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ersons/person.xml" ContentType="application/vnd.ms-excel.person+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codeName="Questa_cartella_di_lavoro"/>
  <mc:AlternateContent xmlns:mc="http://schemas.openxmlformats.org/markup-compatibility/2006">
    <mc:Choice Requires="x15">
      <x15ac:absPath xmlns:x15ac="http://schemas.microsoft.com/office/spreadsheetml/2010/11/ac" url="C:\Users\mauro gagliardi\OneDrive - Mediaset\Desktop\MONITOR PALINSESTO\"/>
    </mc:Choice>
  </mc:AlternateContent>
  <xr:revisionPtr revIDLastSave="2" documentId="8_{998BF628-85FA-49E6-9AFD-35EA379E61EF}" xr6:coauthVersionLast="41" xr6:coauthVersionMax="41" xr10:uidLastSave="{C75E6CE0-22E3-4CCD-A85D-C6F81AE83065}"/>
  <bookViews>
    <workbookView xWindow="-120" yWindow="-120" windowWidth="29040" windowHeight="15840" tabRatio="837" xr2:uid="{00000000-000D-0000-FFFF-FFFF00000000}"/>
  </bookViews>
  <sheets>
    <sheet name="costopal " sheetId="53849" r:id="rId1"/>
    <sheet name="serateC5_fiction_prodotto" sheetId="53763" r:id="rId2"/>
    <sheet name="PTC5" sheetId="53732" r:id="rId3"/>
    <sheet name="HP PALINSESTO 2020" sheetId="53904" r:id="rId4"/>
    <sheet name="PTI1" sheetId="53794" r:id="rId5"/>
    <sheet name="PTR4" sheetId="53889" r:id="rId6"/>
    <sheet name="DTC5" sheetId="53880" r:id="rId7"/>
    <sheet name="PRESERALEC5" sheetId="53881" r:id="rId8"/>
    <sheet name="ACCESSPTC5" sheetId="53882" r:id="rId9"/>
    <sheet name="SSERATAC5" sheetId="53883" r:id="rId10"/>
    <sheet name="DT I1" sheetId="53884" r:id="rId11"/>
    <sheet name="PRESERALE I1" sheetId="53915" r:id="rId12"/>
    <sheet name="SSI1" sheetId="53885" r:id="rId13"/>
    <sheet name="DTR4" sheetId="53886" r:id="rId14"/>
    <sheet name="SSERATAR4" sheetId="53887" r:id="rId15"/>
    <sheet name="MULTICHANNEL" sheetId="53901" r:id="rId16"/>
    <sheet name="LA5 " sheetId="53905" r:id="rId17"/>
    <sheet name="FOCUS" sheetId="53906" r:id="rId18"/>
    <sheet name="canale 20" sheetId="53907" r:id="rId19"/>
    <sheet name="CINE 34" sheetId="53908" r:id="rId20"/>
    <sheet name="MEDIASETEXTRA" sheetId="53909" r:id="rId21"/>
    <sheet name="ITALIA2" sheetId="53910" r:id="rId22"/>
    <sheet name="iris" sheetId="53911" r:id="rId23"/>
    <sheet name="TOPCRIME" sheetId="53912" r:id="rId24"/>
    <sheet name="PRODUZIONI SPORT" sheetId="53875" r:id="rId25"/>
    <sheet name="DIRITTI  SPORT" sheetId="53856" r:id="rId26"/>
    <sheet name="PRODUZIONI VIDEONEWS" sheetId="53890" r:id="rId27"/>
    <sheet name="PRODUZIONI HARD NEWS" sheetId="53891" r:id="rId28"/>
  </sheets>
  <externalReferences>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s>
  <definedNames>
    <definedName name="\0">'[1]#REF'!$IV$8192</definedName>
    <definedName name="\a" localSheetId="8">#REF!</definedName>
    <definedName name="\a" localSheetId="18">#REF!</definedName>
    <definedName name="\a" localSheetId="19">#REF!</definedName>
    <definedName name="\a" localSheetId="0">#REF!</definedName>
    <definedName name="\a" localSheetId="25">#REF!</definedName>
    <definedName name="\a" localSheetId="10">#REF!</definedName>
    <definedName name="\a" localSheetId="6">#REF!</definedName>
    <definedName name="\a" localSheetId="13">#REF!</definedName>
    <definedName name="\a" localSheetId="17">#REF!</definedName>
    <definedName name="\a" localSheetId="3">#REF!</definedName>
    <definedName name="\a" localSheetId="22">#REF!</definedName>
    <definedName name="\a" localSheetId="21">#REF!</definedName>
    <definedName name="\a" localSheetId="16">#REF!</definedName>
    <definedName name="\a" localSheetId="20">#REF!</definedName>
    <definedName name="\a" localSheetId="11">#REF!</definedName>
    <definedName name="\a" localSheetId="7">#REF!</definedName>
    <definedName name="\a" localSheetId="27">#REF!</definedName>
    <definedName name="\a" localSheetId="26">#REF!</definedName>
    <definedName name="\a" localSheetId="5">#REF!</definedName>
    <definedName name="\a" localSheetId="1">#REF!</definedName>
    <definedName name="\a" localSheetId="9">#REF!</definedName>
    <definedName name="\a" localSheetId="14">#REF!</definedName>
    <definedName name="\a" localSheetId="12">#REF!</definedName>
    <definedName name="\a" localSheetId="23">#REF!</definedName>
    <definedName name="\a">#REF!</definedName>
    <definedName name="\b" localSheetId="18">#REF!</definedName>
    <definedName name="\b" localSheetId="19">#REF!</definedName>
    <definedName name="\b" localSheetId="25">#REF!</definedName>
    <definedName name="\b" localSheetId="17">#REF!</definedName>
    <definedName name="\b" localSheetId="3">#REF!</definedName>
    <definedName name="\b" localSheetId="20">#REF!</definedName>
    <definedName name="\b" localSheetId="11">#REF!</definedName>
    <definedName name="\b" localSheetId="14">#REF!</definedName>
    <definedName name="\b">#REF!</definedName>
    <definedName name="\C" localSheetId="8">#REF!</definedName>
    <definedName name="\C" localSheetId="18">#REF!</definedName>
    <definedName name="\C" localSheetId="19">#REF!</definedName>
    <definedName name="\C" localSheetId="0">#REF!</definedName>
    <definedName name="\C" localSheetId="25">#REF!</definedName>
    <definedName name="\C" localSheetId="10">#REF!</definedName>
    <definedName name="\C" localSheetId="6">#REF!</definedName>
    <definedName name="\C" localSheetId="13">#REF!</definedName>
    <definedName name="\C" localSheetId="17">#REF!</definedName>
    <definedName name="\C" localSheetId="3">#REF!</definedName>
    <definedName name="\C" localSheetId="22">#REF!</definedName>
    <definedName name="\C" localSheetId="21">#REF!</definedName>
    <definedName name="\C" localSheetId="16">#REF!</definedName>
    <definedName name="\C" localSheetId="20">#REF!</definedName>
    <definedName name="\C" localSheetId="11">#REF!</definedName>
    <definedName name="\C" localSheetId="7">#REF!</definedName>
    <definedName name="\C" localSheetId="27">#REF!</definedName>
    <definedName name="\C" localSheetId="26">#REF!</definedName>
    <definedName name="\C" localSheetId="5">#REF!</definedName>
    <definedName name="\C" localSheetId="1">#REF!</definedName>
    <definedName name="\C" localSheetId="9">#REF!</definedName>
    <definedName name="\C" localSheetId="14">#REF!</definedName>
    <definedName name="\C" localSheetId="12">#REF!</definedName>
    <definedName name="\C" localSheetId="23">#REF!</definedName>
    <definedName name="\C">#REF!</definedName>
    <definedName name="\d" localSheetId="8">[2]DEP!#REF!</definedName>
    <definedName name="\d" localSheetId="18">[2]DEP!#REF!</definedName>
    <definedName name="\d" localSheetId="19">[2]DEP!#REF!</definedName>
    <definedName name="\d" localSheetId="25">[2]DEP!#REF!</definedName>
    <definedName name="\d" localSheetId="10">[2]DEP!#REF!</definedName>
    <definedName name="\d" localSheetId="6">[2]DEP!#REF!</definedName>
    <definedName name="\d" localSheetId="13">[2]DEP!#REF!</definedName>
    <definedName name="\d" localSheetId="17">[2]DEP!#REF!</definedName>
    <definedName name="\d" localSheetId="3">[2]DEP!#REF!</definedName>
    <definedName name="\d" localSheetId="11">[2]DEP!#REF!</definedName>
    <definedName name="\d" localSheetId="7">[2]DEP!#REF!</definedName>
    <definedName name="\d" localSheetId="9">[2]DEP!#REF!</definedName>
    <definedName name="\d" localSheetId="14">[2]DEP!#REF!</definedName>
    <definedName name="\d" localSheetId="12">[2]DEP!#REF!</definedName>
    <definedName name="\d">[2]DEP!#REF!</definedName>
    <definedName name="\E" localSheetId="18">[3]Catalog!#REF!</definedName>
    <definedName name="\E" localSheetId="19">[3]Catalog!#REF!</definedName>
    <definedName name="\E" localSheetId="25">[3]Catalog!#REF!</definedName>
    <definedName name="\E" localSheetId="17">[3]Catalog!#REF!</definedName>
    <definedName name="\E" localSheetId="3">[3]Catalog!#REF!</definedName>
    <definedName name="\E" localSheetId="11">[3]Catalog!#REF!</definedName>
    <definedName name="\E">[3]Catalog!#REF!</definedName>
    <definedName name="\gloria" localSheetId="8">'[4]Incasso Retail'!#REF!,'[4]Incasso Retail'!#REF!,'[4]Incasso Retail'!#REF!,'[4]Incasso Retail'!#REF!,'[4]Incasso Retail'!#REF!,'[4]Incasso Retail'!#REF!,'[4]Incasso Retail'!#REF!</definedName>
    <definedName name="\gloria" localSheetId="18">'[4]Incasso Retail'!#REF!,'[4]Incasso Retail'!#REF!,'[4]Incasso Retail'!#REF!,'[4]Incasso Retail'!#REF!,'[4]Incasso Retail'!#REF!,'[4]Incasso Retail'!#REF!,'[4]Incasso Retail'!#REF!</definedName>
    <definedName name="\gloria" localSheetId="19">'[4]Incasso Retail'!#REF!,'[4]Incasso Retail'!#REF!,'[4]Incasso Retail'!#REF!,'[4]Incasso Retail'!#REF!,'[4]Incasso Retail'!#REF!,'[4]Incasso Retail'!#REF!,'[4]Incasso Retail'!#REF!</definedName>
    <definedName name="\gloria" localSheetId="0">'[4]Incasso Retail'!#REF!,'[4]Incasso Retail'!#REF!,'[4]Incasso Retail'!#REF!,'[4]Incasso Retail'!#REF!,'[4]Incasso Retail'!#REF!,'[4]Incasso Retail'!#REF!,'[4]Incasso Retail'!#REF!</definedName>
    <definedName name="\gloria" localSheetId="25">'[4]Incasso Retail'!#REF!,'[4]Incasso Retail'!#REF!,'[4]Incasso Retail'!#REF!,'[4]Incasso Retail'!#REF!,'[4]Incasso Retail'!#REF!,'[4]Incasso Retail'!#REF!,'[4]Incasso Retail'!#REF!</definedName>
    <definedName name="\gloria" localSheetId="10">'[4]Incasso Retail'!#REF!,'[4]Incasso Retail'!#REF!,'[4]Incasso Retail'!#REF!,'[4]Incasso Retail'!#REF!,'[4]Incasso Retail'!#REF!,'[4]Incasso Retail'!#REF!,'[4]Incasso Retail'!#REF!</definedName>
    <definedName name="\gloria" localSheetId="6">'[4]Incasso Retail'!#REF!,'[4]Incasso Retail'!#REF!,'[4]Incasso Retail'!#REF!,'[4]Incasso Retail'!#REF!,'[4]Incasso Retail'!#REF!,'[4]Incasso Retail'!#REF!,'[4]Incasso Retail'!#REF!</definedName>
    <definedName name="\gloria" localSheetId="13">'[4]Incasso Retail'!#REF!,'[4]Incasso Retail'!#REF!,'[4]Incasso Retail'!#REF!,'[4]Incasso Retail'!#REF!,'[4]Incasso Retail'!#REF!,'[4]Incasso Retail'!#REF!,'[4]Incasso Retail'!#REF!</definedName>
    <definedName name="\gloria" localSheetId="17">'[4]Incasso Retail'!#REF!,'[4]Incasso Retail'!#REF!,'[4]Incasso Retail'!#REF!,'[4]Incasso Retail'!#REF!,'[4]Incasso Retail'!#REF!,'[4]Incasso Retail'!#REF!,'[4]Incasso Retail'!#REF!</definedName>
    <definedName name="\gloria" localSheetId="22">'[4]Incasso Retail'!#REF!,'[4]Incasso Retail'!#REF!,'[4]Incasso Retail'!#REF!,'[4]Incasso Retail'!#REF!,'[4]Incasso Retail'!#REF!,'[4]Incasso Retail'!#REF!,'[4]Incasso Retail'!#REF!</definedName>
    <definedName name="\gloria" localSheetId="21">'[4]Incasso Retail'!#REF!,'[4]Incasso Retail'!#REF!,'[4]Incasso Retail'!#REF!,'[4]Incasso Retail'!#REF!,'[4]Incasso Retail'!#REF!,'[4]Incasso Retail'!#REF!,'[4]Incasso Retail'!#REF!</definedName>
    <definedName name="\gloria" localSheetId="16">'[4]Incasso Retail'!#REF!,'[4]Incasso Retail'!#REF!,'[4]Incasso Retail'!#REF!,'[4]Incasso Retail'!#REF!,'[4]Incasso Retail'!#REF!,'[4]Incasso Retail'!#REF!,'[4]Incasso Retail'!#REF!</definedName>
    <definedName name="\gloria" localSheetId="20">'[4]Incasso Retail'!#REF!,'[4]Incasso Retail'!#REF!,'[4]Incasso Retail'!#REF!,'[4]Incasso Retail'!#REF!,'[4]Incasso Retail'!#REF!,'[4]Incasso Retail'!#REF!,'[4]Incasso Retail'!#REF!</definedName>
    <definedName name="\gloria" localSheetId="11">'[4]Incasso Retail'!#REF!,'[4]Incasso Retail'!#REF!,'[4]Incasso Retail'!#REF!,'[4]Incasso Retail'!#REF!,'[4]Incasso Retail'!#REF!,'[4]Incasso Retail'!#REF!,'[4]Incasso Retail'!#REF!</definedName>
    <definedName name="\gloria" localSheetId="7">'[4]Incasso Retail'!#REF!,'[4]Incasso Retail'!#REF!,'[4]Incasso Retail'!#REF!,'[4]Incasso Retail'!#REF!,'[4]Incasso Retail'!#REF!,'[4]Incasso Retail'!#REF!,'[4]Incasso Retail'!#REF!</definedName>
    <definedName name="\gloria" localSheetId="27">'[4]Incasso Retail'!#REF!,'[4]Incasso Retail'!#REF!,'[4]Incasso Retail'!#REF!,'[4]Incasso Retail'!#REF!,'[4]Incasso Retail'!#REF!,'[4]Incasso Retail'!#REF!,'[4]Incasso Retail'!#REF!</definedName>
    <definedName name="\gloria" localSheetId="26">'[4]Incasso Retail'!#REF!,'[4]Incasso Retail'!#REF!,'[4]Incasso Retail'!#REF!,'[4]Incasso Retail'!#REF!,'[4]Incasso Retail'!#REF!,'[4]Incasso Retail'!#REF!,'[4]Incasso Retail'!#REF!</definedName>
    <definedName name="\gloria" localSheetId="4">'[4]Incasso Retail'!#REF!,'[4]Incasso Retail'!#REF!,'[4]Incasso Retail'!#REF!,'[4]Incasso Retail'!#REF!,'[4]Incasso Retail'!#REF!,'[4]Incasso Retail'!#REF!,'[4]Incasso Retail'!#REF!</definedName>
    <definedName name="\gloria" localSheetId="5">'[4]Incasso Retail'!#REF!,'[4]Incasso Retail'!#REF!,'[4]Incasso Retail'!#REF!,'[4]Incasso Retail'!#REF!,'[4]Incasso Retail'!#REF!,'[4]Incasso Retail'!#REF!,'[4]Incasso Retail'!#REF!</definedName>
    <definedName name="\gloria" localSheetId="9">'[4]Incasso Retail'!#REF!,'[4]Incasso Retail'!#REF!,'[4]Incasso Retail'!#REF!,'[4]Incasso Retail'!#REF!,'[4]Incasso Retail'!#REF!,'[4]Incasso Retail'!#REF!,'[4]Incasso Retail'!#REF!</definedName>
    <definedName name="\gloria" localSheetId="14">'[4]Incasso Retail'!#REF!,'[4]Incasso Retail'!#REF!,'[4]Incasso Retail'!#REF!,'[4]Incasso Retail'!#REF!,'[4]Incasso Retail'!#REF!,'[4]Incasso Retail'!#REF!,'[4]Incasso Retail'!#REF!</definedName>
    <definedName name="\gloria" localSheetId="12">'[4]Incasso Retail'!#REF!,'[4]Incasso Retail'!#REF!,'[4]Incasso Retail'!#REF!,'[4]Incasso Retail'!#REF!,'[4]Incasso Retail'!#REF!,'[4]Incasso Retail'!#REF!,'[4]Incasso Retail'!#REF!</definedName>
    <definedName name="\gloria" localSheetId="23">'[4]Incasso Retail'!#REF!,'[4]Incasso Retail'!#REF!,'[4]Incasso Retail'!#REF!,'[4]Incasso Retail'!#REF!,'[4]Incasso Retail'!#REF!,'[4]Incasso Retail'!#REF!,'[4]Incasso Retail'!#REF!</definedName>
    <definedName name="\gloria">'[4]Incasso Retail'!#REF!,'[4]Incasso Retail'!#REF!,'[4]Incasso Retail'!#REF!,'[4]Incasso Retail'!#REF!,'[4]Incasso Retail'!#REF!,'[4]Incasso Retail'!#REF!,'[4]Incasso Retail'!#REF!</definedName>
    <definedName name="\m">'[5]#REF'!$IV$8192</definedName>
    <definedName name="\p">'[5]#REF'!$IV$8192</definedName>
    <definedName name="\S" localSheetId="8">#REF!</definedName>
    <definedName name="\S" localSheetId="18">#REF!</definedName>
    <definedName name="\S" localSheetId="19">#REF!</definedName>
    <definedName name="\S" localSheetId="0">#REF!</definedName>
    <definedName name="\S" localSheetId="25">#REF!</definedName>
    <definedName name="\S" localSheetId="10">#REF!</definedName>
    <definedName name="\S" localSheetId="6">#REF!</definedName>
    <definedName name="\S" localSheetId="13">#REF!</definedName>
    <definedName name="\S" localSheetId="17">#REF!</definedName>
    <definedName name="\S" localSheetId="3">#REF!</definedName>
    <definedName name="\S" localSheetId="22">#REF!</definedName>
    <definedName name="\S" localSheetId="21">#REF!</definedName>
    <definedName name="\S" localSheetId="16">#REF!</definedName>
    <definedName name="\S" localSheetId="20">#REF!</definedName>
    <definedName name="\S" localSheetId="11">#REF!</definedName>
    <definedName name="\S" localSheetId="7">#REF!</definedName>
    <definedName name="\S" localSheetId="27">#REF!</definedName>
    <definedName name="\S" localSheetId="26">#REF!</definedName>
    <definedName name="\S" localSheetId="5">#REF!</definedName>
    <definedName name="\S" localSheetId="1">#REF!</definedName>
    <definedName name="\S" localSheetId="9">#REF!</definedName>
    <definedName name="\S" localSheetId="14">#REF!</definedName>
    <definedName name="\S" localSheetId="12">#REF!</definedName>
    <definedName name="\S" localSheetId="23">#REF!</definedName>
    <definedName name="\S">#REF!</definedName>
    <definedName name="\w" localSheetId="18">#REF!</definedName>
    <definedName name="\w" localSheetId="19">#REF!</definedName>
    <definedName name="\w" localSheetId="25">#REF!</definedName>
    <definedName name="\w" localSheetId="17">#REF!</definedName>
    <definedName name="\w" localSheetId="3">#REF!</definedName>
    <definedName name="\w" localSheetId="20">#REF!</definedName>
    <definedName name="\w" localSheetId="11">#REF!</definedName>
    <definedName name="\w" localSheetId="14">#REF!</definedName>
    <definedName name="\w">#REF!</definedName>
    <definedName name="\X" localSheetId="18">#REF!</definedName>
    <definedName name="\X" localSheetId="19">#REF!</definedName>
    <definedName name="\X" localSheetId="25">#REF!</definedName>
    <definedName name="\X" localSheetId="17">#REF!</definedName>
    <definedName name="\X" localSheetId="3">#REF!</definedName>
    <definedName name="\X" localSheetId="20">#REF!</definedName>
    <definedName name="\X" localSheetId="11">#REF!</definedName>
    <definedName name="\X" localSheetId="14">#REF!</definedName>
    <definedName name="\X">#REF!</definedName>
    <definedName name="\Z" localSheetId="18">#REF!</definedName>
    <definedName name="\Z" localSheetId="19">#REF!</definedName>
    <definedName name="\Z" localSheetId="25">#REF!</definedName>
    <definedName name="\Z" localSheetId="17">#REF!</definedName>
    <definedName name="\Z" localSheetId="3">#REF!</definedName>
    <definedName name="\Z" localSheetId="20">#REF!</definedName>
    <definedName name="\Z" localSheetId="11">#REF!</definedName>
    <definedName name="\Z" localSheetId="14">#REF!</definedName>
    <definedName name="\Z">#REF!</definedName>
    <definedName name="__________________DAT1" localSheetId="18">#REF!</definedName>
    <definedName name="__________________DAT1" localSheetId="19">#REF!</definedName>
    <definedName name="__________________DAT1" localSheetId="17">#REF!</definedName>
    <definedName name="__________________DAT1" localSheetId="3">#REF!</definedName>
    <definedName name="__________________DAT1" localSheetId="20">#REF!</definedName>
    <definedName name="__________________DAT1" localSheetId="11">#REF!</definedName>
    <definedName name="__________________DAT1">#REF!</definedName>
    <definedName name="__________________DAT10" localSheetId="18">#REF!</definedName>
    <definedName name="__________________DAT10" localSheetId="19">#REF!</definedName>
    <definedName name="__________________DAT10" localSheetId="17">#REF!</definedName>
    <definedName name="__________________DAT10" localSheetId="3">#REF!</definedName>
    <definedName name="__________________DAT10" localSheetId="20">#REF!</definedName>
    <definedName name="__________________DAT10" localSheetId="11">#REF!</definedName>
    <definedName name="__________________DAT10">#REF!</definedName>
    <definedName name="__________________DAT11" localSheetId="18">#REF!</definedName>
    <definedName name="__________________DAT11" localSheetId="19">#REF!</definedName>
    <definedName name="__________________DAT11" localSheetId="17">#REF!</definedName>
    <definedName name="__________________DAT11" localSheetId="3">#REF!</definedName>
    <definedName name="__________________DAT11" localSheetId="20">#REF!</definedName>
    <definedName name="__________________DAT11" localSheetId="11">#REF!</definedName>
    <definedName name="__________________DAT11">#REF!</definedName>
    <definedName name="__________________DAT12" localSheetId="18">#REF!</definedName>
    <definedName name="__________________DAT12" localSheetId="19">#REF!</definedName>
    <definedName name="__________________DAT12" localSheetId="17">#REF!</definedName>
    <definedName name="__________________DAT12" localSheetId="3">#REF!</definedName>
    <definedName name="__________________DAT12" localSheetId="20">#REF!</definedName>
    <definedName name="__________________DAT12" localSheetId="11">#REF!</definedName>
    <definedName name="__________________DAT12">#REF!</definedName>
    <definedName name="__________________DAT13" localSheetId="18">'[6]dett.spettanze 2008'!#REF!</definedName>
    <definedName name="__________________DAT13" localSheetId="19">'[6]dett.spettanze 2008'!#REF!</definedName>
    <definedName name="__________________DAT13" localSheetId="17">'[6]dett.spettanze 2008'!#REF!</definedName>
    <definedName name="__________________DAT13" localSheetId="3">'[6]dett.spettanze 2008'!#REF!</definedName>
    <definedName name="__________________DAT13" localSheetId="20">'[6]dett.spettanze 2008'!#REF!</definedName>
    <definedName name="__________________DAT13" localSheetId="11">'[6]dett.spettanze 2008'!#REF!</definedName>
    <definedName name="__________________DAT13">'[6]dett.spettanze 2008'!#REF!</definedName>
    <definedName name="__________________DAT14" localSheetId="3">'[6]dett.spettanze 2008'!#REF!</definedName>
    <definedName name="__________________DAT14" localSheetId="11">'[6]dett.spettanze 2008'!#REF!</definedName>
    <definedName name="__________________DAT14">'[6]dett.spettanze 2008'!#REF!</definedName>
    <definedName name="__________________DAT2" localSheetId="18">#REF!</definedName>
    <definedName name="__________________DAT2" localSheetId="19">#REF!</definedName>
    <definedName name="__________________DAT2" localSheetId="17">#REF!</definedName>
    <definedName name="__________________DAT2" localSheetId="3">#REF!</definedName>
    <definedName name="__________________DAT2" localSheetId="20">#REF!</definedName>
    <definedName name="__________________DAT2" localSheetId="11">#REF!</definedName>
    <definedName name="__________________DAT2">#REF!</definedName>
    <definedName name="__________________DAT3" localSheetId="18">#REF!</definedName>
    <definedName name="__________________DAT3" localSheetId="19">#REF!</definedName>
    <definedName name="__________________DAT3" localSheetId="17">#REF!</definedName>
    <definedName name="__________________DAT3" localSheetId="3">#REF!</definedName>
    <definedName name="__________________DAT3" localSheetId="20">#REF!</definedName>
    <definedName name="__________________DAT3" localSheetId="11">#REF!</definedName>
    <definedName name="__________________DAT3">#REF!</definedName>
    <definedName name="__________________DAT4" localSheetId="18">#REF!</definedName>
    <definedName name="__________________DAT4" localSheetId="19">#REF!</definedName>
    <definedName name="__________________DAT4" localSheetId="17">#REF!</definedName>
    <definedName name="__________________DAT4" localSheetId="3">#REF!</definedName>
    <definedName name="__________________DAT4" localSheetId="20">#REF!</definedName>
    <definedName name="__________________DAT4" localSheetId="11">#REF!</definedName>
    <definedName name="__________________DAT4">#REF!</definedName>
    <definedName name="__________________DAT5" localSheetId="18">#REF!</definedName>
    <definedName name="__________________DAT5" localSheetId="19">#REF!</definedName>
    <definedName name="__________________DAT5" localSheetId="17">#REF!</definedName>
    <definedName name="__________________DAT5" localSheetId="3">#REF!</definedName>
    <definedName name="__________________DAT5" localSheetId="20">#REF!</definedName>
    <definedName name="__________________DAT5" localSheetId="11">#REF!</definedName>
    <definedName name="__________________DAT5">#REF!</definedName>
    <definedName name="__________________DAT6" localSheetId="18">#REF!</definedName>
    <definedName name="__________________DAT6" localSheetId="19">#REF!</definedName>
    <definedName name="__________________DAT6" localSheetId="17">#REF!</definedName>
    <definedName name="__________________DAT6" localSheetId="3">#REF!</definedName>
    <definedName name="__________________DAT6" localSheetId="20">#REF!</definedName>
    <definedName name="__________________DAT6" localSheetId="11">#REF!</definedName>
    <definedName name="__________________DAT6">#REF!</definedName>
    <definedName name="__________________DAT7" localSheetId="18">#REF!</definedName>
    <definedName name="__________________DAT7" localSheetId="19">#REF!</definedName>
    <definedName name="__________________DAT7" localSheetId="17">#REF!</definedName>
    <definedName name="__________________DAT7" localSheetId="3">#REF!</definedName>
    <definedName name="__________________DAT7" localSheetId="20">#REF!</definedName>
    <definedName name="__________________DAT7" localSheetId="11">#REF!</definedName>
    <definedName name="__________________DAT7">#REF!</definedName>
    <definedName name="__________________DAT8" localSheetId="18">#REF!</definedName>
    <definedName name="__________________DAT8" localSheetId="19">#REF!</definedName>
    <definedName name="__________________DAT8" localSheetId="17">#REF!</definedName>
    <definedName name="__________________DAT8" localSheetId="3">#REF!</definedName>
    <definedName name="__________________DAT8" localSheetId="20">#REF!</definedName>
    <definedName name="__________________DAT8" localSheetId="11">#REF!</definedName>
    <definedName name="__________________DAT8">#REF!</definedName>
    <definedName name="__________________DAT9" localSheetId="18">#REF!</definedName>
    <definedName name="__________________DAT9" localSheetId="19">#REF!</definedName>
    <definedName name="__________________DAT9" localSheetId="17">#REF!</definedName>
    <definedName name="__________________DAT9" localSheetId="3">#REF!</definedName>
    <definedName name="__________________DAT9" localSheetId="20">#REF!</definedName>
    <definedName name="__________________DAT9" localSheetId="11">#REF!</definedName>
    <definedName name="__________________DAT9">#REF!</definedName>
    <definedName name="__________________eps1" localSheetId="18">'[7]immatgruppo '!#REF!</definedName>
    <definedName name="__________________eps1" localSheetId="19">'[7]immatgruppo '!#REF!</definedName>
    <definedName name="__________________eps1" localSheetId="17">'[7]immatgruppo '!#REF!</definedName>
    <definedName name="__________________eps1" localSheetId="3">'[7]immatgruppo '!#REF!</definedName>
    <definedName name="__________________eps1" localSheetId="20">'[7]immatgruppo '!#REF!</definedName>
    <definedName name="__________________eps1" localSheetId="11">'[7]immatgruppo '!#REF!</definedName>
    <definedName name="__________________eps1">'[7]immatgruppo '!#REF!</definedName>
    <definedName name="_________________DAT1" localSheetId="18">#REF!</definedName>
    <definedName name="_________________DAT1" localSheetId="19">#REF!</definedName>
    <definedName name="_________________DAT1" localSheetId="17">#REF!</definedName>
    <definedName name="_________________DAT1" localSheetId="3">#REF!</definedName>
    <definedName name="_________________DAT1" localSheetId="16">#REF!</definedName>
    <definedName name="_________________DAT1" localSheetId="20">#REF!</definedName>
    <definedName name="_________________DAT1" localSheetId="11">#REF!</definedName>
    <definedName name="_________________DAT1">#REF!</definedName>
    <definedName name="_________________DAT10" localSheetId="18">#REF!</definedName>
    <definedName name="_________________DAT10" localSheetId="19">#REF!</definedName>
    <definedName name="_________________DAT10" localSheetId="17">#REF!</definedName>
    <definedName name="_________________DAT10" localSheetId="3">#REF!</definedName>
    <definedName name="_________________DAT10" localSheetId="20">#REF!</definedName>
    <definedName name="_________________DAT10" localSheetId="11">#REF!</definedName>
    <definedName name="_________________DAT10">#REF!</definedName>
    <definedName name="_________________DAT11" localSheetId="18">#REF!</definedName>
    <definedName name="_________________DAT11" localSheetId="19">#REF!</definedName>
    <definedName name="_________________DAT11" localSheetId="17">#REF!</definedName>
    <definedName name="_________________DAT11" localSheetId="3">#REF!</definedName>
    <definedName name="_________________DAT11" localSheetId="20">#REF!</definedName>
    <definedName name="_________________DAT11" localSheetId="11">#REF!</definedName>
    <definedName name="_________________DAT11">#REF!</definedName>
    <definedName name="_________________DAT12" localSheetId="18">#REF!</definedName>
    <definedName name="_________________DAT12" localSheetId="19">#REF!</definedName>
    <definedName name="_________________DAT12" localSheetId="17">#REF!</definedName>
    <definedName name="_________________DAT12" localSheetId="3">#REF!</definedName>
    <definedName name="_________________DAT12" localSheetId="20">#REF!</definedName>
    <definedName name="_________________DAT12" localSheetId="11">#REF!</definedName>
    <definedName name="_________________DAT12">#REF!</definedName>
    <definedName name="_________________DAT13" localSheetId="18">'[6]dett.spettanze 2008'!#REF!</definedName>
    <definedName name="_________________DAT13" localSheetId="19">'[6]dett.spettanze 2008'!#REF!</definedName>
    <definedName name="_________________DAT13" localSheetId="17">'[6]dett.spettanze 2008'!#REF!</definedName>
    <definedName name="_________________DAT13" localSheetId="3">'[6]dett.spettanze 2008'!#REF!</definedName>
    <definedName name="_________________DAT13" localSheetId="16">'[6]dett.spettanze 2008'!#REF!</definedName>
    <definedName name="_________________DAT13" localSheetId="20">'[6]dett.spettanze 2008'!#REF!</definedName>
    <definedName name="_________________DAT13" localSheetId="11">'[6]dett.spettanze 2008'!#REF!</definedName>
    <definedName name="_________________DAT13">'[6]dett.spettanze 2008'!#REF!</definedName>
    <definedName name="_________________DAT14" localSheetId="19">'[6]dett.spettanze 2008'!#REF!</definedName>
    <definedName name="_________________DAT14" localSheetId="3">'[6]dett.spettanze 2008'!#REF!</definedName>
    <definedName name="_________________DAT14" localSheetId="11">'[6]dett.spettanze 2008'!#REF!</definedName>
    <definedName name="_________________DAT14">'[6]dett.spettanze 2008'!#REF!</definedName>
    <definedName name="_________________DAT2" localSheetId="18">#REF!</definedName>
    <definedName name="_________________DAT2" localSheetId="19">#REF!</definedName>
    <definedName name="_________________DAT2" localSheetId="17">#REF!</definedName>
    <definedName name="_________________DAT2" localSheetId="3">#REF!</definedName>
    <definedName name="_________________DAT2" localSheetId="16">#REF!</definedName>
    <definedName name="_________________DAT2" localSheetId="20">#REF!</definedName>
    <definedName name="_________________DAT2" localSheetId="11">#REF!</definedName>
    <definedName name="_________________DAT2">#REF!</definedName>
    <definedName name="_________________DAT3" localSheetId="18">#REF!</definedName>
    <definedName name="_________________DAT3" localSheetId="19">#REF!</definedName>
    <definedName name="_________________DAT3" localSheetId="17">#REF!</definedName>
    <definedName name="_________________DAT3" localSheetId="3">#REF!</definedName>
    <definedName name="_________________DAT3" localSheetId="20">#REF!</definedName>
    <definedName name="_________________DAT3" localSheetId="11">#REF!</definedName>
    <definedName name="_________________DAT3">#REF!</definedName>
    <definedName name="_________________DAT4" localSheetId="18">#REF!</definedName>
    <definedName name="_________________DAT4" localSheetId="19">#REF!</definedName>
    <definedName name="_________________DAT4" localSheetId="17">#REF!</definedName>
    <definedName name="_________________DAT4" localSheetId="3">#REF!</definedName>
    <definedName name="_________________DAT4" localSheetId="20">#REF!</definedName>
    <definedName name="_________________DAT4" localSheetId="11">#REF!</definedName>
    <definedName name="_________________DAT4">#REF!</definedName>
    <definedName name="_________________DAT5" localSheetId="18">#REF!</definedName>
    <definedName name="_________________DAT5" localSheetId="19">#REF!</definedName>
    <definedName name="_________________DAT5" localSheetId="17">#REF!</definedName>
    <definedName name="_________________DAT5" localSheetId="3">#REF!</definedName>
    <definedName name="_________________DAT5" localSheetId="20">#REF!</definedName>
    <definedName name="_________________DAT5" localSheetId="11">#REF!</definedName>
    <definedName name="_________________DAT5">#REF!</definedName>
    <definedName name="_________________DAT6" localSheetId="18">#REF!</definedName>
    <definedName name="_________________DAT6" localSheetId="19">#REF!</definedName>
    <definedName name="_________________DAT6" localSheetId="17">#REF!</definedName>
    <definedName name="_________________DAT6" localSheetId="3">#REF!</definedName>
    <definedName name="_________________DAT6" localSheetId="20">#REF!</definedName>
    <definedName name="_________________DAT6" localSheetId="11">#REF!</definedName>
    <definedName name="_________________DAT6">#REF!</definedName>
    <definedName name="_________________DAT7" localSheetId="18">#REF!</definedName>
    <definedName name="_________________DAT7" localSheetId="19">#REF!</definedName>
    <definedName name="_________________DAT7" localSheetId="17">#REF!</definedName>
    <definedName name="_________________DAT7" localSheetId="3">#REF!</definedName>
    <definedName name="_________________DAT7" localSheetId="20">#REF!</definedName>
    <definedName name="_________________DAT7" localSheetId="11">#REF!</definedName>
    <definedName name="_________________DAT7">#REF!</definedName>
    <definedName name="_________________DAT8" localSheetId="18">#REF!</definedName>
    <definedName name="_________________DAT8" localSheetId="19">#REF!</definedName>
    <definedName name="_________________DAT8" localSheetId="17">#REF!</definedName>
    <definedName name="_________________DAT8" localSheetId="3">#REF!</definedName>
    <definedName name="_________________DAT8" localSheetId="20">#REF!</definedName>
    <definedName name="_________________DAT8" localSheetId="11">#REF!</definedName>
    <definedName name="_________________DAT8">#REF!</definedName>
    <definedName name="_________________DAT9" localSheetId="18">#REF!</definedName>
    <definedName name="_________________DAT9" localSheetId="19">#REF!</definedName>
    <definedName name="_________________DAT9" localSheetId="17">#REF!</definedName>
    <definedName name="_________________DAT9" localSheetId="3">#REF!</definedName>
    <definedName name="_________________DAT9" localSheetId="20">#REF!</definedName>
    <definedName name="_________________DAT9" localSheetId="11">#REF!</definedName>
    <definedName name="_________________DAT9">#REF!</definedName>
    <definedName name="_________________eps1" localSheetId="18">'[7]immatgruppo '!#REF!</definedName>
    <definedName name="_________________eps1" localSheetId="19">'[7]immatgruppo '!#REF!</definedName>
    <definedName name="_________________eps1" localSheetId="17">'[7]immatgruppo '!#REF!</definedName>
    <definedName name="_________________eps1" localSheetId="3">'[7]immatgruppo '!#REF!</definedName>
    <definedName name="_________________eps1" localSheetId="16">'[7]immatgruppo '!#REF!</definedName>
    <definedName name="_________________eps1" localSheetId="20">'[7]immatgruppo '!#REF!</definedName>
    <definedName name="_________________eps1" localSheetId="11">'[7]immatgruppo '!#REF!</definedName>
    <definedName name="_________________eps1">'[7]immatgruppo '!#REF!</definedName>
    <definedName name="_______________DAT1" localSheetId="18">#REF!</definedName>
    <definedName name="_______________DAT1" localSheetId="19">#REF!</definedName>
    <definedName name="_______________DAT1" localSheetId="17">#REF!</definedName>
    <definedName name="_______________DAT1" localSheetId="3">#REF!</definedName>
    <definedName name="_______________DAT1" localSheetId="16">#REF!</definedName>
    <definedName name="_______________DAT1" localSheetId="20">#REF!</definedName>
    <definedName name="_______________DAT1" localSheetId="11">#REF!</definedName>
    <definedName name="_______________DAT1">#REF!</definedName>
    <definedName name="_______________DAT10" localSheetId="18">#REF!</definedName>
    <definedName name="_______________DAT10" localSheetId="19">#REF!</definedName>
    <definedName name="_______________DAT10" localSheetId="17">#REF!</definedName>
    <definedName name="_______________DAT10" localSheetId="3">#REF!</definedName>
    <definedName name="_______________DAT10" localSheetId="20">#REF!</definedName>
    <definedName name="_______________DAT10" localSheetId="11">#REF!</definedName>
    <definedName name="_______________DAT10">#REF!</definedName>
    <definedName name="_______________DAT11" localSheetId="18">#REF!</definedName>
    <definedName name="_______________DAT11" localSheetId="19">#REF!</definedName>
    <definedName name="_______________DAT11" localSheetId="17">#REF!</definedName>
    <definedName name="_______________DAT11" localSheetId="3">#REF!</definedName>
    <definedName name="_______________DAT11" localSheetId="20">#REF!</definedName>
    <definedName name="_______________DAT11" localSheetId="11">#REF!</definedName>
    <definedName name="_______________DAT11">#REF!</definedName>
    <definedName name="_______________DAT12" localSheetId="18">#REF!</definedName>
    <definedName name="_______________DAT12" localSheetId="19">#REF!</definedName>
    <definedName name="_______________DAT12" localSheetId="17">#REF!</definedName>
    <definedName name="_______________DAT12" localSheetId="3">#REF!</definedName>
    <definedName name="_______________DAT12" localSheetId="20">#REF!</definedName>
    <definedName name="_______________DAT12" localSheetId="11">#REF!</definedName>
    <definedName name="_______________DAT12">#REF!</definedName>
    <definedName name="_______________DAT13" localSheetId="18">'[6]dett.spettanze 2008'!#REF!</definedName>
    <definedName name="_______________DAT13" localSheetId="19">'[6]dett.spettanze 2008'!#REF!</definedName>
    <definedName name="_______________DAT13" localSheetId="17">'[6]dett.spettanze 2008'!#REF!</definedName>
    <definedName name="_______________DAT13" localSheetId="3">'[6]dett.spettanze 2008'!#REF!</definedName>
    <definedName name="_______________DAT13" localSheetId="16">'[6]dett.spettanze 2008'!#REF!</definedName>
    <definedName name="_______________DAT13" localSheetId="20">'[6]dett.spettanze 2008'!#REF!</definedName>
    <definedName name="_______________DAT13" localSheetId="11">'[6]dett.spettanze 2008'!#REF!</definedName>
    <definedName name="_______________DAT13">'[6]dett.spettanze 2008'!#REF!</definedName>
    <definedName name="_______________DAT14" localSheetId="19">'[6]dett.spettanze 2008'!#REF!</definedName>
    <definedName name="_______________DAT14" localSheetId="3">'[6]dett.spettanze 2008'!#REF!</definedName>
    <definedName name="_______________DAT14" localSheetId="11">'[6]dett.spettanze 2008'!#REF!</definedName>
    <definedName name="_______________DAT14">'[6]dett.spettanze 2008'!#REF!</definedName>
    <definedName name="_______________DAT2" localSheetId="18">#REF!</definedName>
    <definedName name="_______________DAT2" localSheetId="19">#REF!</definedName>
    <definedName name="_______________DAT2" localSheetId="17">#REF!</definedName>
    <definedName name="_______________DAT2" localSheetId="3">#REF!</definedName>
    <definedName name="_______________DAT2" localSheetId="16">#REF!</definedName>
    <definedName name="_______________DAT2" localSheetId="20">#REF!</definedName>
    <definedName name="_______________DAT2" localSheetId="11">#REF!</definedName>
    <definedName name="_______________DAT2">#REF!</definedName>
    <definedName name="_______________DAT3" localSheetId="18">#REF!</definedName>
    <definedName name="_______________DAT3" localSheetId="19">#REF!</definedName>
    <definedName name="_______________DAT3" localSheetId="17">#REF!</definedName>
    <definedName name="_______________DAT3" localSheetId="3">#REF!</definedName>
    <definedName name="_______________DAT3" localSheetId="20">#REF!</definedName>
    <definedName name="_______________DAT3" localSheetId="11">#REF!</definedName>
    <definedName name="_______________DAT3">#REF!</definedName>
    <definedName name="_______________DAT4" localSheetId="18">#REF!</definedName>
    <definedName name="_______________DAT4" localSheetId="19">#REF!</definedName>
    <definedName name="_______________DAT4" localSheetId="17">#REF!</definedName>
    <definedName name="_______________DAT4" localSheetId="3">#REF!</definedName>
    <definedName name="_______________DAT4" localSheetId="20">#REF!</definedName>
    <definedName name="_______________DAT4" localSheetId="11">#REF!</definedName>
    <definedName name="_______________DAT4">#REF!</definedName>
    <definedName name="_______________DAT5" localSheetId="18">#REF!</definedName>
    <definedName name="_______________DAT5" localSheetId="19">#REF!</definedName>
    <definedName name="_______________DAT5" localSheetId="17">#REF!</definedName>
    <definedName name="_______________DAT5" localSheetId="3">#REF!</definedName>
    <definedName name="_______________DAT5" localSheetId="20">#REF!</definedName>
    <definedName name="_______________DAT5" localSheetId="11">#REF!</definedName>
    <definedName name="_______________DAT5">#REF!</definedName>
    <definedName name="_______________DAT6" localSheetId="18">#REF!</definedName>
    <definedName name="_______________DAT6" localSheetId="19">#REF!</definedName>
    <definedName name="_______________DAT6" localSheetId="17">#REF!</definedName>
    <definedName name="_______________DAT6" localSheetId="3">#REF!</definedName>
    <definedName name="_______________DAT6" localSheetId="20">#REF!</definedName>
    <definedName name="_______________DAT6" localSheetId="11">#REF!</definedName>
    <definedName name="_______________DAT6">#REF!</definedName>
    <definedName name="_______________DAT7" localSheetId="18">#REF!</definedName>
    <definedName name="_______________DAT7" localSheetId="19">#REF!</definedName>
    <definedName name="_______________DAT7" localSheetId="17">#REF!</definedName>
    <definedName name="_______________DAT7" localSheetId="3">#REF!</definedName>
    <definedName name="_______________DAT7" localSheetId="20">#REF!</definedName>
    <definedName name="_______________DAT7" localSheetId="11">#REF!</definedName>
    <definedName name="_______________DAT7">#REF!</definedName>
    <definedName name="_______________DAT8" localSheetId="18">#REF!</definedName>
    <definedName name="_______________DAT8" localSheetId="19">#REF!</definedName>
    <definedName name="_______________DAT8" localSheetId="17">#REF!</definedName>
    <definedName name="_______________DAT8" localSheetId="3">#REF!</definedName>
    <definedName name="_______________DAT8" localSheetId="20">#REF!</definedName>
    <definedName name="_______________DAT8" localSheetId="11">#REF!</definedName>
    <definedName name="_______________DAT8">#REF!</definedName>
    <definedName name="_______________DAT9" localSheetId="18">#REF!</definedName>
    <definedName name="_______________DAT9" localSheetId="19">#REF!</definedName>
    <definedName name="_______________DAT9" localSheetId="17">#REF!</definedName>
    <definedName name="_______________DAT9" localSheetId="3">#REF!</definedName>
    <definedName name="_______________DAT9" localSheetId="20">#REF!</definedName>
    <definedName name="_______________DAT9" localSheetId="11">#REF!</definedName>
    <definedName name="_______________DAT9">#REF!</definedName>
    <definedName name="_______________eps1" localSheetId="18">'[7]immatgruppo '!#REF!</definedName>
    <definedName name="_______________eps1" localSheetId="19">'[7]immatgruppo '!#REF!</definedName>
    <definedName name="_______________eps1" localSheetId="17">'[7]immatgruppo '!#REF!</definedName>
    <definedName name="_______________eps1" localSheetId="3">'[7]immatgruppo '!#REF!</definedName>
    <definedName name="_______________eps1" localSheetId="16">'[7]immatgruppo '!#REF!</definedName>
    <definedName name="_______________eps1" localSheetId="20">'[7]immatgruppo '!#REF!</definedName>
    <definedName name="_______________eps1" localSheetId="11">'[7]immatgruppo '!#REF!</definedName>
    <definedName name="_______________eps1">'[7]immatgruppo '!#REF!</definedName>
    <definedName name="______________DAT1" localSheetId="18">#REF!</definedName>
    <definedName name="______________DAT1" localSheetId="19">#REF!</definedName>
    <definedName name="______________DAT1" localSheetId="17">#REF!</definedName>
    <definedName name="______________DAT1" localSheetId="3">#REF!</definedName>
    <definedName name="______________DAT1" localSheetId="20">#REF!</definedName>
    <definedName name="______________DAT1" localSheetId="11">#REF!</definedName>
    <definedName name="______________DAT1">#REF!</definedName>
    <definedName name="______________DAT10" localSheetId="18">#REF!</definedName>
    <definedName name="______________DAT10" localSheetId="19">#REF!</definedName>
    <definedName name="______________DAT10" localSheetId="17">#REF!</definedName>
    <definedName name="______________DAT10" localSheetId="3">#REF!</definedName>
    <definedName name="______________DAT10" localSheetId="20">#REF!</definedName>
    <definedName name="______________DAT10" localSheetId="11">#REF!</definedName>
    <definedName name="______________DAT10">#REF!</definedName>
    <definedName name="______________DAT11" localSheetId="18">#REF!</definedName>
    <definedName name="______________DAT11" localSheetId="19">#REF!</definedName>
    <definedName name="______________DAT11" localSheetId="17">#REF!</definedName>
    <definedName name="______________DAT11" localSheetId="3">#REF!</definedName>
    <definedName name="______________DAT11" localSheetId="20">#REF!</definedName>
    <definedName name="______________DAT11" localSheetId="11">#REF!</definedName>
    <definedName name="______________DAT11">#REF!</definedName>
    <definedName name="______________DAT12" localSheetId="18">#REF!</definedName>
    <definedName name="______________DAT12" localSheetId="19">#REF!</definedName>
    <definedName name="______________DAT12" localSheetId="17">#REF!</definedName>
    <definedName name="______________DAT12" localSheetId="3">#REF!</definedName>
    <definedName name="______________DAT12" localSheetId="20">#REF!</definedName>
    <definedName name="______________DAT12" localSheetId="11">#REF!</definedName>
    <definedName name="______________DAT12">#REF!</definedName>
    <definedName name="______________DAT13" localSheetId="18">'[6]dett.spettanze 2008'!#REF!</definedName>
    <definedName name="______________DAT13" localSheetId="19">'[6]dett.spettanze 2008'!#REF!</definedName>
    <definedName name="______________DAT13" localSheetId="3">'[6]dett.spettanze 2008'!#REF!</definedName>
    <definedName name="______________DAT13" localSheetId="16">'[6]dett.spettanze 2008'!#REF!</definedName>
    <definedName name="______________DAT13" localSheetId="20">'[6]dett.spettanze 2008'!#REF!</definedName>
    <definedName name="______________DAT13" localSheetId="11">'[6]dett.spettanze 2008'!#REF!</definedName>
    <definedName name="______________DAT13">'[6]dett.spettanze 2008'!#REF!</definedName>
    <definedName name="______________DAT14" localSheetId="19">'[6]dett.spettanze 2008'!#REF!</definedName>
    <definedName name="______________DAT14" localSheetId="3">'[6]dett.spettanze 2008'!#REF!</definedName>
    <definedName name="______________DAT14" localSheetId="11">'[6]dett.spettanze 2008'!#REF!</definedName>
    <definedName name="______________DAT14">'[6]dett.spettanze 2008'!#REF!</definedName>
    <definedName name="______________DAT2" localSheetId="18">#REF!</definedName>
    <definedName name="______________DAT2" localSheetId="19">#REF!</definedName>
    <definedName name="______________DAT2" localSheetId="17">#REF!</definedName>
    <definedName name="______________DAT2" localSheetId="3">#REF!</definedName>
    <definedName name="______________DAT2" localSheetId="20">#REF!</definedName>
    <definedName name="______________DAT2" localSheetId="11">#REF!</definedName>
    <definedName name="______________DAT2">#REF!</definedName>
    <definedName name="______________DAT3" localSheetId="18">#REF!</definedName>
    <definedName name="______________DAT3" localSheetId="19">#REF!</definedName>
    <definedName name="______________DAT3" localSheetId="17">#REF!</definedName>
    <definedName name="______________DAT3" localSheetId="3">#REF!</definedName>
    <definedName name="______________DAT3" localSheetId="20">#REF!</definedName>
    <definedName name="______________DAT3" localSheetId="11">#REF!</definedName>
    <definedName name="______________DAT3">#REF!</definedName>
    <definedName name="______________DAT4" localSheetId="18">#REF!</definedName>
    <definedName name="______________DAT4" localSheetId="19">#REF!</definedName>
    <definedName name="______________DAT4" localSheetId="17">#REF!</definedName>
    <definedName name="______________DAT4" localSheetId="3">#REF!</definedName>
    <definedName name="______________DAT4" localSheetId="20">#REF!</definedName>
    <definedName name="______________DAT4" localSheetId="11">#REF!</definedName>
    <definedName name="______________DAT4">#REF!</definedName>
    <definedName name="______________DAT5" localSheetId="18">#REF!</definedName>
    <definedName name="______________DAT5" localSheetId="19">#REF!</definedName>
    <definedName name="______________DAT5" localSheetId="17">#REF!</definedName>
    <definedName name="______________DAT5" localSheetId="3">#REF!</definedName>
    <definedName name="______________DAT5" localSheetId="20">#REF!</definedName>
    <definedName name="______________DAT5" localSheetId="11">#REF!</definedName>
    <definedName name="______________DAT5">#REF!</definedName>
    <definedName name="______________DAT6" localSheetId="18">#REF!</definedName>
    <definedName name="______________DAT6" localSheetId="19">#REF!</definedName>
    <definedName name="______________DAT6" localSheetId="17">#REF!</definedName>
    <definedName name="______________DAT6" localSheetId="3">#REF!</definedName>
    <definedName name="______________DAT6" localSheetId="20">#REF!</definedName>
    <definedName name="______________DAT6" localSheetId="11">#REF!</definedName>
    <definedName name="______________DAT6">#REF!</definedName>
    <definedName name="______________DAT7" localSheetId="18">#REF!</definedName>
    <definedName name="______________DAT7" localSheetId="19">#REF!</definedName>
    <definedName name="______________DAT7" localSheetId="17">#REF!</definedName>
    <definedName name="______________DAT7" localSheetId="3">#REF!</definedName>
    <definedName name="______________DAT7" localSheetId="20">#REF!</definedName>
    <definedName name="______________DAT7" localSheetId="11">#REF!</definedName>
    <definedName name="______________DAT7">#REF!</definedName>
    <definedName name="______________DAT8" localSheetId="18">#REF!</definedName>
    <definedName name="______________DAT8" localSheetId="19">#REF!</definedName>
    <definedName name="______________DAT8" localSheetId="17">#REF!</definedName>
    <definedName name="______________DAT8" localSheetId="3">#REF!</definedName>
    <definedName name="______________DAT8" localSheetId="20">#REF!</definedName>
    <definedName name="______________DAT8" localSheetId="11">#REF!</definedName>
    <definedName name="______________DAT8">#REF!</definedName>
    <definedName name="______________DAT9" localSheetId="18">#REF!</definedName>
    <definedName name="______________DAT9" localSheetId="19">#REF!</definedName>
    <definedName name="______________DAT9" localSheetId="17">#REF!</definedName>
    <definedName name="______________DAT9" localSheetId="3">#REF!</definedName>
    <definedName name="______________DAT9" localSheetId="20">#REF!</definedName>
    <definedName name="______________DAT9" localSheetId="11">#REF!</definedName>
    <definedName name="______________DAT9">#REF!</definedName>
    <definedName name="______________eps1" localSheetId="18">'[7]immatgruppo '!#REF!</definedName>
    <definedName name="______________eps1" localSheetId="19">'[7]immatgruppo '!#REF!</definedName>
    <definedName name="______________eps1" localSheetId="3">'[7]immatgruppo '!#REF!</definedName>
    <definedName name="______________eps1" localSheetId="16">'[7]immatgruppo '!#REF!</definedName>
    <definedName name="______________eps1" localSheetId="20">'[7]immatgruppo '!#REF!</definedName>
    <definedName name="______________eps1" localSheetId="11">'[7]immatgruppo '!#REF!</definedName>
    <definedName name="______________eps1">'[7]immatgruppo '!#REF!</definedName>
    <definedName name="_____________DAT1" localSheetId="18">#REF!</definedName>
    <definedName name="_____________DAT1" localSheetId="19">#REF!</definedName>
    <definedName name="_____________DAT1" localSheetId="17">#REF!</definedName>
    <definedName name="_____________DAT1" localSheetId="3">#REF!</definedName>
    <definedName name="_____________DAT1" localSheetId="16">#REF!</definedName>
    <definedName name="_____________DAT1" localSheetId="20">#REF!</definedName>
    <definedName name="_____________DAT1" localSheetId="11">#REF!</definedName>
    <definedName name="_____________DAT1">#REF!</definedName>
    <definedName name="_____________DAT10" localSheetId="18">#REF!</definedName>
    <definedName name="_____________DAT10" localSheetId="19">#REF!</definedName>
    <definedName name="_____________DAT10" localSheetId="17">#REF!</definedName>
    <definedName name="_____________DAT10" localSheetId="3">#REF!</definedName>
    <definedName name="_____________DAT10" localSheetId="20">#REF!</definedName>
    <definedName name="_____________DAT10" localSheetId="11">#REF!</definedName>
    <definedName name="_____________DAT10">#REF!</definedName>
    <definedName name="_____________DAT11" localSheetId="18">#REF!</definedName>
    <definedName name="_____________DAT11" localSheetId="19">#REF!</definedName>
    <definedName name="_____________DAT11" localSheetId="17">#REF!</definedName>
    <definedName name="_____________DAT11" localSheetId="3">#REF!</definedName>
    <definedName name="_____________DAT11" localSheetId="20">#REF!</definedName>
    <definedName name="_____________DAT11" localSheetId="11">#REF!</definedName>
    <definedName name="_____________DAT11">#REF!</definedName>
    <definedName name="_____________DAT12" localSheetId="18">#REF!</definedName>
    <definedName name="_____________DAT12" localSheetId="19">#REF!</definedName>
    <definedName name="_____________DAT12" localSheetId="17">#REF!</definedName>
    <definedName name="_____________DAT12" localSheetId="3">#REF!</definedName>
    <definedName name="_____________DAT12" localSheetId="20">#REF!</definedName>
    <definedName name="_____________DAT12" localSheetId="11">#REF!</definedName>
    <definedName name="_____________DAT12">#REF!</definedName>
    <definedName name="_____________DAT13" localSheetId="18">'[6]dett.spettanze 2008'!#REF!</definedName>
    <definedName name="_____________DAT13" localSheetId="19">'[6]dett.spettanze 2008'!#REF!</definedName>
    <definedName name="_____________DAT13" localSheetId="17">'[6]dett.spettanze 2008'!#REF!</definedName>
    <definedName name="_____________DAT13" localSheetId="3">'[6]dett.spettanze 2008'!#REF!</definedName>
    <definedName name="_____________DAT13" localSheetId="16">'[6]dett.spettanze 2008'!#REF!</definedName>
    <definedName name="_____________DAT13" localSheetId="20">'[6]dett.spettanze 2008'!#REF!</definedName>
    <definedName name="_____________DAT13" localSheetId="11">'[6]dett.spettanze 2008'!#REF!</definedName>
    <definedName name="_____________DAT13">'[6]dett.spettanze 2008'!#REF!</definedName>
    <definedName name="_____________DAT14" localSheetId="19">'[6]dett.spettanze 2008'!#REF!</definedName>
    <definedName name="_____________DAT14" localSheetId="3">'[6]dett.spettanze 2008'!#REF!</definedName>
    <definedName name="_____________DAT14" localSheetId="11">'[6]dett.spettanze 2008'!#REF!</definedName>
    <definedName name="_____________DAT14">'[6]dett.spettanze 2008'!#REF!</definedName>
    <definedName name="_____________DAT2" localSheetId="18">#REF!</definedName>
    <definedName name="_____________DAT2" localSheetId="19">#REF!</definedName>
    <definedName name="_____________DAT2" localSheetId="17">#REF!</definedName>
    <definedName name="_____________DAT2" localSheetId="3">#REF!</definedName>
    <definedName name="_____________DAT2" localSheetId="16">#REF!</definedName>
    <definedName name="_____________DAT2" localSheetId="20">#REF!</definedName>
    <definedName name="_____________DAT2" localSheetId="11">#REF!</definedName>
    <definedName name="_____________DAT2">#REF!</definedName>
    <definedName name="_____________DAT3" localSheetId="18">#REF!</definedName>
    <definedName name="_____________DAT3" localSheetId="19">#REF!</definedName>
    <definedName name="_____________DAT3" localSheetId="17">#REF!</definedName>
    <definedName name="_____________DAT3" localSheetId="3">#REF!</definedName>
    <definedName name="_____________DAT3" localSheetId="20">#REF!</definedName>
    <definedName name="_____________DAT3" localSheetId="11">#REF!</definedName>
    <definedName name="_____________DAT3">#REF!</definedName>
    <definedName name="_____________DAT4" localSheetId="18">#REF!</definedName>
    <definedName name="_____________DAT4" localSheetId="19">#REF!</definedName>
    <definedName name="_____________DAT4" localSheetId="17">#REF!</definedName>
    <definedName name="_____________DAT4" localSheetId="3">#REF!</definedName>
    <definedName name="_____________DAT4" localSheetId="20">#REF!</definedName>
    <definedName name="_____________DAT4" localSheetId="11">#REF!</definedName>
    <definedName name="_____________DAT4">#REF!</definedName>
    <definedName name="_____________DAT5" localSheetId="18">#REF!</definedName>
    <definedName name="_____________DAT5" localSheetId="19">#REF!</definedName>
    <definedName name="_____________DAT5" localSheetId="17">#REF!</definedName>
    <definedName name="_____________DAT5" localSheetId="3">#REF!</definedName>
    <definedName name="_____________DAT5" localSheetId="20">#REF!</definedName>
    <definedName name="_____________DAT5" localSheetId="11">#REF!</definedName>
    <definedName name="_____________DAT5">#REF!</definedName>
    <definedName name="_____________DAT6" localSheetId="18">#REF!</definedName>
    <definedName name="_____________DAT6" localSheetId="19">#REF!</definedName>
    <definedName name="_____________DAT6" localSheetId="17">#REF!</definedName>
    <definedName name="_____________DAT6" localSheetId="3">#REF!</definedName>
    <definedName name="_____________DAT6" localSheetId="20">#REF!</definedName>
    <definedName name="_____________DAT6" localSheetId="11">#REF!</definedName>
    <definedName name="_____________DAT6">#REF!</definedName>
    <definedName name="_____________DAT7" localSheetId="18">#REF!</definedName>
    <definedName name="_____________DAT7" localSheetId="19">#REF!</definedName>
    <definedName name="_____________DAT7" localSheetId="17">#REF!</definedName>
    <definedName name="_____________DAT7" localSheetId="3">#REF!</definedName>
    <definedName name="_____________DAT7" localSheetId="20">#REF!</definedName>
    <definedName name="_____________DAT7" localSheetId="11">#REF!</definedName>
    <definedName name="_____________DAT7">#REF!</definedName>
    <definedName name="_____________DAT8" localSheetId="18">#REF!</definedName>
    <definedName name="_____________DAT8" localSheetId="19">#REF!</definedName>
    <definedName name="_____________DAT8" localSheetId="17">#REF!</definedName>
    <definedName name="_____________DAT8" localSheetId="3">#REF!</definedName>
    <definedName name="_____________DAT8" localSheetId="20">#REF!</definedName>
    <definedName name="_____________DAT8" localSheetId="11">#REF!</definedName>
    <definedName name="_____________DAT8">#REF!</definedName>
    <definedName name="_____________DAT9" localSheetId="18">#REF!</definedName>
    <definedName name="_____________DAT9" localSheetId="19">#REF!</definedName>
    <definedName name="_____________DAT9" localSheetId="17">#REF!</definedName>
    <definedName name="_____________DAT9" localSheetId="3">#REF!</definedName>
    <definedName name="_____________DAT9" localSheetId="20">#REF!</definedName>
    <definedName name="_____________DAT9" localSheetId="11">#REF!</definedName>
    <definedName name="_____________DAT9">#REF!</definedName>
    <definedName name="_____________eps1" localSheetId="18">'[7]immatgruppo '!#REF!</definedName>
    <definedName name="_____________eps1" localSheetId="19">'[7]immatgruppo '!#REF!</definedName>
    <definedName name="_____________eps1" localSheetId="17">'[7]immatgruppo '!#REF!</definedName>
    <definedName name="_____________eps1" localSheetId="3">'[7]immatgruppo '!#REF!</definedName>
    <definedName name="_____________eps1" localSheetId="16">'[7]immatgruppo '!#REF!</definedName>
    <definedName name="_____________eps1" localSheetId="20">'[7]immatgruppo '!#REF!</definedName>
    <definedName name="_____________eps1" localSheetId="11">'[7]immatgruppo '!#REF!</definedName>
    <definedName name="_____________eps1">'[7]immatgruppo '!#REF!</definedName>
    <definedName name="_____________sms6" localSheetId="18">#REF!</definedName>
    <definedName name="_____________sms6" localSheetId="19">#REF!</definedName>
    <definedName name="_____________sms6" localSheetId="25">#REF!</definedName>
    <definedName name="_____________sms6" localSheetId="17">#REF!</definedName>
    <definedName name="_____________sms6" localSheetId="3">#REF!</definedName>
    <definedName name="_____________sms6" localSheetId="20">#REF!</definedName>
    <definedName name="_____________sms6" localSheetId="11">#REF!</definedName>
    <definedName name="_____________sms6" localSheetId="14">#REF!</definedName>
    <definedName name="_____________sms6">#REF!</definedName>
    <definedName name="____________DAT1" localSheetId="18">#REF!</definedName>
    <definedName name="____________DAT1" localSheetId="19">#REF!</definedName>
    <definedName name="____________DAT1" localSheetId="17">#REF!</definedName>
    <definedName name="____________DAT1" localSheetId="3">#REF!</definedName>
    <definedName name="____________DAT1" localSheetId="20">#REF!</definedName>
    <definedName name="____________DAT1" localSheetId="11">#REF!</definedName>
    <definedName name="____________DAT1">#REF!</definedName>
    <definedName name="____________DAT10" localSheetId="18">#REF!</definedName>
    <definedName name="____________DAT10" localSheetId="19">#REF!</definedName>
    <definedName name="____________DAT10" localSheetId="17">#REF!</definedName>
    <definedName name="____________DAT10" localSheetId="3">#REF!</definedName>
    <definedName name="____________DAT10" localSheetId="20">#REF!</definedName>
    <definedName name="____________DAT10" localSheetId="11">#REF!</definedName>
    <definedName name="____________DAT10">#REF!</definedName>
    <definedName name="____________DAT11" localSheetId="18">#REF!</definedName>
    <definedName name="____________DAT11" localSheetId="19">#REF!</definedName>
    <definedName name="____________DAT11" localSheetId="17">#REF!</definedName>
    <definedName name="____________DAT11" localSheetId="3">#REF!</definedName>
    <definedName name="____________DAT11" localSheetId="20">#REF!</definedName>
    <definedName name="____________DAT11" localSheetId="11">#REF!</definedName>
    <definedName name="____________DAT11">#REF!</definedName>
    <definedName name="____________DAT12" localSheetId="18">#REF!</definedName>
    <definedName name="____________DAT12" localSheetId="19">#REF!</definedName>
    <definedName name="____________DAT12" localSheetId="17">#REF!</definedName>
    <definedName name="____________DAT12" localSheetId="3">#REF!</definedName>
    <definedName name="____________DAT12" localSheetId="20">#REF!</definedName>
    <definedName name="____________DAT12" localSheetId="11">#REF!</definedName>
    <definedName name="____________DAT12">#REF!</definedName>
    <definedName name="____________DAT13" localSheetId="18">'[6]dett.spettanze 2008'!#REF!</definedName>
    <definedName name="____________DAT13" localSheetId="19">'[6]dett.spettanze 2008'!#REF!</definedName>
    <definedName name="____________DAT13" localSheetId="3">'[6]dett.spettanze 2008'!#REF!</definedName>
    <definedName name="____________DAT13" localSheetId="16">'[6]dett.spettanze 2008'!#REF!</definedName>
    <definedName name="____________DAT13" localSheetId="20">'[6]dett.spettanze 2008'!#REF!</definedName>
    <definedName name="____________DAT13" localSheetId="11">'[6]dett.spettanze 2008'!#REF!</definedName>
    <definedName name="____________DAT13">'[6]dett.spettanze 2008'!#REF!</definedName>
    <definedName name="____________DAT14" localSheetId="19">'[6]dett.spettanze 2008'!#REF!</definedName>
    <definedName name="____________DAT14" localSheetId="3">'[6]dett.spettanze 2008'!#REF!</definedName>
    <definedName name="____________DAT14" localSheetId="11">'[6]dett.spettanze 2008'!#REF!</definedName>
    <definedName name="____________DAT14">'[6]dett.spettanze 2008'!#REF!</definedName>
    <definedName name="____________DAT2" localSheetId="18">#REF!</definedName>
    <definedName name="____________DAT2" localSheetId="19">#REF!</definedName>
    <definedName name="____________DAT2" localSheetId="17">#REF!</definedName>
    <definedName name="____________DAT2" localSheetId="3">#REF!</definedName>
    <definedName name="____________DAT2" localSheetId="20">#REF!</definedName>
    <definedName name="____________DAT2" localSheetId="11">#REF!</definedName>
    <definedName name="____________DAT2">#REF!</definedName>
    <definedName name="____________DAT3" localSheetId="18">#REF!</definedName>
    <definedName name="____________DAT3" localSheetId="19">#REF!</definedName>
    <definedName name="____________DAT3" localSheetId="17">#REF!</definedName>
    <definedName name="____________DAT3" localSheetId="3">#REF!</definedName>
    <definedName name="____________DAT3" localSheetId="20">#REF!</definedName>
    <definedName name="____________DAT3" localSheetId="11">#REF!</definedName>
    <definedName name="____________DAT3">#REF!</definedName>
    <definedName name="____________DAT4" localSheetId="18">#REF!</definedName>
    <definedName name="____________DAT4" localSheetId="19">#REF!</definedName>
    <definedName name="____________DAT4" localSheetId="17">#REF!</definedName>
    <definedName name="____________DAT4" localSheetId="3">#REF!</definedName>
    <definedName name="____________DAT4" localSheetId="20">#REF!</definedName>
    <definedName name="____________DAT4" localSheetId="11">#REF!</definedName>
    <definedName name="____________DAT4">#REF!</definedName>
    <definedName name="____________DAT5" localSheetId="18">#REF!</definedName>
    <definedName name="____________DAT5" localSheetId="19">#REF!</definedName>
    <definedName name="____________DAT5" localSheetId="17">#REF!</definedName>
    <definedName name="____________DAT5" localSheetId="3">#REF!</definedName>
    <definedName name="____________DAT5" localSheetId="20">#REF!</definedName>
    <definedName name="____________DAT5" localSheetId="11">#REF!</definedName>
    <definedName name="____________DAT5">#REF!</definedName>
    <definedName name="____________DAT6" localSheetId="18">#REF!</definedName>
    <definedName name="____________DAT6" localSheetId="19">#REF!</definedName>
    <definedName name="____________DAT6" localSheetId="17">#REF!</definedName>
    <definedName name="____________DAT6" localSheetId="3">#REF!</definedName>
    <definedName name="____________DAT6" localSheetId="20">#REF!</definedName>
    <definedName name="____________DAT6" localSheetId="11">#REF!</definedName>
    <definedName name="____________DAT6">#REF!</definedName>
    <definedName name="____________DAT7" localSheetId="18">#REF!</definedName>
    <definedName name="____________DAT7" localSheetId="19">#REF!</definedName>
    <definedName name="____________DAT7" localSheetId="17">#REF!</definedName>
    <definedName name="____________DAT7" localSheetId="3">#REF!</definedName>
    <definedName name="____________DAT7" localSheetId="20">#REF!</definedName>
    <definedName name="____________DAT7" localSheetId="11">#REF!</definedName>
    <definedName name="____________DAT7">#REF!</definedName>
    <definedName name="____________DAT8" localSheetId="18">#REF!</definedName>
    <definedName name="____________DAT8" localSheetId="19">#REF!</definedName>
    <definedName name="____________DAT8" localSheetId="17">#REF!</definedName>
    <definedName name="____________DAT8" localSheetId="3">#REF!</definedName>
    <definedName name="____________DAT8" localSheetId="20">#REF!</definedName>
    <definedName name="____________DAT8" localSheetId="11">#REF!</definedName>
    <definedName name="____________DAT8">#REF!</definedName>
    <definedName name="____________DAT9" localSheetId="18">#REF!</definedName>
    <definedName name="____________DAT9" localSheetId="19">#REF!</definedName>
    <definedName name="____________DAT9" localSheetId="17">#REF!</definedName>
    <definedName name="____________DAT9" localSheetId="3">#REF!</definedName>
    <definedName name="____________DAT9" localSheetId="20">#REF!</definedName>
    <definedName name="____________DAT9" localSheetId="11">#REF!</definedName>
    <definedName name="____________DAT9">#REF!</definedName>
    <definedName name="____________eps1" localSheetId="18">'[7]immatgruppo '!#REF!</definedName>
    <definedName name="____________eps1" localSheetId="19">'[7]immatgruppo '!#REF!</definedName>
    <definedName name="____________eps1" localSheetId="3">'[7]immatgruppo '!#REF!</definedName>
    <definedName name="____________eps1" localSheetId="16">'[7]immatgruppo '!#REF!</definedName>
    <definedName name="____________eps1" localSheetId="20">'[7]immatgruppo '!#REF!</definedName>
    <definedName name="____________eps1" localSheetId="11">'[7]immatgruppo '!#REF!</definedName>
    <definedName name="____________eps1">'[7]immatgruppo '!#REF!</definedName>
    <definedName name="____________sms6" localSheetId="18">#REF!</definedName>
    <definedName name="____________sms6" localSheetId="19">#REF!</definedName>
    <definedName name="____________sms6" localSheetId="25">#REF!</definedName>
    <definedName name="____________sms6" localSheetId="17">#REF!</definedName>
    <definedName name="____________sms6" localSheetId="3">#REF!</definedName>
    <definedName name="____________sms6" localSheetId="20">#REF!</definedName>
    <definedName name="____________sms6" localSheetId="11">#REF!</definedName>
    <definedName name="____________sms6" localSheetId="14">#REF!</definedName>
    <definedName name="____________sms6">#REF!</definedName>
    <definedName name="___________DAT1" localSheetId="18">#REF!</definedName>
    <definedName name="___________DAT1" localSheetId="19">#REF!</definedName>
    <definedName name="___________DAT1" localSheetId="17">#REF!</definedName>
    <definedName name="___________DAT1" localSheetId="3">#REF!</definedName>
    <definedName name="___________DAT1" localSheetId="20">#REF!</definedName>
    <definedName name="___________DAT1" localSheetId="11">#REF!</definedName>
    <definedName name="___________DAT1">#REF!</definedName>
    <definedName name="___________DAT10" localSheetId="18">#REF!</definedName>
    <definedName name="___________DAT10" localSheetId="19">#REF!</definedName>
    <definedName name="___________DAT10" localSheetId="17">#REF!</definedName>
    <definedName name="___________DAT10" localSheetId="3">#REF!</definedName>
    <definedName name="___________DAT10" localSheetId="20">#REF!</definedName>
    <definedName name="___________DAT10" localSheetId="11">#REF!</definedName>
    <definedName name="___________DAT10">#REF!</definedName>
    <definedName name="___________DAT11" localSheetId="18">#REF!</definedName>
    <definedName name="___________DAT11" localSheetId="19">#REF!</definedName>
    <definedName name="___________DAT11" localSheetId="17">#REF!</definedName>
    <definedName name="___________DAT11" localSheetId="3">#REF!</definedName>
    <definedName name="___________DAT11" localSheetId="20">#REF!</definedName>
    <definedName name="___________DAT11" localSheetId="11">#REF!</definedName>
    <definedName name="___________DAT11">#REF!</definedName>
    <definedName name="___________DAT12" localSheetId="18">#REF!</definedName>
    <definedName name="___________DAT12" localSheetId="19">#REF!</definedName>
    <definedName name="___________DAT12" localSheetId="17">#REF!</definedName>
    <definedName name="___________DAT12" localSheetId="3">#REF!</definedName>
    <definedName name="___________DAT12" localSheetId="20">#REF!</definedName>
    <definedName name="___________DAT12" localSheetId="11">#REF!</definedName>
    <definedName name="___________DAT12">#REF!</definedName>
    <definedName name="___________DAT13" localSheetId="18">'[6]dett.spettanze 2008'!#REF!</definedName>
    <definedName name="___________DAT13" localSheetId="19">'[6]dett.spettanze 2008'!#REF!</definedName>
    <definedName name="___________DAT13" localSheetId="17">'[6]dett.spettanze 2008'!#REF!</definedName>
    <definedName name="___________DAT13" localSheetId="3">'[6]dett.spettanze 2008'!#REF!</definedName>
    <definedName name="___________DAT13" localSheetId="20">'[6]dett.spettanze 2008'!#REF!</definedName>
    <definedName name="___________DAT13" localSheetId="11">'[6]dett.spettanze 2008'!#REF!</definedName>
    <definedName name="___________DAT13">'[6]dett.spettanze 2008'!#REF!</definedName>
    <definedName name="___________DAT14" localSheetId="19">'[6]dett.spettanze 2008'!#REF!</definedName>
    <definedName name="___________DAT14" localSheetId="3">'[6]dett.spettanze 2008'!#REF!</definedName>
    <definedName name="___________DAT14" localSheetId="11">'[6]dett.spettanze 2008'!#REF!</definedName>
    <definedName name="___________DAT14">'[6]dett.spettanze 2008'!#REF!</definedName>
    <definedName name="___________DAT2" localSheetId="18">#REF!</definedName>
    <definedName name="___________DAT2" localSheetId="19">#REF!</definedName>
    <definedName name="___________DAT2" localSheetId="17">#REF!</definedName>
    <definedName name="___________DAT2" localSheetId="3">#REF!</definedName>
    <definedName name="___________DAT2" localSheetId="20">#REF!</definedName>
    <definedName name="___________DAT2" localSheetId="11">#REF!</definedName>
    <definedName name="___________DAT2">#REF!</definedName>
    <definedName name="___________DAT3" localSheetId="18">#REF!</definedName>
    <definedName name="___________DAT3" localSheetId="19">#REF!</definedName>
    <definedName name="___________DAT3" localSheetId="17">#REF!</definedName>
    <definedName name="___________DAT3" localSheetId="3">#REF!</definedName>
    <definedName name="___________DAT3" localSheetId="20">#REF!</definedName>
    <definedName name="___________DAT3" localSheetId="11">#REF!</definedName>
    <definedName name="___________DAT3">#REF!</definedName>
    <definedName name="___________DAT4" localSheetId="18">#REF!</definedName>
    <definedName name="___________DAT4" localSheetId="19">#REF!</definedName>
    <definedName name="___________DAT4" localSheetId="17">#REF!</definedName>
    <definedName name="___________DAT4" localSheetId="3">#REF!</definedName>
    <definedName name="___________DAT4" localSheetId="20">#REF!</definedName>
    <definedName name="___________DAT4" localSheetId="11">#REF!</definedName>
    <definedName name="___________DAT4">#REF!</definedName>
    <definedName name="___________DAT5" localSheetId="18">#REF!</definedName>
    <definedName name="___________DAT5" localSheetId="19">#REF!</definedName>
    <definedName name="___________DAT5" localSheetId="17">#REF!</definedName>
    <definedName name="___________DAT5" localSheetId="3">#REF!</definedName>
    <definedName name="___________DAT5" localSheetId="20">#REF!</definedName>
    <definedName name="___________DAT5" localSheetId="11">#REF!</definedName>
    <definedName name="___________DAT5">#REF!</definedName>
    <definedName name="___________DAT6" localSheetId="18">#REF!</definedName>
    <definedName name="___________DAT6" localSheetId="19">#REF!</definedName>
    <definedName name="___________DAT6" localSheetId="17">#REF!</definedName>
    <definedName name="___________DAT6" localSheetId="3">#REF!</definedName>
    <definedName name="___________DAT6" localSheetId="20">#REF!</definedName>
    <definedName name="___________DAT6" localSheetId="11">#REF!</definedName>
    <definedName name="___________DAT6">#REF!</definedName>
    <definedName name="___________DAT7" localSheetId="18">#REF!</definedName>
    <definedName name="___________DAT7" localSheetId="19">#REF!</definedName>
    <definedName name="___________DAT7" localSheetId="17">#REF!</definedName>
    <definedName name="___________DAT7" localSheetId="3">#REF!</definedName>
    <definedName name="___________DAT7" localSheetId="20">#REF!</definedName>
    <definedName name="___________DAT7" localSheetId="11">#REF!</definedName>
    <definedName name="___________DAT7">#REF!</definedName>
    <definedName name="___________DAT8" localSheetId="18">#REF!</definedName>
    <definedName name="___________DAT8" localSheetId="19">#REF!</definedName>
    <definedName name="___________DAT8" localSheetId="17">#REF!</definedName>
    <definedName name="___________DAT8" localSheetId="3">#REF!</definedName>
    <definedName name="___________DAT8" localSheetId="20">#REF!</definedName>
    <definedName name="___________DAT8" localSheetId="11">#REF!</definedName>
    <definedName name="___________DAT8">#REF!</definedName>
    <definedName name="___________DAT9" localSheetId="18">#REF!</definedName>
    <definedName name="___________DAT9" localSheetId="19">#REF!</definedName>
    <definedName name="___________DAT9" localSheetId="17">#REF!</definedName>
    <definedName name="___________DAT9" localSheetId="3">#REF!</definedName>
    <definedName name="___________DAT9" localSheetId="20">#REF!</definedName>
    <definedName name="___________DAT9" localSheetId="11">#REF!</definedName>
    <definedName name="___________DAT9">#REF!</definedName>
    <definedName name="___________eps1" localSheetId="18">'[7]immatgruppo '!#REF!</definedName>
    <definedName name="___________eps1" localSheetId="19">'[7]immatgruppo '!#REF!</definedName>
    <definedName name="___________eps1" localSheetId="17">'[7]immatgruppo '!#REF!</definedName>
    <definedName name="___________eps1" localSheetId="3">'[7]immatgruppo '!#REF!</definedName>
    <definedName name="___________eps1" localSheetId="20">'[7]immatgruppo '!#REF!</definedName>
    <definedName name="___________eps1" localSheetId="11">'[7]immatgruppo '!#REF!</definedName>
    <definedName name="___________eps1">'[7]immatgruppo '!#REF!</definedName>
    <definedName name="__________DAT1" localSheetId="18">#REF!</definedName>
    <definedName name="__________DAT1" localSheetId="19">#REF!</definedName>
    <definedName name="__________DAT1" localSheetId="17">#REF!</definedName>
    <definedName name="__________DAT1" localSheetId="3">#REF!</definedName>
    <definedName name="__________DAT1" localSheetId="20">#REF!</definedName>
    <definedName name="__________DAT1" localSheetId="11">#REF!</definedName>
    <definedName name="__________DAT1">#REF!</definedName>
    <definedName name="__________DAT10" localSheetId="18">#REF!</definedName>
    <definedName name="__________DAT10" localSheetId="19">#REF!</definedName>
    <definedName name="__________DAT10" localSheetId="17">#REF!</definedName>
    <definedName name="__________DAT10" localSheetId="3">#REF!</definedName>
    <definedName name="__________DAT10" localSheetId="20">#REF!</definedName>
    <definedName name="__________DAT10" localSheetId="11">#REF!</definedName>
    <definedName name="__________DAT10">#REF!</definedName>
    <definedName name="__________DAT11" localSheetId="18">#REF!</definedName>
    <definedName name="__________DAT11" localSheetId="19">#REF!</definedName>
    <definedName name="__________DAT11" localSheetId="17">#REF!</definedName>
    <definedName name="__________DAT11" localSheetId="3">#REF!</definedName>
    <definedName name="__________DAT11" localSheetId="20">#REF!</definedName>
    <definedName name="__________DAT11" localSheetId="11">#REF!</definedName>
    <definedName name="__________DAT11">#REF!</definedName>
    <definedName name="__________DAT12" localSheetId="18">#REF!</definedName>
    <definedName name="__________DAT12" localSheetId="19">#REF!</definedName>
    <definedName name="__________DAT12" localSheetId="17">#REF!</definedName>
    <definedName name="__________DAT12" localSheetId="3">#REF!</definedName>
    <definedName name="__________DAT12" localSheetId="20">#REF!</definedName>
    <definedName name="__________DAT12" localSheetId="11">#REF!</definedName>
    <definedName name="__________DAT12">#REF!</definedName>
    <definedName name="__________DAT13" localSheetId="18">'[6]dett.spettanze 2008'!#REF!</definedName>
    <definedName name="__________DAT13" localSheetId="19">'[6]dett.spettanze 2008'!#REF!</definedName>
    <definedName name="__________DAT13" localSheetId="17">'[6]dett.spettanze 2008'!#REF!</definedName>
    <definedName name="__________DAT13" localSheetId="3">'[6]dett.spettanze 2008'!#REF!</definedName>
    <definedName name="__________DAT13" localSheetId="20">'[6]dett.spettanze 2008'!#REF!</definedName>
    <definedName name="__________DAT13" localSheetId="11">'[6]dett.spettanze 2008'!#REF!</definedName>
    <definedName name="__________DAT13">'[6]dett.spettanze 2008'!#REF!</definedName>
    <definedName name="__________DAT14" localSheetId="19">'[6]dett.spettanze 2008'!#REF!</definedName>
    <definedName name="__________DAT14" localSheetId="3">'[6]dett.spettanze 2008'!#REF!</definedName>
    <definedName name="__________DAT14" localSheetId="11">'[6]dett.spettanze 2008'!#REF!</definedName>
    <definedName name="__________DAT14">'[6]dett.spettanze 2008'!#REF!</definedName>
    <definedName name="__________DAT2" localSheetId="18">#REF!</definedName>
    <definedName name="__________DAT2" localSheetId="19">#REF!</definedName>
    <definedName name="__________DAT2" localSheetId="17">#REF!</definedName>
    <definedName name="__________DAT2" localSheetId="3">#REF!</definedName>
    <definedName name="__________DAT2" localSheetId="20">#REF!</definedName>
    <definedName name="__________DAT2" localSheetId="11">#REF!</definedName>
    <definedName name="__________DAT2">#REF!</definedName>
    <definedName name="__________DAT3" localSheetId="18">#REF!</definedName>
    <definedName name="__________DAT3" localSheetId="19">#REF!</definedName>
    <definedName name="__________DAT3" localSheetId="17">#REF!</definedName>
    <definedName name="__________DAT3" localSheetId="3">#REF!</definedName>
    <definedName name="__________DAT3" localSheetId="20">#REF!</definedName>
    <definedName name="__________DAT3" localSheetId="11">#REF!</definedName>
    <definedName name="__________DAT3">#REF!</definedName>
    <definedName name="__________DAT4" localSheetId="18">#REF!</definedName>
    <definedName name="__________DAT4" localSheetId="19">#REF!</definedName>
    <definedName name="__________DAT4" localSheetId="17">#REF!</definedName>
    <definedName name="__________DAT4" localSheetId="3">#REF!</definedName>
    <definedName name="__________DAT4" localSheetId="20">#REF!</definedName>
    <definedName name="__________DAT4" localSheetId="11">#REF!</definedName>
    <definedName name="__________DAT4">#REF!</definedName>
    <definedName name="__________DAT5" localSheetId="18">#REF!</definedName>
    <definedName name="__________DAT5" localSheetId="19">#REF!</definedName>
    <definedName name="__________DAT5" localSheetId="17">#REF!</definedName>
    <definedName name="__________DAT5" localSheetId="3">#REF!</definedName>
    <definedName name="__________DAT5" localSheetId="20">#REF!</definedName>
    <definedName name="__________DAT5" localSheetId="11">#REF!</definedName>
    <definedName name="__________DAT5">#REF!</definedName>
    <definedName name="__________DAT6" localSheetId="18">#REF!</definedName>
    <definedName name="__________DAT6" localSheetId="19">#REF!</definedName>
    <definedName name="__________DAT6" localSheetId="17">#REF!</definedName>
    <definedName name="__________DAT6" localSheetId="3">#REF!</definedName>
    <definedName name="__________DAT6" localSheetId="20">#REF!</definedName>
    <definedName name="__________DAT6" localSheetId="11">#REF!</definedName>
    <definedName name="__________DAT6">#REF!</definedName>
    <definedName name="__________DAT7" localSheetId="18">#REF!</definedName>
    <definedName name="__________DAT7" localSheetId="19">#REF!</definedName>
    <definedName name="__________DAT7" localSheetId="17">#REF!</definedName>
    <definedName name="__________DAT7" localSheetId="3">#REF!</definedName>
    <definedName name="__________DAT7" localSheetId="20">#REF!</definedName>
    <definedName name="__________DAT7" localSheetId="11">#REF!</definedName>
    <definedName name="__________DAT7">#REF!</definedName>
    <definedName name="__________DAT8" localSheetId="18">#REF!</definedName>
    <definedName name="__________DAT8" localSheetId="19">#REF!</definedName>
    <definedName name="__________DAT8" localSheetId="17">#REF!</definedName>
    <definedName name="__________DAT8" localSheetId="3">#REF!</definedName>
    <definedName name="__________DAT8" localSheetId="20">#REF!</definedName>
    <definedName name="__________DAT8" localSheetId="11">#REF!</definedName>
    <definedName name="__________DAT8">#REF!</definedName>
    <definedName name="__________DAT9" localSheetId="18">#REF!</definedName>
    <definedName name="__________DAT9" localSheetId="19">#REF!</definedName>
    <definedName name="__________DAT9" localSheetId="17">#REF!</definedName>
    <definedName name="__________DAT9" localSheetId="3">#REF!</definedName>
    <definedName name="__________DAT9" localSheetId="20">#REF!</definedName>
    <definedName name="__________DAT9" localSheetId="11">#REF!</definedName>
    <definedName name="__________DAT9">#REF!</definedName>
    <definedName name="__________eps1" localSheetId="18">'[7]immatgruppo '!#REF!</definedName>
    <definedName name="__________eps1" localSheetId="19">'[7]immatgruppo '!#REF!</definedName>
    <definedName name="__________eps1" localSheetId="17">'[7]immatgruppo '!#REF!</definedName>
    <definedName name="__________eps1" localSheetId="3">'[7]immatgruppo '!#REF!</definedName>
    <definedName name="__________eps1" localSheetId="20">'[7]immatgruppo '!#REF!</definedName>
    <definedName name="__________eps1" localSheetId="11">'[7]immatgruppo '!#REF!</definedName>
    <definedName name="__________eps1">'[7]immatgruppo '!#REF!</definedName>
    <definedName name="__________sms6" localSheetId="18">#REF!</definedName>
    <definedName name="__________sms6" localSheetId="19">#REF!</definedName>
    <definedName name="__________sms6" localSheetId="25">#REF!</definedName>
    <definedName name="__________sms6" localSheetId="17">#REF!</definedName>
    <definedName name="__________sms6" localSheetId="3">#REF!</definedName>
    <definedName name="__________sms6" localSheetId="20">#REF!</definedName>
    <definedName name="__________sms6" localSheetId="11">#REF!</definedName>
    <definedName name="__________sms6" localSheetId="14">#REF!</definedName>
    <definedName name="__________sms6">#REF!</definedName>
    <definedName name="_________DAT1" localSheetId="18">#REF!</definedName>
    <definedName name="_________DAT1" localSheetId="19">#REF!</definedName>
    <definedName name="_________DAT1" localSheetId="17">#REF!</definedName>
    <definedName name="_________DAT1" localSheetId="3">#REF!</definedName>
    <definedName name="_________DAT1" localSheetId="20">#REF!</definedName>
    <definedName name="_________DAT1" localSheetId="11">#REF!</definedName>
    <definedName name="_________DAT1">#REF!</definedName>
    <definedName name="_________DAT10" localSheetId="18">#REF!</definedName>
    <definedName name="_________DAT10" localSheetId="19">#REF!</definedName>
    <definedName name="_________DAT10" localSheetId="17">#REF!</definedName>
    <definedName name="_________DAT10" localSheetId="3">#REF!</definedName>
    <definedName name="_________DAT10" localSheetId="20">#REF!</definedName>
    <definedName name="_________DAT10" localSheetId="11">#REF!</definedName>
    <definedName name="_________DAT10">#REF!</definedName>
    <definedName name="_________DAT11" localSheetId="18">#REF!</definedName>
    <definedName name="_________DAT11" localSheetId="19">#REF!</definedName>
    <definedName name="_________DAT11" localSheetId="17">#REF!</definedName>
    <definedName name="_________DAT11" localSheetId="3">#REF!</definedName>
    <definedName name="_________DAT11" localSheetId="20">#REF!</definedName>
    <definedName name="_________DAT11" localSheetId="11">#REF!</definedName>
    <definedName name="_________DAT11">#REF!</definedName>
    <definedName name="_________DAT12" localSheetId="18">#REF!</definedName>
    <definedName name="_________DAT12" localSheetId="19">#REF!</definedName>
    <definedName name="_________DAT12" localSheetId="17">#REF!</definedName>
    <definedName name="_________DAT12" localSheetId="3">#REF!</definedName>
    <definedName name="_________DAT12" localSheetId="20">#REF!</definedName>
    <definedName name="_________DAT12" localSheetId="11">#REF!</definedName>
    <definedName name="_________DAT12">#REF!</definedName>
    <definedName name="_________DAT13" localSheetId="18">'[6]dett.spettanze 2008'!#REF!</definedName>
    <definedName name="_________DAT13" localSheetId="19">'[6]dett.spettanze 2008'!#REF!</definedName>
    <definedName name="_________DAT13" localSheetId="17">'[6]dett.spettanze 2008'!#REF!</definedName>
    <definedName name="_________DAT13" localSheetId="3">'[6]dett.spettanze 2008'!#REF!</definedName>
    <definedName name="_________DAT13" localSheetId="20">'[6]dett.spettanze 2008'!#REF!</definedName>
    <definedName name="_________DAT13" localSheetId="11">'[6]dett.spettanze 2008'!#REF!</definedName>
    <definedName name="_________DAT13">'[6]dett.spettanze 2008'!#REF!</definedName>
    <definedName name="_________DAT14" localSheetId="19">'[6]dett.spettanze 2008'!#REF!</definedName>
    <definedName name="_________DAT14" localSheetId="3">'[6]dett.spettanze 2008'!#REF!</definedName>
    <definedName name="_________DAT14" localSheetId="11">'[6]dett.spettanze 2008'!#REF!</definedName>
    <definedName name="_________DAT14">'[6]dett.spettanze 2008'!#REF!</definedName>
    <definedName name="_________DAT2" localSheetId="18">#REF!</definedName>
    <definedName name="_________DAT2" localSheetId="19">#REF!</definedName>
    <definedName name="_________DAT2" localSheetId="17">#REF!</definedName>
    <definedName name="_________DAT2" localSheetId="3">#REF!</definedName>
    <definedName name="_________DAT2" localSheetId="20">#REF!</definedName>
    <definedName name="_________DAT2" localSheetId="11">#REF!</definedName>
    <definedName name="_________DAT2">#REF!</definedName>
    <definedName name="_________DAT3" localSheetId="18">#REF!</definedName>
    <definedName name="_________DAT3" localSheetId="19">#REF!</definedName>
    <definedName name="_________DAT3" localSheetId="17">#REF!</definedName>
    <definedName name="_________DAT3" localSheetId="3">#REF!</definedName>
    <definedName name="_________DAT3" localSheetId="20">#REF!</definedName>
    <definedName name="_________DAT3" localSheetId="11">#REF!</definedName>
    <definedName name="_________DAT3">#REF!</definedName>
    <definedName name="_________DAT4" localSheetId="18">#REF!</definedName>
    <definedName name="_________DAT4" localSheetId="19">#REF!</definedName>
    <definedName name="_________DAT4" localSheetId="17">#REF!</definedName>
    <definedName name="_________DAT4" localSheetId="3">#REF!</definedName>
    <definedName name="_________DAT4" localSheetId="20">#REF!</definedName>
    <definedName name="_________DAT4" localSheetId="11">#REF!</definedName>
    <definedName name="_________DAT4">#REF!</definedName>
    <definedName name="_________DAT5" localSheetId="18">#REF!</definedName>
    <definedName name="_________DAT5" localSheetId="19">#REF!</definedName>
    <definedName name="_________DAT5" localSheetId="17">#REF!</definedName>
    <definedName name="_________DAT5" localSheetId="3">#REF!</definedName>
    <definedName name="_________DAT5" localSheetId="20">#REF!</definedName>
    <definedName name="_________DAT5" localSheetId="11">#REF!</definedName>
    <definedName name="_________DAT5">#REF!</definedName>
    <definedName name="_________DAT6" localSheetId="18">#REF!</definedName>
    <definedName name="_________DAT6" localSheetId="19">#REF!</definedName>
    <definedName name="_________DAT6" localSheetId="17">#REF!</definedName>
    <definedName name="_________DAT6" localSheetId="3">#REF!</definedName>
    <definedName name="_________DAT6" localSheetId="20">#REF!</definedName>
    <definedName name="_________DAT6" localSheetId="11">#REF!</definedName>
    <definedName name="_________DAT6">#REF!</definedName>
    <definedName name="_________DAT7" localSheetId="18">#REF!</definedName>
    <definedName name="_________DAT7" localSheetId="19">#REF!</definedName>
    <definedName name="_________DAT7" localSheetId="17">#REF!</definedName>
    <definedName name="_________DAT7" localSheetId="3">#REF!</definedName>
    <definedName name="_________DAT7" localSheetId="20">#REF!</definedName>
    <definedName name="_________DAT7" localSheetId="11">#REF!</definedName>
    <definedName name="_________DAT7">#REF!</definedName>
    <definedName name="_________DAT8" localSheetId="18">#REF!</definedName>
    <definedName name="_________DAT8" localSheetId="19">#REF!</definedName>
    <definedName name="_________DAT8" localSheetId="17">#REF!</definedName>
    <definedName name="_________DAT8" localSheetId="3">#REF!</definedName>
    <definedName name="_________DAT8" localSheetId="20">#REF!</definedName>
    <definedName name="_________DAT8" localSheetId="11">#REF!</definedName>
    <definedName name="_________DAT8">#REF!</definedName>
    <definedName name="_________DAT9" localSheetId="18">#REF!</definedName>
    <definedName name="_________DAT9" localSheetId="19">#REF!</definedName>
    <definedName name="_________DAT9" localSheetId="17">#REF!</definedName>
    <definedName name="_________DAT9" localSheetId="3">#REF!</definedName>
    <definedName name="_________DAT9" localSheetId="20">#REF!</definedName>
    <definedName name="_________DAT9" localSheetId="11">#REF!</definedName>
    <definedName name="_________DAT9">#REF!</definedName>
    <definedName name="_________eps1" localSheetId="18">'[7]immatgruppo '!#REF!</definedName>
    <definedName name="_________eps1" localSheetId="19">'[7]immatgruppo '!#REF!</definedName>
    <definedName name="_________eps1" localSheetId="17">'[7]immatgruppo '!#REF!</definedName>
    <definedName name="_________eps1" localSheetId="3">'[7]immatgruppo '!#REF!</definedName>
    <definedName name="_________eps1" localSheetId="20">'[7]immatgruppo '!#REF!</definedName>
    <definedName name="_________eps1" localSheetId="11">'[7]immatgruppo '!#REF!</definedName>
    <definedName name="_________eps1">'[7]immatgruppo '!#REF!</definedName>
    <definedName name="_________sms6" localSheetId="18">#REF!</definedName>
    <definedName name="_________sms6" localSheetId="19">#REF!</definedName>
    <definedName name="_________sms6" localSheetId="25">#REF!</definedName>
    <definedName name="_________sms6" localSheetId="17">#REF!</definedName>
    <definedName name="_________sms6" localSheetId="3">#REF!</definedName>
    <definedName name="_________sms6" localSheetId="20">#REF!</definedName>
    <definedName name="_________sms6" localSheetId="11">#REF!</definedName>
    <definedName name="_________sms6" localSheetId="14">#REF!</definedName>
    <definedName name="_________sms6">#REF!</definedName>
    <definedName name="________DAT1" localSheetId="18">#REF!</definedName>
    <definedName name="________DAT1" localSheetId="19">#REF!</definedName>
    <definedName name="________DAT1" localSheetId="17">#REF!</definedName>
    <definedName name="________DAT1" localSheetId="3">#REF!</definedName>
    <definedName name="________DAT1" localSheetId="20">#REF!</definedName>
    <definedName name="________DAT1" localSheetId="11">#REF!</definedName>
    <definedName name="________DAT1">#REF!</definedName>
    <definedName name="________DAT10" localSheetId="18">#REF!</definedName>
    <definedName name="________DAT10" localSheetId="19">#REF!</definedName>
    <definedName name="________DAT10" localSheetId="17">#REF!</definedName>
    <definedName name="________DAT10" localSheetId="3">#REF!</definedName>
    <definedName name="________DAT10" localSheetId="20">#REF!</definedName>
    <definedName name="________DAT10" localSheetId="11">#REF!</definedName>
    <definedName name="________DAT10">#REF!</definedName>
    <definedName name="________DAT11" localSheetId="18">#REF!</definedName>
    <definedName name="________DAT11" localSheetId="19">#REF!</definedName>
    <definedName name="________DAT11" localSheetId="17">#REF!</definedName>
    <definedName name="________DAT11" localSheetId="3">#REF!</definedName>
    <definedName name="________DAT11" localSheetId="20">#REF!</definedName>
    <definedName name="________DAT11" localSheetId="11">#REF!</definedName>
    <definedName name="________DAT11">#REF!</definedName>
    <definedName name="________DAT12" localSheetId="18">#REF!</definedName>
    <definedName name="________DAT12" localSheetId="19">#REF!</definedName>
    <definedName name="________DAT12" localSheetId="17">#REF!</definedName>
    <definedName name="________DAT12" localSheetId="3">#REF!</definedName>
    <definedName name="________DAT12" localSheetId="20">#REF!</definedName>
    <definedName name="________DAT12" localSheetId="11">#REF!</definedName>
    <definedName name="________DAT12">#REF!</definedName>
    <definedName name="________DAT13" localSheetId="18">'[6]dett.spettanze 2008'!#REF!</definedName>
    <definedName name="________DAT13" localSheetId="19">'[6]dett.spettanze 2008'!#REF!</definedName>
    <definedName name="________DAT13" localSheetId="17">'[6]dett.spettanze 2008'!#REF!</definedName>
    <definedName name="________DAT13" localSheetId="3">'[6]dett.spettanze 2008'!#REF!</definedName>
    <definedName name="________DAT13" localSheetId="20">'[6]dett.spettanze 2008'!#REF!</definedName>
    <definedName name="________DAT13" localSheetId="11">'[6]dett.spettanze 2008'!#REF!</definedName>
    <definedName name="________DAT13">'[6]dett.spettanze 2008'!#REF!</definedName>
    <definedName name="________DAT14" localSheetId="19">'[6]dett.spettanze 2008'!#REF!</definedName>
    <definedName name="________DAT14" localSheetId="3">'[6]dett.spettanze 2008'!#REF!</definedName>
    <definedName name="________DAT14" localSheetId="11">'[6]dett.spettanze 2008'!#REF!</definedName>
    <definedName name="________DAT14">'[6]dett.spettanze 2008'!#REF!</definedName>
    <definedName name="________DAT2" localSheetId="18">#REF!</definedName>
    <definedName name="________DAT2" localSheetId="19">#REF!</definedName>
    <definedName name="________DAT2" localSheetId="17">#REF!</definedName>
    <definedName name="________DAT2" localSheetId="3">#REF!</definedName>
    <definedName name="________DAT2" localSheetId="20">#REF!</definedName>
    <definedName name="________DAT2" localSheetId="11">#REF!</definedName>
    <definedName name="________DAT2">#REF!</definedName>
    <definedName name="________DAT3" localSheetId="18">#REF!</definedName>
    <definedName name="________DAT3" localSheetId="19">#REF!</definedName>
    <definedName name="________DAT3" localSheetId="17">#REF!</definedName>
    <definedName name="________DAT3" localSheetId="3">#REF!</definedName>
    <definedName name="________DAT3" localSheetId="20">#REF!</definedName>
    <definedName name="________DAT3" localSheetId="11">#REF!</definedName>
    <definedName name="________DAT3">#REF!</definedName>
    <definedName name="________DAT4" localSheetId="18">#REF!</definedName>
    <definedName name="________DAT4" localSheetId="19">#REF!</definedName>
    <definedName name="________DAT4" localSheetId="17">#REF!</definedName>
    <definedName name="________DAT4" localSheetId="3">#REF!</definedName>
    <definedName name="________DAT4" localSheetId="20">#REF!</definedName>
    <definedName name="________DAT4" localSheetId="11">#REF!</definedName>
    <definedName name="________DAT4">#REF!</definedName>
    <definedName name="________DAT5" localSheetId="18">#REF!</definedName>
    <definedName name="________DAT5" localSheetId="19">#REF!</definedName>
    <definedName name="________DAT5" localSheetId="17">#REF!</definedName>
    <definedName name="________DAT5" localSheetId="3">#REF!</definedName>
    <definedName name="________DAT5" localSheetId="20">#REF!</definedName>
    <definedName name="________DAT5" localSheetId="11">#REF!</definedName>
    <definedName name="________DAT5">#REF!</definedName>
    <definedName name="________DAT6" localSheetId="18">#REF!</definedName>
    <definedName name="________DAT6" localSheetId="19">#REF!</definedName>
    <definedName name="________DAT6" localSheetId="17">#REF!</definedName>
    <definedName name="________DAT6" localSheetId="3">#REF!</definedName>
    <definedName name="________DAT6" localSheetId="20">#REF!</definedName>
    <definedName name="________DAT6" localSheetId="11">#REF!</definedName>
    <definedName name="________DAT6">#REF!</definedName>
    <definedName name="________DAT7" localSheetId="18">#REF!</definedName>
    <definedName name="________DAT7" localSheetId="19">#REF!</definedName>
    <definedName name="________DAT7" localSheetId="17">#REF!</definedName>
    <definedName name="________DAT7" localSheetId="3">#REF!</definedName>
    <definedName name="________DAT7" localSheetId="20">#REF!</definedName>
    <definedName name="________DAT7" localSheetId="11">#REF!</definedName>
    <definedName name="________DAT7">#REF!</definedName>
    <definedName name="________DAT8" localSheetId="18">#REF!</definedName>
    <definedName name="________DAT8" localSheetId="19">#REF!</definedName>
    <definedName name="________DAT8" localSheetId="17">#REF!</definedName>
    <definedName name="________DAT8" localSheetId="3">#REF!</definedName>
    <definedName name="________DAT8" localSheetId="20">#REF!</definedName>
    <definedName name="________DAT8" localSheetId="11">#REF!</definedName>
    <definedName name="________DAT8">#REF!</definedName>
    <definedName name="________DAT9" localSheetId="18">#REF!</definedName>
    <definedName name="________DAT9" localSheetId="19">#REF!</definedName>
    <definedName name="________DAT9" localSheetId="17">#REF!</definedName>
    <definedName name="________DAT9" localSheetId="3">#REF!</definedName>
    <definedName name="________DAT9" localSheetId="20">#REF!</definedName>
    <definedName name="________DAT9" localSheetId="11">#REF!</definedName>
    <definedName name="________DAT9">#REF!</definedName>
    <definedName name="________eps1" localSheetId="18">'[7]immatgruppo '!#REF!</definedName>
    <definedName name="________eps1" localSheetId="19">'[7]immatgruppo '!#REF!</definedName>
    <definedName name="________eps1" localSheetId="17">'[7]immatgruppo '!#REF!</definedName>
    <definedName name="________eps1" localSheetId="3">'[7]immatgruppo '!#REF!</definedName>
    <definedName name="________eps1" localSheetId="20">'[7]immatgruppo '!#REF!</definedName>
    <definedName name="________eps1" localSheetId="11">'[7]immatgruppo '!#REF!</definedName>
    <definedName name="________eps1">'[7]immatgruppo '!#REF!</definedName>
    <definedName name="________sms6" localSheetId="18">#REF!</definedName>
    <definedName name="________sms6" localSheetId="19">#REF!</definedName>
    <definedName name="________sms6" localSheetId="25">#REF!</definedName>
    <definedName name="________sms6" localSheetId="17">#REF!</definedName>
    <definedName name="________sms6" localSheetId="3">#REF!</definedName>
    <definedName name="________sms6" localSheetId="20">#REF!</definedName>
    <definedName name="________sms6" localSheetId="11">#REF!</definedName>
    <definedName name="________sms6" localSheetId="14">#REF!</definedName>
    <definedName name="________sms6">#REF!</definedName>
    <definedName name="_______DAT1" localSheetId="18">#REF!</definedName>
    <definedName name="_______DAT1" localSheetId="19">#REF!</definedName>
    <definedName name="_______DAT1" localSheetId="17">#REF!</definedName>
    <definedName name="_______DAT1" localSheetId="3">#REF!</definedName>
    <definedName name="_______DAT1" localSheetId="20">#REF!</definedName>
    <definedName name="_______DAT1" localSheetId="11">#REF!</definedName>
    <definedName name="_______DAT1">#REF!</definedName>
    <definedName name="_______DAT10" localSheetId="18">#REF!</definedName>
    <definedName name="_______DAT10" localSheetId="19">#REF!</definedName>
    <definedName name="_______DAT10" localSheetId="17">#REF!</definedName>
    <definedName name="_______DAT10" localSheetId="3">#REF!</definedName>
    <definedName name="_______DAT10" localSheetId="20">#REF!</definedName>
    <definedName name="_______DAT10" localSheetId="11">#REF!</definedName>
    <definedName name="_______DAT10">#REF!</definedName>
    <definedName name="_______DAT11" localSheetId="18">#REF!</definedName>
    <definedName name="_______DAT11" localSheetId="19">#REF!</definedName>
    <definedName name="_______DAT11" localSheetId="17">#REF!</definedName>
    <definedName name="_______DAT11" localSheetId="3">#REF!</definedName>
    <definedName name="_______DAT11" localSheetId="20">#REF!</definedName>
    <definedName name="_______DAT11" localSheetId="11">#REF!</definedName>
    <definedName name="_______DAT11">#REF!</definedName>
    <definedName name="_______DAT12" localSheetId="18">#REF!</definedName>
    <definedName name="_______DAT12" localSheetId="19">#REF!</definedName>
    <definedName name="_______DAT12" localSheetId="17">#REF!</definedName>
    <definedName name="_______DAT12" localSheetId="3">#REF!</definedName>
    <definedName name="_______DAT12" localSheetId="20">#REF!</definedName>
    <definedName name="_______DAT12" localSheetId="11">#REF!</definedName>
    <definedName name="_______DAT12">#REF!</definedName>
    <definedName name="_______DAT13" localSheetId="18">'[6]dett.spettanze 2008'!#REF!</definedName>
    <definedName name="_______DAT13" localSheetId="19">'[6]dett.spettanze 2008'!#REF!</definedName>
    <definedName name="_______DAT13" localSheetId="17">'[6]dett.spettanze 2008'!#REF!</definedName>
    <definedName name="_______DAT13" localSheetId="3">'[6]dett.spettanze 2008'!#REF!</definedName>
    <definedName name="_______DAT13" localSheetId="20">'[6]dett.spettanze 2008'!#REF!</definedName>
    <definedName name="_______DAT13" localSheetId="11">'[6]dett.spettanze 2008'!#REF!</definedName>
    <definedName name="_______DAT13">'[6]dett.spettanze 2008'!#REF!</definedName>
    <definedName name="_______DAT14" localSheetId="19">'[6]dett.spettanze 2008'!#REF!</definedName>
    <definedName name="_______DAT14" localSheetId="3">'[6]dett.spettanze 2008'!#REF!</definedName>
    <definedName name="_______DAT14" localSheetId="11">'[6]dett.spettanze 2008'!#REF!</definedName>
    <definedName name="_______DAT14">'[6]dett.spettanze 2008'!#REF!</definedName>
    <definedName name="_______DAT2" localSheetId="18">#REF!</definedName>
    <definedName name="_______DAT2" localSheetId="19">#REF!</definedName>
    <definedName name="_______DAT2" localSheetId="17">#REF!</definedName>
    <definedName name="_______DAT2" localSheetId="3">#REF!</definedName>
    <definedName name="_______DAT2" localSheetId="20">#REF!</definedName>
    <definedName name="_______DAT2" localSheetId="11">#REF!</definedName>
    <definedName name="_______DAT2">#REF!</definedName>
    <definedName name="_______DAT3" localSheetId="18">#REF!</definedName>
    <definedName name="_______DAT3" localSheetId="19">#REF!</definedName>
    <definedName name="_______DAT3" localSheetId="17">#REF!</definedName>
    <definedName name="_______DAT3" localSheetId="3">#REF!</definedName>
    <definedName name="_______DAT3" localSheetId="20">#REF!</definedName>
    <definedName name="_______DAT3" localSheetId="11">#REF!</definedName>
    <definedName name="_______DAT3">#REF!</definedName>
    <definedName name="_______DAT4" localSheetId="18">#REF!</definedName>
    <definedName name="_______DAT4" localSheetId="19">#REF!</definedName>
    <definedName name="_______DAT4" localSheetId="17">#REF!</definedName>
    <definedName name="_______DAT4" localSheetId="3">#REF!</definedName>
    <definedName name="_______DAT4" localSheetId="20">#REF!</definedName>
    <definedName name="_______DAT4" localSheetId="11">#REF!</definedName>
    <definedName name="_______DAT4">#REF!</definedName>
    <definedName name="_______DAT5" localSheetId="18">#REF!</definedName>
    <definedName name="_______DAT5" localSheetId="19">#REF!</definedName>
    <definedName name="_______DAT5" localSheetId="17">#REF!</definedName>
    <definedName name="_______DAT5" localSheetId="3">#REF!</definedName>
    <definedName name="_______DAT5" localSheetId="20">#REF!</definedName>
    <definedName name="_______DAT5" localSheetId="11">#REF!</definedName>
    <definedName name="_______DAT5">#REF!</definedName>
    <definedName name="_______DAT6" localSheetId="18">#REF!</definedName>
    <definedName name="_______DAT6" localSheetId="19">#REF!</definedName>
    <definedName name="_______DAT6" localSheetId="17">#REF!</definedName>
    <definedName name="_______DAT6" localSheetId="3">#REF!</definedName>
    <definedName name="_______DAT6" localSheetId="20">#REF!</definedName>
    <definedName name="_______DAT6" localSheetId="11">#REF!</definedName>
    <definedName name="_______DAT6">#REF!</definedName>
    <definedName name="_______DAT7" localSheetId="18">#REF!</definedName>
    <definedName name="_______DAT7" localSheetId="19">#REF!</definedName>
    <definedName name="_______DAT7" localSheetId="17">#REF!</definedName>
    <definedName name="_______DAT7" localSheetId="3">#REF!</definedName>
    <definedName name="_______DAT7" localSheetId="20">#REF!</definedName>
    <definedName name="_______DAT7" localSheetId="11">#REF!</definedName>
    <definedName name="_______DAT7">#REF!</definedName>
    <definedName name="_______DAT8" localSheetId="18">#REF!</definedName>
    <definedName name="_______DAT8" localSheetId="19">#REF!</definedName>
    <definedName name="_______DAT8" localSheetId="17">#REF!</definedName>
    <definedName name="_______DAT8" localSheetId="3">#REF!</definedName>
    <definedName name="_______DAT8" localSheetId="20">#REF!</definedName>
    <definedName name="_______DAT8" localSheetId="11">#REF!</definedName>
    <definedName name="_______DAT8">#REF!</definedName>
    <definedName name="_______DAT9" localSheetId="18">#REF!</definedName>
    <definedName name="_______DAT9" localSheetId="19">#REF!</definedName>
    <definedName name="_______DAT9" localSheetId="17">#REF!</definedName>
    <definedName name="_______DAT9" localSheetId="3">#REF!</definedName>
    <definedName name="_______DAT9" localSheetId="20">#REF!</definedName>
    <definedName name="_______DAT9" localSheetId="11">#REF!</definedName>
    <definedName name="_______DAT9">#REF!</definedName>
    <definedName name="_______eps1" localSheetId="18">'[7]immatgruppo '!#REF!</definedName>
    <definedName name="_______eps1" localSheetId="19">'[7]immatgruppo '!#REF!</definedName>
    <definedName name="_______eps1" localSheetId="17">'[7]immatgruppo '!#REF!</definedName>
    <definedName name="_______eps1" localSheetId="3">'[7]immatgruppo '!#REF!</definedName>
    <definedName name="_______eps1" localSheetId="20">'[7]immatgruppo '!#REF!</definedName>
    <definedName name="_______eps1" localSheetId="11">'[7]immatgruppo '!#REF!</definedName>
    <definedName name="_______eps1">'[7]immatgruppo '!#REF!</definedName>
    <definedName name="_______sms6" localSheetId="18">#REF!</definedName>
    <definedName name="_______sms6" localSheetId="19">#REF!</definedName>
    <definedName name="_______sms6" localSheetId="25">#REF!</definedName>
    <definedName name="_______sms6" localSheetId="17">#REF!</definedName>
    <definedName name="_______sms6" localSheetId="3">#REF!</definedName>
    <definedName name="_______sms6" localSheetId="20">#REF!</definedName>
    <definedName name="_______sms6" localSheetId="11">#REF!</definedName>
    <definedName name="_______sms6" localSheetId="14">#REF!</definedName>
    <definedName name="_______sms6">#REF!</definedName>
    <definedName name="______DAT1" localSheetId="18">#REF!</definedName>
    <definedName name="______DAT1" localSheetId="19">#REF!</definedName>
    <definedName name="______DAT1" localSheetId="17">#REF!</definedName>
    <definedName name="______DAT1" localSheetId="3">#REF!</definedName>
    <definedName name="______DAT1" localSheetId="20">#REF!</definedName>
    <definedName name="______DAT1" localSheetId="11">#REF!</definedName>
    <definedName name="______DAT1">#REF!</definedName>
    <definedName name="______DAT10" localSheetId="18">#REF!</definedName>
    <definedName name="______DAT10" localSheetId="19">#REF!</definedName>
    <definedName name="______DAT10" localSheetId="17">#REF!</definedName>
    <definedName name="______DAT10" localSheetId="3">#REF!</definedName>
    <definedName name="______DAT10" localSheetId="20">#REF!</definedName>
    <definedName name="______DAT10" localSheetId="11">#REF!</definedName>
    <definedName name="______DAT10">#REF!</definedName>
    <definedName name="______DAT11" localSheetId="18">#REF!</definedName>
    <definedName name="______DAT11" localSheetId="19">#REF!</definedName>
    <definedName name="______DAT11" localSheetId="17">#REF!</definedName>
    <definedName name="______DAT11" localSheetId="3">#REF!</definedName>
    <definedName name="______DAT11" localSheetId="20">#REF!</definedName>
    <definedName name="______DAT11" localSheetId="11">#REF!</definedName>
    <definedName name="______DAT11">#REF!</definedName>
    <definedName name="______DAT12" localSheetId="18">#REF!</definedName>
    <definedName name="______DAT12" localSheetId="19">#REF!</definedName>
    <definedName name="______DAT12" localSheetId="17">#REF!</definedName>
    <definedName name="______DAT12" localSheetId="3">#REF!</definedName>
    <definedName name="______DAT12" localSheetId="20">#REF!</definedName>
    <definedName name="______DAT12" localSheetId="11">#REF!</definedName>
    <definedName name="______DAT12">#REF!</definedName>
    <definedName name="______DAT13" localSheetId="18">'[6]dett.spettanze 2008'!#REF!</definedName>
    <definedName name="______DAT13" localSheetId="19">'[6]dett.spettanze 2008'!#REF!</definedName>
    <definedName name="______DAT13" localSheetId="17">'[6]dett.spettanze 2008'!#REF!</definedName>
    <definedName name="______DAT13" localSheetId="3">'[6]dett.spettanze 2008'!#REF!</definedName>
    <definedName name="______DAT13" localSheetId="20">'[6]dett.spettanze 2008'!#REF!</definedName>
    <definedName name="______DAT13" localSheetId="11">'[6]dett.spettanze 2008'!#REF!</definedName>
    <definedName name="______DAT13">'[6]dett.spettanze 2008'!#REF!</definedName>
    <definedName name="______DAT14" localSheetId="19">'[6]dett.spettanze 2008'!#REF!</definedName>
    <definedName name="______DAT14" localSheetId="3">'[6]dett.spettanze 2008'!#REF!</definedName>
    <definedName name="______DAT14" localSheetId="11">'[6]dett.spettanze 2008'!#REF!</definedName>
    <definedName name="______DAT14">'[6]dett.spettanze 2008'!#REF!</definedName>
    <definedName name="______DAT2" localSheetId="18">#REF!</definedName>
    <definedName name="______DAT2" localSheetId="19">#REF!</definedName>
    <definedName name="______DAT2" localSheetId="17">#REF!</definedName>
    <definedName name="______DAT2" localSheetId="3">#REF!</definedName>
    <definedName name="______DAT2" localSheetId="20">#REF!</definedName>
    <definedName name="______DAT2" localSheetId="11">#REF!</definedName>
    <definedName name="______DAT2">#REF!</definedName>
    <definedName name="______DAT3" localSheetId="18">#REF!</definedName>
    <definedName name="______DAT3" localSheetId="19">#REF!</definedName>
    <definedName name="______DAT3" localSheetId="17">#REF!</definedName>
    <definedName name="______DAT3" localSheetId="3">#REF!</definedName>
    <definedName name="______DAT3" localSheetId="20">#REF!</definedName>
    <definedName name="______DAT3" localSheetId="11">#REF!</definedName>
    <definedName name="______DAT3">#REF!</definedName>
    <definedName name="______DAT4" localSheetId="18">#REF!</definedName>
    <definedName name="______DAT4" localSheetId="19">#REF!</definedName>
    <definedName name="______DAT4" localSheetId="17">#REF!</definedName>
    <definedName name="______DAT4" localSheetId="3">#REF!</definedName>
    <definedName name="______DAT4" localSheetId="20">#REF!</definedName>
    <definedName name="______DAT4" localSheetId="11">#REF!</definedName>
    <definedName name="______DAT4">#REF!</definedName>
    <definedName name="______DAT5" localSheetId="18">#REF!</definedName>
    <definedName name="______DAT5" localSheetId="19">#REF!</definedName>
    <definedName name="______DAT5" localSheetId="17">#REF!</definedName>
    <definedName name="______DAT5" localSheetId="3">#REF!</definedName>
    <definedName name="______DAT5" localSheetId="20">#REF!</definedName>
    <definedName name="______DAT5" localSheetId="11">#REF!</definedName>
    <definedName name="______DAT5">#REF!</definedName>
    <definedName name="______DAT6" localSheetId="18">#REF!</definedName>
    <definedName name="______DAT6" localSheetId="19">#REF!</definedName>
    <definedName name="______DAT6" localSheetId="17">#REF!</definedName>
    <definedName name="______DAT6" localSheetId="3">#REF!</definedName>
    <definedName name="______DAT6" localSheetId="20">#REF!</definedName>
    <definedName name="______DAT6" localSheetId="11">#REF!</definedName>
    <definedName name="______DAT6">#REF!</definedName>
    <definedName name="______DAT7" localSheetId="18">#REF!</definedName>
    <definedName name="______DAT7" localSheetId="19">#REF!</definedName>
    <definedName name="______DAT7" localSheetId="17">#REF!</definedName>
    <definedName name="______DAT7" localSheetId="3">#REF!</definedName>
    <definedName name="______DAT7" localSheetId="20">#REF!</definedName>
    <definedName name="______DAT7" localSheetId="11">#REF!</definedName>
    <definedName name="______DAT7">#REF!</definedName>
    <definedName name="______DAT8" localSheetId="18">#REF!</definedName>
    <definedName name="______DAT8" localSheetId="19">#REF!</definedName>
    <definedName name="______DAT8" localSheetId="17">#REF!</definedName>
    <definedName name="______DAT8" localSheetId="3">#REF!</definedName>
    <definedName name="______DAT8" localSheetId="20">#REF!</definedName>
    <definedName name="______DAT8" localSheetId="11">#REF!</definedName>
    <definedName name="______DAT8">#REF!</definedName>
    <definedName name="______DAT9" localSheetId="18">#REF!</definedName>
    <definedName name="______DAT9" localSheetId="19">#REF!</definedName>
    <definedName name="______DAT9" localSheetId="17">#REF!</definedName>
    <definedName name="______DAT9" localSheetId="3">#REF!</definedName>
    <definedName name="______DAT9" localSheetId="20">#REF!</definedName>
    <definedName name="______DAT9" localSheetId="11">#REF!</definedName>
    <definedName name="______DAT9">#REF!</definedName>
    <definedName name="______eps1" localSheetId="18">'[7]immatgruppo '!#REF!</definedName>
    <definedName name="______eps1" localSheetId="19">'[7]immatgruppo '!#REF!</definedName>
    <definedName name="______eps1" localSheetId="17">'[7]immatgruppo '!#REF!</definedName>
    <definedName name="______eps1" localSheetId="3">'[7]immatgruppo '!#REF!</definedName>
    <definedName name="______eps1" localSheetId="20">'[7]immatgruppo '!#REF!</definedName>
    <definedName name="______eps1" localSheetId="11">'[7]immatgruppo '!#REF!</definedName>
    <definedName name="______eps1">'[7]immatgruppo '!#REF!</definedName>
    <definedName name="______sms6" localSheetId="18">#REF!</definedName>
    <definedName name="______sms6" localSheetId="19">#REF!</definedName>
    <definedName name="______sms6" localSheetId="25">#REF!</definedName>
    <definedName name="______sms6" localSheetId="17">#REF!</definedName>
    <definedName name="______sms6" localSheetId="3">#REF!</definedName>
    <definedName name="______sms6" localSheetId="20">#REF!</definedName>
    <definedName name="______sms6" localSheetId="11">#REF!</definedName>
    <definedName name="______sms6" localSheetId="14">#REF!</definedName>
    <definedName name="______sms6">#REF!</definedName>
    <definedName name="_____DAT1" localSheetId="18">#REF!</definedName>
    <definedName name="_____DAT1" localSheetId="19">#REF!</definedName>
    <definedName name="_____DAT1" localSheetId="17">#REF!</definedName>
    <definedName name="_____DAT1" localSheetId="3">#REF!</definedName>
    <definedName name="_____DAT1" localSheetId="20">#REF!</definedName>
    <definedName name="_____DAT1" localSheetId="11">#REF!</definedName>
    <definedName name="_____DAT1">#REF!</definedName>
    <definedName name="_____DAT10" localSheetId="18">#REF!</definedName>
    <definedName name="_____DAT10" localSheetId="19">#REF!</definedName>
    <definedName name="_____DAT10" localSheetId="17">#REF!</definedName>
    <definedName name="_____DAT10" localSheetId="3">#REF!</definedName>
    <definedName name="_____DAT10" localSheetId="20">#REF!</definedName>
    <definedName name="_____DAT10" localSheetId="11">#REF!</definedName>
    <definedName name="_____DAT10">#REF!</definedName>
    <definedName name="_____DAT11" localSheetId="18">#REF!</definedName>
    <definedName name="_____DAT11" localSheetId="19">#REF!</definedName>
    <definedName name="_____DAT11" localSheetId="17">#REF!</definedName>
    <definedName name="_____DAT11" localSheetId="3">#REF!</definedName>
    <definedName name="_____DAT11" localSheetId="20">#REF!</definedName>
    <definedName name="_____DAT11" localSheetId="11">#REF!</definedName>
    <definedName name="_____DAT11">#REF!</definedName>
    <definedName name="_____DAT12" localSheetId="18">#REF!</definedName>
    <definedName name="_____DAT12" localSheetId="19">#REF!</definedName>
    <definedName name="_____DAT12" localSheetId="17">#REF!</definedName>
    <definedName name="_____DAT12" localSheetId="3">#REF!</definedName>
    <definedName name="_____DAT12" localSheetId="20">#REF!</definedName>
    <definedName name="_____DAT12" localSheetId="11">#REF!</definedName>
    <definedName name="_____DAT12">#REF!</definedName>
    <definedName name="_____DAT13" localSheetId="18">'[6]dett.spettanze 2008'!#REF!</definedName>
    <definedName name="_____DAT13" localSheetId="19">'[6]dett.spettanze 2008'!#REF!</definedName>
    <definedName name="_____DAT13" localSheetId="17">'[6]dett.spettanze 2008'!#REF!</definedName>
    <definedName name="_____DAT13" localSheetId="3">'[6]dett.spettanze 2008'!#REF!</definedName>
    <definedName name="_____DAT13" localSheetId="20">'[6]dett.spettanze 2008'!#REF!</definedName>
    <definedName name="_____DAT13" localSheetId="11">'[6]dett.spettanze 2008'!#REF!</definedName>
    <definedName name="_____DAT13">'[6]dett.spettanze 2008'!#REF!</definedName>
    <definedName name="_____DAT14" localSheetId="19">'[6]dett.spettanze 2008'!#REF!</definedName>
    <definedName name="_____DAT14" localSheetId="3">'[6]dett.spettanze 2008'!#REF!</definedName>
    <definedName name="_____DAT14" localSheetId="11">'[6]dett.spettanze 2008'!#REF!</definedName>
    <definedName name="_____DAT14">'[6]dett.spettanze 2008'!#REF!</definedName>
    <definedName name="_____DAT2" localSheetId="18">#REF!</definedName>
    <definedName name="_____DAT2" localSheetId="19">#REF!</definedName>
    <definedName name="_____DAT2" localSheetId="17">#REF!</definedName>
    <definedName name="_____DAT2" localSheetId="3">#REF!</definedName>
    <definedName name="_____DAT2" localSheetId="20">#REF!</definedName>
    <definedName name="_____DAT2" localSheetId="11">#REF!</definedName>
    <definedName name="_____DAT2">#REF!</definedName>
    <definedName name="_____DAT3" localSheetId="18">#REF!</definedName>
    <definedName name="_____DAT3" localSheetId="19">#REF!</definedName>
    <definedName name="_____DAT3" localSheetId="17">#REF!</definedName>
    <definedName name="_____DAT3" localSheetId="3">#REF!</definedName>
    <definedName name="_____DAT3" localSheetId="20">#REF!</definedName>
    <definedName name="_____DAT3" localSheetId="11">#REF!</definedName>
    <definedName name="_____DAT3">#REF!</definedName>
    <definedName name="_____DAT4" localSheetId="18">#REF!</definedName>
    <definedName name="_____DAT4" localSheetId="19">#REF!</definedName>
    <definedName name="_____DAT4" localSheetId="17">#REF!</definedName>
    <definedName name="_____DAT4" localSheetId="3">#REF!</definedName>
    <definedName name="_____DAT4" localSheetId="20">#REF!</definedName>
    <definedName name="_____DAT4" localSheetId="11">#REF!</definedName>
    <definedName name="_____DAT4">#REF!</definedName>
    <definedName name="_____DAT5" localSheetId="18">#REF!</definedName>
    <definedName name="_____DAT5" localSheetId="19">#REF!</definedName>
    <definedName name="_____DAT5" localSheetId="17">#REF!</definedName>
    <definedName name="_____DAT5" localSheetId="3">#REF!</definedName>
    <definedName name="_____DAT5" localSheetId="20">#REF!</definedName>
    <definedName name="_____DAT5" localSheetId="11">#REF!</definedName>
    <definedName name="_____DAT5">#REF!</definedName>
    <definedName name="_____DAT6" localSheetId="18">#REF!</definedName>
    <definedName name="_____DAT6" localSheetId="19">#REF!</definedName>
    <definedName name="_____DAT6" localSheetId="17">#REF!</definedName>
    <definedName name="_____DAT6" localSheetId="3">#REF!</definedName>
    <definedName name="_____DAT6" localSheetId="20">#REF!</definedName>
    <definedName name="_____DAT6" localSheetId="11">#REF!</definedName>
    <definedName name="_____DAT6">#REF!</definedName>
    <definedName name="_____DAT7" localSheetId="18">#REF!</definedName>
    <definedName name="_____DAT7" localSheetId="19">#REF!</definedName>
    <definedName name="_____DAT7" localSheetId="17">#REF!</definedName>
    <definedName name="_____DAT7" localSheetId="3">#REF!</definedName>
    <definedName name="_____DAT7" localSheetId="20">#REF!</definedName>
    <definedName name="_____DAT7" localSheetId="11">#REF!</definedName>
    <definedName name="_____DAT7">#REF!</definedName>
    <definedName name="_____DAT8" localSheetId="18">#REF!</definedName>
    <definedName name="_____DAT8" localSheetId="19">#REF!</definedName>
    <definedName name="_____DAT8" localSheetId="17">#REF!</definedName>
    <definedName name="_____DAT8" localSheetId="3">#REF!</definedName>
    <definedName name="_____DAT8" localSheetId="20">#REF!</definedName>
    <definedName name="_____DAT8" localSheetId="11">#REF!</definedName>
    <definedName name="_____DAT8">#REF!</definedName>
    <definedName name="_____DAT9" localSheetId="18">#REF!</definedName>
    <definedName name="_____DAT9" localSheetId="19">#REF!</definedName>
    <definedName name="_____DAT9" localSheetId="17">#REF!</definedName>
    <definedName name="_____DAT9" localSheetId="3">#REF!</definedName>
    <definedName name="_____DAT9" localSheetId="20">#REF!</definedName>
    <definedName name="_____DAT9" localSheetId="11">#REF!</definedName>
    <definedName name="_____DAT9">#REF!</definedName>
    <definedName name="_____eps1" localSheetId="8">'[7]immatgruppo '!#REF!</definedName>
    <definedName name="_____eps1" localSheetId="18">'[7]immatgruppo '!#REF!</definedName>
    <definedName name="_____eps1" localSheetId="19">'[7]immatgruppo '!#REF!</definedName>
    <definedName name="_____eps1" localSheetId="0">'[7]immatgruppo '!#REF!</definedName>
    <definedName name="_____eps1" localSheetId="25">'[7]immatgruppo '!#REF!</definedName>
    <definedName name="_____eps1" localSheetId="10">'[7]immatgruppo '!#REF!</definedName>
    <definedName name="_____eps1" localSheetId="6">'[7]immatgruppo '!#REF!</definedName>
    <definedName name="_____eps1" localSheetId="13">'[7]immatgruppo '!#REF!</definedName>
    <definedName name="_____eps1" localSheetId="17">'[7]immatgruppo '!#REF!</definedName>
    <definedName name="_____eps1" localSheetId="3">'[7]immatgruppo '!#REF!</definedName>
    <definedName name="_____eps1" localSheetId="11">'[7]immatgruppo '!#REF!</definedName>
    <definedName name="_____eps1" localSheetId="7">'[7]immatgruppo '!#REF!</definedName>
    <definedName name="_____eps1" localSheetId="9">'[7]immatgruppo '!#REF!</definedName>
    <definedName name="_____eps1" localSheetId="14">'[7]immatgruppo '!#REF!</definedName>
    <definedName name="_____eps1" localSheetId="12">'[7]immatgruppo '!#REF!</definedName>
    <definedName name="_____eps1">'[7]immatgruppo '!#REF!</definedName>
    <definedName name="_____sms6" localSheetId="8">#REF!</definedName>
    <definedName name="_____sms6" localSheetId="18">#REF!</definedName>
    <definedName name="_____sms6" localSheetId="19">#REF!</definedName>
    <definedName name="_____sms6" localSheetId="25">#REF!</definedName>
    <definedName name="_____sms6" localSheetId="10">#REF!</definedName>
    <definedName name="_____sms6" localSheetId="6">#REF!</definedName>
    <definedName name="_____sms6" localSheetId="13">#REF!</definedName>
    <definedName name="_____sms6" localSheetId="17">#REF!</definedName>
    <definedName name="_____sms6" localSheetId="3">#REF!</definedName>
    <definedName name="_____sms6" localSheetId="20">#REF!</definedName>
    <definedName name="_____sms6" localSheetId="11">#REF!</definedName>
    <definedName name="_____sms6" localSheetId="7">#REF!</definedName>
    <definedName name="_____sms6" localSheetId="9">#REF!</definedName>
    <definedName name="_____sms6" localSheetId="14">#REF!</definedName>
    <definedName name="_____sms6" localSheetId="12">#REF!</definedName>
    <definedName name="_____sms6">#REF!</definedName>
    <definedName name="____DAT1" localSheetId="18">#REF!</definedName>
    <definedName name="____DAT1" localSheetId="19">#REF!</definedName>
    <definedName name="____DAT1" localSheetId="0">#REF!</definedName>
    <definedName name="____DAT1" localSheetId="25">#REF!</definedName>
    <definedName name="____DAT1" localSheetId="17">#REF!</definedName>
    <definedName name="____DAT1" localSheetId="3">#REF!</definedName>
    <definedName name="____DAT1" localSheetId="20">#REF!</definedName>
    <definedName name="____DAT1" localSheetId="11">#REF!</definedName>
    <definedName name="____DAT1" localSheetId="14">#REF!</definedName>
    <definedName name="____DAT1">#REF!</definedName>
    <definedName name="____DAT10" localSheetId="18">#REF!</definedName>
    <definedName name="____DAT10" localSheetId="19">#REF!</definedName>
    <definedName name="____DAT10" localSheetId="0">#REF!</definedName>
    <definedName name="____DAT10" localSheetId="25">#REF!</definedName>
    <definedName name="____DAT10" localSheetId="17">#REF!</definedName>
    <definedName name="____DAT10" localSheetId="3">#REF!</definedName>
    <definedName name="____DAT10" localSheetId="20">#REF!</definedName>
    <definedName name="____DAT10" localSheetId="11">#REF!</definedName>
    <definedName name="____DAT10" localSheetId="14">#REF!</definedName>
    <definedName name="____DAT10">#REF!</definedName>
    <definedName name="____DAT11" localSheetId="18">#REF!</definedName>
    <definedName name="____DAT11" localSheetId="19">#REF!</definedName>
    <definedName name="____DAT11" localSheetId="0">#REF!</definedName>
    <definedName name="____DAT11" localSheetId="25">#REF!</definedName>
    <definedName name="____DAT11" localSheetId="17">#REF!</definedName>
    <definedName name="____DAT11" localSheetId="3">#REF!</definedName>
    <definedName name="____DAT11" localSheetId="20">#REF!</definedName>
    <definedName name="____DAT11" localSheetId="11">#REF!</definedName>
    <definedName name="____DAT11" localSheetId="14">#REF!</definedName>
    <definedName name="____DAT11">#REF!</definedName>
    <definedName name="____DAT12" localSheetId="18">#REF!</definedName>
    <definedName name="____DAT12" localSheetId="19">#REF!</definedName>
    <definedName name="____DAT12" localSheetId="0">#REF!</definedName>
    <definedName name="____DAT12" localSheetId="25">#REF!</definedName>
    <definedName name="____DAT12" localSheetId="17">#REF!</definedName>
    <definedName name="____DAT12" localSheetId="3">#REF!</definedName>
    <definedName name="____DAT12" localSheetId="20">#REF!</definedName>
    <definedName name="____DAT12" localSheetId="11">#REF!</definedName>
    <definedName name="____DAT12" localSheetId="14">#REF!</definedName>
    <definedName name="____DAT12">#REF!</definedName>
    <definedName name="____DAT13" localSheetId="8">'[6]dett.spettanze 2008'!#REF!</definedName>
    <definedName name="____DAT13" localSheetId="18">'[6]dett.spettanze 2008'!#REF!</definedName>
    <definedName name="____DAT13" localSheetId="19">'[6]dett.spettanze 2008'!#REF!</definedName>
    <definedName name="____DAT13" localSheetId="0">'[6]dett.spettanze 2008'!#REF!</definedName>
    <definedName name="____DAT13" localSheetId="25">'[6]dett.spettanze 2008'!#REF!</definedName>
    <definedName name="____DAT13" localSheetId="10">'[6]dett.spettanze 2008'!#REF!</definedName>
    <definedName name="____DAT13" localSheetId="6">'[6]dett.spettanze 2008'!#REF!</definedName>
    <definedName name="____DAT13" localSheetId="13">'[6]dett.spettanze 2008'!#REF!</definedName>
    <definedName name="____DAT13" localSheetId="17">'[6]dett.spettanze 2008'!#REF!</definedName>
    <definedName name="____DAT13" localSheetId="3">'[6]dett.spettanze 2008'!#REF!</definedName>
    <definedName name="____DAT13" localSheetId="11">'[6]dett.spettanze 2008'!#REF!</definedName>
    <definedName name="____DAT13" localSheetId="7">'[6]dett.spettanze 2008'!#REF!</definedName>
    <definedName name="____DAT13" localSheetId="9">'[6]dett.spettanze 2008'!#REF!</definedName>
    <definedName name="____DAT13" localSheetId="14">'[6]dett.spettanze 2008'!#REF!</definedName>
    <definedName name="____DAT13" localSheetId="12">'[6]dett.spettanze 2008'!#REF!</definedName>
    <definedName name="____DAT13">'[6]dett.spettanze 2008'!#REF!</definedName>
    <definedName name="____DAT14" localSheetId="18">'[6]dett.spettanze 2008'!#REF!</definedName>
    <definedName name="____DAT14" localSheetId="19">'[6]dett.spettanze 2008'!#REF!</definedName>
    <definedName name="____DAT14" localSheetId="0">'[6]dett.spettanze 2008'!#REF!</definedName>
    <definedName name="____DAT14" localSheetId="25">'[6]dett.spettanze 2008'!#REF!</definedName>
    <definedName name="____DAT14" localSheetId="17">'[6]dett.spettanze 2008'!#REF!</definedName>
    <definedName name="____DAT14" localSheetId="3">'[6]dett.spettanze 2008'!#REF!</definedName>
    <definedName name="____DAT14" localSheetId="11">'[6]dett.spettanze 2008'!#REF!</definedName>
    <definedName name="____DAT14" localSheetId="14">'[6]dett.spettanze 2008'!#REF!</definedName>
    <definedName name="____DAT14">'[6]dett.spettanze 2008'!#REF!</definedName>
    <definedName name="____DAT2" localSheetId="18">#REF!</definedName>
    <definedName name="____DAT2" localSheetId="19">#REF!</definedName>
    <definedName name="____DAT2" localSheetId="0">#REF!</definedName>
    <definedName name="____DAT2" localSheetId="25">#REF!</definedName>
    <definedName name="____DAT2" localSheetId="17">#REF!</definedName>
    <definedName name="____DAT2" localSheetId="3">#REF!</definedName>
    <definedName name="____DAT2" localSheetId="20">#REF!</definedName>
    <definedName name="____DAT2" localSheetId="11">#REF!</definedName>
    <definedName name="____DAT2" localSheetId="14">#REF!</definedName>
    <definedName name="____DAT2">#REF!</definedName>
    <definedName name="____DAT3" localSheetId="18">#REF!</definedName>
    <definedName name="____DAT3" localSheetId="19">#REF!</definedName>
    <definedName name="____DAT3" localSheetId="0">#REF!</definedName>
    <definedName name="____DAT3" localSheetId="25">#REF!</definedName>
    <definedName name="____DAT3" localSheetId="17">#REF!</definedName>
    <definedName name="____DAT3" localSheetId="3">#REF!</definedName>
    <definedName name="____DAT3" localSheetId="20">#REF!</definedName>
    <definedName name="____DAT3" localSheetId="11">#REF!</definedName>
    <definedName name="____DAT3" localSheetId="14">#REF!</definedName>
    <definedName name="____DAT3">#REF!</definedName>
    <definedName name="____DAT4" localSheetId="18">#REF!</definedName>
    <definedName name="____DAT4" localSheetId="19">#REF!</definedName>
    <definedName name="____DAT4" localSheetId="0">#REF!</definedName>
    <definedName name="____DAT4" localSheetId="25">#REF!</definedName>
    <definedName name="____DAT4" localSheetId="17">#REF!</definedName>
    <definedName name="____DAT4" localSheetId="3">#REF!</definedName>
    <definedName name="____DAT4" localSheetId="20">#REF!</definedName>
    <definedName name="____DAT4" localSheetId="11">#REF!</definedName>
    <definedName name="____DAT4" localSheetId="14">#REF!</definedName>
    <definedName name="____DAT4">#REF!</definedName>
    <definedName name="____DAT5" localSheetId="18">#REF!</definedName>
    <definedName name="____DAT5" localSheetId="19">#REF!</definedName>
    <definedName name="____DAT5" localSheetId="0">#REF!</definedName>
    <definedName name="____DAT5" localSheetId="25">#REF!</definedName>
    <definedName name="____DAT5" localSheetId="17">#REF!</definedName>
    <definedName name="____DAT5" localSheetId="3">#REF!</definedName>
    <definedName name="____DAT5" localSheetId="20">#REF!</definedName>
    <definedName name="____DAT5" localSheetId="11">#REF!</definedName>
    <definedName name="____DAT5" localSheetId="14">#REF!</definedName>
    <definedName name="____DAT5">#REF!</definedName>
    <definedName name="____DAT6" localSheetId="18">#REF!</definedName>
    <definedName name="____DAT6" localSheetId="19">#REF!</definedName>
    <definedName name="____DAT6" localSheetId="0">#REF!</definedName>
    <definedName name="____DAT6" localSheetId="25">#REF!</definedName>
    <definedName name="____DAT6" localSheetId="17">#REF!</definedName>
    <definedName name="____DAT6" localSheetId="3">#REF!</definedName>
    <definedName name="____DAT6" localSheetId="20">#REF!</definedName>
    <definedName name="____DAT6" localSheetId="11">#REF!</definedName>
    <definedName name="____DAT6" localSheetId="14">#REF!</definedName>
    <definedName name="____DAT6">#REF!</definedName>
    <definedName name="____DAT7" localSheetId="18">#REF!</definedName>
    <definedName name="____DAT7" localSheetId="19">#REF!</definedName>
    <definedName name="____DAT7" localSheetId="0">#REF!</definedName>
    <definedName name="____DAT7" localSheetId="25">#REF!</definedName>
    <definedName name="____DAT7" localSheetId="17">#REF!</definedName>
    <definedName name="____DAT7" localSheetId="3">#REF!</definedName>
    <definedName name="____DAT7" localSheetId="20">#REF!</definedName>
    <definedName name="____DAT7" localSheetId="11">#REF!</definedName>
    <definedName name="____DAT7" localSheetId="14">#REF!</definedName>
    <definedName name="____DAT7">#REF!</definedName>
    <definedName name="____DAT8" localSheetId="18">#REF!</definedName>
    <definedName name="____DAT8" localSheetId="19">#REF!</definedName>
    <definedName name="____DAT8" localSheetId="0">#REF!</definedName>
    <definedName name="____DAT8" localSheetId="25">#REF!</definedName>
    <definedName name="____DAT8" localSheetId="17">#REF!</definedName>
    <definedName name="____DAT8" localSheetId="3">#REF!</definedName>
    <definedName name="____DAT8" localSheetId="20">#REF!</definedName>
    <definedName name="____DAT8" localSheetId="11">#REF!</definedName>
    <definedName name="____DAT8" localSheetId="14">#REF!</definedName>
    <definedName name="____DAT8">#REF!</definedName>
    <definedName name="____DAT9" localSheetId="18">#REF!</definedName>
    <definedName name="____DAT9" localSheetId="19">#REF!</definedName>
    <definedName name="____DAT9" localSheetId="0">#REF!</definedName>
    <definedName name="____DAT9" localSheetId="25">#REF!</definedName>
    <definedName name="____DAT9" localSheetId="17">#REF!</definedName>
    <definedName name="____DAT9" localSheetId="3">#REF!</definedName>
    <definedName name="____DAT9" localSheetId="20">#REF!</definedName>
    <definedName name="____DAT9" localSheetId="11">#REF!</definedName>
    <definedName name="____DAT9" localSheetId="14">#REF!</definedName>
    <definedName name="____DAT9">#REF!</definedName>
    <definedName name="____eps1" localSheetId="8">'[7]immatgruppo '!#REF!</definedName>
    <definedName name="____eps1" localSheetId="18">'[7]immatgruppo '!#REF!</definedName>
    <definedName name="____eps1" localSheetId="19">'[7]immatgruppo '!#REF!</definedName>
    <definedName name="____eps1" localSheetId="0">'[7]immatgruppo '!#REF!</definedName>
    <definedName name="____eps1" localSheetId="25">'[7]immatgruppo '!#REF!</definedName>
    <definedName name="____eps1" localSheetId="10">'[7]immatgruppo '!#REF!</definedName>
    <definedName name="____eps1" localSheetId="6">'[7]immatgruppo '!#REF!</definedName>
    <definedName name="____eps1" localSheetId="13">'[7]immatgruppo '!#REF!</definedName>
    <definedName name="____eps1" localSheetId="17">'[7]immatgruppo '!#REF!</definedName>
    <definedName name="____eps1" localSheetId="3">'[7]immatgruppo '!#REF!</definedName>
    <definedName name="____eps1" localSheetId="11">'[7]immatgruppo '!#REF!</definedName>
    <definedName name="____eps1" localSheetId="7">'[7]immatgruppo '!#REF!</definedName>
    <definedName name="____eps1" localSheetId="9">'[7]immatgruppo '!#REF!</definedName>
    <definedName name="____eps1" localSheetId="14">'[7]immatgruppo '!#REF!</definedName>
    <definedName name="____eps1" localSheetId="12">'[7]immatgruppo '!#REF!</definedName>
    <definedName name="____eps1">'[7]immatgruppo '!#REF!</definedName>
    <definedName name="____sms6" localSheetId="8">#REF!</definedName>
    <definedName name="____sms6" localSheetId="18">#REF!</definedName>
    <definedName name="____sms6" localSheetId="19">#REF!</definedName>
    <definedName name="____sms6" localSheetId="25">#REF!</definedName>
    <definedName name="____sms6" localSheetId="10">#REF!</definedName>
    <definedName name="____sms6" localSheetId="6">#REF!</definedName>
    <definedName name="____sms6" localSheetId="13">#REF!</definedName>
    <definedName name="____sms6" localSheetId="17">#REF!</definedName>
    <definedName name="____sms6" localSheetId="3">#REF!</definedName>
    <definedName name="____sms6" localSheetId="20">#REF!</definedName>
    <definedName name="____sms6" localSheetId="11">#REF!</definedName>
    <definedName name="____sms6" localSheetId="7">#REF!</definedName>
    <definedName name="____sms6" localSheetId="9">#REF!</definedName>
    <definedName name="____sms6" localSheetId="14">#REF!</definedName>
    <definedName name="____sms6" localSheetId="12">#REF!</definedName>
    <definedName name="____sms6">#REF!</definedName>
    <definedName name="___1__123Graph_AGRAFICO_20" localSheetId="18" hidden="1">#REF!</definedName>
    <definedName name="___1__123Graph_AGRAFICO_20" localSheetId="19" hidden="1">#REF!</definedName>
    <definedName name="___1__123Graph_AGRAFICO_20" localSheetId="25" hidden="1">#REF!</definedName>
    <definedName name="___1__123Graph_AGRAFICO_20" localSheetId="17" hidden="1">#REF!</definedName>
    <definedName name="___1__123Graph_AGRAFICO_20" localSheetId="3" hidden="1">#REF!</definedName>
    <definedName name="___1__123Graph_AGRAFICO_20" localSheetId="20" hidden="1">#REF!</definedName>
    <definedName name="___1__123Graph_AGRAFICO_20" localSheetId="11" hidden="1">#REF!</definedName>
    <definedName name="___1__123Graph_AGRAFICO_20" localSheetId="14" hidden="1">#REF!</definedName>
    <definedName name="___1__123Graph_AGRAFICO_20" hidden="1">#REF!</definedName>
    <definedName name="___10__123Graph_FGRAFICO_20" localSheetId="18" hidden="1">#REF!</definedName>
    <definedName name="___10__123Graph_FGRAFICO_20" localSheetId="19" hidden="1">#REF!</definedName>
    <definedName name="___10__123Graph_FGRAFICO_20" localSheetId="25" hidden="1">#REF!</definedName>
    <definedName name="___10__123Graph_FGRAFICO_20" localSheetId="17" hidden="1">#REF!</definedName>
    <definedName name="___10__123Graph_FGRAFICO_20" localSheetId="3" hidden="1">#REF!</definedName>
    <definedName name="___10__123Graph_FGRAFICO_20" localSheetId="20" hidden="1">#REF!</definedName>
    <definedName name="___10__123Graph_FGRAFICO_20" localSheetId="11" hidden="1">#REF!</definedName>
    <definedName name="___10__123Graph_FGRAFICO_20" localSheetId="14" hidden="1">#REF!</definedName>
    <definedName name="___10__123Graph_FGRAFICO_20" hidden="1">#REF!</definedName>
    <definedName name="___11__123Graph_LBL_AGRAFICO_20" localSheetId="18" hidden="1">#REF!</definedName>
    <definedName name="___11__123Graph_LBL_AGRAFICO_20" localSheetId="19" hidden="1">#REF!</definedName>
    <definedName name="___11__123Graph_LBL_AGRAFICO_20" localSheetId="25" hidden="1">#REF!</definedName>
    <definedName name="___11__123Graph_LBL_AGRAFICO_20" localSheetId="17" hidden="1">#REF!</definedName>
    <definedName name="___11__123Graph_LBL_AGRAFICO_20" localSheetId="3" hidden="1">#REF!</definedName>
    <definedName name="___11__123Graph_LBL_AGRAFICO_20" localSheetId="20" hidden="1">#REF!</definedName>
    <definedName name="___11__123Graph_LBL_AGRAFICO_20" localSheetId="11" hidden="1">#REF!</definedName>
    <definedName name="___11__123Graph_LBL_AGRAFICO_20" localSheetId="14" hidden="1">#REF!</definedName>
    <definedName name="___11__123Graph_LBL_AGRAFICO_20" hidden="1">#REF!</definedName>
    <definedName name="___12__123Graph_LBL_BGRAFICO_20" localSheetId="18" hidden="1">#REF!</definedName>
    <definedName name="___12__123Graph_LBL_BGRAFICO_20" localSheetId="19" hidden="1">#REF!</definedName>
    <definedName name="___12__123Graph_LBL_BGRAFICO_20" localSheetId="25" hidden="1">#REF!</definedName>
    <definedName name="___12__123Graph_LBL_BGRAFICO_20" localSheetId="17" hidden="1">#REF!</definedName>
    <definedName name="___12__123Graph_LBL_BGRAFICO_20" localSheetId="3" hidden="1">#REF!</definedName>
    <definedName name="___12__123Graph_LBL_BGRAFICO_20" localSheetId="20" hidden="1">#REF!</definedName>
    <definedName name="___12__123Graph_LBL_BGRAFICO_20" localSheetId="11" hidden="1">#REF!</definedName>
    <definedName name="___12__123Graph_LBL_BGRAFICO_20" localSheetId="14" hidden="1">#REF!</definedName>
    <definedName name="___12__123Graph_LBL_BGRAFICO_20" hidden="1">#REF!</definedName>
    <definedName name="___13__123Graph_LBL_CGRAFICO_20" localSheetId="18" hidden="1">#REF!</definedName>
    <definedName name="___13__123Graph_LBL_CGRAFICO_20" localSheetId="19" hidden="1">#REF!</definedName>
    <definedName name="___13__123Graph_LBL_CGRAFICO_20" localSheetId="25" hidden="1">#REF!</definedName>
    <definedName name="___13__123Graph_LBL_CGRAFICO_20" localSheetId="17" hidden="1">#REF!</definedName>
    <definedName name="___13__123Graph_LBL_CGRAFICO_20" localSheetId="3" hidden="1">#REF!</definedName>
    <definedName name="___13__123Graph_LBL_CGRAFICO_20" localSheetId="20" hidden="1">#REF!</definedName>
    <definedName name="___13__123Graph_LBL_CGRAFICO_20" localSheetId="11" hidden="1">#REF!</definedName>
    <definedName name="___13__123Graph_LBL_CGRAFICO_20" localSheetId="14" hidden="1">#REF!</definedName>
    <definedName name="___13__123Graph_LBL_CGRAFICO_20" hidden="1">#REF!</definedName>
    <definedName name="___14__123Graph_LBL_DGRAFICO_20" localSheetId="18" hidden="1">#REF!</definedName>
    <definedName name="___14__123Graph_LBL_DGRAFICO_20" localSheetId="19" hidden="1">#REF!</definedName>
    <definedName name="___14__123Graph_LBL_DGRAFICO_20" localSheetId="25" hidden="1">#REF!</definedName>
    <definedName name="___14__123Graph_LBL_DGRAFICO_20" localSheetId="17" hidden="1">#REF!</definedName>
    <definedName name="___14__123Graph_LBL_DGRAFICO_20" localSheetId="3" hidden="1">#REF!</definedName>
    <definedName name="___14__123Graph_LBL_DGRAFICO_20" localSheetId="20" hidden="1">#REF!</definedName>
    <definedName name="___14__123Graph_LBL_DGRAFICO_20" localSheetId="11" hidden="1">#REF!</definedName>
    <definedName name="___14__123Graph_LBL_DGRAFICO_20" localSheetId="14" hidden="1">#REF!</definedName>
    <definedName name="___14__123Graph_LBL_DGRAFICO_20" hidden="1">#REF!</definedName>
    <definedName name="___15__123Graph_LBL_EGRAFICO_20" localSheetId="18" hidden="1">#REF!</definedName>
    <definedName name="___15__123Graph_LBL_EGRAFICO_20" localSheetId="19" hidden="1">#REF!</definedName>
    <definedName name="___15__123Graph_LBL_EGRAFICO_20" localSheetId="25" hidden="1">#REF!</definedName>
    <definedName name="___15__123Graph_LBL_EGRAFICO_20" localSheetId="17" hidden="1">#REF!</definedName>
    <definedName name="___15__123Graph_LBL_EGRAFICO_20" localSheetId="3" hidden="1">#REF!</definedName>
    <definedName name="___15__123Graph_LBL_EGRAFICO_20" localSheetId="20" hidden="1">#REF!</definedName>
    <definedName name="___15__123Graph_LBL_EGRAFICO_20" localSheetId="11" hidden="1">#REF!</definedName>
    <definedName name="___15__123Graph_LBL_EGRAFICO_20" localSheetId="14" hidden="1">#REF!</definedName>
    <definedName name="___15__123Graph_LBL_EGRAFICO_20" hidden="1">#REF!</definedName>
    <definedName name="___16__123Graph_LBL_FGRAFICO_20" localSheetId="18" hidden="1">#REF!</definedName>
    <definedName name="___16__123Graph_LBL_FGRAFICO_20" localSheetId="19" hidden="1">#REF!</definedName>
    <definedName name="___16__123Graph_LBL_FGRAFICO_20" localSheetId="25" hidden="1">#REF!</definedName>
    <definedName name="___16__123Graph_LBL_FGRAFICO_20" localSheetId="17" hidden="1">#REF!</definedName>
    <definedName name="___16__123Graph_LBL_FGRAFICO_20" localSheetId="3" hidden="1">#REF!</definedName>
    <definedName name="___16__123Graph_LBL_FGRAFICO_20" localSheetId="20" hidden="1">#REF!</definedName>
    <definedName name="___16__123Graph_LBL_FGRAFICO_20" localSheetId="11" hidden="1">#REF!</definedName>
    <definedName name="___16__123Graph_LBL_FGRAFICO_20" localSheetId="14" hidden="1">#REF!</definedName>
    <definedName name="___16__123Graph_LBL_FGRAFICO_20" hidden="1">#REF!</definedName>
    <definedName name="___17__123Graph_XGRAFICO_8" localSheetId="18" hidden="1">#REF!</definedName>
    <definedName name="___17__123Graph_XGRAFICO_8" localSheetId="19" hidden="1">#REF!</definedName>
    <definedName name="___17__123Graph_XGRAFICO_8" localSheetId="25" hidden="1">#REF!</definedName>
    <definedName name="___17__123Graph_XGRAFICO_8" localSheetId="17" hidden="1">#REF!</definedName>
    <definedName name="___17__123Graph_XGRAFICO_8" localSheetId="3" hidden="1">#REF!</definedName>
    <definedName name="___17__123Graph_XGRAFICO_8" localSheetId="20" hidden="1">#REF!</definedName>
    <definedName name="___17__123Graph_XGRAFICO_8" localSheetId="11" hidden="1">#REF!</definedName>
    <definedName name="___17__123Graph_XGRAFICO_8" localSheetId="14" hidden="1">#REF!</definedName>
    <definedName name="___17__123Graph_XGRAFICO_8" hidden="1">#REF!</definedName>
    <definedName name="___2__123Graph_AGRAFICO_7" localSheetId="18" hidden="1">#REF!</definedName>
    <definedName name="___2__123Graph_AGRAFICO_7" localSheetId="19" hidden="1">#REF!</definedName>
    <definedName name="___2__123Graph_AGRAFICO_7" localSheetId="25" hidden="1">#REF!</definedName>
    <definedName name="___2__123Graph_AGRAFICO_7" localSheetId="17" hidden="1">#REF!</definedName>
    <definedName name="___2__123Graph_AGRAFICO_7" localSheetId="3" hidden="1">#REF!</definedName>
    <definedName name="___2__123Graph_AGRAFICO_7" localSheetId="20" hidden="1">#REF!</definedName>
    <definedName name="___2__123Graph_AGRAFICO_7" localSheetId="11" hidden="1">#REF!</definedName>
    <definedName name="___2__123Graph_AGRAFICO_7" localSheetId="14" hidden="1">#REF!</definedName>
    <definedName name="___2__123Graph_AGRAFICO_7" hidden="1">#REF!</definedName>
    <definedName name="___3__123Graph_AGRAFICO_8" localSheetId="18" hidden="1">#REF!</definedName>
    <definedName name="___3__123Graph_AGRAFICO_8" localSheetId="19" hidden="1">#REF!</definedName>
    <definedName name="___3__123Graph_AGRAFICO_8" localSheetId="25" hidden="1">#REF!</definedName>
    <definedName name="___3__123Graph_AGRAFICO_8" localSheetId="17" hidden="1">#REF!</definedName>
    <definedName name="___3__123Graph_AGRAFICO_8" localSheetId="3" hidden="1">#REF!</definedName>
    <definedName name="___3__123Graph_AGRAFICO_8" localSheetId="20" hidden="1">#REF!</definedName>
    <definedName name="___3__123Graph_AGRAFICO_8" localSheetId="11" hidden="1">#REF!</definedName>
    <definedName name="___3__123Graph_AGRAFICO_8" localSheetId="14" hidden="1">#REF!</definedName>
    <definedName name="___3__123Graph_AGRAFICO_8" hidden="1">#REF!</definedName>
    <definedName name="___4__123Graph_BGRAFICO_20" localSheetId="18" hidden="1">#REF!</definedName>
    <definedName name="___4__123Graph_BGRAFICO_20" localSheetId="19" hidden="1">#REF!</definedName>
    <definedName name="___4__123Graph_BGRAFICO_20" localSheetId="25" hidden="1">#REF!</definedName>
    <definedName name="___4__123Graph_BGRAFICO_20" localSheetId="17" hidden="1">#REF!</definedName>
    <definedName name="___4__123Graph_BGRAFICO_20" localSheetId="3" hidden="1">#REF!</definedName>
    <definedName name="___4__123Graph_BGRAFICO_20" localSheetId="20" hidden="1">#REF!</definedName>
    <definedName name="___4__123Graph_BGRAFICO_20" localSheetId="11" hidden="1">#REF!</definedName>
    <definedName name="___4__123Graph_BGRAFICO_20" localSheetId="14" hidden="1">#REF!</definedName>
    <definedName name="___4__123Graph_BGRAFICO_20" hidden="1">#REF!</definedName>
    <definedName name="___5__123Graph_BGRAFICO_7" localSheetId="18" hidden="1">#REF!</definedName>
    <definedName name="___5__123Graph_BGRAFICO_7" localSheetId="19" hidden="1">#REF!</definedName>
    <definedName name="___5__123Graph_BGRAFICO_7" localSheetId="25" hidden="1">#REF!</definedName>
    <definedName name="___5__123Graph_BGRAFICO_7" localSheetId="17" hidden="1">#REF!</definedName>
    <definedName name="___5__123Graph_BGRAFICO_7" localSheetId="3" hidden="1">#REF!</definedName>
    <definedName name="___5__123Graph_BGRAFICO_7" localSheetId="20" hidden="1">#REF!</definedName>
    <definedName name="___5__123Graph_BGRAFICO_7" localSheetId="11" hidden="1">#REF!</definedName>
    <definedName name="___5__123Graph_BGRAFICO_7" localSheetId="14" hidden="1">#REF!</definedName>
    <definedName name="___5__123Graph_BGRAFICO_7" hidden="1">#REF!</definedName>
    <definedName name="___6__123Graph_BGRAFICO_8" localSheetId="18" hidden="1">#REF!</definedName>
    <definedName name="___6__123Graph_BGRAFICO_8" localSheetId="19" hidden="1">#REF!</definedName>
    <definedName name="___6__123Graph_BGRAFICO_8" localSheetId="25" hidden="1">#REF!</definedName>
    <definedName name="___6__123Graph_BGRAFICO_8" localSheetId="17" hidden="1">#REF!</definedName>
    <definedName name="___6__123Graph_BGRAFICO_8" localSheetId="3" hidden="1">#REF!</definedName>
    <definedName name="___6__123Graph_BGRAFICO_8" localSheetId="20" hidden="1">#REF!</definedName>
    <definedName name="___6__123Graph_BGRAFICO_8" localSheetId="11" hidden="1">#REF!</definedName>
    <definedName name="___6__123Graph_BGRAFICO_8" localSheetId="14" hidden="1">#REF!</definedName>
    <definedName name="___6__123Graph_BGRAFICO_8" hidden="1">#REF!</definedName>
    <definedName name="___7__123Graph_CGRAFICO_20" localSheetId="18" hidden="1">#REF!</definedName>
    <definedName name="___7__123Graph_CGRAFICO_20" localSheetId="19" hidden="1">#REF!</definedName>
    <definedName name="___7__123Graph_CGRAFICO_20" localSheetId="25" hidden="1">#REF!</definedName>
    <definedName name="___7__123Graph_CGRAFICO_20" localSheetId="17" hidden="1">#REF!</definedName>
    <definedName name="___7__123Graph_CGRAFICO_20" localSheetId="3" hidden="1">#REF!</definedName>
    <definedName name="___7__123Graph_CGRAFICO_20" localSheetId="20" hidden="1">#REF!</definedName>
    <definedName name="___7__123Graph_CGRAFICO_20" localSheetId="11" hidden="1">#REF!</definedName>
    <definedName name="___7__123Graph_CGRAFICO_20" localSheetId="14" hidden="1">#REF!</definedName>
    <definedName name="___7__123Graph_CGRAFICO_20" hidden="1">#REF!</definedName>
    <definedName name="___8__123Graph_DGRAFICO_20" localSheetId="18" hidden="1">#REF!</definedName>
    <definedName name="___8__123Graph_DGRAFICO_20" localSheetId="19" hidden="1">#REF!</definedName>
    <definedName name="___8__123Graph_DGRAFICO_20" localSheetId="25" hidden="1">#REF!</definedName>
    <definedName name="___8__123Graph_DGRAFICO_20" localSheetId="17" hidden="1">#REF!</definedName>
    <definedName name="___8__123Graph_DGRAFICO_20" localSheetId="3" hidden="1">#REF!</definedName>
    <definedName name="___8__123Graph_DGRAFICO_20" localSheetId="20" hidden="1">#REF!</definedName>
    <definedName name="___8__123Graph_DGRAFICO_20" localSheetId="11" hidden="1">#REF!</definedName>
    <definedName name="___8__123Graph_DGRAFICO_20" localSheetId="14" hidden="1">#REF!</definedName>
    <definedName name="___8__123Graph_DGRAFICO_20" hidden="1">#REF!</definedName>
    <definedName name="___9__123Graph_EGRAFICO_20" localSheetId="18" hidden="1">#REF!</definedName>
    <definedName name="___9__123Graph_EGRAFICO_20" localSheetId="19" hidden="1">#REF!</definedName>
    <definedName name="___9__123Graph_EGRAFICO_20" localSheetId="25" hidden="1">#REF!</definedName>
    <definedName name="___9__123Graph_EGRAFICO_20" localSheetId="17" hidden="1">#REF!</definedName>
    <definedName name="___9__123Graph_EGRAFICO_20" localSheetId="3" hidden="1">#REF!</definedName>
    <definedName name="___9__123Graph_EGRAFICO_20" localSheetId="20" hidden="1">#REF!</definedName>
    <definedName name="___9__123Graph_EGRAFICO_20" localSheetId="11" hidden="1">#REF!</definedName>
    <definedName name="___9__123Graph_EGRAFICO_20" localSheetId="14" hidden="1">#REF!</definedName>
    <definedName name="___9__123Graph_EGRAFICO_20" hidden="1">#REF!</definedName>
    <definedName name="___cf2" localSheetId="18">#REF!</definedName>
    <definedName name="___cf2" localSheetId="19">#REF!</definedName>
    <definedName name="___cf2" localSheetId="25">#REF!</definedName>
    <definedName name="___cf2" localSheetId="17">#REF!</definedName>
    <definedName name="___cf2" localSheetId="3">#REF!</definedName>
    <definedName name="___cf2" localSheetId="20">#REF!</definedName>
    <definedName name="___cf2" localSheetId="11">#REF!</definedName>
    <definedName name="___cf2" localSheetId="14">#REF!</definedName>
    <definedName name="___cf2">#REF!</definedName>
    <definedName name="___cf3" localSheetId="18">#REF!</definedName>
    <definedName name="___cf3" localSheetId="19">#REF!</definedName>
    <definedName name="___cf3" localSheetId="25">#REF!</definedName>
    <definedName name="___cf3" localSheetId="17">#REF!</definedName>
    <definedName name="___cf3" localSheetId="3">#REF!</definedName>
    <definedName name="___cf3" localSheetId="20">#REF!</definedName>
    <definedName name="___cf3" localSheetId="11">#REF!</definedName>
    <definedName name="___cf3" localSheetId="14">#REF!</definedName>
    <definedName name="___cf3">#REF!</definedName>
    <definedName name="___cf4" localSheetId="18">#REF!</definedName>
    <definedName name="___cf4" localSheetId="19">#REF!</definedName>
    <definedName name="___cf4" localSheetId="25">#REF!</definedName>
    <definedName name="___cf4" localSheetId="17">#REF!</definedName>
    <definedName name="___cf4" localSheetId="3">#REF!</definedName>
    <definedName name="___cf4" localSheetId="20">#REF!</definedName>
    <definedName name="___cf4" localSheetId="11">#REF!</definedName>
    <definedName name="___cf4" localSheetId="14">#REF!</definedName>
    <definedName name="___cf4">#REF!</definedName>
    <definedName name="___DAT1" localSheetId="18">#REF!</definedName>
    <definedName name="___DAT1" localSheetId="19">#REF!</definedName>
    <definedName name="___DAT1" localSheetId="0">#REF!</definedName>
    <definedName name="___DAT1" localSheetId="25">#REF!</definedName>
    <definedName name="___DAT1" localSheetId="17">#REF!</definedName>
    <definedName name="___DAT1" localSheetId="3">#REF!</definedName>
    <definedName name="___DAT1" localSheetId="20">#REF!</definedName>
    <definedName name="___DAT1" localSheetId="11">#REF!</definedName>
    <definedName name="___DAT1" localSheetId="14">#REF!</definedName>
    <definedName name="___DAT1">#REF!</definedName>
    <definedName name="___DAT10" localSheetId="18">#REF!</definedName>
    <definedName name="___DAT10" localSheetId="19">#REF!</definedName>
    <definedName name="___DAT10" localSheetId="0">#REF!</definedName>
    <definedName name="___DAT10" localSheetId="25">#REF!</definedName>
    <definedName name="___DAT10" localSheetId="17">#REF!</definedName>
    <definedName name="___DAT10" localSheetId="3">#REF!</definedName>
    <definedName name="___DAT10" localSheetId="20">#REF!</definedName>
    <definedName name="___DAT10" localSheetId="11">#REF!</definedName>
    <definedName name="___DAT10" localSheetId="14">#REF!</definedName>
    <definedName name="___DAT10">#REF!</definedName>
    <definedName name="___DAT11" localSheetId="18">#REF!</definedName>
    <definedName name="___DAT11" localSheetId="19">#REF!</definedName>
    <definedName name="___DAT11" localSheetId="0">#REF!</definedName>
    <definedName name="___DAT11" localSheetId="25">#REF!</definedName>
    <definedName name="___DAT11" localSheetId="17">#REF!</definedName>
    <definedName name="___DAT11" localSheetId="3">#REF!</definedName>
    <definedName name="___DAT11" localSheetId="20">#REF!</definedName>
    <definedName name="___DAT11" localSheetId="11">#REF!</definedName>
    <definedName name="___DAT11" localSheetId="14">#REF!</definedName>
    <definedName name="___DAT11">#REF!</definedName>
    <definedName name="___DAT12" localSheetId="18">#REF!</definedName>
    <definedName name="___DAT12" localSheetId="19">#REF!</definedName>
    <definedName name="___DAT12" localSheetId="0">#REF!</definedName>
    <definedName name="___DAT12" localSheetId="25">#REF!</definedName>
    <definedName name="___DAT12" localSheetId="17">#REF!</definedName>
    <definedName name="___DAT12" localSheetId="3">#REF!</definedName>
    <definedName name="___DAT12" localSheetId="20">#REF!</definedName>
    <definedName name="___DAT12" localSheetId="11">#REF!</definedName>
    <definedName name="___DAT12" localSheetId="14">#REF!</definedName>
    <definedName name="___DAT12">#REF!</definedName>
    <definedName name="___DAT13" localSheetId="8">'[6]dett.spettanze 2008'!#REF!</definedName>
    <definedName name="___DAT13" localSheetId="18">'[6]dett.spettanze 2008'!#REF!</definedName>
    <definedName name="___DAT13" localSheetId="19">'[6]dett.spettanze 2008'!#REF!</definedName>
    <definedName name="___DAT13" localSheetId="0">'[6]dett.spettanze 2008'!#REF!</definedName>
    <definedName name="___DAT13" localSheetId="25">'[6]dett.spettanze 2008'!#REF!</definedName>
    <definedName name="___DAT13" localSheetId="10">'[6]dett.spettanze 2008'!#REF!</definedName>
    <definedName name="___DAT13" localSheetId="6">'[6]dett.spettanze 2008'!#REF!</definedName>
    <definedName name="___DAT13" localSheetId="13">'[6]dett.spettanze 2008'!#REF!</definedName>
    <definedName name="___DAT13" localSheetId="17">'[6]dett.spettanze 2008'!#REF!</definedName>
    <definedName name="___DAT13" localSheetId="3">'[6]dett.spettanze 2008'!#REF!</definedName>
    <definedName name="___DAT13" localSheetId="11">'[6]dett.spettanze 2008'!#REF!</definedName>
    <definedName name="___DAT13" localSheetId="7">'[6]dett.spettanze 2008'!#REF!</definedName>
    <definedName name="___DAT13" localSheetId="9">'[6]dett.spettanze 2008'!#REF!</definedName>
    <definedName name="___DAT13" localSheetId="14">'[6]dett.spettanze 2008'!#REF!</definedName>
    <definedName name="___DAT13" localSheetId="12">'[6]dett.spettanze 2008'!#REF!</definedName>
    <definedName name="___DAT13">'[6]dett.spettanze 2008'!#REF!</definedName>
    <definedName name="___DAT14" localSheetId="18">'[6]dett.spettanze 2008'!#REF!</definedName>
    <definedName name="___DAT14" localSheetId="19">'[6]dett.spettanze 2008'!#REF!</definedName>
    <definedName name="___DAT14" localSheetId="0">'[6]dett.spettanze 2008'!#REF!</definedName>
    <definedName name="___DAT14" localSheetId="25">'[6]dett.spettanze 2008'!#REF!</definedName>
    <definedName name="___DAT14" localSheetId="17">'[6]dett.spettanze 2008'!#REF!</definedName>
    <definedName name="___DAT14" localSheetId="3">'[6]dett.spettanze 2008'!#REF!</definedName>
    <definedName name="___DAT14" localSheetId="11">'[6]dett.spettanze 2008'!#REF!</definedName>
    <definedName name="___DAT14" localSheetId="14">'[6]dett.spettanze 2008'!#REF!</definedName>
    <definedName name="___DAT14">'[6]dett.spettanze 2008'!#REF!</definedName>
    <definedName name="___DAT15" localSheetId="18">'[8]Foglio1 (2)'!#REF!</definedName>
    <definedName name="___DAT15" localSheetId="19">'[8]Foglio1 (2)'!#REF!</definedName>
    <definedName name="___DAT15" localSheetId="25">'[8]Foglio1 (2)'!#REF!</definedName>
    <definedName name="___DAT15" localSheetId="17">'[8]Foglio1 (2)'!#REF!</definedName>
    <definedName name="___DAT15" localSheetId="3">'[8]Foglio1 (2)'!#REF!</definedName>
    <definedName name="___DAT15" localSheetId="11">'[8]Foglio1 (2)'!#REF!</definedName>
    <definedName name="___DAT15">'[8]Foglio1 (2)'!#REF!</definedName>
    <definedName name="___DAT16" localSheetId="18">'[8]Foglio1 (2)'!#REF!</definedName>
    <definedName name="___DAT16" localSheetId="19">'[8]Foglio1 (2)'!#REF!</definedName>
    <definedName name="___DAT16" localSheetId="25">'[8]Foglio1 (2)'!#REF!</definedName>
    <definedName name="___DAT16" localSheetId="17">'[8]Foglio1 (2)'!#REF!</definedName>
    <definedName name="___DAT16" localSheetId="3">'[8]Foglio1 (2)'!#REF!</definedName>
    <definedName name="___DAT16" localSheetId="11">'[8]Foglio1 (2)'!#REF!</definedName>
    <definedName name="___DAT16">'[8]Foglio1 (2)'!#REF!</definedName>
    <definedName name="___DAT17" localSheetId="8">'[9]Storno incentiv'!#REF!</definedName>
    <definedName name="___DAT17" localSheetId="18">'[9]Storno incentiv'!#REF!</definedName>
    <definedName name="___DAT17" localSheetId="19">'[9]Storno incentiv'!#REF!</definedName>
    <definedName name="___DAT17" localSheetId="25">'[9]Storno incentiv'!#REF!</definedName>
    <definedName name="___DAT17" localSheetId="10">'[9]Storno incentiv'!#REF!</definedName>
    <definedName name="___DAT17" localSheetId="6">'[9]Storno incentiv'!#REF!</definedName>
    <definedName name="___DAT17" localSheetId="13">'[9]Storno incentiv'!#REF!</definedName>
    <definedName name="___DAT17" localSheetId="17">'[9]Storno incentiv'!#REF!</definedName>
    <definedName name="___DAT17" localSheetId="3">'[9]Storno incentiv'!#REF!</definedName>
    <definedName name="___DAT17" localSheetId="16">'[9]Storno incentiv'!#REF!</definedName>
    <definedName name="___DAT17" localSheetId="20">'[9]Storno incentiv'!#REF!</definedName>
    <definedName name="___DAT17" localSheetId="11">'[9]Storno incentiv'!#REF!</definedName>
    <definedName name="___DAT17" localSheetId="7">'[9]Storno incentiv'!#REF!</definedName>
    <definedName name="___DAT17" localSheetId="9">'[9]Storno incentiv'!#REF!</definedName>
    <definedName name="___DAT17" localSheetId="14">'[9]Storno incentiv'!#REF!</definedName>
    <definedName name="___DAT17" localSheetId="12">'[9]Storno incentiv'!#REF!</definedName>
    <definedName name="___DAT17">'[9]Storno incentiv'!#REF!</definedName>
    <definedName name="___DAT18" localSheetId="8">'[9]Storno incentiv'!#REF!</definedName>
    <definedName name="___DAT18" localSheetId="18">'[9]Storno incentiv'!#REF!</definedName>
    <definedName name="___DAT18" localSheetId="19">'[9]Storno incentiv'!#REF!</definedName>
    <definedName name="___DAT18" localSheetId="25">'[9]Storno incentiv'!#REF!</definedName>
    <definedName name="___DAT18" localSheetId="10">'[9]Storno incentiv'!#REF!</definedName>
    <definedName name="___DAT18" localSheetId="6">'[9]Storno incentiv'!#REF!</definedName>
    <definedName name="___DAT18" localSheetId="13">'[9]Storno incentiv'!#REF!</definedName>
    <definedName name="___DAT18" localSheetId="17">'[9]Storno incentiv'!#REF!</definedName>
    <definedName name="___DAT18" localSheetId="3">'[9]Storno incentiv'!#REF!</definedName>
    <definedName name="___DAT18" localSheetId="16">'[9]Storno incentiv'!#REF!</definedName>
    <definedName name="___DAT18" localSheetId="20">'[9]Storno incentiv'!#REF!</definedName>
    <definedName name="___DAT18" localSheetId="11">'[9]Storno incentiv'!#REF!</definedName>
    <definedName name="___DAT18" localSheetId="7">'[9]Storno incentiv'!#REF!</definedName>
    <definedName name="___DAT18" localSheetId="9">'[9]Storno incentiv'!#REF!</definedName>
    <definedName name="___DAT18" localSheetId="14">'[9]Storno incentiv'!#REF!</definedName>
    <definedName name="___DAT18" localSheetId="12">'[9]Storno incentiv'!#REF!</definedName>
    <definedName name="___DAT18">'[9]Storno incentiv'!#REF!</definedName>
    <definedName name="___DAT19" localSheetId="8">'[9]Storno incentiv'!#REF!</definedName>
    <definedName name="___DAT19" localSheetId="18">'[9]Storno incentiv'!#REF!</definedName>
    <definedName name="___DAT19" localSheetId="19">'[9]Storno incentiv'!#REF!</definedName>
    <definedName name="___DAT19" localSheetId="25">'[9]Storno incentiv'!#REF!</definedName>
    <definedName name="___DAT19" localSheetId="10">'[9]Storno incentiv'!#REF!</definedName>
    <definedName name="___DAT19" localSheetId="6">'[9]Storno incentiv'!#REF!</definedName>
    <definedName name="___DAT19" localSheetId="13">'[9]Storno incentiv'!#REF!</definedName>
    <definedName name="___DAT19" localSheetId="17">'[9]Storno incentiv'!#REF!</definedName>
    <definedName name="___DAT19" localSheetId="3">'[9]Storno incentiv'!#REF!</definedName>
    <definedName name="___DAT19" localSheetId="16">'[9]Storno incentiv'!#REF!</definedName>
    <definedName name="___DAT19" localSheetId="20">'[9]Storno incentiv'!#REF!</definedName>
    <definedName name="___DAT19" localSheetId="11">'[9]Storno incentiv'!#REF!</definedName>
    <definedName name="___DAT19" localSheetId="7">'[9]Storno incentiv'!#REF!</definedName>
    <definedName name="___DAT19" localSheetId="9">'[9]Storno incentiv'!#REF!</definedName>
    <definedName name="___DAT19" localSheetId="14">'[9]Storno incentiv'!#REF!</definedName>
    <definedName name="___DAT19" localSheetId="12">'[9]Storno incentiv'!#REF!</definedName>
    <definedName name="___DAT19">'[9]Storno incentiv'!#REF!</definedName>
    <definedName name="___DAT2" localSheetId="18">#REF!</definedName>
    <definedName name="___DAT2" localSheetId="19">#REF!</definedName>
    <definedName name="___DAT2" localSheetId="0">#REF!</definedName>
    <definedName name="___DAT2" localSheetId="25">#REF!</definedName>
    <definedName name="___DAT2" localSheetId="17">#REF!</definedName>
    <definedName name="___DAT2" localSheetId="3">#REF!</definedName>
    <definedName name="___DAT2" localSheetId="20">#REF!</definedName>
    <definedName name="___DAT2" localSheetId="11">#REF!</definedName>
    <definedName name="___DAT2" localSheetId="14">#REF!</definedName>
    <definedName name="___DAT2">#REF!</definedName>
    <definedName name="___DAT20" localSheetId="8">'[9]Storno incentiv'!#REF!</definedName>
    <definedName name="___DAT20" localSheetId="18">'[9]Storno incentiv'!#REF!</definedName>
    <definedName name="___DAT20" localSheetId="19">'[9]Storno incentiv'!#REF!</definedName>
    <definedName name="___DAT20" localSheetId="25">'[9]Storno incentiv'!#REF!</definedName>
    <definedName name="___DAT20" localSheetId="10">'[9]Storno incentiv'!#REF!</definedName>
    <definedName name="___DAT20" localSheetId="6">'[9]Storno incentiv'!#REF!</definedName>
    <definedName name="___DAT20" localSheetId="13">'[9]Storno incentiv'!#REF!</definedName>
    <definedName name="___DAT20" localSheetId="17">'[9]Storno incentiv'!#REF!</definedName>
    <definedName name="___DAT20" localSheetId="3">'[9]Storno incentiv'!#REF!</definedName>
    <definedName name="___DAT20" localSheetId="16">'[9]Storno incentiv'!#REF!</definedName>
    <definedName name="___DAT20" localSheetId="20">'[9]Storno incentiv'!#REF!</definedName>
    <definedName name="___DAT20" localSheetId="11">'[9]Storno incentiv'!#REF!</definedName>
    <definedName name="___DAT20" localSheetId="7">'[9]Storno incentiv'!#REF!</definedName>
    <definedName name="___DAT20" localSheetId="9">'[9]Storno incentiv'!#REF!</definedName>
    <definedName name="___DAT20" localSheetId="14">'[9]Storno incentiv'!#REF!</definedName>
    <definedName name="___DAT20" localSheetId="12">'[9]Storno incentiv'!#REF!</definedName>
    <definedName name="___DAT20">'[9]Storno incentiv'!#REF!</definedName>
    <definedName name="___DAT21" localSheetId="8">'[9]Storno incentiv'!#REF!</definedName>
    <definedName name="___DAT21" localSheetId="18">'[9]Storno incentiv'!#REF!</definedName>
    <definedName name="___DAT21" localSheetId="19">'[9]Storno incentiv'!#REF!</definedName>
    <definedName name="___DAT21" localSheetId="25">'[9]Storno incentiv'!#REF!</definedName>
    <definedName name="___DAT21" localSheetId="10">'[9]Storno incentiv'!#REF!</definedName>
    <definedName name="___DAT21" localSheetId="6">'[9]Storno incentiv'!#REF!</definedName>
    <definedName name="___DAT21" localSheetId="13">'[9]Storno incentiv'!#REF!</definedName>
    <definedName name="___DAT21" localSheetId="17">'[9]Storno incentiv'!#REF!</definedName>
    <definedName name="___DAT21" localSheetId="3">'[9]Storno incentiv'!#REF!</definedName>
    <definedName name="___DAT21" localSheetId="16">'[9]Storno incentiv'!#REF!</definedName>
    <definedName name="___DAT21" localSheetId="20">'[9]Storno incentiv'!#REF!</definedName>
    <definedName name="___DAT21" localSheetId="11">'[9]Storno incentiv'!#REF!</definedName>
    <definedName name="___DAT21" localSheetId="7">'[9]Storno incentiv'!#REF!</definedName>
    <definedName name="___DAT21" localSheetId="9">'[9]Storno incentiv'!#REF!</definedName>
    <definedName name="___DAT21" localSheetId="14">'[9]Storno incentiv'!#REF!</definedName>
    <definedName name="___DAT21" localSheetId="12">'[9]Storno incentiv'!#REF!</definedName>
    <definedName name="___DAT21">'[9]Storno incentiv'!#REF!</definedName>
    <definedName name="___DAT22" localSheetId="8">#REF!</definedName>
    <definedName name="___DAT22" localSheetId="18">#REF!</definedName>
    <definedName name="___DAT22" localSheetId="19">#REF!</definedName>
    <definedName name="___DAT22" localSheetId="25">#REF!</definedName>
    <definedName name="___DAT22" localSheetId="10">#REF!</definedName>
    <definedName name="___DAT22" localSheetId="6">#REF!</definedName>
    <definedName name="___DAT22" localSheetId="13">#REF!</definedName>
    <definedName name="___DAT22" localSheetId="17">#REF!</definedName>
    <definedName name="___DAT22" localSheetId="3">#REF!</definedName>
    <definedName name="___DAT22" localSheetId="20">#REF!</definedName>
    <definedName name="___DAT22" localSheetId="11">#REF!</definedName>
    <definedName name="___DAT22" localSheetId="7">#REF!</definedName>
    <definedName name="___DAT22" localSheetId="9">#REF!</definedName>
    <definedName name="___DAT22" localSheetId="14">#REF!</definedName>
    <definedName name="___DAT22" localSheetId="12">#REF!</definedName>
    <definedName name="___DAT22">#REF!</definedName>
    <definedName name="___DAT23" localSheetId="18">#REF!</definedName>
    <definedName name="___DAT23" localSheetId="19">#REF!</definedName>
    <definedName name="___DAT23" localSheetId="25">#REF!</definedName>
    <definedName name="___DAT23" localSheetId="17">#REF!</definedName>
    <definedName name="___DAT23" localSheetId="3">#REF!</definedName>
    <definedName name="___DAT23" localSheetId="20">#REF!</definedName>
    <definedName name="___DAT23" localSheetId="11">#REF!</definedName>
    <definedName name="___DAT23" localSheetId="14">#REF!</definedName>
    <definedName name="___DAT23">#REF!</definedName>
    <definedName name="___DAT24" localSheetId="18">#REF!</definedName>
    <definedName name="___DAT24" localSheetId="19">#REF!</definedName>
    <definedName name="___DAT24" localSheetId="25">#REF!</definedName>
    <definedName name="___DAT24" localSheetId="17">#REF!</definedName>
    <definedName name="___DAT24" localSheetId="3">#REF!</definedName>
    <definedName name="___DAT24" localSheetId="20">#REF!</definedName>
    <definedName name="___DAT24" localSheetId="11">#REF!</definedName>
    <definedName name="___DAT24" localSheetId="14">#REF!</definedName>
    <definedName name="___DAT24">#REF!</definedName>
    <definedName name="___DAT25" localSheetId="18">#REF!</definedName>
    <definedName name="___DAT25" localSheetId="19">#REF!</definedName>
    <definedName name="___DAT25" localSheetId="25">#REF!</definedName>
    <definedName name="___DAT25" localSheetId="17">#REF!</definedName>
    <definedName name="___DAT25" localSheetId="3">#REF!</definedName>
    <definedName name="___DAT25" localSheetId="20">#REF!</definedName>
    <definedName name="___DAT25" localSheetId="11">#REF!</definedName>
    <definedName name="___DAT25" localSheetId="14">#REF!</definedName>
    <definedName name="___DAT25">#REF!</definedName>
    <definedName name="___DAT26" localSheetId="18">#REF!</definedName>
    <definedName name="___DAT26" localSheetId="19">#REF!</definedName>
    <definedName name="___DAT26" localSheetId="25">#REF!</definedName>
    <definedName name="___DAT26" localSheetId="17">#REF!</definedName>
    <definedName name="___DAT26" localSheetId="3">#REF!</definedName>
    <definedName name="___DAT26" localSheetId="20">#REF!</definedName>
    <definedName name="___DAT26" localSheetId="11">#REF!</definedName>
    <definedName name="___DAT26" localSheetId="14">#REF!</definedName>
    <definedName name="___DAT26">#REF!</definedName>
    <definedName name="___DAT27" localSheetId="18">#REF!</definedName>
    <definedName name="___DAT27" localSheetId="19">#REF!</definedName>
    <definedName name="___DAT27" localSheetId="25">#REF!</definedName>
    <definedName name="___DAT27" localSheetId="17">#REF!</definedName>
    <definedName name="___DAT27" localSheetId="3">#REF!</definedName>
    <definedName name="___DAT27" localSheetId="20">#REF!</definedName>
    <definedName name="___DAT27" localSheetId="11">#REF!</definedName>
    <definedName name="___DAT27" localSheetId="14">#REF!</definedName>
    <definedName name="___DAT27">#REF!</definedName>
    <definedName name="___DAT28" localSheetId="18">#REF!</definedName>
    <definedName name="___DAT28" localSheetId="19">#REF!</definedName>
    <definedName name="___DAT28" localSheetId="25">#REF!</definedName>
    <definedName name="___DAT28" localSheetId="17">#REF!</definedName>
    <definedName name="___DAT28" localSheetId="3">#REF!</definedName>
    <definedName name="___DAT28" localSheetId="20">#REF!</definedName>
    <definedName name="___DAT28" localSheetId="11">#REF!</definedName>
    <definedName name="___DAT28" localSheetId="14">#REF!</definedName>
    <definedName name="___DAT28">#REF!</definedName>
    <definedName name="___DAT29" localSheetId="18">#REF!</definedName>
    <definedName name="___DAT29" localSheetId="19">#REF!</definedName>
    <definedName name="___DAT29" localSheetId="25">#REF!</definedName>
    <definedName name="___DAT29" localSheetId="17">#REF!</definedName>
    <definedName name="___DAT29" localSheetId="3">#REF!</definedName>
    <definedName name="___DAT29" localSheetId="20">#REF!</definedName>
    <definedName name="___DAT29" localSheetId="11">#REF!</definedName>
    <definedName name="___DAT29" localSheetId="14">#REF!</definedName>
    <definedName name="___DAT29">#REF!</definedName>
    <definedName name="___DAT3" localSheetId="18">#REF!</definedName>
    <definedName name="___DAT3" localSheetId="19">#REF!</definedName>
    <definedName name="___DAT3" localSheetId="0">#REF!</definedName>
    <definedName name="___DAT3" localSheetId="25">#REF!</definedName>
    <definedName name="___DAT3" localSheetId="17">#REF!</definedName>
    <definedName name="___DAT3" localSheetId="3">#REF!</definedName>
    <definedName name="___DAT3" localSheetId="20">#REF!</definedName>
    <definedName name="___DAT3" localSheetId="11">#REF!</definedName>
    <definedName name="___DAT3" localSheetId="14">#REF!</definedName>
    <definedName name="___DAT3">#REF!</definedName>
    <definedName name="___DAT30" localSheetId="18">#REF!</definedName>
    <definedName name="___DAT30" localSheetId="19">#REF!</definedName>
    <definedName name="___DAT30" localSheetId="25">#REF!</definedName>
    <definedName name="___DAT30" localSheetId="17">#REF!</definedName>
    <definedName name="___DAT30" localSheetId="3">#REF!</definedName>
    <definedName name="___DAT30" localSheetId="20">#REF!</definedName>
    <definedName name="___DAT30" localSheetId="11">#REF!</definedName>
    <definedName name="___DAT30" localSheetId="14">#REF!</definedName>
    <definedName name="___DAT30">#REF!</definedName>
    <definedName name="___DAT31" localSheetId="18">#REF!</definedName>
    <definedName name="___DAT31" localSheetId="19">#REF!</definedName>
    <definedName name="___DAT31" localSheetId="25">#REF!</definedName>
    <definedName name="___DAT31" localSheetId="17">#REF!</definedName>
    <definedName name="___DAT31" localSheetId="3">#REF!</definedName>
    <definedName name="___DAT31" localSheetId="20">#REF!</definedName>
    <definedName name="___DAT31" localSheetId="11">#REF!</definedName>
    <definedName name="___DAT31" localSheetId="14">#REF!</definedName>
    <definedName name="___DAT31">#REF!</definedName>
    <definedName name="___DAT32" localSheetId="18">#REF!</definedName>
    <definedName name="___DAT32" localSheetId="19">#REF!</definedName>
    <definedName name="___DAT32" localSheetId="25">#REF!</definedName>
    <definedName name="___DAT32" localSheetId="17">#REF!</definedName>
    <definedName name="___DAT32" localSheetId="3">#REF!</definedName>
    <definedName name="___DAT32" localSheetId="20">#REF!</definedName>
    <definedName name="___DAT32" localSheetId="11">#REF!</definedName>
    <definedName name="___DAT32" localSheetId="14">#REF!</definedName>
    <definedName name="___DAT32">#REF!</definedName>
    <definedName name="___DAT33" localSheetId="18">#REF!</definedName>
    <definedName name="___DAT33" localSheetId="19">#REF!</definedName>
    <definedName name="___DAT33" localSheetId="25">#REF!</definedName>
    <definedName name="___DAT33" localSheetId="17">#REF!</definedName>
    <definedName name="___DAT33" localSheetId="3">#REF!</definedName>
    <definedName name="___DAT33" localSheetId="20">#REF!</definedName>
    <definedName name="___DAT33" localSheetId="11">#REF!</definedName>
    <definedName name="___DAT33" localSheetId="14">#REF!</definedName>
    <definedName name="___DAT33">#REF!</definedName>
    <definedName name="___DAT34" localSheetId="18">#REF!</definedName>
    <definedName name="___DAT34" localSheetId="19">#REF!</definedName>
    <definedName name="___DAT34" localSheetId="25">#REF!</definedName>
    <definedName name="___DAT34" localSheetId="17">#REF!</definedName>
    <definedName name="___DAT34" localSheetId="3">#REF!</definedName>
    <definedName name="___DAT34" localSheetId="20">#REF!</definedName>
    <definedName name="___DAT34" localSheetId="11">#REF!</definedName>
    <definedName name="___DAT34" localSheetId="14">#REF!</definedName>
    <definedName name="___DAT34">#REF!</definedName>
    <definedName name="___DAT35" localSheetId="18">#REF!</definedName>
    <definedName name="___DAT35" localSheetId="19">#REF!</definedName>
    <definedName name="___DAT35" localSheetId="25">#REF!</definedName>
    <definedName name="___DAT35" localSheetId="17">#REF!</definedName>
    <definedName name="___DAT35" localSheetId="3">#REF!</definedName>
    <definedName name="___DAT35" localSheetId="20">#REF!</definedName>
    <definedName name="___DAT35" localSheetId="11">#REF!</definedName>
    <definedName name="___DAT35" localSheetId="14">#REF!</definedName>
    <definedName name="___DAT35">#REF!</definedName>
    <definedName name="___DAT36" localSheetId="18">#REF!</definedName>
    <definedName name="___DAT36" localSheetId="19">#REF!</definedName>
    <definedName name="___DAT36" localSheetId="25">#REF!</definedName>
    <definedName name="___DAT36" localSheetId="17">#REF!</definedName>
    <definedName name="___DAT36" localSheetId="3">#REF!</definedName>
    <definedName name="___DAT36" localSheetId="20">#REF!</definedName>
    <definedName name="___DAT36" localSheetId="11">#REF!</definedName>
    <definedName name="___DAT36" localSheetId="14">#REF!</definedName>
    <definedName name="___DAT36">#REF!</definedName>
    <definedName name="___DAT37" localSheetId="18">#REF!</definedName>
    <definedName name="___DAT37" localSheetId="19">#REF!</definedName>
    <definedName name="___DAT37" localSheetId="25">#REF!</definedName>
    <definedName name="___DAT37" localSheetId="17">#REF!</definedName>
    <definedName name="___DAT37" localSheetId="3">#REF!</definedName>
    <definedName name="___DAT37" localSheetId="20">#REF!</definedName>
    <definedName name="___DAT37" localSheetId="11">#REF!</definedName>
    <definedName name="___DAT37" localSheetId="14">#REF!</definedName>
    <definedName name="___DAT37">#REF!</definedName>
    <definedName name="___DAT38" localSheetId="18">#REF!</definedName>
    <definedName name="___DAT38" localSheetId="19">#REF!</definedName>
    <definedName name="___DAT38" localSheetId="25">#REF!</definedName>
    <definedName name="___DAT38" localSheetId="17">#REF!</definedName>
    <definedName name="___DAT38" localSheetId="3">#REF!</definedName>
    <definedName name="___DAT38" localSheetId="20">#REF!</definedName>
    <definedName name="___DAT38" localSheetId="11">#REF!</definedName>
    <definedName name="___DAT38" localSheetId="14">#REF!</definedName>
    <definedName name="___DAT38">#REF!</definedName>
    <definedName name="___DAT39" localSheetId="18">#REF!</definedName>
    <definedName name="___DAT39" localSheetId="19">#REF!</definedName>
    <definedName name="___DAT39" localSheetId="25">#REF!</definedName>
    <definedName name="___DAT39" localSheetId="17">#REF!</definedName>
    <definedName name="___DAT39" localSheetId="3">#REF!</definedName>
    <definedName name="___DAT39" localSheetId="20">#REF!</definedName>
    <definedName name="___DAT39" localSheetId="11">#REF!</definedName>
    <definedName name="___DAT39" localSheetId="14">#REF!</definedName>
    <definedName name="___DAT39">#REF!</definedName>
    <definedName name="___DAT4" localSheetId="18">#REF!</definedName>
    <definedName name="___DAT4" localSheetId="19">#REF!</definedName>
    <definedName name="___DAT4" localSheetId="0">#REF!</definedName>
    <definedName name="___DAT4" localSheetId="25">#REF!</definedName>
    <definedName name="___DAT4" localSheetId="17">#REF!</definedName>
    <definedName name="___DAT4" localSheetId="3">#REF!</definedName>
    <definedName name="___DAT4" localSheetId="20">#REF!</definedName>
    <definedName name="___DAT4" localSheetId="11">#REF!</definedName>
    <definedName name="___DAT4" localSheetId="14">#REF!</definedName>
    <definedName name="___DAT4">#REF!</definedName>
    <definedName name="___DAT40" localSheetId="18">#REF!</definedName>
    <definedName name="___DAT40" localSheetId="19">#REF!</definedName>
    <definedName name="___DAT40" localSheetId="25">#REF!</definedName>
    <definedName name="___DAT40" localSheetId="17">#REF!</definedName>
    <definedName name="___DAT40" localSheetId="3">#REF!</definedName>
    <definedName name="___DAT40" localSheetId="20">#REF!</definedName>
    <definedName name="___DAT40" localSheetId="11">#REF!</definedName>
    <definedName name="___DAT40" localSheetId="14">#REF!</definedName>
    <definedName name="___DAT40">#REF!</definedName>
    <definedName name="___DAT41" localSheetId="18">#REF!</definedName>
    <definedName name="___DAT41" localSheetId="19">#REF!</definedName>
    <definedName name="___DAT41" localSheetId="25">#REF!</definedName>
    <definedName name="___DAT41" localSheetId="17">#REF!</definedName>
    <definedName name="___DAT41" localSheetId="3">#REF!</definedName>
    <definedName name="___DAT41" localSheetId="20">#REF!</definedName>
    <definedName name="___DAT41" localSheetId="11">#REF!</definedName>
    <definedName name="___DAT41" localSheetId="14">#REF!</definedName>
    <definedName name="___DAT41">#REF!</definedName>
    <definedName name="___DAT5" localSheetId="18">#REF!</definedName>
    <definedName name="___DAT5" localSheetId="19">#REF!</definedName>
    <definedName name="___DAT5" localSheetId="0">#REF!</definedName>
    <definedName name="___DAT5" localSheetId="25">#REF!</definedName>
    <definedName name="___DAT5" localSheetId="17">#REF!</definedName>
    <definedName name="___DAT5" localSheetId="3">#REF!</definedName>
    <definedName name="___DAT5" localSheetId="20">#REF!</definedName>
    <definedName name="___DAT5" localSheetId="11">#REF!</definedName>
    <definedName name="___DAT5" localSheetId="14">#REF!</definedName>
    <definedName name="___DAT5">#REF!</definedName>
    <definedName name="___DAT6" localSheetId="18">#REF!</definedName>
    <definedName name="___DAT6" localSheetId="19">#REF!</definedName>
    <definedName name="___DAT6" localSheetId="0">#REF!</definedName>
    <definedName name="___DAT6" localSheetId="25">#REF!</definedName>
    <definedName name="___DAT6" localSheetId="17">#REF!</definedName>
    <definedName name="___DAT6" localSheetId="3">#REF!</definedName>
    <definedName name="___DAT6" localSheetId="20">#REF!</definedName>
    <definedName name="___DAT6" localSheetId="11">#REF!</definedName>
    <definedName name="___DAT6" localSheetId="14">#REF!</definedName>
    <definedName name="___DAT6">#REF!</definedName>
    <definedName name="___DAT7" localSheetId="18">#REF!</definedName>
    <definedName name="___DAT7" localSheetId="19">#REF!</definedName>
    <definedName name="___DAT7" localSheetId="0">#REF!</definedName>
    <definedName name="___DAT7" localSheetId="25">#REF!</definedName>
    <definedName name="___DAT7" localSheetId="17">#REF!</definedName>
    <definedName name="___DAT7" localSheetId="3">#REF!</definedName>
    <definedName name="___DAT7" localSheetId="20">#REF!</definedName>
    <definedName name="___DAT7" localSheetId="11">#REF!</definedName>
    <definedName name="___DAT7" localSheetId="14">#REF!</definedName>
    <definedName name="___DAT7">#REF!</definedName>
    <definedName name="___DAT8" localSheetId="18">#REF!</definedName>
    <definedName name="___DAT8" localSheetId="19">#REF!</definedName>
    <definedName name="___DAT8" localSheetId="0">#REF!</definedName>
    <definedName name="___DAT8" localSheetId="25">#REF!</definedName>
    <definedName name="___DAT8" localSheetId="17">#REF!</definedName>
    <definedName name="___DAT8" localSheetId="3">#REF!</definedName>
    <definedName name="___DAT8" localSheetId="20">#REF!</definedName>
    <definedName name="___DAT8" localSheetId="11">#REF!</definedName>
    <definedName name="___DAT8" localSheetId="14">#REF!</definedName>
    <definedName name="___DAT8">#REF!</definedName>
    <definedName name="___DAT9" localSheetId="18">#REF!</definedName>
    <definedName name="___DAT9" localSheetId="19">#REF!</definedName>
    <definedName name="___DAT9" localSheetId="0">#REF!</definedName>
    <definedName name="___DAT9" localSheetId="25">#REF!</definedName>
    <definedName name="___DAT9" localSheetId="17">#REF!</definedName>
    <definedName name="___DAT9" localSheetId="3">#REF!</definedName>
    <definedName name="___DAT9" localSheetId="20">#REF!</definedName>
    <definedName name="___DAT9" localSheetId="11">#REF!</definedName>
    <definedName name="___DAT9" localSheetId="14">#REF!</definedName>
    <definedName name="___DAT9">#REF!</definedName>
    <definedName name="___DEP3" localSheetId="8">[2]DEP!#REF!</definedName>
    <definedName name="___DEP3" localSheetId="18">[2]DEP!#REF!</definedName>
    <definedName name="___DEP3" localSheetId="19">[2]DEP!#REF!</definedName>
    <definedName name="___DEP3" localSheetId="25">[2]DEP!#REF!</definedName>
    <definedName name="___DEP3" localSheetId="10">[2]DEP!#REF!</definedName>
    <definedName name="___DEP3" localSheetId="6">[2]DEP!#REF!</definedName>
    <definedName name="___DEP3" localSheetId="13">[2]DEP!#REF!</definedName>
    <definedName name="___DEP3" localSheetId="17">[2]DEP!#REF!</definedName>
    <definedName name="___DEP3" localSheetId="3">[2]DEP!#REF!</definedName>
    <definedName name="___DEP3" localSheetId="11">[2]DEP!#REF!</definedName>
    <definedName name="___DEP3" localSheetId="7">[2]DEP!#REF!</definedName>
    <definedName name="___DEP3" localSheetId="9">[2]DEP!#REF!</definedName>
    <definedName name="___DEP3" localSheetId="14">[2]DEP!#REF!</definedName>
    <definedName name="___DEP3" localSheetId="12">[2]DEP!#REF!</definedName>
    <definedName name="___DEP3">[2]DEP!#REF!</definedName>
    <definedName name="___DEP4" localSheetId="18">[2]DEP!#REF!</definedName>
    <definedName name="___DEP4" localSheetId="19">[2]DEP!#REF!</definedName>
    <definedName name="___DEP4" localSheetId="25">[2]DEP!#REF!</definedName>
    <definedName name="___DEP4" localSheetId="17">[2]DEP!#REF!</definedName>
    <definedName name="___DEP4" localSheetId="3">[2]DEP!#REF!</definedName>
    <definedName name="___DEP4" localSheetId="11">[2]DEP!#REF!</definedName>
    <definedName name="___DEP4">[2]DEP!#REF!</definedName>
    <definedName name="___DEP5" localSheetId="18">[2]DEP!#REF!</definedName>
    <definedName name="___DEP5" localSheetId="19">[2]DEP!#REF!</definedName>
    <definedName name="___DEP5" localSheetId="25">[2]DEP!#REF!</definedName>
    <definedName name="___DEP5" localSheetId="17">[2]DEP!#REF!</definedName>
    <definedName name="___DEP5" localSheetId="3">[2]DEP!#REF!</definedName>
    <definedName name="___DEP5" localSheetId="11">[2]DEP!#REF!</definedName>
    <definedName name="___DEP5">[2]DEP!#REF!</definedName>
    <definedName name="___DEP6" localSheetId="18">[2]DEP!#REF!</definedName>
    <definedName name="___DEP6" localSheetId="19">[2]DEP!#REF!</definedName>
    <definedName name="___DEP6" localSheetId="25">[2]DEP!#REF!</definedName>
    <definedName name="___DEP6" localSheetId="17">[2]DEP!#REF!</definedName>
    <definedName name="___DEP6" localSheetId="3">[2]DEP!#REF!</definedName>
    <definedName name="___DEP6" localSheetId="11">[2]DEP!#REF!</definedName>
    <definedName name="___DEP6">[2]DEP!#REF!</definedName>
    <definedName name="___ee1">[10]Roll0727!$C$2</definedName>
    <definedName name="___ee2">[11]Roll0727!$C$2</definedName>
    <definedName name="___eee1" localSheetId="8">'[12]Sintesi RGAI BASE'!#REF!</definedName>
    <definedName name="___eee1" localSheetId="18">'[12]Sintesi RGAI BASE'!#REF!</definedName>
    <definedName name="___eee1" localSheetId="19">'[12]Sintesi RGAI BASE'!#REF!</definedName>
    <definedName name="___eee1" localSheetId="25">'[12]Sintesi RGAI BASE'!#REF!</definedName>
    <definedName name="___eee1" localSheetId="10">'[12]Sintesi RGAI BASE'!#REF!</definedName>
    <definedName name="___eee1" localSheetId="6">'[12]Sintesi RGAI BASE'!#REF!</definedName>
    <definedName name="___eee1" localSheetId="13">'[12]Sintesi RGAI BASE'!#REF!</definedName>
    <definedName name="___eee1" localSheetId="17">'[12]Sintesi RGAI BASE'!#REF!</definedName>
    <definedName name="___eee1" localSheetId="3">'[12]Sintesi RGAI BASE'!#REF!</definedName>
    <definedName name="___eee1" localSheetId="11">'[12]Sintesi RGAI BASE'!#REF!</definedName>
    <definedName name="___eee1" localSheetId="7">'[12]Sintesi RGAI BASE'!#REF!</definedName>
    <definedName name="___eee1" localSheetId="9">'[12]Sintesi RGAI BASE'!#REF!</definedName>
    <definedName name="___eee1" localSheetId="14">'[12]Sintesi RGAI BASE'!#REF!</definedName>
    <definedName name="___eee1" localSheetId="12">'[12]Sintesi RGAI BASE'!#REF!</definedName>
    <definedName name="___eee1">'[12]Sintesi RGAI BASE'!#REF!</definedName>
    <definedName name="___eee2">[10]Roll0727!$C$2</definedName>
    <definedName name="___eee3">[10]Roll0727!$C$2</definedName>
    <definedName name="___eee4">[11]Roll0727!$C$2</definedName>
    <definedName name="___eee7">[10]Roll0727!$C$2</definedName>
    <definedName name="___eee8">[11]Roll0727!$C$2</definedName>
    <definedName name="___eps1" localSheetId="8">'[7]immatgruppo '!#REF!</definedName>
    <definedName name="___eps1" localSheetId="18">'[7]immatgruppo '!#REF!</definedName>
    <definedName name="___eps1" localSheetId="19">'[7]immatgruppo '!#REF!</definedName>
    <definedName name="___eps1" localSheetId="0">'[7]immatgruppo '!#REF!</definedName>
    <definedName name="___eps1" localSheetId="25">'[7]immatgruppo '!#REF!</definedName>
    <definedName name="___eps1" localSheetId="10">'[7]immatgruppo '!#REF!</definedName>
    <definedName name="___eps1" localSheetId="6">'[7]immatgruppo '!#REF!</definedName>
    <definedName name="___eps1" localSheetId="13">'[7]immatgruppo '!#REF!</definedName>
    <definedName name="___eps1" localSheetId="17">'[7]immatgruppo '!#REF!</definedName>
    <definedName name="___eps1" localSheetId="3">'[7]immatgruppo '!#REF!</definedName>
    <definedName name="___eps1" localSheetId="11">'[7]immatgruppo '!#REF!</definedName>
    <definedName name="___eps1" localSheetId="7">'[7]immatgruppo '!#REF!</definedName>
    <definedName name="___eps1" localSheetId="9">'[7]immatgruppo '!#REF!</definedName>
    <definedName name="___eps1" localSheetId="14">'[7]immatgruppo '!#REF!</definedName>
    <definedName name="___eps1" localSheetId="12">'[7]immatgruppo '!#REF!</definedName>
    <definedName name="___eps1">'[7]immatgruppo '!#REF!</definedName>
    <definedName name="___ffe2" localSheetId="8">#REF!</definedName>
    <definedName name="___ffe2" localSheetId="18">#REF!</definedName>
    <definedName name="___ffe2" localSheetId="19">#REF!</definedName>
    <definedName name="___ffe2" localSheetId="25">#REF!</definedName>
    <definedName name="___ffe2" localSheetId="10">#REF!</definedName>
    <definedName name="___ffe2" localSheetId="6">#REF!</definedName>
    <definedName name="___ffe2" localSheetId="13">#REF!</definedName>
    <definedName name="___ffe2" localSheetId="17">#REF!</definedName>
    <definedName name="___ffe2" localSheetId="3">#REF!</definedName>
    <definedName name="___ffe2" localSheetId="20">#REF!</definedName>
    <definedName name="___ffe2" localSheetId="11">#REF!</definedName>
    <definedName name="___ffe2" localSheetId="7">#REF!</definedName>
    <definedName name="___ffe2" localSheetId="9">#REF!</definedName>
    <definedName name="___ffe2" localSheetId="14">#REF!</definedName>
    <definedName name="___ffe2" localSheetId="12">#REF!</definedName>
    <definedName name="___ffe2">#REF!</definedName>
    <definedName name="___jz2" localSheetId="18">#REF!</definedName>
    <definedName name="___jz2" localSheetId="19">#REF!</definedName>
    <definedName name="___jz2" localSheetId="25">#REF!</definedName>
    <definedName name="___jz2" localSheetId="17">#REF!</definedName>
    <definedName name="___jz2" localSheetId="3">#REF!</definedName>
    <definedName name="___jz2" localSheetId="20">#REF!</definedName>
    <definedName name="___jz2" localSheetId="11">#REF!</definedName>
    <definedName name="___jz2" localSheetId="14">#REF!</definedName>
    <definedName name="___jz2">#REF!</definedName>
    <definedName name="___LOB1" localSheetId="18">#REF!</definedName>
    <definedName name="___LOB1" localSheetId="19">#REF!</definedName>
    <definedName name="___LOB1" localSheetId="25">#REF!</definedName>
    <definedName name="___LOB1" localSheetId="17">#REF!</definedName>
    <definedName name="___LOB1" localSheetId="3">#REF!</definedName>
    <definedName name="___LOB1" localSheetId="20">#REF!</definedName>
    <definedName name="___LOB1" localSheetId="11">#REF!</definedName>
    <definedName name="___LOB1" localSheetId="14">#REF!</definedName>
    <definedName name="___LOB1">#REF!</definedName>
    <definedName name="___LOB2" localSheetId="18">#REF!</definedName>
    <definedName name="___LOB2" localSheetId="19">#REF!</definedName>
    <definedName name="___LOB2" localSheetId="25">#REF!</definedName>
    <definedName name="___LOB2" localSheetId="17">#REF!</definedName>
    <definedName name="___LOB2" localSheetId="3">#REF!</definedName>
    <definedName name="___LOB2" localSheetId="20">#REF!</definedName>
    <definedName name="___LOB2" localSheetId="11">#REF!</definedName>
    <definedName name="___LOB2" localSheetId="14">#REF!</definedName>
    <definedName name="___LOB2">#REF!</definedName>
    <definedName name="___LOB3" localSheetId="18">#REF!</definedName>
    <definedName name="___LOB3" localSheetId="19">#REF!</definedName>
    <definedName name="___LOB3" localSheetId="25">#REF!</definedName>
    <definedName name="___LOB3" localSheetId="17">#REF!</definedName>
    <definedName name="___LOB3" localSheetId="3">#REF!</definedName>
    <definedName name="___LOB3" localSheetId="20">#REF!</definedName>
    <definedName name="___LOB3" localSheetId="11">#REF!</definedName>
    <definedName name="___LOB3" localSheetId="14">#REF!</definedName>
    <definedName name="___LOB3">#REF!</definedName>
    <definedName name="___LOB4" localSheetId="18">#REF!</definedName>
    <definedName name="___LOB4" localSheetId="19">#REF!</definedName>
    <definedName name="___LOB4" localSheetId="25">#REF!</definedName>
    <definedName name="___LOB4" localSheetId="17">#REF!</definedName>
    <definedName name="___LOB4" localSheetId="3">#REF!</definedName>
    <definedName name="___LOB4" localSheetId="20">#REF!</definedName>
    <definedName name="___LOB4" localSheetId="11">#REF!</definedName>
    <definedName name="___LOB4" localSheetId="14">#REF!</definedName>
    <definedName name="___LOB4">#REF!</definedName>
    <definedName name="___LOB5" localSheetId="18">#REF!</definedName>
    <definedName name="___LOB5" localSheetId="19">#REF!</definedName>
    <definedName name="___LOB5" localSheetId="25">#REF!</definedName>
    <definedName name="___LOB5" localSheetId="17">#REF!</definedName>
    <definedName name="___LOB5" localSheetId="3">#REF!</definedName>
    <definedName name="___LOB5" localSheetId="20">#REF!</definedName>
    <definedName name="___LOB5" localSheetId="11">#REF!</definedName>
    <definedName name="___LOB5" localSheetId="14">#REF!</definedName>
    <definedName name="___LOB5">#REF!</definedName>
    <definedName name="___LOB6" localSheetId="18">#REF!</definedName>
    <definedName name="___LOB6" localSheetId="19">#REF!</definedName>
    <definedName name="___LOB6" localSheetId="25">#REF!</definedName>
    <definedName name="___LOB6" localSheetId="17">#REF!</definedName>
    <definedName name="___LOB6" localSheetId="3">#REF!</definedName>
    <definedName name="___LOB6" localSheetId="20">#REF!</definedName>
    <definedName name="___LOB6" localSheetId="11">#REF!</definedName>
    <definedName name="___LOB6" localSheetId="14">#REF!</definedName>
    <definedName name="___LOB6">#REF!</definedName>
    <definedName name="___LOB7" localSheetId="18">#REF!</definedName>
    <definedName name="___LOB7" localSheetId="19">#REF!</definedName>
    <definedName name="___LOB7" localSheetId="25">#REF!</definedName>
    <definedName name="___LOB7" localSheetId="17">#REF!</definedName>
    <definedName name="___LOB7" localSheetId="3">#REF!</definedName>
    <definedName name="___LOB7" localSheetId="20">#REF!</definedName>
    <definedName name="___LOB7" localSheetId="11">#REF!</definedName>
    <definedName name="___LOB7" localSheetId="14">#REF!</definedName>
    <definedName name="___LOB7">#REF!</definedName>
    <definedName name="___LOB8" localSheetId="18">#REF!</definedName>
    <definedName name="___LOB8" localSheetId="19">#REF!</definedName>
    <definedName name="___LOB8" localSheetId="25">#REF!</definedName>
    <definedName name="___LOB8" localSheetId="17">#REF!</definedName>
    <definedName name="___LOB8" localSheetId="3">#REF!</definedName>
    <definedName name="___LOB8" localSheetId="20">#REF!</definedName>
    <definedName name="___LOB8" localSheetId="11">#REF!</definedName>
    <definedName name="___LOB8" localSheetId="14">#REF!</definedName>
    <definedName name="___LOB8">#REF!</definedName>
    <definedName name="___OP1" localSheetId="18">#REF!</definedName>
    <definedName name="___OP1" localSheetId="19">#REF!</definedName>
    <definedName name="___OP1" localSheetId="25">#REF!</definedName>
    <definedName name="___OP1" localSheetId="17">#REF!</definedName>
    <definedName name="___OP1" localSheetId="3">#REF!</definedName>
    <definedName name="___OP1" localSheetId="20">#REF!</definedName>
    <definedName name="___OP1" localSheetId="11">#REF!</definedName>
    <definedName name="___OP1" localSheetId="14">#REF!</definedName>
    <definedName name="___OP1">#REF!</definedName>
    <definedName name="___OP2" localSheetId="18">#REF!</definedName>
    <definedName name="___OP2" localSheetId="19">#REF!</definedName>
    <definedName name="___OP2" localSheetId="25">#REF!</definedName>
    <definedName name="___OP2" localSheetId="17">#REF!</definedName>
    <definedName name="___OP2" localSheetId="3">#REF!</definedName>
    <definedName name="___OP2" localSheetId="20">#REF!</definedName>
    <definedName name="___OP2" localSheetId="11">#REF!</definedName>
    <definedName name="___OP2" localSheetId="14">#REF!</definedName>
    <definedName name="___OP2">#REF!</definedName>
    <definedName name="___OP4" localSheetId="18">#REF!</definedName>
    <definedName name="___OP4" localSheetId="19">#REF!</definedName>
    <definedName name="___OP4" localSheetId="25">#REF!</definedName>
    <definedName name="___OP4" localSheetId="17">#REF!</definedName>
    <definedName name="___OP4" localSheetId="3">#REF!</definedName>
    <definedName name="___OP4" localSheetId="20">#REF!</definedName>
    <definedName name="___OP4" localSheetId="11">#REF!</definedName>
    <definedName name="___OP4" localSheetId="14">#REF!</definedName>
    <definedName name="___OP4">#REF!</definedName>
    <definedName name="___OP5" localSheetId="18">#REF!</definedName>
    <definedName name="___OP5" localSheetId="19">#REF!</definedName>
    <definedName name="___OP5" localSheetId="25">#REF!</definedName>
    <definedName name="___OP5" localSheetId="17">#REF!</definedName>
    <definedName name="___OP5" localSheetId="3">#REF!</definedName>
    <definedName name="___OP5" localSheetId="20">#REF!</definedName>
    <definedName name="___OP5" localSheetId="11">#REF!</definedName>
    <definedName name="___OP5" localSheetId="14">#REF!</definedName>
    <definedName name="___OP5">#REF!</definedName>
    <definedName name="___PG3" localSheetId="18">#REF!</definedName>
    <definedName name="___PG3" localSheetId="19">#REF!</definedName>
    <definedName name="___PG3" localSheetId="25">#REF!</definedName>
    <definedName name="___PG3" localSheetId="17">#REF!</definedName>
    <definedName name="___PG3" localSheetId="3">#REF!</definedName>
    <definedName name="___PG3" localSheetId="20">#REF!</definedName>
    <definedName name="___PG3" localSheetId="11">#REF!</definedName>
    <definedName name="___PG3" localSheetId="14">#REF!</definedName>
    <definedName name="___PG3">#REF!</definedName>
    <definedName name="___Q3" localSheetId="8" hidden="1">{"'INDICE'!$A$1:$K$13","'1'!$A$1:$CC$78","'2'!$A$1:$P$78","'3'!$A$1:$CI$78","'4'!$A$1:$Q$78"}</definedName>
    <definedName name="___Q3" localSheetId="18" hidden="1">{"'INDICE'!$A$1:$K$13","'1'!$A$1:$CC$78","'2'!$A$1:$P$78","'3'!$A$1:$CI$78","'4'!$A$1:$Q$78"}</definedName>
    <definedName name="___Q3" localSheetId="19" hidden="1">{"'INDICE'!$A$1:$K$13","'1'!$A$1:$CC$78","'2'!$A$1:$P$78","'3'!$A$1:$CI$78","'4'!$A$1:$Q$78"}</definedName>
    <definedName name="___Q3" localSheetId="10" hidden="1">{"'INDICE'!$A$1:$K$13","'1'!$A$1:$CC$78","'2'!$A$1:$P$78","'3'!$A$1:$CI$78","'4'!$A$1:$Q$78"}</definedName>
    <definedName name="___Q3" localSheetId="6" hidden="1">{"'INDICE'!$A$1:$K$13","'1'!$A$1:$CC$78","'2'!$A$1:$P$78","'3'!$A$1:$CI$78","'4'!$A$1:$Q$78"}</definedName>
    <definedName name="___Q3" localSheetId="13" hidden="1">{"'INDICE'!$A$1:$K$13","'1'!$A$1:$CC$78","'2'!$A$1:$P$78","'3'!$A$1:$CI$78","'4'!$A$1:$Q$78"}</definedName>
    <definedName name="___Q3" localSheetId="17" hidden="1">{"'INDICE'!$A$1:$K$13","'1'!$A$1:$CC$78","'2'!$A$1:$P$78","'3'!$A$1:$CI$78","'4'!$A$1:$Q$78"}</definedName>
    <definedName name="___Q3" localSheetId="3" hidden="1">{"'INDICE'!$A$1:$K$13","'1'!$A$1:$CC$78","'2'!$A$1:$P$78","'3'!$A$1:$CI$78","'4'!$A$1:$Q$78"}</definedName>
    <definedName name="___Q3" localSheetId="16" hidden="1">{"'INDICE'!$A$1:$K$13","'1'!$A$1:$CC$78","'2'!$A$1:$P$78","'3'!$A$1:$CI$78","'4'!$A$1:$Q$78"}</definedName>
    <definedName name="___Q3" localSheetId="20" hidden="1">{"'INDICE'!$A$1:$K$13","'1'!$A$1:$CC$78","'2'!$A$1:$P$78","'3'!$A$1:$CI$78","'4'!$A$1:$Q$78"}</definedName>
    <definedName name="___Q3" localSheetId="11" hidden="1">{"'INDICE'!$A$1:$K$13","'1'!$A$1:$CC$78","'2'!$A$1:$P$78","'3'!$A$1:$CI$78","'4'!$A$1:$Q$78"}</definedName>
    <definedName name="___Q3" localSheetId="7" hidden="1">{"'INDICE'!$A$1:$K$13","'1'!$A$1:$CC$78","'2'!$A$1:$P$78","'3'!$A$1:$CI$78","'4'!$A$1:$Q$78"}</definedName>
    <definedName name="___Q3" localSheetId="27" hidden="1">{"'INDICE'!$A$1:$K$13","'1'!$A$1:$CC$78","'2'!$A$1:$P$78","'3'!$A$1:$CI$78","'4'!$A$1:$Q$78"}</definedName>
    <definedName name="___Q3" localSheetId="26" hidden="1">{"'INDICE'!$A$1:$K$13","'1'!$A$1:$CC$78","'2'!$A$1:$P$78","'3'!$A$1:$CI$78","'4'!$A$1:$Q$78"}</definedName>
    <definedName name="___Q3" localSheetId="9" hidden="1">{"'INDICE'!$A$1:$K$13","'1'!$A$1:$CC$78","'2'!$A$1:$P$78","'3'!$A$1:$CI$78","'4'!$A$1:$Q$78"}</definedName>
    <definedName name="___Q3" localSheetId="14" hidden="1">{"'INDICE'!$A$1:$K$13","'1'!$A$1:$CC$78","'2'!$A$1:$P$78","'3'!$A$1:$CI$78","'4'!$A$1:$Q$78"}</definedName>
    <definedName name="___Q3" localSheetId="12" hidden="1">{"'INDICE'!$A$1:$K$13","'1'!$A$1:$CC$78","'2'!$A$1:$P$78","'3'!$A$1:$CI$78","'4'!$A$1:$Q$78"}</definedName>
    <definedName name="___Q3" hidden="1">{"'INDICE'!$A$1:$K$13","'1'!$A$1:$CC$78","'2'!$A$1:$P$78","'3'!$A$1:$CI$78","'4'!$A$1:$Q$78"}</definedName>
    <definedName name="___Q455">#N/A</definedName>
    <definedName name="___qtr1" localSheetId="8">#REF!</definedName>
    <definedName name="___qtr1" localSheetId="18">#REF!</definedName>
    <definedName name="___qtr1" localSheetId="19">#REF!</definedName>
    <definedName name="___qtr1" localSheetId="25">#REF!</definedName>
    <definedName name="___qtr1" localSheetId="10">#REF!</definedName>
    <definedName name="___qtr1" localSheetId="6">#REF!</definedName>
    <definedName name="___qtr1" localSheetId="13">#REF!</definedName>
    <definedName name="___qtr1" localSheetId="17">#REF!</definedName>
    <definedName name="___qtr1" localSheetId="3">#REF!</definedName>
    <definedName name="___qtr1" localSheetId="20">#REF!</definedName>
    <definedName name="___qtr1" localSheetId="11">#REF!</definedName>
    <definedName name="___qtr1" localSheetId="7">#REF!</definedName>
    <definedName name="___qtr1" localSheetId="9">#REF!</definedName>
    <definedName name="___qtr1" localSheetId="14">#REF!</definedName>
    <definedName name="___qtr1" localSheetId="12">#REF!</definedName>
    <definedName name="___qtr1">#REF!</definedName>
    <definedName name="___qtr2" localSheetId="18">#REF!</definedName>
    <definedName name="___qtr2" localSheetId="19">#REF!</definedName>
    <definedName name="___qtr2" localSheetId="25">#REF!</definedName>
    <definedName name="___qtr2" localSheetId="17">#REF!</definedName>
    <definedName name="___qtr2" localSheetId="3">#REF!</definedName>
    <definedName name="___qtr2" localSheetId="20">#REF!</definedName>
    <definedName name="___qtr2" localSheetId="11">#REF!</definedName>
    <definedName name="___qtr2" localSheetId="14">#REF!</definedName>
    <definedName name="___qtr2">#REF!</definedName>
    <definedName name="___qtr3" localSheetId="18">#REF!</definedName>
    <definedName name="___qtr3" localSheetId="19">#REF!</definedName>
    <definedName name="___qtr3" localSheetId="25">#REF!</definedName>
    <definedName name="___qtr3" localSheetId="17">#REF!</definedName>
    <definedName name="___qtr3" localSheetId="3">#REF!</definedName>
    <definedName name="___qtr3" localSheetId="20">#REF!</definedName>
    <definedName name="___qtr3" localSheetId="11">#REF!</definedName>
    <definedName name="___qtr3" localSheetId="14">#REF!</definedName>
    <definedName name="___qtr3">#REF!</definedName>
    <definedName name="___REV1" localSheetId="18">#REF!</definedName>
    <definedName name="___REV1" localSheetId="19">#REF!</definedName>
    <definedName name="___REV1" localSheetId="25">#REF!</definedName>
    <definedName name="___REV1" localSheetId="17">#REF!</definedName>
    <definedName name="___REV1" localSheetId="3">#REF!</definedName>
    <definedName name="___REV1" localSheetId="20">#REF!</definedName>
    <definedName name="___REV1" localSheetId="11">#REF!</definedName>
    <definedName name="___REV1" localSheetId="14">#REF!</definedName>
    <definedName name="___REV1">#REF!</definedName>
    <definedName name="___REV2" localSheetId="18">#REF!</definedName>
    <definedName name="___REV2" localSheetId="19">#REF!</definedName>
    <definedName name="___REV2" localSheetId="25">#REF!</definedName>
    <definedName name="___REV2" localSheetId="17">#REF!</definedName>
    <definedName name="___REV2" localSheetId="3">#REF!</definedName>
    <definedName name="___REV2" localSheetId="20">#REF!</definedName>
    <definedName name="___REV2" localSheetId="11">#REF!</definedName>
    <definedName name="___REV2" localSheetId="14">#REF!</definedName>
    <definedName name="___REV2">#REF!</definedName>
    <definedName name="___REV4">[13]SUM!$O$20:$O$20</definedName>
    <definedName name="___REV5">[13]SUM!$S$20:$S$20</definedName>
    <definedName name="___rif7" localSheetId="8">'[1]#REF'!#REF!</definedName>
    <definedName name="___rif7" localSheetId="18">'[1]#REF'!#REF!</definedName>
    <definedName name="___rif7" localSheetId="19">'[1]#REF'!#REF!</definedName>
    <definedName name="___rif7" localSheetId="25">'[1]#REF'!#REF!</definedName>
    <definedName name="___rif7" localSheetId="10">'[1]#REF'!#REF!</definedName>
    <definedName name="___rif7" localSheetId="6">'[1]#REF'!#REF!</definedName>
    <definedName name="___rif7" localSheetId="13">'[1]#REF'!#REF!</definedName>
    <definedName name="___rif7" localSheetId="17">'[1]#REF'!#REF!</definedName>
    <definedName name="___rif7" localSheetId="3">'[1]#REF'!#REF!</definedName>
    <definedName name="___rif7" localSheetId="11">'[1]#REF'!#REF!</definedName>
    <definedName name="___rif7" localSheetId="7">'[1]#REF'!#REF!</definedName>
    <definedName name="___rif7" localSheetId="9">'[1]#REF'!#REF!</definedName>
    <definedName name="___rif7" localSheetId="14">'[1]#REF'!#REF!</definedName>
    <definedName name="___rif7" localSheetId="12">'[1]#REF'!#REF!</definedName>
    <definedName name="___rif7">'[1]#REF'!#REF!</definedName>
    <definedName name="___rr4" localSheetId="8">#REF!</definedName>
    <definedName name="___rr4" localSheetId="18">#REF!</definedName>
    <definedName name="___rr4" localSheetId="19">#REF!</definedName>
    <definedName name="___rr4" localSheetId="25">#REF!</definedName>
    <definedName name="___rr4" localSheetId="10">#REF!</definedName>
    <definedName name="___rr4" localSheetId="6">#REF!</definedName>
    <definedName name="___rr4" localSheetId="13">#REF!</definedName>
    <definedName name="___rr4" localSheetId="17">#REF!</definedName>
    <definedName name="___rr4" localSheetId="3">#REF!</definedName>
    <definedName name="___rr4" localSheetId="20">#REF!</definedName>
    <definedName name="___rr4" localSheetId="11">#REF!</definedName>
    <definedName name="___rr4" localSheetId="7">#REF!</definedName>
    <definedName name="___rr4" localSheetId="9">#REF!</definedName>
    <definedName name="___rr4" localSheetId="14">#REF!</definedName>
    <definedName name="___rr4" localSheetId="12">#REF!</definedName>
    <definedName name="___rr4">#REF!</definedName>
    <definedName name="___sc1" localSheetId="8">'[14]RF TV FY08'!$A$24:$IV$24</definedName>
    <definedName name="___sc1" localSheetId="18">'[14]RF TV FY08'!$A$24:$IV$24</definedName>
    <definedName name="___sc1" localSheetId="19">'[14]RF TV FY08'!$A$24:$IV$24</definedName>
    <definedName name="___sc1" localSheetId="10">'[14]RF TV FY08'!$A$24:$IV$24</definedName>
    <definedName name="___sc1" localSheetId="6">'[14]RF TV FY08'!$A$24:$IV$24</definedName>
    <definedName name="___sc1" localSheetId="13">'[14]RF TV FY08'!$A$24:$IV$24</definedName>
    <definedName name="___sc1" localSheetId="17">'[14]RF TV FY08'!$A$24:$IV$24</definedName>
    <definedName name="___sc1" localSheetId="3">'[14]RF TV FY08'!$A$24:$IV$24</definedName>
    <definedName name="___sc1" localSheetId="16">'[14]RF TV FY08'!$A$24:$IV$24</definedName>
    <definedName name="___sc1" localSheetId="20">'[14]RF TV FY08'!$A$24:$IV$24</definedName>
    <definedName name="___sc1" localSheetId="11">'[14]RF TV FY08'!$A$24:$IV$24</definedName>
    <definedName name="___sc1" localSheetId="7">'[14]RF TV FY08'!$A$24:$IV$24</definedName>
    <definedName name="___sc1" localSheetId="9">'[14]RF TV FY08'!$A$24:$IV$24</definedName>
    <definedName name="___sc1" localSheetId="14">'[14]RF TV FY08'!$A$24:$IV$24</definedName>
    <definedName name="___sc1" localSheetId="12">'[14]RF TV FY08'!$A$24:$IV$24</definedName>
    <definedName name="___sc1">'[15]RF TV FY08'!$A$24:$IV$24</definedName>
    <definedName name="___sc16" localSheetId="8">'[14]RF TV FY08'!$A$28:$IV$28</definedName>
    <definedName name="___sc16" localSheetId="18">'[14]RF TV FY08'!$A$28:$IV$28</definedName>
    <definedName name="___sc16" localSheetId="19">'[14]RF TV FY08'!$A$28:$IV$28</definedName>
    <definedName name="___sc16" localSheetId="10">'[14]RF TV FY08'!$A$28:$IV$28</definedName>
    <definedName name="___sc16" localSheetId="6">'[14]RF TV FY08'!$A$28:$IV$28</definedName>
    <definedName name="___sc16" localSheetId="13">'[14]RF TV FY08'!$A$28:$IV$28</definedName>
    <definedName name="___sc16" localSheetId="17">'[14]RF TV FY08'!$A$28:$IV$28</definedName>
    <definedName name="___sc16" localSheetId="3">'[14]RF TV FY08'!$A$28:$IV$28</definedName>
    <definedName name="___sc16" localSheetId="16">'[14]RF TV FY08'!$A$28:$IV$28</definedName>
    <definedName name="___sc16" localSheetId="20">'[14]RF TV FY08'!$A$28:$IV$28</definedName>
    <definedName name="___sc16" localSheetId="11">'[14]RF TV FY08'!$A$28:$IV$28</definedName>
    <definedName name="___sc16" localSheetId="7">'[14]RF TV FY08'!$A$28:$IV$28</definedName>
    <definedName name="___sc16" localSheetId="9">'[14]RF TV FY08'!$A$28:$IV$28</definedName>
    <definedName name="___sc16" localSheetId="14">'[14]RF TV FY08'!$A$28:$IV$28</definedName>
    <definedName name="___sc16" localSheetId="12">'[14]RF TV FY08'!$A$28:$IV$28</definedName>
    <definedName name="___sc16">'[15]RF TV FY08'!$A$28:$IV$28</definedName>
    <definedName name="___sc3" localSheetId="8">'[14]RF TV FY08'!$A$25:$IV$25</definedName>
    <definedName name="___sc3" localSheetId="18">'[14]RF TV FY08'!$A$25:$IV$25</definedName>
    <definedName name="___sc3" localSheetId="19">'[14]RF TV FY08'!$A$25:$IV$25</definedName>
    <definedName name="___sc3" localSheetId="10">'[14]RF TV FY08'!$A$25:$IV$25</definedName>
    <definedName name="___sc3" localSheetId="6">'[14]RF TV FY08'!$A$25:$IV$25</definedName>
    <definedName name="___sc3" localSheetId="13">'[14]RF TV FY08'!$A$25:$IV$25</definedName>
    <definedName name="___sc3" localSheetId="17">'[14]RF TV FY08'!$A$25:$IV$25</definedName>
    <definedName name="___sc3" localSheetId="3">'[14]RF TV FY08'!$A$25:$IV$25</definedName>
    <definedName name="___sc3" localSheetId="16">'[14]RF TV FY08'!$A$25:$IV$25</definedName>
    <definedName name="___sc3" localSheetId="20">'[14]RF TV FY08'!$A$25:$IV$25</definedName>
    <definedName name="___sc3" localSheetId="11">'[14]RF TV FY08'!$A$25:$IV$25</definedName>
    <definedName name="___sc3" localSheetId="7">'[14]RF TV FY08'!$A$25:$IV$25</definedName>
    <definedName name="___sc3" localSheetId="9">'[14]RF TV FY08'!$A$25:$IV$25</definedName>
    <definedName name="___sc3" localSheetId="14">'[14]RF TV FY08'!$A$25:$IV$25</definedName>
    <definedName name="___sc3" localSheetId="12">'[14]RF TV FY08'!$A$25:$IV$25</definedName>
    <definedName name="___sc3">'[15]RF TV FY08'!$A$25:$IV$25</definedName>
    <definedName name="___sms6" localSheetId="8">#REF!</definedName>
    <definedName name="___sms6" localSheetId="18">#REF!</definedName>
    <definedName name="___sms6" localSheetId="19">#REF!</definedName>
    <definedName name="___sms6" localSheetId="25">#REF!</definedName>
    <definedName name="___sms6" localSheetId="10">#REF!</definedName>
    <definedName name="___sms6" localSheetId="6">#REF!</definedName>
    <definedName name="___sms6" localSheetId="13">#REF!</definedName>
    <definedName name="___sms6" localSheetId="17">#REF!</definedName>
    <definedName name="___sms6" localSheetId="3">#REF!</definedName>
    <definedName name="___sms6" localSheetId="20">#REF!</definedName>
    <definedName name="___sms6" localSheetId="11">#REF!</definedName>
    <definedName name="___sms6" localSheetId="7">#REF!</definedName>
    <definedName name="___sms6" localSheetId="9">#REF!</definedName>
    <definedName name="___sms6" localSheetId="14">#REF!</definedName>
    <definedName name="___sms6" localSheetId="12">#REF!</definedName>
    <definedName name="___sms6">#REF!</definedName>
    <definedName name="___ss1" localSheetId="8">'[14]RF TV FY08'!$A$17:$IV$17</definedName>
    <definedName name="___ss1" localSheetId="18">'[14]RF TV FY08'!$A$17:$IV$17</definedName>
    <definedName name="___ss1" localSheetId="19">'[14]RF TV FY08'!$A$17:$IV$17</definedName>
    <definedName name="___ss1" localSheetId="10">'[14]RF TV FY08'!$A$17:$IV$17</definedName>
    <definedName name="___ss1" localSheetId="6">'[14]RF TV FY08'!$A$17:$IV$17</definedName>
    <definedName name="___ss1" localSheetId="13">'[14]RF TV FY08'!$A$17:$IV$17</definedName>
    <definedName name="___ss1" localSheetId="17">'[14]RF TV FY08'!$A$17:$IV$17</definedName>
    <definedName name="___ss1" localSheetId="3">'[14]RF TV FY08'!$A$17:$IV$17</definedName>
    <definedName name="___ss1" localSheetId="16">'[14]RF TV FY08'!$A$17:$IV$17</definedName>
    <definedName name="___ss1" localSheetId="20">'[14]RF TV FY08'!$A$17:$IV$17</definedName>
    <definedName name="___ss1" localSheetId="11">'[14]RF TV FY08'!$A$17:$IV$17</definedName>
    <definedName name="___ss1" localSheetId="7">'[14]RF TV FY08'!$A$17:$IV$17</definedName>
    <definedName name="___ss1" localSheetId="9">'[14]RF TV FY08'!$A$17:$IV$17</definedName>
    <definedName name="___ss1" localSheetId="14">'[14]RF TV FY08'!$A$17:$IV$17</definedName>
    <definedName name="___ss1" localSheetId="12">'[14]RF TV FY08'!$A$17:$IV$17</definedName>
    <definedName name="___ss1">'[15]RF TV FY08'!$A$17:$IV$17</definedName>
    <definedName name="___ss2" localSheetId="8">'[14]RF TV FY08'!$A$18:$IV$18</definedName>
    <definedName name="___ss2" localSheetId="18">'[14]RF TV FY08'!$A$18:$IV$18</definedName>
    <definedName name="___ss2" localSheetId="19">'[14]RF TV FY08'!$A$18:$IV$18</definedName>
    <definedName name="___ss2" localSheetId="10">'[14]RF TV FY08'!$A$18:$IV$18</definedName>
    <definedName name="___ss2" localSheetId="6">'[14]RF TV FY08'!$A$18:$IV$18</definedName>
    <definedName name="___ss2" localSheetId="13">'[14]RF TV FY08'!$A$18:$IV$18</definedName>
    <definedName name="___ss2" localSheetId="17">'[14]RF TV FY08'!$A$18:$IV$18</definedName>
    <definedName name="___ss2" localSheetId="3">'[14]RF TV FY08'!$A$18:$IV$18</definedName>
    <definedName name="___ss2" localSheetId="16">'[14]RF TV FY08'!$A$18:$IV$18</definedName>
    <definedName name="___ss2" localSheetId="20">'[14]RF TV FY08'!$A$18:$IV$18</definedName>
    <definedName name="___ss2" localSheetId="11">'[14]RF TV FY08'!$A$18:$IV$18</definedName>
    <definedName name="___ss2" localSheetId="7">'[14]RF TV FY08'!$A$18:$IV$18</definedName>
    <definedName name="___ss2" localSheetId="9">'[14]RF TV FY08'!$A$18:$IV$18</definedName>
    <definedName name="___ss2" localSheetId="14">'[14]RF TV FY08'!$A$18:$IV$18</definedName>
    <definedName name="___ss2" localSheetId="12">'[14]RF TV FY08'!$A$18:$IV$18</definedName>
    <definedName name="___ss2">'[15]RF TV FY08'!$A$18:$IV$18</definedName>
    <definedName name="___ss3" localSheetId="8">'[14]RF TV FY08'!$A$19:$IV$19</definedName>
    <definedName name="___ss3" localSheetId="18">'[14]RF TV FY08'!$A$19:$IV$19</definedName>
    <definedName name="___ss3" localSheetId="19">'[14]RF TV FY08'!$A$19:$IV$19</definedName>
    <definedName name="___ss3" localSheetId="10">'[14]RF TV FY08'!$A$19:$IV$19</definedName>
    <definedName name="___ss3" localSheetId="6">'[14]RF TV FY08'!$A$19:$IV$19</definedName>
    <definedName name="___ss3" localSheetId="13">'[14]RF TV FY08'!$A$19:$IV$19</definedName>
    <definedName name="___ss3" localSheetId="17">'[14]RF TV FY08'!$A$19:$IV$19</definedName>
    <definedName name="___ss3" localSheetId="3">'[14]RF TV FY08'!$A$19:$IV$19</definedName>
    <definedName name="___ss3" localSheetId="16">'[14]RF TV FY08'!$A$19:$IV$19</definedName>
    <definedName name="___ss3" localSheetId="20">'[14]RF TV FY08'!$A$19:$IV$19</definedName>
    <definedName name="___ss3" localSheetId="11">'[14]RF TV FY08'!$A$19:$IV$19</definedName>
    <definedName name="___ss3" localSheetId="7">'[14]RF TV FY08'!$A$19:$IV$19</definedName>
    <definedName name="___ss3" localSheetId="9">'[14]RF TV FY08'!$A$19:$IV$19</definedName>
    <definedName name="___ss3" localSheetId="14">'[14]RF TV FY08'!$A$19:$IV$19</definedName>
    <definedName name="___ss3" localSheetId="12">'[14]RF TV FY08'!$A$19:$IV$19</definedName>
    <definedName name="___ss3">'[15]RF TV FY08'!$A$19:$IV$19</definedName>
    <definedName name="___TMA1" localSheetId="8">#REF!</definedName>
    <definedName name="___TMA1" localSheetId="18">#REF!</definedName>
    <definedName name="___TMA1" localSheetId="19">#REF!</definedName>
    <definedName name="___TMA1" localSheetId="25">#REF!</definedName>
    <definedName name="___TMA1" localSheetId="10">#REF!</definedName>
    <definedName name="___TMA1" localSheetId="6">#REF!</definedName>
    <definedName name="___TMA1" localSheetId="13">#REF!</definedName>
    <definedName name="___TMA1" localSheetId="17">#REF!</definedName>
    <definedName name="___TMA1" localSheetId="3">#REF!</definedName>
    <definedName name="___TMA1" localSheetId="20">#REF!</definedName>
    <definedName name="___TMA1" localSheetId="11">#REF!</definedName>
    <definedName name="___TMA1" localSheetId="7">#REF!</definedName>
    <definedName name="___TMA1" localSheetId="9">#REF!</definedName>
    <definedName name="___TMA1" localSheetId="14">#REF!</definedName>
    <definedName name="___TMA1" localSheetId="12">#REF!</definedName>
    <definedName name="___TMA1">#REF!</definedName>
    <definedName name="___TMA2" localSheetId="18">#REF!</definedName>
    <definedName name="___TMA2" localSheetId="19">#REF!</definedName>
    <definedName name="___TMA2" localSheetId="25">#REF!</definedName>
    <definedName name="___TMA2" localSheetId="17">#REF!</definedName>
    <definedName name="___TMA2" localSheetId="3">#REF!</definedName>
    <definedName name="___TMA2" localSheetId="20">#REF!</definedName>
    <definedName name="___TMA2" localSheetId="11">#REF!</definedName>
    <definedName name="___TMA2" localSheetId="14">#REF!</definedName>
    <definedName name="___TMA2">#REF!</definedName>
    <definedName name="___TMA3" localSheetId="18">#REF!</definedName>
    <definedName name="___TMA3" localSheetId="19">#REF!</definedName>
    <definedName name="___TMA3" localSheetId="25">#REF!</definedName>
    <definedName name="___TMA3" localSheetId="17">#REF!</definedName>
    <definedName name="___TMA3" localSheetId="3">#REF!</definedName>
    <definedName name="___TMA3" localSheetId="20">#REF!</definedName>
    <definedName name="___TMA3" localSheetId="11">#REF!</definedName>
    <definedName name="___TMA3" localSheetId="14">#REF!</definedName>
    <definedName name="___TMA3">#REF!</definedName>
    <definedName name="___TMA4" localSheetId="18">#REF!</definedName>
    <definedName name="___TMA4" localSheetId="19">#REF!</definedName>
    <definedName name="___TMA4" localSheetId="25">#REF!</definedName>
    <definedName name="___TMA4" localSheetId="17">#REF!</definedName>
    <definedName name="___TMA4" localSheetId="3">#REF!</definedName>
    <definedName name="___TMA4" localSheetId="20">#REF!</definedName>
    <definedName name="___TMA4" localSheetId="11">#REF!</definedName>
    <definedName name="___TMA4" localSheetId="14">#REF!</definedName>
    <definedName name="___TMA4">#REF!</definedName>
    <definedName name="___TMM1" localSheetId="18">#REF!</definedName>
    <definedName name="___TMM1" localSheetId="19">#REF!</definedName>
    <definedName name="___TMM1" localSheetId="25">#REF!</definedName>
    <definedName name="___TMM1" localSheetId="17">#REF!</definedName>
    <definedName name="___TMM1" localSheetId="3">#REF!</definedName>
    <definedName name="___TMM1" localSheetId="20">#REF!</definedName>
    <definedName name="___TMM1" localSheetId="11">#REF!</definedName>
    <definedName name="___TMM1" localSheetId="14">#REF!</definedName>
    <definedName name="___TMM1">#REF!</definedName>
    <definedName name="___TMM2" localSheetId="18">#REF!</definedName>
    <definedName name="___TMM2" localSheetId="19">#REF!</definedName>
    <definedName name="___TMM2" localSheetId="25">#REF!</definedName>
    <definedName name="___TMM2" localSheetId="17">#REF!</definedName>
    <definedName name="___TMM2" localSheetId="3">#REF!</definedName>
    <definedName name="___TMM2" localSheetId="20">#REF!</definedName>
    <definedName name="___TMM2" localSheetId="11">#REF!</definedName>
    <definedName name="___TMM2" localSheetId="14">#REF!</definedName>
    <definedName name="___TMM2">#REF!</definedName>
    <definedName name="___TMM3" localSheetId="18">#REF!</definedName>
    <definedName name="___TMM3" localSheetId="19">#REF!</definedName>
    <definedName name="___TMM3" localSheetId="25">#REF!</definedName>
    <definedName name="___TMM3" localSheetId="17">#REF!</definedName>
    <definedName name="___TMM3" localSheetId="3">#REF!</definedName>
    <definedName name="___TMM3" localSheetId="20">#REF!</definedName>
    <definedName name="___TMM3" localSheetId="11">#REF!</definedName>
    <definedName name="___TMM3" localSheetId="14">#REF!</definedName>
    <definedName name="___TMM3">#REF!</definedName>
    <definedName name="___TMM4" localSheetId="18">#REF!</definedName>
    <definedName name="___TMM4" localSheetId="19">#REF!</definedName>
    <definedName name="___TMM4" localSheetId="25">#REF!</definedName>
    <definedName name="___TMM4" localSheetId="17">#REF!</definedName>
    <definedName name="___TMM4" localSheetId="3">#REF!</definedName>
    <definedName name="___TMM4" localSheetId="20">#REF!</definedName>
    <definedName name="___TMM4" localSheetId="11">#REF!</definedName>
    <definedName name="___TMM4" localSheetId="14">#REF!</definedName>
    <definedName name="___TMM4">#REF!</definedName>
    <definedName name="___zz1" localSheetId="18">#REF!</definedName>
    <definedName name="___zz1" localSheetId="19">#REF!</definedName>
    <definedName name="___zz1" localSheetId="25">#REF!</definedName>
    <definedName name="___zz1" localSheetId="17">#REF!</definedName>
    <definedName name="___zz1" localSheetId="3">#REF!</definedName>
    <definedName name="___zz1" localSheetId="20">#REF!</definedName>
    <definedName name="___zz1" localSheetId="11">#REF!</definedName>
    <definedName name="___zz1" localSheetId="14">#REF!</definedName>
    <definedName name="___zz1">#REF!</definedName>
    <definedName name="__1__123Graph_AGRAFICO_20" localSheetId="8" hidden="1">#REF!</definedName>
    <definedName name="__1__123Graph_AGRAFICO_20" localSheetId="18" hidden="1">#REF!</definedName>
    <definedName name="__1__123Graph_AGRAFICO_20" localSheetId="19" hidden="1">#REF!</definedName>
    <definedName name="__1__123Graph_AGRAFICO_20" localSheetId="0" hidden="1">#REF!</definedName>
    <definedName name="__1__123Graph_AGRAFICO_20" localSheetId="25" hidden="1">#REF!</definedName>
    <definedName name="__1__123Graph_AGRAFICO_20" localSheetId="10" hidden="1">#REF!</definedName>
    <definedName name="__1__123Graph_AGRAFICO_20" localSheetId="17" hidden="1">#REF!</definedName>
    <definedName name="__1__123Graph_AGRAFICO_20" localSheetId="3" hidden="1">#REF!</definedName>
    <definedName name="__1__123Graph_AGRAFICO_20" localSheetId="22" hidden="1">#REF!</definedName>
    <definedName name="__1__123Graph_AGRAFICO_20" localSheetId="21" hidden="1">#REF!</definedName>
    <definedName name="__1__123Graph_AGRAFICO_20" localSheetId="20" hidden="1">#REF!</definedName>
    <definedName name="__1__123Graph_AGRAFICO_20" localSheetId="11" hidden="1">#REF!</definedName>
    <definedName name="__1__123Graph_AGRAFICO_20" localSheetId="7" hidden="1">#REF!</definedName>
    <definedName name="__1__123Graph_AGRAFICO_20" localSheetId="5" hidden="1">#REF!</definedName>
    <definedName name="__1__123Graph_AGRAFICO_20" localSheetId="9" hidden="1">#REF!</definedName>
    <definedName name="__1__123Graph_AGRAFICO_20" localSheetId="14" hidden="1">#REF!</definedName>
    <definedName name="__1__123Graph_AGRAFICO_20" localSheetId="12" hidden="1">#REF!</definedName>
    <definedName name="__1__123Graph_AGRAFICO_20" localSheetId="23" hidden="1">#REF!</definedName>
    <definedName name="__1__123Graph_AGRAFICO_20" hidden="1">#REF!</definedName>
    <definedName name="__1_0_0FC" localSheetId="18">#REF!</definedName>
    <definedName name="__1_0_0FC" localSheetId="19">#REF!</definedName>
    <definedName name="__1_0_0FC" localSheetId="25">#REF!</definedName>
    <definedName name="__1_0_0FC" localSheetId="17">#REF!</definedName>
    <definedName name="__1_0_0FC" localSheetId="3">#REF!</definedName>
    <definedName name="__1_0_0FC" localSheetId="20">#REF!</definedName>
    <definedName name="__1_0_0FC" localSheetId="11">#REF!</definedName>
    <definedName name="__1_0_0FC" localSheetId="14">#REF!</definedName>
    <definedName name="__1_0_0FC">#REF!</definedName>
    <definedName name="__10__123Graph_BGRAFICO_7" localSheetId="18" hidden="1">#REF!</definedName>
    <definedName name="__10__123Graph_BGRAFICO_7" localSheetId="19" hidden="1">#REF!</definedName>
    <definedName name="__10__123Graph_BGRAFICO_7" localSheetId="25" hidden="1">#REF!</definedName>
    <definedName name="__10__123Graph_BGRAFICO_7" localSheetId="17" hidden="1">#REF!</definedName>
    <definedName name="__10__123Graph_BGRAFICO_7" localSheetId="3" hidden="1">#REF!</definedName>
    <definedName name="__10__123Graph_BGRAFICO_7" localSheetId="20" hidden="1">#REF!</definedName>
    <definedName name="__10__123Graph_BGRAFICO_7" localSheetId="11" hidden="1">#REF!</definedName>
    <definedName name="__10__123Graph_BGRAFICO_7" localSheetId="14" hidden="1">#REF!</definedName>
    <definedName name="__10__123Graph_BGRAFICO_7" hidden="1">#REF!</definedName>
    <definedName name="__10__123Graph_FGRAFICO_20" localSheetId="8" hidden="1">#REF!</definedName>
    <definedName name="__10__123Graph_FGRAFICO_20" localSheetId="18" hidden="1">#REF!</definedName>
    <definedName name="__10__123Graph_FGRAFICO_20" localSheetId="19" hidden="1">#REF!</definedName>
    <definedName name="__10__123Graph_FGRAFICO_20" localSheetId="0" hidden="1">#REF!</definedName>
    <definedName name="__10__123Graph_FGRAFICO_20" localSheetId="25" hidden="1">#REF!</definedName>
    <definedName name="__10__123Graph_FGRAFICO_20" localSheetId="10" hidden="1">#REF!</definedName>
    <definedName name="__10__123Graph_FGRAFICO_20" localSheetId="17" hidden="1">#REF!</definedName>
    <definedName name="__10__123Graph_FGRAFICO_20" localSheetId="3" hidden="1">#REF!</definedName>
    <definedName name="__10__123Graph_FGRAFICO_20" localSheetId="22" hidden="1">#REF!</definedName>
    <definedName name="__10__123Graph_FGRAFICO_20" localSheetId="21" hidden="1">#REF!</definedName>
    <definedName name="__10__123Graph_FGRAFICO_20" localSheetId="20" hidden="1">#REF!</definedName>
    <definedName name="__10__123Graph_FGRAFICO_20" localSheetId="11" hidden="1">#REF!</definedName>
    <definedName name="__10__123Graph_FGRAFICO_20" localSheetId="7" hidden="1">#REF!</definedName>
    <definedName name="__10__123Graph_FGRAFICO_20" localSheetId="5" hidden="1">#REF!</definedName>
    <definedName name="__10__123Graph_FGRAFICO_20" localSheetId="9" hidden="1">#REF!</definedName>
    <definedName name="__10__123Graph_FGRAFICO_20" localSheetId="14" hidden="1">#REF!</definedName>
    <definedName name="__10__123Graph_FGRAFICO_20" localSheetId="12" hidden="1">#REF!</definedName>
    <definedName name="__10__123Graph_FGRAFICO_20" localSheetId="23" hidden="1">#REF!</definedName>
    <definedName name="__10__123Graph_FGRAFICO_20" hidden="1">#REF!</definedName>
    <definedName name="__11__123Graph_LBL_AGRAFICO_20" localSheetId="8" hidden="1">#REF!</definedName>
    <definedName name="__11__123Graph_LBL_AGRAFICO_20" localSheetId="18" hidden="1">#REF!</definedName>
    <definedName name="__11__123Graph_LBL_AGRAFICO_20" localSheetId="19" hidden="1">#REF!</definedName>
    <definedName name="__11__123Graph_LBL_AGRAFICO_20" localSheetId="0" hidden="1">#REF!</definedName>
    <definedName name="__11__123Graph_LBL_AGRAFICO_20" localSheetId="25" hidden="1">#REF!</definedName>
    <definedName name="__11__123Graph_LBL_AGRAFICO_20" localSheetId="10" hidden="1">#REF!</definedName>
    <definedName name="__11__123Graph_LBL_AGRAFICO_20" localSheetId="17" hidden="1">#REF!</definedName>
    <definedName name="__11__123Graph_LBL_AGRAFICO_20" localSheetId="3" hidden="1">#REF!</definedName>
    <definedName name="__11__123Graph_LBL_AGRAFICO_20" localSheetId="22" hidden="1">#REF!</definedName>
    <definedName name="__11__123Graph_LBL_AGRAFICO_20" localSheetId="21" hidden="1">#REF!</definedName>
    <definedName name="__11__123Graph_LBL_AGRAFICO_20" localSheetId="20" hidden="1">#REF!</definedName>
    <definedName name="__11__123Graph_LBL_AGRAFICO_20" localSheetId="11" hidden="1">#REF!</definedName>
    <definedName name="__11__123Graph_LBL_AGRAFICO_20" localSheetId="7" hidden="1">#REF!</definedName>
    <definedName name="__11__123Graph_LBL_AGRAFICO_20" localSheetId="5" hidden="1">#REF!</definedName>
    <definedName name="__11__123Graph_LBL_AGRAFICO_20" localSheetId="9" hidden="1">#REF!</definedName>
    <definedName name="__11__123Graph_LBL_AGRAFICO_20" localSheetId="14" hidden="1">#REF!</definedName>
    <definedName name="__11__123Graph_LBL_AGRAFICO_20" localSheetId="12" hidden="1">#REF!</definedName>
    <definedName name="__11__123Graph_LBL_AGRAFICO_20" localSheetId="23" hidden="1">#REF!</definedName>
    <definedName name="__11__123Graph_LBL_AGRAFICO_20" hidden="1">#REF!</definedName>
    <definedName name="__12__123Graph_BGRAFICO_8" localSheetId="18" hidden="1">#REF!</definedName>
    <definedName name="__12__123Graph_BGRAFICO_8" localSheetId="19" hidden="1">#REF!</definedName>
    <definedName name="__12__123Graph_BGRAFICO_8" localSheetId="25" hidden="1">#REF!</definedName>
    <definedName name="__12__123Graph_BGRAFICO_8" localSheetId="17" hidden="1">#REF!</definedName>
    <definedName name="__12__123Graph_BGRAFICO_8" localSheetId="3" hidden="1">#REF!</definedName>
    <definedName name="__12__123Graph_BGRAFICO_8" localSheetId="20" hidden="1">#REF!</definedName>
    <definedName name="__12__123Graph_BGRAFICO_8" localSheetId="11" hidden="1">#REF!</definedName>
    <definedName name="__12__123Graph_BGRAFICO_8" localSheetId="14" hidden="1">#REF!</definedName>
    <definedName name="__12__123Graph_BGRAFICO_8" hidden="1">#REF!</definedName>
    <definedName name="__12__123Graph_LBL_BGRAFICO_20" localSheetId="8" hidden="1">#REF!</definedName>
    <definedName name="__12__123Graph_LBL_BGRAFICO_20" localSheetId="18" hidden="1">#REF!</definedName>
    <definedName name="__12__123Graph_LBL_BGRAFICO_20" localSheetId="19" hidden="1">#REF!</definedName>
    <definedName name="__12__123Graph_LBL_BGRAFICO_20" localSheetId="0" hidden="1">#REF!</definedName>
    <definedName name="__12__123Graph_LBL_BGRAFICO_20" localSheetId="25" hidden="1">#REF!</definedName>
    <definedName name="__12__123Graph_LBL_BGRAFICO_20" localSheetId="10" hidden="1">#REF!</definedName>
    <definedName name="__12__123Graph_LBL_BGRAFICO_20" localSheetId="17" hidden="1">#REF!</definedName>
    <definedName name="__12__123Graph_LBL_BGRAFICO_20" localSheetId="3" hidden="1">#REF!</definedName>
    <definedName name="__12__123Graph_LBL_BGRAFICO_20" localSheetId="22" hidden="1">#REF!</definedName>
    <definedName name="__12__123Graph_LBL_BGRAFICO_20" localSheetId="21" hidden="1">#REF!</definedName>
    <definedName name="__12__123Graph_LBL_BGRAFICO_20" localSheetId="20" hidden="1">#REF!</definedName>
    <definedName name="__12__123Graph_LBL_BGRAFICO_20" localSheetId="11" hidden="1">#REF!</definedName>
    <definedName name="__12__123Graph_LBL_BGRAFICO_20" localSheetId="7" hidden="1">#REF!</definedName>
    <definedName name="__12__123Graph_LBL_BGRAFICO_20" localSheetId="5" hidden="1">#REF!</definedName>
    <definedName name="__12__123Graph_LBL_BGRAFICO_20" localSheetId="9" hidden="1">#REF!</definedName>
    <definedName name="__12__123Graph_LBL_BGRAFICO_20" localSheetId="14" hidden="1">#REF!</definedName>
    <definedName name="__12__123Graph_LBL_BGRAFICO_20" localSheetId="12" hidden="1">#REF!</definedName>
    <definedName name="__12__123Graph_LBL_BGRAFICO_20" localSheetId="23" hidden="1">#REF!</definedName>
    <definedName name="__12__123Graph_LBL_BGRAFICO_20" hidden="1">#REF!</definedName>
    <definedName name="__123Graph_A" localSheetId="8" hidden="1">'[16]bil-00'!#REF!</definedName>
    <definedName name="__123Graph_A" localSheetId="18" hidden="1">'[17]bil-00'!#REF!</definedName>
    <definedName name="__123Graph_A" localSheetId="19" hidden="1">'[17]bil-00'!#REF!</definedName>
    <definedName name="__123Graph_A" localSheetId="0" hidden="1">'[18]bil-00'!#REF!</definedName>
    <definedName name="__123Graph_A" localSheetId="25" hidden="1">'[17]bil-00'!#REF!</definedName>
    <definedName name="__123Graph_A" localSheetId="10" hidden="1">'[16]bil-00'!#REF!</definedName>
    <definedName name="__123Graph_A" localSheetId="6" hidden="1">'[16]bil-00'!#REF!</definedName>
    <definedName name="__123Graph_A" localSheetId="13" hidden="1">'[16]bil-00'!#REF!</definedName>
    <definedName name="__123Graph_A" localSheetId="17" hidden="1">'[17]bil-00'!#REF!</definedName>
    <definedName name="__123Graph_A" localSheetId="3" hidden="1">'[17]bil-00'!#REF!</definedName>
    <definedName name="__123Graph_A" localSheetId="22" hidden="1">'[17]bil-00'!#REF!</definedName>
    <definedName name="__123Graph_A" localSheetId="21" hidden="1">'[17]bil-00'!#REF!</definedName>
    <definedName name="__123Graph_A" localSheetId="16" hidden="1">'[17]bil-00'!#REF!</definedName>
    <definedName name="__123Graph_A" localSheetId="20" hidden="1">'[17]bil-00'!#REF!</definedName>
    <definedName name="__123Graph_A" localSheetId="11" hidden="1">'[16]bil-00'!#REF!</definedName>
    <definedName name="__123Graph_A" localSheetId="7" hidden="1">'[16]bil-00'!#REF!</definedName>
    <definedName name="__123Graph_A" localSheetId="27" hidden="1">'[16]bil-00'!#REF!</definedName>
    <definedName name="__123Graph_A" localSheetId="26" hidden="1">'[16]bil-00'!#REF!</definedName>
    <definedName name="__123Graph_A" localSheetId="4" hidden="1">'[17]bil-00'!#REF!</definedName>
    <definedName name="__123Graph_A" localSheetId="5" hidden="1">'[17]bil-00'!#REF!</definedName>
    <definedName name="__123Graph_A" localSheetId="1" hidden="1">'[17]bil-00'!#REF!</definedName>
    <definedName name="__123Graph_A" localSheetId="9" hidden="1">'[16]bil-00'!#REF!</definedName>
    <definedName name="__123Graph_A" localSheetId="14" hidden="1">'[16]bil-00'!#REF!</definedName>
    <definedName name="__123Graph_A" localSheetId="12" hidden="1">'[16]bil-00'!#REF!</definedName>
    <definedName name="__123Graph_A" localSheetId="23" hidden="1">'[17]bil-00'!#REF!</definedName>
    <definedName name="__123Graph_A" hidden="1">'[17]bil-00'!#REF!</definedName>
    <definedName name="__123Graph_B" localSheetId="8" hidden="1">'[16]bil-00'!#REF!</definedName>
    <definedName name="__123Graph_B" localSheetId="18" hidden="1">'[17]bil-00'!#REF!</definedName>
    <definedName name="__123Graph_B" localSheetId="19" hidden="1">'[17]bil-00'!#REF!</definedName>
    <definedName name="__123Graph_B" localSheetId="0" hidden="1">'[18]bil-00'!#REF!</definedName>
    <definedName name="__123Graph_B" localSheetId="25" hidden="1">'[17]bil-00'!#REF!</definedName>
    <definedName name="__123Graph_B" localSheetId="10" hidden="1">'[16]bil-00'!#REF!</definedName>
    <definedName name="__123Graph_B" localSheetId="6" hidden="1">'[16]bil-00'!#REF!</definedName>
    <definedName name="__123Graph_B" localSheetId="13" hidden="1">'[16]bil-00'!#REF!</definedName>
    <definedName name="__123Graph_B" localSheetId="17" hidden="1">'[17]bil-00'!#REF!</definedName>
    <definedName name="__123Graph_B" localSheetId="3" hidden="1">'[17]bil-00'!#REF!</definedName>
    <definedName name="__123Graph_B" localSheetId="22" hidden="1">'[17]bil-00'!#REF!</definedName>
    <definedName name="__123Graph_B" localSheetId="21" hidden="1">'[17]bil-00'!#REF!</definedName>
    <definedName name="__123Graph_B" localSheetId="16" hidden="1">'[17]bil-00'!#REF!</definedName>
    <definedName name="__123Graph_B" localSheetId="20" hidden="1">'[17]bil-00'!#REF!</definedName>
    <definedName name="__123Graph_B" localSheetId="11" hidden="1">'[16]bil-00'!#REF!</definedName>
    <definedName name="__123Graph_B" localSheetId="7" hidden="1">'[16]bil-00'!#REF!</definedName>
    <definedName name="__123Graph_B" localSheetId="27" hidden="1">'[16]bil-00'!#REF!</definedName>
    <definedName name="__123Graph_B" localSheetId="26" hidden="1">'[16]bil-00'!#REF!</definedName>
    <definedName name="__123Graph_B" localSheetId="4" hidden="1">'[17]bil-00'!#REF!</definedName>
    <definedName name="__123Graph_B" localSheetId="5" hidden="1">'[17]bil-00'!#REF!</definedName>
    <definedName name="__123Graph_B" localSheetId="1" hidden="1">'[17]bil-00'!#REF!</definedName>
    <definedName name="__123Graph_B" localSheetId="9" hidden="1">'[16]bil-00'!#REF!</definedName>
    <definedName name="__123Graph_B" localSheetId="14" hidden="1">'[16]bil-00'!#REF!</definedName>
    <definedName name="__123Graph_B" localSheetId="12" hidden="1">'[16]bil-00'!#REF!</definedName>
    <definedName name="__123Graph_B" localSheetId="23" hidden="1">'[17]bil-00'!#REF!</definedName>
    <definedName name="__123Graph_B" hidden="1">'[17]bil-00'!#REF!</definedName>
    <definedName name="__123Graph_C" localSheetId="8" hidden="1">'[16]bil-00'!#REF!</definedName>
    <definedName name="__123Graph_C" localSheetId="18" hidden="1">'[17]bil-00'!#REF!</definedName>
    <definedName name="__123Graph_C" localSheetId="19" hidden="1">'[17]bil-00'!#REF!</definedName>
    <definedName name="__123Graph_C" localSheetId="0" hidden="1">'[18]bil-00'!#REF!</definedName>
    <definedName name="__123Graph_C" localSheetId="25" hidden="1">'[17]bil-00'!#REF!</definedName>
    <definedName name="__123Graph_C" localSheetId="10" hidden="1">'[16]bil-00'!#REF!</definedName>
    <definedName name="__123Graph_C" localSheetId="6" hidden="1">'[16]bil-00'!#REF!</definedName>
    <definedName name="__123Graph_C" localSheetId="13" hidden="1">'[16]bil-00'!#REF!</definedName>
    <definedName name="__123Graph_C" localSheetId="17" hidden="1">'[17]bil-00'!#REF!</definedName>
    <definedName name="__123Graph_C" localSheetId="3" hidden="1">'[17]bil-00'!#REF!</definedName>
    <definedName name="__123Graph_C" localSheetId="22" hidden="1">'[17]bil-00'!#REF!</definedName>
    <definedName name="__123Graph_C" localSheetId="21" hidden="1">'[17]bil-00'!#REF!</definedName>
    <definedName name="__123Graph_C" localSheetId="16" hidden="1">'[17]bil-00'!#REF!</definedName>
    <definedName name="__123Graph_C" localSheetId="20" hidden="1">'[17]bil-00'!#REF!</definedName>
    <definedName name="__123Graph_C" localSheetId="11" hidden="1">'[16]bil-00'!#REF!</definedName>
    <definedName name="__123Graph_C" localSheetId="7" hidden="1">'[16]bil-00'!#REF!</definedName>
    <definedName name="__123Graph_C" localSheetId="27" hidden="1">'[16]bil-00'!#REF!</definedName>
    <definedName name="__123Graph_C" localSheetId="26" hidden="1">'[16]bil-00'!#REF!</definedName>
    <definedName name="__123Graph_C" localSheetId="4" hidden="1">'[17]bil-00'!#REF!</definedName>
    <definedName name="__123Graph_C" localSheetId="5" hidden="1">'[17]bil-00'!#REF!</definedName>
    <definedName name="__123Graph_C" localSheetId="1" hidden="1">'[17]bil-00'!#REF!</definedName>
    <definedName name="__123Graph_C" localSheetId="9" hidden="1">'[16]bil-00'!#REF!</definedName>
    <definedName name="__123Graph_C" localSheetId="14" hidden="1">'[16]bil-00'!#REF!</definedName>
    <definedName name="__123Graph_C" localSheetId="12" hidden="1">'[16]bil-00'!#REF!</definedName>
    <definedName name="__123Graph_C" localSheetId="23" hidden="1">'[17]bil-00'!#REF!</definedName>
    <definedName name="__123Graph_C" hidden="1">'[17]bil-00'!#REF!</definedName>
    <definedName name="__123Graph_D" localSheetId="8" hidden="1">[19]PANO896!#REF!</definedName>
    <definedName name="__123Graph_D" localSheetId="18" hidden="1">[19]PANO896!#REF!</definedName>
    <definedName name="__123Graph_D" localSheetId="19" hidden="1">[19]PANO896!#REF!</definedName>
    <definedName name="__123Graph_D" localSheetId="25" hidden="1">[19]PANO896!#REF!</definedName>
    <definedName name="__123Graph_D" localSheetId="10" hidden="1">[19]PANO896!#REF!</definedName>
    <definedName name="__123Graph_D" localSheetId="17" hidden="1">[19]PANO896!#REF!</definedName>
    <definedName name="__123Graph_D" localSheetId="3" hidden="1">[19]PANO896!#REF!</definedName>
    <definedName name="__123Graph_D" localSheetId="22" hidden="1">[19]PANO896!#REF!</definedName>
    <definedName name="__123Graph_D" localSheetId="21" hidden="1">[19]PANO896!#REF!</definedName>
    <definedName name="__123Graph_D" localSheetId="11" hidden="1">[19]PANO896!#REF!</definedName>
    <definedName name="__123Graph_D" localSheetId="7" hidden="1">[19]PANO896!#REF!</definedName>
    <definedName name="__123Graph_D" localSheetId="5" hidden="1">[19]PANO896!#REF!</definedName>
    <definedName name="__123Graph_D" localSheetId="9" hidden="1">[19]PANO896!#REF!</definedName>
    <definedName name="__123Graph_D" localSheetId="14" hidden="1">[19]PANO896!#REF!</definedName>
    <definedName name="__123Graph_D" localSheetId="12" hidden="1">[19]PANO896!#REF!</definedName>
    <definedName name="__123Graph_D" localSheetId="23" hidden="1">[19]PANO896!#REF!</definedName>
    <definedName name="__123Graph_D" hidden="1">[19]PANO896!#REF!</definedName>
    <definedName name="__123Graph_E" localSheetId="8" hidden="1">[19]PANO896!#REF!</definedName>
    <definedName name="__123Graph_E" localSheetId="18" hidden="1">[19]PANO896!#REF!</definedName>
    <definedName name="__123Graph_E" localSheetId="19" hidden="1">[19]PANO896!#REF!</definedName>
    <definedName name="__123Graph_E" localSheetId="25" hidden="1">[19]PANO896!#REF!</definedName>
    <definedName name="__123Graph_E" localSheetId="10" hidden="1">[19]PANO896!#REF!</definedName>
    <definedName name="__123Graph_E" localSheetId="17" hidden="1">[19]PANO896!#REF!</definedName>
    <definedName name="__123Graph_E" localSheetId="3" hidden="1">[19]PANO896!#REF!</definedName>
    <definedName name="__123Graph_E" localSheetId="22" hidden="1">[19]PANO896!#REF!</definedName>
    <definedName name="__123Graph_E" localSheetId="21" hidden="1">[19]PANO896!#REF!</definedName>
    <definedName name="__123Graph_E" localSheetId="11" hidden="1">[19]PANO896!#REF!</definedName>
    <definedName name="__123Graph_E" localSheetId="7" hidden="1">[19]PANO896!#REF!</definedName>
    <definedName name="__123Graph_E" localSheetId="5" hidden="1">[19]PANO896!#REF!</definedName>
    <definedName name="__123Graph_E" localSheetId="9" hidden="1">[19]PANO896!#REF!</definedName>
    <definedName name="__123Graph_E" localSheetId="14" hidden="1">[19]PANO896!#REF!</definedName>
    <definedName name="__123Graph_E" localSheetId="12" hidden="1">[19]PANO896!#REF!</definedName>
    <definedName name="__123Graph_E" localSheetId="23" hidden="1">[19]PANO896!#REF!</definedName>
    <definedName name="__123Graph_E" hidden="1">[19]PANO896!#REF!</definedName>
    <definedName name="__123Graph_F" localSheetId="8" hidden="1">[19]PANO896!#REF!</definedName>
    <definedName name="__123Graph_F" localSheetId="18" hidden="1">[19]PANO896!#REF!</definedName>
    <definedName name="__123Graph_F" localSheetId="19" hidden="1">[19]PANO896!#REF!</definedName>
    <definedName name="__123Graph_F" localSheetId="25" hidden="1">[19]PANO896!#REF!</definedName>
    <definedName name="__123Graph_F" localSheetId="10" hidden="1">[19]PANO896!#REF!</definedName>
    <definedName name="__123Graph_F" localSheetId="17" hidden="1">[19]PANO896!#REF!</definedName>
    <definedName name="__123Graph_F" localSheetId="3" hidden="1">[19]PANO896!#REF!</definedName>
    <definedName name="__123Graph_F" localSheetId="22" hidden="1">[19]PANO896!#REF!</definedName>
    <definedName name="__123Graph_F" localSheetId="21" hidden="1">[19]PANO896!#REF!</definedName>
    <definedName name="__123Graph_F" localSheetId="11" hidden="1">[19]PANO896!#REF!</definedName>
    <definedName name="__123Graph_F" localSheetId="7" hidden="1">[19]PANO896!#REF!</definedName>
    <definedName name="__123Graph_F" localSheetId="5" hidden="1">[19]PANO896!#REF!</definedName>
    <definedName name="__123Graph_F" localSheetId="9" hidden="1">[19]PANO896!#REF!</definedName>
    <definedName name="__123Graph_F" localSheetId="14" hidden="1">[19]PANO896!#REF!</definedName>
    <definedName name="__123Graph_F" localSheetId="12" hidden="1">[19]PANO896!#REF!</definedName>
    <definedName name="__123Graph_F" localSheetId="23" hidden="1">[19]PANO896!#REF!</definedName>
    <definedName name="__123Graph_F" hidden="1">[19]PANO896!#REF!</definedName>
    <definedName name="__123Graph_X" localSheetId="8" hidden="1">[19]PANO896!#REF!</definedName>
    <definedName name="__123Graph_X" localSheetId="18" hidden="1">[19]PANO896!#REF!</definedName>
    <definedName name="__123Graph_X" localSheetId="19" hidden="1">[19]PANO896!#REF!</definedName>
    <definedName name="__123Graph_X" localSheetId="25" hidden="1">[19]PANO896!#REF!</definedName>
    <definedName name="__123Graph_X" localSheetId="10" hidden="1">[19]PANO896!#REF!</definedName>
    <definedName name="__123Graph_X" localSheetId="17" hidden="1">[19]PANO896!#REF!</definedName>
    <definedName name="__123Graph_X" localSheetId="3" hidden="1">[19]PANO896!#REF!</definedName>
    <definedName name="__123Graph_X" localSheetId="22" hidden="1">[19]PANO896!#REF!</definedName>
    <definedName name="__123Graph_X" localSheetId="21" hidden="1">[19]PANO896!#REF!</definedName>
    <definedName name="__123Graph_X" localSheetId="11" hidden="1">[19]PANO896!#REF!</definedName>
    <definedName name="__123Graph_X" localSheetId="7" hidden="1">[19]PANO896!#REF!</definedName>
    <definedName name="__123Graph_X" localSheetId="5" hidden="1">[19]PANO896!#REF!</definedName>
    <definedName name="__123Graph_X" localSheetId="9" hidden="1">[19]PANO896!#REF!</definedName>
    <definedName name="__123Graph_X" localSheetId="14" hidden="1">[19]PANO896!#REF!</definedName>
    <definedName name="__123Graph_X" localSheetId="12" hidden="1">[19]PANO896!#REF!</definedName>
    <definedName name="__123Graph_X" localSheetId="23" hidden="1">[19]PANO896!#REF!</definedName>
    <definedName name="__123Graph_X" hidden="1">[19]PANO896!#REF!</definedName>
    <definedName name="__13__123Graph_LBL_CGRAFICO_20" localSheetId="8" hidden="1">#REF!</definedName>
    <definedName name="__13__123Graph_LBL_CGRAFICO_20" localSheetId="18" hidden="1">#REF!</definedName>
    <definedName name="__13__123Graph_LBL_CGRAFICO_20" localSheetId="19" hidden="1">#REF!</definedName>
    <definedName name="__13__123Graph_LBL_CGRAFICO_20" localSheetId="0" hidden="1">#REF!</definedName>
    <definedName name="__13__123Graph_LBL_CGRAFICO_20" localSheetId="25" hidden="1">#REF!</definedName>
    <definedName name="__13__123Graph_LBL_CGRAFICO_20" localSheetId="10" hidden="1">#REF!</definedName>
    <definedName name="__13__123Graph_LBL_CGRAFICO_20" localSheetId="17" hidden="1">#REF!</definedName>
    <definedName name="__13__123Graph_LBL_CGRAFICO_20" localSheetId="3" hidden="1">#REF!</definedName>
    <definedName name="__13__123Graph_LBL_CGRAFICO_20" localSheetId="22" hidden="1">#REF!</definedName>
    <definedName name="__13__123Graph_LBL_CGRAFICO_20" localSheetId="21" hidden="1">#REF!</definedName>
    <definedName name="__13__123Graph_LBL_CGRAFICO_20" localSheetId="16" hidden="1">#REF!</definedName>
    <definedName name="__13__123Graph_LBL_CGRAFICO_20" localSheetId="20" hidden="1">#REF!</definedName>
    <definedName name="__13__123Graph_LBL_CGRAFICO_20" localSheetId="11" hidden="1">#REF!</definedName>
    <definedName name="__13__123Graph_LBL_CGRAFICO_20" localSheetId="7" hidden="1">#REF!</definedName>
    <definedName name="__13__123Graph_LBL_CGRAFICO_20" localSheetId="5" hidden="1">#REF!</definedName>
    <definedName name="__13__123Graph_LBL_CGRAFICO_20" localSheetId="9" hidden="1">#REF!</definedName>
    <definedName name="__13__123Graph_LBL_CGRAFICO_20" localSheetId="14" hidden="1">#REF!</definedName>
    <definedName name="__13__123Graph_LBL_CGRAFICO_20" localSheetId="12" hidden="1">#REF!</definedName>
    <definedName name="__13__123Graph_LBL_CGRAFICO_20" localSheetId="23" hidden="1">#REF!</definedName>
    <definedName name="__13__123Graph_LBL_CGRAFICO_20" hidden="1">#REF!</definedName>
    <definedName name="__14__123Graph_CGRAFICO_20" localSheetId="18" hidden="1">#REF!</definedName>
    <definedName name="__14__123Graph_CGRAFICO_20" localSheetId="19" hidden="1">#REF!</definedName>
    <definedName name="__14__123Graph_CGRAFICO_20" localSheetId="25" hidden="1">#REF!</definedName>
    <definedName name="__14__123Graph_CGRAFICO_20" localSheetId="17" hidden="1">#REF!</definedName>
    <definedName name="__14__123Graph_CGRAFICO_20" localSheetId="3" hidden="1">#REF!</definedName>
    <definedName name="__14__123Graph_CGRAFICO_20" localSheetId="20" hidden="1">#REF!</definedName>
    <definedName name="__14__123Graph_CGRAFICO_20" localSheetId="11" hidden="1">#REF!</definedName>
    <definedName name="__14__123Graph_CGRAFICO_20" localSheetId="14" hidden="1">#REF!</definedName>
    <definedName name="__14__123Graph_CGRAFICO_20" hidden="1">#REF!</definedName>
    <definedName name="__14__123Graph_LBL_DGRAFICO_20" localSheetId="8" hidden="1">#REF!</definedName>
    <definedName name="__14__123Graph_LBL_DGRAFICO_20" localSheetId="18" hidden="1">#REF!</definedName>
    <definedName name="__14__123Graph_LBL_DGRAFICO_20" localSheetId="19" hidden="1">#REF!</definedName>
    <definedName name="__14__123Graph_LBL_DGRAFICO_20" localSheetId="0" hidden="1">#REF!</definedName>
    <definedName name="__14__123Graph_LBL_DGRAFICO_20" localSheetId="25" hidden="1">#REF!</definedName>
    <definedName name="__14__123Graph_LBL_DGRAFICO_20" localSheetId="10" hidden="1">#REF!</definedName>
    <definedName name="__14__123Graph_LBL_DGRAFICO_20" localSheetId="17" hidden="1">#REF!</definedName>
    <definedName name="__14__123Graph_LBL_DGRAFICO_20" localSheetId="3" hidden="1">#REF!</definedName>
    <definedName name="__14__123Graph_LBL_DGRAFICO_20" localSheetId="22" hidden="1">#REF!</definedName>
    <definedName name="__14__123Graph_LBL_DGRAFICO_20" localSheetId="21" hidden="1">#REF!</definedName>
    <definedName name="__14__123Graph_LBL_DGRAFICO_20" localSheetId="20" hidden="1">#REF!</definedName>
    <definedName name="__14__123Graph_LBL_DGRAFICO_20" localSheetId="11" hidden="1">#REF!</definedName>
    <definedName name="__14__123Graph_LBL_DGRAFICO_20" localSheetId="7" hidden="1">#REF!</definedName>
    <definedName name="__14__123Graph_LBL_DGRAFICO_20" localSheetId="5" hidden="1">#REF!</definedName>
    <definedName name="__14__123Graph_LBL_DGRAFICO_20" localSheetId="9" hidden="1">#REF!</definedName>
    <definedName name="__14__123Graph_LBL_DGRAFICO_20" localSheetId="14" hidden="1">#REF!</definedName>
    <definedName name="__14__123Graph_LBL_DGRAFICO_20" localSheetId="12" hidden="1">#REF!</definedName>
    <definedName name="__14__123Graph_LBL_DGRAFICO_20" localSheetId="23" hidden="1">#REF!</definedName>
    <definedName name="__14__123Graph_LBL_DGRAFICO_20" hidden="1">#REF!</definedName>
    <definedName name="__15__123Graph_LBL_EGRAFICO_20" localSheetId="8" hidden="1">#REF!</definedName>
    <definedName name="__15__123Graph_LBL_EGRAFICO_20" localSheetId="18" hidden="1">#REF!</definedName>
    <definedName name="__15__123Graph_LBL_EGRAFICO_20" localSheetId="19" hidden="1">#REF!</definedName>
    <definedName name="__15__123Graph_LBL_EGRAFICO_20" localSheetId="0" hidden="1">#REF!</definedName>
    <definedName name="__15__123Graph_LBL_EGRAFICO_20" localSheetId="25" hidden="1">#REF!</definedName>
    <definedName name="__15__123Graph_LBL_EGRAFICO_20" localSheetId="10" hidden="1">#REF!</definedName>
    <definedName name="__15__123Graph_LBL_EGRAFICO_20" localSheetId="17" hidden="1">#REF!</definedName>
    <definedName name="__15__123Graph_LBL_EGRAFICO_20" localSheetId="3" hidden="1">#REF!</definedName>
    <definedName name="__15__123Graph_LBL_EGRAFICO_20" localSheetId="22" hidden="1">#REF!</definedName>
    <definedName name="__15__123Graph_LBL_EGRAFICO_20" localSheetId="21" hidden="1">#REF!</definedName>
    <definedName name="__15__123Graph_LBL_EGRAFICO_20" localSheetId="20" hidden="1">#REF!</definedName>
    <definedName name="__15__123Graph_LBL_EGRAFICO_20" localSheetId="11" hidden="1">#REF!</definedName>
    <definedName name="__15__123Graph_LBL_EGRAFICO_20" localSheetId="7" hidden="1">#REF!</definedName>
    <definedName name="__15__123Graph_LBL_EGRAFICO_20" localSheetId="5" hidden="1">#REF!</definedName>
    <definedName name="__15__123Graph_LBL_EGRAFICO_20" localSheetId="9" hidden="1">#REF!</definedName>
    <definedName name="__15__123Graph_LBL_EGRAFICO_20" localSheetId="14" hidden="1">#REF!</definedName>
    <definedName name="__15__123Graph_LBL_EGRAFICO_20" localSheetId="12" hidden="1">#REF!</definedName>
    <definedName name="__15__123Graph_LBL_EGRAFICO_20" localSheetId="23" hidden="1">#REF!</definedName>
    <definedName name="__15__123Graph_LBL_EGRAFICO_20" hidden="1">#REF!</definedName>
    <definedName name="__16__123Graph_DGRAFICO_20" localSheetId="18" hidden="1">#REF!</definedName>
    <definedName name="__16__123Graph_DGRAFICO_20" localSheetId="19" hidden="1">#REF!</definedName>
    <definedName name="__16__123Graph_DGRAFICO_20" localSheetId="25" hidden="1">#REF!</definedName>
    <definedName name="__16__123Graph_DGRAFICO_20" localSheetId="17" hidden="1">#REF!</definedName>
    <definedName name="__16__123Graph_DGRAFICO_20" localSheetId="3" hidden="1">#REF!</definedName>
    <definedName name="__16__123Graph_DGRAFICO_20" localSheetId="20" hidden="1">#REF!</definedName>
    <definedName name="__16__123Graph_DGRAFICO_20" localSheetId="11" hidden="1">#REF!</definedName>
    <definedName name="__16__123Graph_DGRAFICO_20" localSheetId="14" hidden="1">#REF!</definedName>
    <definedName name="__16__123Graph_DGRAFICO_20" hidden="1">#REF!</definedName>
    <definedName name="__16__123Graph_LBL_FGRAFICO_20" localSheetId="8" hidden="1">#REF!</definedName>
    <definedName name="__16__123Graph_LBL_FGRAFICO_20" localSheetId="18" hidden="1">#REF!</definedName>
    <definedName name="__16__123Graph_LBL_FGRAFICO_20" localSheetId="19" hidden="1">#REF!</definedName>
    <definedName name="__16__123Graph_LBL_FGRAFICO_20" localSheetId="0" hidden="1">#REF!</definedName>
    <definedName name="__16__123Graph_LBL_FGRAFICO_20" localSheetId="25" hidden="1">#REF!</definedName>
    <definedName name="__16__123Graph_LBL_FGRAFICO_20" localSheetId="10" hidden="1">#REF!</definedName>
    <definedName name="__16__123Graph_LBL_FGRAFICO_20" localSheetId="17" hidden="1">#REF!</definedName>
    <definedName name="__16__123Graph_LBL_FGRAFICO_20" localSheetId="3" hidden="1">#REF!</definedName>
    <definedName name="__16__123Graph_LBL_FGRAFICO_20" localSheetId="22" hidden="1">#REF!</definedName>
    <definedName name="__16__123Graph_LBL_FGRAFICO_20" localSheetId="21" hidden="1">#REF!</definedName>
    <definedName name="__16__123Graph_LBL_FGRAFICO_20" localSheetId="20" hidden="1">#REF!</definedName>
    <definedName name="__16__123Graph_LBL_FGRAFICO_20" localSheetId="11" hidden="1">#REF!</definedName>
    <definedName name="__16__123Graph_LBL_FGRAFICO_20" localSheetId="7" hidden="1">#REF!</definedName>
    <definedName name="__16__123Graph_LBL_FGRAFICO_20" localSheetId="5" hidden="1">#REF!</definedName>
    <definedName name="__16__123Graph_LBL_FGRAFICO_20" localSheetId="9" hidden="1">#REF!</definedName>
    <definedName name="__16__123Graph_LBL_FGRAFICO_20" localSheetId="14" hidden="1">#REF!</definedName>
    <definedName name="__16__123Graph_LBL_FGRAFICO_20" localSheetId="12" hidden="1">#REF!</definedName>
    <definedName name="__16__123Graph_LBL_FGRAFICO_20" localSheetId="23" hidden="1">#REF!</definedName>
    <definedName name="__16__123Graph_LBL_FGRAFICO_20" hidden="1">#REF!</definedName>
    <definedName name="__17__123Graph_XGRAFICO_8" localSheetId="8" hidden="1">#REF!</definedName>
    <definedName name="__17__123Graph_XGRAFICO_8" localSheetId="18" hidden="1">#REF!</definedName>
    <definedName name="__17__123Graph_XGRAFICO_8" localSheetId="19" hidden="1">#REF!</definedName>
    <definedName name="__17__123Graph_XGRAFICO_8" localSheetId="0" hidden="1">#REF!</definedName>
    <definedName name="__17__123Graph_XGRAFICO_8" localSheetId="25" hidden="1">#REF!</definedName>
    <definedName name="__17__123Graph_XGRAFICO_8" localSheetId="10" hidden="1">#REF!</definedName>
    <definedName name="__17__123Graph_XGRAFICO_8" localSheetId="17" hidden="1">#REF!</definedName>
    <definedName name="__17__123Graph_XGRAFICO_8" localSheetId="3" hidden="1">#REF!</definedName>
    <definedName name="__17__123Graph_XGRAFICO_8" localSheetId="22" hidden="1">#REF!</definedName>
    <definedName name="__17__123Graph_XGRAFICO_8" localSheetId="21" hidden="1">#REF!</definedName>
    <definedName name="__17__123Graph_XGRAFICO_8" localSheetId="20" hidden="1">#REF!</definedName>
    <definedName name="__17__123Graph_XGRAFICO_8" localSheetId="11" hidden="1">#REF!</definedName>
    <definedName name="__17__123Graph_XGRAFICO_8" localSheetId="7" hidden="1">#REF!</definedName>
    <definedName name="__17__123Graph_XGRAFICO_8" localSheetId="5" hidden="1">#REF!</definedName>
    <definedName name="__17__123Graph_XGRAFICO_8" localSheetId="9" hidden="1">#REF!</definedName>
    <definedName name="__17__123Graph_XGRAFICO_8" localSheetId="14" hidden="1">#REF!</definedName>
    <definedName name="__17__123Graph_XGRAFICO_8" localSheetId="12" hidden="1">#REF!</definedName>
    <definedName name="__17__123Graph_XGRAFICO_8" localSheetId="23" hidden="1">#REF!</definedName>
    <definedName name="__17__123Graph_XGRAFICO_8" hidden="1">#REF!</definedName>
    <definedName name="__18__123Graph_EGRAFICO_20" localSheetId="18" hidden="1">#REF!</definedName>
    <definedName name="__18__123Graph_EGRAFICO_20" localSheetId="19" hidden="1">#REF!</definedName>
    <definedName name="__18__123Graph_EGRAFICO_20" localSheetId="25" hidden="1">#REF!</definedName>
    <definedName name="__18__123Graph_EGRAFICO_20" localSheetId="17" hidden="1">#REF!</definedName>
    <definedName name="__18__123Graph_EGRAFICO_20" localSheetId="3" hidden="1">#REF!</definedName>
    <definedName name="__18__123Graph_EGRAFICO_20" localSheetId="20" hidden="1">#REF!</definedName>
    <definedName name="__18__123Graph_EGRAFICO_20" localSheetId="11" hidden="1">#REF!</definedName>
    <definedName name="__18__123Graph_EGRAFICO_20" localSheetId="14" hidden="1">#REF!</definedName>
    <definedName name="__18__123Graph_EGRAFICO_20" hidden="1">#REF!</definedName>
    <definedName name="__2__123Graph_AGRAFICO_20" localSheetId="18" hidden="1">#REF!</definedName>
    <definedName name="__2__123Graph_AGRAFICO_20" localSheetId="19" hidden="1">#REF!</definedName>
    <definedName name="__2__123Graph_AGRAFICO_20" localSheetId="25" hidden="1">#REF!</definedName>
    <definedName name="__2__123Graph_AGRAFICO_20" localSheetId="17" hidden="1">#REF!</definedName>
    <definedName name="__2__123Graph_AGRAFICO_20" localSheetId="3" hidden="1">#REF!</definedName>
    <definedName name="__2__123Graph_AGRAFICO_20" localSheetId="20" hidden="1">#REF!</definedName>
    <definedName name="__2__123Graph_AGRAFICO_20" localSheetId="11" hidden="1">#REF!</definedName>
    <definedName name="__2__123Graph_AGRAFICO_20" localSheetId="14" hidden="1">#REF!</definedName>
    <definedName name="__2__123Graph_AGRAFICO_20" hidden="1">#REF!</definedName>
    <definedName name="__2__123Graph_AGRAFICO_7" localSheetId="8" hidden="1">#REF!</definedName>
    <definedName name="__2__123Graph_AGRAFICO_7" localSheetId="18" hidden="1">#REF!</definedName>
    <definedName name="__2__123Graph_AGRAFICO_7" localSheetId="19" hidden="1">#REF!</definedName>
    <definedName name="__2__123Graph_AGRAFICO_7" localSheetId="0" hidden="1">#REF!</definedName>
    <definedName name="__2__123Graph_AGRAFICO_7" localSheetId="25" hidden="1">#REF!</definedName>
    <definedName name="__2__123Graph_AGRAFICO_7" localSheetId="10" hidden="1">#REF!</definedName>
    <definedName name="__2__123Graph_AGRAFICO_7" localSheetId="17" hidden="1">#REF!</definedName>
    <definedName name="__2__123Graph_AGRAFICO_7" localSheetId="3" hidden="1">#REF!</definedName>
    <definedName name="__2__123Graph_AGRAFICO_7" localSheetId="22" hidden="1">#REF!</definedName>
    <definedName name="__2__123Graph_AGRAFICO_7" localSheetId="21" hidden="1">#REF!</definedName>
    <definedName name="__2__123Graph_AGRAFICO_7" localSheetId="20" hidden="1">#REF!</definedName>
    <definedName name="__2__123Graph_AGRAFICO_7" localSheetId="11" hidden="1">#REF!</definedName>
    <definedName name="__2__123Graph_AGRAFICO_7" localSheetId="7" hidden="1">#REF!</definedName>
    <definedName name="__2__123Graph_AGRAFICO_7" localSheetId="5" hidden="1">#REF!</definedName>
    <definedName name="__2__123Graph_AGRAFICO_7" localSheetId="9" hidden="1">#REF!</definedName>
    <definedName name="__2__123Graph_AGRAFICO_7" localSheetId="14" hidden="1">#REF!</definedName>
    <definedName name="__2__123Graph_AGRAFICO_7" localSheetId="12" hidden="1">#REF!</definedName>
    <definedName name="__2__123Graph_AGRAFICO_7" localSheetId="23" hidden="1">#REF!</definedName>
    <definedName name="__2__123Graph_AGRAFICO_7" hidden="1">#REF!</definedName>
    <definedName name="__2_060511___s_alr_87011964___patrimmobilizzato" localSheetId="18">#REF!</definedName>
    <definedName name="__2_060511___s_alr_87011964___patrimmobilizzato" localSheetId="19">#REF!</definedName>
    <definedName name="__2_060511___s_alr_87011964___patrimmobilizzato" localSheetId="25">#REF!</definedName>
    <definedName name="__2_060511___s_alr_87011964___patrimmobilizzato" localSheetId="17">#REF!</definedName>
    <definedName name="__2_060511___s_alr_87011964___patrimmobilizzato" localSheetId="3">#REF!</definedName>
    <definedName name="__2_060511___s_alr_87011964___patrimmobilizzato" localSheetId="20">#REF!</definedName>
    <definedName name="__2_060511___s_alr_87011964___patrimmobilizzato" localSheetId="11">#REF!</definedName>
    <definedName name="__2_060511___s_alr_87011964___patrimmobilizzato" localSheetId="14">#REF!</definedName>
    <definedName name="__2_060511___s_alr_87011964___patrimmobilizzato">#REF!</definedName>
    <definedName name="__20__123Graph_FGRAFICO_20" localSheetId="18" hidden="1">#REF!</definedName>
    <definedName name="__20__123Graph_FGRAFICO_20" localSheetId="19" hidden="1">#REF!</definedName>
    <definedName name="__20__123Graph_FGRAFICO_20" localSheetId="25" hidden="1">#REF!</definedName>
    <definedName name="__20__123Graph_FGRAFICO_20" localSheetId="17" hidden="1">#REF!</definedName>
    <definedName name="__20__123Graph_FGRAFICO_20" localSheetId="3" hidden="1">#REF!</definedName>
    <definedName name="__20__123Graph_FGRAFICO_20" localSheetId="20" hidden="1">#REF!</definedName>
    <definedName name="__20__123Graph_FGRAFICO_20" localSheetId="11" hidden="1">#REF!</definedName>
    <definedName name="__20__123Graph_FGRAFICO_20" localSheetId="14" hidden="1">#REF!</definedName>
    <definedName name="__20__123Graph_FGRAFICO_20" hidden="1">#REF!</definedName>
    <definedName name="__22__123Graph_LBL_AGRAFICO_20" localSheetId="18" hidden="1">#REF!</definedName>
    <definedName name="__22__123Graph_LBL_AGRAFICO_20" localSheetId="19" hidden="1">#REF!</definedName>
    <definedName name="__22__123Graph_LBL_AGRAFICO_20" localSheetId="25" hidden="1">#REF!</definedName>
    <definedName name="__22__123Graph_LBL_AGRAFICO_20" localSheetId="17" hidden="1">#REF!</definedName>
    <definedName name="__22__123Graph_LBL_AGRAFICO_20" localSheetId="3" hidden="1">#REF!</definedName>
    <definedName name="__22__123Graph_LBL_AGRAFICO_20" localSheetId="20" hidden="1">#REF!</definedName>
    <definedName name="__22__123Graph_LBL_AGRAFICO_20" localSheetId="11" hidden="1">#REF!</definedName>
    <definedName name="__22__123Graph_LBL_AGRAFICO_20" localSheetId="14" hidden="1">#REF!</definedName>
    <definedName name="__22__123Graph_LBL_AGRAFICO_20" hidden="1">#REF!</definedName>
    <definedName name="__24__123Graph_LBL_BGRAFICO_20" localSheetId="18" hidden="1">#REF!</definedName>
    <definedName name="__24__123Graph_LBL_BGRAFICO_20" localSheetId="19" hidden="1">#REF!</definedName>
    <definedName name="__24__123Graph_LBL_BGRAFICO_20" localSheetId="25" hidden="1">#REF!</definedName>
    <definedName name="__24__123Graph_LBL_BGRAFICO_20" localSheetId="17" hidden="1">#REF!</definedName>
    <definedName name="__24__123Graph_LBL_BGRAFICO_20" localSheetId="3" hidden="1">#REF!</definedName>
    <definedName name="__24__123Graph_LBL_BGRAFICO_20" localSheetId="20" hidden="1">#REF!</definedName>
    <definedName name="__24__123Graph_LBL_BGRAFICO_20" localSheetId="11" hidden="1">#REF!</definedName>
    <definedName name="__24__123Graph_LBL_BGRAFICO_20" localSheetId="14" hidden="1">#REF!</definedName>
    <definedName name="__24__123Graph_LBL_BGRAFICO_20" hidden="1">#REF!</definedName>
    <definedName name="__26__123Graph_LBL_CGRAFICO_20" localSheetId="18" hidden="1">#REF!</definedName>
    <definedName name="__26__123Graph_LBL_CGRAFICO_20" localSheetId="19" hidden="1">#REF!</definedName>
    <definedName name="__26__123Graph_LBL_CGRAFICO_20" localSheetId="25" hidden="1">#REF!</definedName>
    <definedName name="__26__123Graph_LBL_CGRAFICO_20" localSheetId="17" hidden="1">#REF!</definedName>
    <definedName name="__26__123Graph_LBL_CGRAFICO_20" localSheetId="3" hidden="1">#REF!</definedName>
    <definedName name="__26__123Graph_LBL_CGRAFICO_20" localSheetId="20" hidden="1">#REF!</definedName>
    <definedName name="__26__123Graph_LBL_CGRAFICO_20" localSheetId="11" hidden="1">#REF!</definedName>
    <definedName name="__26__123Graph_LBL_CGRAFICO_20" localSheetId="14" hidden="1">#REF!</definedName>
    <definedName name="__26__123Graph_LBL_CGRAFICO_20" hidden="1">#REF!</definedName>
    <definedName name="__28__123Graph_LBL_DGRAFICO_20" localSheetId="18" hidden="1">#REF!</definedName>
    <definedName name="__28__123Graph_LBL_DGRAFICO_20" localSheetId="19" hidden="1">#REF!</definedName>
    <definedName name="__28__123Graph_LBL_DGRAFICO_20" localSheetId="25" hidden="1">#REF!</definedName>
    <definedName name="__28__123Graph_LBL_DGRAFICO_20" localSheetId="17" hidden="1">#REF!</definedName>
    <definedName name="__28__123Graph_LBL_DGRAFICO_20" localSheetId="3" hidden="1">#REF!</definedName>
    <definedName name="__28__123Graph_LBL_DGRAFICO_20" localSheetId="20" hidden="1">#REF!</definedName>
    <definedName name="__28__123Graph_LBL_DGRAFICO_20" localSheetId="11" hidden="1">#REF!</definedName>
    <definedName name="__28__123Graph_LBL_DGRAFICO_20" localSheetId="14" hidden="1">#REF!</definedName>
    <definedName name="__28__123Graph_LBL_DGRAFICO_20" hidden="1">#REF!</definedName>
    <definedName name="__3__123Graph_AGRAFICO_8" localSheetId="8" hidden="1">#REF!</definedName>
    <definedName name="__3__123Graph_AGRAFICO_8" localSheetId="18" hidden="1">#REF!</definedName>
    <definedName name="__3__123Graph_AGRAFICO_8" localSheetId="19" hidden="1">#REF!</definedName>
    <definedName name="__3__123Graph_AGRAFICO_8" localSheetId="0" hidden="1">#REF!</definedName>
    <definedName name="__3__123Graph_AGRAFICO_8" localSheetId="25" hidden="1">#REF!</definedName>
    <definedName name="__3__123Graph_AGRAFICO_8" localSheetId="10" hidden="1">#REF!</definedName>
    <definedName name="__3__123Graph_AGRAFICO_8" localSheetId="17" hidden="1">#REF!</definedName>
    <definedName name="__3__123Graph_AGRAFICO_8" localSheetId="3" hidden="1">#REF!</definedName>
    <definedName name="__3__123Graph_AGRAFICO_8" localSheetId="22" hidden="1">#REF!</definedName>
    <definedName name="__3__123Graph_AGRAFICO_8" localSheetId="21" hidden="1">#REF!</definedName>
    <definedName name="__3__123Graph_AGRAFICO_8" localSheetId="20" hidden="1">#REF!</definedName>
    <definedName name="__3__123Graph_AGRAFICO_8" localSheetId="11" hidden="1">#REF!</definedName>
    <definedName name="__3__123Graph_AGRAFICO_8" localSheetId="7" hidden="1">#REF!</definedName>
    <definedName name="__3__123Graph_AGRAFICO_8" localSheetId="5" hidden="1">#REF!</definedName>
    <definedName name="__3__123Graph_AGRAFICO_8" localSheetId="9" hidden="1">#REF!</definedName>
    <definedName name="__3__123Graph_AGRAFICO_8" localSheetId="14" hidden="1">#REF!</definedName>
    <definedName name="__3__123Graph_AGRAFICO_8" localSheetId="12" hidden="1">#REF!</definedName>
    <definedName name="__3__123Graph_AGRAFICO_8" localSheetId="23" hidden="1">#REF!</definedName>
    <definedName name="__3__123Graph_AGRAFICO_8" hidden="1">#REF!</definedName>
    <definedName name="__30__123Graph_LBL_EGRAFICO_20" localSheetId="18" hidden="1">#REF!</definedName>
    <definedName name="__30__123Graph_LBL_EGRAFICO_20" localSheetId="19" hidden="1">#REF!</definedName>
    <definedName name="__30__123Graph_LBL_EGRAFICO_20" localSheetId="25" hidden="1">#REF!</definedName>
    <definedName name="__30__123Graph_LBL_EGRAFICO_20" localSheetId="17" hidden="1">#REF!</definedName>
    <definedName name="__30__123Graph_LBL_EGRAFICO_20" localSheetId="3" hidden="1">#REF!</definedName>
    <definedName name="__30__123Graph_LBL_EGRAFICO_20" localSheetId="20" hidden="1">#REF!</definedName>
    <definedName name="__30__123Graph_LBL_EGRAFICO_20" localSheetId="11" hidden="1">#REF!</definedName>
    <definedName name="__30__123Graph_LBL_EGRAFICO_20" localSheetId="14" hidden="1">#REF!</definedName>
    <definedName name="__30__123Graph_LBL_EGRAFICO_20" hidden="1">#REF!</definedName>
    <definedName name="__32__123Graph_LBL_FGRAFICO_20" localSheetId="18" hidden="1">#REF!</definedName>
    <definedName name="__32__123Graph_LBL_FGRAFICO_20" localSheetId="19" hidden="1">#REF!</definedName>
    <definedName name="__32__123Graph_LBL_FGRAFICO_20" localSheetId="25" hidden="1">#REF!</definedName>
    <definedName name="__32__123Graph_LBL_FGRAFICO_20" localSheetId="17" hidden="1">#REF!</definedName>
    <definedName name="__32__123Graph_LBL_FGRAFICO_20" localSheetId="3" hidden="1">#REF!</definedName>
    <definedName name="__32__123Graph_LBL_FGRAFICO_20" localSheetId="20" hidden="1">#REF!</definedName>
    <definedName name="__32__123Graph_LBL_FGRAFICO_20" localSheetId="11" hidden="1">#REF!</definedName>
    <definedName name="__32__123Graph_LBL_FGRAFICO_20" localSheetId="14" hidden="1">#REF!</definedName>
    <definedName name="__32__123Graph_LBL_FGRAFICO_20" hidden="1">#REF!</definedName>
    <definedName name="__34__123Graph_XGRAFICO_8" localSheetId="18" hidden="1">#REF!</definedName>
    <definedName name="__34__123Graph_XGRAFICO_8" localSheetId="19" hidden="1">#REF!</definedName>
    <definedName name="__34__123Graph_XGRAFICO_8" localSheetId="25" hidden="1">#REF!</definedName>
    <definedName name="__34__123Graph_XGRAFICO_8" localSheetId="17" hidden="1">#REF!</definedName>
    <definedName name="__34__123Graph_XGRAFICO_8" localSheetId="3" hidden="1">#REF!</definedName>
    <definedName name="__34__123Graph_XGRAFICO_8" localSheetId="20" hidden="1">#REF!</definedName>
    <definedName name="__34__123Graph_XGRAFICO_8" localSheetId="11" hidden="1">#REF!</definedName>
    <definedName name="__34__123Graph_XGRAFICO_8" localSheetId="14" hidden="1">#REF!</definedName>
    <definedName name="__34__123Graph_XGRAFICO_8" hidden="1">#REF!</definedName>
    <definedName name="__3FC" localSheetId="18">#REF!</definedName>
    <definedName name="__3FC" localSheetId="19">#REF!</definedName>
    <definedName name="__3FC" localSheetId="25">#REF!</definedName>
    <definedName name="__3FC" localSheetId="17">#REF!</definedName>
    <definedName name="__3FC" localSheetId="3">#REF!</definedName>
    <definedName name="__3FC" localSheetId="20">#REF!</definedName>
    <definedName name="__3FC" localSheetId="11">#REF!</definedName>
    <definedName name="__3FC" localSheetId="14">#REF!</definedName>
    <definedName name="__3FC">#REF!</definedName>
    <definedName name="__4__123Graph_AGRAFICO_7" localSheetId="18" hidden="1">#REF!</definedName>
    <definedName name="__4__123Graph_AGRAFICO_7" localSheetId="19" hidden="1">#REF!</definedName>
    <definedName name="__4__123Graph_AGRAFICO_7" localSheetId="25" hidden="1">#REF!</definedName>
    <definedName name="__4__123Graph_AGRAFICO_7" localSheetId="17" hidden="1">#REF!</definedName>
    <definedName name="__4__123Graph_AGRAFICO_7" localSheetId="3" hidden="1">#REF!</definedName>
    <definedName name="__4__123Graph_AGRAFICO_7" localSheetId="20" hidden="1">#REF!</definedName>
    <definedName name="__4__123Graph_AGRAFICO_7" localSheetId="11" hidden="1">#REF!</definedName>
    <definedName name="__4__123Graph_AGRAFICO_7" localSheetId="14" hidden="1">#REF!</definedName>
    <definedName name="__4__123Graph_AGRAFICO_7" hidden="1">#REF!</definedName>
    <definedName name="__4__123Graph_BGRAFICO_20" localSheetId="8" hidden="1">#REF!</definedName>
    <definedName name="__4__123Graph_BGRAFICO_20" localSheetId="18" hidden="1">#REF!</definedName>
    <definedName name="__4__123Graph_BGRAFICO_20" localSheetId="19" hidden="1">#REF!</definedName>
    <definedName name="__4__123Graph_BGRAFICO_20" localSheetId="0" hidden="1">#REF!</definedName>
    <definedName name="__4__123Graph_BGRAFICO_20" localSheetId="25" hidden="1">#REF!</definedName>
    <definedName name="__4__123Graph_BGRAFICO_20" localSheetId="10" hidden="1">#REF!</definedName>
    <definedName name="__4__123Graph_BGRAFICO_20" localSheetId="17" hidden="1">#REF!</definedName>
    <definedName name="__4__123Graph_BGRAFICO_20" localSheetId="3" hidden="1">#REF!</definedName>
    <definedName name="__4__123Graph_BGRAFICO_20" localSheetId="22" hidden="1">#REF!</definedName>
    <definedName name="__4__123Graph_BGRAFICO_20" localSheetId="21" hidden="1">#REF!</definedName>
    <definedName name="__4__123Graph_BGRAFICO_20" localSheetId="20" hidden="1">#REF!</definedName>
    <definedName name="__4__123Graph_BGRAFICO_20" localSheetId="11" hidden="1">#REF!</definedName>
    <definedName name="__4__123Graph_BGRAFICO_20" localSheetId="7" hidden="1">#REF!</definedName>
    <definedName name="__4__123Graph_BGRAFICO_20" localSheetId="5" hidden="1">#REF!</definedName>
    <definedName name="__4__123Graph_BGRAFICO_20" localSheetId="9" hidden="1">#REF!</definedName>
    <definedName name="__4__123Graph_BGRAFICO_20" localSheetId="14" hidden="1">#REF!</definedName>
    <definedName name="__4__123Graph_BGRAFICO_20" localSheetId="12" hidden="1">#REF!</definedName>
    <definedName name="__4__123Graph_BGRAFICO_20" localSheetId="23" hidden="1">#REF!</definedName>
    <definedName name="__4__123Graph_BGRAFICO_20" hidden="1">#REF!</definedName>
    <definedName name="__4LINE_INCH" localSheetId="18">#REF!</definedName>
    <definedName name="__4LINE_INCH" localSheetId="19">#REF!</definedName>
    <definedName name="__4LINE_INCH" localSheetId="25">#REF!</definedName>
    <definedName name="__4LINE_INCH" localSheetId="17">#REF!</definedName>
    <definedName name="__4LINE_INCH" localSheetId="3">#REF!</definedName>
    <definedName name="__4LINE_INCH" localSheetId="20">#REF!</definedName>
    <definedName name="__4LINE_INCH" localSheetId="11">#REF!</definedName>
    <definedName name="__4LINE_INCH" localSheetId="14">#REF!</definedName>
    <definedName name="__4LINE_INCH">#REF!</definedName>
    <definedName name="__5__123Graph_BGRAFICO_7" localSheetId="8" hidden="1">#REF!</definedName>
    <definedName name="__5__123Graph_BGRAFICO_7" localSheetId="18" hidden="1">#REF!</definedName>
    <definedName name="__5__123Graph_BGRAFICO_7" localSheetId="19" hidden="1">#REF!</definedName>
    <definedName name="__5__123Graph_BGRAFICO_7" localSheetId="0" hidden="1">#REF!</definedName>
    <definedName name="__5__123Graph_BGRAFICO_7" localSheetId="25" hidden="1">#REF!</definedName>
    <definedName name="__5__123Graph_BGRAFICO_7" localSheetId="10" hidden="1">#REF!</definedName>
    <definedName name="__5__123Graph_BGRAFICO_7" localSheetId="17" hidden="1">#REF!</definedName>
    <definedName name="__5__123Graph_BGRAFICO_7" localSheetId="3" hidden="1">#REF!</definedName>
    <definedName name="__5__123Graph_BGRAFICO_7" localSheetId="22" hidden="1">#REF!</definedName>
    <definedName name="__5__123Graph_BGRAFICO_7" localSheetId="21" hidden="1">#REF!</definedName>
    <definedName name="__5__123Graph_BGRAFICO_7" localSheetId="20" hidden="1">#REF!</definedName>
    <definedName name="__5__123Graph_BGRAFICO_7" localSheetId="11" hidden="1">#REF!</definedName>
    <definedName name="__5__123Graph_BGRAFICO_7" localSheetId="7" hidden="1">#REF!</definedName>
    <definedName name="__5__123Graph_BGRAFICO_7" localSheetId="5" hidden="1">#REF!</definedName>
    <definedName name="__5__123Graph_BGRAFICO_7" localSheetId="9" hidden="1">#REF!</definedName>
    <definedName name="__5__123Graph_BGRAFICO_7" localSheetId="14" hidden="1">#REF!</definedName>
    <definedName name="__5__123Graph_BGRAFICO_7" localSheetId="12" hidden="1">#REF!</definedName>
    <definedName name="__5__123Graph_BGRAFICO_7" localSheetId="23" hidden="1">#REF!</definedName>
    <definedName name="__5__123Graph_BGRAFICO_7" hidden="1">#REF!</definedName>
    <definedName name="__5ÿ_0h" localSheetId="18">#REF!</definedName>
    <definedName name="__5ÿ_0h" localSheetId="19">#REF!</definedName>
    <definedName name="__5ÿ_0h" localSheetId="25">#REF!</definedName>
    <definedName name="__5ÿ_0h" localSheetId="17">#REF!</definedName>
    <definedName name="__5ÿ_0h" localSheetId="3">#REF!</definedName>
    <definedName name="__5ÿ_0h" localSheetId="20">#REF!</definedName>
    <definedName name="__5ÿ_0h" localSheetId="11">#REF!</definedName>
    <definedName name="__5ÿ_0h" localSheetId="14">#REF!</definedName>
    <definedName name="__5ÿ_0h">#REF!</definedName>
    <definedName name="__6__123Graph_AGRAFICO_8" localSheetId="18" hidden="1">#REF!</definedName>
    <definedName name="__6__123Graph_AGRAFICO_8" localSheetId="19" hidden="1">#REF!</definedName>
    <definedName name="__6__123Graph_AGRAFICO_8" localSheetId="25" hidden="1">#REF!</definedName>
    <definedName name="__6__123Graph_AGRAFICO_8" localSheetId="17" hidden="1">#REF!</definedName>
    <definedName name="__6__123Graph_AGRAFICO_8" localSheetId="3" hidden="1">#REF!</definedName>
    <definedName name="__6__123Graph_AGRAFICO_8" localSheetId="20" hidden="1">#REF!</definedName>
    <definedName name="__6__123Graph_AGRAFICO_8" localSheetId="11" hidden="1">#REF!</definedName>
    <definedName name="__6__123Graph_AGRAFICO_8" localSheetId="14" hidden="1">#REF!</definedName>
    <definedName name="__6__123Graph_AGRAFICO_8" hidden="1">#REF!</definedName>
    <definedName name="__6__123Graph_BGRAFICO_8" localSheetId="8" hidden="1">#REF!</definedName>
    <definedName name="__6__123Graph_BGRAFICO_8" localSheetId="18" hidden="1">#REF!</definedName>
    <definedName name="__6__123Graph_BGRAFICO_8" localSheetId="19" hidden="1">#REF!</definedName>
    <definedName name="__6__123Graph_BGRAFICO_8" localSheetId="0" hidden="1">#REF!</definedName>
    <definedName name="__6__123Graph_BGRAFICO_8" localSheetId="25" hidden="1">#REF!</definedName>
    <definedName name="__6__123Graph_BGRAFICO_8" localSheetId="10" hidden="1">#REF!</definedName>
    <definedName name="__6__123Graph_BGRAFICO_8" localSheetId="17" hidden="1">#REF!</definedName>
    <definedName name="__6__123Graph_BGRAFICO_8" localSheetId="3" hidden="1">#REF!</definedName>
    <definedName name="__6__123Graph_BGRAFICO_8" localSheetId="22" hidden="1">#REF!</definedName>
    <definedName name="__6__123Graph_BGRAFICO_8" localSheetId="21" hidden="1">#REF!</definedName>
    <definedName name="__6__123Graph_BGRAFICO_8" localSheetId="20" hidden="1">#REF!</definedName>
    <definedName name="__6__123Graph_BGRAFICO_8" localSheetId="11" hidden="1">#REF!</definedName>
    <definedName name="__6__123Graph_BGRAFICO_8" localSheetId="7" hidden="1">#REF!</definedName>
    <definedName name="__6__123Graph_BGRAFICO_8" localSheetId="5" hidden="1">#REF!</definedName>
    <definedName name="__6__123Graph_BGRAFICO_8" localSheetId="9" hidden="1">#REF!</definedName>
    <definedName name="__6__123Graph_BGRAFICO_8" localSheetId="14" hidden="1">#REF!</definedName>
    <definedName name="__6__123Graph_BGRAFICO_8" localSheetId="12" hidden="1">#REF!</definedName>
    <definedName name="__6__123Graph_BGRAFICO_8" localSheetId="23" hidden="1">#REF!</definedName>
    <definedName name="__6__123Graph_BGRAFICO_8" hidden="1">#REF!</definedName>
    <definedName name="__7__123Graph_CGRAFICO_20" localSheetId="8" hidden="1">#REF!</definedName>
    <definedName name="__7__123Graph_CGRAFICO_20" localSheetId="18" hidden="1">#REF!</definedName>
    <definedName name="__7__123Graph_CGRAFICO_20" localSheetId="19" hidden="1">#REF!</definedName>
    <definedName name="__7__123Graph_CGRAFICO_20" localSheetId="0" hidden="1">#REF!</definedName>
    <definedName name="__7__123Graph_CGRAFICO_20" localSheetId="25" hidden="1">#REF!</definedName>
    <definedName name="__7__123Graph_CGRAFICO_20" localSheetId="10" hidden="1">#REF!</definedName>
    <definedName name="__7__123Graph_CGRAFICO_20" localSheetId="17" hidden="1">#REF!</definedName>
    <definedName name="__7__123Graph_CGRAFICO_20" localSheetId="3" hidden="1">#REF!</definedName>
    <definedName name="__7__123Graph_CGRAFICO_20" localSheetId="22" hidden="1">#REF!</definedName>
    <definedName name="__7__123Graph_CGRAFICO_20" localSheetId="21" hidden="1">#REF!</definedName>
    <definedName name="__7__123Graph_CGRAFICO_20" localSheetId="20" hidden="1">#REF!</definedName>
    <definedName name="__7__123Graph_CGRAFICO_20" localSheetId="11" hidden="1">#REF!</definedName>
    <definedName name="__7__123Graph_CGRAFICO_20" localSheetId="7" hidden="1">#REF!</definedName>
    <definedName name="__7__123Graph_CGRAFICO_20" localSheetId="5" hidden="1">#REF!</definedName>
    <definedName name="__7__123Graph_CGRAFICO_20" localSheetId="9" hidden="1">#REF!</definedName>
    <definedName name="__7__123Graph_CGRAFICO_20" localSheetId="14" hidden="1">#REF!</definedName>
    <definedName name="__7__123Graph_CGRAFICO_20" localSheetId="12" hidden="1">#REF!</definedName>
    <definedName name="__7__123Graph_CGRAFICO_20" localSheetId="23" hidden="1">#REF!</definedName>
    <definedName name="__7__123Graph_CGRAFICO_20" hidden="1">#REF!</definedName>
    <definedName name="__8__123Graph_BGRAFICO_20" localSheetId="18" hidden="1">#REF!</definedName>
    <definedName name="__8__123Graph_BGRAFICO_20" localSheetId="19" hidden="1">#REF!</definedName>
    <definedName name="__8__123Graph_BGRAFICO_20" localSheetId="25" hidden="1">#REF!</definedName>
    <definedName name="__8__123Graph_BGRAFICO_20" localSheetId="17" hidden="1">#REF!</definedName>
    <definedName name="__8__123Graph_BGRAFICO_20" localSheetId="3" hidden="1">#REF!</definedName>
    <definedName name="__8__123Graph_BGRAFICO_20" localSheetId="20" hidden="1">#REF!</definedName>
    <definedName name="__8__123Graph_BGRAFICO_20" localSheetId="11" hidden="1">#REF!</definedName>
    <definedName name="__8__123Graph_BGRAFICO_20" localSheetId="14" hidden="1">#REF!</definedName>
    <definedName name="__8__123Graph_BGRAFICO_20" hidden="1">#REF!</definedName>
    <definedName name="__8__123Graph_DGRAFICO_20" localSheetId="8" hidden="1">#REF!</definedName>
    <definedName name="__8__123Graph_DGRAFICO_20" localSheetId="18" hidden="1">#REF!</definedName>
    <definedName name="__8__123Graph_DGRAFICO_20" localSheetId="19" hidden="1">#REF!</definedName>
    <definedName name="__8__123Graph_DGRAFICO_20" localSheetId="0" hidden="1">#REF!</definedName>
    <definedName name="__8__123Graph_DGRAFICO_20" localSheetId="25" hidden="1">#REF!</definedName>
    <definedName name="__8__123Graph_DGRAFICO_20" localSheetId="10" hidden="1">#REF!</definedName>
    <definedName name="__8__123Graph_DGRAFICO_20" localSheetId="17" hidden="1">#REF!</definedName>
    <definedName name="__8__123Graph_DGRAFICO_20" localSheetId="3" hidden="1">#REF!</definedName>
    <definedName name="__8__123Graph_DGRAFICO_20" localSheetId="22" hidden="1">#REF!</definedName>
    <definedName name="__8__123Graph_DGRAFICO_20" localSheetId="21" hidden="1">#REF!</definedName>
    <definedName name="__8__123Graph_DGRAFICO_20" localSheetId="20" hidden="1">#REF!</definedName>
    <definedName name="__8__123Graph_DGRAFICO_20" localSheetId="11" hidden="1">#REF!</definedName>
    <definedName name="__8__123Graph_DGRAFICO_20" localSheetId="7" hidden="1">#REF!</definedName>
    <definedName name="__8__123Graph_DGRAFICO_20" localSheetId="5" hidden="1">#REF!</definedName>
    <definedName name="__8__123Graph_DGRAFICO_20" localSheetId="9" hidden="1">#REF!</definedName>
    <definedName name="__8__123Graph_DGRAFICO_20" localSheetId="14" hidden="1">#REF!</definedName>
    <definedName name="__8__123Graph_DGRAFICO_20" localSheetId="12" hidden="1">#REF!</definedName>
    <definedName name="__8__123Graph_DGRAFICO_20" localSheetId="23" hidden="1">#REF!</definedName>
    <definedName name="__8__123Graph_DGRAFICO_20" hidden="1">#REF!</definedName>
    <definedName name="__9__123Graph_EGRAFICO_20" localSheetId="8" hidden="1">#REF!</definedName>
    <definedName name="__9__123Graph_EGRAFICO_20" localSheetId="18" hidden="1">#REF!</definedName>
    <definedName name="__9__123Graph_EGRAFICO_20" localSheetId="19" hidden="1">#REF!</definedName>
    <definedName name="__9__123Graph_EGRAFICO_20" localSheetId="0" hidden="1">#REF!</definedName>
    <definedName name="__9__123Graph_EGRAFICO_20" localSheetId="25" hidden="1">#REF!</definedName>
    <definedName name="__9__123Graph_EGRAFICO_20" localSheetId="10" hidden="1">#REF!</definedName>
    <definedName name="__9__123Graph_EGRAFICO_20" localSheetId="17" hidden="1">#REF!</definedName>
    <definedName name="__9__123Graph_EGRAFICO_20" localSheetId="3" hidden="1">#REF!</definedName>
    <definedName name="__9__123Graph_EGRAFICO_20" localSheetId="22" hidden="1">#REF!</definedName>
    <definedName name="__9__123Graph_EGRAFICO_20" localSheetId="21" hidden="1">#REF!</definedName>
    <definedName name="__9__123Graph_EGRAFICO_20" localSheetId="20" hidden="1">#REF!</definedName>
    <definedName name="__9__123Graph_EGRAFICO_20" localSheetId="11" hidden="1">#REF!</definedName>
    <definedName name="__9__123Graph_EGRAFICO_20" localSheetId="7" hidden="1">#REF!</definedName>
    <definedName name="__9__123Graph_EGRAFICO_20" localSheetId="5" hidden="1">#REF!</definedName>
    <definedName name="__9__123Graph_EGRAFICO_20" localSheetId="9" hidden="1">#REF!</definedName>
    <definedName name="__9__123Graph_EGRAFICO_20" localSheetId="14" hidden="1">#REF!</definedName>
    <definedName name="__9__123Graph_EGRAFICO_20" localSheetId="12" hidden="1">#REF!</definedName>
    <definedName name="__9__123Graph_EGRAFICO_20" localSheetId="23" hidden="1">#REF!</definedName>
    <definedName name="__9__123Graph_EGRAFICO_20" hidden="1">#REF!</definedName>
    <definedName name="__cf2" localSheetId="18">#REF!</definedName>
    <definedName name="__cf2" localSheetId="19">#REF!</definedName>
    <definedName name="__cf2" localSheetId="25">#REF!</definedName>
    <definedName name="__cf2" localSheetId="17">#REF!</definedName>
    <definedName name="__cf2" localSheetId="3">#REF!</definedName>
    <definedName name="__cf2" localSheetId="20">#REF!</definedName>
    <definedName name="__cf2" localSheetId="11">#REF!</definedName>
    <definedName name="__cf2" localSheetId="14">#REF!</definedName>
    <definedName name="__cf2">#REF!</definedName>
    <definedName name="__cf3" localSheetId="18">#REF!</definedName>
    <definedName name="__cf3" localSheetId="19">#REF!</definedName>
    <definedName name="__cf3" localSheetId="25">#REF!</definedName>
    <definedName name="__cf3" localSheetId="17">#REF!</definedName>
    <definedName name="__cf3" localSheetId="3">#REF!</definedName>
    <definedName name="__cf3" localSheetId="20">#REF!</definedName>
    <definedName name="__cf3" localSheetId="11">#REF!</definedName>
    <definedName name="__cf3" localSheetId="14">#REF!</definedName>
    <definedName name="__cf3">#REF!</definedName>
    <definedName name="__cf4" localSheetId="18">#REF!</definedName>
    <definedName name="__cf4" localSheetId="19">#REF!</definedName>
    <definedName name="__cf4" localSheetId="25">#REF!</definedName>
    <definedName name="__cf4" localSheetId="17">#REF!</definedName>
    <definedName name="__cf4" localSheetId="3">#REF!</definedName>
    <definedName name="__cf4" localSheetId="20">#REF!</definedName>
    <definedName name="__cf4" localSheetId="11">#REF!</definedName>
    <definedName name="__cf4" localSheetId="14">#REF!</definedName>
    <definedName name="__cf4">#REF!</definedName>
    <definedName name="__DAT1" localSheetId="18">#REF!</definedName>
    <definedName name="__DAT1" localSheetId="19">#REF!</definedName>
    <definedName name="__DAT1" localSheetId="25">#REF!</definedName>
    <definedName name="__DAT1" localSheetId="17">#REF!</definedName>
    <definedName name="__DAT1" localSheetId="3">#REF!</definedName>
    <definedName name="__DAT1" localSheetId="20">#REF!</definedName>
    <definedName name="__DAT1" localSheetId="11">#REF!</definedName>
    <definedName name="__DAT1" localSheetId="14">#REF!</definedName>
    <definedName name="__DAT1">#REF!</definedName>
    <definedName name="__DAT10" localSheetId="18">#REF!</definedName>
    <definedName name="__DAT10" localSheetId="19">#REF!</definedName>
    <definedName name="__DAT10" localSheetId="25">#REF!</definedName>
    <definedName name="__DAT10" localSheetId="17">#REF!</definedName>
    <definedName name="__DAT10" localSheetId="3">#REF!</definedName>
    <definedName name="__DAT10" localSheetId="20">#REF!</definedName>
    <definedName name="__DAT10" localSheetId="11">#REF!</definedName>
    <definedName name="__DAT10" localSheetId="14">#REF!</definedName>
    <definedName name="__DAT10">#REF!</definedName>
    <definedName name="__DAT11" localSheetId="18">#REF!</definedName>
    <definedName name="__DAT11" localSheetId="19">#REF!</definedName>
    <definedName name="__DAT11" localSheetId="25">#REF!</definedName>
    <definedName name="__DAT11" localSheetId="17">#REF!</definedName>
    <definedName name="__DAT11" localSheetId="3">#REF!</definedName>
    <definedName name="__DAT11" localSheetId="20">#REF!</definedName>
    <definedName name="__DAT11" localSheetId="11">#REF!</definedName>
    <definedName name="__DAT11" localSheetId="14">#REF!</definedName>
    <definedName name="__DAT11">#REF!</definedName>
    <definedName name="__DAT12" localSheetId="18">#REF!</definedName>
    <definedName name="__DAT12" localSheetId="19">#REF!</definedName>
    <definedName name="__DAT12" localSheetId="25">#REF!</definedName>
    <definedName name="__DAT12" localSheetId="17">#REF!</definedName>
    <definedName name="__DAT12" localSheetId="3">#REF!</definedName>
    <definedName name="__DAT12" localSheetId="20">#REF!</definedName>
    <definedName name="__DAT12" localSheetId="11">#REF!</definedName>
    <definedName name="__DAT12" localSheetId="14">#REF!</definedName>
    <definedName name="__DAT12">#REF!</definedName>
    <definedName name="__DAT13" localSheetId="8">'[6]dett.spettanze 2008'!#REF!</definedName>
    <definedName name="__DAT13" localSheetId="18">'[6]dett.spettanze 2008'!#REF!</definedName>
    <definedName name="__DAT13" localSheetId="19">'[6]dett.spettanze 2008'!#REF!</definedName>
    <definedName name="__DAT13" localSheetId="25">'[6]dett.spettanze 2008'!#REF!</definedName>
    <definedName name="__DAT13" localSheetId="10">'[6]dett.spettanze 2008'!#REF!</definedName>
    <definedName name="__DAT13" localSheetId="6">'[6]dett.spettanze 2008'!#REF!</definedName>
    <definedName name="__DAT13" localSheetId="13">'[6]dett.spettanze 2008'!#REF!</definedName>
    <definedName name="__DAT13" localSheetId="17">'[6]dett.spettanze 2008'!#REF!</definedName>
    <definedName name="__DAT13" localSheetId="3">'[6]dett.spettanze 2008'!#REF!</definedName>
    <definedName name="__DAT13" localSheetId="11">'[6]dett.spettanze 2008'!#REF!</definedName>
    <definedName name="__DAT13" localSheetId="7">'[6]dett.spettanze 2008'!#REF!</definedName>
    <definedName name="__DAT13" localSheetId="9">'[6]dett.spettanze 2008'!#REF!</definedName>
    <definedName name="__DAT13" localSheetId="14">'[6]dett.spettanze 2008'!#REF!</definedName>
    <definedName name="__DAT13" localSheetId="12">'[6]dett.spettanze 2008'!#REF!</definedName>
    <definedName name="__DAT13">'[6]dett.spettanze 2008'!#REF!</definedName>
    <definedName name="__DAT14" localSheetId="18">'[6]dett.spettanze 2008'!#REF!</definedName>
    <definedName name="__DAT14" localSheetId="19">'[6]dett.spettanze 2008'!#REF!</definedName>
    <definedName name="__DAT14" localSheetId="25">'[6]dett.spettanze 2008'!#REF!</definedName>
    <definedName name="__DAT14" localSheetId="17">'[6]dett.spettanze 2008'!#REF!</definedName>
    <definedName name="__DAT14" localSheetId="3">'[6]dett.spettanze 2008'!#REF!</definedName>
    <definedName name="__DAT14" localSheetId="11">'[6]dett.spettanze 2008'!#REF!</definedName>
    <definedName name="__DAT14" localSheetId="14">'[6]dett.spettanze 2008'!#REF!</definedName>
    <definedName name="__DAT14">'[6]dett.spettanze 2008'!#REF!</definedName>
    <definedName name="__DAT15" localSheetId="18">'[8]Foglio1 (2)'!#REF!</definedName>
    <definedName name="__DAT15" localSheetId="19">'[8]Foglio1 (2)'!#REF!</definedName>
    <definedName name="__DAT15" localSheetId="25">'[8]Foglio1 (2)'!#REF!</definedName>
    <definedName name="__DAT15" localSheetId="17">'[8]Foglio1 (2)'!#REF!</definedName>
    <definedName name="__DAT15" localSheetId="3">'[8]Foglio1 (2)'!#REF!</definedName>
    <definedName name="__DAT15" localSheetId="11">'[8]Foglio1 (2)'!#REF!</definedName>
    <definedName name="__DAT15">'[8]Foglio1 (2)'!#REF!</definedName>
    <definedName name="__DAT16" localSheetId="18">'[8]Foglio1 (2)'!#REF!</definedName>
    <definedName name="__DAT16" localSheetId="19">'[8]Foglio1 (2)'!#REF!</definedName>
    <definedName name="__DAT16" localSheetId="25">'[8]Foglio1 (2)'!#REF!</definedName>
    <definedName name="__DAT16" localSheetId="17">'[8]Foglio1 (2)'!#REF!</definedName>
    <definedName name="__DAT16" localSheetId="3">'[8]Foglio1 (2)'!#REF!</definedName>
    <definedName name="__DAT16" localSheetId="11">'[8]Foglio1 (2)'!#REF!</definedName>
    <definedName name="__DAT16">'[8]Foglio1 (2)'!#REF!</definedName>
    <definedName name="__DAT17" localSheetId="8">'[9]Storno incentiv'!#REF!</definedName>
    <definedName name="__DAT17" localSheetId="18">'[9]Storno incentiv'!#REF!</definedName>
    <definedName name="__DAT17" localSheetId="19">'[9]Storno incentiv'!#REF!</definedName>
    <definedName name="__DAT17" localSheetId="25">'[9]Storno incentiv'!#REF!</definedName>
    <definedName name="__DAT17" localSheetId="10">'[9]Storno incentiv'!#REF!</definedName>
    <definedName name="__DAT17" localSheetId="6">'[9]Storno incentiv'!#REF!</definedName>
    <definedName name="__DAT17" localSheetId="13">'[9]Storno incentiv'!#REF!</definedName>
    <definedName name="__DAT17" localSheetId="17">'[9]Storno incentiv'!#REF!</definedName>
    <definedName name="__DAT17" localSheetId="3">'[9]Storno incentiv'!#REF!</definedName>
    <definedName name="__DAT17" localSheetId="16">'[9]Storno incentiv'!#REF!</definedName>
    <definedName name="__DAT17" localSheetId="20">'[9]Storno incentiv'!#REF!</definedName>
    <definedName name="__DAT17" localSheetId="11">'[9]Storno incentiv'!#REF!</definedName>
    <definedName name="__DAT17" localSheetId="7">'[9]Storno incentiv'!#REF!</definedName>
    <definedName name="__DAT17" localSheetId="9">'[9]Storno incentiv'!#REF!</definedName>
    <definedName name="__DAT17" localSheetId="14">'[9]Storno incentiv'!#REF!</definedName>
    <definedName name="__DAT17" localSheetId="12">'[9]Storno incentiv'!#REF!</definedName>
    <definedName name="__DAT17">'[9]Storno incentiv'!#REF!</definedName>
    <definedName name="__DAT18" localSheetId="8">'[9]Storno incentiv'!#REF!</definedName>
    <definedName name="__DAT18" localSheetId="18">'[9]Storno incentiv'!#REF!</definedName>
    <definedName name="__DAT18" localSheetId="19">'[9]Storno incentiv'!#REF!</definedName>
    <definedName name="__DAT18" localSheetId="25">'[9]Storno incentiv'!#REF!</definedName>
    <definedName name="__DAT18" localSheetId="10">'[9]Storno incentiv'!#REF!</definedName>
    <definedName name="__DAT18" localSheetId="6">'[9]Storno incentiv'!#REF!</definedName>
    <definedName name="__DAT18" localSheetId="13">'[9]Storno incentiv'!#REF!</definedName>
    <definedName name="__DAT18" localSheetId="17">'[9]Storno incentiv'!#REF!</definedName>
    <definedName name="__DAT18" localSheetId="3">'[9]Storno incentiv'!#REF!</definedName>
    <definedName name="__DAT18" localSheetId="16">'[9]Storno incentiv'!#REF!</definedName>
    <definedName name="__DAT18" localSheetId="20">'[9]Storno incentiv'!#REF!</definedName>
    <definedName name="__DAT18" localSheetId="11">'[9]Storno incentiv'!#REF!</definedName>
    <definedName name="__DAT18" localSheetId="7">'[9]Storno incentiv'!#REF!</definedName>
    <definedName name="__DAT18" localSheetId="9">'[9]Storno incentiv'!#REF!</definedName>
    <definedName name="__DAT18" localSheetId="14">'[9]Storno incentiv'!#REF!</definedName>
    <definedName name="__DAT18" localSheetId="12">'[9]Storno incentiv'!#REF!</definedName>
    <definedName name="__DAT18">'[9]Storno incentiv'!#REF!</definedName>
    <definedName name="__DAT19" localSheetId="8">'[9]Storno incentiv'!#REF!</definedName>
    <definedName name="__DAT19" localSheetId="18">'[9]Storno incentiv'!#REF!</definedName>
    <definedName name="__DAT19" localSheetId="19">'[9]Storno incentiv'!#REF!</definedName>
    <definedName name="__DAT19" localSheetId="25">'[9]Storno incentiv'!#REF!</definedName>
    <definedName name="__DAT19" localSheetId="10">'[9]Storno incentiv'!#REF!</definedName>
    <definedName name="__DAT19" localSheetId="6">'[9]Storno incentiv'!#REF!</definedName>
    <definedName name="__DAT19" localSheetId="13">'[9]Storno incentiv'!#REF!</definedName>
    <definedName name="__DAT19" localSheetId="17">'[9]Storno incentiv'!#REF!</definedName>
    <definedName name="__DAT19" localSheetId="3">'[9]Storno incentiv'!#REF!</definedName>
    <definedName name="__DAT19" localSheetId="16">'[9]Storno incentiv'!#REF!</definedName>
    <definedName name="__DAT19" localSheetId="20">'[9]Storno incentiv'!#REF!</definedName>
    <definedName name="__DAT19" localSheetId="11">'[9]Storno incentiv'!#REF!</definedName>
    <definedName name="__DAT19" localSheetId="7">'[9]Storno incentiv'!#REF!</definedName>
    <definedName name="__DAT19" localSheetId="9">'[9]Storno incentiv'!#REF!</definedName>
    <definedName name="__DAT19" localSheetId="14">'[9]Storno incentiv'!#REF!</definedName>
    <definedName name="__DAT19" localSheetId="12">'[9]Storno incentiv'!#REF!</definedName>
    <definedName name="__DAT19">'[9]Storno incentiv'!#REF!</definedName>
    <definedName name="__DAT2" localSheetId="18">#REF!</definedName>
    <definedName name="__DAT2" localSheetId="19">#REF!</definedName>
    <definedName name="__DAT2" localSheetId="25">#REF!</definedName>
    <definedName name="__DAT2" localSheetId="17">#REF!</definedName>
    <definedName name="__DAT2" localSheetId="3">#REF!</definedName>
    <definedName name="__DAT2" localSheetId="20">#REF!</definedName>
    <definedName name="__DAT2" localSheetId="11">#REF!</definedName>
    <definedName name="__DAT2" localSheetId="14">#REF!</definedName>
    <definedName name="__DAT2">#REF!</definedName>
    <definedName name="__DAT20" localSheetId="8">'[9]Storno incentiv'!#REF!</definedName>
    <definedName name="__DAT20" localSheetId="18">'[9]Storno incentiv'!#REF!</definedName>
    <definedName name="__DAT20" localSheetId="19">'[9]Storno incentiv'!#REF!</definedName>
    <definedName name="__DAT20" localSheetId="25">'[9]Storno incentiv'!#REF!</definedName>
    <definedName name="__DAT20" localSheetId="10">'[9]Storno incentiv'!#REF!</definedName>
    <definedName name="__DAT20" localSheetId="6">'[9]Storno incentiv'!#REF!</definedName>
    <definedName name="__DAT20" localSheetId="13">'[9]Storno incentiv'!#REF!</definedName>
    <definedName name="__DAT20" localSheetId="17">'[9]Storno incentiv'!#REF!</definedName>
    <definedName name="__DAT20" localSheetId="3">'[9]Storno incentiv'!#REF!</definedName>
    <definedName name="__DAT20" localSheetId="16">'[9]Storno incentiv'!#REF!</definedName>
    <definedName name="__DAT20" localSheetId="20">'[9]Storno incentiv'!#REF!</definedName>
    <definedName name="__DAT20" localSheetId="11">'[9]Storno incentiv'!#REF!</definedName>
    <definedName name="__DAT20" localSheetId="7">'[9]Storno incentiv'!#REF!</definedName>
    <definedName name="__DAT20" localSheetId="9">'[9]Storno incentiv'!#REF!</definedName>
    <definedName name="__DAT20" localSheetId="14">'[9]Storno incentiv'!#REF!</definedName>
    <definedName name="__DAT20" localSheetId="12">'[9]Storno incentiv'!#REF!</definedName>
    <definedName name="__DAT20">'[9]Storno incentiv'!#REF!</definedName>
    <definedName name="__DAT21" localSheetId="8">'[9]Storno incentiv'!#REF!</definedName>
    <definedName name="__DAT21" localSheetId="18">'[9]Storno incentiv'!#REF!</definedName>
    <definedName name="__DAT21" localSheetId="19">'[9]Storno incentiv'!#REF!</definedName>
    <definedName name="__DAT21" localSheetId="25">'[9]Storno incentiv'!#REF!</definedName>
    <definedName name="__DAT21" localSheetId="10">'[9]Storno incentiv'!#REF!</definedName>
    <definedName name="__DAT21" localSheetId="6">'[9]Storno incentiv'!#REF!</definedName>
    <definedName name="__DAT21" localSheetId="13">'[9]Storno incentiv'!#REF!</definedName>
    <definedName name="__DAT21" localSheetId="17">'[9]Storno incentiv'!#REF!</definedName>
    <definedName name="__DAT21" localSheetId="3">'[9]Storno incentiv'!#REF!</definedName>
    <definedName name="__DAT21" localSheetId="16">'[9]Storno incentiv'!#REF!</definedName>
    <definedName name="__DAT21" localSheetId="20">'[9]Storno incentiv'!#REF!</definedName>
    <definedName name="__DAT21" localSheetId="11">'[9]Storno incentiv'!#REF!</definedName>
    <definedName name="__DAT21" localSheetId="7">'[9]Storno incentiv'!#REF!</definedName>
    <definedName name="__DAT21" localSheetId="9">'[9]Storno incentiv'!#REF!</definedName>
    <definedName name="__DAT21" localSheetId="14">'[9]Storno incentiv'!#REF!</definedName>
    <definedName name="__DAT21" localSheetId="12">'[9]Storno incentiv'!#REF!</definedName>
    <definedName name="__DAT21">'[9]Storno incentiv'!#REF!</definedName>
    <definedName name="__DAT22" localSheetId="8">#REF!</definedName>
    <definedName name="__DAT22" localSheetId="18">#REF!</definedName>
    <definedName name="__DAT22" localSheetId="19">#REF!</definedName>
    <definedName name="__DAT22" localSheetId="25">#REF!</definedName>
    <definedName name="__DAT22" localSheetId="10">#REF!</definedName>
    <definedName name="__DAT22" localSheetId="6">#REF!</definedName>
    <definedName name="__DAT22" localSheetId="13">#REF!</definedName>
    <definedName name="__DAT22" localSheetId="17">#REF!</definedName>
    <definedName name="__DAT22" localSheetId="3">#REF!</definedName>
    <definedName name="__DAT22" localSheetId="20">#REF!</definedName>
    <definedName name="__DAT22" localSheetId="11">#REF!</definedName>
    <definedName name="__DAT22" localSheetId="7">#REF!</definedName>
    <definedName name="__DAT22" localSheetId="9">#REF!</definedName>
    <definedName name="__DAT22" localSheetId="14">#REF!</definedName>
    <definedName name="__DAT22" localSheetId="12">#REF!</definedName>
    <definedName name="__DAT22">#REF!</definedName>
    <definedName name="__DAT23" localSheetId="18">#REF!</definedName>
    <definedName name="__DAT23" localSheetId="19">#REF!</definedName>
    <definedName name="__DAT23" localSheetId="25">#REF!</definedName>
    <definedName name="__DAT23" localSheetId="17">#REF!</definedName>
    <definedName name="__DAT23" localSheetId="3">#REF!</definedName>
    <definedName name="__DAT23" localSheetId="20">#REF!</definedName>
    <definedName name="__DAT23" localSheetId="11">#REF!</definedName>
    <definedName name="__DAT23" localSheetId="14">#REF!</definedName>
    <definedName name="__DAT23">#REF!</definedName>
    <definedName name="__DAT24" localSheetId="18">#REF!</definedName>
    <definedName name="__DAT24" localSheetId="19">#REF!</definedName>
    <definedName name="__DAT24" localSheetId="25">#REF!</definedName>
    <definedName name="__DAT24" localSheetId="17">#REF!</definedName>
    <definedName name="__DAT24" localSheetId="3">#REF!</definedName>
    <definedName name="__DAT24" localSheetId="20">#REF!</definedName>
    <definedName name="__DAT24" localSheetId="11">#REF!</definedName>
    <definedName name="__DAT24" localSheetId="14">#REF!</definedName>
    <definedName name="__DAT24">#REF!</definedName>
    <definedName name="__DAT25" localSheetId="18">#REF!</definedName>
    <definedName name="__DAT25" localSheetId="19">#REF!</definedName>
    <definedName name="__DAT25" localSheetId="25">#REF!</definedName>
    <definedName name="__DAT25" localSheetId="17">#REF!</definedName>
    <definedName name="__DAT25" localSheetId="3">#REF!</definedName>
    <definedName name="__DAT25" localSheetId="20">#REF!</definedName>
    <definedName name="__DAT25" localSheetId="11">#REF!</definedName>
    <definedName name="__DAT25" localSheetId="14">#REF!</definedName>
    <definedName name="__DAT25">#REF!</definedName>
    <definedName name="__DAT26" localSheetId="18">#REF!</definedName>
    <definedName name="__DAT26" localSheetId="19">#REF!</definedName>
    <definedName name="__DAT26" localSheetId="25">#REF!</definedName>
    <definedName name="__DAT26" localSheetId="17">#REF!</definedName>
    <definedName name="__DAT26" localSheetId="3">#REF!</definedName>
    <definedName name="__DAT26" localSheetId="20">#REF!</definedName>
    <definedName name="__DAT26" localSheetId="11">#REF!</definedName>
    <definedName name="__DAT26" localSheetId="14">#REF!</definedName>
    <definedName name="__DAT26">#REF!</definedName>
    <definedName name="__DAT27" localSheetId="18">#REF!</definedName>
    <definedName name="__DAT27" localSheetId="19">#REF!</definedName>
    <definedName name="__DAT27" localSheetId="25">#REF!</definedName>
    <definedName name="__DAT27" localSheetId="17">#REF!</definedName>
    <definedName name="__DAT27" localSheetId="3">#REF!</definedName>
    <definedName name="__DAT27" localSheetId="20">#REF!</definedName>
    <definedName name="__DAT27" localSheetId="11">#REF!</definedName>
    <definedName name="__DAT27" localSheetId="14">#REF!</definedName>
    <definedName name="__DAT27">#REF!</definedName>
    <definedName name="__DAT28" localSheetId="18">#REF!</definedName>
    <definedName name="__DAT28" localSheetId="19">#REF!</definedName>
    <definedName name="__DAT28" localSheetId="25">#REF!</definedName>
    <definedName name="__DAT28" localSheetId="17">#REF!</definedName>
    <definedName name="__DAT28" localSheetId="3">#REF!</definedName>
    <definedName name="__DAT28" localSheetId="20">#REF!</definedName>
    <definedName name="__DAT28" localSheetId="11">#REF!</definedName>
    <definedName name="__DAT28" localSheetId="14">#REF!</definedName>
    <definedName name="__DAT28">#REF!</definedName>
    <definedName name="__DAT29" localSheetId="18">#REF!</definedName>
    <definedName name="__DAT29" localSheetId="19">#REF!</definedName>
    <definedName name="__DAT29" localSheetId="25">#REF!</definedName>
    <definedName name="__DAT29" localSheetId="17">#REF!</definedName>
    <definedName name="__DAT29" localSheetId="3">#REF!</definedName>
    <definedName name="__DAT29" localSheetId="20">#REF!</definedName>
    <definedName name="__DAT29" localSheetId="11">#REF!</definedName>
    <definedName name="__DAT29" localSheetId="14">#REF!</definedName>
    <definedName name="__DAT29">#REF!</definedName>
    <definedName name="__DAT3" localSheetId="18">#REF!</definedName>
    <definedName name="__DAT3" localSheetId="19">#REF!</definedName>
    <definedName name="__DAT3" localSheetId="25">#REF!</definedName>
    <definedName name="__DAT3" localSheetId="17">#REF!</definedName>
    <definedName name="__DAT3" localSheetId="3">#REF!</definedName>
    <definedName name="__DAT3" localSheetId="20">#REF!</definedName>
    <definedName name="__DAT3" localSheetId="11">#REF!</definedName>
    <definedName name="__DAT3" localSheetId="14">#REF!</definedName>
    <definedName name="__DAT3">#REF!</definedName>
    <definedName name="__DAT30" localSheetId="18">#REF!</definedName>
    <definedName name="__DAT30" localSheetId="19">#REF!</definedName>
    <definedName name="__DAT30" localSheetId="25">#REF!</definedName>
    <definedName name="__DAT30" localSheetId="17">#REF!</definedName>
    <definedName name="__DAT30" localSheetId="3">#REF!</definedName>
    <definedName name="__DAT30" localSheetId="20">#REF!</definedName>
    <definedName name="__DAT30" localSheetId="11">#REF!</definedName>
    <definedName name="__DAT30" localSheetId="14">#REF!</definedName>
    <definedName name="__DAT30">#REF!</definedName>
    <definedName name="__DAT31" localSheetId="18">#REF!</definedName>
    <definedName name="__DAT31" localSheetId="19">#REF!</definedName>
    <definedName name="__DAT31" localSheetId="25">#REF!</definedName>
    <definedName name="__DAT31" localSheetId="17">#REF!</definedName>
    <definedName name="__DAT31" localSheetId="3">#REF!</definedName>
    <definedName name="__DAT31" localSheetId="20">#REF!</definedName>
    <definedName name="__DAT31" localSheetId="11">#REF!</definedName>
    <definedName name="__DAT31" localSheetId="14">#REF!</definedName>
    <definedName name="__DAT31">#REF!</definedName>
    <definedName name="__DAT32" localSheetId="18">#REF!</definedName>
    <definedName name="__DAT32" localSheetId="19">#REF!</definedName>
    <definedName name="__DAT32" localSheetId="25">#REF!</definedName>
    <definedName name="__DAT32" localSheetId="17">#REF!</definedName>
    <definedName name="__DAT32" localSheetId="3">#REF!</definedName>
    <definedName name="__DAT32" localSheetId="20">#REF!</definedName>
    <definedName name="__DAT32" localSheetId="11">#REF!</definedName>
    <definedName name="__DAT32" localSheetId="14">#REF!</definedName>
    <definedName name="__DAT32">#REF!</definedName>
    <definedName name="__DAT33" localSheetId="18">#REF!</definedName>
    <definedName name="__DAT33" localSheetId="19">#REF!</definedName>
    <definedName name="__DAT33" localSheetId="25">#REF!</definedName>
    <definedName name="__DAT33" localSheetId="17">#REF!</definedName>
    <definedName name="__DAT33" localSheetId="3">#REF!</definedName>
    <definedName name="__DAT33" localSheetId="20">#REF!</definedName>
    <definedName name="__DAT33" localSheetId="11">#REF!</definedName>
    <definedName name="__DAT33" localSheetId="14">#REF!</definedName>
    <definedName name="__DAT33">#REF!</definedName>
    <definedName name="__DAT34" localSheetId="18">#REF!</definedName>
    <definedName name="__DAT34" localSheetId="19">#REF!</definedName>
    <definedName name="__DAT34" localSheetId="25">#REF!</definedName>
    <definedName name="__DAT34" localSheetId="17">#REF!</definedName>
    <definedName name="__DAT34" localSheetId="3">#REF!</definedName>
    <definedName name="__DAT34" localSheetId="20">#REF!</definedName>
    <definedName name="__DAT34" localSheetId="11">#REF!</definedName>
    <definedName name="__DAT34" localSheetId="14">#REF!</definedName>
    <definedName name="__DAT34">#REF!</definedName>
    <definedName name="__DAT35" localSheetId="18">#REF!</definedName>
    <definedName name="__DAT35" localSheetId="19">#REF!</definedName>
    <definedName name="__DAT35" localSheetId="25">#REF!</definedName>
    <definedName name="__DAT35" localSheetId="17">#REF!</definedName>
    <definedName name="__DAT35" localSheetId="3">#REF!</definedName>
    <definedName name="__DAT35" localSheetId="20">#REF!</definedName>
    <definedName name="__DAT35" localSheetId="11">#REF!</definedName>
    <definedName name="__DAT35" localSheetId="14">#REF!</definedName>
    <definedName name="__DAT35">#REF!</definedName>
    <definedName name="__DAT36" localSheetId="18">#REF!</definedName>
    <definedName name="__DAT36" localSheetId="19">#REF!</definedName>
    <definedName name="__DAT36" localSheetId="25">#REF!</definedName>
    <definedName name="__DAT36" localSheetId="17">#REF!</definedName>
    <definedName name="__DAT36" localSheetId="3">#REF!</definedName>
    <definedName name="__DAT36" localSheetId="20">#REF!</definedName>
    <definedName name="__DAT36" localSheetId="11">#REF!</definedName>
    <definedName name="__DAT36" localSheetId="14">#REF!</definedName>
    <definedName name="__DAT36">#REF!</definedName>
    <definedName name="__DAT37" localSheetId="18">#REF!</definedName>
    <definedName name="__DAT37" localSheetId="19">#REF!</definedName>
    <definedName name="__DAT37" localSheetId="25">#REF!</definedName>
    <definedName name="__DAT37" localSheetId="17">#REF!</definedName>
    <definedName name="__DAT37" localSheetId="3">#REF!</definedName>
    <definedName name="__DAT37" localSheetId="20">#REF!</definedName>
    <definedName name="__DAT37" localSheetId="11">#REF!</definedName>
    <definedName name="__DAT37" localSheetId="14">#REF!</definedName>
    <definedName name="__DAT37">#REF!</definedName>
    <definedName name="__DAT38" localSheetId="18">#REF!</definedName>
    <definedName name="__DAT38" localSheetId="19">#REF!</definedName>
    <definedName name="__DAT38" localSheetId="25">#REF!</definedName>
    <definedName name="__DAT38" localSheetId="17">#REF!</definedName>
    <definedName name="__DAT38" localSheetId="3">#REF!</definedName>
    <definedName name="__DAT38" localSheetId="20">#REF!</definedName>
    <definedName name="__DAT38" localSheetId="11">#REF!</definedName>
    <definedName name="__DAT38" localSheetId="14">#REF!</definedName>
    <definedName name="__DAT38">#REF!</definedName>
    <definedName name="__DAT39" localSheetId="18">#REF!</definedName>
    <definedName name="__DAT39" localSheetId="19">#REF!</definedName>
    <definedName name="__DAT39" localSheetId="25">#REF!</definedName>
    <definedName name="__DAT39" localSheetId="17">#REF!</definedName>
    <definedName name="__DAT39" localSheetId="3">#REF!</definedName>
    <definedName name="__DAT39" localSheetId="20">#REF!</definedName>
    <definedName name="__DAT39" localSheetId="11">#REF!</definedName>
    <definedName name="__DAT39" localSheetId="14">#REF!</definedName>
    <definedName name="__DAT39">#REF!</definedName>
    <definedName name="__DAT4" localSheetId="18">#REF!</definedName>
    <definedName name="__DAT4" localSheetId="19">#REF!</definedName>
    <definedName name="__DAT4" localSheetId="25">#REF!</definedName>
    <definedName name="__DAT4" localSheetId="17">#REF!</definedName>
    <definedName name="__DAT4" localSheetId="3">#REF!</definedName>
    <definedName name="__DAT4" localSheetId="20">#REF!</definedName>
    <definedName name="__DAT4" localSheetId="11">#REF!</definedName>
    <definedName name="__DAT4" localSheetId="14">#REF!</definedName>
    <definedName name="__DAT4">#REF!</definedName>
    <definedName name="__DAT40" localSheetId="18">#REF!</definedName>
    <definedName name="__DAT40" localSheetId="19">#REF!</definedName>
    <definedName name="__DAT40" localSheetId="25">#REF!</definedName>
    <definedName name="__DAT40" localSheetId="17">#REF!</definedName>
    <definedName name="__DAT40" localSheetId="3">#REF!</definedName>
    <definedName name="__DAT40" localSheetId="20">#REF!</definedName>
    <definedName name="__DAT40" localSheetId="11">#REF!</definedName>
    <definedName name="__DAT40" localSheetId="14">#REF!</definedName>
    <definedName name="__DAT40">#REF!</definedName>
    <definedName name="__DAT41" localSheetId="18">#REF!</definedName>
    <definedName name="__DAT41" localSheetId="19">#REF!</definedName>
    <definedName name="__DAT41" localSheetId="25">#REF!</definedName>
    <definedName name="__DAT41" localSheetId="17">#REF!</definedName>
    <definedName name="__DAT41" localSheetId="3">#REF!</definedName>
    <definedName name="__DAT41" localSheetId="20">#REF!</definedName>
    <definedName name="__DAT41" localSheetId="11">#REF!</definedName>
    <definedName name="__DAT41" localSheetId="14">#REF!</definedName>
    <definedName name="__DAT41">#REF!</definedName>
    <definedName name="__DAT5" localSheetId="18">#REF!</definedName>
    <definedName name="__DAT5" localSheetId="19">#REF!</definedName>
    <definedName name="__DAT5" localSheetId="25">#REF!</definedName>
    <definedName name="__DAT5" localSheetId="17">#REF!</definedName>
    <definedName name="__DAT5" localSheetId="3">#REF!</definedName>
    <definedName name="__DAT5" localSheetId="20">#REF!</definedName>
    <definedName name="__DAT5" localSheetId="11">#REF!</definedName>
    <definedName name="__DAT5" localSheetId="14">#REF!</definedName>
    <definedName name="__DAT5">#REF!</definedName>
    <definedName name="__DAT6" localSheetId="18">#REF!</definedName>
    <definedName name="__DAT6" localSheetId="19">#REF!</definedName>
    <definedName name="__DAT6" localSheetId="25">#REF!</definedName>
    <definedName name="__DAT6" localSheetId="17">#REF!</definedName>
    <definedName name="__DAT6" localSheetId="3">#REF!</definedName>
    <definedName name="__DAT6" localSheetId="20">#REF!</definedName>
    <definedName name="__DAT6" localSheetId="11">#REF!</definedName>
    <definedName name="__DAT6" localSheetId="14">#REF!</definedName>
    <definedName name="__DAT6">#REF!</definedName>
    <definedName name="__DAT7" localSheetId="18">#REF!</definedName>
    <definedName name="__DAT7" localSheetId="19">#REF!</definedName>
    <definedName name="__DAT7" localSheetId="25">#REF!</definedName>
    <definedName name="__DAT7" localSheetId="17">#REF!</definedName>
    <definedName name="__DAT7" localSheetId="3">#REF!</definedName>
    <definedName name="__DAT7" localSheetId="20">#REF!</definedName>
    <definedName name="__DAT7" localSheetId="11">#REF!</definedName>
    <definedName name="__DAT7" localSheetId="14">#REF!</definedName>
    <definedName name="__DAT7">#REF!</definedName>
    <definedName name="__DAT8" localSheetId="18">#REF!</definedName>
    <definedName name="__DAT8" localSheetId="19">#REF!</definedName>
    <definedName name="__DAT8" localSheetId="25">#REF!</definedName>
    <definedName name="__DAT8" localSheetId="17">#REF!</definedName>
    <definedName name="__DAT8" localSheetId="3">#REF!</definedName>
    <definedName name="__DAT8" localSheetId="20">#REF!</definedName>
    <definedName name="__DAT8" localSheetId="11">#REF!</definedName>
    <definedName name="__DAT8" localSheetId="14">#REF!</definedName>
    <definedName name="__DAT8">#REF!</definedName>
    <definedName name="__DAT9" localSheetId="18">#REF!</definedName>
    <definedName name="__DAT9" localSheetId="19">#REF!</definedName>
    <definedName name="__DAT9" localSheetId="25">#REF!</definedName>
    <definedName name="__DAT9" localSheetId="17">#REF!</definedName>
    <definedName name="__DAT9" localSheetId="3">#REF!</definedName>
    <definedName name="__DAT9" localSheetId="20">#REF!</definedName>
    <definedName name="__DAT9" localSheetId="11">#REF!</definedName>
    <definedName name="__DAT9" localSheetId="14">#REF!</definedName>
    <definedName name="__DAT9">#REF!</definedName>
    <definedName name="__DEP3" localSheetId="8">[2]DEP!#REF!</definedName>
    <definedName name="__DEP3" localSheetId="18">[2]DEP!#REF!</definedName>
    <definedName name="__DEP3" localSheetId="19">[2]DEP!#REF!</definedName>
    <definedName name="__DEP3" localSheetId="25">[2]DEP!#REF!</definedName>
    <definedName name="__DEP3" localSheetId="10">[2]DEP!#REF!</definedName>
    <definedName name="__DEP3" localSheetId="6">[2]DEP!#REF!</definedName>
    <definedName name="__DEP3" localSheetId="13">[2]DEP!#REF!</definedName>
    <definedName name="__DEP3" localSheetId="17">[2]DEP!#REF!</definedName>
    <definedName name="__DEP3" localSheetId="3">[2]DEP!#REF!</definedName>
    <definedName name="__DEP3" localSheetId="11">[2]DEP!#REF!</definedName>
    <definedName name="__DEP3" localSheetId="7">[2]DEP!#REF!</definedName>
    <definedName name="__DEP3" localSheetId="9">[2]DEP!#REF!</definedName>
    <definedName name="__DEP3" localSheetId="14">[2]DEP!#REF!</definedName>
    <definedName name="__DEP3" localSheetId="12">[2]DEP!#REF!</definedName>
    <definedName name="__DEP3">[2]DEP!#REF!</definedName>
    <definedName name="__DEP4" localSheetId="18">[2]DEP!#REF!</definedName>
    <definedName name="__DEP4" localSheetId="19">[2]DEP!#REF!</definedName>
    <definedName name="__DEP4" localSheetId="25">[2]DEP!#REF!</definedName>
    <definedName name="__DEP4" localSheetId="17">[2]DEP!#REF!</definedName>
    <definedName name="__DEP4" localSheetId="3">[2]DEP!#REF!</definedName>
    <definedName name="__DEP4" localSheetId="11">[2]DEP!#REF!</definedName>
    <definedName name="__DEP4">[2]DEP!#REF!</definedName>
    <definedName name="__DEP5" localSheetId="18">[2]DEP!#REF!</definedName>
    <definedName name="__DEP5" localSheetId="19">[2]DEP!#REF!</definedName>
    <definedName name="__DEP5" localSheetId="25">[2]DEP!#REF!</definedName>
    <definedName name="__DEP5" localSheetId="17">[2]DEP!#REF!</definedName>
    <definedName name="__DEP5" localSheetId="3">[2]DEP!#REF!</definedName>
    <definedName name="__DEP5" localSheetId="11">[2]DEP!#REF!</definedName>
    <definedName name="__DEP5">[2]DEP!#REF!</definedName>
    <definedName name="__DEP6" localSheetId="18">[2]DEP!#REF!</definedName>
    <definedName name="__DEP6" localSheetId="19">[2]DEP!#REF!</definedName>
    <definedName name="__DEP6" localSheetId="25">[2]DEP!#REF!</definedName>
    <definedName name="__DEP6" localSheetId="17">[2]DEP!#REF!</definedName>
    <definedName name="__DEP6" localSheetId="3">[2]DEP!#REF!</definedName>
    <definedName name="__DEP6" localSheetId="11">[2]DEP!#REF!</definedName>
    <definedName name="__DEP6">[2]DEP!#REF!</definedName>
    <definedName name="__ee1">[10]Roll0727!$C$2</definedName>
    <definedName name="__ee2">[11]Roll0727!$C$2</definedName>
    <definedName name="__eee1" localSheetId="8">'[12]Sintesi RGAI BASE'!#REF!</definedName>
    <definedName name="__eee1" localSheetId="18">'[12]Sintesi RGAI BASE'!#REF!</definedName>
    <definedName name="__eee1" localSheetId="19">'[12]Sintesi RGAI BASE'!#REF!</definedName>
    <definedName name="__eee1" localSheetId="25">'[12]Sintesi RGAI BASE'!#REF!</definedName>
    <definedName name="__eee1" localSheetId="10">'[12]Sintesi RGAI BASE'!#REF!</definedName>
    <definedName name="__eee1" localSheetId="6">'[12]Sintesi RGAI BASE'!#REF!</definedName>
    <definedName name="__eee1" localSheetId="13">'[12]Sintesi RGAI BASE'!#REF!</definedName>
    <definedName name="__eee1" localSheetId="17">'[12]Sintesi RGAI BASE'!#REF!</definedName>
    <definedName name="__eee1" localSheetId="3">'[12]Sintesi RGAI BASE'!#REF!</definedName>
    <definedName name="__eee1" localSheetId="11">'[12]Sintesi RGAI BASE'!#REF!</definedName>
    <definedName name="__eee1" localSheetId="7">'[12]Sintesi RGAI BASE'!#REF!</definedName>
    <definedName name="__eee1" localSheetId="9">'[12]Sintesi RGAI BASE'!#REF!</definedName>
    <definedName name="__eee1" localSheetId="14">'[12]Sintesi RGAI BASE'!#REF!</definedName>
    <definedName name="__eee1" localSheetId="12">'[12]Sintesi RGAI BASE'!#REF!</definedName>
    <definedName name="__eee1">'[12]Sintesi RGAI BASE'!#REF!</definedName>
    <definedName name="__eee2">[10]Roll0727!$C$2</definedName>
    <definedName name="__eee3">[10]Roll0727!$C$2</definedName>
    <definedName name="__eee4">[11]Roll0727!$C$2</definedName>
    <definedName name="__eee7">[10]Roll0727!$C$2</definedName>
    <definedName name="__eee8">[11]Roll0727!$C$2</definedName>
    <definedName name="__eps1" localSheetId="8">'[7]immatgruppo '!#REF!</definedName>
    <definedName name="__eps1" localSheetId="18">'[7]immatgruppo '!#REF!</definedName>
    <definedName name="__eps1" localSheetId="19">'[7]immatgruppo '!#REF!</definedName>
    <definedName name="__eps1" localSheetId="25">'[7]immatgruppo '!#REF!</definedName>
    <definedName name="__eps1" localSheetId="10">'[7]immatgruppo '!#REF!</definedName>
    <definedName name="__eps1" localSheetId="6">'[7]immatgruppo '!#REF!</definedName>
    <definedName name="__eps1" localSheetId="13">'[7]immatgruppo '!#REF!</definedName>
    <definedName name="__eps1" localSheetId="17">'[7]immatgruppo '!#REF!</definedName>
    <definedName name="__eps1" localSheetId="3">'[7]immatgruppo '!#REF!</definedName>
    <definedName name="__eps1" localSheetId="11">'[7]immatgruppo '!#REF!</definedName>
    <definedName name="__eps1" localSheetId="7">'[7]immatgruppo '!#REF!</definedName>
    <definedName name="__eps1" localSheetId="9">'[7]immatgruppo '!#REF!</definedName>
    <definedName name="__eps1" localSheetId="14">'[7]immatgruppo '!#REF!</definedName>
    <definedName name="__eps1" localSheetId="12">'[7]immatgruppo '!#REF!</definedName>
    <definedName name="__eps1">'[7]immatgruppo '!#REF!</definedName>
    <definedName name="__ffe2" localSheetId="8">#REF!</definedName>
    <definedName name="__ffe2" localSheetId="18">#REF!</definedName>
    <definedName name="__ffe2" localSheetId="19">#REF!</definedName>
    <definedName name="__ffe2" localSheetId="25">#REF!</definedName>
    <definedName name="__ffe2" localSheetId="10">#REF!</definedName>
    <definedName name="__ffe2" localSheetId="6">#REF!</definedName>
    <definedName name="__ffe2" localSheetId="13">#REF!</definedName>
    <definedName name="__ffe2" localSheetId="17">#REF!</definedName>
    <definedName name="__ffe2" localSheetId="3">#REF!</definedName>
    <definedName name="__ffe2" localSheetId="20">#REF!</definedName>
    <definedName name="__ffe2" localSheetId="11">#REF!</definedName>
    <definedName name="__ffe2" localSheetId="7">#REF!</definedName>
    <definedName name="__ffe2" localSheetId="9">#REF!</definedName>
    <definedName name="__ffe2" localSheetId="14">#REF!</definedName>
    <definedName name="__ffe2" localSheetId="12">#REF!</definedName>
    <definedName name="__ffe2">#REF!</definedName>
    <definedName name="__jz2" localSheetId="18">#REF!</definedName>
    <definedName name="__jz2" localSheetId="19">#REF!</definedName>
    <definedName name="__jz2" localSheetId="25">#REF!</definedName>
    <definedName name="__jz2" localSheetId="17">#REF!</definedName>
    <definedName name="__jz2" localSheetId="3">#REF!</definedName>
    <definedName name="__jz2" localSheetId="20">#REF!</definedName>
    <definedName name="__jz2" localSheetId="11">#REF!</definedName>
    <definedName name="__jz2" localSheetId="14">#REF!</definedName>
    <definedName name="__jz2">#REF!</definedName>
    <definedName name="__LOB1" localSheetId="18">#REF!</definedName>
    <definedName name="__LOB1" localSheetId="19">#REF!</definedName>
    <definedName name="__LOB1" localSheetId="25">#REF!</definedName>
    <definedName name="__LOB1" localSheetId="17">#REF!</definedName>
    <definedName name="__LOB1" localSheetId="3">#REF!</definedName>
    <definedName name="__LOB1" localSheetId="20">#REF!</definedName>
    <definedName name="__LOB1" localSheetId="11">#REF!</definedName>
    <definedName name="__LOB1" localSheetId="14">#REF!</definedName>
    <definedName name="__LOB1">#REF!</definedName>
    <definedName name="__LOB2" localSheetId="18">#REF!</definedName>
    <definedName name="__LOB2" localSheetId="19">#REF!</definedName>
    <definedName name="__LOB2" localSheetId="25">#REF!</definedName>
    <definedName name="__LOB2" localSheetId="17">#REF!</definedName>
    <definedName name="__LOB2" localSheetId="3">#REF!</definedName>
    <definedName name="__LOB2" localSheetId="20">#REF!</definedName>
    <definedName name="__LOB2" localSheetId="11">#REF!</definedName>
    <definedName name="__LOB2" localSheetId="14">#REF!</definedName>
    <definedName name="__LOB2">#REF!</definedName>
    <definedName name="__LOB3" localSheetId="18">#REF!</definedName>
    <definedName name="__LOB3" localSheetId="19">#REF!</definedName>
    <definedName name="__LOB3" localSheetId="25">#REF!</definedName>
    <definedName name="__LOB3" localSheetId="17">#REF!</definedName>
    <definedName name="__LOB3" localSheetId="3">#REF!</definedName>
    <definedName name="__LOB3" localSheetId="20">#REF!</definedName>
    <definedName name="__LOB3" localSheetId="11">#REF!</definedName>
    <definedName name="__LOB3" localSheetId="14">#REF!</definedName>
    <definedName name="__LOB3">#REF!</definedName>
    <definedName name="__LOB4" localSheetId="18">#REF!</definedName>
    <definedName name="__LOB4" localSheetId="19">#REF!</definedName>
    <definedName name="__LOB4" localSheetId="25">#REF!</definedName>
    <definedName name="__LOB4" localSheetId="17">#REF!</definedName>
    <definedName name="__LOB4" localSheetId="3">#REF!</definedName>
    <definedName name="__LOB4" localSheetId="20">#REF!</definedName>
    <definedName name="__LOB4" localSheetId="11">#REF!</definedName>
    <definedName name="__LOB4" localSheetId="14">#REF!</definedName>
    <definedName name="__LOB4">#REF!</definedName>
    <definedName name="__LOB5" localSheetId="18">#REF!</definedName>
    <definedName name="__LOB5" localSheetId="19">#REF!</definedName>
    <definedName name="__LOB5" localSheetId="25">#REF!</definedName>
    <definedName name="__LOB5" localSheetId="17">#REF!</definedName>
    <definedName name="__LOB5" localSheetId="3">#REF!</definedName>
    <definedName name="__LOB5" localSheetId="20">#REF!</definedName>
    <definedName name="__LOB5" localSheetId="11">#REF!</definedName>
    <definedName name="__LOB5" localSheetId="14">#REF!</definedName>
    <definedName name="__LOB5">#REF!</definedName>
    <definedName name="__LOB6" localSheetId="18">#REF!</definedName>
    <definedName name="__LOB6" localSheetId="19">#REF!</definedName>
    <definedName name="__LOB6" localSheetId="25">#REF!</definedName>
    <definedName name="__LOB6" localSheetId="17">#REF!</definedName>
    <definedName name="__LOB6" localSheetId="3">#REF!</definedName>
    <definedName name="__LOB6" localSheetId="20">#REF!</definedName>
    <definedName name="__LOB6" localSheetId="11">#REF!</definedName>
    <definedName name="__LOB6" localSheetId="14">#REF!</definedName>
    <definedName name="__LOB6">#REF!</definedName>
    <definedName name="__LOB7" localSheetId="18">#REF!</definedName>
    <definedName name="__LOB7" localSheetId="19">#REF!</definedName>
    <definedName name="__LOB7" localSheetId="25">#REF!</definedName>
    <definedName name="__LOB7" localSheetId="17">#REF!</definedName>
    <definedName name="__LOB7" localSheetId="3">#REF!</definedName>
    <definedName name="__LOB7" localSheetId="20">#REF!</definedName>
    <definedName name="__LOB7" localSheetId="11">#REF!</definedName>
    <definedName name="__LOB7" localSheetId="14">#REF!</definedName>
    <definedName name="__LOB7">#REF!</definedName>
    <definedName name="__LOB8" localSheetId="18">#REF!</definedName>
    <definedName name="__LOB8" localSheetId="19">#REF!</definedName>
    <definedName name="__LOB8" localSheetId="25">#REF!</definedName>
    <definedName name="__LOB8" localSheetId="17">#REF!</definedName>
    <definedName name="__LOB8" localSheetId="3">#REF!</definedName>
    <definedName name="__LOB8" localSheetId="20">#REF!</definedName>
    <definedName name="__LOB8" localSheetId="11">#REF!</definedName>
    <definedName name="__LOB8" localSheetId="14">#REF!</definedName>
    <definedName name="__LOB8">#REF!</definedName>
    <definedName name="__OP1" localSheetId="18">#REF!</definedName>
    <definedName name="__OP1" localSheetId="19">#REF!</definedName>
    <definedName name="__OP1" localSheetId="25">#REF!</definedName>
    <definedName name="__OP1" localSheetId="17">#REF!</definedName>
    <definedName name="__OP1" localSheetId="3">#REF!</definedName>
    <definedName name="__OP1" localSheetId="20">#REF!</definedName>
    <definedName name="__OP1" localSheetId="11">#REF!</definedName>
    <definedName name="__OP1" localSheetId="14">#REF!</definedName>
    <definedName name="__OP1">#REF!</definedName>
    <definedName name="__OP2" localSheetId="18">#REF!</definedName>
    <definedName name="__OP2" localSheetId="19">#REF!</definedName>
    <definedName name="__OP2" localSheetId="25">#REF!</definedName>
    <definedName name="__OP2" localSheetId="17">#REF!</definedName>
    <definedName name="__OP2" localSheetId="3">#REF!</definedName>
    <definedName name="__OP2" localSheetId="20">#REF!</definedName>
    <definedName name="__OP2" localSheetId="11">#REF!</definedName>
    <definedName name="__OP2" localSheetId="14">#REF!</definedName>
    <definedName name="__OP2">#REF!</definedName>
    <definedName name="__OP4" localSheetId="18">#REF!</definedName>
    <definedName name="__OP4" localSheetId="19">#REF!</definedName>
    <definedName name="__OP4" localSheetId="25">#REF!</definedName>
    <definedName name="__OP4" localSheetId="17">#REF!</definedName>
    <definedName name="__OP4" localSheetId="3">#REF!</definedName>
    <definedName name="__OP4" localSheetId="20">#REF!</definedName>
    <definedName name="__OP4" localSheetId="11">#REF!</definedName>
    <definedName name="__OP4" localSheetId="14">#REF!</definedName>
    <definedName name="__OP4">#REF!</definedName>
    <definedName name="__OP5" localSheetId="18">#REF!</definedName>
    <definedName name="__OP5" localSheetId="19">#REF!</definedName>
    <definedName name="__OP5" localSheetId="25">#REF!</definedName>
    <definedName name="__OP5" localSheetId="17">#REF!</definedName>
    <definedName name="__OP5" localSheetId="3">#REF!</definedName>
    <definedName name="__OP5" localSheetId="20">#REF!</definedName>
    <definedName name="__OP5" localSheetId="11">#REF!</definedName>
    <definedName name="__OP5" localSheetId="14">#REF!</definedName>
    <definedName name="__OP5">#REF!</definedName>
    <definedName name="__PG3" localSheetId="18">#REF!</definedName>
    <definedName name="__PG3" localSheetId="19">#REF!</definedName>
    <definedName name="__PG3" localSheetId="25">#REF!</definedName>
    <definedName name="__PG3" localSheetId="17">#REF!</definedName>
    <definedName name="__PG3" localSheetId="3">#REF!</definedName>
    <definedName name="__PG3" localSheetId="20">#REF!</definedName>
    <definedName name="__PG3" localSheetId="11">#REF!</definedName>
    <definedName name="__PG3" localSheetId="14">#REF!</definedName>
    <definedName name="__PG3">#REF!</definedName>
    <definedName name="__Q3" localSheetId="8" hidden="1">{"'INDICE'!$A$1:$K$13","'1'!$A$1:$CC$78","'2'!$A$1:$P$78","'3'!$A$1:$CI$78","'4'!$A$1:$Q$78"}</definedName>
    <definedName name="__Q3" localSheetId="18" hidden="1">{"'INDICE'!$A$1:$K$13","'1'!$A$1:$CC$78","'2'!$A$1:$P$78","'3'!$A$1:$CI$78","'4'!$A$1:$Q$78"}</definedName>
    <definedName name="__Q3" localSheetId="19" hidden="1">{"'INDICE'!$A$1:$K$13","'1'!$A$1:$CC$78","'2'!$A$1:$P$78","'3'!$A$1:$CI$78","'4'!$A$1:$Q$78"}</definedName>
    <definedName name="__Q3" localSheetId="10" hidden="1">{"'INDICE'!$A$1:$K$13","'1'!$A$1:$CC$78","'2'!$A$1:$P$78","'3'!$A$1:$CI$78","'4'!$A$1:$Q$78"}</definedName>
    <definedName name="__Q3" localSheetId="6" hidden="1">{"'INDICE'!$A$1:$K$13","'1'!$A$1:$CC$78","'2'!$A$1:$P$78","'3'!$A$1:$CI$78","'4'!$A$1:$Q$78"}</definedName>
    <definedName name="__Q3" localSheetId="13" hidden="1">{"'INDICE'!$A$1:$K$13","'1'!$A$1:$CC$78","'2'!$A$1:$P$78","'3'!$A$1:$CI$78","'4'!$A$1:$Q$78"}</definedName>
    <definedName name="__Q3" localSheetId="17" hidden="1">{"'INDICE'!$A$1:$K$13","'1'!$A$1:$CC$78","'2'!$A$1:$P$78","'3'!$A$1:$CI$78","'4'!$A$1:$Q$78"}</definedName>
    <definedName name="__Q3" localSheetId="3" hidden="1">{"'INDICE'!$A$1:$K$13","'1'!$A$1:$CC$78","'2'!$A$1:$P$78","'3'!$A$1:$CI$78","'4'!$A$1:$Q$78"}</definedName>
    <definedName name="__Q3" localSheetId="16" hidden="1">{"'INDICE'!$A$1:$K$13","'1'!$A$1:$CC$78","'2'!$A$1:$P$78","'3'!$A$1:$CI$78","'4'!$A$1:$Q$78"}</definedName>
    <definedName name="__Q3" localSheetId="20" hidden="1">{"'INDICE'!$A$1:$K$13","'1'!$A$1:$CC$78","'2'!$A$1:$P$78","'3'!$A$1:$CI$78","'4'!$A$1:$Q$78"}</definedName>
    <definedName name="__Q3" localSheetId="11" hidden="1">{"'INDICE'!$A$1:$K$13","'1'!$A$1:$CC$78","'2'!$A$1:$P$78","'3'!$A$1:$CI$78","'4'!$A$1:$Q$78"}</definedName>
    <definedName name="__Q3" localSheetId="7" hidden="1">{"'INDICE'!$A$1:$K$13","'1'!$A$1:$CC$78","'2'!$A$1:$P$78","'3'!$A$1:$CI$78","'4'!$A$1:$Q$78"}</definedName>
    <definedName name="__Q3" localSheetId="27" hidden="1">{"'INDICE'!$A$1:$K$13","'1'!$A$1:$CC$78","'2'!$A$1:$P$78","'3'!$A$1:$CI$78","'4'!$A$1:$Q$78"}</definedName>
    <definedName name="__Q3" localSheetId="26" hidden="1">{"'INDICE'!$A$1:$K$13","'1'!$A$1:$CC$78","'2'!$A$1:$P$78","'3'!$A$1:$CI$78","'4'!$A$1:$Q$78"}</definedName>
    <definedName name="__Q3" localSheetId="9" hidden="1">{"'INDICE'!$A$1:$K$13","'1'!$A$1:$CC$78","'2'!$A$1:$P$78","'3'!$A$1:$CI$78","'4'!$A$1:$Q$78"}</definedName>
    <definedName name="__Q3" localSheetId="14" hidden="1">{"'INDICE'!$A$1:$K$13","'1'!$A$1:$CC$78","'2'!$A$1:$P$78","'3'!$A$1:$CI$78","'4'!$A$1:$Q$78"}</definedName>
    <definedName name="__Q3" localSheetId="12" hidden="1">{"'INDICE'!$A$1:$K$13","'1'!$A$1:$CC$78","'2'!$A$1:$P$78","'3'!$A$1:$CI$78","'4'!$A$1:$Q$78"}</definedName>
    <definedName name="__Q3" hidden="1">{"'INDICE'!$A$1:$K$13","'1'!$A$1:$CC$78","'2'!$A$1:$P$78","'3'!$A$1:$CI$78","'4'!$A$1:$Q$78"}</definedName>
    <definedName name="__Q455">#N/A</definedName>
    <definedName name="__qtr1" localSheetId="8">#REF!</definedName>
    <definedName name="__qtr1" localSheetId="18">#REF!</definedName>
    <definedName name="__qtr1" localSheetId="19">#REF!</definedName>
    <definedName name="__qtr1" localSheetId="25">#REF!</definedName>
    <definedName name="__qtr1" localSheetId="10">#REF!</definedName>
    <definedName name="__qtr1" localSheetId="6">#REF!</definedName>
    <definedName name="__qtr1" localSheetId="13">#REF!</definedName>
    <definedName name="__qtr1" localSheetId="17">#REF!</definedName>
    <definedName name="__qtr1" localSheetId="3">#REF!</definedName>
    <definedName name="__qtr1" localSheetId="20">#REF!</definedName>
    <definedName name="__qtr1" localSheetId="11">#REF!</definedName>
    <definedName name="__qtr1" localSheetId="7">#REF!</definedName>
    <definedName name="__qtr1" localSheetId="9">#REF!</definedName>
    <definedName name="__qtr1" localSheetId="14">#REF!</definedName>
    <definedName name="__qtr1" localSheetId="12">#REF!</definedName>
    <definedName name="__qtr1">#REF!</definedName>
    <definedName name="__qtr2" localSheetId="18">#REF!</definedName>
    <definedName name="__qtr2" localSheetId="19">#REF!</definedName>
    <definedName name="__qtr2" localSheetId="25">#REF!</definedName>
    <definedName name="__qtr2" localSheetId="17">#REF!</definedName>
    <definedName name="__qtr2" localSheetId="3">#REF!</definedName>
    <definedName name="__qtr2" localSheetId="20">#REF!</definedName>
    <definedName name="__qtr2" localSheetId="11">#REF!</definedName>
    <definedName name="__qtr2" localSheetId="14">#REF!</definedName>
    <definedName name="__qtr2">#REF!</definedName>
    <definedName name="__qtr3" localSheetId="18">#REF!</definedName>
    <definedName name="__qtr3" localSheetId="19">#REF!</definedName>
    <definedName name="__qtr3" localSheetId="25">#REF!</definedName>
    <definedName name="__qtr3" localSheetId="17">#REF!</definedName>
    <definedName name="__qtr3" localSheetId="3">#REF!</definedName>
    <definedName name="__qtr3" localSheetId="20">#REF!</definedName>
    <definedName name="__qtr3" localSheetId="11">#REF!</definedName>
    <definedName name="__qtr3" localSheetId="14">#REF!</definedName>
    <definedName name="__qtr3">#REF!</definedName>
    <definedName name="__REV1" localSheetId="18">#REF!</definedName>
    <definedName name="__REV1" localSheetId="19">#REF!</definedName>
    <definedName name="__REV1" localSheetId="25">#REF!</definedName>
    <definedName name="__REV1" localSheetId="17">#REF!</definedName>
    <definedName name="__REV1" localSheetId="3">#REF!</definedName>
    <definedName name="__REV1" localSheetId="20">#REF!</definedName>
    <definedName name="__REV1" localSheetId="11">#REF!</definedName>
    <definedName name="__REV1" localSheetId="14">#REF!</definedName>
    <definedName name="__REV1">#REF!</definedName>
    <definedName name="__REV2" localSheetId="18">#REF!</definedName>
    <definedName name="__REV2" localSheetId="19">#REF!</definedName>
    <definedName name="__REV2" localSheetId="25">#REF!</definedName>
    <definedName name="__REV2" localSheetId="17">#REF!</definedName>
    <definedName name="__REV2" localSheetId="3">#REF!</definedName>
    <definedName name="__REV2" localSheetId="20">#REF!</definedName>
    <definedName name="__REV2" localSheetId="11">#REF!</definedName>
    <definedName name="__REV2" localSheetId="14">#REF!</definedName>
    <definedName name="__REV2">#REF!</definedName>
    <definedName name="__REV4">[13]SUM!$O$20:$O$20</definedName>
    <definedName name="__REV5">[13]SUM!$S$20:$S$20</definedName>
    <definedName name="__rif7" localSheetId="8">'[1]#REF'!#REF!</definedName>
    <definedName name="__rif7" localSheetId="18">'[1]#REF'!#REF!</definedName>
    <definedName name="__rif7" localSheetId="19">'[1]#REF'!#REF!</definedName>
    <definedName name="__rif7" localSheetId="25">'[1]#REF'!#REF!</definedName>
    <definedName name="__rif7" localSheetId="10">'[1]#REF'!#REF!</definedName>
    <definedName name="__rif7" localSheetId="6">'[1]#REF'!#REF!</definedName>
    <definedName name="__rif7" localSheetId="13">'[1]#REF'!#REF!</definedName>
    <definedName name="__rif7" localSheetId="17">'[1]#REF'!#REF!</definedName>
    <definedName name="__rif7" localSheetId="3">'[1]#REF'!#REF!</definedName>
    <definedName name="__rif7" localSheetId="11">'[1]#REF'!#REF!</definedName>
    <definedName name="__rif7" localSheetId="7">'[1]#REF'!#REF!</definedName>
    <definedName name="__rif7" localSheetId="9">'[1]#REF'!#REF!</definedName>
    <definedName name="__rif7" localSheetId="14">'[1]#REF'!#REF!</definedName>
    <definedName name="__rif7" localSheetId="12">'[1]#REF'!#REF!</definedName>
    <definedName name="__rif7">'[1]#REF'!#REF!</definedName>
    <definedName name="__rr4" localSheetId="8">#REF!</definedName>
    <definedName name="__rr4" localSheetId="18">#REF!</definedName>
    <definedName name="__rr4" localSheetId="19">#REF!</definedName>
    <definedName name="__rr4" localSheetId="25">#REF!</definedName>
    <definedName name="__rr4" localSheetId="10">#REF!</definedName>
    <definedName name="__rr4" localSheetId="6">#REF!</definedName>
    <definedName name="__rr4" localSheetId="13">#REF!</definedName>
    <definedName name="__rr4" localSheetId="17">#REF!</definedName>
    <definedName name="__rr4" localSheetId="3">#REF!</definedName>
    <definedName name="__rr4" localSheetId="20">#REF!</definedName>
    <definedName name="__rr4" localSheetId="11">#REF!</definedName>
    <definedName name="__rr4" localSheetId="7">#REF!</definedName>
    <definedName name="__rr4" localSheetId="9">#REF!</definedName>
    <definedName name="__rr4" localSheetId="14">#REF!</definedName>
    <definedName name="__rr4" localSheetId="12">#REF!</definedName>
    <definedName name="__rr4">#REF!</definedName>
    <definedName name="__sc1" localSheetId="8">'[14]RF TV FY08'!$A$24:$IV$24</definedName>
    <definedName name="__sc1" localSheetId="18">'[14]RF TV FY08'!$A$24:$IV$24</definedName>
    <definedName name="__sc1" localSheetId="19">'[14]RF TV FY08'!$A$24:$IV$24</definedName>
    <definedName name="__sc1" localSheetId="10">'[14]RF TV FY08'!$A$24:$IV$24</definedName>
    <definedName name="__sc1" localSheetId="6">'[14]RF TV FY08'!$A$24:$IV$24</definedName>
    <definedName name="__sc1" localSheetId="13">'[14]RF TV FY08'!$A$24:$IV$24</definedName>
    <definedName name="__sc1" localSheetId="17">'[14]RF TV FY08'!$A$24:$IV$24</definedName>
    <definedName name="__sc1" localSheetId="3">'[14]RF TV FY08'!$A$24:$IV$24</definedName>
    <definedName name="__sc1" localSheetId="16">'[14]RF TV FY08'!$A$24:$IV$24</definedName>
    <definedName name="__sc1" localSheetId="20">'[14]RF TV FY08'!$A$24:$IV$24</definedName>
    <definedName name="__sc1" localSheetId="11">'[14]RF TV FY08'!$A$24:$IV$24</definedName>
    <definedName name="__sc1" localSheetId="7">'[14]RF TV FY08'!$A$24:$IV$24</definedName>
    <definedName name="__sc1" localSheetId="9">'[14]RF TV FY08'!$A$24:$IV$24</definedName>
    <definedName name="__sc1" localSheetId="14">'[14]RF TV FY08'!$A$24:$IV$24</definedName>
    <definedName name="__sc1" localSheetId="12">'[14]RF TV FY08'!$A$24:$IV$24</definedName>
    <definedName name="__sc1">'[15]RF TV FY08'!$A$24:$IV$24</definedName>
    <definedName name="__sc16" localSheetId="8">'[14]RF TV FY08'!$A$28:$IV$28</definedName>
    <definedName name="__sc16" localSheetId="18">'[14]RF TV FY08'!$A$28:$IV$28</definedName>
    <definedName name="__sc16" localSheetId="19">'[14]RF TV FY08'!$A$28:$IV$28</definedName>
    <definedName name="__sc16" localSheetId="10">'[14]RF TV FY08'!$A$28:$IV$28</definedName>
    <definedName name="__sc16" localSheetId="6">'[14]RF TV FY08'!$A$28:$IV$28</definedName>
    <definedName name="__sc16" localSheetId="13">'[14]RF TV FY08'!$A$28:$IV$28</definedName>
    <definedName name="__sc16" localSheetId="17">'[14]RF TV FY08'!$A$28:$IV$28</definedName>
    <definedName name="__sc16" localSheetId="3">'[14]RF TV FY08'!$A$28:$IV$28</definedName>
    <definedName name="__sc16" localSheetId="16">'[14]RF TV FY08'!$A$28:$IV$28</definedName>
    <definedName name="__sc16" localSheetId="20">'[14]RF TV FY08'!$A$28:$IV$28</definedName>
    <definedName name="__sc16" localSheetId="11">'[14]RF TV FY08'!$A$28:$IV$28</definedName>
    <definedName name="__sc16" localSheetId="7">'[14]RF TV FY08'!$A$28:$IV$28</definedName>
    <definedName name="__sc16" localSheetId="9">'[14]RF TV FY08'!$A$28:$IV$28</definedName>
    <definedName name="__sc16" localSheetId="14">'[14]RF TV FY08'!$A$28:$IV$28</definedName>
    <definedName name="__sc16" localSheetId="12">'[14]RF TV FY08'!$A$28:$IV$28</definedName>
    <definedName name="__sc16">'[15]RF TV FY08'!$A$28:$IV$28</definedName>
    <definedName name="__sc3" localSheetId="8">'[14]RF TV FY08'!$A$25:$IV$25</definedName>
    <definedName name="__sc3" localSheetId="18">'[14]RF TV FY08'!$A$25:$IV$25</definedName>
    <definedName name="__sc3" localSheetId="19">'[14]RF TV FY08'!$A$25:$IV$25</definedName>
    <definedName name="__sc3" localSheetId="10">'[14]RF TV FY08'!$A$25:$IV$25</definedName>
    <definedName name="__sc3" localSheetId="6">'[14]RF TV FY08'!$A$25:$IV$25</definedName>
    <definedName name="__sc3" localSheetId="13">'[14]RF TV FY08'!$A$25:$IV$25</definedName>
    <definedName name="__sc3" localSheetId="17">'[14]RF TV FY08'!$A$25:$IV$25</definedName>
    <definedName name="__sc3" localSheetId="3">'[14]RF TV FY08'!$A$25:$IV$25</definedName>
    <definedName name="__sc3" localSheetId="16">'[14]RF TV FY08'!$A$25:$IV$25</definedName>
    <definedName name="__sc3" localSheetId="20">'[14]RF TV FY08'!$A$25:$IV$25</definedName>
    <definedName name="__sc3" localSheetId="11">'[14]RF TV FY08'!$A$25:$IV$25</definedName>
    <definedName name="__sc3" localSheetId="7">'[14]RF TV FY08'!$A$25:$IV$25</definedName>
    <definedName name="__sc3" localSheetId="9">'[14]RF TV FY08'!$A$25:$IV$25</definedName>
    <definedName name="__sc3" localSheetId="14">'[14]RF TV FY08'!$A$25:$IV$25</definedName>
    <definedName name="__sc3" localSheetId="12">'[14]RF TV FY08'!$A$25:$IV$25</definedName>
    <definedName name="__sc3">'[15]RF TV FY08'!$A$25:$IV$25</definedName>
    <definedName name="__sms6" localSheetId="8">#REF!</definedName>
    <definedName name="__sms6" localSheetId="18">#REF!</definedName>
    <definedName name="__sms6" localSheetId="19">#REF!</definedName>
    <definedName name="__sms6" localSheetId="25">#REF!</definedName>
    <definedName name="__sms6" localSheetId="10">#REF!</definedName>
    <definedName name="__sms6" localSheetId="6">#REF!</definedName>
    <definedName name="__sms6" localSheetId="13">#REF!</definedName>
    <definedName name="__sms6" localSheetId="17">#REF!</definedName>
    <definedName name="__sms6" localSheetId="3">#REF!</definedName>
    <definedName name="__sms6" localSheetId="20">#REF!</definedName>
    <definedName name="__sms6" localSheetId="11">#REF!</definedName>
    <definedName name="__sms6" localSheetId="7">#REF!</definedName>
    <definedName name="__sms6" localSheetId="9">#REF!</definedName>
    <definedName name="__sms6" localSheetId="14">#REF!</definedName>
    <definedName name="__sms6" localSheetId="12">#REF!</definedName>
    <definedName name="__sms6">#REF!</definedName>
    <definedName name="__ss1" localSheetId="8">'[14]RF TV FY08'!$A$17:$IV$17</definedName>
    <definedName name="__ss1" localSheetId="18">'[14]RF TV FY08'!$A$17:$IV$17</definedName>
    <definedName name="__ss1" localSheetId="19">'[14]RF TV FY08'!$A$17:$IV$17</definedName>
    <definedName name="__ss1" localSheetId="10">'[14]RF TV FY08'!$A$17:$IV$17</definedName>
    <definedName name="__ss1" localSheetId="6">'[14]RF TV FY08'!$A$17:$IV$17</definedName>
    <definedName name="__ss1" localSheetId="13">'[14]RF TV FY08'!$A$17:$IV$17</definedName>
    <definedName name="__ss1" localSheetId="17">'[14]RF TV FY08'!$A$17:$IV$17</definedName>
    <definedName name="__ss1" localSheetId="3">'[14]RF TV FY08'!$A$17:$IV$17</definedName>
    <definedName name="__ss1" localSheetId="16">'[14]RF TV FY08'!$A$17:$IV$17</definedName>
    <definedName name="__ss1" localSheetId="20">'[14]RF TV FY08'!$A$17:$IV$17</definedName>
    <definedName name="__ss1" localSheetId="11">'[14]RF TV FY08'!$A$17:$IV$17</definedName>
    <definedName name="__ss1" localSheetId="7">'[14]RF TV FY08'!$A$17:$IV$17</definedName>
    <definedName name="__ss1" localSheetId="9">'[14]RF TV FY08'!$A$17:$IV$17</definedName>
    <definedName name="__ss1" localSheetId="14">'[14]RF TV FY08'!$A$17:$IV$17</definedName>
    <definedName name="__ss1" localSheetId="12">'[14]RF TV FY08'!$A$17:$IV$17</definedName>
    <definedName name="__ss1">'[15]RF TV FY08'!$A$17:$IV$17</definedName>
    <definedName name="__ss2" localSheetId="8">'[14]RF TV FY08'!$A$18:$IV$18</definedName>
    <definedName name="__ss2" localSheetId="18">'[14]RF TV FY08'!$A$18:$IV$18</definedName>
    <definedName name="__ss2" localSheetId="19">'[14]RF TV FY08'!$A$18:$IV$18</definedName>
    <definedName name="__ss2" localSheetId="10">'[14]RF TV FY08'!$A$18:$IV$18</definedName>
    <definedName name="__ss2" localSheetId="6">'[14]RF TV FY08'!$A$18:$IV$18</definedName>
    <definedName name="__ss2" localSheetId="13">'[14]RF TV FY08'!$A$18:$IV$18</definedName>
    <definedName name="__ss2" localSheetId="17">'[14]RF TV FY08'!$A$18:$IV$18</definedName>
    <definedName name="__ss2" localSheetId="3">'[14]RF TV FY08'!$A$18:$IV$18</definedName>
    <definedName name="__ss2" localSheetId="16">'[14]RF TV FY08'!$A$18:$IV$18</definedName>
    <definedName name="__ss2" localSheetId="20">'[14]RF TV FY08'!$A$18:$IV$18</definedName>
    <definedName name="__ss2" localSheetId="11">'[14]RF TV FY08'!$A$18:$IV$18</definedName>
    <definedName name="__ss2" localSheetId="7">'[14]RF TV FY08'!$A$18:$IV$18</definedName>
    <definedName name="__ss2" localSheetId="9">'[14]RF TV FY08'!$A$18:$IV$18</definedName>
    <definedName name="__ss2" localSheetId="14">'[14]RF TV FY08'!$A$18:$IV$18</definedName>
    <definedName name="__ss2" localSheetId="12">'[14]RF TV FY08'!$A$18:$IV$18</definedName>
    <definedName name="__ss2">'[15]RF TV FY08'!$A$18:$IV$18</definedName>
    <definedName name="__ss3" localSheetId="8">'[14]RF TV FY08'!$A$19:$IV$19</definedName>
    <definedName name="__ss3" localSheetId="18">'[14]RF TV FY08'!$A$19:$IV$19</definedName>
    <definedName name="__ss3" localSheetId="19">'[14]RF TV FY08'!$A$19:$IV$19</definedName>
    <definedName name="__ss3" localSheetId="10">'[14]RF TV FY08'!$A$19:$IV$19</definedName>
    <definedName name="__ss3" localSheetId="6">'[14]RF TV FY08'!$A$19:$IV$19</definedName>
    <definedName name="__ss3" localSheetId="13">'[14]RF TV FY08'!$A$19:$IV$19</definedName>
    <definedName name="__ss3" localSheetId="17">'[14]RF TV FY08'!$A$19:$IV$19</definedName>
    <definedName name="__ss3" localSheetId="3">'[14]RF TV FY08'!$A$19:$IV$19</definedName>
    <definedName name="__ss3" localSheetId="16">'[14]RF TV FY08'!$A$19:$IV$19</definedName>
    <definedName name="__ss3" localSheetId="20">'[14]RF TV FY08'!$A$19:$IV$19</definedName>
    <definedName name="__ss3" localSheetId="11">'[14]RF TV FY08'!$A$19:$IV$19</definedName>
    <definedName name="__ss3" localSheetId="7">'[14]RF TV FY08'!$A$19:$IV$19</definedName>
    <definedName name="__ss3" localSheetId="9">'[14]RF TV FY08'!$A$19:$IV$19</definedName>
    <definedName name="__ss3" localSheetId="14">'[14]RF TV FY08'!$A$19:$IV$19</definedName>
    <definedName name="__ss3" localSheetId="12">'[14]RF TV FY08'!$A$19:$IV$19</definedName>
    <definedName name="__ss3">'[15]RF TV FY08'!$A$19:$IV$19</definedName>
    <definedName name="__TMA1" localSheetId="8">#REF!</definedName>
    <definedName name="__TMA1" localSheetId="18">#REF!</definedName>
    <definedName name="__TMA1" localSheetId="19">#REF!</definedName>
    <definedName name="__TMA1" localSheetId="25">#REF!</definedName>
    <definedName name="__TMA1" localSheetId="10">#REF!</definedName>
    <definedName name="__TMA1" localSheetId="6">#REF!</definedName>
    <definedName name="__TMA1" localSheetId="13">#REF!</definedName>
    <definedName name="__TMA1" localSheetId="17">#REF!</definedName>
    <definedName name="__TMA1" localSheetId="3">#REF!</definedName>
    <definedName name="__TMA1" localSheetId="20">#REF!</definedName>
    <definedName name="__TMA1" localSheetId="11">#REF!</definedName>
    <definedName name="__TMA1" localSheetId="7">#REF!</definedName>
    <definedName name="__TMA1" localSheetId="9">#REF!</definedName>
    <definedName name="__TMA1" localSheetId="14">#REF!</definedName>
    <definedName name="__TMA1" localSheetId="12">#REF!</definedName>
    <definedName name="__TMA1">#REF!</definedName>
    <definedName name="__TMA2" localSheetId="18">#REF!</definedName>
    <definedName name="__TMA2" localSheetId="19">#REF!</definedName>
    <definedName name="__TMA2" localSheetId="25">#REF!</definedName>
    <definedName name="__TMA2" localSheetId="17">#REF!</definedName>
    <definedName name="__TMA2" localSheetId="3">#REF!</definedName>
    <definedName name="__TMA2" localSheetId="20">#REF!</definedName>
    <definedName name="__TMA2" localSheetId="11">#REF!</definedName>
    <definedName name="__TMA2" localSheetId="14">#REF!</definedName>
    <definedName name="__TMA2">#REF!</definedName>
    <definedName name="__TMA3" localSheetId="18">#REF!</definedName>
    <definedName name="__TMA3" localSheetId="19">#REF!</definedName>
    <definedName name="__TMA3" localSheetId="25">#REF!</definedName>
    <definedName name="__TMA3" localSheetId="17">#REF!</definedName>
    <definedName name="__TMA3" localSheetId="3">#REF!</definedName>
    <definedName name="__TMA3" localSheetId="20">#REF!</definedName>
    <definedName name="__TMA3" localSheetId="11">#REF!</definedName>
    <definedName name="__TMA3" localSheetId="14">#REF!</definedName>
    <definedName name="__TMA3">#REF!</definedName>
    <definedName name="__TMA4" localSheetId="18">#REF!</definedName>
    <definedName name="__TMA4" localSheetId="19">#REF!</definedName>
    <definedName name="__TMA4" localSheetId="25">#REF!</definedName>
    <definedName name="__TMA4" localSheetId="17">#REF!</definedName>
    <definedName name="__TMA4" localSheetId="3">#REF!</definedName>
    <definedName name="__TMA4" localSheetId="20">#REF!</definedName>
    <definedName name="__TMA4" localSheetId="11">#REF!</definedName>
    <definedName name="__TMA4" localSheetId="14">#REF!</definedName>
    <definedName name="__TMA4">#REF!</definedName>
    <definedName name="__TMM1" localSheetId="18">#REF!</definedName>
    <definedName name="__TMM1" localSheetId="19">#REF!</definedName>
    <definedName name="__TMM1" localSheetId="25">#REF!</definedName>
    <definedName name="__TMM1" localSheetId="17">#REF!</definedName>
    <definedName name="__TMM1" localSheetId="3">#REF!</definedName>
    <definedName name="__TMM1" localSheetId="20">#REF!</definedName>
    <definedName name="__TMM1" localSheetId="11">#REF!</definedName>
    <definedName name="__TMM1" localSheetId="14">#REF!</definedName>
    <definedName name="__TMM1">#REF!</definedName>
    <definedName name="__TMM2" localSheetId="18">#REF!</definedName>
    <definedName name="__TMM2" localSheetId="19">#REF!</definedName>
    <definedName name="__TMM2" localSheetId="25">#REF!</definedName>
    <definedName name="__TMM2" localSheetId="17">#REF!</definedName>
    <definedName name="__TMM2" localSheetId="3">#REF!</definedName>
    <definedName name="__TMM2" localSheetId="20">#REF!</definedName>
    <definedName name="__TMM2" localSheetId="11">#REF!</definedName>
    <definedName name="__TMM2" localSheetId="14">#REF!</definedName>
    <definedName name="__TMM2">#REF!</definedName>
    <definedName name="__TMM3" localSheetId="18">#REF!</definedName>
    <definedName name="__TMM3" localSheetId="19">#REF!</definedName>
    <definedName name="__TMM3" localSheetId="25">#REF!</definedName>
    <definedName name="__TMM3" localSheetId="17">#REF!</definedName>
    <definedName name="__TMM3" localSheetId="3">#REF!</definedName>
    <definedName name="__TMM3" localSheetId="20">#REF!</definedName>
    <definedName name="__TMM3" localSheetId="11">#REF!</definedName>
    <definedName name="__TMM3" localSheetId="14">#REF!</definedName>
    <definedName name="__TMM3">#REF!</definedName>
    <definedName name="__TMM4" localSheetId="18">#REF!</definedName>
    <definedName name="__TMM4" localSheetId="19">#REF!</definedName>
    <definedName name="__TMM4" localSheetId="25">#REF!</definedName>
    <definedName name="__TMM4" localSheetId="17">#REF!</definedName>
    <definedName name="__TMM4" localSheetId="3">#REF!</definedName>
    <definedName name="__TMM4" localSheetId="20">#REF!</definedName>
    <definedName name="__TMM4" localSheetId="11">#REF!</definedName>
    <definedName name="__TMM4" localSheetId="14">#REF!</definedName>
    <definedName name="__TMM4">#REF!</definedName>
    <definedName name="__zz1" localSheetId="18">#REF!</definedName>
    <definedName name="__zz1" localSheetId="19">#REF!</definedName>
    <definedName name="__zz1" localSheetId="25">#REF!</definedName>
    <definedName name="__zz1" localSheetId="17">#REF!</definedName>
    <definedName name="__zz1" localSheetId="3">#REF!</definedName>
    <definedName name="__zz1" localSheetId="20">#REF!</definedName>
    <definedName name="__zz1" localSheetId="11">#REF!</definedName>
    <definedName name="__zz1" localSheetId="14">#REF!</definedName>
    <definedName name="__zz1">#REF!</definedName>
    <definedName name="_0" localSheetId="18" hidden="1">#REF!</definedName>
    <definedName name="_0" localSheetId="19" hidden="1">#REF!</definedName>
    <definedName name="_0" localSheetId="17" hidden="1">#REF!</definedName>
    <definedName name="_0" localSheetId="3" hidden="1">#REF!</definedName>
    <definedName name="_0" localSheetId="20" hidden="1">#REF!</definedName>
    <definedName name="_0" localSheetId="11" hidden="1">#REF!</definedName>
    <definedName name="_0" hidden="1">#REF!</definedName>
    <definedName name="_1" localSheetId="8">#REF!</definedName>
    <definedName name="_1" localSheetId="18">#REF!</definedName>
    <definedName name="_1" localSheetId="19">#REF!</definedName>
    <definedName name="_1" localSheetId="0">#REF!</definedName>
    <definedName name="_1" localSheetId="25">#REF!</definedName>
    <definedName name="_1" localSheetId="10">#REF!</definedName>
    <definedName name="_1" localSheetId="6">#REF!</definedName>
    <definedName name="_1" localSheetId="13">#REF!</definedName>
    <definedName name="_1" localSheetId="17">#REF!</definedName>
    <definedName name="_1" localSheetId="3">#REF!</definedName>
    <definedName name="_1" localSheetId="22">#REF!</definedName>
    <definedName name="_1" localSheetId="21">#REF!</definedName>
    <definedName name="_1" localSheetId="16">#REF!</definedName>
    <definedName name="_1" localSheetId="20">#REF!</definedName>
    <definedName name="_1" localSheetId="11">#REF!</definedName>
    <definedName name="_1" localSheetId="7">#REF!</definedName>
    <definedName name="_1" localSheetId="27">#REF!</definedName>
    <definedName name="_1" localSheetId="26">#REF!</definedName>
    <definedName name="_1" localSheetId="5">#REF!</definedName>
    <definedName name="_1" localSheetId="1">#REF!</definedName>
    <definedName name="_1" localSheetId="9">#REF!</definedName>
    <definedName name="_1" localSheetId="14">#REF!</definedName>
    <definedName name="_1" localSheetId="12">#REF!</definedName>
    <definedName name="_1" localSheetId="23">#REF!</definedName>
    <definedName name="_1">#REF!</definedName>
    <definedName name="_1___123Graph_AGRAFICO_20" localSheetId="18" hidden="1">#REF!</definedName>
    <definedName name="_1___123Graph_AGRAFICO_20" localSheetId="19" hidden="1">#REF!</definedName>
    <definedName name="_1___123Graph_AGRAFICO_20" localSheetId="25" hidden="1">#REF!</definedName>
    <definedName name="_1___123Graph_AGRAFICO_20" localSheetId="17" hidden="1">#REF!</definedName>
    <definedName name="_1___123Graph_AGRAFICO_20" localSheetId="3" hidden="1">#REF!</definedName>
    <definedName name="_1___123Graph_AGRAFICO_20" localSheetId="20" hidden="1">#REF!</definedName>
    <definedName name="_1___123Graph_AGRAFICO_20" localSheetId="11" hidden="1">#REF!</definedName>
    <definedName name="_1___123Graph_AGRAFICO_20" localSheetId="14" hidden="1">#REF!</definedName>
    <definedName name="_1___123Graph_AGRAFICO_20" hidden="1">#REF!</definedName>
    <definedName name="_1__123Graph_AGRAFICO_20" localSheetId="8" hidden="1">#REF!</definedName>
    <definedName name="_1__123Graph_AGRAFICO_20" localSheetId="18" hidden="1">#REF!</definedName>
    <definedName name="_1__123Graph_AGRAFICO_20" localSheetId="19" hidden="1">#REF!</definedName>
    <definedName name="_1__123Graph_AGRAFICO_20" localSheetId="0" hidden="1">#REF!</definedName>
    <definedName name="_1__123Graph_AGRAFICO_20" localSheetId="25" hidden="1">#REF!</definedName>
    <definedName name="_1__123Graph_AGRAFICO_20" localSheetId="10" hidden="1">#REF!</definedName>
    <definedName name="_1__123Graph_AGRAFICO_20" localSheetId="17" hidden="1">#REF!</definedName>
    <definedName name="_1__123Graph_AGRAFICO_20" localSheetId="3" hidden="1">#REF!</definedName>
    <definedName name="_1__123Graph_AGRAFICO_20" localSheetId="22" hidden="1">#REF!</definedName>
    <definedName name="_1__123Graph_AGRAFICO_20" localSheetId="21" hidden="1">#REF!</definedName>
    <definedName name="_1__123Graph_AGRAFICO_20" localSheetId="20" hidden="1">#REF!</definedName>
    <definedName name="_1__123Graph_AGRAFICO_20" localSheetId="11" hidden="1">#REF!</definedName>
    <definedName name="_1__123Graph_AGRAFICO_20" localSheetId="7" hidden="1">#REF!</definedName>
    <definedName name="_1__123Graph_AGRAFICO_20" localSheetId="5" hidden="1">#REF!</definedName>
    <definedName name="_1__123Graph_AGRAFICO_20" localSheetId="9" hidden="1">#REF!</definedName>
    <definedName name="_1__123Graph_AGRAFICO_20" localSheetId="14" hidden="1">#REF!</definedName>
    <definedName name="_1__123Graph_AGRAFICO_20" localSheetId="12" hidden="1">#REF!</definedName>
    <definedName name="_1__123Graph_AGRAFICO_20" localSheetId="23" hidden="1">#REF!</definedName>
    <definedName name="_1__123Graph_AGRAFICO_20" hidden="1">#REF!</definedName>
    <definedName name="_1_0_0FC" localSheetId="18">#REF!</definedName>
    <definedName name="_1_0_0FC" localSheetId="19">#REF!</definedName>
    <definedName name="_1_0_0FC" localSheetId="25">#REF!</definedName>
    <definedName name="_1_0_0FC" localSheetId="17">#REF!</definedName>
    <definedName name="_1_0_0FC" localSheetId="3">#REF!</definedName>
    <definedName name="_1_0_0FC" localSheetId="20">#REF!</definedName>
    <definedName name="_1_0_0FC" localSheetId="11">#REF!</definedName>
    <definedName name="_1_0_0FC" localSheetId="14">#REF!</definedName>
    <definedName name="_1_0_0FC">#REF!</definedName>
    <definedName name="_10___123Graph_AGRAFICO_7" localSheetId="18" hidden="1">#REF!</definedName>
    <definedName name="_10___123Graph_AGRAFICO_7" localSheetId="19" hidden="1">#REF!</definedName>
    <definedName name="_10___123Graph_AGRAFICO_7" localSheetId="25" hidden="1">#REF!</definedName>
    <definedName name="_10___123Graph_AGRAFICO_7" localSheetId="17" hidden="1">#REF!</definedName>
    <definedName name="_10___123Graph_AGRAFICO_7" localSheetId="3" hidden="1">#REF!</definedName>
    <definedName name="_10___123Graph_AGRAFICO_7" localSheetId="20" hidden="1">#REF!</definedName>
    <definedName name="_10___123Graph_AGRAFICO_7" localSheetId="11" hidden="1">#REF!</definedName>
    <definedName name="_10___123Graph_AGRAFICO_7" localSheetId="14" hidden="1">#REF!</definedName>
    <definedName name="_10___123Graph_AGRAFICO_7" hidden="1">#REF!</definedName>
    <definedName name="_10___123Graph_BGRAFICO_7" localSheetId="18" hidden="1">#REF!</definedName>
    <definedName name="_10___123Graph_BGRAFICO_7" localSheetId="19" hidden="1">#REF!</definedName>
    <definedName name="_10___123Graph_BGRAFICO_7" localSheetId="25" hidden="1">#REF!</definedName>
    <definedName name="_10___123Graph_BGRAFICO_7" localSheetId="17" hidden="1">#REF!</definedName>
    <definedName name="_10___123Graph_BGRAFICO_7" localSheetId="3" hidden="1">#REF!</definedName>
    <definedName name="_10___123Graph_BGRAFICO_7" localSheetId="20" hidden="1">#REF!</definedName>
    <definedName name="_10___123Graph_BGRAFICO_7" localSheetId="11" hidden="1">#REF!</definedName>
    <definedName name="_10___123Graph_BGRAFICO_7" localSheetId="14" hidden="1">#REF!</definedName>
    <definedName name="_10___123Graph_BGRAFICO_7" hidden="1">#REF!</definedName>
    <definedName name="_10___123Graph_FGRAFICO_20" localSheetId="18" hidden="1">#REF!</definedName>
    <definedName name="_10___123Graph_FGRAFICO_20" localSheetId="19" hidden="1">#REF!</definedName>
    <definedName name="_10___123Graph_FGRAFICO_20" localSheetId="25" hidden="1">#REF!</definedName>
    <definedName name="_10___123Graph_FGRAFICO_20" localSheetId="17" hidden="1">#REF!</definedName>
    <definedName name="_10___123Graph_FGRAFICO_20" localSheetId="3" hidden="1">#REF!</definedName>
    <definedName name="_10___123Graph_FGRAFICO_20" localSheetId="20" hidden="1">#REF!</definedName>
    <definedName name="_10___123Graph_FGRAFICO_20" localSheetId="11" hidden="1">#REF!</definedName>
    <definedName name="_10___123Graph_FGRAFICO_20" localSheetId="14" hidden="1">#REF!</definedName>
    <definedName name="_10___123Graph_FGRAFICO_20" hidden="1">#REF!</definedName>
    <definedName name="_10__123Graph_BGRAFICO_7" localSheetId="8" hidden="1">'[20]Sintesi Palinsesto'!#REF!</definedName>
    <definedName name="_10__123Graph_BGRAFICO_7" localSheetId="18" hidden="1">'[20]Sintesi Palinsesto'!#REF!</definedName>
    <definedName name="_10__123Graph_BGRAFICO_7" localSheetId="19" hidden="1">'[20]Sintesi Palinsesto'!#REF!</definedName>
    <definedName name="_10__123Graph_BGRAFICO_7" localSheetId="25" hidden="1">'[20]Sintesi Palinsesto'!#REF!</definedName>
    <definedName name="_10__123Graph_BGRAFICO_7" localSheetId="10" hidden="1">'[20]Sintesi Palinsesto'!#REF!</definedName>
    <definedName name="_10__123Graph_BGRAFICO_7" localSheetId="6" hidden="1">'[20]Sintesi Palinsesto'!#REF!</definedName>
    <definedName name="_10__123Graph_BGRAFICO_7" localSheetId="13" hidden="1">'[20]Sintesi Palinsesto'!#REF!</definedName>
    <definedName name="_10__123Graph_BGRAFICO_7" localSheetId="17" hidden="1">'[20]Sintesi Palinsesto'!#REF!</definedName>
    <definedName name="_10__123Graph_BGRAFICO_7" localSheetId="3" hidden="1">'[20]Sintesi Palinsesto'!#REF!</definedName>
    <definedName name="_10__123Graph_BGRAFICO_7" localSheetId="11" hidden="1">'[20]Sintesi Palinsesto'!#REF!</definedName>
    <definedName name="_10__123Graph_BGRAFICO_7" localSheetId="7" hidden="1">'[20]Sintesi Palinsesto'!#REF!</definedName>
    <definedName name="_10__123Graph_BGRAFICO_7" localSheetId="9" hidden="1">'[20]Sintesi Palinsesto'!#REF!</definedName>
    <definedName name="_10__123Graph_BGRAFICO_7" localSheetId="14" hidden="1">'[20]Sintesi Palinsesto'!#REF!</definedName>
    <definedName name="_10__123Graph_BGRAFICO_7" localSheetId="12" hidden="1">'[20]Sintesi Palinsesto'!#REF!</definedName>
    <definedName name="_10__123Graph_BGRAFICO_7" hidden="1">'[20]Sintesi Palinsesto'!#REF!</definedName>
    <definedName name="_10__123Graph_FGRAFICO_20" localSheetId="8" hidden="1">#REF!</definedName>
    <definedName name="_10__123Graph_FGRAFICO_20" localSheetId="18" hidden="1">#REF!</definedName>
    <definedName name="_10__123Graph_FGRAFICO_20" localSheetId="19" hidden="1">#REF!</definedName>
    <definedName name="_10__123Graph_FGRAFICO_20" localSheetId="0" hidden="1">#REF!</definedName>
    <definedName name="_10__123Graph_FGRAFICO_20" localSheetId="25" hidden="1">#REF!</definedName>
    <definedName name="_10__123Graph_FGRAFICO_20" localSheetId="10" hidden="1">#REF!</definedName>
    <definedName name="_10__123Graph_FGRAFICO_20" localSheetId="17" hidden="1">#REF!</definedName>
    <definedName name="_10__123Graph_FGRAFICO_20" localSheetId="3" hidden="1">#REF!</definedName>
    <definedName name="_10__123Graph_FGRAFICO_20" localSheetId="22" hidden="1">#REF!</definedName>
    <definedName name="_10__123Graph_FGRAFICO_20" localSheetId="21" hidden="1">#REF!</definedName>
    <definedName name="_10__123Graph_FGRAFICO_20" localSheetId="20" hidden="1">#REF!</definedName>
    <definedName name="_10__123Graph_FGRAFICO_20" localSheetId="11" hidden="1">#REF!</definedName>
    <definedName name="_10__123Graph_FGRAFICO_20" localSheetId="7" hidden="1">#REF!</definedName>
    <definedName name="_10__123Graph_FGRAFICO_20" localSheetId="5" hidden="1">#REF!</definedName>
    <definedName name="_10__123Graph_FGRAFICO_20" localSheetId="9" hidden="1">#REF!</definedName>
    <definedName name="_10__123Graph_FGRAFICO_20" localSheetId="14" hidden="1">#REF!</definedName>
    <definedName name="_10__123Graph_FGRAFICO_20" localSheetId="12" hidden="1">#REF!</definedName>
    <definedName name="_10__123Graph_FGRAFICO_20" localSheetId="23" hidden="1">#REF!</definedName>
    <definedName name="_10__123Graph_FGRAFICO_20" hidden="1">#REF!</definedName>
    <definedName name="_100__123Graph_AGRAFICO_8" localSheetId="18" hidden="1">#REF!</definedName>
    <definedName name="_100__123Graph_AGRAFICO_8" localSheetId="19" hidden="1">#REF!</definedName>
    <definedName name="_100__123Graph_AGRAFICO_8" localSheetId="25" hidden="1">#REF!</definedName>
    <definedName name="_100__123Graph_AGRAFICO_8" localSheetId="17" hidden="1">#REF!</definedName>
    <definedName name="_100__123Graph_AGRAFICO_8" localSheetId="3" hidden="1">#REF!</definedName>
    <definedName name="_100__123Graph_AGRAFICO_8" localSheetId="20" hidden="1">#REF!</definedName>
    <definedName name="_100__123Graph_AGRAFICO_8" localSheetId="11" hidden="1">#REF!</definedName>
    <definedName name="_100__123Graph_AGRAFICO_8" localSheetId="14" hidden="1">#REF!</definedName>
    <definedName name="_100__123Graph_AGRAFICO_8" hidden="1">#REF!</definedName>
    <definedName name="_102___123Graph_XGRAFICO_8" localSheetId="18" hidden="1">#REF!</definedName>
    <definedName name="_102___123Graph_XGRAFICO_8" localSheetId="19" hidden="1">#REF!</definedName>
    <definedName name="_102___123Graph_XGRAFICO_8" localSheetId="25" hidden="1">#REF!</definedName>
    <definedName name="_102___123Graph_XGRAFICO_8" localSheetId="17" hidden="1">#REF!</definedName>
    <definedName name="_102___123Graph_XGRAFICO_8" localSheetId="3" hidden="1">#REF!</definedName>
    <definedName name="_102___123Graph_XGRAFICO_8" localSheetId="20" hidden="1">#REF!</definedName>
    <definedName name="_102___123Graph_XGRAFICO_8" localSheetId="11" hidden="1">#REF!</definedName>
    <definedName name="_102___123Graph_XGRAFICO_8" localSheetId="14" hidden="1">#REF!</definedName>
    <definedName name="_102___123Graph_XGRAFICO_8" hidden="1">#REF!</definedName>
    <definedName name="_102__123Graph_XGRAFICO_8" localSheetId="18" hidden="1">#REF!</definedName>
    <definedName name="_102__123Graph_XGRAFICO_8" localSheetId="19" hidden="1">#REF!</definedName>
    <definedName name="_102__123Graph_XGRAFICO_8" localSheetId="25" hidden="1">#REF!</definedName>
    <definedName name="_102__123Graph_XGRAFICO_8" localSheetId="17" hidden="1">#REF!</definedName>
    <definedName name="_102__123Graph_XGRAFICO_8" localSheetId="3" hidden="1">#REF!</definedName>
    <definedName name="_102__123Graph_XGRAFICO_8" localSheetId="20" hidden="1">#REF!</definedName>
    <definedName name="_102__123Graph_XGRAFICO_8" localSheetId="11" hidden="1">#REF!</definedName>
    <definedName name="_102__123Graph_XGRAFICO_8" localSheetId="14" hidden="1">#REF!</definedName>
    <definedName name="_102__123Graph_XGRAFICO_8" hidden="1">#REF!</definedName>
    <definedName name="_105__123Graph_BGRAFICO_20" localSheetId="18" hidden="1">#REF!</definedName>
    <definedName name="_105__123Graph_BGRAFICO_20" localSheetId="19" hidden="1">#REF!</definedName>
    <definedName name="_105__123Graph_BGRAFICO_20" localSheetId="25" hidden="1">#REF!</definedName>
    <definedName name="_105__123Graph_BGRAFICO_20" localSheetId="17" hidden="1">#REF!</definedName>
    <definedName name="_105__123Graph_BGRAFICO_20" localSheetId="3" hidden="1">#REF!</definedName>
    <definedName name="_105__123Graph_BGRAFICO_20" localSheetId="20" hidden="1">#REF!</definedName>
    <definedName name="_105__123Graph_BGRAFICO_20" localSheetId="11" hidden="1">#REF!</definedName>
    <definedName name="_105__123Graph_BGRAFICO_20" localSheetId="14" hidden="1">#REF!</definedName>
    <definedName name="_105__123Graph_BGRAFICO_20" hidden="1">#REF!</definedName>
    <definedName name="_108__123Graph_AGRAFICO_20" localSheetId="18" hidden="1">#REF!</definedName>
    <definedName name="_108__123Graph_AGRAFICO_20" localSheetId="19" hidden="1">#REF!</definedName>
    <definedName name="_108__123Graph_AGRAFICO_20" localSheetId="25" hidden="1">#REF!</definedName>
    <definedName name="_108__123Graph_AGRAFICO_20" localSheetId="17" hidden="1">#REF!</definedName>
    <definedName name="_108__123Graph_AGRAFICO_20" localSheetId="3" hidden="1">#REF!</definedName>
    <definedName name="_108__123Graph_AGRAFICO_20" localSheetId="20" hidden="1">#REF!</definedName>
    <definedName name="_108__123Graph_AGRAFICO_20" localSheetId="11" hidden="1">#REF!</definedName>
    <definedName name="_108__123Graph_AGRAFICO_20" localSheetId="14" hidden="1">#REF!</definedName>
    <definedName name="_108__123Graph_AGRAFICO_20" hidden="1">#REF!</definedName>
    <definedName name="_108__123Graph_CGRAFICO_20" localSheetId="18" hidden="1">#REF!</definedName>
    <definedName name="_108__123Graph_CGRAFICO_20" localSheetId="19" hidden="1">#REF!</definedName>
    <definedName name="_108__123Graph_CGRAFICO_20" localSheetId="25" hidden="1">#REF!</definedName>
    <definedName name="_108__123Graph_CGRAFICO_20" localSheetId="17" hidden="1">#REF!</definedName>
    <definedName name="_108__123Graph_CGRAFICO_20" localSheetId="3" hidden="1">#REF!</definedName>
    <definedName name="_108__123Graph_CGRAFICO_20" localSheetId="20" hidden="1">#REF!</definedName>
    <definedName name="_108__123Graph_CGRAFICO_20" localSheetId="11" hidden="1">#REF!</definedName>
    <definedName name="_108__123Graph_CGRAFICO_20" localSheetId="14" hidden="1">#REF!</definedName>
    <definedName name="_108__123Graph_CGRAFICO_20" hidden="1">#REF!</definedName>
    <definedName name="_11___123Graph_AGRAFICO_20" localSheetId="18" hidden="1">#REF!</definedName>
    <definedName name="_11___123Graph_AGRAFICO_20" localSheetId="19" hidden="1">#REF!</definedName>
    <definedName name="_11___123Graph_AGRAFICO_20" localSheetId="25" hidden="1">#REF!</definedName>
    <definedName name="_11___123Graph_AGRAFICO_20" localSheetId="17" hidden="1">#REF!</definedName>
    <definedName name="_11___123Graph_AGRAFICO_20" localSheetId="3" hidden="1">#REF!</definedName>
    <definedName name="_11___123Graph_AGRAFICO_20" localSheetId="20" hidden="1">#REF!</definedName>
    <definedName name="_11___123Graph_AGRAFICO_20" localSheetId="11" hidden="1">#REF!</definedName>
    <definedName name="_11___123Graph_AGRAFICO_20" localSheetId="14" hidden="1">#REF!</definedName>
    <definedName name="_11___123Graph_AGRAFICO_20" hidden="1">#REF!</definedName>
    <definedName name="_11___123Graph_LBL_AGRAFICO_20" localSheetId="18" hidden="1">#REF!</definedName>
    <definedName name="_11___123Graph_LBL_AGRAFICO_20" localSheetId="19" hidden="1">#REF!</definedName>
    <definedName name="_11___123Graph_LBL_AGRAFICO_20" localSheetId="25" hidden="1">#REF!</definedName>
    <definedName name="_11___123Graph_LBL_AGRAFICO_20" localSheetId="17" hidden="1">#REF!</definedName>
    <definedName name="_11___123Graph_LBL_AGRAFICO_20" localSheetId="3" hidden="1">#REF!</definedName>
    <definedName name="_11___123Graph_LBL_AGRAFICO_20" localSheetId="20" hidden="1">#REF!</definedName>
    <definedName name="_11___123Graph_LBL_AGRAFICO_20" localSheetId="11" hidden="1">#REF!</definedName>
    <definedName name="_11___123Graph_LBL_AGRAFICO_20" localSheetId="14" hidden="1">#REF!</definedName>
    <definedName name="_11___123Graph_LBL_AGRAFICO_20" hidden="1">#REF!</definedName>
    <definedName name="_11__123Graph_LBL_AGRAFICO_20" localSheetId="8" hidden="1">#REF!</definedName>
    <definedName name="_11__123Graph_LBL_AGRAFICO_20" localSheetId="18" hidden="1">#REF!</definedName>
    <definedName name="_11__123Graph_LBL_AGRAFICO_20" localSheetId="19" hidden="1">#REF!</definedName>
    <definedName name="_11__123Graph_LBL_AGRAFICO_20" localSheetId="0" hidden="1">#REF!</definedName>
    <definedName name="_11__123Graph_LBL_AGRAFICO_20" localSheetId="25" hidden="1">#REF!</definedName>
    <definedName name="_11__123Graph_LBL_AGRAFICO_20" localSheetId="10" hidden="1">#REF!</definedName>
    <definedName name="_11__123Graph_LBL_AGRAFICO_20" localSheetId="17" hidden="1">#REF!</definedName>
    <definedName name="_11__123Graph_LBL_AGRAFICO_20" localSheetId="3" hidden="1">#REF!</definedName>
    <definedName name="_11__123Graph_LBL_AGRAFICO_20" localSheetId="22" hidden="1">#REF!</definedName>
    <definedName name="_11__123Graph_LBL_AGRAFICO_20" localSheetId="21" hidden="1">#REF!</definedName>
    <definedName name="_11__123Graph_LBL_AGRAFICO_20" localSheetId="20" hidden="1">#REF!</definedName>
    <definedName name="_11__123Graph_LBL_AGRAFICO_20" localSheetId="11" hidden="1">#REF!</definedName>
    <definedName name="_11__123Graph_LBL_AGRAFICO_20" localSheetId="7" hidden="1">#REF!</definedName>
    <definedName name="_11__123Graph_LBL_AGRAFICO_20" localSheetId="5" hidden="1">#REF!</definedName>
    <definedName name="_11__123Graph_LBL_AGRAFICO_20" localSheetId="9" hidden="1">#REF!</definedName>
    <definedName name="_11__123Graph_LBL_AGRAFICO_20" localSheetId="14" hidden="1">#REF!</definedName>
    <definedName name="_11__123Graph_LBL_AGRAFICO_20" localSheetId="12" hidden="1">#REF!</definedName>
    <definedName name="_11__123Graph_LBL_AGRAFICO_20" localSheetId="23" hidden="1">#REF!</definedName>
    <definedName name="_11__123Graph_LBL_AGRAFICO_20" hidden="1">#REF!</definedName>
    <definedName name="_110___123Graph_FGRAFICO_20" localSheetId="18" hidden="1">#REF!</definedName>
    <definedName name="_110___123Graph_FGRAFICO_20" localSheetId="19" hidden="1">#REF!</definedName>
    <definedName name="_110___123Graph_FGRAFICO_20" localSheetId="25" hidden="1">#REF!</definedName>
    <definedName name="_110___123Graph_FGRAFICO_20" localSheetId="17" hidden="1">#REF!</definedName>
    <definedName name="_110___123Graph_FGRAFICO_20" localSheetId="3" hidden="1">#REF!</definedName>
    <definedName name="_110___123Graph_FGRAFICO_20" localSheetId="20" hidden="1">#REF!</definedName>
    <definedName name="_110___123Graph_FGRAFICO_20" localSheetId="11" hidden="1">#REF!</definedName>
    <definedName name="_110___123Graph_FGRAFICO_20" localSheetId="14" hidden="1">#REF!</definedName>
    <definedName name="_110___123Graph_FGRAFICO_20" hidden="1">#REF!</definedName>
    <definedName name="_110__123Graph_BGRAFICO_7" localSheetId="18" hidden="1">#REF!</definedName>
    <definedName name="_110__123Graph_BGRAFICO_7" localSheetId="19" hidden="1">#REF!</definedName>
    <definedName name="_110__123Graph_BGRAFICO_7" localSheetId="25" hidden="1">#REF!</definedName>
    <definedName name="_110__123Graph_BGRAFICO_7" localSheetId="17" hidden="1">#REF!</definedName>
    <definedName name="_110__123Graph_BGRAFICO_7" localSheetId="3" hidden="1">#REF!</definedName>
    <definedName name="_110__123Graph_BGRAFICO_7" localSheetId="20" hidden="1">#REF!</definedName>
    <definedName name="_110__123Graph_BGRAFICO_7" localSheetId="11" hidden="1">#REF!</definedName>
    <definedName name="_110__123Graph_BGRAFICO_7" localSheetId="14" hidden="1">#REF!</definedName>
    <definedName name="_110__123Graph_BGRAFICO_7" hidden="1">#REF!</definedName>
    <definedName name="_114__123Graph_AGRAFICO_7" localSheetId="18" hidden="1">#REF!</definedName>
    <definedName name="_114__123Graph_AGRAFICO_7" localSheetId="19" hidden="1">#REF!</definedName>
    <definedName name="_114__123Graph_AGRAFICO_7" localSheetId="25" hidden="1">#REF!</definedName>
    <definedName name="_114__123Graph_AGRAFICO_7" localSheetId="17" hidden="1">#REF!</definedName>
    <definedName name="_114__123Graph_AGRAFICO_7" localSheetId="3" hidden="1">#REF!</definedName>
    <definedName name="_114__123Graph_AGRAFICO_7" localSheetId="20" hidden="1">#REF!</definedName>
    <definedName name="_114__123Graph_AGRAFICO_7" localSheetId="11" hidden="1">#REF!</definedName>
    <definedName name="_114__123Graph_AGRAFICO_7" localSheetId="14" hidden="1">#REF!</definedName>
    <definedName name="_114__123Graph_AGRAFICO_7" hidden="1">#REF!</definedName>
    <definedName name="_115__123Graph_BGRAFICO_8" localSheetId="18" hidden="1">#REF!</definedName>
    <definedName name="_115__123Graph_BGRAFICO_8" localSheetId="19" hidden="1">#REF!</definedName>
    <definedName name="_115__123Graph_BGRAFICO_8" localSheetId="25" hidden="1">#REF!</definedName>
    <definedName name="_115__123Graph_BGRAFICO_8" localSheetId="17" hidden="1">#REF!</definedName>
    <definedName name="_115__123Graph_BGRAFICO_8" localSheetId="3" hidden="1">#REF!</definedName>
    <definedName name="_115__123Graph_BGRAFICO_8" localSheetId="20" hidden="1">#REF!</definedName>
    <definedName name="_115__123Graph_BGRAFICO_8" localSheetId="11" hidden="1">#REF!</definedName>
    <definedName name="_115__123Graph_BGRAFICO_8" localSheetId="14" hidden="1">#REF!</definedName>
    <definedName name="_115__123Graph_BGRAFICO_8" hidden="1">#REF!</definedName>
    <definedName name="_11FC" localSheetId="18">#REF!</definedName>
    <definedName name="_11FC" localSheetId="19">#REF!</definedName>
    <definedName name="_11FC" localSheetId="25">#REF!</definedName>
    <definedName name="_11FC" localSheetId="17">#REF!</definedName>
    <definedName name="_11FC" localSheetId="3">#REF!</definedName>
    <definedName name="_11FC" localSheetId="20">#REF!</definedName>
    <definedName name="_11FC" localSheetId="11">#REF!</definedName>
    <definedName name="_11FC" localSheetId="14">#REF!</definedName>
    <definedName name="_11FC">#REF!</definedName>
    <definedName name="_12___123Graph_AGRAFICO_7" localSheetId="18" hidden="1">#REF!</definedName>
    <definedName name="_12___123Graph_AGRAFICO_7" localSheetId="19" hidden="1">#REF!</definedName>
    <definedName name="_12___123Graph_AGRAFICO_7" localSheetId="25" hidden="1">#REF!</definedName>
    <definedName name="_12___123Graph_AGRAFICO_7" localSheetId="17" hidden="1">#REF!</definedName>
    <definedName name="_12___123Graph_AGRAFICO_7" localSheetId="3" hidden="1">#REF!</definedName>
    <definedName name="_12___123Graph_AGRAFICO_7" localSheetId="20" hidden="1">#REF!</definedName>
    <definedName name="_12___123Graph_AGRAFICO_7" localSheetId="11" hidden="1">#REF!</definedName>
    <definedName name="_12___123Graph_AGRAFICO_7" localSheetId="14" hidden="1">#REF!</definedName>
    <definedName name="_12___123Graph_AGRAFICO_7" hidden="1">#REF!</definedName>
    <definedName name="_12___123Graph_BGRAFICO_8" localSheetId="18" hidden="1">#REF!</definedName>
    <definedName name="_12___123Graph_BGRAFICO_8" localSheetId="19" hidden="1">#REF!</definedName>
    <definedName name="_12___123Graph_BGRAFICO_8" localSheetId="25" hidden="1">#REF!</definedName>
    <definedName name="_12___123Graph_BGRAFICO_8" localSheetId="17" hidden="1">#REF!</definedName>
    <definedName name="_12___123Graph_BGRAFICO_8" localSheetId="3" hidden="1">#REF!</definedName>
    <definedName name="_12___123Graph_BGRAFICO_8" localSheetId="20" hidden="1">#REF!</definedName>
    <definedName name="_12___123Graph_BGRAFICO_8" localSheetId="11" hidden="1">#REF!</definedName>
    <definedName name="_12___123Graph_BGRAFICO_8" localSheetId="14" hidden="1">#REF!</definedName>
    <definedName name="_12___123Graph_BGRAFICO_8" hidden="1">#REF!</definedName>
    <definedName name="_12___123Graph_LBL_BGRAFICO_20" localSheetId="18" hidden="1">#REF!</definedName>
    <definedName name="_12___123Graph_LBL_BGRAFICO_20" localSheetId="19" hidden="1">#REF!</definedName>
    <definedName name="_12___123Graph_LBL_BGRAFICO_20" localSheetId="25" hidden="1">#REF!</definedName>
    <definedName name="_12___123Graph_LBL_BGRAFICO_20" localSheetId="17" hidden="1">#REF!</definedName>
    <definedName name="_12___123Graph_LBL_BGRAFICO_20" localSheetId="3" hidden="1">#REF!</definedName>
    <definedName name="_12___123Graph_LBL_BGRAFICO_20" localSheetId="20" hidden="1">#REF!</definedName>
    <definedName name="_12___123Graph_LBL_BGRAFICO_20" localSheetId="11" hidden="1">#REF!</definedName>
    <definedName name="_12___123Graph_LBL_BGRAFICO_20" localSheetId="14" hidden="1">#REF!</definedName>
    <definedName name="_12___123Graph_LBL_BGRAFICO_20" hidden="1">#REF!</definedName>
    <definedName name="_12__123Graph_BGRAFICO_20" localSheetId="18" hidden="1">#REF!</definedName>
    <definedName name="_12__123Graph_BGRAFICO_20" localSheetId="19" hidden="1">#REF!</definedName>
    <definedName name="_12__123Graph_BGRAFICO_20" localSheetId="25" hidden="1">#REF!</definedName>
    <definedName name="_12__123Graph_BGRAFICO_20" localSheetId="17" hidden="1">#REF!</definedName>
    <definedName name="_12__123Graph_BGRAFICO_20" localSheetId="3" hidden="1">#REF!</definedName>
    <definedName name="_12__123Graph_BGRAFICO_20" localSheetId="20" hidden="1">#REF!</definedName>
    <definedName name="_12__123Graph_BGRAFICO_20" localSheetId="11" hidden="1">#REF!</definedName>
    <definedName name="_12__123Graph_BGRAFICO_20" localSheetId="14" hidden="1">#REF!</definedName>
    <definedName name="_12__123Graph_BGRAFICO_20" hidden="1">#REF!</definedName>
    <definedName name="_12__123Graph_BGRAFICO_8" localSheetId="8" hidden="1">'[20]Sintesi Palinsesto'!#REF!</definedName>
    <definedName name="_12__123Graph_BGRAFICO_8" localSheetId="18" hidden="1">'[20]Sintesi Palinsesto'!#REF!</definedName>
    <definedName name="_12__123Graph_BGRAFICO_8" localSheetId="19" hidden="1">'[20]Sintesi Palinsesto'!#REF!</definedName>
    <definedName name="_12__123Graph_BGRAFICO_8" localSheetId="25" hidden="1">'[20]Sintesi Palinsesto'!#REF!</definedName>
    <definedName name="_12__123Graph_BGRAFICO_8" localSheetId="10" hidden="1">'[20]Sintesi Palinsesto'!#REF!</definedName>
    <definedName name="_12__123Graph_BGRAFICO_8" localSheetId="6" hidden="1">'[20]Sintesi Palinsesto'!#REF!</definedName>
    <definedName name="_12__123Graph_BGRAFICO_8" localSheetId="13" hidden="1">'[20]Sintesi Palinsesto'!#REF!</definedName>
    <definedName name="_12__123Graph_BGRAFICO_8" localSheetId="17" hidden="1">'[20]Sintesi Palinsesto'!#REF!</definedName>
    <definedName name="_12__123Graph_BGRAFICO_8" localSheetId="3" hidden="1">'[20]Sintesi Palinsesto'!#REF!</definedName>
    <definedName name="_12__123Graph_BGRAFICO_8" localSheetId="11" hidden="1">'[20]Sintesi Palinsesto'!#REF!</definedName>
    <definedName name="_12__123Graph_BGRAFICO_8" localSheetId="7" hidden="1">'[20]Sintesi Palinsesto'!#REF!</definedName>
    <definedName name="_12__123Graph_BGRAFICO_8" localSheetId="9" hidden="1">'[20]Sintesi Palinsesto'!#REF!</definedName>
    <definedName name="_12__123Graph_BGRAFICO_8" localSheetId="14" hidden="1">'[20]Sintesi Palinsesto'!#REF!</definedName>
    <definedName name="_12__123Graph_BGRAFICO_8" localSheetId="12" hidden="1">'[20]Sintesi Palinsesto'!#REF!</definedName>
    <definedName name="_12__123Graph_BGRAFICO_8" hidden="1">'[20]Sintesi Palinsesto'!#REF!</definedName>
    <definedName name="_12__123Graph_LBL_BGRAFICO_20" localSheetId="8" hidden="1">#REF!</definedName>
    <definedName name="_12__123Graph_LBL_BGRAFICO_20" localSheetId="18" hidden="1">#REF!</definedName>
    <definedName name="_12__123Graph_LBL_BGRAFICO_20" localSheetId="19" hidden="1">#REF!</definedName>
    <definedName name="_12__123Graph_LBL_BGRAFICO_20" localSheetId="0" hidden="1">#REF!</definedName>
    <definedName name="_12__123Graph_LBL_BGRAFICO_20" localSheetId="25" hidden="1">#REF!</definedName>
    <definedName name="_12__123Graph_LBL_BGRAFICO_20" localSheetId="10" hidden="1">#REF!</definedName>
    <definedName name="_12__123Graph_LBL_BGRAFICO_20" localSheetId="17" hidden="1">#REF!</definedName>
    <definedName name="_12__123Graph_LBL_BGRAFICO_20" localSheetId="3" hidden="1">#REF!</definedName>
    <definedName name="_12__123Graph_LBL_BGRAFICO_20" localSheetId="22" hidden="1">#REF!</definedName>
    <definedName name="_12__123Graph_LBL_BGRAFICO_20" localSheetId="21" hidden="1">#REF!</definedName>
    <definedName name="_12__123Graph_LBL_BGRAFICO_20" localSheetId="20" hidden="1">#REF!</definedName>
    <definedName name="_12__123Graph_LBL_BGRAFICO_20" localSheetId="11" hidden="1">#REF!</definedName>
    <definedName name="_12__123Graph_LBL_BGRAFICO_20" localSheetId="7" hidden="1">#REF!</definedName>
    <definedName name="_12__123Graph_LBL_BGRAFICO_20" localSheetId="5" hidden="1">#REF!</definedName>
    <definedName name="_12__123Graph_LBL_BGRAFICO_20" localSheetId="9" hidden="1">#REF!</definedName>
    <definedName name="_12__123Graph_LBL_BGRAFICO_20" localSheetId="14" hidden="1">#REF!</definedName>
    <definedName name="_12__123Graph_LBL_BGRAFICO_20" localSheetId="12" hidden="1">#REF!</definedName>
    <definedName name="_12__123Graph_LBL_BGRAFICO_20" localSheetId="23" hidden="1">#REF!</definedName>
    <definedName name="_12__123Graph_LBL_BGRAFICO_20" hidden="1">#REF!</definedName>
    <definedName name="_120__123Graph_AGRAFICO_8" localSheetId="18" hidden="1">#REF!</definedName>
    <definedName name="_120__123Graph_AGRAFICO_8" localSheetId="19" hidden="1">#REF!</definedName>
    <definedName name="_120__123Graph_AGRAFICO_8" localSheetId="25" hidden="1">#REF!</definedName>
    <definedName name="_120__123Graph_AGRAFICO_8" localSheetId="17" hidden="1">#REF!</definedName>
    <definedName name="_120__123Graph_AGRAFICO_8" localSheetId="3" hidden="1">#REF!</definedName>
    <definedName name="_120__123Graph_AGRAFICO_8" localSheetId="20" hidden="1">#REF!</definedName>
    <definedName name="_120__123Graph_AGRAFICO_8" localSheetId="11" hidden="1">#REF!</definedName>
    <definedName name="_120__123Graph_AGRAFICO_8" localSheetId="14" hidden="1">#REF!</definedName>
    <definedName name="_120__123Graph_AGRAFICO_8" hidden="1">#REF!</definedName>
    <definedName name="_120__123Graph_CGRAFICO_20" localSheetId="18" hidden="1">#REF!</definedName>
    <definedName name="_120__123Graph_CGRAFICO_20" localSheetId="19" hidden="1">#REF!</definedName>
    <definedName name="_120__123Graph_CGRAFICO_20" localSheetId="25" hidden="1">#REF!</definedName>
    <definedName name="_120__123Graph_CGRAFICO_20" localSheetId="17" hidden="1">#REF!</definedName>
    <definedName name="_120__123Graph_CGRAFICO_20" localSheetId="3" hidden="1">#REF!</definedName>
    <definedName name="_120__123Graph_CGRAFICO_20" localSheetId="20" hidden="1">#REF!</definedName>
    <definedName name="_120__123Graph_CGRAFICO_20" localSheetId="11" hidden="1">#REF!</definedName>
    <definedName name="_120__123Graph_CGRAFICO_20" localSheetId="14" hidden="1">#REF!</definedName>
    <definedName name="_120__123Graph_CGRAFICO_20" hidden="1">#REF!</definedName>
    <definedName name="_121___123Graph_LBL_AGRAFICO_20" localSheetId="18" hidden="1">#REF!</definedName>
    <definedName name="_121___123Graph_LBL_AGRAFICO_20" localSheetId="19" hidden="1">#REF!</definedName>
    <definedName name="_121___123Graph_LBL_AGRAFICO_20" localSheetId="25" hidden="1">#REF!</definedName>
    <definedName name="_121___123Graph_LBL_AGRAFICO_20" localSheetId="17" hidden="1">#REF!</definedName>
    <definedName name="_121___123Graph_LBL_AGRAFICO_20" localSheetId="3" hidden="1">#REF!</definedName>
    <definedName name="_121___123Graph_LBL_AGRAFICO_20" localSheetId="20" hidden="1">#REF!</definedName>
    <definedName name="_121___123Graph_LBL_AGRAFICO_20" localSheetId="11" hidden="1">#REF!</definedName>
    <definedName name="_121___123Graph_LBL_AGRAFICO_20" localSheetId="14" hidden="1">#REF!</definedName>
    <definedName name="_121___123Graph_LBL_AGRAFICO_20" hidden="1">#REF!</definedName>
    <definedName name="_121__123Graph_DGRAFICO_20" localSheetId="18" hidden="1">#REF!</definedName>
    <definedName name="_121__123Graph_DGRAFICO_20" localSheetId="19" hidden="1">#REF!</definedName>
    <definedName name="_121__123Graph_DGRAFICO_20" localSheetId="25" hidden="1">#REF!</definedName>
    <definedName name="_121__123Graph_DGRAFICO_20" localSheetId="17" hidden="1">#REF!</definedName>
    <definedName name="_121__123Graph_DGRAFICO_20" localSheetId="3" hidden="1">#REF!</definedName>
    <definedName name="_121__123Graph_DGRAFICO_20" localSheetId="20" hidden="1">#REF!</definedName>
    <definedName name="_121__123Graph_DGRAFICO_20" localSheetId="11" hidden="1">#REF!</definedName>
    <definedName name="_121__123Graph_DGRAFICO_20" localSheetId="14" hidden="1">#REF!</definedName>
    <definedName name="_121__123Graph_DGRAFICO_20" hidden="1">#REF!</definedName>
    <definedName name="_125__123Graph_DGRAFICO_20" localSheetId="18" hidden="1">#REF!</definedName>
    <definedName name="_125__123Graph_DGRAFICO_20" localSheetId="19" hidden="1">#REF!</definedName>
    <definedName name="_125__123Graph_DGRAFICO_20" localSheetId="25" hidden="1">#REF!</definedName>
    <definedName name="_125__123Graph_DGRAFICO_20" localSheetId="17" hidden="1">#REF!</definedName>
    <definedName name="_125__123Graph_DGRAFICO_20" localSheetId="3" hidden="1">#REF!</definedName>
    <definedName name="_125__123Graph_DGRAFICO_20" localSheetId="20" hidden="1">#REF!</definedName>
    <definedName name="_125__123Graph_DGRAFICO_20" localSheetId="11" hidden="1">#REF!</definedName>
    <definedName name="_125__123Graph_DGRAFICO_20" localSheetId="14" hidden="1">#REF!</definedName>
    <definedName name="_125__123Graph_DGRAFICO_20" hidden="1">#REF!</definedName>
    <definedName name="_126__123Graph_BGRAFICO_20" localSheetId="18" hidden="1">#REF!</definedName>
    <definedName name="_126__123Graph_BGRAFICO_20" localSheetId="19" hidden="1">#REF!</definedName>
    <definedName name="_126__123Graph_BGRAFICO_20" localSheetId="25" hidden="1">#REF!</definedName>
    <definedName name="_126__123Graph_BGRAFICO_20" localSheetId="17" hidden="1">#REF!</definedName>
    <definedName name="_126__123Graph_BGRAFICO_20" localSheetId="3" hidden="1">#REF!</definedName>
    <definedName name="_126__123Graph_BGRAFICO_20" localSheetId="20" hidden="1">#REF!</definedName>
    <definedName name="_126__123Graph_BGRAFICO_20" localSheetId="11" hidden="1">#REF!</definedName>
    <definedName name="_126__123Graph_BGRAFICO_20" localSheetId="14" hidden="1">#REF!</definedName>
    <definedName name="_126__123Graph_BGRAFICO_20" hidden="1">#REF!</definedName>
    <definedName name="_13___123Graph_LBL_CGRAFICO_20" localSheetId="18" hidden="1">#REF!</definedName>
    <definedName name="_13___123Graph_LBL_CGRAFICO_20" localSheetId="19" hidden="1">#REF!</definedName>
    <definedName name="_13___123Graph_LBL_CGRAFICO_20" localSheetId="25" hidden="1">#REF!</definedName>
    <definedName name="_13___123Graph_LBL_CGRAFICO_20" localSheetId="17" hidden="1">#REF!</definedName>
    <definedName name="_13___123Graph_LBL_CGRAFICO_20" localSheetId="3" hidden="1">#REF!</definedName>
    <definedName name="_13___123Graph_LBL_CGRAFICO_20" localSheetId="20" hidden="1">#REF!</definedName>
    <definedName name="_13___123Graph_LBL_CGRAFICO_20" localSheetId="11" hidden="1">#REF!</definedName>
    <definedName name="_13___123Graph_LBL_CGRAFICO_20" localSheetId="14" hidden="1">#REF!</definedName>
    <definedName name="_13___123Graph_LBL_CGRAFICO_20" hidden="1">#REF!</definedName>
    <definedName name="_13__123Graph_LBL_CGRAFICO_20" localSheetId="8" hidden="1">#REF!</definedName>
    <definedName name="_13__123Graph_LBL_CGRAFICO_20" localSheetId="18" hidden="1">#REF!</definedName>
    <definedName name="_13__123Graph_LBL_CGRAFICO_20" localSheetId="19" hidden="1">#REF!</definedName>
    <definedName name="_13__123Graph_LBL_CGRAFICO_20" localSheetId="0" hidden="1">#REF!</definedName>
    <definedName name="_13__123Graph_LBL_CGRAFICO_20" localSheetId="25" hidden="1">#REF!</definedName>
    <definedName name="_13__123Graph_LBL_CGRAFICO_20" localSheetId="10" hidden="1">#REF!</definedName>
    <definedName name="_13__123Graph_LBL_CGRAFICO_20" localSheetId="17" hidden="1">#REF!</definedName>
    <definedName name="_13__123Graph_LBL_CGRAFICO_20" localSheetId="3" hidden="1">#REF!</definedName>
    <definedName name="_13__123Graph_LBL_CGRAFICO_20" localSheetId="22" hidden="1">#REF!</definedName>
    <definedName name="_13__123Graph_LBL_CGRAFICO_20" localSheetId="21" hidden="1">#REF!</definedName>
    <definedName name="_13__123Graph_LBL_CGRAFICO_20" localSheetId="20" hidden="1">#REF!</definedName>
    <definedName name="_13__123Graph_LBL_CGRAFICO_20" localSheetId="11" hidden="1">#REF!</definedName>
    <definedName name="_13__123Graph_LBL_CGRAFICO_20" localSheetId="7" hidden="1">#REF!</definedName>
    <definedName name="_13__123Graph_LBL_CGRAFICO_20" localSheetId="5" hidden="1">#REF!</definedName>
    <definedName name="_13__123Graph_LBL_CGRAFICO_20" localSheetId="9" hidden="1">#REF!</definedName>
    <definedName name="_13__123Graph_LBL_CGRAFICO_20" localSheetId="14" hidden="1">#REF!</definedName>
    <definedName name="_13__123Graph_LBL_CGRAFICO_20" localSheetId="12" hidden="1">#REF!</definedName>
    <definedName name="_13__123Graph_LBL_CGRAFICO_20" localSheetId="23" hidden="1">#REF!</definedName>
    <definedName name="_13__123Graph_LBL_CGRAFICO_20" hidden="1">#REF!</definedName>
    <definedName name="_130__123Graph_EGRAFICO_20" localSheetId="18" hidden="1">#REF!</definedName>
    <definedName name="_130__123Graph_EGRAFICO_20" localSheetId="19" hidden="1">#REF!</definedName>
    <definedName name="_130__123Graph_EGRAFICO_20" localSheetId="25" hidden="1">#REF!</definedName>
    <definedName name="_130__123Graph_EGRAFICO_20" localSheetId="17" hidden="1">#REF!</definedName>
    <definedName name="_130__123Graph_EGRAFICO_20" localSheetId="3" hidden="1">#REF!</definedName>
    <definedName name="_130__123Graph_EGRAFICO_20" localSheetId="20" hidden="1">#REF!</definedName>
    <definedName name="_130__123Graph_EGRAFICO_20" localSheetId="11" hidden="1">#REF!</definedName>
    <definedName name="_130__123Graph_EGRAFICO_20" localSheetId="14" hidden="1">#REF!</definedName>
    <definedName name="_130__123Graph_EGRAFICO_20" hidden="1">#REF!</definedName>
    <definedName name="_132___123Graph_LBL_BGRAFICO_20" localSheetId="18" hidden="1">#REF!</definedName>
    <definedName name="_132___123Graph_LBL_BGRAFICO_20" localSheetId="19" hidden="1">#REF!</definedName>
    <definedName name="_132___123Graph_LBL_BGRAFICO_20" localSheetId="25" hidden="1">#REF!</definedName>
    <definedName name="_132___123Graph_LBL_BGRAFICO_20" localSheetId="17" hidden="1">#REF!</definedName>
    <definedName name="_132___123Graph_LBL_BGRAFICO_20" localSheetId="3" hidden="1">#REF!</definedName>
    <definedName name="_132___123Graph_LBL_BGRAFICO_20" localSheetId="20" hidden="1">#REF!</definedName>
    <definedName name="_132___123Graph_LBL_BGRAFICO_20" localSheetId="11" hidden="1">#REF!</definedName>
    <definedName name="_132___123Graph_LBL_BGRAFICO_20" localSheetId="14" hidden="1">#REF!</definedName>
    <definedName name="_132___123Graph_LBL_BGRAFICO_20" hidden="1">#REF!</definedName>
    <definedName name="_132__123Graph_BGRAFICO_7" localSheetId="18" hidden="1">#REF!</definedName>
    <definedName name="_132__123Graph_BGRAFICO_7" localSheetId="19" hidden="1">#REF!</definedName>
    <definedName name="_132__123Graph_BGRAFICO_7" localSheetId="25" hidden="1">#REF!</definedName>
    <definedName name="_132__123Graph_BGRAFICO_7" localSheetId="17" hidden="1">#REF!</definedName>
    <definedName name="_132__123Graph_BGRAFICO_7" localSheetId="3" hidden="1">#REF!</definedName>
    <definedName name="_132__123Graph_BGRAFICO_7" localSheetId="20" hidden="1">#REF!</definedName>
    <definedName name="_132__123Graph_BGRAFICO_7" localSheetId="11" hidden="1">#REF!</definedName>
    <definedName name="_132__123Graph_BGRAFICO_7" localSheetId="14" hidden="1">#REF!</definedName>
    <definedName name="_132__123Graph_BGRAFICO_7" hidden="1">#REF!</definedName>
    <definedName name="_134__123Graph_EGRAFICO_20" localSheetId="18" hidden="1">#REF!</definedName>
    <definedName name="_134__123Graph_EGRAFICO_20" localSheetId="19" hidden="1">#REF!</definedName>
    <definedName name="_134__123Graph_EGRAFICO_20" localSheetId="25" hidden="1">#REF!</definedName>
    <definedName name="_134__123Graph_EGRAFICO_20" localSheetId="17" hidden="1">#REF!</definedName>
    <definedName name="_134__123Graph_EGRAFICO_20" localSheetId="3" hidden="1">#REF!</definedName>
    <definedName name="_134__123Graph_EGRAFICO_20" localSheetId="20" hidden="1">#REF!</definedName>
    <definedName name="_134__123Graph_EGRAFICO_20" localSheetId="11" hidden="1">#REF!</definedName>
    <definedName name="_134__123Graph_EGRAFICO_20" localSheetId="14" hidden="1">#REF!</definedName>
    <definedName name="_134__123Graph_EGRAFICO_20" hidden="1">#REF!</definedName>
    <definedName name="_135__123Graph_FGRAFICO_20" localSheetId="18" hidden="1">#REF!</definedName>
    <definedName name="_135__123Graph_FGRAFICO_20" localSheetId="19" hidden="1">#REF!</definedName>
    <definedName name="_135__123Graph_FGRAFICO_20" localSheetId="25" hidden="1">#REF!</definedName>
    <definedName name="_135__123Graph_FGRAFICO_20" localSheetId="17" hidden="1">#REF!</definedName>
    <definedName name="_135__123Graph_FGRAFICO_20" localSheetId="3" hidden="1">#REF!</definedName>
    <definedName name="_135__123Graph_FGRAFICO_20" localSheetId="20" hidden="1">#REF!</definedName>
    <definedName name="_135__123Graph_FGRAFICO_20" localSheetId="11" hidden="1">#REF!</definedName>
    <definedName name="_135__123Graph_FGRAFICO_20" localSheetId="14" hidden="1">#REF!</definedName>
    <definedName name="_135__123Graph_FGRAFICO_20" hidden="1">#REF!</definedName>
    <definedName name="_138__123Graph_BGRAFICO_8" localSheetId="18" hidden="1">#REF!</definedName>
    <definedName name="_138__123Graph_BGRAFICO_8" localSheetId="19" hidden="1">#REF!</definedName>
    <definedName name="_138__123Graph_BGRAFICO_8" localSheetId="25" hidden="1">#REF!</definedName>
    <definedName name="_138__123Graph_BGRAFICO_8" localSheetId="17" hidden="1">#REF!</definedName>
    <definedName name="_138__123Graph_BGRAFICO_8" localSheetId="3" hidden="1">#REF!</definedName>
    <definedName name="_138__123Graph_BGRAFICO_8" localSheetId="20" hidden="1">#REF!</definedName>
    <definedName name="_138__123Graph_BGRAFICO_8" localSheetId="11" hidden="1">#REF!</definedName>
    <definedName name="_138__123Graph_BGRAFICO_8" localSheetId="14" hidden="1">#REF!</definedName>
    <definedName name="_138__123Graph_BGRAFICO_8" hidden="1">#REF!</definedName>
    <definedName name="_14___123Graph_CGRAFICO_20" localSheetId="18" hidden="1">#REF!</definedName>
    <definedName name="_14___123Graph_CGRAFICO_20" localSheetId="19" hidden="1">#REF!</definedName>
    <definedName name="_14___123Graph_CGRAFICO_20" localSheetId="25" hidden="1">#REF!</definedName>
    <definedName name="_14___123Graph_CGRAFICO_20" localSheetId="17" hidden="1">#REF!</definedName>
    <definedName name="_14___123Graph_CGRAFICO_20" localSheetId="3" hidden="1">#REF!</definedName>
    <definedName name="_14___123Graph_CGRAFICO_20" localSheetId="20" hidden="1">#REF!</definedName>
    <definedName name="_14___123Graph_CGRAFICO_20" localSheetId="11" hidden="1">#REF!</definedName>
    <definedName name="_14___123Graph_CGRAFICO_20" localSheetId="14" hidden="1">#REF!</definedName>
    <definedName name="_14___123Graph_CGRAFICO_20" hidden="1">#REF!</definedName>
    <definedName name="_14___123Graph_LBL_DGRAFICO_20" localSheetId="18" hidden="1">#REF!</definedName>
    <definedName name="_14___123Graph_LBL_DGRAFICO_20" localSheetId="19" hidden="1">#REF!</definedName>
    <definedName name="_14___123Graph_LBL_DGRAFICO_20" localSheetId="25" hidden="1">#REF!</definedName>
    <definedName name="_14___123Graph_LBL_DGRAFICO_20" localSheetId="17" hidden="1">#REF!</definedName>
    <definedName name="_14___123Graph_LBL_DGRAFICO_20" localSheetId="3" hidden="1">#REF!</definedName>
    <definedName name="_14___123Graph_LBL_DGRAFICO_20" localSheetId="20" hidden="1">#REF!</definedName>
    <definedName name="_14___123Graph_LBL_DGRAFICO_20" localSheetId="11" hidden="1">#REF!</definedName>
    <definedName name="_14___123Graph_LBL_DGRAFICO_20" localSheetId="14" hidden="1">#REF!</definedName>
    <definedName name="_14___123Graph_LBL_DGRAFICO_20" hidden="1">#REF!</definedName>
    <definedName name="_14__123Graph_CGRAFICO_20" localSheetId="8" hidden="1">'[20]Sintesi Palinsesto'!#REF!</definedName>
    <definedName name="_14__123Graph_CGRAFICO_20" localSheetId="18" hidden="1">'[20]Sintesi Palinsesto'!#REF!</definedName>
    <definedName name="_14__123Graph_CGRAFICO_20" localSheetId="19" hidden="1">'[20]Sintesi Palinsesto'!#REF!</definedName>
    <definedName name="_14__123Graph_CGRAFICO_20" localSheetId="25" hidden="1">'[20]Sintesi Palinsesto'!#REF!</definedName>
    <definedName name="_14__123Graph_CGRAFICO_20" localSheetId="10" hidden="1">'[20]Sintesi Palinsesto'!#REF!</definedName>
    <definedName name="_14__123Graph_CGRAFICO_20" localSheetId="6" hidden="1">'[20]Sintesi Palinsesto'!#REF!</definedName>
    <definedName name="_14__123Graph_CGRAFICO_20" localSheetId="13" hidden="1">'[20]Sintesi Palinsesto'!#REF!</definedName>
    <definedName name="_14__123Graph_CGRAFICO_20" localSheetId="17" hidden="1">'[20]Sintesi Palinsesto'!#REF!</definedName>
    <definedName name="_14__123Graph_CGRAFICO_20" localSheetId="3" hidden="1">'[20]Sintesi Palinsesto'!#REF!</definedName>
    <definedName name="_14__123Graph_CGRAFICO_20" localSheetId="11" hidden="1">'[20]Sintesi Palinsesto'!#REF!</definedName>
    <definedName name="_14__123Graph_CGRAFICO_20" localSheetId="7" hidden="1">'[20]Sintesi Palinsesto'!#REF!</definedName>
    <definedName name="_14__123Graph_CGRAFICO_20" localSheetId="9" hidden="1">'[20]Sintesi Palinsesto'!#REF!</definedName>
    <definedName name="_14__123Graph_CGRAFICO_20" localSheetId="14" hidden="1">'[20]Sintesi Palinsesto'!#REF!</definedName>
    <definedName name="_14__123Graph_CGRAFICO_20" localSheetId="12" hidden="1">'[20]Sintesi Palinsesto'!#REF!</definedName>
    <definedName name="_14__123Graph_CGRAFICO_20" hidden="1">'[20]Sintesi Palinsesto'!#REF!</definedName>
    <definedName name="_14__123Graph_LBL_DGRAFICO_20" localSheetId="8" hidden="1">#REF!</definedName>
    <definedName name="_14__123Graph_LBL_DGRAFICO_20" localSheetId="18" hidden="1">#REF!</definedName>
    <definedName name="_14__123Graph_LBL_DGRAFICO_20" localSheetId="19" hidden="1">#REF!</definedName>
    <definedName name="_14__123Graph_LBL_DGRAFICO_20" localSheetId="0" hidden="1">#REF!</definedName>
    <definedName name="_14__123Graph_LBL_DGRAFICO_20" localSheetId="25" hidden="1">#REF!</definedName>
    <definedName name="_14__123Graph_LBL_DGRAFICO_20" localSheetId="10" hidden="1">#REF!</definedName>
    <definedName name="_14__123Graph_LBL_DGRAFICO_20" localSheetId="17" hidden="1">#REF!</definedName>
    <definedName name="_14__123Graph_LBL_DGRAFICO_20" localSheetId="3" hidden="1">#REF!</definedName>
    <definedName name="_14__123Graph_LBL_DGRAFICO_20" localSheetId="22" hidden="1">#REF!</definedName>
    <definedName name="_14__123Graph_LBL_DGRAFICO_20" localSheetId="21" hidden="1">#REF!</definedName>
    <definedName name="_14__123Graph_LBL_DGRAFICO_20" localSheetId="20" hidden="1">#REF!</definedName>
    <definedName name="_14__123Graph_LBL_DGRAFICO_20" localSheetId="11" hidden="1">#REF!</definedName>
    <definedName name="_14__123Graph_LBL_DGRAFICO_20" localSheetId="7" hidden="1">#REF!</definedName>
    <definedName name="_14__123Graph_LBL_DGRAFICO_20" localSheetId="5" hidden="1">#REF!</definedName>
    <definedName name="_14__123Graph_LBL_DGRAFICO_20" localSheetId="9" hidden="1">#REF!</definedName>
    <definedName name="_14__123Graph_LBL_DGRAFICO_20" localSheetId="14" hidden="1">#REF!</definedName>
    <definedName name="_14__123Graph_LBL_DGRAFICO_20" localSheetId="12" hidden="1">#REF!</definedName>
    <definedName name="_14__123Graph_LBL_DGRAFICO_20" localSheetId="23" hidden="1">#REF!</definedName>
    <definedName name="_14__123Graph_LBL_DGRAFICO_20" hidden="1">#REF!</definedName>
    <definedName name="_140__123Graph_LBL_AGRAFICO_20" localSheetId="18" hidden="1">#REF!</definedName>
    <definedName name="_140__123Graph_LBL_AGRAFICO_20" localSheetId="19" hidden="1">#REF!</definedName>
    <definedName name="_140__123Graph_LBL_AGRAFICO_20" localSheetId="25" hidden="1">#REF!</definedName>
    <definedName name="_140__123Graph_LBL_AGRAFICO_20" localSheetId="17" hidden="1">#REF!</definedName>
    <definedName name="_140__123Graph_LBL_AGRAFICO_20" localSheetId="3" hidden="1">#REF!</definedName>
    <definedName name="_140__123Graph_LBL_AGRAFICO_20" localSheetId="20" hidden="1">#REF!</definedName>
    <definedName name="_140__123Graph_LBL_AGRAFICO_20" localSheetId="11" hidden="1">#REF!</definedName>
    <definedName name="_140__123Graph_LBL_AGRAFICO_20" localSheetId="14" hidden="1">#REF!</definedName>
    <definedName name="_140__123Graph_LBL_AGRAFICO_20" hidden="1">#REF!</definedName>
    <definedName name="_143___123Graph_LBL_CGRAFICO_20" localSheetId="18" hidden="1">#REF!</definedName>
    <definedName name="_143___123Graph_LBL_CGRAFICO_20" localSheetId="19" hidden="1">#REF!</definedName>
    <definedName name="_143___123Graph_LBL_CGRAFICO_20" localSheetId="25" hidden="1">#REF!</definedName>
    <definedName name="_143___123Graph_LBL_CGRAFICO_20" localSheetId="17" hidden="1">#REF!</definedName>
    <definedName name="_143___123Graph_LBL_CGRAFICO_20" localSheetId="3" hidden="1">#REF!</definedName>
    <definedName name="_143___123Graph_LBL_CGRAFICO_20" localSheetId="20" hidden="1">#REF!</definedName>
    <definedName name="_143___123Graph_LBL_CGRAFICO_20" localSheetId="11" hidden="1">#REF!</definedName>
    <definedName name="_143___123Graph_LBL_CGRAFICO_20" localSheetId="14" hidden="1">#REF!</definedName>
    <definedName name="_143___123Graph_LBL_CGRAFICO_20" hidden="1">#REF!</definedName>
    <definedName name="_144__123Graph_CGRAFICO_20" localSheetId="18" hidden="1">#REF!</definedName>
    <definedName name="_144__123Graph_CGRAFICO_20" localSheetId="19" hidden="1">#REF!</definedName>
    <definedName name="_144__123Graph_CGRAFICO_20" localSheetId="25" hidden="1">#REF!</definedName>
    <definedName name="_144__123Graph_CGRAFICO_20" localSheetId="17" hidden="1">#REF!</definedName>
    <definedName name="_144__123Graph_CGRAFICO_20" localSheetId="3" hidden="1">#REF!</definedName>
    <definedName name="_144__123Graph_CGRAFICO_20" localSheetId="20" hidden="1">#REF!</definedName>
    <definedName name="_144__123Graph_CGRAFICO_20" localSheetId="11" hidden="1">#REF!</definedName>
    <definedName name="_144__123Graph_CGRAFICO_20" localSheetId="14" hidden="1">#REF!</definedName>
    <definedName name="_144__123Graph_CGRAFICO_20" hidden="1">#REF!</definedName>
    <definedName name="_145__123Graph_LBL_BGRAFICO_20" localSheetId="18" hidden="1">#REF!</definedName>
    <definedName name="_145__123Graph_LBL_BGRAFICO_20" localSheetId="19" hidden="1">#REF!</definedName>
    <definedName name="_145__123Graph_LBL_BGRAFICO_20" localSheetId="25" hidden="1">#REF!</definedName>
    <definedName name="_145__123Graph_LBL_BGRAFICO_20" localSheetId="17" hidden="1">#REF!</definedName>
    <definedName name="_145__123Graph_LBL_BGRAFICO_20" localSheetId="3" hidden="1">#REF!</definedName>
    <definedName name="_145__123Graph_LBL_BGRAFICO_20" localSheetId="20" hidden="1">#REF!</definedName>
    <definedName name="_145__123Graph_LBL_BGRAFICO_20" localSheetId="11" hidden="1">#REF!</definedName>
    <definedName name="_145__123Graph_LBL_BGRAFICO_20" localSheetId="14" hidden="1">#REF!</definedName>
    <definedName name="_145__123Graph_LBL_BGRAFICO_20" hidden="1">#REF!</definedName>
    <definedName name="_147__123Graph_FGRAFICO_20" localSheetId="18" hidden="1">#REF!</definedName>
    <definedName name="_147__123Graph_FGRAFICO_20" localSheetId="19" hidden="1">#REF!</definedName>
    <definedName name="_147__123Graph_FGRAFICO_20" localSheetId="25" hidden="1">#REF!</definedName>
    <definedName name="_147__123Graph_FGRAFICO_20" localSheetId="17" hidden="1">#REF!</definedName>
    <definedName name="_147__123Graph_FGRAFICO_20" localSheetId="3" hidden="1">#REF!</definedName>
    <definedName name="_147__123Graph_FGRAFICO_20" localSheetId="20" hidden="1">#REF!</definedName>
    <definedName name="_147__123Graph_FGRAFICO_20" localSheetId="11" hidden="1">#REF!</definedName>
    <definedName name="_147__123Graph_FGRAFICO_20" localSheetId="14" hidden="1">#REF!</definedName>
    <definedName name="_147__123Graph_FGRAFICO_20" hidden="1">#REF!</definedName>
    <definedName name="_15___123Graph_AGRAFICO_8" localSheetId="18" hidden="1">#REF!</definedName>
    <definedName name="_15___123Graph_AGRAFICO_8" localSheetId="19" hidden="1">#REF!</definedName>
    <definedName name="_15___123Graph_AGRAFICO_8" localSheetId="25" hidden="1">#REF!</definedName>
    <definedName name="_15___123Graph_AGRAFICO_8" localSheetId="17" hidden="1">#REF!</definedName>
    <definedName name="_15___123Graph_AGRAFICO_8" localSheetId="3" hidden="1">#REF!</definedName>
    <definedName name="_15___123Graph_AGRAFICO_8" localSheetId="20" hidden="1">#REF!</definedName>
    <definedName name="_15___123Graph_AGRAFICO_8" localSheetId="11" hidden="1">#REF!</definedName>
    <definedName name="_15___123Graph_AGRAFICO_8" localSheetId="14" hidden="1">#REF!</definedName>
    <definedName name="_15___123Graph_AGRAFICO_8" hidden="1">#REF!</definedName>
    <definedName name="_15___123Graph_LBL_EGRAFICO_20" localSheetId="18" hidden="1">#REF!</definedName>
    <definedName name="_15___123Graph_LBL_EGRAFICO_20" localSheetId="19" hidden="1">#REF!</definedName>
    <definedName name="_15___123Graph_LBL_EGRAFICO_20" localSheetId="25" hidden="1">#REF!</definedName>
    <definedName name="_15___123Graph_LBL_EGRAFICO_20" localSheetId="17" hidden="1">#REF!</definedName>
    <definedName name="_15___123Graph_LBL_EGRAFICO_20" localSheetId="3" hidden="1">#REF!</definedName>
    <definedName name="_15___123Graph_LBL_EGRAFICO_20" localSheetId="20" hidden="1">#REF!</definedName>
    <definedName name="_15___123Graph_LBL_EGRAFICO_20" localSheetId="11" hidden="1">#REF!</definedName>
    <definedName name="_15___123Graph_LBL_EGRAFICO_20" localSheetId="14" hidden="1">#REF!</definedName>
    <definedName name="_15___123Graph_LBL_EGRAFICO_20" hidden="1">#REF!</definedName>
    <definedName name="_15__123Graph_BGRAFICO_7" localSheetId="18" hidden="1">#REF!</definedName>
    <definedName name="_15__123Graph_BGRAFICO_7" localSheetId="19" hidden="1">#REF!</definedName>
    <definedName name="_15__123Graph_BGRAFICO_7" localSheetId="25" hidden="1">#REF!</definedName>
    <definedName name="_15__123Graph_BGRAFICO_7" localSheetId="17" hidden="1">#REF!</definedName>
    <definedName name="_15__123Graph_BGRAFICO_7" localSheetId="3" hidden="1">#REF!</definedName>
    <definedName name="_15__123Graph_BGRAFICO_7" localSheetId="20" hidden="1">#REF!</definedName>
    <definedName name="_15__123Graph_BGRAFICO_7" localSheetId="11" hidden="1">#REF!</definedName>
    <definedName name="_15__123Graph_BGRAFICO_7" localSheetId="14" hidden="1">#REF!</definedName>
    <definedName name="_15__123Graph_BGRAFICO_7" hidden="1">#REF!</definedName>
    <definedName name="_15__123Graph_LBL_EGRAFICO_20" localSheetId="8" hidden="1">#REF!</definedName>
    <definedName name="_15__123Graph_LBL_EGRAFICO_20" localSheetId="18" hidden="1">#REF!</definedName>
    <definedName name="_15__123Graph_LBL_EGRAFICO_20" localSheetId="19" hidden="1">#REF!</definedName>
    <definedName name="_15__123Graph_LBL_EGRAFICO_20" localSheetId="0" hidden="1">#REF!</definedName>
    <definedName name="_15__123Graph_LBL_EGRAFICO_20" localSheetId="25" hidden="1">#REF!</definedName>
    <definedName name="_15__123Graph_LBL_EGRAFICO_20" localSheetId="10" hidden="1">#REF!</definedName>
    <definedName name="_15__123Graph_LBL_EGRAFICO_20" localSheetId="17" hidden="1">#REF!</definedName>
    <definedName name="_15__123Graph_LBL_EGRAFICO_20" localSheetId="3" hidden="1">#REF!</definedName>
    <definedName name="_15__123Graph_LBL_EGRAFICO_20" localSheetId="22" hidden="1">#REF!</definedName>
    <definedName name="_15__123Graph_LBL_EGRAFICO_20" localSheetId="21" hidden="1">#REF!</definedName>
    <definedName name="_15__123Graph_LBL_EGRAFICO_20" localSheetId="20" hidden="1">#REF!</definedName>
    <definedName name="_15__123Graph_LBL_EGRAFICO_20" localSheetId="11" hidden="1">#REF!</definedName>
    <definedName name="_15__123Graph_LBL_EGRAFICO_20" localSheetId="7" hidden="1">#REF!</definedName>
    <definedName name="_15__123Graph_LBL_EGRAFICO_20" localSheetId="5" hidden="1">#REF!</definedName>
    <definedName name="_15__123Graph_LBL_EGRAFICO_20" localSheetId="9" hidden="1">#REF!</definedName>
    <definedName name="_15__123Graph_LBL_EGRAFICO_20" localSheetId="14" hidden="1">#REF!</definedName>
    <definedName name="_15__123Graph_LBL_EGRAFICO_20" localSheetId="12" hidden="1">#REF!</definedName>
    <definedName name="_15__123Graph_LBL_EGRAFICO_20" localSheetId="23" hidden="1">#REF!</definedName>
    <definedName name="_15__123Graph_LBL_EGRAFICO_20" hidden="1">#REF!</definedName>
    <definedName name="_150__123Graph_DGRAFICO_20" localSheetId="18" hidden="1">#REF!</definedName>
    <definedName name="_150__123Graph_DGRAFICO_20" localSheetId="19" hidden="1">#REF!</definedName>
    <definedName name="_150__123Graph_DGRAFICO_20" localSheetId="25" hidden="1">#REF!</definedName>
    <definedName name="_150__123Graph_DGRAFICO_20" localSheetId="17" hidden="1">#REF!</definedName>
    <definedName name="_150__123Graph_DGRAFICO_20" localSheetId="3" hidden="1">#REF!</definedName>
    <definedName name="_150__123Graph_DGRAFICO_20" localSheetId="20" hidden="1">#REF!</definedName>
    <definedName name="_150__123Graph_DGRAFICO_20" localSheetId="11" hidden="1">#REF!</definedName>
    <definedName name="_150__123Graph_DGRAFICO_20" localSheetId="14" hidden="1">#REF!</definedName>
    <definedName name="_150__123Graph_DGRAFICO_20" hidden="1">#REF!</definedName>
    <definedName name="_150__123Graph_LBL_CGRAFICO_20" localSheetId="18" hidden="1">#REF!</definedName>
    <definedName name="_150__123Graph_LBL_CGRAFICO_20" localSheetId="19" hidden="1">#REF!</definedName>
    <definedName name="_150__123Graph_LBL_CGRAFICO_20" localSheetId="25" hidden="1">#REF!</definedName>
    <definedName name="_150__123Graph_LBL_CGRAFICO_20" localSheetId="17" hidden="1">#REF!</definedName>
    <definedName name="_150__123Graph_LBL_CGRAFICO_20" localSheetId="3" hidden="1">#REF!</definedName>
    <definedName name="_150__123Graph_LBL_CGRAFICO_20" localSheetId="20" hidden="1">#REF!</definedName>
    <definedName name="_150__123Graph_LBL_CGRAFICO_20" localSheetId="11" hidden="1">#REF!</definedName>
    <definedName name="_150__123Graph_LBL_CGRAFICO_20" localSheetId="14" hidden="1">#REF!</definedName>
    <definedName name="_150__123Graph_LBL_CGRAFICO_20" hidden="1">#REF!</definedName>
    <definedName name="_154___123Graph_LBL_DGRAFICO_20" localSheetId="18" hidden="1">#REF!</definedName>
    <definedName name="_154___123Graph_LBL_DGRAFICO_20" localSheetId="19" hidden="1">#REF!</definedName>
    <definedName name="_154___123Graph_LBL_DGRAFICO_20" localSheetId="25" hidden="1">#REF!</definedName>
    <definedName name="_154___123Graph_LBL_DGRAFICO_20" localSheetId="17" hidden="1">#REF!</definedName>
    <definedName name="_154___123Graph_LBL_DGRAFICO_20" localSheetId="3" hidden="1">#REF!</definedName>
    <definedName name="_154___123Graph_LBL_DGRAFICO_20" localSheetId="20" hidden="1">#REF!</definedName>
    <definedName name="_154___123Graph_LBL_DGRAFICO_20" localSheetId="11" hidden="1">#REF!</definedName>
    <definedName name="_154___123Graph_LBL_DGRAFICO_20" localSheetId="14" hidden="1">#REF!</definedName>
    <definedName name="_154___123Graph_LBL_DGRAFICO_20" hidden="1">#REF!</definedName>
    <definedName name="_155__123Graph_LBL_DGRAFICO_20" localSheetId="18" hidden="1">#REF!</definedName>
    <definedName name="_155__123Graph_LBL_DGRAFICO_20" localSheetId="19" hidden="1">#REF!</definedName>
    <definedName name="_155__123Graph_LBL_DGRAFICO_20" localSheetId="25" hidden="1">#REF!</definedName>
    <definedName name="_155__123Graph_LBL_DGRAFICO_20" localSheetId="17" hidden="1">#REF!</definedName>
    <definedName name="_155__123Graph_LBL_DGRAFICO_20" localSheetId="3" hidden="1">#REF!</definedName>
    <definedName name="_155__123Graph_LBL_DGRAFICO_20" localSheetId="20" hidden="1">#REF!</definedName>
    <definedName name="_155__123Graph_LBL_DGRAFICO_20" localSheetId="11" hidden="1">#REF!</definedName>
    <definedName name="_155__123Graph_LBL_DGRAFICO_20" localSheetId="14" hidden="1">#REF!</definedName>
    <definedName name="_155__123Graph_LBL_DGRAFICO_20" hidden="1">#REF!</definedName>
    <definedName name="_156__123Graph_EGRAFICO_20" localSheetId="18" hidden="1">#REF!</definedName>
    <definedName name="_156__123Graph_EGRAFICO_20" localSheetId="19" hidden="1">#REF!</definedName>
    <definedName name="_156__123Graph_EGRAFICO_20" localSheetId="25" hidden="1">#REF!</definedName>
    <definedName name="_156__123Graph_EGRAFICO_20" localSheetId="17" hidden="1">#REF!</definedName>
    <definedName name="_156__123Graph_EGRAFICO_20" localSheetId="3" hidden="1">#REF!</definedName>
    <definedName name="_156__123Graph_EGRAFICO_20" localSheetId="20" hidden="1">#REF!</definedName>
    <definedName name="_156__123Graph_EGRAFICO_20" localSheetId="11" hidden="1">#REF!</definedName>
    <definedName name="_156__123Graph_EGRAFICO_20" localSheetId="14" hidden="1">#REF!</definedName>
    <definedName name="_156__123Graph_EGRAFICO_20" hidden="1">#REF!</definedName>
    <definedName name="_16___123Graph_DGRAFICO_20" localSheetId="18" hidden="1">#REF!</definedName>
    <definedName name="_16___123Graph_DGRAFICO_20" localSheetId="19" hidden="1">#REF!</definedName>
    <definedName name="_16___123Graph_DGRAFICO_20" localSheetId="25" hidden="1">#REF!</definedName>
    <definedName name="_16___123Graph_DGRAFICO_20" localSheetId="17" hidden="1">#REF!</definedName>
    <definedName name="_16___123Graph_DGRAFICO_20" localSheetId="3" hidden="1">#REF!</definedName>
    <definedName name="_16___123Graph_DGRAFICO_20" localSheetId="20" hidden="1">#REF!</definedName>
    <definedName name="_16___123Graph_DGRAFICO_20" localSheetId="11" hidden="1">#REF!</definedName>
    <definedName name="_16___123Graph_DGRAFICO_20" localSheetId="14" hidden="1">#REF!</definedName>
    <definedName name="_16___123Graph_DGRAFICO_20" hidden="1">#REF!</definedName>
    <definedName name="_16___123Graph_LBL_FGRAFICO_20" localSheetId="18" hidden="1">#REF!</definedName>
    <definedName name="_16___123Graph_LBL_FGRAFICO_20" localSheetId="19" hidden="1">#REF!</definedName>
    <definedName name="_16___123Graph_LBL_FGRAFICO_20" localSheetId="25" hidden="1">#REF!</definedName>
    <definedName name="_16___123Graph_LBL_FGRAFICO_20" localSheetId="17" hidden="1">#REF!</definedName>
    <definedName name="_16___123Graph_LBL_FGRAFICO_20" localSheetId="3" hidden="1">#REF!</definedName>
    <definedName name="_16___123Graph_LBL_FGRAFICO_20" localSheetId="20" hidden="1">#REF!</definedName>
    <definedName name="_16___123Graph_LBL_FGRAFICO_20" localSheetId="11" hidden="1">#REF!</definedName>
    <definedName name="_16___123Graph_LBL_FGRAFICO_20" localSheetId="14" hidden="1">#REF!</definedName>
    <definedName name="_16___123Graph_LBL_FGRAFICO_20" hidden="1">#REF!</definedName>
    <definedName name="_16__123Graph_DGRAFICO_20" localSheetId="8" hidden="1">'[20]Sintesi Palinsesto'!#REF!</definedName>
    <definedName name="_16__123Graph_DGRAFICO_20" localSheetId="18" hidden="1">'[20]Sintesi Palinsesto'!#REF!</definedName>
    <definedName name="_16__123Graph_DGRAFICO_20" localSheetId="19" hidden="1">'[20]Sintesi Palinsesto'!#REF!</definedName>
    <definedName name="_16__123Graph_DGRAFICO_20" localSheetId="25" hidden="1">'[20]Sintesi Palinsesto'!#REF!</definedName>
    <definedName name="_16__123Graph_DGRAFICO_20" localSheetId="10" hidden="1">'[20]Sintesi Palinsesto'!#REF!</definedName>
    <definedName name="_16__123Graph_DGRAFICO_20" localSheetId="6" hidden="1">'[20]Sintesi Palinsesto'!#REF!</definedName>
    <definedName name="_16__123Graph_DGRAFICO_20" localSheetId="13" hidden="1">'[20]Sintesi Palinsesto'!#REF!</definedName>
    <definedName name="_16__123Graph_DGRAFICO_20" localSheetId="17" hidden="1">'[20]Sintesi Palinsesto'!#REF!</definedName>
    <definedName name="_16__123Graph_DGRAFICO_20" localSheetId="3" hidden="1">'[20]Sintesi Palinsesto'!#REF!</definedName>
    <definedName name="_16__123Graph_DGRAFICO_20" localSheetId="11" hidden="1">'[20]Sintesi Palinsesto'!#REF!</definedName>
    <definedName name="_16__123Graph_DGRAFICO_20" localSheetId="7" hidden="1">'[20]Sintesi Palinsesto'!#REF!</definedName>
    <definedName name="_16__123Graph_DGRAFICO_20" localSheetId="9" hidden="1">'[20]Sintesi Palinsesto'!#REF!</definedName>
    <definedName name="_16__123Graph_DGRAFICO_20" localSheetId="14" hidden="1">'[20]Sintesi Palinsesto'!#REF!</definedName>
    <definedName name="_16__123Graph_DGRAFICO_20" localSheetId="12" hidden="1">'[20]Sintesi Palinsesto'!#REF!</definedName>
    <definedName name="_16__123Graph_DGRAFICO_20" hidden="1">'[20]Sintesi Palinsesto'!#REF!</definedName>
    <definedName name="_16__123Graph_LBL_FGRAFICO_20" localSheetId="8" hidden="1">#REF!</definedName>
    <definedName name="_16__123Graph_LBL_FGRAFICO_20" localSheetId="18" hidden="1">#REF!</definedName>
    <definedName name="_16__123Graph_LBL_FGRAFICO_20" localSheetId="19" hidden="1">#REF!</definedName>
    <definedName name="_16__123Graph_LBL_FGRAFICO_20" localSheetId="0" hidden="1">#REF!</definedName>
    <definedName name="_16__123Graph_LBL_FGRAFICO_20" localSheetId="25" hidden="1">#REF!</definedName>
    <definedName name="_16__123Graph_LBL_FGRAFICO_20" localSheetId="10" hidden="1">#REF!</definedName>
    <definedName name="_16__123Graph_LBL_FGRAFICO_20" localSheetId="17" hidden="1">#REF!</definedName>
    <definedName name="_16__123Graph_LBL_FGRAFICO_20" localSheetId="3" hidden="1">#REF!</definedName>
    <definedName name="_16__123Graph_LBL_FGRAFICO_20" localSheetId="22" hidden="1">#REF!</definedName>
    <definedName name="_16__123Graph_LBL_FGRAFICO_20" localSheetId="21" hidden="1">#REF!</definedName>
    <definedName name="_16__123Graph_LBL_FGRAFICO_20" localSheetId="20" hidden="1">#REF!</definedName>
    <definedName name="_16__123Graph_LBL_FGRAFICO_20" localSheetId="11" hidden="1">#REF!</definedName>
    <definedName name="_16__123Graph_LBL_FGRAFICO_20" localSheetId="7" hidden="1">#REF!</definedName>
    <definedName name="_16__123Graph_LBL_FGRAFICO_20" localSheetId="5" hidden="1">#REF!</definedName>
    <definedName name="_16__123Graph_LBL_FGRAFICO_20" localSheetId="9" hidden="1">#REF!</definedName>
    <definedName name="_16__123Graph_LBL_FGRAFICO_20" localSheetId="14" hidden="1">#REF!</definedName>
    <definedName name="_16__123Graph_LBL_FGRAFICO_20" localSheetId="12" hidden="1">#REF!</definedName>
    <definedName name="_16__123Graph_LBL_FGRAFICO_20" localSheetId="23" hidden="1">#REF!</definedName>
    <definedName name="_16__123Graph_LBL_FGRAFICO_20" hidden="1">#REF!</definedName>
    <definedName name="_160__123Graph_LBL_AGRAFICO_20" localSheetId="18" hidden="1">#REF!</definedName>
    <definedName name="_160__123Graph_LBL_AGRAFICO_20" localSheetId="19" hidden="1">#REF!</definedName>
    <definedName name="_160__123Graph_LBL_AGRAFICO_20" localSheetId="25" hidden="1">#REF!</definedName>
    <definedName name="_160__123Graph_LBL_AGRAFICO_20" localSheetId="17" hidden="1">#REF!</definedName>
    <definedName name="_160__123Graph_LBL_AGRAFICO_20" localSheetId="3" hidden="1">#REF!</definedName>
    <definedName name="_160__123Graph_LBL_AGRAFICO_20" localSheetId="20" hidden="1">#REF!</definedName>
    <definedName name="_160__123Graph_LBL_AGRAFICO_20" localSheetId="11" hidden="1">#REF!</definedName>
    <definedName name="_160__123Graph_LBL_AGRAFICO_20" localSheetId="14" hidden="1">#REF!</definedName>
    <definedName name="_160__123Graph_LBL_AGRAFICO_20" hidden="1">#REF!</definedName>
    <definedName name="_160__123Graph_LBL_EGRAFICO_20" localSheetId="18" hidden="1">#REF!</definedName>
    <definedName name="_160__123Graph_LBL_EGRAFICO_20" localSheetId="19" hidden="1">#REF!</definedName>
    <definedName name="_160__123Graph_LBL_EGRAFICO_20" localSheetId="25" hidden="1">#REF!</definedName>
    <definedName name="_160__123Graph_LBL_EGRAFICO_20" localSheetId="17" hidden="1">#REF!</definedName>
    <definedName name="_160__123Graph_LBL_EGRAFICO_20" localSheetId="3" hidden="1">#REF!</definedName>
    <definedName name="_160__123Graph_LBL_EGRAFICO_20" localSheetId="20" hidden="1">#REF!</definedName>
    <definedName name="_160__123Graph_LBL_EGRAFICO_20" localSheetId="11" hidden="1">#REF!</definedName>
    <definedName name="_160__123Graph_LBL_EGRAFICO_20" localSheetId="14" hidden="1">#REF!</definedName>
    <definedName name="_160__123Graph_LBL_EGRAFICO_20" hidden="1">#REF!</definedName>
    <definedName name="_162__123Graph_FGRAFICO_20" localSheetId="18" hidden="1">#REF!</definedName>
    <definedName name="_162__123Graph_FGRAFICO_20" localSheetId="19" hidden="1">#REF!</definedName>
    <definedName name="_162__123Graph_FGRAFICO_20" localSheetId="25" hidden="1">#REF!</definedName>
    <definedName name="_162__123Graph_FGRAFICO_20" localSheetId="17" hidden="1">#REF!</definedName>
    <definedName name="_162__123Graph_FGRAFICO_20" localSheetId="3" hidden="1">#REF!</definedName>
    <definedName name="_162__123Graph_FGRAFICO_20" localSheetId="20" hidden="1">#REF!</definedName>
    <definedName name="_162__123Graph_FGRAFICO_20" localSheetId="11" hidden="1">#REF!</definedName>
    <definedName name="_162__123Graph_FGRAFICO_20" localSheetId="14" hidden="1">#REF!</definedName>
    <definedName name="_162__123Graph_FGRAFICO_20" hidden="1">#REF!</definedName>
    <definedName name="_165___123Graph_LBL_EGRAFICO_20" localSheetId="18" hidden="1">#REF!</definedName>
    <definedName name="_165___123Graph_LBL_EGRAFICO_20" localSheetId="19" hidden="1">#REF!</definedName>
    <definedName name="_165___123Graph_LBL_EGRAFICO_20" localSheetId="25" hidden="1">#REF!</definedName>
    <definedName name="_165___123Graph_LBL_EGRAFICO_20" localSheetId="17" hidden="1">#REF!</definedName>
    <definedName name="_165___123Graph_LBL_EGRAFICO_20" localSheetId="3" hidden="1">#REF!</definedName>
    <definedName name="_165___123Graph_LBL_EGRAFICO_20" localSheetId="20" hidden="1">#REF!</definedName>
    <definedName name="_165___123Graph_LBL_EGRAFICO_20" localSheetId="11" hidden="1">#REF!</definedName>
    <definedName name="_165___123Graph_LBL_EGRAFICO_20" localSheetId="14" hidden="1">#REF!</definedName>
    <definedName name="_165___123Graph_LBL_EGRAFICO_20" hidden="1">#REF!</definedName>
    <definedName name="_165__123Graph_LBL_FGRAFICO_20" localSheetId="18" hidden="1">#REF!</definedName>
    <definedName name="_165__123Graph_LBL_FGRAFICO_20" localSheetId="19" hidden="1">#REF!</definedName>
    <definedName name="_165__123Graph_LBL_FGRAFICO_20" localSheetId="25" hidden="1">#REF!</definedName>
    <definedName name="_165__123Graph_LBL_FGRAFICO_20" localSheetId="17" hidden="1">#REF!</definedName>
    <definedName name="_165__123Graph_LBL_FGRAFICO_20" localSheetId="3" hidden="1">#REF!</definedName>
    <definedName name="_165__123Graph_LBL_FGRAFICO_20" localSheetId="20" hidden="1">#REF!</definedName>
    <definedName name="_165__123Graph_LBL_FGRAFICO_20" localSheetId="11" hidden="1">#REF!</definedName>
    <definedName name="_165__123Graph_LBL_FGRAFICO_20" localSheetId="14" hidden="1">#REF!</definedName>
    <definedName name="_165__123Graph_LBL_FGRAFICO_20" hidden="1">#REF!</definedName>
    <definedName name="_168__123Graph_LBL_AGRAFICO_20" localSheetId="18" hidden="1">#REF!</definedName>
    <definedName name="_168__123Graph_LBL_AGRAFICO_20" localSheetId="19" hidden="1">#REF!</definedName>
    <definedName name="_168__123Graph_LBL_AGRAFICO_20" localSheetId="25" hidden="1">#REF!</definedName>
    <definedName name="_168__123Graph_LBL_AGRAFICO_20" localSheetId="17" hidden="1">#REF!</definedName>
    <definedName name="_168__123Graph_LBL_AGRAFICO_20" localSheetId="3" hidden="1">#REF!</definedName>
    <definedName name="_168__123Graph_LBL_AGRAFICO_20" localSheetId="20" hidden="1">#REF!</definedName>
    <definedName name="_168__123Graph_LBL_AGRAFICO_20" localSheetId="11" hidden="1">#REF!</definedName>
    <definedName name="_168__123Graph_LBL_AGRAFICO_20" localSheetId="14" hidden="1">#REF!</definedName>
    <definedName name="_168__123Graph_LBL_AGRAFICO_20" hidden="1">#REF!</definedName>
    <definedName name="_16LINE_INCH" localSheetId="18">#REF!</definedName>
    <definedName name="_16LINE_INCH" localSheetId="19">#REF!</definedName>
    <definedName name="_16LINE_INCH" localSheetId="25">#REF!</definedName>
    <definedName name="_16LINE_INCH" localSheetId="17">#REF!</definedName>
    <definedName name="_16LINE_INCH" localSheetId="3">#REF!</definedName>
    <definedName name="_16LINE_INCH" localSheetId="20">#REF!</definedName>
    <definedName name="_16LINE_INCH" localSheetId="11">#REF!</definedName>
    <definedName name="_16LINE_INCH" localSheetId="14">#REF!</definedName>
    <definedName name="_16LINE_INCH">#REF!</definedName>
    <definedName name="_17___123Graph_XGRAFICO_8" localSheetId="18" hidden="1">#REF!</definedName>
    <definedName name="_17___123Graph_XGRAFICO_8" localSheetId="19" hidden="1">#REF!</definedName>
    <definedName name="_17___123Graph_XGRAFICO_8" localSheetId="25" hidden="1">#REF!</definedName>
    <definedName name="_17___123Graph_XGRAFICO_8" localSheetId="17" hidden="1">#REF!</definedName>
    <definedName name="_17___123Graph_XGRAFICO_8" localSheetId="3" hidden="1">#REF!</definedName>
    <definedName name="_17___123Graph_XGRAFICO_8" localSheetId="20" hidden="1">#REF!</definedName>
    <definedName name="_17___123Graph_XGRAFICO_8" localSheetId="11" hidden="1">#REF!</definedName>
    <definedName name="_17___123Graph_XGRAFICO_8" localSheetId="14" hidden="1">#REF!</definedName>
    <definedName name="_17___123Graph_XGRAFICO_8" hidden="1">#REF!</definedName>
    <definedName name="_17__123Graph_XGRAFICO_8" localSheetId="8" hidden="1">#REF!</definedName>
    <definedName name="_17__123Graph_XGRAFICO_8" localSheetId="18" hidden="1">#REF!</definedName>
    <definedName name="_17__123Graph_XGRAFICO_8" localSheetId="19" hidden="1">#REF!</definedName>
    <definedName name="_17__123Graph_XGRAFICO_8" localSheetId="0" hidden="1">#REF!</definedName>
    <definedName name="_17__123Graph_XGRAFICO_8" localSheetId="25" hidden="1">#REF!</definedName>
    <definedName name="_17__123Graph_XGRAFICO_8" localSheetId="10" hidden="1">#REF!</definedName>
    <definedName name="_17__123Graph_XGRAFICO_8" localSheetId="17" hidden="1">#REF!</definedName>
    <definedName name="_17__123Graph_XGRAFICO_8" localSheetId="3" hidden="1">#REF!</definedName>
    <definedName name="_17__123Graph_XGRAFICO_8" localSheetId="22" hidden="1">#REF!</definedName>
    <definedName name="_17__123Graph_XGRAFICO_8" localSheetId="21" hidden="1">#REF!</definedName>
    <definedName name="_17__123Graph_XGRAFICO_8" localSheetId="20" hidden="1">#REF!</definedName>
    <definedName name="_17__123Graph_XGRAFICO_8" localSheetId="11" hidden="1">#REF!</definedName>
    <definedName name="_17__123Graph_XGRAFICO_8" localSheetId="7" hidden="1">#REF!</definedName>
    <definedName name="_17__123Graph_XGRAFICO_8" localSheetId="5" hidden="1">#REF!</definedName>
    <definedName name="_17__123Graph_XGRAFICO_8" localSheetId="9" hidden="1">#REF!</definedName>
    <definedName name="_17__123Graph_XGRAFICO_8" localSheetId="14" hidden="1">#REF!</definedName>
    <definedName name="_17__123Graph_XGRAFICO_8" localSheetId="12" hidden="1">#REF!</definedName>
    <definedName name="_17__123Graph_XGRAFICO_8" localSheetId="23" hidden="1">#REF!</definedName>
    <definedName name="_17__123Graph_XGRAFICO_8" hidden="1">#REF!</definedName>
    <definedName name="_170__123Graph_XGRAFICO_8" localSheetId="18" hidden="1">#REF!</definedName>
    <definedName name="_170__123Graph_XGRAFICO_8" localSheetId="19" hidden="1">#REF!</definedName>
    <definedName name="_170__123Graph_XGRAFICO_8" localSheetId="25" hidden="1">#REF!</definedName>
    <definedName name="_170__123Graph_XGRAFICO_8" localSheetId="17" hidden="1">#REF!</definedName>
    <definedName name="_170__123Graph_XGRAFICO_8" localSheetId="3" hidden="1">#REF!</definedName>
    <definedName name="_170__123Graph_XGRAFICO_8" localSheetId="20" hidden="1">#REF!</definedName>
    <definedName name="_170__123Graph_XGRAFICO_8" localSheetId="11" hidden="1">#REF!</definedName>
    <definedName name="_170__123Graph_XGRAFICO_8" localSheetId="14" hidden="1">#REF!</definedName>
    <definedName name="_170__123Graph_XGRAFICO_8" hidden="1">#REF!</definedName>
    <definedName name="_173__123Graph_LBL_BGRAFICO_20" localSheetId="18" hidden="1">#REF!</definedName>
    <definedName name="_173__123Graph_LBL_BGRAFICO_20" localSheetId="19" hidden="1">#REF!</definedName>
    <definedName name="_173__123Graph_LBL_BGRAFICO_20" localSheetId="25" hidden="1">#REF!</definedName>
    <definedName name="_173__123Graph_LBL_BGRAFICO_20" localSheetId="17" hidden="1">#REF!</definedName>
    <definedName name="_173__123Graph_LBL_BGRAFICO_20" localSheetId="3" hidden="1">#REF!</definedName>
    <definedName name="_173__123Graph_LBL_BGRAFICO_20" localSheetId="20" hidden="1">#REF!</definedName>
    <definedName name="_173__123Graph_LBL_BGRAFICO_20" localSheetId="11" hidden="1">#REF!</definedName>
    <definedName name="_173__123Graph_LBL_BGRAFICO_20" localSheetId="14" hidden="1">#REF!</definedName>
    <definedName name="_173__123Graph_LBL_BGRAFICO_20" hidden="1">#REF!</definedName>
    <definedName name="_174__123Graph_LBL_BGRAFICO_20" localSheetId="18" hidden="1">#REF!</definedName>
    <definedName name="_174__123Graph_LBL_BGRAFICO_20" localSheetId="19" hidden="1">#REF!</definedName>
    <definedName name="_174__123Graph_LBL_BGRAFICO_20" localSheetId="25" hidden="1">#REF!</definedName>
    <definedName name="_174__123Graph_LBL_BGRAFICO_20" localSheetId="17" hidden="1">#REF!</definedName>
    <definedName name="_174__123Graph_LBL_BGRAFICO_20" localSheetId="3" hidden="1">#REF!</definedName>
    <definedName name="_174__123Graph_LBL_BGRAFICO_20" localSheetId="20" hidden="1">#REF!</definedName>
    <definedName name="_174__123Graph_LBL_BGRAFICO_20" localSheetId="11" hidden="1">#REF!</definedName>
    <definedName name="_174__123Graph_LBL_BGRAFICO_20" localSheetId="14" hidden="1">#REF!</definedName>
    <definedName name="_174__123Graph_LBL_BGRAFICO_20" hidden="1">#REF!</definedName>
    <definedName name="_176___123Graph_LBL_FGRAFICO_20" localSheetId="18" hidden="1">#REF!</definedName>
    <definedName name="_176___123Graph_LBL_FGRAFICO_20" localSheetId="19" hidden="1">#REF!</definedName>
    <definedName name="_176___123Graph_LBL_FGRAFICO_20" localSheetId="25" hidden="1">#REF!</definedName>
    <definedName name="_176___123Graph_LBL_FGRAFICO_20" localSheetId="17" hidden="1">#REF!</definedName>
    <definedName name="_176___123Graph_LBL_FGRAFICO_20" localSheetId="3" hidden="1">#REF!</definedName>
    <definedName name="_176___123Graph_LBL_FGRAFICO_20" localSheetId="20" hidden="1">#REF!</definedName>
    <definedName name="_176___123Graph_LBL_FGRAFICO_20" localSheetId="11" hidden="1">#REF!</definedName>
    <definedName name="_176___123Graph_LBL_FGRAFICO_20" localSheetId="14" hidden="1">#REF!</definedName>
    <definedName name="_176___123Graph_LBL_FGRAFICO_20" hidden="1">#REF!</definedName>
    <definedName name="_18___123Graph_AGRAFICO_8" localSheetId="18" hidden="1">#REF!</definedName>
    <definedName name="_18___123Graph_AGRAFICO_8" localSheetId="19" hidden="1">#REF!</definedName>
    <definedName name="_18___123Graph_AGRAFICO_8" localSheetId="25" hidden="1">#REF!</definedName>
    <definedName name="_18___123Graph_AGRAFICO_8" localSheetId="17" hidden="1">#REF!</definedName>
    <definedName name="_18___123Graph_AGRAFICO_8" localSheetId="3" hidden="1">#REF!</definedName>
    <definedName name="_18___123Graph_AGRAFICO_8" localSheetId="20" hidden="1">#REF!</definedName>
    <definedName name="_18___123Graph_AGRAFICO_8" localSheetId="11" hidden="1">#REF!</definedName>
    <definedName name="_18___123Graph_AGRAFICO_8" localSheetId="14" hidden="1">#REF!</definedName>
    <definedName name="_18___123Graph_AGRAFICO_8" hidden="1">#REF!</definedName>
    <definedName name="_18___123Graph_EGRAFICO_20" localSheetId="18" hidden="1">#REF!</definedName>
    <definedName name="_18___123Graph_EGRAFICO_20" localSheetId="19" hidden="1">#REF!</definedName>
    <definedName name="_18___123Graph_EGRAFICO_20" localSheetId="25" hidden="1">#REF!</definedName>
    <definedName name="_18___123Graph_EGRAFICO_20" localSheetId="17" hidden="1">#REF!</definedName>
    <definedName name="_18___123Graph_EGRAFICO_20" localSheetId="3" hidden="1">#REF!</definedName>
    <definedName name="_18___123Graph_EGRAFICO_20" localSheetId="20" hidden="1">#REF!</definedName>
    <definedName name="_18___123Graph_EGRAFICO_20" localSheetId="11" hidden="1">#REF!</definedName>
    <definedName name="_18___123Graph_EGRAFICO_20" localSheetId="14" hidden="1">#REF!</definedName>
    <definedName name="_18___123Graph_EGRAFICO_20" hidden="1">#REF!</definedName>
    <definedName name="_18__123Graph_AGRAFICO_20" localSheetId="18" hidden="1">#REF!</definedName>
    <definedName name="_18__123Graph_AGRAFICO_20" localSheetId="19" hidden="1">#REF!</definedName>
    <definedName name="_18__123Graph_AGRAFICO_20" localSheetId="25" hidden="1">#REF!</definedName>
    <definedName name="_18__123Graph_AGRAFICO_20" localSheetId="17" hidden="1">#REF!</definedName>
    <definedName name="_18__123Graph_AGRAFICO_20" localSheetId="3" hidden="1">#REF!</definedName>
    <definedName name="_18__123Graph_AGRAFICO_20" localSheetId="20" hidden="1">#REF!</definedName>
    <definedName name="_18__123Graph_AGRAFICO_20" localSheetId="11" hidden="1">#REF!</definedName>
    <definedName name="_18__123Graph_AGRAFICO_20" localSheetId="14" hidden="1">#REF!</definedName>
    <definedName name="_18__123Graph_AGRAFICO_20" hidden="1">#REF!</definedName>
    <definedName name="_18__123Graph_BGRAFICO_8" localSheetId="18" hidden="1">#REF!</definedName>
    <definedName name="_18__123Graph_BGRAFICO_8" localSheetId="19" hidden="1">#REF!</definedName>
    <definedName name="_18__123Graph_BGRAFICO_8" localSheetId="25" hidden="1">#REF!</definedName>
    <definedName name="_18__123Graph_BGRAFICO_8" localSheetId="17" hidden="1">#REF!</definedName>
    <definedName name="_18__123Graph_BGRAFICO_8" localSheetId="3" hidden="1">#REF!</definedName>
    <definedName name="_18__123Graph_BGRAFICO_8" localSheetId="20" hidden="1">#REF!</definedName>
    <definedName name="_18__123Graph_BGRAFICO_8" localSheetId="11" hidden="1">#REF!</definedName>
    <definedName name="_18__123Graph_BGRAFICO_8" localSheetId="14" hidden="1">#REF!</definedName>
    <definedName name="_18__123Graph_BGRAFICO_8" hidden="1">#REF!</definedName>
    <definedName name="_18__123Graph_EGRAFICO_20" localSheetId="8" hidden="1">'[20]Sintesi Palinsesto'!#REF!</definedName>
    <definedName name="_18__123Graph_EGRAFICO_20" localSheetId="18" hidden="1">'[20]Sintesi Palinsesto'!#REF!</definedName>
    <definedName name="_18__123Graph_EGRAFICO_20" localSheetId="19" hidden="1">'[20]Sintesi Palinsesto'!#REF!</definedName>
    <definedName name="_18__123Graph_EGRAFICO_20" localSheetId="25" hidden="1">'[20]Sintesi Palinsesto'!#REF!</definedName>
    <definedName name="_18__123Graph_EGRAFICO_20" localSheetId="10" hidden="1">'[20]Sintesi Palinsesto'!#REF!</definedName>
    <definedName name="_18__123Graph_EGRAFICO_20" localSheetId="6" hidden="1">'[20]Sintesi Palinsesto'!#REF!</definedName>
    <definedName name="_18__123Graph_EGRAFICO_20" localSheetId="13" hidden="1">'[20]Sintesi Palinsesto'!#REF!</definedName>
    <definedName name="_18__123Graph_EGRAFICO_20" localSheetId="17" hidden="1">'[20]Sintesi Palinsesto'!#REF!</definedName>
    <definedName name="_18__123Graph_EGRAFICO_20" localSheetId="3" hidden="1">'[20]Sintesi Palinsesto'!#REF!</definedName>
    <definedName name="_18__123Graph_EGRAFICO_20" localSheetId="11" hidden="1">'[20]Sintesi Palinsesto'!#REF!</definedName>
    <definedName name="_18__123Graph_EGRAFICO_20" localSheetId="7" hidden="1">'[20]Sintesi Palinsesto'!#REF!</definedName>
    <definedName name="_18__123Graph_EGRAFICO_20" localSheetId="9" hidden="1">'[20]Sintesi Palinsesto'!#REF!</definedName>
    <definedName name="_18__123Graph_EGRAFICO_20" localSheetId="14" hidden="1">'[20]Sintesi Palinsesto'!#REF!</definedName>
    <definedName name="_18__123Graph_EGRAFICO_20" localSheetId="12" hidden="1">'[20]Sintesi Palinsesto'!#REF!</definedName>
    <definedName name="_18__123Graph_EGRAFICO_20" hidden="1">'[20]Sintesi Palinsesto'!#REF!</definedName>
    <definedName name="_180__123Graph_LBL_CGRAFICO_20" localSheetId="8" hidden="1">#REF!</definedName>
    <definedName name="_180__123Graph_LBL_CGRAFICO_20" localSheetId="18" hidden="1">#REF!</definedName>
    <definedName name="_180__123Graph_LBL_CGRAFICO_20" localSheetId="19" hidden="1">#REF!</definedName>
    <definedName name="_180__123Graph_LBL_CGRAFICO_20" localSheetId="25" hidden="1">#REF!</definedName>
    <definedName name="_180__123Graph_LBL_CGRAFICO_20" localSheetId="10" hidden="1">#REF!</definedName>
    <definedName name="_180__123Graph_LBL_CGRAFICO_20" localSheetId="6" hidden="1">#REF!</definedName>
    <definedName name="_180__123Graph_LBL_CGRAFICO_20" localSheetId="13" hidden="1">#REF!</definedName>
    <definedName name="_180__123Graph_LBL_CGRAFICO_20" localSheetId="17" hidden="1">#REF!</definedName>
    <definedName name="_180__123Graph_LBL_CGRAFICO_20" localSheetId="3" hidden="1">#REF!</definedName>
    <definedName name="_180__123Graph_LBL_CGRAFICO_20" localSheetId="20" hidden="1">#REF!</definedName>
    <definedName name="_180__123Graph_LBL_CGRAFICO_20" localSheetId="11" hidden="1">#REF!</definedName>
    <definedName name="_180__123Graph_LBL_CGRAFICO_20" localSheetId="7" hidden="1">#REF!</definedName>
    <definedName name="_180__123Graph_LBL_CGRAFICO_20" localSheetId="9" hidden="1">#REF!</definedName>
    <definedName name="_180__123Graph_LBL_CGRAFICO_20" localSheetId="14" hidden="1">#REF!</definedName>
    <definedName name="_180__123Graph_LBL_CGRAFICO_20" localSheetId="12" hidden="1">#REF!</definedName>
    <definedName name="_180__123Graph_LBL_CGRAFICO_20" hidden="1">#REF!</definedName>
    <definedName name="_186__123Graph_LBL_CGRAFICO_20" localSheetId="18" hidden="1">#REF!</definedName>
    <definedName name="_186__123Graph_LBL_CGRAFICO_20" localSheetId="19" hidden="1">#REF!</definedName>
    <definedName name="_186__123Graph_LBL_CGRAFICO_20" localSheetId="25" hidden="1">#REF!</definedName>
    <definedName name="_186__123Graph_LBL_CGRAFICO_20" localSheetId="17" hidden="1">#REF!</definedName>
    <definedName name="_186__123Graph_LBL_CGRAFICO_20" localSheetId="3" hidden="1">#REF!</definedName>
    <definedName name="_186__123Graph_LBL_CGRAFICO_20" localSheetId="20" hidden="1">#REF!</definedName>
    <definedName name="_186__123Graph_LBL_CGRAFICO_20" localSheetId="11" hidden="1">#REF!</definedName>
    <definedName name="_186__123Graph_LBL_CGRAFICO_20" localSheetId="14" hidden="1">#REF!</definedName>
    <definedName name="_186__123Graph_LBL_CGRAFICO_20" hidden="1">#REF!</definedName>
    <definedName name="_186__123Graph_LBL_DGRAFICO_20" localSheetId="18" hidden="1">#REF!</definedName>
    <definedName name="_186__123Graph_LBL_DGRAFICO_20" localSheetId="19" hidden="1">#REF!</definedName>
    <definedName name="_186__123Graph_LBL_DGRAFICO_20" localSheetId="25" hidden="1">#REF!</definedName>
    <definedName name="_186__123Graph_LBL_DGRAFICO_20" localSheetId="17" hidden="1">#REF!</definedName>
    <definedName name="_186__123Graph_LBL_DGRAFICO_20" localSheetId="3" hidden="1">#REF!</definedName>
    <definedName name="_186__123Graph_LBL_DGRAFICO_20" localSheetId="20" hidden="1">#REF!</definedName>
    <definedName name="_186__123Graph_LBL_DGRAFICO_20" localSheetId="11" hidden="1">#REF!</definedName>
    <definedName name="_186__123Graph_LBL_DGRAFICO_20" localSheetId="14" hidden="1">#REF!</definedName>
    <definedName name="_186__123Graph_LBL_DGRAFICO_20" hidden="1">#REF!</definedName>
    <definedName name="_187___123Graph_XGRAFICO_8" localSheetId="18" hidden="1">#REF!</definedName>
    <definedName name="_187___123Graph_XGRAFICO_8" localSheetId="19" hidden="1">#REF!</definedName>
    <definedName name="_187___123Graph_XGRAFICO_8" localSheetId="25" hidden="1">#REF!</definedName>
    <definedName name="_187___123Graph_XGRAFICO_8" localSheetId="17" hidden="1">#REF!</definedName>
    <definedName name="_187___123Graph_XGRAFICO_8" localSheetId="3" hidden="1">#REF!</definedName>
    <definedName name="_187___123Graph_XGRAFICO_8" localSheetId="20" hidden="1">#REF!</definedName>
    <definedName name="_187___123Graph_XGRAFICO_8" localSheetId="11" hidden="1">#REF!</definedName>
    <definedName name="_187___123Graph_XGRAFICO_8" localSheetId="14" hidden="1">#REF!</definedName>
    <definedName name="_187___123Graph_XGRAFICO_8" hidden="1">#REF!</definedName>
    <definedName name="_19__123Graph_AGRAFICO_7" localSheetId="18" hidden="1">#REF!</definedName>
    <definedName name="_19__123Graph_AGRAFICO_7" localSheetId="19" hidden="1">#REF!</definedName>
    <definedName name="_19__123Graph_AGRAFICO_7" localSheetId="25" hidden="1">#REF!</definedName>
    <definedName name="_19__123Graph_AGRAFICO_7" localSheetId="17" hidden="1">#REF!</definedName>
    <definedName name="_19__123Graph_AGRAFICO_7" localSheetId="3" hidden="1">#REF!</definedName>
    <definedName name="_19__123Graph_AGRAFICO_7" localSheetId="20" hidden="1">#REF!</definedName>
    <definedName name="_19__123Graph_AGRAFICO_7" localSheetId="11" hidden="1">#REF!</definedName>
    <definedName name="_19__123Graph_AGRAFICO_7" localSheetId="14" hidden="1">#REF!</definedName>
    <definedName name="_19__123Graph_AGRAFICO_7" hidden="1">#REF!</definedName>
    <definedName name="_192__123Graph_LBL_EGRAFICO_20" localSheetId="18" hidden="1">#REF!</definedName>
    <definedName name="_192__123Graph_LBL_EGRAFICO_20" localSheetId="19" hidden="1">#REF!</definedName>
    <definedName name="_192__123Graph_LBL_EGRAFICO_20" localSheetId="25" hidden="1">#REF!</definedName>
    <definedName name="_192__123Graph_LBL_EGRAFICO_20" localSheetId="17" hidden="1">#REF!</definedName>
    <definedName name="_192__123Graph_LBL_EGRAFICO_20" localSheetId="3" hidden="1">#REF!</definedName>
    <definedName name="_192__123Graph_LBL_EGRAFICO_20" localSheetId="20" hidden="1">#REF!</definedName>
    <definedName name="_192__123Graph_LBL_EGRAFICO_20" localSheetId="11" hidden="1">#REF!</definedName>
    <definedName name="_192__123Graph_LBL_EGRAFICO_20" localSheetId="14" hidden="1">#REF!</definedName>
    <definedName name="_192__123Graph_LBL_EGRAFICO_20" hidden="1">#REF!</definedName>
    <definedName name="_198__123Graph_AGRAFICO_20" localSheetId="18" hidden="1">#REF!</definedName>
    <definedName name="_198__123Graph_AGRAFICO_20" localSheetId="19" hidden="1">#REF!</definedName>
    <definedName name="_198__123Graph_AGRAFICO_20" localSheetId="25" hidden="1">#REF!</definedName>
    <definedName name="_198__123Graph_AGRAFICO_20" localSheetId="17" hidden="1">#REF!</definedName>
    <definedName name="_198__123Graph_AGRAFICO_20" localSheetId="3" hidden="1">#REF!</definedName>
    <definedName name="_198__123Graph_AGRAFICO_20" localSheetId="20" hidden="1">#REF!</definedName>
    <definedName name="_198__123Graph_AGRAFICO_20" localSheetId="11" hidden="1">#REF!</definedName>
    <definedName name="_198__123Graph_AGRAFICO_20" localSheetId="14" hidden="1">#REF!</definedName>
    <definedName name="_198__123Graph_AGRAFICO_20" hidden="1">#REF!</definedName>
    <definedName name="_198__123Graph_LBL_FGRAFICO_20" localSheetId="18" hidden="1">#REF!</definedName>
    <definedName name="_198__123Graph_LBL_FGRAFICO_20" localSheetId="19" hidden="1">#REF!</definedName>
    <definedName name="_198__123Graph_LBL_FGRAFICO_20" localSheetId="25" hidden="1">#REF!</definedName>
    <definedName name="_198__123Graph_LBL_FGRAFICO_20" localSheetId="17" hidden="1">#REF!</definedName>
    <definedName name="_198__123Graph_LBL_FGRAFICO_20" localSheetId="3" hidden="1">#REF!</definedName>
    <definedName name="_198__123Graph_LBL_FGRAFICO_20" localSheetId="20" hidden="1">#REF!</definedName>
    <definedName name="_198__123Graph_LBL_FGRAFICO_20" localSheetId="11" hidden="1">#REF!</definedName>
    <definedName name="_198__123Graph_LBL_FGRAFICO_20" localSheetId="14" hidden="1">#REF!</definedName>
    <definedName name="_198__123Graph_LBL_FGRAFICO_20" hidden="1">#REF!</definedName>
    <definedName name="_199__123Graph_LBL_DGRAFICO_20" localSheetId="18" hidden="1">#REF!</definedName>
    <definedName name="_199__123Graph_LBL_DGRAFICO_20" localSheetId="19" hidden="1">#REF!</definedName>
    <definedName name="_199__123Graph_LBL_DGRAFICO_20" localSheetId="25" hidden="1">#REF!</definedName>
    <definedName name="_199__123Graph_LBL_DGRAFICO_20" localSheetId="17" hidden="1">#REF!</definedName>
    <definedName name="_199__123Graph_LBL_DGRAFICO_20" localSheetId="3" hidden="1">#REF!</definedName>
    <definedName name="_199__123Graph_LBL_DGRAFICO_20" localSheetId="20" hidden="1">#REF!</definedName>
    <definedName name="_199__123Graph_LBL_DGRAFICO_20" localSheetId="11" hidden="1">#REF!</definedName>
    <definedName name="_199__123Graph_LBL_DGRAFICO_20" localSheetId="14" hidden="1">#REF!</definedName>
    <definedName name="_199__123Graph_LBL_DGRAFICO_20" hidden="1">#REF!</definedName>
    <definedName name="_2" localSheetId="8">#REF!</definedName>
    <definedName name="_2" localSheetId="18">#REF!</definedName>
    <definedName name="_2" localSheetId="19">#REF!</definedName>
    <definedName name="_2" localSheetId="0">#REF!</definedName>
    <definedName name="_2" localSheetId="25">#REF!</definedName>
    <definedName name="_2" localSheetId="10">#REF!</definedName>
    <definedName name="_2" localSheetId="6">#REF!</definedName>
    <definedName name="_2" localSheetId="13">#REF!</definedName>
    <definedName name="_2" localSheetId="17">#REF!</definedName>
    <definedName name="_2" localSheetId="3">#REF!</definedName>
    <definedName name="_2" localSheetId="22">#REF!</definedName>
    <definedName name="_2" localSheetId="21">#REF!</definedName>
    <definedName name="_2" localSheetId="16">#REF!</definedName>
    <definedName name="_2" localSheetId="20">#REF!</definedName>
    <definedName name="_2" localSheetId="11">#REF!</definedName>
    <definedName name="_2" localSheetId="7">#REF!</definedName>
    <definedName name="_2" localSheetId="27">#REF!</definedName>
    <definedName name="_2" localSheetId="26">#REF!</definedName>
    <definedName name="_2" localSheetId="5">#REF!</definedName>
    <definedName name="_2" localSheetId="1">#REF!</definedName>
    <definedName name="_2" localSheetId="9">#REF!</definedName>
    <definedName name="_2" localSheetId="14">#REF!</definedName>
    <definedName name="_2" localSheetId="12">#REF!</definedName>
    <definedName name="_2" localSheetId="23">#REF!</definedName>
    <definedName name="_2">#REF!</definedName>
    <definedName name="_2___0">#N/A</definedName>
    <definedName name="_2___1" localSheetId="8">#REF!</definedName>
    <definedName name="_2___1" localSheetId="18">#REF!</definedName>
    <definedName name="_2___1" localSheetId="19">#REF!</definedName>
    <definedName name="_2___1" localSheetId="25">#REF!</definedName>
    <definedName name="_2___1" localSheetId="10">#REF!</definedName>
    <definedName name="_2___1" localSheetId="6">#REF!</definedName>
    <definedName name="_2___1" localSheetId="13">#REF!</definedName>
    <definedName name="_2___1" localSheetId="17">#REF!</definedName>
    <definedName name="_2___1" localSheetId="3">#REF!</definedName>
    <definedName name="_2___1" localSheetId="20">#REF!</definedName>
    <definedName name="_2___1" localSheetId="11">#REF!</definedName>
    <definedName name="_2___1" localSheetId="7">#REF!</definedName>
    <definedName name="_2___1" localSheetId="9">#REF!</definedName>
    <definedName name="_2___1" localSheetId="14">#REF!</definedName>
    <definedName name="_2___1" localSheetId="12">#REF!</definedName>
    <definedName name="_2___1">#REF!</definedName>
    <definedName name="_2___123Graph_AGRAFICO_20" localSheetId="18" hidden="1">#REF!</definedName>
    <definedName name="_2___123Graph_AGRAFICO_20" localSheetId="19" hidden="1">#REF!</definedName>
    <definedName name="_2___123Graph_AGRAFICO_20" localSheetId="25" hidden="1">#REF!</definedName>
    <definedName name="_2___123Graph_AGRAFICO_20" localSheetId="17" hidden="1">#REF!</definedName>
    <definedName name="_2___123Graph_AGRAFICO_20" localSheetId="3" hidden="1">#REF!</definedName>
    <definedName name="_2___123Graph_AGRAFICO_20" localSheetId="20" hidden="1">#REF!</definedName>
    <definedName name="_2___123Graph_AGRAFICO_20" localSheetId="11" hidden="1">#REF!</definedName>
    <definedName name="_2___123Graph_AGRAFICO_20" localSheetId="14" hidden="1">#REF!</definedName>
    <definedName name="_2___123Graph_AGRAFICO_20" hidden="1">#REF!</definedName>
    <definedName name="_2___123Graph_AGRAFICO_7" localSheetId="18" hidden="1">#REF!</definedName>
    <definedName name="_2___123Graph_AGRAFICO_7" localSheetId="19" hidden="1">#REF!</definedName>
    <definedName name="_2___123Graph_AGRAFICO_7" localSheetId="25" hidden="1">#REF!</definedName>
    <definedName name="_2___123Graph_AGRAFICO_7" localSheetId="17" hidden="1">#REF!</definedName>
    <definedName name="_2___123Graph_AGRAFICO_7" localSheetId="3" hidden="1">#REF!</definedName>
    <definedName name="_2___123Graph_AGRAFICO_7" localSheetId="20" hidden="1">#REF!</definedName>
    <definedName name="_2___123Graph_AGRAFICO_7" localSheetId="11" hidden="1">#REF!</definedName>
    <definedName name="_2___123Graph_AGRAFICO_7" localSheetId="14" hidden="1">#REF!</definedName>
    <definedName name="_2___123Graph_AGRAFICO_7" hidden="1">#REF!</definedName>
    <definedName name="_2__123Graph_AGRAFICO_20" localSheetId="8" hidden="1">'[20]Sintesi Palinsesto'!#REF!</definedName>
    <definedName name="_2__123Graph_AGRAFICO_20" localSheetId="18" hidden="1">'[20]Sintesi Palinsesto'!#REF!</definedName>
    <definedName name="_2__123Graph_AGRAFICO_20" localSheetId="19" hidden="1">'[20]Sintesi Palinsesto'!#REF!</definedName>
    <definedName name="_2__123Graph_AGRAFICO_20" localSheetId="25" hidden="1">'[20]Sintesi Palinsesto'!#REF!</definedName>
    <definedName name="_2__123Graph_AGRAFICO_20" localSheetId="10" hidden="1">'[20]Sintesi Palinsesto'!#REF!</definedName>
    <definedName name="_2__123Graph_AGRAFICO_20" localSheetId="6" hidden="1">'[20]Sintesi Palinsesto'!#REF!</definedName>
    <definedName name="_2__123Graph_AGRAFICO_20" localSheetId="13" hidden="1">'[20]Sintesi Palinsesto'!#REF!</definedName>
    <definedName name="_2__123Graph_AGRAFICO_20" localSheetId="17" hidden="1">'[20]Sintesi Palinsesto'!#REF!</definedName>
    <definedName name="_2__123Graph_AGRAFICO_20" localSheetId="3" hidden="1">'[20]Sintesi Palinsesto'!#REF!</definedName>
    <definedName name="_2__123Graph_AGRAFICO_20" localSheetId="11" hidden="1">'[20]Sintesi Palinsesto'!#REF!</definedName>
    <definedName name="_2__123Graph_AGRAFICO_20" localSheetId="7" hidden="1">'[20]Sintesi Palinsesto'!#REF!</definedName>
    <definedName name="_2__123Graph_AGRAFICO_20" localSheetId="9" hidden="1">'[20]Sintesi Palinsesto'!#REF!</definedName>
    <definedName name="_2__123Graph_AGRAFICO_20" localSheetId="14" hidden="1">'[20]Sintesi Palinsesto'!#REF!</definedName>
    <definedName name="_2__123Graph_AGRAFICO_20" localSheetId="12" hidden="1">'[20]Sintesi Palinsesto'!#REF!</definedName>
    <definedName name="_2__123Graph_AGRAFICO_20" hidden="1">'[20]Sintesi Palinsesto'!#REF!</definedName>
    <definedName name="_2__123Graph_AGRAFICO_7" localSheetId="8" hidden="1">#REF!</definedName>
    <definedName name="_2__123Graph_AGRAFICO_7" localSheetId="18" hidden="1">#REF!</definedName>
    <definedName name="_2__123Graph_AGRAFICO_7" localSheetId="19" hidden="1">#REF!</definedName>
    <definedName name="_2__123Graph_AGRAFICO_7" localSheetId="0" hidden="1">#REF!</definedName>
    <definedName name="_2__123Graph_AGRAFICO_7" localSheetId="25" hidden="1">#REF!</definedName>
    <definedName name="_2__123Graph_AGRAFICO_7" localSheetId="10" hidden="1">#REF!</definedName>
    <definedName name="_2__123Graph_AGRAFICO_7" localSheetId="17" hidden="1">#REF!</definedName>
    <definedName name="_2__123Graph_AGRAFICO_7" localSheetId="3" hidden="1">#REF!</definedName>
    <definedName name="_2__123Graph_AGRAFICO_7" localSheetId="22" hidden="1">#REF!</definedName>
    <definedName name="_2__123Graph_AGRAFICO_7" localSheetId="21" hidden="1">#REF!</definedName>
    <definedName name="_2__123Graph_AGRAFICO_7" localSheetId="20" hidden="1">#REF!</definedName>
    <definedName name="_2__123Graph_AGRAFICO_7" localSheetId="11" hidden="1">#REF!</definedName>
    <definedName name="_2__123Graph_AGRAFICO_7" localSheetId="7" hidden="1">#REF!</definedName>
    <definedName name="_2__123Graph_AGRAFICO_7" localSheetId="5" hidden="1">#REF!</definedName>
    <definedName name="_2__123Graph_AGRAFICO_7" localSheetId="9" hidden="1">#REF!</definedName>
    <definedName name="_2__123Graph_AGRAFICO_7" localSheetId="14" hidden="1">#REF!</definedName>
    <definedName name="_2__123Graph_AGRAFICO_7" localSheetId="12" hidden="1">#REF!</definedName>
    <definedName name="_2__123Graph_AGRAFICO_7" localSheetId="23" hidden="1">#REF!</definedName>
    <definedName name="_2__123Graph_AGRAFICO_7" hidden="1">#REF!</definedName>
    <definedName name="_2_060511___s_alr_87011964___patrimmobilizzato" localSheetId="18">#REF!</definedName>
    <definedName name="_2_060511___s_alr_87011964___patrimmobilizzato" localSheetId="19">#REF!</definedName>
    <definedName name="_2_060511___s_alr_87011964___patrimmobilizzato" localSheetId="25">#REF!</definedName>
    <definedName name="_2_060511___s_alr_87011964___patrimmobilizzato" localSheetId="17">#REF!</definedName>
    <definedName name="_2_060511___s_alr_87011964___patrimmobilizzato" localSheetId="3">#REF!</definedName>
    <definedName name="_2_060511___s_alr_87011964___patrimmobilizzato" localSheetId="20">#REF!</definedName>
    <definedName name="_2_060511___s_alr_87011964___patrimmobilizzato" localSheetId="11">#REF!</definedName>
    <definedName name="_2_060511___s_alr_87011964___patrimmobilizzato" localSheetId="14">#REF!</definedName>
    <definedName name="_2_060511___s_alr_87011964___patrimmobilizzato">#REF!</definedName>
    <definedName name="_20___123Graph_BGRAFICO_20" localSheetId="18" hidden="1">#REF!</definedName>
    <definedName name="_20___123Graph_BGRAFICO_20" localSheetId="19" hidden="1">#REF!</definedName>
    <definedName name="_20___123Graph_BGRAFICO_20" localSheetId="25" hidden="1">#REF!</definedName>
    <definedName name="_20___123Graph_BGRAFICO_20" localSheetId="17" hidden="1">#REF!</definedName>
    <definedName name="_20___123Graph_BGRAFICO_20" localSheetId="3" hidden="1">#REF!</definedName>
    <definedName name="_20___123Graph_BGRAFICO_20" localSheetId="20" hidden="1">#REF!</definedName>
    <definedName name="_20___123Graph_BGRAFICO_20" localSheetId="11" hidden="1">#REF!</definedName>
    <definedName name="_20___123Graph_BGRAFICO_20" localSheetId="14" hidden="1">#REF!</definedName>
    <definedName name="_20___123Graph_BGRAFICO_20" hidden="1">#REF!</definedName>
    <definedName name="_20___123Graph_FGRAFICO_20" localSheetId="18" hidden="1">#REF!</definedName>
    <definedName name="_20___123Graph_FGRAFICO_20" localSheetId="19" hidden="1">#REF!</definedName>
    <definedName name="_20___123Graph_FGRAFICO_20" localSheetId="25" hidden="1">#REF!</definedName>
    <definedName name="_20___123Graph_FGRAFICO_20" localSheetId="17" hidden="1">#REF!</definedName>
    <definedName name="_20___123Graph_FGRAFICO_20" localSheetId="3" hidden="1">#REF!</definedName>
    <definedName name="_20___123Graph_FGRAFICO_20" localSheetId="20" hidden="1">#REF!</definedName>
    <definedName name="_20___123Graph_FGRAFICO_20" localSheetId="11" hidden="1">#REF!</definedName>
    <definedName name="_20___123Graph_FGRAFICO_20" localSheetId="14" hidden="1">#REF!</definedName>
    <definedName name="_20___123Graph_FGRAFICO_20" hidden="1">#REF!</definedName>
    <definedName name="_20__123Graph_AGRAFICO_8" localSheetId="18" hidden="1">#REF!</definedName>
    <definedName name="_20__123Graph_AGRAFICO_8" localSheetId="19" hidden="1">#REF!</definedName>
    <definedName name="_20__123Graph_AGRAFICO_8" localSheetId="25" hidden="1">#REF!</definedName>
    <definedName name="_20__123Graph_AGRAFICO_8" localSheetId="17" hidden="1">#REF!</definedName>
    <definedName name="_20__123Graph_AGRAFICO_8" localSheetId="3" hidden="1">#REF!</definedName>
    <definedName name="_20__123Graph_AGRAFICO_8" localSheetId="20" hidden="1">#REF!</definedName>
    <definedName name="_20__123Graph_AGRAFICO_8" localSheetId="11" hidden="1">#REF!</definedName>
    <definedName name="_20__123Graph_AGRAFICO_8" localSheetId="14" hidden="1">#REF!</definedName>
    <definedName name="_20__123Graph_AGRAFICO_8" hidden="1">#REF!</definedName>
    <definedName name="_20__123Graph_FGRAFICO_20" localSheetId="8" hidden="1">'[20]Sintesi Palinsesto'!#REF!</definedName>
    <definedName name="_20__123Graph_FGRAFICO_20" localSheetId="18" hidden="1">'[20]Sintesi Palinsesto'!#REF!</definedName>
    <definedName name="_20__123Graph_FGRAFICO_20" localSheetId="19" hidden="1">'[20]Sintesi Palinsesto'!#REF!</definedName>
    <definedName name="_20__123Graph_FGRAFICO_20" localSheetId="25" hidden="1">'[20]Sintesi Palinsesto'!#REF!</definedName>
    <definedName name="_20__123Graph_FGRAFICO_20" localSheetId="10" hidden="1">'[20]Sintesi Palinsesto'!#REF!</definedName>
    <definedName name="_20__123Graph_FGRAFICO_20" localSheetId="6" hidden="1">'[20]Sintesi Palinsesto'!#REF!</definedName>
    <definedName name="_20__123Graph_FGRAFICO_20" localSheetId="13" hidden="1">'[20]Sintesi Palinsesto'!#REF!</definedName>
    <definedName name="_20__123Graph_FGRAFICO_20" localSheetId="17" hidden="1">'[20]Sintesi Palinsesto'!#REF!</definedName>
    <definedName name="_20__123Graph_FGRAFICO_20" localSheetId="3" hidden="1">'[20]Sintesi Palinsesto'!#REF!</definedName>
    <definedName name="_20__123Graph_FGRAFICO_20" localSheetId="11" hidden="1">'[20]Sintesi Palinsesto'!#REF!</definedName>
    <definedName name="_20__123Graph_FGRAFICO_20" localSheetId="7" hidden="1">'[20]Sintesi Palinsesto'!#REF!</definedName>
    <definedName name="_20__123Graph_FGRAFICO_20" localSheetId="9" hidden="1">'[20]Sintesi Palinsesto'!#REF!</definedName>
    <definedName name="_20__123Graph_FGRAFICO_20" localSheetId="14" hidden="1">'[20]Sintesi Palinsesto'!#REF!</definedName>
    <definedName name="_20__123Graph_FGRAFICO_20" localSheetId="12" hidden="1">'[20]Sintesi Palinsesto'!#REF!</definedName>
    <definedName name="_20__123Graph_FGRAFICO_20" hidden="1">'[20]Sintesi Palinsesto'!#REF!</definedName>
    <definedName name="_204__123Graph_XGRAFICO_8" localSheetId="8" hidden="1">#REF!</definedName>
    <definedName name="_204__123Graph_XGRAFICO_8" localSheetId="18" hidden="1">#REF!</definedName>
    <definedName name="_204__123Graph_XGRAFICO_8" localSheetId="19" hidden="1">#REF!</definedName>
    <definedName name="_204__123Graph_XGRAFICO_8" localSheetId="25" hidden="1">#REF!</definedName>
    <definedName name="_204__123Graph_XGRAFICO_8" localSheetId="10" hidden="1">#REF!</definedName>
    <definedName name="_204__123Graph_XGRAFICO_8" localSheetId="6" hidden="1">#REF!</definedName>
    <definedName name="_204__123Graph_XGRAFICO_8" localSheetId="13" hidden="1">#REF!</definedName>
    <definedName name="_204__123Graph_XGRAFICO_8" localSheetId="17" hidden="1">#REF!</definedName>
    <definedName name="_204__123Graph_XGRAFICO_8" localSheetId="3" hidden="1">#REF!</definedName>
    <definedName name="_204__123Graph_XGRAFICO_8" localSheetId="20" hidden="1">#REF!</definedName>
    <definedName name="_204__123Graph_XGRAFICO_8" localSheetId="11" hidden="1">#REF!</definedName>
    <definedName name="_204__123Graph_XGRAFICO_8" localSheetId="7" hidden="1">#REF!</definedName>
    <definedName name="_204__123Graph_XGRAFICO_8" localSheetId="9" hidden="1">#REF!</definedName>
    <definedName name="_204__123Graph_XGRAFICO_8" localSheetId="14" hidden="1">#REF!</definedName>
    <definedName name="_204__123Graph_XGRAFICO_8" localSheetId="12" hidden="1">#REF!</definedName>
    <definedName name="_204__123Graph_XGRAFICO_8" hidden="1">#REF!</definedName>
    <definedName name="_209__123Graph_AGRAFICO_7" localSheetId="18" hidden="1">#REF!</definedName>
    <definedName name="_209__123Graph_AGRAFICO_7" localSheetId="19" hidden="1">#REF!</definedName>
    <definedName name="_209__123Graph_AGRAFICO_7" localSheetId="25" hidden="1">#REF!</definedName>
    <definedName name="_209__123Graph_AGRAFICO_7" localSheetId="17" hidden="1">#REF!</definedName>
    <definedName name="_209__123Graph_AGRAFICO_7" localSheetId="3" hidden="1">#REF!</definedName>
    <definedName name="_209__123Graph_AGRAFICO_7" localSheetId="20" hidden="1">#REF!</definedName>
    <definedName name="_209__123Graph_AGRAFICO_7" localSheetId="11" hidden="1">#REF!</definedName>
    <definedName name="_209__123Graph_AGRAFICO_7" localSheetId="14" hidden="1">#REF!</definedName>
    <definedName name="_209__123Graph_AGRAFICO_7" hidden="1">#REF!</definedName>
    <definedName name="_21__123Graph_BGRAFICO_20" localSheetId="18" hidden="1">#REF!</definedName>
    <definedName name="_21__123Graph_BGRAFICO_20" localSheetId="19" hidden="1">#REF!</definedName>
    <definedName name="_21__123Graph_BGRAFICO_20" localSheetId="25" hidden="1">#REF!</definedName>
    <definedName name="_21__123Graph_BGRAFICO_20" localSheetId="17" hidden="1">#REF!</definedName>
    <definedName name="_21__123Graph_BGRAFICO_20" localSheetId="3" hidden="1">#REF!</definedName>
    <definedName name="_21__123Graph_BGRAFICO_20" localSheetId="20" hidden="1">#REF!</definedName>
    <definedName name="_21__123Graph_BGRAFICO_20" localSheetId="11" hidden="1">#REF!</definedName>
    <definedName name="_21__123Graph_BGRAFICO_20" localSheetId="14" hidden="1">#REF!</definedName>
    <definedName name="_21__123Graph_BGRAFICO_20" hidden="1">#REF!</definedName>
    <definedName name="_21__123Graph_CGRAFICO_20" localSheetId="18" hidden="1">#REF!</definedName>
    <definedName name="_21__123Graph_CGRAFICO_20" localSheetId="19" hidden="1">#REF!</definedName>
    <definedName name="_21__123Graph_CGRAFICO_20" localSheetId="25" hidden="1">#REF!</definedName>
    <definedName name="_21__123Graph_CGRAFICO_20" localSheetId="17" hidden="1">#REF!</definedName>
    <definedName name="_21__123Graph_CGRAFICO_20" localSheetId="3" hidden="1">#REF!</definedName>
    <definedName name="_21__123Graph_CGRAFICO_20" localSheetId="20" hidden="1">#REF!</definedName>
    <definedName name="_21__123Graph_CGRAFICO_20" localSheetId="11" hidden="1">#REF!</definedName>
    <definedName name="_21__123Graph_CGRAFICO_20" localSheetId="14" hidden="1">#REF!</definedName>
    <definedName name="_21__123Graph_CGRAFICO_20" hidden="1">#REF!</definedName>
    <definedName name="_212__123Graph_LBL_EGRAFICO_20" localSheetId="18" hidden="1">#REF!</definedName>
    <definedName name="_212__123Graph_LBL_EGRAFICO_20" localSheetId="19" hidden="1">#REF!</definedName>
    <definedName name="_212__123Graph_LBL_EGRAFICO_20" localSheetId="25" hidden="1">#REF!</definedName>
    <definedName name="_212__123Graph_LBL_EGRAFICO_20" localSheetId="17" hidden="1">#REF!</definedName>
    <definedName name="_212__123Graph_LBL_EGRAFICO_20" localSheetId="3" hidden="1">#REF!</definedName>
    <definedName name="_212__123Graph_LBL_EGRAFICO_20" localSheetId="20" hidden="1">#REF!</definedName>
    <definedName name="_212__123Graph_LBL_EGRAFICO_20" localSheetId="11" hidden="1">#REF!</definedName>
    <definedName name="_212__123Graph_LBL_EGRAFICO_20" localSheetId="14" hidden="1">#REF!</definedName>
    <definedName name="_212__123Graph_LBL_EGRAFICO_20" hidden="1">#REF!</definedName>
    <definedName name="_21ÿ_0h" localSheetId="18">#REF!</definedName>
    <definedName name="_21ÿ_0h" localSheetId="19">#REF!</definedName>
    <definedName name="_21ÿ_0h" localSheetId="25">#REF!</definedName>
    <definedName name="_21ÿ_0h" localSheetId="17">#REF!</definedName>
    <definedName name="_21ÿ_0h" localSheetId="3">#REF!</definedName>
    <definedName name="_21ÿ_0h" localSheetId="20">#REF!</definedName>
    <definedName name="_21ÿ_0h" localSheetId="11">#REF!</definedName>
    <definedName name="_21ÿ_0h" localSheetId="14">#REF!</definedName>
    <definedName name="_21ÿ_0h">#REF!</definedName>
    <definedName name="_22" localSheetId="18" hidden="1">'[17]bil-00'!#REF!</definedName>
    <definedName name="_22" localSheetId="19" hidden="1">'[17]bil-00'!#REF!</definedName>
    <definedName name="_22" localSheetId="17" hidden="1">'[17]bil-00'!#REF!</definedName>
    <definedName name="_22" localSheetId="3" hidden="1">'[17]bil-00'!#REF!</definedName>
    <definedName name="_22" localSheetId="20" hidden="1">'[17]bil-00'!#REF!</definedName>
    <definedName name="_22" localSheetId="11" hidden="1">'[17]bil-00'!#REF!</definedName>
    <definedName name="_22" hidden="1">'[17]bil-00'!#REF!</definedName>
    <definedName name="_22___123Graph_AGRAFICO_7" localSheetId="18" hidden="1">#REF!</definedName>
    <definedName name="_22___123Graph_AGRAFICO_7" localSheetId="19" hidden="1">#REF!</definedName>
    <definedName name="_22___123Graph_AGRAFICO_7" localSheetId="25" hidden="1">#REF!</definedName>
    <definedName name="_22___123Graph_AGRAFICO_7" localSheetId="17" hidden="1">#REF!</definedName>
    <definedName name="_22___123Graph_AGRAFICO_7" localSheetId="3" hidden="1">#REF!</definedName>
    <definedName name="_22___123Graph_AGRAFICO_7" localSheetId="20" hidden="1">#REF!</definedName>
    <definedName name="_22___123Graph_AGRAFICO_7" localSheetId="11" hidden="1">#REF!</definedName>
    <definedName name="_22___123Graph_AGRAFICO_7" localSheetId="14" hidden="1">#REF!</definedName>
    <definedName name="_22___123Graph_AGRAFICO_7" hidden="1">#REF!</definedName>
    <definedName name="_22___123Graph_LBL_AGRAFICO_20" localSheetId="18" hidden="1">#REF!</definedName>
    <definedName name="_22___123Graph_LBL_AGRAFICO_20" localSheetId="19" hidden="1">#REF!</definedName>
    <definedName name="_22___123Graph_LBL_AGRAFICO_20" localSheetId="25" hidden="1">#REF!</definedName>
    <definedName name="_22___123Graph_LBL_AGRAFICO_20" localSheetId="17" hidden="1">#REF!</definedName>
    <definedName name="_22___123Graph_LBL_AGRAFICO_20" localSheetId="3" hidden="1">#REF!</definedName>
    <definedName name="_22___123Graph_LBL_AGRAFICO_20" localSheetId="20" hidden="1">#REF!</definedName>
    <definedName name="_22___123Graph_LBL_AGRAFICO_20" localSheetId="11" hidden="1">#REF!</definedName>
    <definedName name="_22___123Graph_LBL_AGRAFICO_20" localSheetId="14" hidden="1">#REF!</definedName>
    <definedName name="_22___123Graph_LBL_AGRAFICO_20" hidden="1">#REF!</definedName>
    <definedName name="_22__123Graph_AGRAFICO_20" localSheetId="18" hidden="1">#REF!</definedName>
    <definedName name="_22__123Graph_AGRAFICO_20" localSheetId="19" hidden="1">#REF!</definedName>
    <definedName name="_22__123Graph_AGRAFICO_20" localSheetId="25" hidden="1">#REF!</definedName>
    <definedName name="_22__123Graph_AGRAFICO_20" localSheetId="17" hidden="1">#REF!</definedName>
    <definedName name="_22__123Graph_AGRAFICO_20" localSheetId="3" hidden="1">#REF!</definedName>
    <definedName name="_22__123Graph_AGRAFICO_20" localSheetId="20" hidden="1">#REF!</definedName>
    <definedName name="_22__123Graph_AGRAFICO_20" localSheetId="11" hidden="1">#REF!</definedName>
    <definedName name="_22__123Graph_AGRAFICO_20" localSheetId="14" hidden="1">#REF!</definedName>
    <definedName name="_22__123Graph_AGRAFICO_20" hidden="1">#REF!</definedName>
    <definedName name="_22__123Graph_BGRAFICO_7" localSheetId="18" hidden="1">#REF!</definedName>
    <definedName name="_22__123Graph_BGRAFICO_7" localSheetId="19" hidden="1">#REF!</definedName>
    <definedName name="_22__123Graph_BGRAFICO_7" localSheetId="25" hidden="1">#REF!</definedName>
    <definedName name="_22__123Graph_BGRAFICO_7" localSheetId="17" hidden="1">#REF!</definedName>
    <definedName name="_22__123Graph_BGRAFICO_7" localSheetId="3" hidden="1">#REF!</definedName>
    <definedName name="_22__123Graph_BGRAFICO_7" localSheetId="20" hidden="1">#REF!</definedName>
    <definedName name="_22__123Graph_BGRAFICO_7" localSheetId="11" hidden="1">#REF!</definedName>
    <definedName name="_22__123Graph_BGRAFICO_7" localSheetId="14" hidden="1">#REF!</definedName>
    <definedName name="_22__123Graph_BGRAFICO_7" hidden="1">#REF!</definedName>
    <definedName name="_22__123Graph_LBL_AGRAFICO_20" localSheetId="8" hidden="1">'[20]Sintesi Palinsesto'!#REF!</definedName>
    <definedName name="_22__123Graph_LBL_AGRAFICO_20" localSheetId="18" hidden="1">'[20]Sintesi Palinsesto'!#REF!</definedName>
    <definedName name="_22__123Graph_LBL_AGRAFICO_20" localSheetId="19" hidden="1">'[20]Sintesi Palinsesto'!#REF!</definedName>
    <definedName name="_22__123Graph_LBL_AGRAFICO_20" localSheetId="25" hidden="1">'[20]Sintesi Palinsesto'!#REF!</definedName>
    <definedName name="_22__123Graph_LBL_AGRAFICO_20" localSheetId="10" hidden="1">'[20]Sintesi Palinsesto'!#REF!</definedName>
    <definedName name="_22__123Graph_LBL_AGRAFICO_20" localSheetId="6" hidden="1">'[20]Sintesi Palinsesto'!#REF!</definedName>
    <definedName name="_22__123Graph_LBL_AGRAFICO_20" localSheetId="13" hidden="1">'[20]Sintesi Palinsesto'!#REF!</definedName>
    <definedName name="_22__123Graph_LBL_AGRAFICO_20" localSheetId="17" hidden="1">'[20]Sintesi Palinsesto'!#REF!</definedName>
    <definedName name="_22__123Graph_LBL_AGRAFICO_20" localSheetId="3" hidden="1">'[20]Sintesi Palinsesto'!#REF!</definedName>
    <definedName name="_22__123Graph_LBL_AGRAFICO_20" localSheetId="11" hidden="1">'[20]Sintesi Palinsesto'!#REF!</definedName>
    <definedName name="_22__123Graph_LBL_AGRAFICO_20" localSheetId="7" hidden="1">'[20]Sintesi Palinsesto'!#REF!</definedName>
    <definedName name="_22__123Graph_LBL_AGRAFICO_20" localSheetId="9" hidden="1">'[20]Sintesi Palinsesto'!#REF!</definedName>
    <definedName name="_22__123Graph_LBL_AGRAFICO_20" localSheetId="14" hidden="1">'[20]Sintesi Palinsesto'!#REF!</definedName>
    <definedName name="_22__123Graph_LBL_AGRAFICO_20" localSheetId="12" hidden="1">'[20]Sintesi Palinsesto'!#REF!</definedName>
    <definedName name="_22__123Graph_LBL_AGRAFICO_20" hidden="1">'[20]Sintesi Palinsesto'!#REF!</definedName>
    <definedName name="_220__123Graph_AGRAFICO_8" localSheetId="8" hidden="1">#REF!</definedName>
    <definedName name="_220__123Graph_AGRAFICO_8" localSheetId="18" hidden="1">#REF!</definedName>
    <definedName name="_220__123Graph_AGRAFICO_8" localSheetId="19" hidden="1">#REF!</definedName>
    <definedName name="_220__123Graph_AGRAFICO_8" localSheetId="25" hidden="1">#REF!</definedName>
    <definedName name="_220__123Graph_AGRAFICO_8" localSheetId="10" hidden="1">#REF!</definedName>
    <definedName name="_220__123Graph_AGRAFICO_8" localSheetId="6" hidden="1">#REF!</definedName>
    <definedName name="_220__123Graph_AGRAFICO_8" localSheetId="13" hidden="1">#REF!</definedName>
    <definedName name="_220__123Graph_AGRAFICO_8" localSheetId="17" hidden="1">#REF!</definedName>
    <definedName name="_220__123Graph_AGRAFICO_8" localSheetId="3" hidden="1">#REF!</definedName>
    <definedName name="_220__123Graph_AGRAFICO_8" localSheetId="20" hidden="1">#REF!</definedName>
    <definedName name="_220__123Graph_AGRAFICO_8" localSheetId="11" hidden="1">#REF!</definedName>
    <definedName name="_220__123Graph_AGRAFICO_8" localSheetId="7" hidden="1">#REF!</definedName>
    <definedName name="_220__123Graph_AGRAFICO_8" localSheetId="9" hidden="1">#REF!</definedName>
    <definedName name="_220__123Graph_AGRAFICO_8" localSheetId="14" hidden="1">#REF!</definedName>
    <definedName name="_220__123Graph_AGRAFICO_8" localSheetId="12" hidden="1">#REF!</definedName>
    <definedName name="_220__123Graph_AGRAFICO_8" hidden="1">#REF!</definedName>
    <definedName name="_225__123Graph_LBL_FGRAFICO_20" localSheetId="18" hidden="1">#REF!</definedName>
    <definedName name="_225__123Graph_LBL_FGRAFICO_20" localSheetId="19" hidden="1">#REF!</definedName>
    <definedName name="_225__123Graph_LBL_FGRAFICO_20" localSheetId="25" hidden="1">#REF!</definedName>
    <definedName name="_225__123Graph_LBL_FGRAFICO_20" localSheetId="17" hidden="1">#REF!</definedName>
    <definedName name="_225__123Graph_LBL_FGRAFICO_20" localSheetId="3" hidden="1">#REF!</definedName>
    <definedName name="_225__123Graph_LBL_FGRAFICO_20" localSheetId="20" hidden="1">#REF!</definedName>
    <definedName name="_225__123Graph_LBL_FGRAFICO_20" localSheetId="11" hidden="1">#REF!</definedName>
    <definedName name="_225__123Graph_LBL_FGRAFICO_20" localSheetId="14" hidden="1">#REF!</definedName>
    <definedName name="_225__123Graph_LBL_FGRAFICO_20" hidden="1">#REF!</definedName>
    <definedName name="_23__123Graph_BGRAFICO_8" localSheetId="18" hidden="1">#REF!</definedName>
    <definedName name="_23__123Graph_BGRAFICO_8" localSheetId="19" hidden="1">#REF!</definedName>
    <definedName name="_23__123Graph_BGRAFICO_8" localSheetId="25" hidden="1">#REF!</definedName>
    <definedName name="_23__123Graph_BGRAFICO_8" localSheetId="17" hidden="1">#REF!</definedName>
    <definedName name="_23__123Graph_BGRAFICO_8" localSheetId="3" hidden="1">#REF!</definedName>
    <definedName name="_23__123Graph_BGRAFICO_8" localSheetId="20" hidden="1">#REF!</definedName>
    <definedName name="_23__123Graph_BGRAFICO_8" localSheetId="11" hidden="1">#REF!</definedName>
    <definedName name="_23__123Graph_BGRAFICO_8" localSheetId="14" hidden="1">#REF!</definedName>
    <definedName name="_23__123Graph_BGRAFICO_8" hidden="1">#REF!</definedName>
    <definedName name="_231__123Graph_BGRAFICO_20" localSheetId="18" hidden="1">#REF!</definedName>
    <definedName name="_231__123Graph_BGRAFICO_20" localSheetId="19" hidden="1">#REF!</definedName>
    <definedName name="_231__123Graph_BGRAFICO_20" localSheetId="25" hidden="1">#REF!</definedName>
    <definedName name="_231__123Graph_BGRAFICO_20" localSheetId="17" hidden="1">#REF!</definedName>
    <definedName name="_231__123Graph_BGRAFICO_20" localSheetId="3" hidden="1">#REF!</definedName>
    <definedName name="_231__123Graph_BGRAFICO_20" localSheetId="20" hidden="1">#REF!</definedName>
    <definedName name="_231__123Graph_BGRAFICO_20" localSheetId="11" hidden="1">#REF!</definedName>
    <definedName name="_231__123Graph_BGRAFICO_20" localSheetId="14" hidden="1">#REF!</definedName>
    <definedName name="_231__123Graph_BGRAFICO_20" hidden="1">#REF!</definedName>
    <definedName name="_238__123Graph_XGRAFICO_8" localSheetId="18" hidden="1">#REF!</definedName>
    <definedName name="_238__123Graph_XGRAFICO_8" localSheetId="19" hidden="1">#REF!</definedName>
    <definedName name="_238__123Graph_XGRAFICO_8" localSheetId="25" hidden="1">#REF!</definedName>
    <definedName name="_238__123Graph_XGRAFICO_8" localSheetId="17" hidden="1">#REF!</definedName>
    <definedName name="_238__123Graph_XGRAFICO_8" localSheetId="3" hidden="1">#REF!</definedName>
    <definedName name="_238__123Graph_XGRAFICO_8" localSheetId="20" hidden="1">#REF!</definedName>
    <definedName name="_238__123Graph_XGRAFICO_8" localSheetId="11" hidden="1">#REF!</definedName>
    <definedName name="_238__123Graph_XGRAFICO_8" localSheetId="14" hidden="1">#REF!</definedName>
    <definedName name="_238__123Graph_XGRAFICO_8" hidden="1">#REF!</definedName>
    <definedName name="_24___123Graph_BGRAFICO_20" localSheetId="18" hidden="1">#REF!</definedName>
    <definedName name="_24___123Graph_BGRAFICO_20" localSheetId="19" hidden="1">#REF!</definedName>
    <definedName name="_24___123Graph_BGRAFICO_20" localSheetId="25" hidden="1">#REF!</definedName>
    <definedName name="_24___123Graph_BGRAFICO_20" localSheetId="17" hidden="1">#REF!</definedName>
    <definedName name="_24___123Graph_BGRAFICO_20" localSheetId="3" hidden="1">#REF!</definedName>
    <definedName name="_24___123Graph_BGRAFICO_20" localSheetId="20" hidden="1">#REF!</definedName>
    <definedName name="_24___123Graph_BGRAFICO_20" localSheetId="11" hidden="1">#REF!</definedName>
    <definedName name="_24___123Graph_BGRAFICO_20" localSheetId="14" hidden="1">#REF!</definedName>
    <definedName name="_24___123Graph_BGRAFICO_20" hidden="1">#REF!</definedName>
    <definedName name="_24___123Graph_LBL_BGRAFICO_20" localSheetId="18" hidden="1">#REF!</definedName>
    <definedName name="_24___123Graph_LBL_BGRAFICO_20" localSheetId="19" hidden="1">#REF!</definedName>
    <definedName name="_24___123Graph_LBL_BGRAFICO_20" localSheetId="25" hidden="1">#REF!</definedName>
    <definedName name="_24___123Graph_LBL_BGRAFICO_20" localSheetId="17" hidden="1">#REF!</definedName>
    <definedName name="_24___123Graph_LBL_BGRAFICO_20" localSheetId="3" hidden="1">#REF!</definedName>
    <definedName name="_24___123Graph_LBL_BGRAFICO_20" localSheetId="20" hidden="1">#REF!</definedName>
    <definedName name="_24___123Graph_LBL_BGRAFICO_20" localSheetId="11" hidden="1">#REF!</definedName>
    <definedName name="_24___123Graph_LBL_BGRAFICO_20" localSheetId="14" hidden="1">#REF!</definedName>
    <definedName name="_24___123Graph_LBL_BGRAFICO_20" hidden="1">#REF!</definedName>
    <definedName name="_24__123Graph_CGRAFICO_20" localSheetId="18" hidden="1">#REF!</definedName>
    <definedName name="_24__123Graph_CGRAFICO_20" localSheetId="19" hidden="1">#REF!</definedName>
    <definedName name="_24__123Graph_CGRAFICO_20" localSheetId="25" hidden="1">#REF!</definedName>
    <definedName name="_24__123Graph_CGRAFICO_20" localSheetId="17" hidden="1">#REF!</definedName>
    <definedName name="_24__123Graph_CGRAFICO_20" localSheetId="3" hidden="1">#REF!</definedName>
    <definedName name="_24__123Graph_CGRAFICO_20" localSheetId="20" hidden="1">#REF!</definedName>
    <definedName name="_24__123Graph_CGRAFICO_20" localSheetId="11" hidden="1">#REF!</definedName>
    <definedName name="_24__123Graph_CGRAFICO_20" localSheetId="14" hidden="1">#REF!</definedName>
    <definedName name="_24__123Graph_CGRAFICO_20" hidden="1">#REF!</definedName>
    <definedName name="_24__123Graph_DGRAFICO_20" localSheetId="18" hidden="1">#REF!</definedName>
    <definedName name="_24__123Graph_DGRAFICO_20" localSheetId="19" hidden="1">#REF!</definedName>
    <definedName name="_24__123Graph_DGRAFICO_20" localSheetId="25" hidden="1">#REF!</definedName>
    <definedName name="_24__123Graph_DGRAFICO_20" localSheetId="17" hidden="1">#REF!</definedName>
    <definedName name="_24__123Graph_DGRAFICO_20" localSheetId="3" hidden="1">#REF!</definedName>
    <definedName name="_24__123Graph_DGRAFICO_20" localSheetId="20" hidden="1">#REF!</definedName>
    <definedName name="_24__123Graph_DGRAFICO_20" localSheetId="11" hidden="1">#REF!</definedName>
    <definedName name="_24__123Graph_DGRAFICO_20" localSheetId="14" hidden="1">#REF!</definedName>
    <definedName name="_24__123Graph_DGRAFICO_20" hidden="1">#REF!</definedName>
    <definedName name="_24__123Graph_LBL_BGRAFICO_20" localSheetId="8" hidden="1">'[20]Sintesi Palinsesto'!#REF!</definedName>
    <definedName name="_24__123Graph_LBL_BGRAFICO_20" localSheetId="18" hidden="1">'[20]Sintesi Palinsesto'!#REF!</definedName>
    <definedName name="_24__123Graph_LBL_BGRAFICO_20" localSheetId="19" hidden="1">'[20]Sintesi Palinsesto'!#REF!</definedName>
    <definedName name="_24__123Graph_LBL_BGRAFICO_20" localSheetId="25" hidden="1">'[20]Sintesi Palinsesto'!#REF!</definedName>
    <definedName name="_24__123Graph_LBL_BGRAFICO_20" localSheetId="10" hidden="1">'[20]Sintesi Palinsesto'!#REF!</definedName>
    <definedName name="_24__123Graph_LBL_BGRAFICO_20" localSheetId="6" hidden="1">'[20]Sintesi Palinsesto'!#REF!</definedName>
    <definedName name="_24__123Graph_LBL_BGRAFICO_20" localSheetId="13" hidden="1">'[20]Sintesi Palinsesto'!#REF!</definedName>
    <definedName name="_24__123Graph_LBL_BGRAFICO_20" localSheetId="17" hidden="1">'[20]Sintesi Palinsesto'!#REF!</definedName>
    <definedName name="_24__123Graph_LBL_BGRAFICO_20" localSheetId="3" hidden="1">'[20]Sintesi Palinsesto'!#REF!</definedName>
    <definedName name="_24__123Graph_LBL_BGRAFICO_20" localSheetId="11" hidden="1">'[20]Sintesi Palinsesto'!#REF!</definedName>
    <definedName name="_24__123Graph_LBL_BGRAFICO_20" localSheetId="7" hidden="1">'[20]Sintesi Palinsesto'!#REF!</definedName>
    <definedName name="_24__123Graph_LBL_BGRAFICO_20" localSheetId="9" hidden="1">'[20]Sintesi Palinsesto'!#REF!</definedName>
    <definedName name="_24__123Graph_LBL_BGRAFICO_20" localSheetId="14" hidden="1">'[20]Sintesi Palinsesto'!#REF!</definedName>
    <definedName name="_24__123Graph_LBL_BGRAFICO_20" localSheetId="12" hidden="1">'[20]Sintesi Palinsesto'!#REF!</definedName>
    <definedName name="_24__123Graph_LBL_BGRAFICO_20" hidden="1">'[20]Sintesi Palinsesto'!#REF!</definedName>
    <definedName name="_242__123Graph_BGRAFICO_7" localSheetId="8" hidden="1">#REF!</definedName>
    <definedName name="_242__123Graph_BGRAFICO_7" localSheetId="18" hidden="1">#REF!</definedName>
    <definedName name="_242__123Graph_BGRAFICO_7" localSheetId="19" hidden="1">#REF!</definedName>
    <definedName name="_242__123Graph_BGRAFICO_7" localSheetId="25" hidden="1">#REF!</definedName>
    <definedName name="_242__123Graph_BGRAFICO_7" localSheetId="10" hidden="1">#REF!</definedName>
    <definedName name="_242__123Graph_BGRAFICO_7" localSheetId="6" hidden="1">#REF!</definedName>
    <definedName name="_242__123Graph_BGRAFICO_7" localSheetId="13" hidden="1">#REF!</definedName>
    <definedName name="_242__123Graph_BGRAFICO_7" localSheetId="17" hidden="1">#REF!</definedName>
    <definedName name="_242__123Graph_BGRAFICO_7" localSheetId="3" hidden="1">#REF!</definedName>
    <definedName name="_242__123Graph_BGRAFICO_7" localSheetId="20" hidden="1">#REF!</definedName>
    <definedName name="_242__123Graph_BGRAFICO_7" localSheetId="11" hidden="1">#REF!</definedName>
    <definedName name="_242__123Graph_BGRAFICO_7" localSheetId="7" hidden="1">#REF!</definedName>
    <definedName name="_242__123Graph_BGRAFICO_7" localSheetId="9" hidden="1">#REF!</definedName>
    <definedName name="_242__123Graph_BGRAFICO_7" localSheetId="14" hidden="1">#REF!</definedName>
    <definedName name="_242__123Graph_BGRAFICO_7" localSheetId="12" hidden="1">#REF!</definedName>
    <definedName name="_242__123Graph_BGRAFICO_7" hidden="1">#REF!</definedName>
    <definedName name="_25___123Graph_BGRAFICO_7" localSheetId="18" hidden="1">#REF!</definedName>
    <definedName name="_25___123Graph_BGRAFICO_7" localSheetId="19" hidden="1">#REF!</definedName>
    <definedName name="_25___123Graph_BGRAFICO_7" localSheetId="25" hidden="1">#REF!</definedName>
    <definedName name="_25___123Graph_BGRAFICO_7" localSheetId="17" hidden="1">#REF!</definedName>
    <definedName name="_25___123Graph_BGRAFICO_7" localSheetId="3" hidden="1">#REF!</definedName>
    <definedName name="_25___123Graph_BGRAFICO_7" localSheetId="20" hidden="1">#REF!</definedName>
    <definedName name="_25___123Graph_BGRAFICO_7" localSheetId="11" hidden="1">#REF!</definedName>
    <definedName name="_25___123Graph_BGRAFICO_7" localSheetId="14" hidden="1">#REF!</definedName>
    <definedName name="_25___123Graph_BGRAFICO_7" hidden="1">#REF!</definedName>
    <definedName name="_25__123Graph_DGRAFICO_20" localSheetId="18" hidden="1">#REF!</definedName>
    <definedName name="_25__123Graph_DGRAFICO_20" localSheetId="19" hidden="1">#REF!</definedName>
    <definedName name="_25__123Graph_DGRAFICO_20" localSheetId="25" hidden="1">#REF!</definedName>
    <definedName name="_25__123Graph_DGRAFICO_20" localSheetId="17" hidden="1">#REF!</definedName>
    <definedName name="_25__123Graph_DGRAFICO_20" localSheetId="3" hidden="1">#REF!</definedName>
    <definedName name="_25__123Graph_DGRAFICO_20" localSheetId="20" hidden="1">#REF!</definedName>
    <definedName name="_25__123Graph_DGRAFICO_20" localSheetId="11" hidden="1">#REF!</definedName>
    <definedName name="_25__123Graph_DGRAFICO_20" localSheetId="14" hidden="1">#REF!</definedName>
    <definedName name="_25__123Graph_DGRAFICO_20" hidden="1">#REF!</definedName>
    <definedName name="_253__123Graph_BGRAFICO_8" localSheetId="18" hidden="1">#REF!</definedName>
    <definedName name="_253__123Graph_BGRAFICO_8" localSheetId="19" hidden="1">#REF!</definedName>
    <definedName name="_253__123Graph_BGRAFICO_8" localSheetId="25" hidden="1">#REF!</definedName>
    <definedName name="_253__123Graph_BGRAFICO_8" localSheetId="17" hidden="1">#REF!</definedName>
    <definedName name="_253__123Graph_BGRAFICO_8" localSheetId="3" hidden="1">#REF!</definedName>
    <definedName name="_253__123Graph_BGRAFICO_8" localSheetId="20" hidden="1">#REF!</definedName>
    <definedName name="_253__123Graph_BGRAFICO_8" localSheetId="11" hidden="1">#REF!</definedName>
    <definedName name="_253__123Graph_BGRAFICO_8" localSheetId="14" hidden="1">#REF!</definedName>
    <definedName name="_253__123Graph_BGRAFICO_8" hidden="1">#REF!</definedName>
    <definedName name="_26___123Graph_LBL_CGRAFICO_20" localSheetId="18" hidden="1">#REF!</definedName>
    <definedName name="_26___123Graph_LBL_CGRAFICO_20" localSheetId="19" hidden="1">#REF!</definedName>
    <definedName name="_26___123Graph_LBL_CGRAFICO_20" localSheetId="25" hidden="1">#REF!</definedName>
    <definedName name="_26___123Graph_LBL_CGRAFICO_20" localSheetId="17" hidden="1">#REF!</definedName>
    <definedName name="_26___123Graph_LBL_CGRAFICO_20" localSheetId="3" hidden="1">#REF!</definedName>
    <definedName name="_26___123Graph_LBL_CGRAFICO_20" localSheetId="20" hidden="1">#REF!</definedName>
    <definedName name="_26___123Graph_LBL_CGRAFICO_20" localSheetId="11" hidden="1">#REF!</definedName>
    <definedName name="_26___123Graph_LBL_CGRAFICO_20" localSheetId="14" hidden="1">#REF!</definedName>
    <definedName name="_26___123Graph_LBL_CGRAFICO_20" hidden="1">#REF!</definedName>
    <definedName name="_26__123Graph_EGRAFICO_20" localSheetId="18" hidden="1">#REF!</definedName>
    <definedName name="_26__123Graph_EGRAFICO_20" localSheetId="19" hidden="1">#REF!</definedName>
    <definedName name="_26__123Graph_EGRAFICO_20" localSheetId="25" hidden="1">#REF!</definedName>
    <definedName name="_26__123Graph_EGRAFICO_20" localSheetId="17" hidden="1">#REF!</definedName>
    <definedName name="_26__123Graph_EGRAFICO_20" localSheetId="3" hidden="1">#REF!</definedName>
    <definedName name="_26__123Graph_EGRAFICO_20" localSheetId="20" hidden="1">#REF!</definedName>
    <definedName name="_26__123Graph_EGRAFICO_20" localSheetId="11" hidden="1">#REF!</definedName>
    <definedName name="_26__123Graph_EGRAFICO_20" localSheetId="14" hidden="1">#REF!</definedName>
    <definedName name="_26__123Graph_EGRAFICO_20" hidden="1">#REF!</definedName>
    <definedName name="_26__123Graph_LBL_CGRAFICO_20" localSheetId="8" hidden="1">'[20]Sintesi Palinsesto'!#REF!</definedName>
    <definedName name="_26__123Graph_LBL_CGRAFICO_20" localSheetId="18" hidden="1">'[20]Sintesi Palinsesto'!#REF!</definedName>
    <definedName name="_26__123Graph_LBL_CGRAFICO_20" localSheetId="19" hidden="1">'[20]Sintesi Palinsesto'!#REF!</definedName>
    <definedName name="_26__123Graph_LBL_CGRAFICO_20" localSheetId="25" hidden="1">'[20]Sintesi Palinsesto'!#REF!</definedName>
    <definedName name="_26__123Graph_LBL_CGRAFICO_20" localSheetId="10" hidden="1">'[20]Sintesi Palinsesto'!#REF!</definedName>
    <definedName name="_26__123Graph_LBL_CGRAFICO_20" localSheetId="6" hidden="1">'[20]Sintesi Palinsesto'!#REF!</definedName>
    <definedName name="_26__123Graph_LBL_CGRAFICO_20" localSheetId="13" hidden="1">'[20]Sintesi Palinsesto'!#REF!</definedName>
    <definedName name="_26__123Graph_LBL_CGRAFICO_20" localSheetId="17" hidden="1">'[20]Sintesi Palinsesto'!#REF!</definedName>
    <definedName name="_26__123Graph_LBL_CGRAFICO_20" localSheetId="3" hidden="1">'[20]Sintesi Palinsesto'!#REF!</definedName>
    <definedName name="_26__123Graph_LBL_CGRAFICO_20" localSheetId="11" hidden="1">'[20]Sintesi Palinsesto'!#REF!</definedName>
    <definedName name="_26__123Graph_LBL_CGRAFICO_20" localSheetId="7" hidden="1">'[20]Sintesi Palinsesto'!#REF!</definedName>
    <definedName name="_26__123Graph_LBL_CGRAFICO_20" localSheetId="9" hidden="1">'[20]Sintesi Palinsesto'!#REF!</definedName>
    <definedName name="_26__123Graph_LBL_CGRAFICO_20" localSheetId="14" hidden="1">'[20]Sintesi Palinsesto'!#REF!</definedName>
    <definedName name="_26__123Graph_LBL_CGRAFICO_20" localSheetId="12" hidden="1">'[20]Sintesi Palinsesto'!#REF!</definedName>
    <definedName name="_26__123Graph_LBL_CGRAFICO_20" hidden="1">'[20]Sintesi Palinsesto'!#REF!</definedName>
    <definedName name="_264__123Graph_CGRAFICO_20" localSheetId="8" hidden="1">#REF!</definedName>
    <definedName name="_264__123Graph_CGRAFICO_20" localSheetId="18" hidden="1">#REF!</definedName>
    <definedName name="_264__123Graph_CGRAFICO_20" localSheetId="19" hidden="1">#REF!</definedName>
    <definedName name="_264__123Graph_CGRAFICO_20" localSheetId="25" hidden="1">#REF!</definedName>
    <definedName name="_264__123Graph_CGRAFICO_20" localSheetId="10" hidden="1">#REF!</definedName>
    <definedName name="_264__123Graph_CGRAFICO_20" localSheetId="6" hidden="1">#REF!</definedName>
    <definedName name="_264__123Graph_CGRAFICO_20" localSheetId="13" hidden="1">#REF!</definedName>
    <definedName name="_264__123Graph_CGRAFICO_20" localSheetId="17" hidden="1">#REF!</definedName>
    <definedName name="_264__123Graph_CGRAFICO_20" localSheetId="3" hidden="1">#REF!</definedName>
    <definedName name="_264__123Graph_CGRAFICO_20" localSheetId="20" hidden="1">#REF!</definedName>
    <definedName name="_264__123Graph_CGRAFICO_20" localSheetId="11" hidden="1">#REF!</definedName>
    <definedName name="_264__123Graph_CGRAFICO_20" localSheetId="7" hidden="1">#REF!</definedName>
    <definedName name="_264__123Graph_CGRAFICO_20" localSheetId="9" hidden="1">#REF!</definedName>
    <definedName name="_264__123Graph_CGRAFICO_20" localSheetId="14" hidden="1">#REF!</definedName>
    <definedName name="_264__123Graph_CGRAFICO_20" localSheetId="12" hidden="1">#REF!</definedName>
    <definedName name="_264__123Graph_CGRAFICO_20" hidden="1">#REF!</definedName>
    <definedName name="_26ÿ__h" localSheetId="18">#REF!</definedName>
    <definedName name="_26ÿ__h" localSheetId="19">#REF!</definedName>
    <definedName name="_26ÿ__h" localSheetId="25">#REF!</definedName>
    <definedName name="_26ÿ__h" localSheetId="17">#REF!</definedName>
    <definedName name="_26ÿ__h" localSheetId="3">#REF!</definedName>
    <definedName name="_26ÿ__h" localSheetId="20">#REF!</definedName>
    <definedName name="_26ÿ__h" localSheetId="11">#REF!</definedName>
    <definedName name="_26ÿ__h" localSheetId="14">#REF!</definedName>
    <definedName name="_26ÿ__h">#REF!</definedName>
    <definedName name="_27__123Graph_AGRAFICO_7" localSheetId="18" hidden="1">#REF!</definedName>
    <definedName name="_27__123Graph_AGRAFICO_7" localSheetId="19" hidden="1">#REF!</definedName>
    <definedName name="_27__123Graph_AGRAFICO_7" localSheetId="25" hidden="1">#REF!</definedName>
    <definedName name="_27__123Graph_AGRAFICO_7" localSheetId="17" hidden="1">#REF!</definedName>
    <definedName name="_27__123Graph_AGRAFICO_7" localSheetId="3" hidden="1">#REF!</definedName>
    <definedName name="_27__123Graph_AGRAFICO_7" localSheetId="20" hidden="1">#REF!</definedName>
    <definedName name="_27__123Graph_AGRAFICO_7" localSheetId="11" hidden="1">#REF!</definedName>
    <definedName name="_27__123Graph_AGRAFICO_7" localSheetId="14" hidden="1">#REF!</definedName>
    <definedName name="_27__123Graph_AGRAFICO_7" hidden="1">#REF!</definedName>
    <definedName name="_27__123Graph_EGRAFICO_20" localSheetId="18" hidden="1">#REF!</definedName>
    <definedName name="_27__123Graph_EGRAFICO_20" localSheetId="19" hidden="1">#REF!</definedName>
    <definedName name="_27__123Graph_EGRAFICO_20" localSheetId="25" hidden="1">#REF!</definedName>
    <definedName name="_27__123Graph_EGRAFICO_20" localSheetId="17" hidden="1">#REF!</definedName>
    <definedName name="_27__123Graph_EGRAFICO_20" localSheetId="3" hidden="1">#REF!</definedName>
    <definedName name="_27__123Graph_EGRAFICO_20" localSheetId="20" hidden="1">#REF!</definedName>
    <definedName name="_27__123Graph_EGRAFICO_20" localSheetId="11" hidden="1">#REF!</definedName>
    <definedName name="_27__123Graph_EGRAFICO_20" localSheetId="14" hidden="1">#REF!</definedName>
    <definedName name="_27__123Graph_EGRAFICO_20" hidden="1">#REF!</definedName>
    <definedName name="_27__123Graph_FGRAFICO_20" localSheetId="18" hidden="1">#REF!</definedName>
    <definedName name="_27__123Graph_FGRAFICO_20" localSheetId="19" hidden="1">#REF!</definedName>
    <definedName name="_27__123Graph_FGRAFICO_20" localSheetId="25" hidden="1">#REF!</definedName>
    <definedName name="_27__123Graph_FGRAFICO_20" localSheetId="17" hidden="1">#REF!</definedName>
    <definedName name="_27__123Graph_FGRAFICO_20" localSheetId="3" hidden="1">#REF!</definedName>
    <definedName name="_27__123Graph_FGRAFICO_20" localSheetId="20" hidden="1">#REF!</definedName>
    <definedName name="_27__123Graph_FGRAFICO_20" localSheetId="11" hidden="1">#REF!</definedName>
    <definedName name="_27__123Graph_FGRAFICO_20" localSheetId="14" hidden="1">#REF!</definedName>
    <definedName name="_27__123Graph_FGRAFICO_20" hidden="1">#REF!</definedName>
    <definedName name="_275__123Graph_DGRAFICO_20" localSheetId="18" hidden="1">#REF!</definedName>
    <definedName name="_275__123Graph_DGRAFICO_20" localSheetId="19" hidden="1">#REF!</definedName>
    <definedName name="_275__123Graph_DGRAFICO_20" localSheetId="25" hidden="1">#REF!</definedName>
    <definedName name="_275__123Graph_DGRAFICO_20" localSheetId="17" hidden="1">#REF!</definedName>
    <definedName name="_275__123Graph_DGRAFICO_20" localSheetId="3" hidden="1">#REF!</definedName>
    <definedName name="_275__123Graph_DGRAFICO_20" localSheetId="20" hidden="1">#REF!</definedName>
    <definedName name="_275__123Graph_DGRAFICO_20" localSheetId="11" hidden="1">#REF!</definedName>
    <definedName name="_275__123Graph_DGRAFICO_20" localSheetId="14" hidden="1">#REF!</definedName>
    <definedName name="_275__123Graph_DGRAFICO_20" hidden="1">#REF!</definedName>
    <definedName name="_28___123Graph_LBL_DGRAFICO_20" localSheetId="18" hidden="1">#REF!</definedName>
    <definedName name="_28___123Graph_LBL_DGRAFICO_20" localSheetId="19" hidden="1">#REF!</definedName>
    <definedName name="_28___123Graph_LBL_DGRAFICO_20" localSheetId="25" hidden="1">#REF!</definedName>
    <definedName name="_28___123Graph_LBL_DGRAFICO_20" localSheetId="17" hidden="1">#REF!</definedName>
    <definedName name="_28___123Graph_LBL_DGRAFICO_20" localSheetId="3" hidden="1">#REF!</definedName>
    <definedName name="_28___123Graph_LBL_DGRAFICO_20" localSheetId="20" hidden="1">#REF!</definedName>
    <definedName name="_28___123Graph_LBL_DGRAFICO_20" localSheetId="11" hidden="1">#REF!</definedName>
    <definedName name="_28___123Graph_LBL_DGRAFICO_20" localSheetId="14" hidden="1">#REF!</definedName>
    <definedName name="_28___123Graph_LBL_DGRAFICO_20" hidden="1">#REF!</definedName>
    <definedName name="_28__123Graph_LBL_AGRAFICO_20" localSheetId="18" hidden="1">#REF!</definedName>
    <definedName name="_28__123Graph_LBL_AGRAFICO_20" localSheetId="19" hidden="1">#REF!</definedName>
    <definedName name="_28__123Graph_LBL_AGRAFICO_20" localSheetId="25" hidden="1">#REF!</definedName>
    <definedName name="_28__123Graph_LBL_AGRAFICO_20" localSheetId="17" hidden="1">#REF!</definedName>
    <definedName name="_28__123Graph_LBL_AGRAFICO_20" localSheetId="3" hidden="1">#REF!</definedName>
    <definedName name="_28__123Graph_LBL_AGRAFICO_20" localSheetId="20" hidden="1">#REF!</definedName>
    <definedName name="_28__123Graph_LBL_AGRAFICO_20" localSheetId="11" hidden="1">#REF!</definedName>
    <definedName name="_28__123Graph_LBL_AGRAFICO_20" localSheetId="14" hidden="1">#REF!</definedName>
    <definedName name="_28__123Graph_LBL_AGRAFICO_20" hidden="1">#REF!</definedName>
    <definedName name="_28__123Graph_LBL_DGRAFICO_20" localSheetId="8" hidden="1">'[20]Sintesi Palinsesto'!#REF!</definedName>
    <definedName name="_28__123Graph_LBL_DGRAFICO_20" localSheetId="18" hidden="1">'[20]Sintesi Palinsesto'!#REF!</definedName>
    <definedName name="_28__123Graph_LBL_DGRAFICO_20" localSheetId="19" hidden="1">'[20]Sintesi Palinsesto'!#REF!</definedName>
    <definedName name="_28__123Graph_LBL_DGRAFICO_20" localSheetId="25" hidden="1">'[20]Sintesi Palinsesto'!#REF!</definedName>
    <definedName name="_28__123Graph_LBL_DGRAFICO_20" localSheetId="10" hidden="1">'[20]Sintesi Palinsesto'!#REF!</definedName>
    <definedName name="_28__123Graph_LBL_DGRAFICO_20" localSheetId="6" hidden="1">'[20]Sintesi Palinsesto'!#REF!</definedName>
    <definedName name="_28__123Graph_LBL_DGRAFICO_20" localSheetId="13" hidden="1">'[20]Sintesi Palinsesto'!#REF!</definedName>
    <definedName name="_28__123Graph_LBL_DGRAFICO_20" localSheetId="17" hidden="1">'[20]Sintesi Palinsesto'!#REF!</definedName>
    <definedName name="_28__123Graph_LBL_DGRAFICO_20" localSheetId="3" hidden="1">'[20]Sintesi Palinsesto'!#REF!</definedName>
    <definedName name="_28__123Graph_LBL_DGRAFICO_20" localSheetId="11" hidden="1">'[20]Sintesi Palinsesto'!#REF!</definedName>
    <definedName name="_28__123Graph_LBL_DGRAFICO_20" localSheetId="7" hidden="1">'[20]Sintesi Palinsesto'!#REF!</definedName>
    <definedName name="_28__123Graph_LBL_DGRAFICO_20" localSheetId="9" hidden="1">'[20]Sintesi Palinsesto'!#REF!</definedName>
    <definedName name="_28__123Graph_LBL_DGRAFICO_20" localSheetId="14" hidden="1">'[20]Sintesi Palinsesto'!#REF!</definedName>
    <definedName name="_28__123Graph_LBL_DGRAFICO_20" localSheetId="12" hidden="1">'[20]Sintesi Palinsesto'!#REF!</definedName>
    <definedName name="_28__123Graph_LBL_DGRAFICO_20" hidden="1">'[20]Sintesi Palinsesto'!#REF!</definedName>
    <definedName name="_286__123Graph_EGRAFICO_20" localSheetId="8" hidden="1">#REF!</definedName>
    <definedName name="_286__123Graph_EGRAFICO_20" localSheetId="18" hidden="1">#REF!</definedName>
    <definedName name="_286__123Graph_EGRAFICO_20" localSheetId="19" hidden="1">#REF!</definedName>
    <definedName name="_286__123Graph_EGRAFICO_20" localSheetId="25" hidden="1">#REF!</definedName>
    <definedName name="_286__123Graph_EGRAFICO_20" localSheetId="10" hidden="1">#REF!</definedName>
    <definedName name="_286__123Graph_EGRAFICO_20" localSheetId="6" hidden="1">#REF!</definedName>
    <definedName name="_286__123Graph_EGRAFICO_20" localSheetId="13" hidden="1">#REF!</definedName>
    <definedName name="_286__123Graph_EGRAFICO_20" localSheetId="17" hidden="1">#REF!</definedName>
    <definedName name="_286__123Graph_EGRAFICO_20" localSheetId="3" hidden="1">#REF!</definedName>
    <definedName name="_286__123Graph_EGRAFICO_20" localSheetId="20" hidden="1">#REF!</definedName>
    <definedName name="_286__123Graph_EGRAFICO_20" localSheetId="11" hidden="1">#REF!</definedName>
    <definedName name="_286__123Graph_EGRAFICO_20" localSheetId="7" hidden="1">#REF!</definedName>
    <definedName name="_286__123Graph_EGRAFICO_20" localSheetId="9" hidden="1">#REF!</definedName>
    <definedName name="_286__123Graph_EGRAFICO_20" localSheetId="14" hidden="1">#REF!</definedName>
    <definedName name="_286__123Graph_EGRAFICO_20" localSheetId="12" hidden="1">#REF!</definedName>
    <definedName name="_286__123Graph_EGRAFICO_20" hidden="1">#REF!</definedName>
    <definedName name="_29__123Graph_LBL_BGRAFICO_20" localSheetId="18" hidden="1">#REF!</definedName>
    <definedName name="_29__123Graph_LBL_BGRAFICO_20" localSheetId="19" hidden="1">#REF!</definedName>
    <definedName name="_29__123Graph_LBL_BGRAFICO_20" localSheetId="25" hidden="1">#REF!</definedName>
    <definedName name="_29__123Graph_LBL_BGRAFICO_20" localSheetId="17" hidden="1">#REF!</definedName>
    <definedName name="_29__123Graph_LBL_BGRAFICO_20" localSheetId="3" hidden="1">#REF!</definedName>
    <definedName name="_29__123Graph_LBL_BGRAFICO_20" localSheetId="20" hidden="1">#REF!</definedName>
    <definedName name="_29__123Graph_LBL_BGRAFICO_20" localSheetId="11" hidden="1">#REF!</definedName>
    <definedName name="_29__123Graph_LBL_BGRAFICO_20" localSheetId="14" hidden="1">#REF!</definedName>
    <definedName name="_29__123Graph_LBL_BGRAFICO_20" hidden="1">#REF!</definedName>
    <definedName name="_297__123Graph_FGRAFICO_20" localSheetId="18" hidden="1">#REF!</definedName>
    <definedName name="_297__123Graph_FGRAFICO_20" localSheetId="19" hidden="1">#REF!</definedName>
    <definedName name="_297__123Graph_FGRAFICO_20" localSheetId="25" hidden="1">#REF!</definedName>
    <definedName name="_297__123Graph_FGRAFICO_20" localSheetId="17" hidden="1">#REF!</definedName>
    <definedName name="_297__123Graph_FGRAFICO_20" localSheetId="3" hidden="1">#REF!</definedName>
    <definedName name="_297__123Graph_FGRAFICO_20" localSheetId="20" hidden="1">#REF!</definedName>
    <definedName name="_297__123Graph_FGRAFICO_20" localSheetId="11" hidden="1">#REF!</definedName>
    <definedName name="_297__123Graph_FGRAFICO_20" localSheetId="14" hidden="1">#REF!</definedName>
    <definedName name="_297__123Graph_FGRAFICO_20" hidden="1">#REF!</definedName>
    <definedName name="_3" localSheetId="8">#REF!</definedName>
    <definedName name="_3" localSheetId="18">#REF!</definedName>
    <definedName name="_3" localSheetId="19">#REF!</definedName>
    <definedName name="_3" localSheetId="0">#REF!</definedName>
    <definedName name="_3" localSheetId="25">#REF!</definedName>
    <definedName name="_3" localSheetId="10">#REF!</definedName>
    <definedName name="_3" localSheetId="6">#REF!</definedName>
    <definedName name="_3" localSheetId="13">#REF!</definedName>
    <definedName name="_3" localSheetId="17">#REF!</definedName>
    <definedName name="_3" localSheetId="3">#REF!</definedName>
    <definedName name="_3" localSheetId="22">#REF!</definedName>
    <definedName name="_3" localSheetId="21">#REF!</definedName>
    <definedName name="_3" localSheetId="16">#REF!</definedName>
    <definedName name="_3" localSheetId="20">#REF!</definedName>
    <definedName name="_3" localSheetId="11">#REF!</definedName>
    <definedName name="_3" localSheetId="7">#REF!</definedName>
    <definedName name="_3" localSheetId="27">#REF!</definedName>
    <definedName name="_3" localSheetId="26">#REF!</definedName>
    <definedName name="_3" localSheetId="5">#REF!</definedName>
    <definedName name="_3" localSheetId="1">#REF!</definedName>
    <definedName name="_3" localSheetId="9">#REF!</definedName>
    <definedName name="_3" localSheetId="14">#REF!</definedName>
    <definedName name="_3" localSheetId="12">#REF!</definedName>
    <definedName name="_3" localSheetId="23">#REF!</definedName>
    <definedName name="_3">#REF!</definedName>
    <definedName name="_3___0" localSheetId="18">#REF!</definedName>
    <definedName name="_3___0" localSheetId="19">#REF!</definedName>
    <definedName name="_3___0" localSheetId="25">#REF!</definedName>
    <definedName name="_3___0" localSheetId="17">#REF!</definedName>
    <definedName name="_3___0" localSheetId="3">#REF!</definedName>
    <definedName name="_3___0" localSheetId="20">#REF!</definedName>
    <definedName name="_3___0" localSheetId="11">#REF!</definedName>
    <definedName name="_3___0" localSheetId="14">#REF!</definedName>
    <definedName name="_3___0">#REF!</definedName>
    <definedName name="_3___1" localSheetId="18">#REF!</definedName>
    <definedName name="_3___1" localSheetId="19">#REF!</definedName>
    <definedName name="_3___1" localSheetId="25">#REF!</definedName>
    <definedName name="_3___1" localSheetId="17">#REF!</definedName>
    <definedName name="_3___1" localSheetId="3">#REF!</definedName>
    <definedName name="_3___1" localSheetId="20">#REF!</definedName>
    <definedName name="_3___1" localSheetId="11">#REF!</definedName>
    <definedName name="_3___1" localSheetId="14">#REF!</definedName>
    <definedName name="_3___1">#REF!</definedName>
    <definedName name="_3___123Graph_AGRAFICO_8" localSheetId="18" hidden="1">#REF!</definedName>
    <definedName name="_3___123Graph_AGRAFICO_8" localSheetId="19" hidden="1">#REF!</definedName>
    <definedName name="_3___123Graph_AGRAFICO_8" localSheetId="25" hidden="1">#REF!</definedName>
    <definedName name="_3___123Graph_AGRAFICO_8" localSheetId="17" hidden="1">#REF!</definedName>
    <definedName name="_3___123Graph_AGRAFICO_8" localSheetId="3" hidden="1">#REF!</definedName>
    <definedName name="_3___123Graph_AGRAFICO_8" localSheetId="20" hidden="1">#REF!</definedName>
    <definedName name="_3___123Graph_AGRAFICO_8" localSheetId="11" hidden="1">#REF!</definedName>
    <definedName name="_3___123Graph_AGRAFICO_8" localSheetId="14" hidden="1">#REF!</definedName>
    <definedName name="_3___123Graph_AGRAFICO_8" hidden="1">#REF!</definedName>
    <definedName name="_3__123Graph_AGRAFICO_20" localSheetId="18" hidden="1">#REF!</definedName>
    <definedName name="_3__123Graph_AGRAFICO_20" localSheetId="19" hidden="1">#REF!</definedName>
    <definedName name="_3__123Graph_AGRAFICO_20" localSheetId="25" hidden="1">#REF!</definedName>
    <definedName name="_3__123Graph_AGRAFICO_20" localSheetId="17" hidden="1">#REF!</definedName>
    <definedName name="_3__123Graph_AGRAFICO_20" localSheetId="3" hidden="1">#REF!</definedName>
    <definedName name="_3__123Graph_AGRAFICO_20" localSheetId="20" hidden="1">#REF!</definedName>
    <definedName name="_3__123Graph_AGRAFICO_20" localSheetId="11" hidden="1">#REF!</definedName>
    <definedName name="_3__123Graph_AGRAFICO_20" localSheetId="14" hidden="1">#REF!</definedName>
    <definedName name="_3__123Graph_AGRAFICO_20" hidden="1">#REF!</definedName>
    <definedName name="_3__123Graph_AGRAFICO_8" localSheetId="8" hidden="1">#REF!</definedName>
    <definedName name="_3__123Graph_AGRAFICO_8" localSheetId="18" hidden="1">#REF!</definedName>
    <definedName name="_3__123Graph_AGRAFICO_8" localSheetId="19" hidden="1">#REF!</definedName>
    <definedName name="_3__123Graph_AGRAFICO_8" localSheetId="0" hidden="1">#REF!</definedName>
    <definedName name="_3__123Graph_AGRAFICO_8" localSheetId="25" hidden="1">#REF!</definedName>
    <definedName name="_3__123Graph_AGRAFICO_8" localSheetId="10" hidden="1">#REF!</definedName>
    <definedName name="_3__123Graph_AGRAFICO_8" localSheetId="17" hidden="1">#REF!</definedName>
    <definedName name="_3__123Graph_AGRAFICO_8" localSheetId="3" hidden="1">#REF!</definedName>
    <definedName name="_3__123Graph_AGRAFICO_8" localSheetId="22" hidden="1">#REF!</definedName>
    <definedName name="_3__123Graph_AGRAFICO_8" localSheetId="21" hidden="1">#REF!</definedName>
    <definedName name="_3__123Graph_AGRAFICO_8" localSheetId="20" hidden="1">#REF!</definedName>
    <definedName name="_3__123Graph_AGRAFICO_8" localSheetId="11" hidden="1">#REF!</definedName>
    <definedName name="_3__123Graph_AGRAFICO_8" localSheetId="7" hidden="1">#REF!</definedName>
    <definedName name="_3__123Graph_AGRAFICO_8" localSheetId="5" hidden="1">#REF!</definedName>
    <definedName name="_3__123Graph_AGRAFICO_8" localSheetId="9" hidden="1">#REF!</definedName>
    <definedName name="_3__123Graph_AGRAFICO_8" localSheetId="14" hidden="1">#REF!</definedName>
    <definedName name="_3__123Graph_AGRAFICO_8" localSheetId="12" hidden="1">#REF!</definedName>
    <definedName name="_3__123Graph_AGRAFICO_8" localSheetId="23" hidden="1">#REF!</definedName>
    <definedName name="_3__123Graph_AGRAFICO_8" hidden="1">#REF!</definedName>
    <definedName name="_30___123Graph_BGRAFICO_7" localSheetId="18" hidden="1">#REF!</definedName>
    <definedName name="_30___123Graph_BGRAFICO_7" localSheetId="19" hidden="1">#REF!</definedName>
    <definedName name="_30___123Graph_BGRAFICO_7" localSheetId="25" hidden="1">#REF!</definedName>
    <definedName name="_30___123Graph_BGRAFICO_7" localSheetId="17" hidden="1">#REF!</definedName>
    <definedName name="_30___123Graph_BGRAFICO_7" localSheetId="3" hidden="1">#REF!</definedName>
    <definedName name="_30___123Graph_BGRAFICO_7" localSheetId="20" hidden="1">#REF!</definedName>
    <definedName name="_30___123Graph_BGRAFICO_7" localSheetId="11" hidden="1">#REF!</definedName>
    <definedName name="_30___123Graph_BGRAFICO_7" localSheetId="14" hidden="1">#REF!</definedName>
    <definedName name="_30___123Graph_BGRAFICO_7" hidden="1">#REF!</definedName>
    <definedName name="_30___123Graph_BGRAFICO_8" localSheetId="18" hidden="1">#REF!</definedName>
    <definedName name="_30___123Graph_BGRAFICO_8" localSheetId="19" hidden="1">#REF!</definedName>
    <definedName name="_30___123Graph_BGRAFICO_8" localSheetId="25" hidden="1">#REF!</definedName>
    <definedName name="_30___123Graph_BGRAFICO_8" localSheetId="17" hidden="1">#REF!</definedName>
    <definedName name="_30___123Graph_BGRAFICO_8" localSheetId="3" hidden="1">#REF!</definedName>
    <definedName name="_30___123Graph_BGRAFICO_8" localSheetId="20" hidden="1">#REF!</definedName>
    <definedName name="_30___123Graph_BGRAFICO_8" localSheetId="11" hidden="1">#REF!</definedName>
    <definedName name="_30___123Graph_BGRAFICO_8" localSheetId="14" hidden="1">#REF!</definedName>
    <definedName name="_30___123Graph_BGRAFICO_8" hidden="1">#REF!</definedName>
    <definedName name="_30___123Graph_LBL_EGRAFICO_20" localSheetId="18" hidden="1">#REF!</definedName>
    <definedName name="_30___123Graph_LBL_EGRAFICO_20" localSheetId="19" hidden="1">#REF!</definedName>
    <definedName name="_30___123Graph_LBL_EGRAFICO_20" localSheetId="25" hidden="1">#REF!</definedName>
    <definedName name="_30___123Graph_LBL_EGRAFICO_20" localSheetId="17" hidden="1">#REF!</definedName>
    <definedName name="_30___123Graph_LBL_EGRAFICO_20" localSheetId="3" hidden="1">#REF!</definedName>
    <definedName name="_30___123Graph_LBL_EGRAFICO_20" localSheetId="20" hidden="1">#REF!</definedName>
    <definedName name="_30___123Graph_LBL_EGRAFICO_20" localSheetId="11" hidden="1">#REF!</definedName>
    <definedName name="_30___123Graph_LBL_EGRAFICO_20" localSheetId="14" hidden="1">#REF!</definedName>
    <definedName name="_30___123Graph_LBL_EGRAFICO_20" hidden="1">#REF!</definedName>
    <definedName name="_30__123Graph_AGRAFICO_20" localSheetId="18" hidden="1">#REF!</definedName>
    <definedName name="_30__123Graph_AGRAFICO_20" localSheetId="19" hidden="1">#REF!</definedName>
    <definedName name="_30__123Graph_AGRAFICO_20" localSheetId="25" hidden="1">#REF!</definedName>
    <definedName name="_30__123Graph_AGRAFICO_20" localSheetId="17" hidden="1">#REF!</definedName>
    <definedName name="_30__123Graph_AGRAFICO_20" localSheetId="3" hidden="1">#REF!</definedName>
    <definedName name="_30__123Graph_AGRAFICO_20" localSheetId="20" hidden="1">#REF!</definedName>
    <definedName name="_30__123Graph_AGRAFICO_20" localSheetId="11" hidden="1">#REF!</definedName>
    <definedName name="_30__123Graph_AGRAFICO_20" localSheetId="14" hidden="1">#REF!</definedName>
    <definedName name="_30__123Graph_AGRAFICO_20" hidden="1">#REF!</definedName>
    <definedName name="_30__123Graph_FGRAFICO_20" localSheetId="18" hidden="1">#REF!</definedName>
    <definedName name="_30__123Graph_FGRAFICO_20" localSheetId="19" hidden="1">#REF!</definedName>
    <definedName name="_30__123Graph_FGRAFICO_20" localSheetId="25" hidden="1">#REF!</definedName>
    <definedName name="_30__123Graph_FGRAFICO_20" localSheetId="17" hidden="1">#REF!</definedName>
    <definedName name="_30__123Graph_FGRAFICO_20" localSheetId="3" hidden="1">#REF!</definedName>
    <definedName name="_30__123Graph_FGRAFICO_20" localSheetId="20" hidden="1">#REF!</definedName>
    <definedName name="_30__123Graph_FGRAFICO_20" localSheetId="11" hidden="1">#REF!</definedName>
    <definedName name="_30__123Graph_FGRAFICO_20" localSheetId="14" hidden="1">#REF!</definedName>
    <definedName name="_30__123Graph_FGRAFICO_20" hidden="1">#REF!</definedName>
    <definedName name="_30__123Graph_LBL_CGRAFICO_20" localSheetId="18" hidden="1">#REF!</definedName>
    <definedName name="_30__123Graph_LBL_CGRAFICO_20" localSheetId="19" hidden="1">#REF!</definedName>
    <definedName name="_30__123Graph_LBL_CGRAFICO_20" localSheetId="25" hidden="1">#REF!</definedName>
    <definedName name="_30__123Graph_LBL_CGRAFICO_20" localSheetId="17" hidden="1">#REF!</definedName>
    <definedName name="_30__123Graph_LBL_CGRAFICO_20" localSheetId="3" hidden="1">#REF!</definedName>
    <definedName name="_30__123Graph_LBL_CGRAFICO_20" localSheetId="20" hidden="1">#REF!</definedName>
    <definedName name="_30__123Graph_LBL_CGRAFICO_20" localSheetId="11" hidden="1">#REF!</definedName>
    <definedName name="_30__123Graph_LBL_CGRAFICO_20" localSheetId="14" hidden="1">#REF!</definedName>
    <definedName name="_30__123Graph_LBL_CGRAFICO_20" hidden="1">#REF!</definedName>
    <definedName name="_30__123Graph_LBL_EGRAFICO_20" localSheetId="8" hidden="1">'[20]Sintesi Palinsesto'!#REF!</definedName>
    <definedName name="_30__123Graph_LBL_EGRAFICO_20" localSheetId="18" hidden="1">'[20]Sintesi Palinsesto'!#REF!</definedName>
    <definedName name="_30__123Graph_LBL_EGRAFICO_20" localSheetId="19" hidden="1">'[20]Sintesi Palinsesto'!#REF!</definedName>
    <definedName name="_30__123Graph_LBL_EGRAFICO_20" localSheetId="25" hidden="1">'[20]Sintesi Palinsesto'!#REF!</definedName>
    <definedName name="_30__123Graph_LBL_EGRAFICO_20" localSheetId="10" hidden="1">'[20]Sintesi Palinsesto'!#REF!</definedName>
    <definedName name="_30__123Graph_LBL_EGRAFICO_20" localSheetId="6" hidden="1">'[20]Sintesi Palinsesto'!#REF!</definedName>
    <definedName name="_30__123Graph_LBL_EGRAFICO_20" localSheetId="13" hidden="1">'[20]Sintesi Palinsesto'!#REF!</definedName>
    <definedName name="_30__123Graph_LBL_EGRAFICO_20" localSheetId="17" hidden="1">'[20]Sintesi Palinsesto'!#REF!</definedName>
    <definedName name="_30__123Graph_LBL_EGRAFICO_20" localSheetId="3" hidden="1">'[20]Sintesi Palinsesto'!#REF!</definedName>
    <definedName name="_30__123Graph_LBL_EGRAFICO_20" localSheetId="11" hidden="1">'[20]Sintesi Palinsesto'!#REF!</definedName>
    <definedName name="_30__123Graph_LBL_EGRAFICO_20" localSheetId="7" hidden="1">'[20]Sintesi Palinsesto'!#REF!</definedName>
    <definedName name="_30__123Graph_LBL_EGRAFICO_20" localSheetId="9" hidden="1">'[20]Sintesi Palinsesto'!#REF!</definedName>
    <definedName name="_30__123Graph_LBL_EGRAFICO_20" localSheetId="14" hidden="1">'[20]Sintesi Palinsesto'!#REF!</definedName>
    <definedName name="_30__123Graph_LBL_EGRAFICO_20" localSheetId="12" hidden="1">'[20]Sintesi Palinsesto'!#REF!</definedName>
    <definedName name="_30__123Graph_LBL_EGRAFICO_20" hidden="1">'[20]Sintesi Palinsesto'!#REF!</definedName>
    <definedName name="_308__123Graph_LBL_AGRAFICO_20" localSheetId="8" hidden="1">#REF!</definedName>
    <definedName name="_308__123Graph_LBL_AGRAFICO_20" localSheetId="18" hidden="1">#REF!</definedName>
    <definedName name="_308__123Graph_LBL_AGRAFICO_20" localSheetId="19" hidden="1">#REF!</definedName>
    <definedName name="_308__123Graph_LBL_AGRAFICO_20" localSheetId="25" hidden="1">#REF!</definedName>
    <definedName name="_308__123Graph_LBL_AGRAFICO_20" localSheetId="10" hidden="1">#REF!</definedName>
    <definedName name="_308__123Graph_LBL_AGRAFICO_20" localSheetId="6" hidden="1">#REF!</definedName>
    <definedName name="_308__123Graph_LBL_AGRAFICO_20" localSheetId="13" hidden="1">#REF!</definedName>
    <definedName name="_308__123Graph_LBL_AGRAFICO_20" localSheetId="17" hidden="1">#REF!</definedName>
    <definedName name="_308__123Graph_LBL_AGRAFICO_20" localSheetId="3" hidden="1">#REF!</definedName>
    <definedName name="_308__123Graph_LBL_AGRAFICO_20" localSheetId="20" hidden="1">#REF!</definedName>
    <definedName name="_308__123Graph_LBL_AGRAFICO_20" localSheetId="11" hidden="1">#REF!</definedName>
    <definedName name="_308__123Graph_LBL_AGRAFICO_20" localSheetId="7" hidden="1">#REF!</definedName>
    <definedName name="_308__123Graph_LBL_AGRAFICO_20" localSheetId="9" hidden="1">#REF!</definedName>
    <definedName name="_308__123Graph_LBL_AGRAFICO_20" localSheetId="14" hidden="1">#REF!</definedName>
    <definedName name="_308__123Graph_LBL_AGRAFICO_20" localSheetId="12" hidden="1">#REF!</definedName>
    <definedName name="_308__123Graph_LBL_AGRAFICO_20" hidden="1">#REF!</definedName>
    <definedName name="_31__123Graph_LBL_DGRAFICO_20" localSheetId="18" hidden="1">#REF!</definedName>
    <definedName name="_31__123Graph_LBL_DGRAFICO_20" localSheetId="19" hidden="1">#REF!</definedName>
    <definedName name="_31__123Graph_LBL_DGRAFICO_20" localSheetId="25" hidden="1">#REF!</definedName>
    <definedName name="_31__123Graph_LBL_DGRAFICO_20" localSheetId="17" hidden="1">#REF!</definedName>
    <definedName name="_31__123Graph_LBL_DGRAFICO_20" localSheetId="3" hidden="1">#REF!</definedName>
    <definedName name="_31__123Graph_LBL_DGRAFICO_20" localSheetId="20" hidden="1">#REF!</definedName>
    <definedName name="_31__123Graph_LBL_DGRAFICO_20" localSheetId="11" hidden="1">#REF!</definedName>
    <definedName name="_31__123Graph_LBL_DGRAFICO_20" localSheetId="14" hidden="1">#REF!</definedName>
    <definedName name="_31__123Graph_LBL_DGRAFICO_20" hidden="1">#REF!</definedName>
    <definedName name="_319__123Graph_LBL_BGRAFICO_20" localSheetId="18" hidden="1">#REF!</definedName>
    <definedName name="_319__123Graph_LBL_BGRAFICO_20" localSheetId="19" hidden="1">#REF!</definedName>
    <definedName name="_319__123Graph_LBL_BGRAFICO_20" localSheetId="25" hidden="1">#REF!</definedName>
    <definedName name="_319__123Graph_LBL_BGRAFICO_20" localSheetId="17" hidden="1">#REF!</definedName>
    <definedName name="_319__123Graph_LBL_BGRAFICO_20" localSheetId="3" hidden="1">#REF!</definedName>
    <definedName name="_319__123Graph_LBL_BGRAFICO_20" localSheetId="20" hidden="1">#REF!</definedName>
    <definedName name="_319__123Graph_LBL_BGRAFICO_20" localSheetId="11" hidden="1">#REF!</definedName>
    <definedName name="_319__123Graph_LBL_BGRAFICO_20" localSheetId="14" hidden="1">#REF!</definedName>
    <definedName name="_319__123Graph_LBL_BGRAFICO_20" hidden="1">#REF!</definedName>
    <definedName name="_32___123Graph_LBL_FGRAFICO_20" localSheetId="18" hidden="1">#REF!</definedName>
    <definedName name="_32___123Graph_LBL_FGRAFICO_20" localSheetId="19" hidden="1">#REF!</definedName>
    <definedName name="_32___123Graph_LBL_FGRAFICO_20" localSheetId="25" hidden="1">#REF!</definedName>
    <definedName name="_32___123Graph_LBL_FGRAFICO_20" localSheetId="17" hidden="1">#REF!</definedName>
    <definedName name="_32___123Graph_LBL_FGRAFICO_20" localSheetId="3" hidden="1">#REF!</definedName>
    <definedName name="_32___123Graph_LBL_FGRAFICO_20" localSheetId="20" hidden="1">#REF!</definedName>
    <definedName name="_32___123Graph_LBL_FGRAFICO_20" localSheetId="11" hidden="1">#REF!</definedName>
    <definedName name="_32___123Graph_LBL_FGRAFICO_20" localSheetId="14" hidden="1">#REF!</definedName>
    <definedName name="_32___123Graph_LBL_FGRAFICO_20" hidden="1">#REF!</definedName>
    <definedName name="_32__123Graph_AGRAFICO_8" localSheetId="18" hidden="1">#REF!</definedName>
    <definedName name="_32__123Graph_AGRAFICO_8" localSheetId="19" hidden="1">#REF!</definedName>
    <definedName name="_32__123Graph_AGRAFICO_8" localSheetId="25" hidden="1">#REF!</definedName>
    <definedName name="_32__123Graph_AGRAFICO_8" localSheetId="17" hidden="1">#REF!</definedName>
    <definedName name="_32__123Graph_AGRAFICO_8" localSheetId="3" hidden="1">#REF!</definedName>
    <definedName name="_32__123Graph_AGRAFICO_8" localSheetId="20" hidden="1">#REF!</definedName>
    <definedName name="_32__123Graph_AGRAFICO_8" localSheetId="11" hidden="1">#REF!</definedName>
    <definedName name="_32__123Graph_AGRAFICO_8" localSheetId="14" hidden="1">#REF!</definedName>
    <definedName name="_32__123Graph_AGRAFICO_8" hidden="1">#REF!</definedName>
    <definedName name="_32__123Graph_LBL_EGRAFICO_20" localSheetId="18" hidden="1">#REF!</definedName>
    <definedName name="_32__123Graph_LBL_EGRAFICO_20" localSheetId="19" hidden="1">#REF!</definedName>
    <definedName name="_32__123Graph_LBL_EGRAFICO_20" localSheetId="25" hidden="1">#REF!</definedName>
    <definedName name="_32__123Graph_LBL_EGRAFICO_20" localSheetId="17" hidden="1">#REF!</definedName>
    <definedName name="_32__123Graph_LBL_EGRAFICO_20" localSheetId="3" hidden="1">#REF!</definedName>
    <definedName name="_32__123Graph_LBL_EGRAFICO_20" localSheetId="20" hidden="1">#REF!</definedName>
    <definedName name="_32__123Graph_LBL_EGRAFICO_20" localSheetId="11" hidden="1">#REF!</definedName>
    <definedName name="_32__123Graph_LBL_EGRAFICO_20" localSheetId="14" hidden="1">#REF!</definedName>
    <definedName name="_32__123Graph_LBL_EGRAFICO_20" hidden="1">#REF!</definedName>
    <definedName name="_32__123Graph_LBL_FGRAFICO_20" localSheetId="8" hidden="1">'[20]Sintesi Palinsesto'!#REF!</definedName>
    <definedName name="_32__123Graph_LBL_FGRAFICO_20" localSheetId="18" hidden="1">'[20]Sintesi Palinsesto'!#REF!</definedName>
    <definedName name="_32__123Graph_LBL_FGRAFICO_20" localSheetId="19" hidden="1">'[20]Sintesi Palinsesto'!#REF!</definedName>
    <definedName name="_32__123Graph_LBL_FGRAFICO_20" localSheetId="25" hidden="1">'[20]Sintesi Palinsesto'!#REF!</definedName>
    <definedName name="_32__123Graph_LBL_FGRAFICO_20" localSheetId="10" hidden="1">'[20]Sintesi Palinsesto'!#REF!</definedName>
    <definedName name="_32__123Graph_LBL_FGRAFICO_20" localSheetId="6" hidden="1">'[20]Sintesi Palinsesto'!#REF!</definedName>
    <definedName name="_32__123Graph_LBL_FGRAFICO_20" localSheetId="13" hidden="1">'[20]Sintesi Palinsesto'!#REF!</definedName>
    <definedName name="_32__123Graph_LBL_FGRAFICO_20" localSheetId="17" hidden="1">'[20]Sintesi Palinsesto'!#REF!</definedName>
    <definedName name="_32__123Graph_LBL_FGRAFICO_20" localSheetId="3" hidden="1">'[20]Sintesi Palinsesto'!#REF!</definedName>
    <definedName name="_32__123Graph_LBL_FGRAFICO_20" localSheetId="11" hidden="1">'[20]Sintesi Palinsesto'!#REF!</definedName>
    <definedName name="_32__123Graph_LBL_FGRAFICO_20" localSheetId="7" hidden="1">'[20]Sintesi Palinsesto'!#REF!</definedName>
    <definedName name="_32__123Graph_LBL_FGRAFICO_20" localSheetId="9" hidden="1">'[20]Sintesi Palinsesto'!#REF!</definedName>
    <definedName name="_32__123Graph_LBL_FGRAFICO_20" localSheetId="14" hidden="1">'[20]Sintesi Palinsesto'!#REF!</definedName>
    <definedName name="_32__123Graph_LBL_FGRAFICO_20" localSheetId="12" hidden="1">'[20]Sintesi Palinsesto'!#REF!</definedName>
    <definedName name="_32__123Graph_LBL_FGRAFICO_20" hidden="1">'[20]Sintesi Palinsesto'!#REF!</definedName>
    <definedName name="_33___123Graph_AGRAFICO_8" localSheetId="8" hidden="1">#REF!</definedName>
    <definedName name="_33___123Graph_AGRAFICO_8" localSheetId="18" hidden="1">#REF!</definedName>
    <definedName name="_33___123Graph_AGRAFICO_8" localSheetId="19" hidden="1">#REF!</definedName>
    <definedName name="_33___123Graph_AGRAFICO_8" localSheetId="25" hidden="1">#REF!</definedName>
    <definedName name="_33___123Graph_AGRAFICO_8" localSheetId="10" hidden="1">#REF!</definedName>
    <definedName name="_33___123Graph_AGRAFICO_8" localSheetId="6" hidden="1">#REF!</definedName>
    <definedName name="_33___123Graph_AGRAFICO_8" localSheetId="13" hidden="1">#REF!</definedName>
    <definedName name="_33___123Graph_AGRAFICO_8" localSheetId="17" hidden="1">#REF!</definedName>
    <definedName name="_33___123Graph_AGRAFICO_8" localSheetId="3" hidden="1">#REF!</definedName>
    <definedName name="_33___123Graph_AGRAFICO_8" localSheetId="20" hidden="1">#REF!</definedName>
    <definedName name="_33___123Graph_AGRAFICO_8" localSheetId="11" hidden="1">#REF!</definedName>
    <definedName name="_33___123Graph_AGRAFICO_8" localSheetId="7" hidden="1">#REF!</definedName>
    <definedName name="_33___123Graph_AGRAFICO_8" localSheetId="9" hidden="1">#REF!</definedName>
    <definedName name="_33___123Graph_AGRAFICO_8" localSheetId="14" hidden="1">#REF!</definedName>
    <definedName name="_33___123Graph_AGRAFICO_8" localSheetId="12" hidden="1">#REF!</definedName>
    <definedName name="_33___123Graph_AGRAFICO_8" hidden="1">#REF!</definedName>
    <definedName name="_33__123Graph_LBL_AGRAFICO_20" localSheetId="18" hidden="1">#REF!</definedName>
    <definedName name="_33__123Graph_LBL_AGRAFICO_20" localSheetId="19" hidden="1">#REF!</definedName>
    <definedName name="_33__123Graph_LBL_AGRAFICO_20" localSheetId="25" hidden="1">#REF!</definedName>
    <definedName name="_33__123Graph_LBL_AGRAFICO_20" localSheetId="17" hidden="1">#REF!</definedName>
    <definedName name="_33__123Graph_LBL_AGRAFICO_20" localSheetId="3" hidden="1">#REF!</definedName>
    <definedName name="_33__123Graph_LBL_AGRAFICO_20" localSheetId="20" hidden="1">#REF!</definedName>
    <definedName name="_33__123Graph_LBL_AGRAFICO_20" localSheetId="11" hidden="1">#REF!</definedName>
    <definedName name="_33__123Graph_LBL_AGRAFICO_20" localSheetId="14" hidden="1">#REF!</definedName>
    <definedName name="_33__123Graph_LBL_AGRAFICO_20" hidden="1">#REF!</definedName>
    <definedName name="_33__123Graph_LBL_FGRAFICO_20" localSheetId="18" hidden="1">#REF!</definedName>
    <definedName name="_33__123Graph_LBL_FGRAFICO_20" localSheetId="19" hidden="1">#REF!</definedName>
    <definedName name="_33__123Graph_LBL_FGRAFICO_20" localSheetId="25" hidden="1">#REF!</definedName>
    <definedName name="_33__123Graph_LBL_FGRAFICO_20" localSheetId="17" hidden="1">#REF!</definedName>
    <definedName name="_33__123Graph_LBL_FGRAFICO_20" localSheetId="3" hidden="1">#REF!</definedName>
    <definedName name="_33__123Graph_LBL_FGRAFICO_20" localSheetId="20" hidden="1">#REF!</definedName>
    <definedName name="_33__123Graph_LBL_FGRAFICO_20" localSheetId="11" hidden="1">#REF!</definedName>
    <definedName name="_33__123Graph_LBL_FGRAFICO_20" localSheetId="14" hidden="1">#REF!</definedName>
    <definedName name="_33__123Graph_LBL_FGRAFICO_20" hidden="1">#REF!</definedName>
    <definedName name="_330__123Graph_LBL_CGRAFICO_20" localSheetId="18" hidden="1">#REF!</definedName>
    <definedName name="_330__123Graph_LBL_CGRAFICO_20" localSheetId="19" hidden="1">#REF!</definedName>
    <definedName name="_330__123Graph_LBL_CGRAFICO_20" localSheetId="25" hidden="1">#REF!</definedName>
    <definedName name="_330__123Graph_LBL_CGRAFICO_20" localSheetId="17" hidden="1">#REF!</definedName>
    <definedName name="_330__123Graph_LBL_CGRAFICO_20" localSheetId="3" hidden="1">#REF!</definedName>
    <definedName name="_330__123Graph_LBL_CGRAFICO_20" localSheetId="20" hidden="1">#REF!</definedName>
    <definedName name="_330__123Graph_LBL_CGRAFICO_20" localSheetId="11" hidden="1">#REF!</definedName>
    <definedName name="_330__123Graph_LBL_CGRAFICO_20" localSheetId="14" hidden="1">#REF!</definedName>
    <definedName name="_330__123Graph_LBL_CGRAFICO_20" hidden="1">#REF!</definedName>
    <definedName name="_34___123Graph_XGRAFICO_8" localSheetId="18" hidden="1">#REF!</definedName>
    <definedName name="_34___123Graph_XGRAFICO_8" localSheetId="19" hidden="1">#REF!</definedName>
    <definedName name="_34___123Graph_XGRAFICO_8" localSheetId="25" hidden="1">#REF!</definedName>
    <definedName name="_34___123Graph_XGRAFICO_8" localSheetId="17" hidden="1">#REF!</definedName>
    <definedName name="_34___123Graph_XGRAFICO_8" localSheetId="3" hidden="1">#REF!</definedName>
    <definedName name="_34___123Graph_XGRAFICO_8" localSheetId="20" hidden="1">#REF!</definedName>
    <definedName name="_34___123Graph_XGRAFICO_8" localSheetId="11" hidden="1">#REF!</definedName>
    <definedName name="_34___123Graph_XGRAFICO_8" localSheetId="14" hidden="1">#REF!</definedName>
    <definedName name="_34___123Graph_XGRAFICO_8" hidden="1">#REF!</definedName>
    <definedName name="_34__123Graph_XGRAFICO_8" localSheetId="8" hidden="1">'[20]Sintesi Palinsesto'!#REF!</definedName>
    <definedName name="_34__123Graph_XGRAFICO_8" localSheetId="18" hidden="1">'[20]Sintesi Palinsesto'!#REF!</definedName>
    <definedName name="_34__123Graph_XGRAFICO_8" localSheetId="19" hidden="1">'[20]Sintesi Palinsesto'!#REF!</definedName>
    <definedName name="_34__123Graph_XGRAFICO_8" localSheetId="25" hidden="1">'[20]Sintesi Palinsesto'!#REF!</definedName>
    <definedName name="_34__123Graph_XGRAFICO_8" localSheetId="10" hidden="1">'[20]Sintesi Palinsesto'!#REF!</definedName>
    <definedName name="_34__123Graph_XGRAFICO_8" localSheetId="6" hidden="1">'[20]Sintesi Palinsesto'!#REF!</definedName>
    <definedName name="_34__123Graph_XGRAFICO_8" localSheetId="13" hidden="1">'[20]Sintesi Palinsesto'!#REF!</definedName>
    <definedName name="_34__123Graph_XGRAFICO_8" localSheetId="17" hidden="1">'[20]Sintesi Palinsesto'!#REF!</definedName>
    <definedName name="_34__123Graph_XGRAFICO_8" localSheetId="3" hidden="1">'[20]Sintesi Palinsesto'!#REF!</definedName>
    <definedName name="_34__123Graph_XGRAFICO_8" localSheetId="11" hidden="1">'[20]Sintesi Palinsesto'!#REF!</definedName>
    <definedName name="_34__123Graph_XGRAFICO_8" localSheetId="7" hidden="1">'[20]Sintesi Palinsesto'!#REF!</definedName>
    <definedName name="_34__123Graph_XGRAFICO_8" localSheetId="9" hidden="1">'[20]Sintesi Palinsesto'!#REF!</definedName>
    <definedName name="_34__123Graph_XGRAFICO_8" localSheetId="14" hidden="1">'[20]Sintesi Palinsesto'!#REF!</definedName>
    <definedName name="_34__123Graph_XGRAFICO_8" localSheetId="12" hidden="1">'[20]Sintesi Palinsesto'!#REF!</definedName>
    <definedName name="_34__123Graph_XGRAFICO_8" hidden="1">'[20]Sintesi Palinsesto'!#REF!</definedName>
    <definedName name="_341__123Graph_LBL_DGRAFICO_20" localSheetId="8" hidden="1">#REF!</definedName>
    <definedName name="_341__123Graph_LBL_DGRAFICO_20" localSheetId="18" hidden="1">#REF!</definedName>
    <definedName name="_341__123Graph_LBL_DGRAFICO_20" localSheetId="19" hidden="1">#REF!</definedName>
    <definedName name="_341__123Graph_LBL_DGRAFICO_20" localSheetId="25" hidden="1">#REF!</definedName>
    <definedName name="_341__123Graph_LBL_DGRAFICO_20" localSheetId="10" hidden="1">#REF!</definedName>
    <definedName name="_341__123Graph_LBL_DGRAFICO_20" localSheetId="6" hidden="1">#REF!</definedName>
    <definedName name="_341__123Graph_LBL_DGRAFICO_20" localSheetId="13" hidden="1">#REF!</definedName>
    <definedName name="_341__123Graph_LBL_DGRAFICO_20" localSheetId="17" hidden="1">#REF!</definedName>
    <definedName name="_341__123Graph_LBL_DGRAFICO_20" localSheetId="3" hidden="1">#REF!</definedName>
    <definedName name="_341__123Graph_LBL_DGRAFICO_20" localSheetId="20" hidden="1">#REF!</definedName>
    <definedName name="_341__123Graph_LBL_DGRAFICO_20" localSheetId="11" hidden="1">#REF!</definedName>
    <definedName name="_341__123Graph_LBL_DGRAFICO_20" localSheetId="7" hidden="1">#REF!</definedName>
    <definedName name="_341__123Graph_LBL_DGRAFICO_20" localSheetId="9" hidden="1">#REF!</definedName>
    <definedName name="_341__123Graph_LBL_DGRAFICO_20" localSheetId="14" hidden="1">#REF!</definedName>
    <definedName name="_341__123Graph_LBL_DGRAFICO_20" localSheetId="12" hidden="1">#REF!</definedName>
    <definedName name="_341__123Graph_LBL_DGRAFICO_20" hidden="1">#REF!</definedName>
    <definedName name="_35___123Graph_CGRAFICO_20" localSheetId="18" hidden="1">#REF!</definedName>
    <definedName name="_35___123Graph_CGRAFICO_20" localSheetId="19" hidden="1">#REF!</definedName>
    <definedName name="_35___123Graph_CGRAFICO_20" localSheetId="25" hidden="1">#REF!</definedName>
    <definedName name="_35___123Graph_CGRAFICO_20" localSheetId="17" hidden="1">#REF!</definedName>
    <definedName name="_35___123Graph_CGRAFICO_20" localSheetId="3" hidden="1">#REF!</definedName>
    <definedName name="_35___123Graph_CGRAFICO_20" localSheetId="20" hidden="1">#REF!</definedName>
    <definedName name="_35___123Graph_CGRAFICO_20" localSheetId="11" hidden="1">#REF!</definedName>
    <definedName name="_35___123Graph_CGRAFICO_20" localSheetId="14" hidden="1">#REF!</definedName>
    <definedName name="_35___123Graph_CGRAFICO_20" hidden="1">#REF!</definedName>
    <definedName name="_352__123Graph_LBL_EGRAFICO_20" localSheetId="18" hidden="1">#REF!</definedName>
    <definedName name="_352__123Graph_LBL_EGRAFICO_20" localSheetId="19" hidden="1">#REF!</definedName>
    <definedName name="_352__123Graph_LBL_EGRAFICO_20" localSheetId="25" hidden="1">#REF!</definedName>
    <definedName name="_352__123Graph_LBL_EGRAFICO_20" localSheetId="17" hidden="1">#REF!</definedName>
    <definedName name="_352__123Graph_LBL_EGRAFICO_20" localSheetId="3" hidden="1">#REF!</definedName>
    <definedName name="_352__123Graph_LBL_EGRAFICO_20" localSheetId="20" hidden="1">#REF!</definedName>
    <definedName name="_352__123Graph_LBL_EGRAFICO_20" localSheetId="11" hidden="1">#REF!</definedName>
    <definedName name="_352__123Graph_LBL_EGRAFICO_20" localSheetId="14" hidden="1">#REF!</definedName>
    <definedName name="_352__123Graph_LBL_EGRAFICO_20" hidden="1">#REF!</definedName>
    <definedName name="_36___123Graph_BGRAFICO_8" localSheetId="18" hidden="1">#REF!</definedName>
    <definedName name="_36___123Graph_BGRAFICO_8" localSheetId="19" hidden="1">#REF!</definedName>
    <definedName name="_36___123Graph_BGRAFICO_8" localSheetId="25" hidden="1">#REF!</definedName>
    <definedName name="_36___123Graph_BGRAFICO_8" localSheetId="17" hidden="1">#REF!</definedName>
    <definedName name="_36___123Graph_BGRAFICO_8" localSheetId="3" hidden="1">#REF!</definedName>
    <definedName name="_36___123Graph_BGRAFICO_8" localSheetId="20" hidden="1">#REF!</definedName>
    <definedName name="_36___123Graph_BGRAFICO_8" localSheetId="11" hidden="1">#REF!</definedName>
    <definedName name="_36___123Graph_BGRAFICO_8" localSheetId="14" hidden="1">#REF!</definedName>
    <definedName name="_36___123Graph_BGRAFICO_8" hidden="1">#REF!</definedName>
    <definedName name="_36__123Graph_LBL_BGRAFICO_20" localSheetId="18" hidden="1">#REF!</definedName>
    <definedName name="_36__123Graph_LBL_BGRAFICO_20" localSheetId="19" hidden="1">#REF!</definedName>
    <definedName name="_36__123Graph_LBL_BGRAFICO_20" localSheetId="25" hidden="1">#REF!</definedName>
    <definedName name="_36__123Graph_LBL_BGRAFICO_20" localSheetId="17" hidden="1">#REF!</definedName>
    <definedName name="_36__123Graph_LBL_BGRAFICO_20" localSheetId="3" hidden="1">#REF!</definedName>
    <definedName name="_36__123Graph_LBL_BGRAFICO_20" localSheetId="20" hidden="1">#REF!</definedName>
    <definedName name="_36__123Graph_LBL_BGRAFICO_20" localSheetId="11" hidden="1">#REF!</definedName>
    <definedName name="_36__123Graph_LBL_BGRAFICO_20" localSheetId="14" hidden="1">#REF!</definedName>
    <definedName name="_36__123Graph_LBL_BGRAFICO_20" hidden="1">#REF!</definedName>
    <definedName name="_363__123Graph_LBL_FGRAFICO_20" localSheetId="18" hidden="1">#REF!</definedName>
    <definedName name="_363__123Graph_LBL_FGRAFICO_20" localSheetId="19" hidden="1">#REF!</definedName>
    <definedName name="_363__123Graph_LBL_FGRAFICO_20" localSheetId="25" hidden="1">#REF!</definedName>
    <definedName name="_363__123Graph_LBL_FGRAFICO_20" localSheetId="17" hidden="1">#REF!</definedName>
    <definedName name="_363__123Graph_LBL_FGRAFICO_20" localSheetId="3" hidden="1">#REF!</definedName>
    <definedName name="_363__123Graph_LBL_FGRAFICO_20" localSheetId="20" hidden="1">#REF!</definedName>
    <definedName name="_363__123Graph_LBL_FGRAFICO_20" localSheetId="11" hidden="1">#REF!</definedName>
    <definedName name="_363__123Graph_LBL_FGRAFICO_20" localSheetId="14" hidden="1">#REF!</definedName>
    <definedName name="_363__123Graph_LBL_FGRAFICO_20" hidden="1">#REF!</definedName>
    <definedName name="_37__123Graph_BGRAFICO_20" localSheetId="18" hidden="1">#REF!</definedName>
    <definedName name="_37__123Graph_BGRAFICO_20" localSheetId="19" hidden="1">#REF!</definedName>
    <definedName name="_37__123Graph_BGRAFICO_20" localSheetId="25" hidden="1">#REF!</definedName>
    <definedName name="_37__123Graph_BGRAFICO_20" localSheetId="17" hidden="1">#REF!</definedName>
    <definedName name="_37__123Graph_BGRAFICO_20" localSheetId="3" hidden="1">#REF!</definedName>
    <definedName name="_37__123Graph_BGRAFICO_20" localSheetId="20" hidden="1">#REF!</definedName>
    <definedName name="_37__123Graph_BGRAFICO_20" localSheetId="11" hidden="1">#REF!</definedName>
    <definedName name="_37__123Graph_BGRAFICO_20" localSheetId="14" hidden="1">#REF!</definedName>
    <definedName name="_37__123Graph_BGRAFICO_20" hidden="1">#REF!</definedName>
    <definedName name="_374__123Graph_XGRAFICO_8" localSheetId="18" hidden="1">#REF!</definedName>
    <definedName name="_374__123Graph_XGRAFICO_8" localSheetId="19" hidden="1">#REF!</definedName>
    <definedName name="_374__123Graph_XGRAFICO_8" localSheetId="25" hidden="1">#REF!</definedName>
    <definedName name="_374__123Graph_XGRAFICO_8" localSheetId="17" hidden="1">#REF!</definedName>
    <definedName name="_374__123Graph_XGRAFICO_8" localSheetId="3" hidden="1">#REF!</definedName>
    <definedName name="_374__123Graph_XGRAFICO_8" localSheetId="20" hidden="1">#REF!</definedName>
    <definedName name="_374__123Graph_XGRAFICO_8" localSheetId="11" hidden="1">#REF!</definedName>
    <definedName name="_374__123Graph_XGRAFICO_8" localSheetId="14" hidden="1">#REF!</definedName>
    <definedName name="_374__123Graph_XGRAFICO_8" hidden="1">#REF!</definedName>
    <definedName name="_38__123Graph_AGRAFICO_20" localSheetId="18" hidden="1">#REF!</definedName>
    <definedName name="_38__123Graph_AGRAFICO_20" localSheetId="19" hidden="1">#REF!</definedName>
    <definedName name="_38__123Graph_AGRAFICO_20" localSheetId="25" hidden="1">#REF!</definedName>
    <definedName name="_38__123Graph_AGRAFICO_20" localSheetId="17" hidden="1">#REF!</definedName>
    <definedName name="_38__123Graph_AGRAFICO_20" localSheetId="3" hidden="1">#REF!</definedName>
    <definedName name="_38__123Graph_AGRAFICO_20" localSheetId="20" hidden="1">#REF!</definedName>
    <definedName name="_38__123Graph_AGRAFICO_20" localSheetId="11" hidden="1">#REF!</definedName>
    <definedName name="_38__123Graph_AGRAFICO_20" localSheetId="14" hidden="1">#REF!</definedName>
    <definedName name="_38__123Graph_AGRAFICO_20" hidden="1">#REF!</definedName>
    <definedName name="_39__123Graph_LBL_CGRAFICO_20" localSheetId="18" hidden="1">#REF!</definedName>
    <definedName name="_39__123Graph_LBL_CGRAFICO_20" localSheetId="19" hidden="1">#REF!</definedName>
    <definedName name="_39__123Graph_LBL_CGRAFICO_20" localSheetId="25" hidden="1">#REF!</definedName>
    <definedName name="_39__123Graph_LBL_CGRAFICO_20" localSheetId="17" hidden="1">#REF!</definedName>
    <definedName name="_39__123Graph_LBL_CGRAFICO_20" localSheetId="3" hidden="1">#REF!</definedName>
    <definedName name="_39__123Graph_LBL_CGRAFICO_20" localSheetId="20" hidden="1">#REF!</definedName>
    <definedName name="_39__123Graph_LBL_CGRAFICO_20" localSheetId="11" hidden="1">#REF!</definedName>
    <definedName name="_39__123Graph_LBL_CGRAFICO_20" localSheetId="14" hidden="1">#REF!</definedName>
    <definedName name="_39__123Graph_LBL_CGRAFICO_20" hidden="1">#REF!</definedName>
    <definedName name="_3FC" localSheetId="18">#REF!</definedName>
    <definedName name="_3FC" localSheetId="19">#REF!</definedName>
    <definedName name="_3FC" localSheetId="25">#REF!</definedName>
    <definedName name="_3FC" localSheetId="17">#REF!</definedName>
    <definedName name="_3FC" localSheetId="3">#REF!</definedName>
    <definedName name="_3FC" localSheetId="20">#REF!</definedName>
    <definedName name="_3FC" localSheetId="11">#REF!</definedName>
    <definedName name="_3FC" localSheetId="14">#REF!</definedName>
    <definedName name="_3FC">#REF!</definedName>
    <definedName name="_4___123Graph_AGRAFICO_7" localSheetId="18" hidden="1">#REF!</definedName>
    <definedName name="_4___123Graph_AGRAFICO_7" localSheetId="19" hidden="1">#REF!</definedName>
    <definedName name="_4___123Graph_AGRAFICO_7" localSheetId="25" hidden="1">#REF!</definedName>
    <definedName name="_4___123Graph_AGRAFICO_7" localSheetId="17" hidden="1">#REF!</definedName>
    <definedName name="_4___123Graph_AGRAFICO_7" localSheetId="3" hidden="1">#REF!</definedName>
    <definedName name="_4___123Graph_AGRAFICO_7" localSheetId="20" hidden="1">#REF!</definedName>
    <definedName name="_4___123Graph_AGRAFICO_7" localSheetId="11" hidden="1">#REF!</definedName>
    <definedName name="_4___123Graph_AGRAFICO_7" localSheetId="14" hidden="1">#REF!</definedName>
    <definedName name="_4___123Graph_AGRAFICO_7" hidden="1">#REF!</definedName>
    <definedName name="_4___123Graph_BGRAFICO_20" localSheetId="18" hidden="1">#REF!</definedName>
    <definedName name="_4___123Graph_BGRAFICO_20" localSheetId="19" hidden="1">#REF!</definedName>
    <definedName name="_4___123Graph_BGRAFICO_20" localSheetId="25" hidden="1">#REF!</definedName>
    <definedName name="_4___123Graph_BGRAFICO_20" localSheetId="17" hidden="1">#REF!</definedName>
    <definedName name="_4___123Graph_BGRAFICO_20" localSheetId="3" hidden="1">#REF!</definedName>
    <definedName name="_4___123Graph_BGRAFICO_20" localSheetId="20" hidden="1">#REF!</definedName>
    <definedName name="_4___123Graph_BGRAFICO_20" localSheetId="11" hidden="1">#REF!</definedName>
    <definedName name="_4___123Graph_BGRAFICO_20" localSheetId="14" hidden="1">#REF!</definedName>
    <definedName name="_4___123Graph_BGRAFICO_20" hidden="1">#REF!</definedName>
    <definedName name="_4__123Graph_AGRAFICO_7" localSheetId="8" hidden="1">'[20]Sintesi Palinsesto'!#REF!</definedName>
    <definedName name="_4__123Graph_AGRAFICO_7" localSheetId="18" hidden="1">'[20]Sintesi Palinsesto'!#REF!</definedName>
    <definedName name="_4__123Graph_AGRAFICO_7" localSheetId="19" hidden="1">'[20]Sintesi Palinsesto'!#REF!</definedName>
    <definedName name="_4__123Graph_AGRAFICO_7" localSheetId="25" hidden="1">'[20]Sintesi Palinsesto'!#REF!</definedName>
    <definedName name="_4__123Graph_AGRAFICO_7" localSheetId="10" hidden="1">'[20]Sintesi Palinsesto'!#REF!</definedName>
    <definedName name="_4__123Graph_AGRAFICO_7" localSheetId="6" hidden="1">'[20]Sintesi Palinsesto'!#REF!</definedName>
    <definedName name="_4__123Graph_AGRAFICO_7" localSheetId="13" hidden="1">'[20]Sintesi Palinsesto'!#REF!</definedName>
    <definedName name="_4__123Graph_AGRAFICO_7" localSheetId="17" hidden="1">'[20]Sintesi Palinsesto'!#REF!</definedName>
    <definedName name="_4__123Graph_AGRAFICO_7" localSheetId="3" hidden="1">'[20]Sintesi Palinsesto'!#REF!</definedName>
    <definedName name="_4__123Graph_AGRAFICO_7" localSheetId="11" hidden="1">'[20]Sintesi Palinsesto'!#REF!</definedName>
    <definedName name="_4__123Graph_AGRAFICO_7" localSheetId="7" hidden="1">'[20]Sintesi Palinsesto'!#REF!</definedName>
    <definedName name="_4__123Graph_AGRAFICO_7" localSheetId="9" hidden="1">'[20]Sintesi Palinsesto'!#REF!</definedName>
    <definedName name="_4__123Graph_AGRAFICO_7" localSheetId="14" hidden="1">'[20]Sintesi Palinsesto'!#REF!</definedName>
    <definedName name="_4__123Graph_AGRAFICO_7" localSheetId="12" hidden="1">'[20]Sintesi Palinsesto'!#REF!</definedName>
    <definedName name="_4__123Graph_AGRAFICO_7" hidden="1">'[20]Sintesi Palinsesto'!#REF!</definedName>
    <definedName name="_4__123Graph_BGRAFICO_20" localSheetId="8" hidden="1">#REF!</definedName>
    <definedName name="_4__123Graph_BGRAFICO_20" localSheetId="18" hidden="1">#REF!</definedName>
    <definedName name="_4__123Graph_BGRAFICO_20" localSheetId="19" hidden="1">#REF!</definedName>
    <definedName name="_4__123Graph_BGRAFICO_20" localSheetId="0" hidden="1">#REF!</definedName>
    <definedName name="_4__123Graph_BGRAFICO_20" localSheetId="25" hidden="1">#REF!</definedName>
    <definedName name="_4__123Graph_BGRAFICO_20" localSheetId="10" hidden="1">#REF!</definedName>
    <definedName name="_4__123Graph_BGRAFICO_20" localSheetId="17" hidden="1">#REF!</definedName>
    <definedName name="_4__123Graph_BGRAFICO_20" localSheetId="3" hidden="1">#REF!</definedName>
    <definedName name="_4__123Graph_BGRAFICO_20" localSheetId="22" hidden="1">#REF!</definedName>
    <definedName name="_4__123Graph_BGRAFICO_20" localSheetId="21" hidden="1">#REF!</definedName>
    <definedName name="_4__123Graph_BGRAFICO_20" localSheetId="20" hidden="1">#REF!</definedName>
    <definedName name="_4__123Graph_BGRAFICO_20" localSheetId="11" hidden="1">#REF!</definedName>
    <definedName name="_4__123Graph_BGRAFICO_20" localSheetId="7" hidden="1">#REF!</definedName>
    <definedName name="_4__123Graph_BGRAFICO_20" localSheetId="5" hidden="1">#REF!</definedName>
    <definedName name="_4__123Graph_BGRAFICO_20" localSheetId="9" hidden="1">#REF!</definedName>
    <definedName name="_4__123Graph_BGRAFICO_20" localSheetId="14" hidden="1">#REF!</definedName>
    <definedName name="_4__123Graph_BGRAFICO_20" localSheetId="12" hidden="1">#REF!</definedName>
    <definedName name="_4__123Graph_BGRAFICO_20" localSheetId="23" hidden="1">#REF!</definedName>
    <definedName name="_4__123Graph_BGRAFICO_20" hidden="1">#REF!</definedName>
    <definedName name="_40___123Graph_DGRAFICO_20" localSheetId="18" hidden="1">#REF!</definedName>
    <definedName name="_40___123Graph_DGRAFICO_20" localSheetId="19" hidden="1">#REF!</definedName>
    <definedName name="_40___123Graph_DGRAFICO_20" localSheetId="25" hidden="1">#REF!</definedName>
    <definedName name="_40___123Graph_DGRAFICO_20" localSheetId="17" hidden="1">#REF!</definedName>
    <definedName name="_40___123Graph_DGRAFICO_20" localSheetId="3" hidden="1">#REF!</definedName>
    <definedName name="_40___123Graph_DGRAFICO_20" localSheetId="20" hidden="1">#REF!</definedName>
    <definedName name="_40___123Graph_DGRAFICO_20" localSheetId="11" hidden="1">#REF!</definedName>
    <definedName name="_40___123Graph_DGRAFICO_20" localSheetId="14" hidden="1">#REF!</definedName>
    <definedName name="_40___123Graph_DGRAFICO_20" hidden="1">#REF!</definedName>
    <definedName name="_42___123Graph_CGRAFICO_20" localSheetId="18" hidden="1">#REF!</definedName>
    <definedName name="_42___123Graph_CGRAFICO_20" localSheetId="19" hidden="1">#REF!</definedName>
    <definedName name="_42___123Graph_CGRAFICO_20" localSheetId="25" hidden="1">#REF!</definedName>
    <definedName name="_42___123Graph_CGRAFICO_20" localSheetId="17" hidden="1">#REF!</definedName>
    <definedName name="_42___123Graph_CGRAFICO_20" localSheetId="3" hidden="1">#REF!</definedName>
    <definedName name="_42___123Graph_CGRAFICO_20" localSheetId="20" hidden="1">#REF!</definedName>
    <definedName name="_42___123Graph_CGRAFICO_20" localSheetId="11" hidden="1">#REF!</definedName>
    <definedName name="_42___123Graph_CGRAFICO_20" localSheetId="14" hidden="1">#REF!</definedName>
    <definedName name="_42___123Graph_CGRAFICO_20" hidden="1">#REF!</definedName>
    <definedName name="_42__123Graph_AGRAFICO_7" localSheetId="18" hidden="1">#REF!</definedName>
    <definedName name="_42__123Graph_AGRAFICO_7" localSheetId="19" hidden="1">#REF!</definedName>
    <definedName name="_42__123Graph_AGRAFICO_7" localSheetId="25" hidden="1">#REF!</definedName>
    <definedName name="_42__123Graph_AGRAFICO_7" localSheetId="17" hidden="1">#REF!</definedName>
    <definedName name="_42__123Graph_AGRAFICO_7" localSheetId="3" hidden="1">#REF!</definedName>
    <definedName name="_42__123Graph_AGRAFICO_7" localSheetId="20" hidden="1">#REF!</definedName>
    <definedName name="_42__123Graph_AGRAFICO_7" localSheetId="11" hidden="1">#REF!</definedName>
    <definedName name="_42__123Graph_AGRAFICO_7" localSheetId="14" hidden="1">#REF!</definedName>
    <definedName name="_42__123Graph_AGRAFICO_7" hidden="1">#REF!</definedName>
    <definedName name="_42__123Graph_BGRAFICO_7" localSheetId="18" hidden="1">#REF!</definedName>
    <definedName name="_42__123Graph_BGRAFICO_7" localSheetId="19" hidden="1">#REF!</definedName>
    <definedName name="_42__123Graph_BGRAFICO_7" localSheetId="25" hidden="1">#REF!</definedName>
    <definedName name="_42__123Graph_BGRAFICO_7" localSheetId="17" hidden="1">#REF!</definedName>
    <definedName name="_42__123Graph_BGRAFICO_7" localSheetId="3" hidden="1">#REF!</definedName>
    <definedName name="_42__123Graph_BGRAFICO_7" localSheetId="20" hidden="1">#REF!</definedName>
    <definedName name="_42__123Graph_BGRAFICO_7" localSheetId="11" hidden="1">#REF!</definedName>
    <definedName name="_42__123Graph_BGRAFICO_7" localSheetId="14" hidden="1">#REF!</definedName>
    <definedName name="_42__123Graph_BGRAFICO_7" hidden="1">#REF!</definedName>
    <definedName name="_42__123Graph_LBL_DGRAFICO_20" localSheetId="18" hidden="1">#REF!</definedName>
    <definedName name="_42__123Graph_LBL_DGRAFICO_20" localSheetId="19" hidden="1">#REF!</definedName>
    <definedName name="_42__123Graph_LBL_DGRAFICO_20" localSheetId="25" hidden="1">#REF!</definedName>
    <definedName name="_42__123Graph_LBL_DGRAFICO_20" localSheetId="17" hidden="1">#REF!</definedName>
    <definedName name="_42__123Graph_LBL_DGRAFICO_20" localSheetId="3" hidden="1">#REF!</definedName>
    <definedName name="_42__123Graph_LBL_DGRAFICO_20" localSheetId="20" hidden="1">#REF!</definedName>
    <definedName name="_42__123Graph_LBL_DGRAFICO_20" localSheetId="11" hidden="1">#REF!</definedName>
    <definedName name="_42__123Graph_LBL_DGRAFICO_20" localSheetId="14" hidden="1">#REF!</definedName>
    <definedName name="_42__123Graph_LBL_DGRAFICO_20" hidden="1">#REF!</definedName>
    <definedName name="_43__123Graph_AGRAFICO_7" localSheetId="18" hidden="1">#REF!</definedName>
    <definedName name="_43__123Graph_AGRAFICO_7" localSheetId="19" hidden="1">#REF!</definedName>
    <definedName name="_43__123Graph_AGRAFICO_7" localSheetId="25" hidden="1">#REF!</definedName>
    <definedName name="_43__123Graph_AGRAFICO_7" localSheetId="17" hidden="1">#REF!</definedName>
    <definedName name="_43__123Graph_AGRAFICO_7" localSheetId="3" hidden="1">#REF!</definedName>
    <definedName name="_43__123Graph_AGRAFICO_7" localSheetId="20" hidden="1">#REF!</definedName>
    <definedName name="_43__123Graph_AGRAFICO_7" localSheetId="11" hidden="1">#REF!</definedName>
    <definedName name="_43__123Graph_AGRAFICO_7" localSheetId="14" hidden="1">#REF!</definedName>
    <definedName name="_43__123Graph_AGRAFICO_7" hidden="1">#REF!</definedName>
    <definedName name="_44___123Graph_BGRAFICO_20" localSheetId="18" hidden="1">#REF!</definedName>
    <definedName name="_44___123Graph_BGRAFICO_20" localSheetId="19" hidden="1">#REF!</definedName>
    <definedName name="_44___123Graph_BGRAFICO_20" localSheetId="25" hidden="1">#REF!</definedName>
    <definedName name="_44___123Graph_BGRAFICO_20" localSheetId="17" hidden="1">#REF!</definedName>
    <definedName name="_44___123Graph_BGRAFICO_20" localSheetId="3" hidden="1">#REF!</definedName>
    <definedName name="_44___123Graph_BGRAFICO_20" localSheetId="20" hidden="1">#REF!</definedName>
    <definedName name="_44___123Graph_BGRAFICO_20" localSheetId="11" hidden="1">#REF!</definedName>
    <definedName name="_44___123Graph_BGRAFICO_20" localSheetId="14" hidden="1">#REF!</definedName>
    <definedName name="_44___123Graph_BGRAFICO_20" hidden="1">#REF!</definedName>
    <definedName name="_45___123Graph_EGRAFICO_20" localSheetId="18" hidden="1">#REF!</definedName>
    <definedName name="_45___123Graph_EGRAFICO_20" localSheetId="19" hidden="1">#REF!</definedName>
    <definedName name="_45___123Graph_EGRAFICO_20" localSheetId="25" hidden="1">#REF!</definedName>
    <definedName name="_45___123Graph_EGRAFICO_20" localSheetId="17" hidden="1">#REF!</definedName>
    <definedName name="_45___123Graph_EGRAFICO_20" localSheetId="3" hidden="1">#REF!</definedName>
    <definedName name="_45___123Graph_EGRAFICO_20" localSheetId="20" hidden="1">#REF!</definedName>
    <definedName name="_45___123Graph_EGRAFICO_20" localSheetId="11" hidden="1">#REF!</definedName>
    <definedName name="_45___123Graph_EGRAFICO_20" localSheetId="14" hidden="1">#REF!</definedName>
    <definedName name="_45___123Graph_EGRAFICO_20" hidden="1">#REF!</definedName>
    <definedName name="_45__123Graph_LBL_EGRAFICO_20" localSheetId="18" hidden="1">#REF!</definedName>
    <definedName name="_45__123Graph_LBL_EGRAFICO_20" localSheetId="19" hidden="1">#REF!</definedName>
    <definedName name="_45__123Graph_LBL_EGRAFICO_20" localSheetId="25" hidden="1">#REF!</definedName>
    <definedName name="_45__123Graph_LBL_EGRAFICO_20" localSheetId="17" hidden="1">#REF!</definedName>
    <definedName name="_45__123Graph_LBL_EGRAFICO_20" localSheetId="3" hidden="1">#REF!</definedName>
    <definedName name="_45__123Graph_LBL_EGRAFICO_20" localSheetId="20" hidden="1">#REF!</definedName>
    <definedName name="_45__123Graph_LBL_EGRAFICO_20" localSheetId="11" hidden="1">#REF!</definedName>
    <definedName name="_45__123Graph_LBL_EGRAFICO_20" localSheetId="14" hidden="1">#REF!</definedName>
    <definedName name="_45__123Graph_LBL_EGRAFICO_20" hidden="1">#REF!</definedName>
    <definedName name="_46__123Graph_AGRAFICO_8" localSheetId="18" hidden="1">#REF!</definedName>
    <definedName name="_46__123Graph_AGRAFICO_8" localSheetId="19" hidden="1">#REF!</definedName>
    <definedName name="_46__123Graph_AGRAFICO_8" localSheetId="25" hidden="1">#REF!</definedName>
    <definedName name="_46__123Graph_AGRAFICO_8" localSheetId="17" hidden="1">#REF!</definedName>
    <definedName name="_46__123Graph_AGRAFICO_8" localSheetId="3" hidden="1">#REF!</definedName>
    <definedName name="_46__123Graph_AGRAFICO_8" localSheetId="20" hidden="1">#REF!</definedName>
    <definedName name="_46__123Graph_AGRAFICO_8" localSheetId="11" hidden="1">#REF!</definedName>
    <definedName name="_46__123Graph_AGRAFICO_8" localSheetId="14" hidden="1">#REF!</definedName>
    <definedName name="_46__123Graph_AGRAFICO_8" hidden="1">#REF!</definedName>
    <definedName name="_47__123Graph_BGRAFICO_8" localSheetId="18" hidden="1">#REF!</definedName>
    <definedName name="_47__123Graph_BGRAFICO_8" localSheetId="19" hidden="1">#REF!</definedName>
    <definedName name="_47__123Graph_BGRAFICO_8" localSheetId="25" hidden="1">#REF!</definedName>
    <definedName name="_47__123Graph_BGRAFICO_8" localSheetId="17" hidden="1">#REF!</definedName>
    <definedName name="_47__123Graph_BGRAFICO_8" localSheetId="3" hidden="1">#REF!</definedName>
    <definedName name="_47__123Graph_BGRAFICO_8" localSheetId="20" hidden="1">#REF!</definedName>
    <definedName name="_47__123Graph_BGRAFICO_8" localSheetId="11" hidden="1">#REF!</definedName>
    <definedName name="_47__123Graph_BGRAFICO_8" localSheetId="14" hidden="1">#REF!</definedName>
    <definedName name="_47__123Graph_BGRAFICO_8" hidden="1">#REF!</definedName>
    <definedName name="_48___123Graph_DGRAFICO_20" localSheetId="18" hidden="1">#REF!</definedName>
    <definedName name="_48___123Graph_DGRAFICO_20" localSheetId="19" hidden="1">#REF!</definedName>
    <definedName name="_48___123Graph_DGRAFICO_20" localSheetId="25" hidden="1">#REF!</definedName>
    <definedName name="_48___123Graph_DGRAFICO_20" localSheetId="17" hidden="1">#REF!</definedName>
    <definedName name="_48___123Graph_DGRAFICO_20" localSheetId="3" hidden="1">#REF!</definedName>
    <definedName name="_48___123Graph_DGRAFICO_20" localSheetId="20" hidden="1">#REF!</definedName>
    <definedName name="_48___123Graph_DGRAFICO_20" localSheetId="11" hidden="1">#REF!</definedName>
    <definedName name="_48___123Graph_DGRAFICO_20" localSheetId="14" hidden="1">#REF!</definedName>
    <definedName name="_48___123Graph_DGRAFICO_20" hidden="1">#REF!</definedName>
    <definedName name="_48__123Graph_LBL_FGRAFICO_20" localSheetId="18" hidden="1">#REF!</definedName>
    <definedName name="_48__123Graph_LBL_FGRAFICO_20" localSheetId="19" hidden="1">#REF!</definedName>
    <definedName name="_48__123Graph_LBL_FGRAFICO_20" localSheetId="25" hidden="1">#REF!</definedName>
    <definedName name="_48__123Graph_LBL_FGRAFICO_20" localSheetId="17" hidden="1">#REF!</definedName>
    <definedName name="_48__123Graph_LBL_FGRAFICO_20" localSheetId="3" hidden="1">#REF!</definedName>
    <definedName name="_48__123Graph_LBL_FGRAFICO_20" localSheetId="20" hidden="1">#REF!</definedName>
    <definedName name="_48__123Graph_LBL_FGRAFICO_20" localSheetId="11" hidden="1">#REF!</definedName>
    <definedName name="_48__123Graph_LBL_FGRAFICO_20" localSheetId="14" hidden="1">#REF!</definedName>
    <definedName name="_48__123Graph_LBL_FGRAFICO_20" hidden="1">#REF!</definedName>
    <definedName name="_4LINE_INCH" localSheetId="18">#REF!</definedName>
    <definedName name="_4LINE_INCH" localSheetId="19">#REF!</definedName>
    <definedName name="_4LINE_INCH" localSheetId="25">#REF!</definedName>
    <definedName name="_4LINE_INCH" localSheetId="17">#REF!</definedName>
    <definedName name="_4LINE_INCH" localSheetId="3">#REF!</definedName>
    <definedName name="_4LINE_INCH" localSheetId="20">#REF!</definedName>
    <definedName name="_4LINE_INCH" localSheetId="11">#REF!</definedName>
    <definedName name="_4LINE_INCH" localSheetId="14">#REF!</definedName>
    <definedName name="_4LINE_INCH">#REF!</definedName>
    <definedName name="_5" localSheetId="18">#REF!</definedName>
    <definedName name="_5" localSheetId="19">#REF!</definedName>
    <definedName name="_5" localSheetId="25">#REF!</definedName>
    <definedName name="_5" localSheetId="17">#REF!</definedName>
    <definedName name="_5" localSheetId="3">#REF!</definedName>
    <definedName name="_5" localSheetId="20">#REF!</definedName>
    <definedName name="_5" localSheetId="11">#REF!</definedName>
    <definedName name="_5" localSheetId="14">#REF!</definedName>
    <definedName name="_5">#REF!</definedName>
    <definedName name="_5___123Graph_AGRAFICO_20" localSheetId="18" hidden="1">#REF!</definedName>
    <definedName name="_5___123Graph_AGRAFICO_20" localSheetId="19" hidden="1">#REF!</definedName>
    <definedName name="_5___123Graph_AGRAFICO_20" localSheetId="25" hidden="1">#REF!</definedName>
    <definedName name="_5___123Graph_AGRAFICO_20" localSheetId="17" hidden="1">#REF!</definedName>
    <definedName name="_5___123Graph_AGRAFICO_20" localSheetId="3" hidden="1">#REF!</definedName>
    <definedName name="_5___123Graph_AGRAFICO_20" localSheetId="20" hidden="1">#REF!</definedName>
    <definedName name="_5___123Graph_AGRAFICO_20" localSheetId="11" hidden="1">#REF!</definedName>
    <definedName name="_5___123Graph_AGRAFICO_20" localSheetId="14" hidden="1">#REF!</definedName>
    <definedName name="_5___123Graph_AGRAFICO_20" hidden="1">#REF!</definedName>
    <definedName name="_5___123Graph_BGRAFICO_7" localSheetId="18" hidden="1">#REF!</definedName>
    <definedName name="_5___123Graph_BGRAFICO_7" localSheetId="19" hidden="1">#REF!</definedName>
    <definedName name="_5___123Graph_BGRAFICO_7" localSheetId="25" hidden="1">#REF!</definedName>
    <definedName name="_5___123Graph_BGRAFICO_7" localSheetId="17" hidden="1">#REF!</definedName>
    <definedName name="_5___123Graph_BGRAFICO_7" localSheetId="3" hidden="1">#REF!</definedName>
    <definedName name="_5___123Graph_BGRAFICO_7" localSheetId="20" hidden="1">#REF!</definedName>
    <definedName name="_5___123Graph_BGRAFICO_7" localSheetId="11" hidden="1">#REF!</definedName>
    <definedName name="_5___123Graph_BGRAFICO_7" localSheetId="14" hidden="1">#REF!</definedName>
    <definedName name="_5___123Graph_BGRAFICO_7" hidden="1">#REF!</definedName>
    <definedName name="_5__123Graph_BGRAFICO_7" localSheetId="8" hidden="1">#REF!</definedName>
    <definedName name="_5__123Graph_BGRAFICO_7" localSheetId="18" hidden="1">#REF!</definedName>
    <definedName name="_5__123Graph_BGRAFICO_7" localSheetId="19" hidden="1">#REF!</definedName>
    <definedName name="_5__123Graph_BGRAFICO_7" localSheetId="0" hidden="1">#REF!</definedName>
    <definedName name="_5__123Graph_BGRAFICO_7" localSheetId="25" hidden="1">#REF!</definedName>
    <definedName name="_5__123Graph_BGRAFICO_7" localSheetId="10" hidden="1">#REF!</definedName>
    <definedName name="_5__123Graph_BGRAFICO_7" localSheetId="17" hidden="1">#REF!</definedName>
    <definedName name="_5__123Graph_BGRAFICO_7" localSheetId="3" hidden="1">#REF!</definedName>
    <definedName name="_5__123Graph_BGRAFICO_7" localSheetId="22" hidden="1">#REF!</definedName>
    <definedName name="_5__123Graph_BGRAFICO_7" localSheetId="21" hidden="1">#REF!</definedName>
    <definedName name="_5__123Graph_BGRAFICO_7" localSheetId="20" hidden="1">#REF!</definedName>
    <definedName name="_5__123Graph_BGRAFICO_7" localSheetId="11" hidden="1">#REF!</definedName>
    <definedName name="_5__123Graph_BGRAFICO_7" localSheetId="7" hidden="1">#REF!</definedName>
    <definedName name="_5__123Graph_BGRAFICO_7" localSheetId="5" hidden="1">#REF!</definedName>
    <definedName name="_5__123Graph_BGRAFICO_7" localSheetId="9" hidden="1">#REF!</definedName>
    <definedName name="_5__123Graph_BGRAFICO_7" localSheetId="14" hidden="1">#REF!</definedName>
    <definedName name="_5__123Graph_BGRAFICO_7" localSheetId="12" hidden="1">#REF!</definedName>
    <definedName name="_5__123Graph_BGRAFICO_7" localSheetId="23" hidden="1">#REF!</definedName>
    <definedName name="_5__123Graph_BGRAFICO_7" hidden="1">#REF!</definedName>
    <definedName name="_5_0_0FC" localSheetId="18">#REF!</definedName>
    <definedName name="_5_0_0FC" localSheetId="19">#REF!</definedName>
    <definedName name="_5_0_0FC" localSheetId="25">#REF!</definedName>
    <definedName name="_5_0_0FC" localSheetId="17">#REF!</definedName>
    <definedName name="_5_0_0FC" localSheetId="3">#REF!</definedName>
    <definedName name="_5_0_0FC" localSheetId="20">#REF!</definedName>
    <definedName name="_5_0_0FC" localSheetId="11">#REF!</definedName>
    <definedName name="_5_0_0FC" localSheetId="14">#REF!</definedName>
    <definedName name="_5_0_0FC">#REF!</definedName>
    <definedName name="_50___123Graph_FGRAFICO_20" localSheetId="18" hidden="1">#REF!</definedName>
    <definedName name="_50___123Graph_FGRAFICO_20" localSheetId="19" hidden="1">#REF!</definedName>
    <definedName name="_50___123Graph_FGRAFICO_20" localSheetId="25" hidden="1">#REF!</definedName>
    <definedName name="_50___123Graph_FGRAFICO_20" localSheetId="17" hidden="1">#REF!</definedName>
    <definedName name="_50___123Graph_FGRAFICO_20" localSheetId="3" hidden="1">#REF!</definedName>
    <definedName name="_50___123Graph_FGRAFICO_20" localSheetId="20" hidden="1">#REF!</definedName>
    <definedName name="_50___123Graph_FGRAFICO_20" localSheetId="11" hidden="1">#REF!</definedName>
    <definedName name="_50___123Graph_FGRAFICO_20" localSheetId="14" hidden="1">#REF!</definedName>
    <definedName name="_50___123Graph_FGRAFICO_20" hidden="1">#REF!</definedName>
    <definedName name="_50__123Graph_BGRAFICO_20" localSheetId="18" hidden="1">#REF!</definedName>
    <definedName name="_50__123Graph_BGRAFICO_20" localSheetId="19" hidden="1">#REF!</definedName>
    <definedName name="_50__123Graph_BGRAFICO_20" localSheetId="25" hidden="1">#REF!</definedName>
    <definedName name="_50__123Graph_BGRAFICO_20" localSheetId="17" hidden="1">#REF!</definedName>
    <definedName name="_50__123Graph_BGRAFICO_20" localSheetId="3" hidden="1">#REF!</definedName>
    <definedName name="_50__123Graph_BGRAFICO_20" localSheetId="20" hidden="1">#REF!</definedName>
    <definedName name="_50__123Graph_BGRAFICO_20" localSheetId="11" hidden="1">#REF!</definedName>
    <definedName name="_50__123Graph_BGRAFICO_20" localSheetId="14" hidden="1">#REF!</definedName>
    <definedName name="_50__123Graph_BGRAFICO_20" hidden="1">#REF!</definedName>
    <definedName name="_51__123Graph_XGRAFICO_8" localSheetId="18" hidden="1">#REF!</definedName>
    <definedName name="_51__123Graph_XGRAFICO_8" localSheetId="19" hidden="1">#REF!</definedName>
    <definedName name="_51__123Graph_XGRAFICO_8" localSheetId="25" hidden="1">#REF!</definedName>
    <definedName name="_51__123Graph_XGRAFICO_8" localSheetId="17" hidden="1">#REF!</definedName>
    <definedName name="_51__123Graph_XGRAFICO_8" localSheetId="3" hidden="1">#REF!</definedName>
    <definedName name="_51__123Graph_XGRAFICO_8" localSheetId="20" hidden="1">#REF!</definedName>
    <definedName name="_51__123Graph_XGRAFICO_8" localSheetId="11" hidden="1">#REF!</definedName>
    <definedName name="_51__123Graph_XGRAFICO_8" localSheetId="14" hidden="1">#REF!</definedName>
    <definedName name="_51__123Graph_XGRAFICO_8" hidden="1">#REF!</definedName>
    <definedName name="_52__123Graph_CGRAFICO_20" localSheetId="18" hidden="1">#REF!</definedName>
    <definedName name="_52__123Graph_CGRAFICO_20" localSheetId="19" hidden="1">#REF!</definedName>
    <definedName name="_52__123Graph_CGRAFICO_20" localSheetId="25" hidden="1">#REF!</definedName>
    <definedName name="_52__123Graph_CGRAFICO_20" localSheetId="17" hidden="1">#REF!</definedName>
    <definedName name="_52__123Graph_CGRAFICO_20" localSheetId="3" hidden="1">#REF!</definedName>
    <definedName name="_52__123Graph_CGRAFICO_20" localSheetId="20" hidden="1">#REF!</definedName>
    <definedName name="_52__123Graph_CGRAFICO_20" localSheetId="11" hidden="1">#REF!</definedName>
    <definedName name="_52__123Graph_CGRAFICO_20" localSheetId="14" hidden="1">#REF!</definedName>
    <definedName name="_52__123Graph_CGRAFICO_20" hidden="1">#REF!</definedName>
    <definedName name="_54___123Graph_EGRAFICO_20" localSheetId="18" hidden="1">#REF!</definedName>
    <definedName name="_54___123Graph_EGRAFICO_20" localSheetId="19" hidden="1">#REF!</definedName>
    <definedName name="_54___123Graph_EGRAFICO_20" localSheetId="25" hidden="1">#REF!</definedName>
    <definedName name="_54___123Graph_EGRAFICO_20" localSheetId="17" hidden="1">#REF!</definedName>
    <definedName name="_54___123Graph_EGRAFICO_20" localSheetId="3" hidden="1">#REF!</definedName>
    <definedName name="_54___123Graph_EGRAFICO_20" localSheetId="20" hidden="1">#REF!</definedName>
    <definedName name="_54___123Graph_EGRAFICO_20" localSheetId="11" hidden="1">#REF!</definedName>
    <definedName name="_54___123Graph_EGRAFICO_20" localSheetId="14" hidden="1">#REF!</definedName>
    <definedName name="_54___123Graph_EGRAFICO_20" hidden="1">#REF!</definedName>
    <definedName name="_54__123Graph_BGRAFICO_7" localSheetId="18" hidden="1">#REF!</definedName>
    <definedName name="_54__123Graph_BGRAFICO_7" localSheetId="19" hidden="1">#REF!</definedName>
    <definedName name="_54__123Graph_BGRAFICO_7" localSheetId="25" hidden="1">#REF!</definedName>
    <definedName name="_54__123Graph_BGRAFICO_7" localSheetId="17" hidden="1">#REF!</definedName>
    <definedName name="_54__123Graph_BGRAFICO_7" localSheetId="3" hidden="1">#REF!</definedName>
    <definedName name="_54__123Graph_BGRAFICO_7" localSheetId="20" hidden="1">#REF!</definedName>
    <definedName name="_54__123Graph_BGRAFICO_7" localSheetId="11" hidden="1">#REF!</definedName>
    <definedName name="_54__123Graph_BGRAFICO_7" localSheetId="14" hidden="1">#REF!</definedName>
    <definedName name="_54__123Graph_BGRAFICO_7" hidden="1">#REF!</definedName>
    <definedName name="_55___123Graph_BGRAFICO_7" localSheetId="18" hidden="1">#REF!</definedName>
    <definedName name="_55___123Graph_BGRAFICO_7" localSheetId="19" hidden="1">#REF!</definedName>
    <definedName name="_55___123Graph_BGRAFICO_7" localSheetId="25" hidden="1">#REF!</definedName>
    <definedName name="_55___123Graph_BGRAFICO_7" localSheetId="17" hidden="1">#REF!</definedName>
    <definedName name="_55___123Graph_BGRAFICO_7" localSheetId="3" hidden="1">#REF!</definedName>
    <definedName name="_55___123Graph_BGRAFICO_7" localSheetId="20" hidden="1">#REF!</definedName>
    <definedName name="_55___123Graph_BGRAFICO_7" localSheetId="11" hidden="1">#REF!</definedName>
    <definedName name="_55___123Graph_BGRAFICO_7" localSheetId="14" hidden="1">#REF!</definedName>
    <definedName name="_55___123Graph_BGRAFICO_7" hidden="1">#REF!</definedName>
    <definedName name="_55___123Graph_LBL_AGRAFICO_20" localSheetId="18" hidden="1">#REF!</definedName>
    <definedName name="_55___123Graph_LBL_AGRAFICO_20" localSheetId="19" hidden="1">#REF!</definedName>
    <definedName name="_55___123Graph_LBL_AGRAFICO_20" localSheetId="25" hidden="1">#REF!</definedName>
    <definedName name="_55___123Graph_LBL_AGRAFICO_20" localSheetId="17" hidden="1">#REF!</definedName>
    <definedName name="_55___123Graph_LBL_AGRAFICO_20" localSheetId="3" hidden="1">#REF!</definedName>
    <definedName name="_55___123Graph_LBL_AGRAFICO_20" localSheetId="20" hidden="1">#REF!</definedName>
    <definedName name="_55___123Graph_LBL_AGRAFICO_20" localSheetId="11" hidden="1">#REF!</definedName>
    <definedName name="_55___123Graph_LBL_AGRAFICO_20" localSheetId="14" hidden="1">#REF!</definedName>
    <definedName name="_55___123Graph_LBL_AGRAFICO_20" hidden="1">#REF!</definedName>
    <definedName name="_56__123Graph_AGRAFICO_8" localSheetId="18" hidden="1">#REF!</definedName>
    <definedName name="_56__123Graph_AGRAFICO_8" localSheetId="19" hidden="1">#REF!</definedName>
    <definedName name="_56__123Graph_AGRAFICO_8" localSheetId="25" hidden="1">#REF!</definedName>
    <definedName name="_56__123Graph_AGRAFICO_8" localSheetId="17" hidden="1">#REF!</definedName>
    <definedName name="_56__123Graph_AGRAFICO_8" localSheetId="3" hidden="1">#REF!</definedName>
    <definedName name="_56__123Graph_AGRAFICO_8" localSheetId="20" hidden="1">#REF!</definedName>
    <definedName name="_56__123Graph_AGRAFICO_8" localSheetId="11" hidden="1">#REF!</definedName>
    <definedName name="_56__123Graph_AGRAFICO_8" localSheetId="14" hidden="1">#REF!</definedName>
    <definedName name="_56__123Graph_AGRAFICO_8" hidden="1">#REF!</definedName>
    <definedName name="_57__123Graph_DGRAFICO_20" localSheetId="18" hidden="1">#REF!</definedName>
    <definedName name="_57__123Graph_DGRAFICO_20" localSheetId="19" hidden="1">#REF!</definedName>
    <definedName name="_57__123Graph_DGRAFICO_20" localSheetId="25" hidden="1">#REF!</definedName>
    <definedName name="_57__123Graph_DGRAFICO_20" localSheetId="17" hidden="1">#REF!</definedName>
    <definedName name="_57__123Graph_DGRAFICO_20" localSheetId="3" hidden="1">#REF!</definedName>
    <definedName name="_57__123Graph_DGRAFICO_20" localSheetId="20" hidden="1">#REF!</definedName>
    <definedName name="_57__123Graph_DGRAFICO_20" localSheetId="11" hidden="1">#REF!</definedName>
    <definedName name="_57__123Graph_DGRAFICO_20" localSheetId="14" hidden="1">#REF!</definedName>
    <definedName name="_57__123Graph_DGRAFICO_20" hidden="1">#REF!</definedName>
    <definedName name="_5704" localSheetId="18">#REF!</definedName>
    <definedName name="_5704" localSheetId="19">#REF!</definedName>
    <definedName name="_5704" localSheetId="25">#REF!</definedName>
    <definedName name="_5704" localSheetId="17">#REF!</definedName>
    <definedName name="_5704" localSheetId="3">#REF!</definedName>
    <definedName name="_5704" localSheetId="20">#REF!</definedName>
    <definedName name="_5704" localSheetId="11">#REF!</definedName>
    <definedName name="_5704" localSheetId="14">#REF!</definedName>
    <definedName name="_5704">#REF!</definedName>
    <definedName name="_58__123Graph_BGRAFICO_8" localSheetId="18" hidden="1">#REF!</definedName>
    <definedName name="_58__123Graph_BGRAFICO_8" localSheetId="19" hidden="1">#REF!</definedName>
    <definedName name="_58__123Graph_BGRAFICO_8" localSheetId="25" hidden="1">#REF!</definedName>
    <definedName name="_58__123Graph_BGRAFICO_8" localSheetId="17" hidden="1">#REF!</definedName>
    <definedName name="_58__123Graph_BGRAFICO_8" localSheetId="3" hidden="1">#REF!</definedName>
    <definedName name="_58__123Graph_BGRAFICO_8" localSheetId="20" hidden="1">#REF!</definedName>
    <definedName name="_58__123Graph_BGRAFICO_8" localSheetId="11" hidden="1">#REF!</definedName>
    <definedName name="_58__123Graph_BGRAFICO_8" localSheetId="14" hidden="1">#REF!</definedName>
    <definedName name="_58__123Graph_BGRAFICO_8" hidden="1">#REF!</definedName>
    <definedName name="_5891" localSheetId="18">#REF!</definedName>
    <definedName name="_5891" localSheetId="19">#REF!</definedName>
    <definedName name="_5891" localSheetId="25">#REF!</definedName>
    <definedName name="_5891" localSheetId="17">#REF!</definedName>
    <definedName name="_5891" localSheetId="3">#REF!</definedName>
    <definedName name="_5891" localSheetId="20">#REF!</definedName>
    <definedName name="_5891" localSheetId="11">#REF!</definedName>
    <definedName name="_5891" localSheetId="14">#REF!</definedName>
    <definedName name="_5891">#REF!</definedName>
    <definedName name="_5ÿ_0h" localSheetId="18">#REF!</definedName>
    <definedName name="_5ÿ_0h" localSheetId="19">#REF!</definedName>
    <definedName name="_5ÿ_0h" localSheetId="25">#REF!</definedName>
    <definedName name="_5ÿ_0h" localSheetId="17">#REF!</definedName>
    <definedName name="_5ÿ_0h" localSheetId="3">#REF!</definedName>
    <definedName name="_5ÿ_0h" localSheetId="20">#REF!</definedName>
    <definedName name="_5ÿ_0h" localSheetId="11">#REF!</definedName>
    <definedName name="_5ÿ_0h" localSheetId="14">#REF!</definedName>
    <definedName name="_5ÿ_0h">#REF!</definedName>
    <definedName name="_6___123Graph_AGRAFICO_20" localSheetId="18" hidden="1">#REF!</definedName>
    <definedName name="_6___123Graph_AGRAFICO_20" localSheetId="19" hidden="1">#REF!</definedName>
    <definedName name="_6___123Graph_AGRAFICO_20" localSheetId="25" hidden="1">#REF!</definedName>
    <definedName name="_6___123Graph_AGRAFICO_20" localSheetId="17" hidden="1">#REF!</definedName>
    <definedName name="_6___123Graph_AGRAFICO_20" localSheetId="3" hidden="1">#REF!</definedName>
    <definedName name="_6___123Graph_AGRAFICO_20" localSheetId="20" hidden="1">#REF!</definedName>
    <definedName name="_6___123Graph_AGRAFICO_20" localSheetId="11" hidden="1">#REF!</definedName>
    <definedName name="_6___123Graph_AGRAFICO_20" localSheetId="14" hidden="1">#REF!</definedName>
    <definedName name="_6___123Graph_AGRAFICO_20" hidden="1">#REF!</definedName>
    <definedName name="_6___123Graph_AGRAFICO_8" localSheetId="18" hidden="1">#REF!</definedName>
    <definedName name="_6___123Graph_AGRAFICO_8" localSheetId="19" hidden="1">#REF!</definedName>
    <definedName name="_6___123Graph_AGRAFICO_8" localSheetId="25" hidden="1">#REF!</definedName>
    <definedName name="_6___123Graph_AGRAFICO_8" localSheetId="17" hidden="1">#REF!</definedName>
    <definedName name="_6___123Graph_AGRAFICO_8" localSheetId="3" hidden="1">#REF!</definedName>
    <definedName name="_6___123Graph_AGRAFICO_8" localSheetId="20" hidden="1">#REF!</definedName>
    <definedName name="_6___123Graph_AGRAFICO_8" localSheetId="11" hidden="1">#REF!</definedName>
    <definedName name="_6___123Graph_AGRAFICO_8" localSheetId="14" hidden="1">#REF!</definedName>
    <definedName name="_6___123Graph_AGRAFICO_8" hidden="1">#REF!</definedName>
    <definedName name="_6___123Graph_BGRAFICO_8" localSheetId="18" hidden="1">#REF!</definedName>
    <definedName name="_6___123Graph_BGRAFICO_8" localSheetId="19" hidden="1">#REF!</definedName>
    <definedName name="_6___123Graph_BGRAFICO_8" localSheetId="25" hidden="1">#REF!</definedName>
    <definedName name="_6___123Graph_BGRAFICO_8" localSheetId="17" hidden="1">#REF!</definedName>
    <definedName name="_6___123Graph_BGRAFICO_8" localSheetId="3" hidden="1">#REF!</definedName>
    <definedName name="_6___123Graph_BGRAFICO_8" localSheetId="20" hidden="1">#REF!</definedName>
    <definedName name="_6___123Graph_BGRAFICO_8" localSheetId="11" hidden="1">#REF!</definedName>
    <definedName name="_6___123Graph_BGRAFICO_8" localSheetId="14" hidden="1">#REF!</definedName>
    <definedName name="_6___123Graph_BGRAFICO_8" hidden="1">#REF!</definedName>
    <definedName name="_6__123Graph_AGRAFICO_7" localSheetId="18" hidden="1">#REF!</definedName>
    <definedName name="_6__123Graph_AGRAFICO_7" localSheetId="19" hidden="1">#REF!</definedName>
    <definedName name="_6__123Graph_AGRAFICO_7" localSheetId="25" hidden="1">#REF!</definedName>
    <definedName name="_6__123Graph_AGRAFICO_7" localSheetId="17" hidden="1">#REF!</definedName>
    <definedName name="_6__123Graph_AGRAFICO_7" localSheetId="3" hidden="1">#REF!</definedName>
    <definedName name="_6__123Graph_AGRAFICO_7" localSheetId="20" hidden="1">#REF!</definedName>
    <definedName name="_6__123Graph_AGRAFICO_7" localSheetId="11" hidden="1">#REF!</definedName>
    <definedName name="_6__123Graph_AGRAFICO_7" localSheetId="14" hidden="1">#REF!</definedName>
    <definedName name="_6__123Graph_AGRAFICO_7" hidden="1">#REF!</definedName>
    <definedName name="_6__123Graph_AGRAFICO_8" localSheetId="8" hidden="1">'[20]Sintesi Palinsesto'!#REF!</definedName>
    <definedName name="_6__123Graph_AGRAFICO_8" localSheetId="18" hidden="1">'[20]Sintesi Palinsesto'!#REF!</definedName>
    <definedName name="_6__123Graph_AGRAFICO_8" localSheetId="19" hidden="1">'[20]Sintesi Palinsesto'!#REF!</definedName>
    <definedName name="_6__123Graph_AGRAFICO_8" localSheetId="25" hidden="1">'[20]Sintesi Palinsesto'!#REF!</definedName>
    <definedName name="_6__123Graph_AGRAFICO_8" localSheetId="10" hidden="1">'[20]Sintesi Palinsesto'!#REF!</definedName>
    <definedName name="_6__123Graph_AGRAFICO_8" localSheetId="6" hidden="1">'[20]Sintesi Palinsesto'!#REF!</definedName>
    <definedName name="_6__123Graph_AGRAFICO_8" localSheetId="13" hidden="1">'[20]Sintesi Palinsesto'!#REF!</definedName>
    <definedName name="_6__123Graph_AGRAFICO_8" localSheetId="17" hidden="1">'[20]Sintesi Palinsesto'!#REF!</definedName>
    <definedName name="_6__123Graph_AGRAFICO_8" localSheetId="3" hidden="1">'[20]Sintesi Palinsesto'!#REF!</definedName>
    <definedName name="_6__123Graph_AGRAFICO_8" localSheetId="11" hidden="1">'[20]Sintesi Palinsesto'!#REF!</definedName>
    <definedName name="_6__123Graph_AGRAFICO_8" localSheetId="7" hidden="1">'[20]Sintesi Palinsesto'!#REF!</definedName>
    <definedName name="_6__123Graph_AGRAFICO_8" localSheetId="9" hidden="1">'[20]Sintesi Palinsesto'!#REF!</definedName>
    <definedName name="_6__123Graph_AGRAFICO_8" localSheetId="14" hidden="1">'[20]Sintesi Palinsesto'!#REF!</definedName>
    <definedName name="_6__123Graph_AGRAFICO_8" localSheetId="12" hidden="1">'[20]Sintesi Palinsesto'!#REF!</definedName>
    <definedName name="_6__123Graph_AGRAFICO_8" hidden="1">'[20]Sintesi Palinsesto'!#REF!</definedName>
    <definedName name="_6__123Graph_BGRAFICO_8" localSheetId="8" hidden="1">#REF!</definedName>
    <definedName name="_6__123Graph_BGRAFICO_8" localSheetId="18" hidden="1">#REF!</definedName>
    <definedName name="_6__123Graph_BGRAFICO_8" localSheetId="19" hidden="1">#REF!</definedName>
    <definedName name="_6__123Graph_BGRAFICO_8" localSheetId="0" hidden="1">#REF!</definedName>
    <definedName name="_6__123Graph_BGRAFICO_8" localSheetId="25" hidden="1">#REF!</definedName>
    <definedName name="_6__123Graph_BGRAFICO_8" localSheetId="10" hidden="1">#REF!</definedName>
    <definedName name="_6__123Graph_BGRAFICO_8" localSheetId="17" hidden="1">#REF!</definedName>
    <definedName name="_6__123Graph_BGRAFICO_8" localSheetId="3" hidden="1">#REF!</definedName>
    <definedName name="_6__123Graph_BGRAFICO_8" localSheetId="22" hidden="1">#REF!</definedName>
    <definedName name="_6__123Graph_BGRAFICO_8" localSheetId="21" hidden="1">#REF!</definedName>
    <definedName name="_6__123Graph_BGRAFICO_8" localSheetId="20" hidden="1">#REF!</definedName>
    <definedName name="_6__123Graph_BGRAFICO_8" localSheetId="11" hidden="1">#REF!</definedName>
    <definedName name="_6__123Graph_BGRAFICO_8" localSheetId="7" hidden="1">#REF!</definedName>
    <definedName name="_6__123Graph_BGRAFICO_8" localSheetId="5" hidden="1">#REF!</definedName>
    <definedName name="_6__123Graph_BGRAFICO_8" localSheetId="9" hidden="1">#REF!</definedName>
    <definedName name="_6__123Graph_BGRAFICO_8" localSheetId="14" hidden="1">#REF!</definedName>
    <definedName name="_6__123Graph_BGRAFICO_8" localSheetId="12" hidden="1">#REF!</definedName>
    <definedName name="_6__123Graph_BGRAFICO_8" localSheetId="23" hidden="1">#REF!</definedName>
    <definedName name="_6__123Graph_BGRAFICO_8" hidden="1">#REF!</definedName>
    <definedName name="_6_060511___s_alr_87011964___patrimmobilizzato" localSheetId="18">#REF!</definedName>
    <definedName name="_6_060511___s_alr_87011964___patrimmobilizzato" localSheetId="19">#REF!</definedName>
    <definedName name="_6_060511___s_alr_87011964___patrimmobilizzato" localSheetId="25">#REF!</definedName>
    <definedName name="_6_060511___s_alr_87011964___patrimmobilizzato" localSheetId="17">#REF!</definedName>
    <definedName name="_6_060511___s_alr_87011964___patrimmobilizzato" localSheetId="3">#REF!</definedName>
    <definedName name="_6_060511___s_alr_87011964___patrimmobilizzato" localSheetId="20">#REF!</definedName>
    <definedName name="_6_060511___s_alr_87011964___patrimmobilizzato" localSheetId="11">#REF!</definedName>
    <definedName name="_6_060511___s_alr_87011964___patrimmobilizzato" localSheetId="14">#REF!</definedName>
    <definedName name="_6_060511___s_alr_87011964___patrimmobilizzato">#REF!</definedName>
    <definedName name="_60___123Graph_FGRAFICO_20" localSheetId="18" hidden="1">#REF!</definedName>
    <definedName name="_60___123Graph_FGRAFICO_20" localSheetId="19" hidden="1">#REF!</definedName>
    <definedName name="_60___123Graph_FGRAFICO_20" localSheetId="25" hidden="1">#REF!</definedName>
    <definedName name="_60___123Graph_FGRAFICO_20" localSheetId="17" hidden="1">#REF!</definedName>
    <definedName name="_60___123Graph_FGRAFICO_20" localSheetId="3" hidden="1">#REF!</definedName>
    <definedName name="_60___123Graph_FGRAFICO_20" localSheetId="20" hidden="1">#REF!</definedName>
    <definedName name="_60___123Graph_FGRAFICO_20" localSheetId="11" hidden="1">#REF!</definedName>
    <definedName name="_60___123Graph_FGRAFICO_20" localSheetId="14" hidden="1">#REF!</definedName>
    <definedName name="_60___123Graph_FGRAFICO_20" hidden="1">#REF!</definedName>
    <definedName name="_60___123Graph_LBL_BGRAFICO_20" localSheetId="18" hidden="1">#REF!</definedName>
    <definedName name="_60___123Graph_LBL_BGRAFICO_20" localSheetId="19" hidden="1">#REF!</definedName>
    <definedName name="_60___123Graph_LBL_BGRAFICO_20" localSheetId="25" hidden="1">#REF!</definedName>
    <definedName name="_60___123Graph_LBL_BGRAFICO_20" localSheetId="17" hidden="1">#REF!</definedName>
    <definedName name="_60___123Graph_LBL_BGRAFICO_20" localSheetId="3" hidden="1">#REF!</definedName>
    <definedName name="_60___123Graph_LBL_BGRAFICO_20" localSheetId="20" hidden="1">#REF!</definedName>
    <definedName name="_60___123Graph_LBL_BGRAFICO_20" localSheetId="11" hidden="1">#REF!</definedName>
    <definedName name="_60___123Graph_LBL_BGRAFICO_20" localSheetId="14" hidden="1">#REF!</definedName>
    <definedName name="_60___123Graph_LBL_BGRAFICO_20" hidden="1">#REF!</definedName>
    <definedName name="_62__123Graph_CGRAFICO_20" localSheetId="18" hidden="1">#REF!</definedName>
    <definedName name="_62__123Graph_CGRAFICO_20" localSheetId="19" hidden="1">#REF!</definedName>
    <definedName name="_62__123Graph_CGRAFICO_20" localSheetId="25" hidden="1">#REF!</definedName>
    <definedName name="_62__123Graph_CGRAFICO_20" localSheetId="17" hidden="1">#REF!</definedName>
    <definedName name="_62__123Graph_CGRAFICO_20" localSheetId="3" hidden="1">#REF!</definedName>
    <definedName name="_62__123Graph_CGRAFICO_20" localSheetId="20" hidden="1">#REF!</definedName>
    <definedName name="_62__123Graph_CGRAFICO_20" localSheetId="11" hidden="1">#REF!</definedName>
    <definedName name="_62__123Graph_CGRAFICO_20" localSheetId="14" hidden="1">#REF!</definedName>
    <definedName name="_62__123Graph_CGRAFICO_20" hidden="1">#REF!</definedName>
    <definedName name="_62__123Graph_EGRAFICO_20" localSheetId="18" hidden="1">#REF!</definedName>
    <definedName name="_62__123Graph_EGRAFICO_20" localSheetId="19" hidden="1">#REF!</definedName>
    <definedName name="_62__123Graph_EGRAFICO_20" localSheetId="25" hidden="1">#REF!</definedName>
    <definedName name="_62__123Graph_EGRAFICO_20" localSheetId="17" hidden="1">#REF!</definedName>
    <definedName name="_62__123Graph_EGRAFICO_20" localSheetId="3" hidden="1">#REF!</definedName>
    <definedName name="_62__123Graph_EGRAFICO_20" localSheetId="20" hidden="1">#REF!</definedName>
    <definedName name="_62__123Graph_EGRAFICO_20" localSheetId="11" hidden="1">#REF!</definedName>
    <definedName name="_62__123Graph_EGRAFICO_20" localSheetId="14" hidden="1">#REF!</definedName>
    <definedName name="_62__123Graph_EGRAFICO_20" hidden="1">#REF!</definedName>
    <definedName name="_65___123Graph_LBL_CGRAFICO_20" localSheetId="18" hidden="1">#REF!</definedName>
    <definedName name="_65___123Graph_LBL_CGRAFICO_20" localSheetId="19" hidden="1">#REF!</definedName>
    <definedName name="_65___123Graph_LBL_CGRAFICO_20" localSheetId="25" hidden="1">#REF!</definedName>
    <definedName name="_65___123Graph_LBL_CGRAFICO_20" localSheetId="17" hidden="1">#REF!</definedName>
    <definedName name="_65___123Graph_LBL_CGRAFICO_20" localSheetId="3" hidden="1">#REF!</definedName>
    <definedName name="_65___123Graph_LBL_CGRAFICO_20" localSheetId="20" hidden="1">#REF!</definedName>
    <definedName name="_65___123Graph_LBL_CGRAFICO_20" localSheetId="11" hidden="1">#REF!</definedName>
    <definedName name="_65___123Graph_LBL_CGRAFICO_20" localSheetId="14" hidden="1">#REF!</definedName>
    <definedName name="_65___123Graph_LBL_CGRAFICO_20" hidden="1">#REF!</definedName>
    <definedName name="_66___123Graph_BGRAFICO_8" localSheetId="18" hidden="1">#REF!</definedName>
    <definedName name="_66___123Graph_BGRAFICO_8" localSheetId="19" hidden="1">#REF!</definedName>
    <definedName name="_66___123Graph_BGRAFICO_8" localSheetId="25" hidden="1">#REF!</definedName>
    <definedName name="_66___123Graph_BGRAFICO_8" localSheetId="17" hidden="1">#REF!</definedName>
    <definedName name="_66___123Graph_BGRAFICO_8" localSheetId="3" hidden="1">#REF!</definedName>
    <definedName name="_66___123Graph_BGRAFICO_8" localSheetId="20" hidden="1">#REF!</definedName>
    <definedName name="_66___123Graph_BGRAFICO_8" localSheetId="11" hidden="1">#REF!</definedName>
    <definedName name="_66___123Graph_BGRAFICO_8" localSheetId="14" hidden="1">#REF!</definedName>
    <definedName name="_66___123Graph_BGRAFICO_8" hidden="1">#REF!</definedName>
    <definedName name="_66___123Graph_LBL_AGRAFICO_20" localSheetId="18" hidden="1">#REF!</definedName>
    <definedName name="_66___123Graph_LBL_AGRAFICO_20" localSheetId="19" hidden="1">#REF!</definedName>
    <definedName name="_66___123Graph_LBL_AGRAFICO_20" localSheetId="25" hidden="1">#REF!</definedName>
    <definedName name="_66___123Graph_LBL_AGRAFICO_20" localSheetId="17" hidden="1">#REF!</definedName>
    <definedName name="_66___123Graph_LBL_AGRAFICO_20" localSheetId="3" hidden="1">#REF!</definedName>
    <definedName name="_66___123Graph_LBL_AGRAFICO_20" localSheetId="20" hidden="1">#REF!</definedName>
    <definedName name="_66___123Graph_LBL_AGRAFICO_20" localSheetId="11" hidden="1">#REF!</definedName>
    <definedName name="_66___123Graph_LBL_AGRAFICO_20" localSheetId="14" hidden="1">#REF!</definedName>
    <definedName name="_66___123Graph_LBL_AGRAFICO_20" hidden="1">#REF!</definedName>
    <definedName name="_66__123Graph_DGRAFICO_20" localSheetId="18" hidden="1">#REF!</definedName>
    <definedName name="_66__123Graph_DGRAFICO_20" localSheetId="19" hidden="1">#REF!</definedName>
    <definedName name="_66__123Graph_DGRAFICO_20" localSheetId="25" hidden="1">#REF!</definedName>
    <definedName name="_66__123Graph_DGRAFICO_20" localSheetId="17" hidden="1">#REF!</definedName>
    <definedName name="_66__123Graph_DGRAFICO_20" localSheetId="3" hidden="1">#REF!</definedName>
    <definedName name="_66__123Graph_DGRAFICO_20" localSheetId="20" hidden="1">#REF!</definedName>
    <definedName name="_66__123Graph_DGRAFICO_20" localSheetId="11" hidden="1">#REF!</definedName>
    <definedName name="_66__123Graph_DGRAFICO_20" localSheetId="14" hidden="1">#REF!</definedName>
    <definedName name="_66__123Graph_DGRAFICO_20" hidden="1">#REF!</definedName>
    <definedName name="_67__123Graph_FGRAFICO_20" localSheetId="18" hidden="1">#REF!</definedName>
    <definedName name="_67__123Graph_FGRAFICO_20" localSheetId="19" hidden="1">#REF!</definedName>
    <definedName name="_67__123Graph_FGRAFICO_20" localSheetId="25" hidden="1">#REF!</definedName>
    <definedName name="_67__123Graph_FGRAFICO_20" localSheetId="17" hidden="1">#REF!</definedName>
    <definedName name="_67__123Graph_FGRAFICO_20" localSheetId="3" hidden="1">#REF!</definedName>
    <definedName name="_67__123Graph_FGRAFICO_20" localSheetId="20" hidden="1">#REF!</definedName>
    <definedName name="_67__123Graph_FGRAFICO_20" localSheetId="11" hidden="1">#REF!</definedName>
    <definedName name="_67__123Graph_FGRAFICO_20" localSheetId="14" hidden="1">#REF!</definedName>
    <definedName name="_67__123Graph_FGRAFICO_20" hidden="1">#REF!</definedName>
    <definedName name="_69__123Graph_BGRAFICO_20" localSheetId="18" hidden="1">#REF!</definedName>
    <definedName name="_69__123Graph_BGRAFICO_20" localSheetId="19" hidden="1">#REF!</definedName>
    <definedName name="_69__123Graph_BGRAFICO_20" localSheetId="25" hidden="1">#REF!</definedName>
    <definedName name="_69__123Graph_BGRAFICO_20" localSheetId="17" hidden="1">#REF!</definedName>
    <definedName name="_69__123Graph_BGRAFICO_20" localSheetId="3" hidden="1">#REF!</definedName>
    <definedName name="_69__123Graph_BGRAFICO_20" localSheetId="20" hidden="1">#REF!</definedName>
    <definedName name="_69__123Graph_BGRAFICO_20" localSheetId="11" hidden="1">#REF!</definedName>
    <definedName name="_69__123Graph_BGRAFICO_20" localSheetId="14" hidden="1">#REF!</definedName>
    <definedName name="_69__123Graph_BGRAFICO_20" hidden="1">#REF!</definedName>
    <definedName name="_6ÿ__h" localSheetId="18">#REF!</definedName>
    <definedName name="_6ÿ__h" localSheetId="19">#REF!</definedName>
    <definedName name="_6ÿ__h" localSheetId="25">#REF!</definedName>
    <definedName name="_6ÿ__h" localSheetId="17">#REF!</definedName>
    <definedName name="_6ÿ__h" localSheetId="3">#REF!</definedName>
    <definedName name="_6ÿ__h" localSheetId="20">#REF!</definedName>
    <definedName name="_6ÿ__h" localSheetId="11">#REF!</definedName>
    <definedName name="_6ÿ__h" localSheetId="14">#REF!</definedName>
    <definedName name="_6ÿ__h">#REF!</definedName>
    <definedName name="_7___123Graph_CGRAFICO_20" localSheetId="18" hidden="1">#REF!</definedName>
    <definedName name="_7___123Graph_CGRAFICO_20" localSheetId="19" hidden="1">#REF!</definedName>
    <definedName name="_7___123Graph_CGRAFICO_20" localSheetId="25" hidden="1">#REF!</definedName>
    <definedName name="_7___123Graph_CGRAFICO_20" localSheetId="17" hidden="1">#REF!</definedName>
    <definedName name="_7___123Graph_CGRAFICO_20" localSheetId="3" hidden="1">#REF!</definedName>
    <definedName name="_7___123Graph_CGRAFICO_20" localSheetId="20" hidden="1">#REF!</definedName>
    <definedName name="_7___123Graph_CGRAFICO_20" localSheetId="11" hidden="1">#REF!</definedName>
    <definedName name="_7___123Graph_CGRAFICO_20" localSheetId="14" hidden="1">#REF!</definedName>
    <definedName name="_7___123Graph_CGRAFICO_20" hidden="1">#REF!</definedName>
    <definedName name="_7__123Graph_CGRAFICO_20" localSheetId="8" hidden="1">#REF!</definedName>
    <definedName name="_7__123Graph_CGRAFICO_20" localSheetId="18" hidden="1">#REF!</definedName>
    <definedName name="_7__123Graph_CGRAFICO_20" localSheetId="19" hidden="1">#REF!</definedName>
    <definedName name="_7__123Graph_CGRAFICO_20" localSheetId="0" hidden="1">#REF!</definedName>
    <definedName name="_7__123Graph_CGRAFICO_20" localSheetId="25" hidden="1">#REF!</definedName>
    <definedName name="_7__123Graph_CGRAFICO_20" localSheetId="10" hidden="1">#REF!</definedName>
    <definedName name="_7__123Graph_CGRAFICO_20" localSheetId="17" hidden="1">#REF!</definedName>
    <definedName name="_7__123Graph_CGRAFICO_20" localSheetId="3" hidden="1">#REF!</definedName>
    <definedName name="_7__123Graph_CGRAFICO_20" localSheetId="22" hidden="1">#REF!</definedName>
    <definedName name="_7__123Graph_CGRAFICO_20" localSheetId="21" hidden="1">#REF!</definedName>
    <definedName name="_7__123Graph_CGRAFICO_20" localSheetId="20" hidden="1">#REF!</definedName>
    <definedName name="_7__123Graph_CGRAFICO_20" localSheetId="11" hidden="1">#REF!</definedName>
    <definedName name="_7__123Graph_CGRAFICO_20" localSheetId="7" hidden="1">#REF!</definedName>
    <definedName name="_7__123Graph_CGRAFICO_20" localSheetId="5" hidden="1">#REF!</definedName>
    <definedName name="_7__123Graph_CGRAFICO_20" localSheetId="9" hidden="1">#REF!</definedName>
    <definedName name="_7__123Graph_CGRAFICO_20" localSheetId="14" hidden="1">#REF!</definedName>
    <definedName name="_7__123Graph_CGRAFICO_20" localSheetId="12" hidden="1">#REF!</definedName>
    <definedName name="_7__123Graph_CGRAFICO_20" localSheetId="23" hidden="1">#REF!</definedName>
    <definedName name="_7__123Graph_CGRAFICO_20" hidden="1">#REF!</definedName>
    <definedName name="_70___123Graph_LBL_DGRAFICO_20" localSheetId="18" hidden="1">#REF!</definedName>
    <definedName name="_70___123Graph_LBL_DGRAFICO_20" localSheetId="19" hidden="1">#REF!</definedName>
    <definedName name="_70___123Graph_LBL_DGRAFICO_20" localSheetId="25" hidden="1">#REF!</definedName>
    <definedName name="_70___123Graph_LBL_DGRAFICO_20" localSheetId="17" hidden="1">#REF!</definedName>
    <definedName name="_70___123Graph_LBL_DGRAFICO_20" localSheetId="3" hidden="1">#REF!</definedName>
    <definedName name="_70___123Graph_LBL_DGRAFICO_20" localSheetId="20" hidden="1">#REF!</definedName>
    <definedName name="_70___123Graph_LBL_DGRAFICO_20" localSheetId="11" hidden="1">#REF!</definedName>
    <definedName name="_70___123Graph_LBL_DGRAFICO_20" localSheetId="14" hidden="1">#REF!</definedName>
    <definedName name="_70___123Graph_LBL_DGRAFICO_20" hidden="1">#REF!</definedName>
    <definedName name="_70__123Graph_EGRAFICO_20" localSheetId="18" hidden="1">#REF!</definedName>
    <definedName name="_70__123Graph_EGRAFICO_20" localSheetId="19" hidden="1">#REF!</definedName>
    <definedName name="_70__123Graph_EGRAFICO_20" localSheetId="25" hidden="1">#REF!</definedName>
    <definedName name="_70__123Graph_EGRAFICO_20" localSheetId="17" hidden="1">#REF!</definedName>
    <definedName name="_70__123Graph_EGRAFICO_20" localSheetId="3" hidden="1">#REF!</definedName>
    <definedName name="_70__123Graph_EGRAFICO_20" localSheetId="20" hidden="1">#REF!</definedName>
    <definedName name="_70__123Graph_EGRAFICO_20" localSheetId="11" hidden="1">#REF!</definedName>
    <definedName name="_70__123Graph_EGRAFICO_20" localSheetId="14" hidden="1">#REF!</definedName>
    <definedName name="_70__123Graph_EGRAFICO_20" hidden="1">#REF!</definedName>
    <definedName name="_72___123Graph_LBL_BGRAFICO_20" localSheetId="18" hidden="1">#REF!</definedName>
    <definedName name="_72___123Graph_LBL_BGRAFICO_20" localSheetId="19" hidden="1">#REF!</definedName>
    <definedName name="_72___123Graph_LBL_BGRAFICO_20" localSheetId="25" hidden="1">#REF!</definedName>
    <definedName name="_72___123Graph_LBL_BGRAFICO_20" localSheetId="17" hidden="1">#REF!</definedName>
    <definedName name="_72___123Graph_LBL_BGRAFICO_20" localSheetId="3" hidden="1">#REF!</definedName>
    <definedName name="_72___123Graph_LBL_BGRAFICO_20" localSheetId="20" hidden="1">#REF!</definedName>
    <definedName name="_72___123Graph_LBL_BGRAFICO_20" localSheetId="11" hidden="1">#REF!</definedName>
    <definedName name="_72___123Graph_LBL_BGRAFICO_20" localSheetId="14" hidden="1">#REF!</definedName>
    <definedName name="_72___123Graph_LBL_BGRAFICO_20" hidden="1">#REF!</definedName>
    <definedName name="_72__123Graph_LBL_AGRAFICO_20" localSheetId="18" hidden="1">#REF!</definedName>
    <definedName name="_72__123Graph_LBL_AGRAFICO_20" localSheetId="19" hidden="1">#REF!</definedName>
    <definedName name="_72__123Graph_LBL_AGRAFICO_20" localSheetId="25" hidden="1">#REF!</definedName>
    <definedName name="_72__123Graph_LBL_AGRAFICO_20" localSheetId="17" hidden="1">#REF!</definedName>
    <definedName name="_72__123Graph_LBL_AGRAFICO_20" localSheetId="3" hidden="1">#REF!</definedName>
    <definedName name="_72__123Graph_LBL_AGRAFICO_20" localSheetId="20" hidden="1">#REF!</definedName>
    <definedName name="_72__123Graph_LBL_AGRAFICO_20" localSheetId="11" hidden="1">#REF!</definedName>
    <definedName name="_72__123Graph_LBL_AGRAFICO_20" localSheetId="14" hidden="1">#REF!</definedName>
    <definedName name="_72__123Graph_LBL_AGRAFICO_20" hidden="1">#REF!</definedName>
    <definedName name="_74__123Graph_FGRAFICO_20" localSheetId="18" hidden="1">#REF!</definedName>
    <definedName name="_74__123Graph_FGRAFICO_20" localSheetId="19" hidden="1">#REF!</definedName>
    <definedName name="_74__123Graph_FGRAFICO_20" localSheetId="25" hidden="1">#REF!</definedName>
    <definedName name="_74__123Graph_FGRAFICO_20" localSheetId="17" hidden="1">#REF!</definedName>
    <definedName name="_74__123Graph_FGRAFICO_20" localSheetId="3" hidden="1">#REF!</definedName>
    <definedName name="_74__123Graph_FGRAFICO_20" localSheetId="20" hidden="1">#REF!</definedName>
    <definedName name="_74__123Graph_FGRAFICO_20" localSheetId="11" hidden="1">#REF!</definedName>
    <definedName name="_74__123Graph_FGRAFICO_20" localSheetId="14" hidden="1">#REF!</definedName>
    <definedName name="_74__123Graph_FGRAFICO_20" hidden="1">#REF!</definedName>
    <definedName name="_75___123Graph_LBL_EGRAFICO_20" localSheetId="18" hidden="1">#REF!</definedName>
    <definedName name="_75___123Graph_LBL_EGRAFICO_20" localSheetId="19" hidden="1">#REF!</definedName>
    <definedName name="_75___123Graph_LBL_EGRAFICO_20" localSheetId="25" hidden="1">#REF!</definedName>
    <definedName name="_75___123Graph_LBL_EGRAFICO_20" localSheetId="17" hidden="1">#REF!</definedName>
    <definedName name="_75___123Graph_LBL_EGRAFICO_20" localSheetId="3" hidden="1">#REF!</definedName>
    <definedName name="_75___123Graph_LBL_EGRAFICO_20" localSheetId="20" hidden="1">#REF!</definedName>
    <definedName name="_75___123Graph_LBL_EGRAFICO_20" localSheetId="11" hidden="1">#REF!</definedName>
    <definedName name="_75___123Graph_LBL_EGRAFICO_20" localSheetId="14" hidden="1">#REF!</definedName>
    <definedName name="_75___123Graph_LBL_EGRAFICO_20" hidden="1">#REF!</definedName>
    <definedName name="_77___123Graph_CGRAFICO_20" localSheetId="18" hidden="1">#REF!</definedName>
    <definedName name="_77___123Graph_CGRAFICO_20" localSheetId="19" hidden="1">#REF!</definedName>
    <definedName name="_77___123Graph_CGRAFICO_20" localSheetId="25" hidden="1">#REF!</definedName>
    <definedName name="_77___123Graph_CGRAFICO_20" localSheetId="17" hidden="1">#REF!</definedName>
    <definedName name="_77___123Graph_CGRAFICO_20" localSheetId="3" hidden="1">#REF!</definedName>
    <definedName name="_77___123Graph_CGRAFICO_20" localSheetId="20" hidden="1">#REF!</definedName>
    <definedName name="_77___123Graph_CGRAFICO_20" localSheetId="11" hidden="1">#REF!</definedName>
    <definedName name="_77___123Graph_CGRAFICO_20" localSheetId="14" hidden="1">#REF!</definedName>
    <definedName name="_77___123Graph_CGRAFICO_20" hidden="1">#REF!</definedName>
    <definedName name="_77__123Graph_LBL_BGRAFICO_20" localSheetId="18" hidden="1">#REF!</definedName>
    <definedName name="_77__123Graph_LBL_BGRAFICO_20" localSheetId="19" hidden="1">#REF!</definedName>
    <definedName name="_77__123Graph_LBL_BGRAFICO_20" localSheetId="25" hidden="1">#REF!</definedName>
    <definedName name="_77__123Graph_LBL_BGRAFICO_20" localSheetId="17" hidden="1">#REF!</definedName>
    <definedName name="_77__123Graph_LBL_BGRAFICO_20" localSheetId="3" hidden="1">#REF!</definedName>
    <definedName name="_77__123Graph_LBL_BGRAFICO_20" localSheetId="20" hidden="1">#REF!</definedName>
    <definedName name="_77__123Graph_LBL_BGRAFICO_20" localSheetId="11" hidden="1">#REF!</definedName>
    <definedName name="_77__123Graph_LBL_BGRAFICO_20" localSheetId="14" hidden="1">#REF!</definedName>
    <definedName name="_77__123Graph_LBL_BGRAFICO_20" hidden="1">#REF!</definedName>
    <definedName name="_78___123Graph_LBL_CGRAFICO_20" localSheetId="18" hidden="1">#REF!</definedName>
    <definedName name="_78___123Graph_LBL_CGRAFICO_20" localSheetId="19" hidden="1">#REF!</definedName>
    <definedName name="_78___123Graph_LBL_CGRAFICO_20" localSheetId="25" hidden="1">#REF!</definedName>
    <definedName name="_78___123Graph_LBL_CGRAFICO_20" localSheetId="17" hidden="1">#REF!</definedName>
    <definedName name="_78___123Graph_LBL_CGRAFICO_20" localSheetId="3" hidden="1">#REF!</definedName>
    <definedName name="_78___123Graph_LBL_CGRAFICO_20" localSheetId="20" hidden="1">#REF!</definedName>
    <definedName name="_78___123Graph_LBL_CGRAFICO_20" localSheetId="11" hidden="1">#REF!</definedName>
    <definedName name="_78___123Graph_LBL_CGRAFICO_20" localSheetId="14" hidden="1">#REF!</definedName>
    <definedName name="_78___123Graph_LBL_CGRAFICO_20" hidden="1">#REF!</definedName>
    <definedName name="_78__123Graph_LBL_AGRAFICO_20" localSheetId="18" hidden="1">#REF!</definedName>
    <definedName name="_78__123Graph_LBL_AGRAFICO_20" localSheetId="19" hidden="1">#REF!</definedName>
    <definedName name="_78__123Graph_LBL_AGRAFICO_20" localSheetId="25" hidden="1">#REF!</definedName>
    <definedName name="_78__123Graph_LBL_AGRAFICO_20" localSheetId="17" hidden="1">#REF!</definedName>
    <definedName name="_78__123Graph_LBL_AGRAFICO_20" localSheetId="3" hidden="1">#REF!</definedName>
    <definedName name="_78__123Graph_LBL_AGRAFICO_20" localSheetId="20" hidden="1">#REF!</definedName>
    <definedName name="_78__123Graph_LBL_AGRAFICO_20" localSheetId="11" hidden="1">#REF!</definedName>
    <definedName name="_78__123Graph_LBL_AGRAFICO_20" localSheetId="14" hidden="1">#REF!</definedName>
    <definedName name="_78__123Graph_LBL_AGRAFICO_20" hidden="1">#REF!</definedName>
    <definedName name="_7ÿ__h" localSheetId="18">#REF!</definedName>
    <definedName name="_7ÿ__h" localSheetId="19">#REF!</definedName>
    <definedName name="_7ÿ__h" localSheetId="25">#REF!</definedName>
    <definedName name="_7ÿ__h" localSheetId="17">#REF!</definedName>
    <definedName name="_7ÿ__h" localSheetId="3">#REF!</definedName>
    <definedName name="_7ÿ__h" localSheetId="20">#REF!</definedName>
    <definedName name="_7ÿ__h" localSheetId="11">#REF!</definedName>
    <definedName name="_7ÿ__h" localSheetId="14">#REF!</definedName>
    <definedName name="_7ÿ__h">#REF!</definedName>
    <definedName name="_8___123Graph_BGRAFICO_20" localSheetId="18" hidden="1">#REF!</definedName>
    <definedName name="_8___123Graph_BGRAFICO_20" localSheetId="19" hidden="1">#REF!</definedName>
    <definedName name="_8___123Graph_BGRAFICO_20" localSheetId="25" hidden="1">#REF!</definedName>
    <definedName name="_8___123Graph_BGRAFICO_20" localSheetId="17" hidden="1">#REF!</definedName>
    <definedName name="_8___123Graph_BGRAFICO_20" localSheetId="3" hidden="1">#REF!</definedName>
    <definedName name="_8___123Graph_BGRAFICO_20" localSheetId="20" hidden="1">#REF!</definedName>
    <definedName name="_8___123Graph_BGRAFICO_20" localSheetId="11" hidden="1">#REF!</definedName>
    <definedName name="_8___123Graph_BGRAFICO_20" localSheetId="14" hidden="1">#REF!</definedName>
    <definedName name="_8___123Graph_BGRAFICO_20" hidden="1">#REF!</definedName>
    <definedName name="_8___123Graph_DGRAFICO_20" localSheetId="18" hidden="1">#REF!</definedName>
    <definedName name="_8___123Graph_DGRAFICO_20" localSheetId="19" hidden="1">#REF!</definedName>
    <definedName name="_8___123Graph_DGRAFICO_20" localSheetId="25" hidden="1">#REF!</definedName>
    <definedName name="_8___123Graph_DGRAFICO_20" localSheetId="17" hidden="1">#REF!</definedName>
    <definedName name="_8___123Graph_DGRAFICO_20" localSheetId="3" hidden="1">#REF!</definedName>
    <definedName name="_8___123Graph_DGRAFICO_20" localSheetId="20" hidden="1">#REF!</definedName>
    <definedName name="_8___123Graph_DGRAFICO_20" localSheetId="11" hidden="1">#REF!</definedName>
    <definedName name="_8___123Graph_DGRAFICO_20" localSheetId="14" hidden="1">#REF!</definedName>
    <definedName name="_8___123Graph_DGRAFICO_20" hidden="1">#REF!</definedName>
    <definedName name="_8__123Graph_BGRAFICO_20" localSheetId="8" hidden="1">'[20]Sintesi Palinsesto'!#REF!</definedName>
    <definedName name="_8__123Graph_BGRAFICO_20" localSheetId="18" hidden="1">'[20]Sintesi Palinsesto'!#REF!</definedName>
    <definedName name="_8__123Graph_BGRAFICO_20" localSheetId="19" hidden="1">'[20]Sintesi Palinsesto'!#REF!</definedName>
    <definedName name="_8__123Graph_BGRAFICO_20" localSheetId="25" hidden="1">'[20]Sintesi Palinsesto'!#REF!</definedName>
    <definedName name="_8__123Graph_BGRAFICO_20" localSheetId="10" hidden="1">'[20]Sintesi Palinsesto'!#REF!</definedName>
    <definedName name="_8__123Graph_BGRAFICO_20" localSheetId="6" hidden="1">'[20]Sintesi Palinsesto'!#REF!</definedName>
    <definedName name="_8__123Graph_BGRAFICO_20" localSheetId="13" hidden="1">'[20]Sintesi Palinsesto'!#REF!</definedName>
    <definedName name="_8__123Graph_BGRAFICO_20" localSheetId="17" hidden="1">'[20]Sintesi Palinsesto'!#REF!</definedName>
    <definedName name="_8__123Graph_BGRAFICO_20" localSheetId="3" hidden="1">'[20]Sintesi Palinsesto'!#REF!</definedName>
    <definedName name="_8__123Graph_BGRAFICO_20" localSheetId="11" hidden="1">'[20]Sintesi Palinsesto'!#REF!</definedName>
    <definedName name="_8__123Graph_BGRAFICO_20" localSheetId="7" hidden="1">'[20]Sintesi Palinsesto'!#REF!</definedName>
    <definedName name="_8__123Graph_BGRAFICO_20" localSheetId="9" hidden="1">'[20]Sintesi Palinsesto'!#REF!</definedName>
    <definedName name="_8__123Graph_BGRAFICO_20" localSheetId="14" hidden="1">'[20]Sintesi Palinsesto'!#REF!</definedName>
    <definedName name="_8__123Graph_BGRAFICO_20" localSheetId="12" hidden="1">'[20]Sintesi Palinsesto'!#REF!</definedName>
    <definedName name="_8__123Graph_BGRAFICO_20" hidden="1">'[20]Sintesi Palinsesto'!#REF!</definedName>
    <definedName name="_8__123Graph_DGRAFICO_20" localSheetId="8" hidden="1">#REF!</definedName>
    <definedName name="_8__123Graph_DGRAFICO_20" localSheetId="18" hidden="1">#REF!</definedName>
    <definedName name="_8__123Graph_DGRAFICO_20" localSheetId="19" hidden="1">#REF!</definedName>
    <definedName name="_8__123Graph_DGRAFICO_20" localSheetId="0" hidden="1">#REF!</definedName>
    <definedName name="_8__123Graph_DGRAFICO_20" localSheetId="25" hidden="1">#REF!</definedName>
    <definedName name="_8__123Graph_DGRAFICO_20" localSheetId="10" hidden="1">#REF!</definedName>
    <definedName name="_8__123Graph_DGRAFICO_20" localSheetId="17" hidden="1">#REF!</definedName>
    <definedName name="_8__123Graph_DGRAFICO_20" localSheetId="3" hidden="1">#REF!</definedName>
    <definedName name="_8__123Graph_DGRAFICO_20" localSheetId="22" hidden="1">#REF!</definedName>
    <definedName name="_8__123Graph_DGRAFICO_20" localSheetId="21" hidden="1">#REF!</definedName>
    <definedName name="_8__123Graph_DGRAFICO_20" localSheetId="20" hidden="1">#REF!</definedName>
    <definedName name="_8__123Graph_DGRAFICO_20" localSheetId="11" hidden="1">#REF!</definedName>
    <definedName name="_8__123Graph_DGRAFICO_20" localSheetId="7" hidden="1">#REF!</definedName>
    <definedName name="_8__123Graph_DGRAFICO_20" localSheetId="5" hidden="1">#REF!</definedName>
    <definedName name="_8__123Graph_DGRAFICO_20" localSheetId="9" hidden="1">#REF!</definedName>
    <definedName name="_8__123Graph_DGRAFICO_20" localSheetId="14" hidden="1">#REF!</definedName>
    <definedName name="_8__123Graph_DGRAFICO_20" localSheetId="12" hidden="1">#REF!</definedName>
    <definedName name="_8__123Graph_DGRAFICO_20" localSheetId="23" hidden="1">#REF!</definedName>
    <definedName name="_8__123Graph_DGRAFICO_20" hidden="1">#REF!</definedName>
    <definedName name="_80___123Graph_LBL_FGRAFICO_20" localSheetId="18" hidden="1">#REF!</definedName>
    <definedName name="_80___123Graph_LBL_FGRAFICO_20" localSheetId="19" hidden="1">#REF!</definedName>
    <definedName name="_80___123Graph_LBL_FGRAFICO_20" localSheetId="25" hidden="1">#REF!</definedName>
    <definedName name="_80___123Graph_LBL_FGRAFICO_20" localSheetId="17" hidden="1">#REF!</definedName>
    <definedName name="_80___123Graph_LBL_FGRAFICO_20" localSheetId="3" hidden="1">#REF!</definedName>
    <definedName name="_80___123Graph_LBL_FGRAFICO_20" localSheetId="20" hidden="1">#REF!</definedName>
    <definedName name="_80___123Graph_LBL_FGRAFICO_20" localSheetId="11" hidden="1">#REF!</definedName>
    <definedName name="_80___123Graph_LBL_FGRAFICO_20" localSheetId="14" hidden="1">#REF!</definedName>
    <definedName name="_80___123Graph_LBL_FGRAFICO_20" hidden="1">#REF!</definedName>
    <definedName name="_82__123Graph_BGRAFICO_7" localSheetId="18" hidden="1">#REF!</definedName>
    <definedName name="_82__123Graph_BGRAFICO_7" localSheetId="19" hidden="1">#REF!</definedName>
    <definedName name="_82__123Graph_BGRAFICO_7" localSheetId="25" hidden="1">#REF!</definedName>
    <definedName name="_82__123Graph_BGRAFICO_7" localSheetId="17" hidden="1">#REF!</definedName>
    <definedName name="_82__123Graph_BGRAFICO_7" localSheetId="3" hidden="1">#REF!</definedName>
    <definedName name="_82__123Graph_BGRAFICO_7" localSheetId="20" hidden="1">#REF!</definedName>
    <definedName name="_82__123Graph_BGRAFICO_7" localSheetId="11" hidden="1">#REF!</definedName>
    <definedName name="_82__123Graph_BGRAFICO_7" localSheetId="14" hidden="1">#REF!</definedName>
    <definedName name="_82__123Graph_BGRAFICO_7" hidden="1">#REF!</definedName>
    <definedName name="_82__123Graph_LBL_BGRAFICO_20" localSheetId="18" hidden="1">#REF!</definedName>
    <definedName name="_82__123Graph_LBL_BGRAFICO_20" localSheetId="19" hidden="1">#REF!</definedName>
    <definedName name="_82__123Graph_LBL_BGRAFICO_20" localSheetId="25" hidden="1">#REF!</definedName>
    <definedName name="_82__123Graph_LBL_BGRAFICO_20" localSheetId="17" hidden="1">#REF!</definedName>
    <definedName name="_82__123Graph_LBL_BGRAFICO_20" localSheetId="3" hidden="1">#REF!</definedName>
    <definedName name="_82__123Graph_LBL_BGRAFICO_20" localSheetId="20" hidden="1">#REF!</definedName>
    <definedName name="_82__123Graph_LBL_BGRAFICO_20" localSheetId="11" hidden="1">#REF!</definedName>
    <definedName name="_82__123Graph_LBL_BGRAFICO_20" localSheetId="14" hidden="1">#REF!</definedName>
    <definedName name="_82__123Graph_LBL_BGRAFICO_20" hidden="1">#REF!</definedName>
    <definedName name="_82__123Graph_LBL_CGRAFICO_20" localSheetId="18" hidden="1">#REF!</definedName>
    <definedName name="_82__123Graph_LBL_CGRAFICO_20" localSheetId="19" hidden="1">#REF!</definedName>
    <definedName name="_82__123Graph_LBL_CGRAFICO_20" localSheetId="25" hidden="1">#REF!</definedName>
    <definedName name="_82__123Graph_LBL_CGRAFICO_20" localSheetId="17" hidden="1">#REF!</definedName>
    <definedName name="_82__123Graph_LBL_CGRAFICO_20" localSheetId="3" hidden="1">#REF!</definedName>
    <definedName name="_82__123Graph_LBL_CGRAFICO_20" localSheetId="20" hidden="1">#REF!</definedName>
    <definedName name="_82__123Graph_LBL_CGRAFICO_20" localSheetId="11" hidden="1">#REF!</definedName>
    <definedName name="_82__123Graph_LBL_CGRAFICO_20" localSheetId="14" hidden="1">#REF!</definedName>
    <definedName name="_82__123Graph_LBL_CGRAFICO_20" hidden="1">#REF!</definedName>
    <definedName name="_84___123Graph_LBL_DGRAFICO_20" localSheetId="18" hidden="1">#REF!</definedName>
    <definedName name="_84___123Graph_LBL_DGRAFICO_20" localSheetId="19" hidden="1">#REF!</definedName>
    <definedName name="_84___123Graph_LBL_DGRAFICO_20" localSheetId="25" hidden="1">#REF!</definedName>
    <definedName name="_84___123Graph_LBL_DGRAFICO_20" localSheetId="17" hidden="1">#REF!</definedName>
    <definedName name="_84___123Graph_LBL_DGRAFICO_20" localSheetId="3" hidden="1">#REF!</definedName>
    <definedName name="_84___123Graph_LBL_DGRAFICO_20" localSheetId="20" hidden="1">#REF!</definedName>
    <definedName name="_84___123Graph_LBL_DGRAFICO_20" localSheetId="11" hidden="1">#REF!</definedName>
    <definedName name="_84___123Graph_LBL_DGRAFICO_20" localSheetId="14" hidden="1">#REF!</definedName>
    <definedName name="_84___123Graph_LBL_DGRAFICO_20" hidden="1">#REF!</definedName>
    <definedName name="_85___123Graph_XGRAFICO_8" localSheetId="18" hidden="1">#REF!</definedName>
    <definedName name="_85___123Graph_XGRAFICO_8" localSheetId="19" hidden="1">#REF!</definedName>
    <definedName name="_85___123Graph_XGRAFICO_8" localSheetId="25" hidden="1">#REF!</definedName>
    <definedName name="_85___123Graph_XGRAFICO_8" localSheetId="17" hidden="1">#REF!</definedName>
    <definedName name="_85___123Graph_XGRAFICO_8" localSheetId="3" hidden="1">#REF!</definedName>
    <definedName name="_85___123Graph_XGRAFICO_8" localSheetId="20" hidden="1">#REF!</definedName>
    <definedName name="_85___123Graph_XGRAFICO_8" localSheetId="11" hidden="1">#REF!</definedName>
    <definedName name="_85___123Graph_XGRAFICO_8" localSheetId="14" hidden="1">#REF!</definedName>
    <definedName name="_85___123Graph_XGRAFICO_8" hidden="1">#REF!</definedName>
    <definedName name="_86__123Graph_LBL_CGRAFICO_20" localSheetId="18" hidden="1">#REF!</definedName>
    <definedName name="_86__123Graph_LBL_CGRAFICO_20" localSheetId="19" hidden="1">#REF!</definedName>
    <definedName name="_86__123Graph_LBL_CGRAFICO_20" localSheetId="25" hidden="1">#REF!</definedName>
    <definedName name="_86__123Graph_LBL_CGRAFICO_20" localSheetId="17" hidden="1">#REF!</definedName>
    <definedName name="_86__123Graph_LBL_CGRAFICO_20" localSheetId="3" hidden="1">#REF!</definedName>
    <definedName name="_86__123Graph_LBL_CGRAFICO_20" localSheetId="20" hidden="1">#REF!</definedName>
    <definedName name="_86__123Graph_LBL_CGRAFICO_20" localSheetId="11" hidden="1">#REF!</definedName>
    <definedName name="_86__123Graph_LBL_CGRAFICO_20" localSheetId="14" hidden="1">#REF!</definedName>
    <definedName name="_86__123Graph_LBL_CGRAFICO_20" hidden="1">#REF!</definedName>
    <definedName name="_87__123Graph_LBL_DGRAFICO_20" localSheetId="18" hidden="1">#REF!</definedName>
    <definedName name="_87__123Graph_LBL_DGRAFICO_20" localSheetId="19" hidden="1">#REF!</definedName>
    <definedName name="_87__123Graph_LBL_DGRAFICO_20" localSheetId="25" hidden="1">#REF!</definedName>
    <definedName name="_87__123Graph_LBL_DGRAFICO_20" localSheetId="17" hidden="1">#REF!</definedName>
    <definedName name="_87__123Graph_LBL_DGRAFICO_20" localSheetId="3" hidden="1">#REF!</definedName>
    <definedName name="_87__123Graph_LBL_DGRAFICO_20" localSheetId="20" hidden="1">#REF!</definedName>
    <definedName name="_87__123Graph_LBL_DGRAFICO_20" localSheetId="11" hidden="1">#REF!</definedName>
    <definedName name="_87__123Graph_LBL_DGRAFICO_20" localSheetId="14" hidden="1">#REF!</definedName>
    <definedName name="_87__123Graph_LBL_DGRAFICO_20" hidden="1">#REF!</definedName>
    <definedName name="_88___123Graph_DGRAFICO_20" localSheetId="18" hidden="1">#REF!</definedName>
    <definedName name="_88___123Graph_DGRAFICO_20" localSheetId="19" hidden="1">#REF!</definedName>
    <definedName name="_88___123Graph_DGRAFICO_20" localSheetId="25" hidden="1">#REF!</definedName>
    <definedName name="_88___123Graph_DGRAFICO_20" localSheetId="17" hidden="1">#REF!</definedName>
    <definedName name="_88___123Graph_DGRAFICO_20" localSheetId="3" hidden="1">#REF!</definedName>
    <definedName name="_88___123Graph_DGRAFICO_20" localSheetId="20" hidden="1">#REF!</definedName>
    <definedName name="_88___123Graph_DGRAFICO_20" localSheetId="11" hidden="1">#REF!</definedName>
    <definedName name="_88___123Graph_DGRAFICO_20" localSheetId="14" hidden="1">#REF!</definedName>
    <definedName name="_88___123Graph_DGRAFICO_20" hidden="1">#REF!</definedName>
    <definedName name="_9" localSheetId="18">#REF!</definedName>
    <definedName name="_9" localSheetId="19">#REF!</definedName>
    <definedName name="_9" localSheetId="25">#REF!</definedName>
    <definedName name="_9" localSheetId="17">#REF!</definedName>
    <definedName name="_9" localSheetId="3">#REF!</definedName>
    <definedName name="_9" localSheetId="20">#REF!</definedName>
    <definedName name="_9" localSheetId="11">#REF!</definedName>
    <definedName name="_9" localSheetId="14">#REF!</definedName>
    <definedName name="_9">#REF!</definedName>
    <definedName name="_9___123Graph_EGRAFICO_20" localSheetId="18" hidden="1">#REF!</definedName>
    <definedName name="_9___123Graph_EGRAFICO_20" localSheetId="19" hidden="1">#REF!</definedName>
    <definedName name="_9___123Graph_EGRAFICO_20" localSheetId="25" hidden="1">#REF!</definedName>
    <definedName name="_9___123Graph_EGRAFICO_20" localSheetId="17" hidden="1">#REF!</definedName>
    <definedName name="_9___123Graph_EGRAFICO_20" localSheetId="3" hidden="1">#REF!</definedName>
    <definedName name="_9___123Graph_EGRAFICO_20" localSheetId="20" hidden="1">#REF!</definedName>
    <definedName name="_9___123Graph_EGRAFICO_20" localSheetId="11" hidden="1">#REF!</definedName>
    <definedName name="_9___123Graph_EGRAFICO_20" localSheetId="14" hidden="1">#REF!</definedName>
    <definedName name="_9___123Graph_EGRAFICO_20" hidden="1">#REF!</definedName>
    <definedName name="_9__123Graph_AGRAFICO_8" localSheetId="18" hidden="1">#REF!</definedName>
    <definedName name="_9__123Graph_AGRAFICO_8" localSheetId="19" hidden="1">#REF!</definedName>
    <definedName name="_9__123Graph_AGRAFICO_8" localSheetId="25" hidden="1">#REF!</definedName>
    <definedName name="_9__123Graph_AGRAFICO_8" localSheetId="17" hidden="1">#REF!</definedName>
    <definedName name="_9__123Graph_AGRAFICO_8" localSheetId="3" hidden="1">#REF!</definedName>
    <definedName name="_9__123Graph_AGRAFICO_8" localSheetId="20" hidden="1">#REF!</definedName>
    <definedName name="_9__123Graph_AGRAFICO_8" localSheetId="11" hidden="1">#REF!</definedName>
    <definedName name="_9__123Graph_AGRAFICO_8" localSheetId="14" hidden="1">#REF!</definedName>
    <definedName name="_9__123Graph_AGRAFICO_8" hidden="1">#REF!</definedName>
    <definedName name="_9__123Graph_EGRAFICO_20" localSheetId="8" hidden="1">#REF!</definedName>
    <definedName name="_9__123Graph_EGRAFICO_20" localSheetId="18" hidden="1">#REF!</definedName>
    <definedName name="_9__123Graph_EGRAFICO_20" localSheetId="19" hidden="1">#REF!</definedName>
    <definedName name="_9__123Graph_EGRAFICO_20" localSheetId="0" hidden="1">#REF!</definedName>
    <definedName name="_9__123Graph_EGRAFICO_20" localSheetId="25" hidden="1">#REF!</definedName>
    <definedName name="_9__123Graph_EGRAFICO_20" localSheetId="10" hidden="1">#REF!</definedName>
    <definedName name="_9__123Graph_EGRAFICO_20" localSheetId="17" hidden="1">#REF!</definedName>
    <definedName name="_9__123Graph_EGRAFICO_20" localSheetId="3" hidden="1">#REF!</definedName>
    <definedName name="_9__123Graph_EGRAFICO_20" localSheetId="22" hidden="1">#REF!</definedName>
    <definedName name="_9__123Graph_EGRAFICO_20" localSheetId="21" hidden="1">#REF!</definedName>
    <definedName name="_9__123Graph_EGRAFICO_20" localSheetId="20" hidden="1">#REF!</definedName>
    <definedName name="_9__123Graph_EGRAFICO_20" localSheetId="11" hidden="1">#REF!</definedName>
    <definedName name="_9__123Graph_EGRAFICO_20" localSheetId="7" hidden="1">#REF!</definedName>
    <definedName name="_9__123Graph_EGRAFICO_20" localSheetId="5" hidden="1">#REF!</definedName>
    <definedName name="_9__123Graph_EGRAFICO_20" localSheetId="9" hidden="1">#REF!</definedName>
    <definedName name="_9__123Graph_EGRAFICO_20" localSheetId="14" hidden="1">#REF!</definedName>
    <definedName name="_9__123Graph_EGRAFICO_20" localSheetId="12" hidden="1">#REF!</definedName>
    <definedName name="_9__123Graph_EGRAFICO_20" localSheetId="23" hidden="1">#REF!</definedName>
    <definedName name="_9__123Graph_EGRAFICO_20" hidden="1">#REF!</definedName>
    <definedName name="_90___123Graph_LBL_EGRAFICO_20" localSheetId="18" hidden="1">#REF!</definedName>
    <definedName name="_90___123Graph_LBL_EGRAFICO_20" localSheetId="19" hidden="1">#REF!</definedName>
    <definedName name="_90___123Graph_LBL_EGRAFICO_20" localSheetId="25" hidden="1">#REF!</definedName>
    <definedName name="_90___123Graph_LBL_EGRAFICO_20" localSheetId="17" hidden="1">#REF!</definedName>
    <definedName name="_90___123Graph_LBL_EGRAFICO_20" localSheetId="3" hidden="1">#REF!</definedName>
    <definedName name="_90___123Graph_LBL_EGRAFICO_20" localSheetId="20" hidden="1">#REF!</definedName>
    <definedName name="_90___123Graph_LBL_EGRAFICO_20" localSheetId="11" hidden="1">#REF!</definedName>
    <definedName name="_90___123Graph_LBL_EGRAFICO_20" localSheetId="14" hidden="1">#REF!</definedName>
    <definedName name="_90___123Graph_LBL_EGRAFICO_20" hidden="1">#REF!</definedName>
    <definedName name="_90__123Graph_AGRAFICO_20" localSheetId="18" hidden="1">#REF!</definedName>
    <definedName name="_90__123Graph_AGRAFICO_20" localSheetId="19" hidden="1">#REF!</definedName>
    <definedName name="_90__123Graph_AGRAFICO_20" localSheetId="25" hidden="1">#REF!</definedName>
    <definedName name="_90__123Graph_AGRAFICO_20" localSheetId="17" hidden="1">#REF!</definedName>
    <definedName name="_90__123Graph_AGRAFICO_20" localSheetId="3" hidden="1">#REF!</definedName>
    <definedName name="_90__123Graph_AGRAFICO_20" localSheetId="20" hidden="1">#REF!</definedName>
    <definedName name="_90__123Graph_AGRAFICO_20" localSheetId="11" hidden="1">#REF!</definedName>
    <definedName name="_90__123Graph_AGRAFICO_20" localSheetId="14" hidden="1">#REF!</definedName>
    <definedName name="_90__123Graph_AGRAFICO_20" hidden="1">#REF!</definedName>
    <definedName name="_90__123Graph_LBL_DGRAFICO_20" localSheetId="18" hidden="1">#REF!</definedName>
    <definedName name="_90__123Graph_LBL_DGRAFICO_20" localSheetId="19" hidden="1">#REF!</definedName>
    <definedName name="_90__123Graph_LBL_DGRAFICO_20" localSheetId="25" hidden="1">#REF!</definedName>
    <definedName name="_90__123Graph_LBL_DGRAFICO_20" localSheetId="17" hidden="1">#REF!</definedName>
    <definedName name="_90__123Graph_LBL_DGRAFICO_20" localSheetId="3" hidden="1">#REF!</definedName>
    <definedName name="_90__123Graph_LBL_DGRAFICO_20" localSheetId="20" hidden="1">#REF!</definedName>
    <definedName name="_90__123Graph_LBL_DGRAFICO_20" localSheetId="11" hidden="1">#REF!</definedName>
    <definedName name="_90__123Graph_LBL_DGRAFICO_20" localSheetId="14" hidden="1">#REF!</definedName>
    <definedName name="_90__123Graph_LBL_DGRAFICO_20" hidden="1">#REF!</definedName>
    <definedName name="_92__123Graph_LBL_EGRAFICO_20" localSheetId="18" hidden="1">#REF!</definedName>
    <definedName name="_92__123Graph_LBL_EGRAFICO_20" localSheetId="19" hidden="1">#REF!</definedName>
    <definedName name="_92__123Graph_LBL_EGRAFICO_20" localSheetId="25" hidden="1">#REF!</definedName>
    <definedName name="_92__123Graph_LBL_EGRAFICO_20" localSheetId="17" hidden="1">#REF!</definedName>
    <definedName name="_92__123Graph_LBL_EGRAFICO_20" localSheetId="3" hidden="1">#REF!</definedName>
    <definedName name="_92__123Graph_LBL_EGRAFICO_20" localSheetId="20" hidden="1">#REF!</definedName>
    <definedName name="_92__123Graph_LBL_EGRAFICO_20" localSheetId="11" hidden="1">#REF!</definedName>
    <definedName name="_92__123Graph_LBL_EGRAFICO_20" localSheetId="14" hidden="1">#REF!</definedName>
    <definedName name="_92__123Graph_LBL_EGRAFICO_20" hidden="1">#REF!</definedName>
    <definedName name="_94__123Graph_LBL_EGRAFICO_20" localSheetId="18" hidden="1">#REF!</definedName>
    <definedName name="_94__123Graph_LBL_EGRAFICO_20" localSheetId="19" hidden="1">#REF!</definedName>
    <definedName name="_94__123Graph_LBL_EGRAFICO_20" localSheetId="25" hidden="1">#REF!</definedName>
    <definedName name="_94__123Graph_LBL_EGRAFICO_20" localSheetId="17" hidden="1">#REF!</definedName>
    <definedName name="_94__123Graph_LBL_EGRAFICO_20" localSheetId="3" hidden="1">#REF!</definedName>
    <definedName name="_94__123Graph_LBL_EGRAFICO_20" localSheetId="20" hidden="1">#REF!</definedName>
    <definedName name="_94__123Graph_LBL_EGRAFICO_20" localSheetId="11" hidden="1">#REF!</definedName>
    <definedName name="_94__123Graph_LBL_EGRAFICO_20" localSheetId="14" hidden="1">#REF!</definedName>
    <definedName name="_94__123Graph_LBL_EGRAFICO_20" hidden="1">#REF!</definedName>
    <definedName name="_95__123Graph_AGRAFICO_7" localSheetId="18" hidden="1">#REF!</definedName>
    <definedName name="_95__123Graph_AGRAFICO_7" localSheetId="19" hidden="1">#REF!</definedName>
    <definedName name="_95__123Graph_AGRAFICO_7" localSheetId="25" hidden="1">#REF!</definedName>
    <definedName name="_95__123Graph_AGRAFICO_7" localSheetId="17" hidden="1">#REF!</definedName>
    <definedName name="_95__123Graph_AGRAFICO_7" localSheetId="3" hidden="1">#REF!</definedName>
    <definedName name="_95__123Graph_AGRAFICO_7" localSheetId="20" hidden="1">#REF!</definedName>
    <definedName name="_95__123Graph_AGRAFICO_7" localSheetId="11" hidden="1">#REF!</definedName>
    <definedName name="_95__123Graph_AGRAFICO_7" localSheetId="14" hidden="1">#REF!</definedName>
    <definedName name="_95__123Graph_AGRAFICO_7" hidden="1">#REF!</definedName>
    <definedName name="_95__123Graph_BGRAFICO_8" localSheetId="18" hidden="1">#REF!</definedName>
    <definedName name="_95__123Graph_BGRAFICO_8" localSheetId="19" hidden="1">#REF!</definedName>
    <definedName name="_95__123Graph_BGRAFICO_8" localSheetId="25" hidden="1">#REF!</definedName>
    <definedName name="_95__123Graph_BGRAFICO_8" localSheetId="17" hidden="1">#REF!</definedName>
    <definedName name="_95__123Graph_BGRAFICO_8" localSheetId="3" hidden="1">#REF!</definedName>
    <definedName name="_95__123Graph_BGRAFICO_8" localSheetId="20" hidden="1">#REF!</definedName>
    <definedName name="_95__123Graph_BGRAFICO_8" localSheetId="11" hidden="1">#REF!</definedName>
    <definedName name="_95__123Graph_BGRAFICO_8" localSheetId="14" hidden="1">#REF!</definedName>
    <definedName name="_95__123Graph_BGRAFICO_8" hidden="1">#REF!</definedName>
    <definedName name="_96___123Graph_LBL_FGRAFICO_20" localSheetId="18" hidden="1">#REF!</definedName>
    <definedName name="_96___123Graph_LBL_FGRAFICO_20" localSheetId="19" hidden="1">#REF!</definedName>
    <definedName name="_96___123Graph_LBL_FGRAFICO_20" localSheetId="25" hidden="1">#REF!</definedName>
    <definedName name="_96___123Graph_LBL_FGRAFICO_20" localSheetId="17" hidden="1">#REF!</definedName>
    <definedName name="_96___123Graph_LBL_FGRAFICO_20" localSheetId="3" hidden="1">#REF!</definedName>
    <definedName name="_96___123Graph_LBL_FGRAFICO_20" localSheetId="20" hidden="1">#REF!</definedName>
    <definedName name="_96___123Graph_LBL_FGRAFICO_20" localSheetId="11" hidden="1">#REF!</definedName>
    <definedName name="_96___123Graph_LBL_FGRAFICO_20" localSheetId="14" hidden="1">#REF!</definedName>
    <definedName name="_96___123Graph_LBL_FGRAFICO_20" hidden="1">#REF!</definedName>
    <definedName name="_97__123Graph_LBL_FGRAFICO_20" localSheetId="18" hidden="1">#REF!</definedName>
    <definedName name="_97__123Graph_LBL_FGRAFICO_20" localSheetId="19" hidden="1">#REF!</definedName>
    <definedName name="_97__123Graph_LBL_FGRAFICO_20" localSheetId="25" hidden="1">#REF!</definedName>
    <definedName name="_97__123Graph_LBL_FGRAFICO_20" localSheetId="17" hidden="1">#REF!</definedName>
    <definedName name="_97__123Graph_LBL_FGRAFICO_20" localSheetId="3" hidden="1">#REF!</definedName>
    <definedName name="_97__123Graph_LBL_FGRAFICO_20" localSheetId="20" hidden="1">#REF!</definedName>
    <definedName name="_97__123Graph_LBL_FGRAFICO_20" localSheetId="11" hidden="1">#REF!</definedName>
    <definedName name="_97__123Graph_LBL_FGRAFICO_20" localSheetId="14" hidden="1">#REF!</definedName>
    <definedName name="_97__123Graph_LBL_FGRAFICO_20" hidden="1">#REF!</definedName>
    <definedName name="_98__123Graph_LBL_FGRAFICO_20" localSheetId="18" hidden="1">#REF!</definedName>
    <definedName name="_98__123Graph_LBL_FGRAFICO_20" localSheetId="19" hidden="1">#REF!</definedName>
    <definedName name="_98__123Graph_LBL_FGRAFICO_20" localSheetId="25" hidden="1">#REF!</definedName>
    <definedName name="_98__123Graph_LBL_FGRAFICO_20" localSheetId="17" hidden="1">#REF!</definedName>
    <definedName name="_98__123Graph_LBL_FGRAFICO_20" localSheetId="3" hidden="1">#REF!</definedName>
    <definedName name="_98__123Graph_LBL_FGRAFICO_20" localSheetId="20" hidden="1">#REF!</definedName>
    <definedName name="_98__123Graph_LBL_FGRAFICO_20" localSheetId="11" hidden="1">#REF!</definedName>
    <definedName name="_98__123Graph_LBL_FGRAFICO_20" localSheetId="14" hidden="1">#REF!</definedName>
    <definedName name="_98__123Graph_LBL_FGRAFICO_20" hidden="1">#REF!</definedName>
    <definedName name="_99___123Graph_EGRAFICO_20" localSheetId="18" hidden="1">#REF!</definedName>
    <definedName name="_99___123Graph_EGRAFICO_20" localSheetId="19" hidden="1">#REF!</definedName>
    <definedName name="_99___123Graph_EGRAFICO_20" localSheetId="25" hidden="1">#REF!</definedName>
    <definedName name="_99___123Graph_EGRAFICO_20" localSheetId="17" hidden="1">#REF!</definedName>
    <definedName name="_99___123Graph_EGRAFICO_20" localSheetId="3" hidden="1">#REF!</definedName>
    <definedName name="_99___123Graph_EGRAFICO_20" localSheetId="20" hidden="1">#REF!</definedName>
    <definedName name="_99___123Graph_EGRAFICO_20" localSheetId="11" hidden="1">#REF!</definedName>
    <definedName name="_99___123Graph_EGRAFICO_20" localSheetId="14" hidden="1">#REF!</definedName>
    <definedName name="_99___123Graph_EGRAFICO_20" hidden="1">#REF!</definedName>
    <definedName name="_cf2" localSheetId="18">#REF!</definedName>
    <definedName name="_cf2" localSheetId="19">#REF!</definedName>
    <definedName name="_cf2" localSheetId="25">#REF!</definedName>
    <definedName name="_cf2" localSheetId="17">#REF!</definedName>
    <definedName name="_cf2" localSheetId="3">#REF!</definedName>
    <definedName name="_cf2" localSheetId="20">#REF!</definedName>
    <definedName name="_cf2" localSheetId="11">#REF!</definedName>
    <definedName name="_cf2" localSheetId="14">#REF!</definedName>
    <definedName name="_cf2">#REF!</definedName>
    <definedName name="_cf3" localSheetId="18">#REF!</definedName>
    <definedName name="_cf3" localSheetId="19">#REF!</definedName>
    <definedName name="_cf3" localSheetId="25">#REF!</definedName>
    <definedName name="_cf3" localSheetId="17">#REF!</definedName>
    <definedName name="_cf3" localSheetId="3">#REF!</definedName>
    <definedName name="_cf3" localSheetId="20">#REF!</definedName>
    <definedName name="_cf3" localSheetId="11">#REF!</definedName>
    <definedName name="_cf3" localSheetId="14">#REF!</definedName>
    <definedName name="_cf3">#REF!</definedName>
    <definedName name="_cf4" localSheetId="18">#REF!</definedName>
    <definedName name="_cf4" localSheetId="19">#REF!</definedName>
    <definedName name="_cf4" localSheetId="25">#REF!</definedName>
    <definedName name="_cf4" localSheetId="17">#REF!</definedName>
    <definedName name="_cf4" localSheetId="3">#REF!</definedName>
    <definedName name="_cf4" localSheetId="20">#REF!</definedName>
    <definedName name="_cf4" localSheetId="11">#REF!</definedName>
    <definedName name="_cf4" localSheetId="14">#REF!</definedName>
    <definedName name="_cf4">#REF!</definedName>
    <definedName name="_DAT1" localSheetId="8">#REF!</definedName>
    <definedName name="_DAT1" localSheetId="18">#REF!</definedName>
    <definedName name="_DAT1" localSheetId="19">#REF!</definedName>
    <definedName name="_DAT1" localSheetId="0">#REF!</definedName>
    <definedName name="_DAT1" localSheetId="25">#REF!</definedName>
    <definedName name="_DAT1" localSheetId="10">#REF!</definedName>
    <definedName name="_DAT1" localSheetId="17">#REF!</definedName>
    <definedName name="_DAT1" localSheetId="3">#REF!</definedName>
    <definedName name="_DAT1" localSheetId="22">#REF!</definedName>
    <definedName name="_DAT1" localSheetId="21">#REF!</definedName>
    <definedName name="_DAT1" localSheetId="20">#REF!</definedName>
    <definedName name="_DAT1" localSheetId="11">#REF!</definedName>
    <definedName name="_DAT1" localSheetId="7">#REF!</definedName>
    <definedName name="_DAT1" localSheetId="5">#REF!</definedName>
    <definedName name="_DAT1" localSheetId="9">#REF!</definedName>
    <definedName name="_DAT1" localSheetId="14">#REF!</definedName>
    <definedName name="_DAT1" localSheetId="12">#REF!</definedName>
    <definedName name="_DAT1" localSheetId="23">#REF!</definedName>
    <definedName name="_DAT1">#REF!</definedName>
    <definedName name="_DAT10" localSheetId="8">#REF!</definedName>
    <definedName name="_DAT10" localSheetId="18">#REF!</definedName>
    <definedName name="_DAT10" localSheetId="19">#REF!</definedName>
    <definedName name="_DAT10" localSheetId="0">#REF!</definedName>
    <definedName name="_DAT10" localSheetId="25">#REF!</definedName>
    <definedName name="_DAT10" localSheetId="10">#REF!</definedName>
    <definedName name="_DAT10" localSheetId="17">#REF!</definedName>
    <definedName name="_DAT10" localSheetId="3">#REF!</definedName>
    <definedName name="_DAT10" localSheetId="22">#REF!</definedName>
    <definedName name="_DAT10" localSheetId="21">#REF!</definedName>
    <definedName name="_DAT10" localSheetId="20">#REF!</definedName>
    <definedName name="_DAT10" localSheetId="11">#REF!</definedName>
    <definedName name="_DAT10" localSheetId="7">#REF!</definedName>
    <definedName name="_DAT10" localSheetId="5">#REF!</definedName>
    <definedName name="_DAT10" localSheetId="9">#REF!</definedName>
    <definedName name="_DAT10" localSheetId="14">#REF!</definedName>
    <definedName name="_DAT10" localSheetId="12">#REF!</definedName>
    <definedName name="_DAT10" localSheetId="23">#REF!</definedName>
    <definedName name="_DAT10">#REF!</definedName>
    <definedName name="_DAT11" localSheetId="8">#REF!</definedName>
    <definedName name="_DAT11" localSheetId="18">#REF!</definedName>
    <definedName name="_DAT11" localSheetId="19">#REF!</definedName>
    <definedName name="_DAT11" localSheetId="0">#REF!</definedName>
    <definedName name="_DAT11" localSheetId="25">#REF!</definedName>
    <definedName name="_DAT11" localSheetId="10">#REF!</definedName>
    <definedName name="_DAT11" localSheetId="17">#REF!</definedName>
    <definedName name="_DAT11" localSheetId="3">#REF!</definedName>
    <definedName name="_DAT11" localSheetId="22">#REF!</definedName>
    <definedName name="_DAT11" localSheetId="21">#REF!</definedName>
    <definedName name="_DAT11" localSheetId="20">#REF!</definedName>
    <definedName name="_DAT11" localSheetId="11">#REF!</definedName>
    <definedName name="_DAT11" localSheetId="7">#REF!</definedName>
    <definedName name="_DAT11" localSheetId="5">#REF!</definedName>
    <definedName name="_DAT11" localSheetId="9">#REF!</definedName>
    <definedName name="_DAT11" localSheetId="14">#REF!</definedName>
    <definedName name="_DAT11" localSheetId="12">#REF!</definedName>
    <definedName name="_DAT11" localSheetId="23">#REF!</definedName>
    <definedName name="_DAT11">#REF!</definedName>
    <definedName name="_DAT12" localSheetId="8">#REF!</definedName>
    <definedName name="_DAT12" localSheetId="18">#REF!</definedName>
    <definedName name="_DAT12" localSheetId="19">#REF!</definedName>
    <definedName name="_DAT12" localSheetId="0">#REF!</definedName>
    <definedName name="_DAT12" localSheetId="25">#REF!</definedName>
    <definedName name="_DAT12" localSheetId="10">#REF!</definedName>
    <definedName name="_DAT12" localSheetId="17">#REF!</definedName>
    <definedName name="_DAT12" localSheetId="3">#REF!</definedName>
    <definedName name="_DAT12" localSheetId="22">#REF!</definedName>
    <definedName name="_DAT12" localSheetId="21">#REF!</definedName>
    <definedName name="_DAT12" localSheetId="20">#REF!</definedName>
    <definedName name="_DAT12" localSheetId="11">#REF!</definedName>
    <definedName name="_DAT12" localSheetId="7">#REF!</definedName>
    <definedName name="_DAT12" localSheetId="5">#REF!</definedName>
    <definedName name="_DAT12" localSheetId="9">#REF!</definedName>
    <definedName name="_DAT12" localSheetId="14">#REF!</definedName>
    <definedName name="_DAT12" localSheetId="12">#REF!</definedName>
    <definedName name="_DAT12" localSheetId="23">#REF!</definedName>
    <definedName name="_DAT12">#REF!</definedName>
    <definedName name="_DAT13" localSheetId="8">'[6]dett.spettanze 2008'!#REF!</definedName>
    <definedName name="_DAT13" localSheetId="18">'[6]dett.spettanze 2008'!#REF!</definedName>
    <definedName name="_DAT13" localSheetId="19">'[6]dett.spettanze 2008'!#REF!</definedName>
    <definedName name="_DAT13" localSheetId="0">'[6]dett.spettanze 2008'!#REF!</definedName>
    <definedName name="_DAT13" localSheetId="25">'[6]dett.spettanze 2008'!#REF!</definedName>
    <definedName name="_DAT13" localSheetId="10">'[6]dett.spettanze 2008'!#REF!</definedName>
    <definedName name="_DAT13" localSheetId="17">'[6]dett.spettanze 2008'!#REF!</definedName>
    <definedName name="_DAT13" localSheetId="3">'[6]dett.spettanze 2008'!#REF!</definedName>
    <definedName name="_DAT13" localSheetId="22">'[6]dett.spettanze 2008'!#REF!</definedName>
    <definedName name="_DAT13" localSheetId="21">'[6]dett.spettanze 2008'!#REF!</definedName>
    <definedName name="_DAT13" localSheetId="11">'[6]dett.spettanze 2008'!#REF!</definedName>
    <definedName name="_DAT13" localSheetId="7">'[6]dett.spettanze 2008'!#REF!</definedName>
    <definedName name="_DAT13" localSheetId="5">'[6]dett.spettanze 2008'!#REF!</definedName>
    <definedName name="_DAT13" localSheetId="9">'[6]dett.spettanze 2008'!#REF!</definedName>
    <definedName name="_DAT13" localSheetId="14">'[6]dett.spettanze 2008'!#REF!</definedName>
    <definedName name="_DAT13" localSheetId="12">'[6]dett.spettanze 2008'!#REF!</definedName>
    <definedName name="_DAT13" localSheetId="23">'[6]dett.spettanze 2008'!#REF!</definedName>
    <definedName name="_DAT13">'[6]dett.spettanze 2008'!#REF!</definedName>
    <definedName name="_DAT14" localSheetId="8">'[6]dett.spettanze 2008'!#REF!</definedName>
    <definedName name="_DAT14" localSheetId="18">'[6]dett.spettanze 2008'!#REF!</definedName>
    <definedName name="_DAT14" localSheetId="19">'[6]dett.spettanze 2008'!#REF!</definedName>
    <definedName name="_DAT14" localSheetId="25">'[6]dett.spettanze 2008'!#REF!</definedName>
    <definedName name="_DAT14" localSheetId="10">'[6]dett.spettanze 2008'!#REF!</definedName>
    <definedName name="_DAT14" localSheetId="17">'[6]dett.spettanze 2008'!#REF!</definedName>
    <definedName name="_DAT14" localSheetId="3">'[6]dett.spettanze 2008'!#REF!</definedName>
    <definedName name="_DAT14" localSheetId="22">'[6]dett.spettanze 2008'!#REF!</definedName>
    <definedName name="_DAT14" localSheetId="21">'[6]dett.spettanze 2008'!#REF!</definedName>
    <definedName name="_DAT14" localSheetId="11">'[6]dett.spettanze 2008'!#REF!</definedName>
    <definedName name="_DAT14" localSheetId="7">'[6]dett.spettanze 2008'!#REF!</definedName>
    <definedName name="_DAT14" localSheetId="5">'[6]dett.spettanze 2008'!#REF!</definedName>
    <definedName name="_DAT14" localSheetId="9">'[6]dett.spettanze 2008'!#REF!</definedName>
    <definedName name="_DAT14" localSheetId="14">'[6]dett.spettanze 2008'!#REF!</definedName>
    <definedName name="_DAT14" localSheetId="12">'[6]dett.spettanze 2008'!#REF!</definedName>
    <definedName name="_DAT14" localSheetId="23">'[6]dett.spettanze 2008'!#REF!</definedName>
    <definedName name="_DAT14">'[6]dett.spettanze 2008'!#REF!</definedName>
    <definedName name="_DAT15" localSheetId="18">'[8]Foglio1 (2)'!#REF!</definedName>
    <definedName name="_DAT15" localSheetId="19">'[8]Foglio1 (2)'!#REF!</definedName>
    <definedName name="_DAT15" localSheetId="25">'[8]Foglio1 (2)'!#REF!</definedName>
    <definedName name="_DAT15" localSheetId="17">'[8]Foglio1 (2)'!#REF!</definedName>
    <definedName name="_DAT15" localSheetId="3">'[8]Foglio1 (2)'!#REF!</definedName>
    <definedName name="_DAT15" localSheetId="11">'[8]Foglio1 (2)'!#REF!</definedName>
    <definedName name="_DAT15">'[8]Foglio1 (2)'!#REF!</definedName>
    <definedName name="_DAT16" localSheetId="18">'[8]Foglio1 (2)'!#REF!</definedName>
    <definedName name="_DAT16" localSheetId="19">'[8]Foglio1 (2)'!#REF!</definedName>
    <definedName name="_DAT16" localSheetId="25">'[8]Foglio1 (2)'!#REF!</definedName>
    <definedName name="_DAT16" localSheetId="17">'[8]Foglio1 (2)'!#REF!</definedName>
    <definedName name="_DAT16" localSheetId="3">'[8]Foglio1 (2)'!#REF!</definedName>
    <definedName name="_DAT16" localSheetId="11">'[8]Foglio1 (2)'!#REF!</definedName>
    <definedName name="_DAT16">'[8]Foglio1 (2)'!#REF!</definedName>
    <definedName name="_DAT17" localSheetId="18">'[21]Storno incentiv'!#REF!</definedName>
    <definedName name="_DAT17" localSheetId="19">'[21]Storno incentiv'!#REF!</definedName>
    <definedName name="_DAT17" localSheetId="25">'[21]Storno incentiv'!#REF!</definedName>
    <definedName name="_DAT17" localSheetId="17">'[21]Storno incentiv'!#REF!</definedName>
    <definedName name="_DAT17" localSheetId="3">'[21]Storno incentiv'!#REF!</definedName>
    <definedName name="_DAT17" localSheetId="11">'[21]Storno incentiv'!#REF!</definedName>
    <definedName name="_DAT17">'[21]Storno incentiv'!#REF!</definedName>
    <definedName name="_DAT18" localSheetId="18">'[21]Storno incentiv'!#REF!</definedName>
    <definedName name="_DAT18" localSheetId="19">'[21]Storno incentiv'!#REF!</definedName>
    <definedName name="_DAT18" localSheetId="25">'[21]Storno incentiv'!#REF!</definedName>
    <definedName name="_DAT18" localSheetId="17">'[21]Storno incentiv'!#REF!</definedName>
    <definedName name="_DAT18" localSheetId="3">'[21]Storno incentiv'!#REF!</definedName>
    <definedName name="_DAT18" localSheetId="11">'[21]Storno incentiv'!#REF!</definedName>
    <definedName name="_DAT18">'[21]Storno incentiv'!#REF!</definedName>
    <definedName name="_DAT19" localSheetId="18">'[21]Storno incentiv'!#REF!</definedName>
    <definedName name="_DAT19" localSheetId="19">'[21]Storno incentiv'!#REF!</definedName>
    <definedName name="_DAT19" localSheetId="25">'[21]Storno incentiv'!#REF!</definedName>
    <definedName name="_DAT19" localSheetId="17">'[21]Storno incentiv'!#REF!</definedName>
    <definedName name="_DAT19" localSheetId="3">'[21]Storno incentiv'!#REF!</definedName>
    <definedName name="_DAT19" localSheetId="11">'[21]Storno incentiv'!#REF!</definedName>
    <definedName name="_DAT19">'[21]Storno incentiv'!#REF!</definedName>
    <definedName name="_DAT2" localSheetId="8">#REF!</definedName>
    <definedName name="_DAT2" localSheetId="18">#REF!</definedName>
    <definedName name="_DAT2" localSheetId="19">#REF!</definedName>
    <definedName name="_DAT2" localSheetId="0">#REF!</definedName>
    <definedName name="_DAT2" localSheetId="25">#REF!</definedName>
    <definedName name="_DAT2" localSheetId="10">#REF!</definedName>
    <definedName name="_DAT2" localSheetId="17">#REF!</definedName>
    <definedName name="_DAT2" localSheetId="3">#REF!</definedName>
    <definedName name="_DAT2" localSheetId="22">#REF!</definedName>
    <definedName name="_DAT2" localSheetId="21">#REF!</definedName>
    <definedName name="_DAT2" localSheetId="16">#REF!</definedName>
    <definedName name="_DAT2" localSheetId="20">#REF!</definedName>
    <definedName name="_DAT2" localSheetId="11">#REF!</definedName>
    <definedName name="_DAT2" localSheetId="7">#REF!</definedName>
    <definedName name="_DAT2" localSheetId="5">#REF!</definedName>
    <definedName name="_DAT2" localSheetId="9">#REF!</definedName>
    <definedName name="_DAT2" localSheetId="14">#REF!</definedName>
    <definedName name="_DAT2" localSheetId="12">#REF!</definedName>
    <definedName name="_DAT2" localSheetId="23">#REF!</definedName>
    <definedName name="_DAT2">#REF!</definedName>
    <definedName name="_DAT20" localSheetId="8">'[21]Storno incentiv'!#REF!</definedName>
    <definedName name="_DAT20" localSheetId="18">'[21]Storno incentiv'!#REF!</definedName>
    <definedName name="_DAT20" localSheetId="19">'[21]Storno incentiv'!#REF!</definedName>
    <definedName name="_DAT20" localSheetId="25">'[21]Storno incentiv'!#REF!</definedName>
    <definedName name="_DAT20" localSheetId="10">'[21]Storno incentiv'!#REF!</definedName>
    <definedName name="_DAT20" localSheetId="6">'[21]Storno incentiv'!#REF!</definedName>
    <definedName name="_DAT20" localSheetId="13">'[21]Storno incentiv'!#REF!</definedName>
    <definedName name="_DAT20" localSheetId="17">'[21]Storno incentiv'!#REF!</definedName>
    <definedName name="_DAT20" localSheetId="3">'[21]Storno incentiv'!#REF!</definedName>
    <definedName name="_DAT20" localSheetId="11">'[21]Storno incentiv'!#REF!</definedName>
    <definedName name="_DAT20" localSheetId="7">'[21]Storno incentiv'!#REF!</definedName>
    <definedName name="_DAT20" localSheetId="9">'[21]Storno incentiv'!#REF!</definedName>
    <definedName name="_DAT20" localSheetId="14">'[21]Storno incentiv'!#REF!</definedName>
    <definedName name="_DAT20" localSheetId="12">'[21]Storno incentiv'!#REF!</definedName>
    <definedName name="_DAT20">'[21]Storno incentiv'!#REF!</definedName>
    <definedName name="_DAT21" localSheetId="18">'[21]Storno incentiv'!#REF!</definedName>
    <definedName name="_DAT21" localSheetId="19">'[21]Storno incentiv'!#REF!</definedName>
    <definedName name="_DAT21" localSheetId="25">'[21]Storno incentiv'!#REF!</definedName>
    <definedName name="_DAT21" localSheetId="17">'[21]Storno incentiv'!#REF!</definedName>
    <definedName name="_DAT21" localSheetId="3">'[21]Storno incentiv'!#REF!</definedName>
    <definedName name="_DAT21" localSheetId="11">'[21]Storno incentiv'!#REF!</definedName>
    <definedName name="_DAT21">'[21]Storno incentiv'!#REF!</definedName>
    <definedName name="_DAT22" localSheetId="8">#REF!</definedName>
    <definedName name="_DAT22" localSheetId="18">#REF!</definedName>
    <definedName name="_DAT22" localSheetId="19">#REF!</definedName>
    <definedName name="_DAT22" localSheetId="25">#REF!</definedName>
    <definedName name="_DAT22" localSheetId="10">#REF!</definedName>
    <definedName name="_DAT22" localSheetId="6">#REF!</definedName>
    <definedName name="_DAT22" localSheetId="13">#REF!</definedName>
    <definedName name="_DAT22" localSheetId="17">#REF!</definedName>
    <definedName name="_DAT22" localSheetId="3">#REF!</definedName>
    <definedName name="_DAT22" localSheetId="20">#REF!</definedName>
    <definedName name="_DAT22" localSheetId="11">#REF!</definedName>
    <definedName name="_DAT22" localSheetId="7">#REF!</definedName>
    <definedName name="_DAT22" localSheetId="9">#REF!</definedName>
    <definedName name="_DAT22" localSheetId="14">#REF!</definedName>
    <definedName name="_DAT22" localSheetId="12">#REF!</definedName>
    <definedName name="_DAT22">#REF!</definedName>
    <definedName name="_DAT23" localSheetId="18">#REF!</definedName>
    <definedName name="_DAT23" localSheetId="19">#REF!</definedName>
    <definedName name="_DAT23" localSheetId="25">#REF!</definedName>
    <definedName name="_DAT23" localSheetId="17">#REF!</definedName>
    <definedName name="_DAT23" localSheetId="3">#REF!</definedName>
    <definedName name="_DAT23" localSheetId="20">#REF!</definedName>
    <definedName name="_DAT23" localSheetId="11">#REF!</definedName>
    <definedName name="_DAT23" localSheetId="14">#REF!</definedName>
    <definedName name="_DAT23">#REF!</definedName>
    <definedName name="_DAT24" localSheetId="18">#REF!</definedName>
    <definedName name="_DAT24" localSheetId="19">#REF!</definedName>
    <definedName name="_DAT24" localSheetId="25">#REF!</definedName>
    <definedName name="_DAT24" localSheetId="17">#REF!</definedName>
    <definedName name="_DAT24" localSheetId="3">#REF!</definedName>
    <definedName name="_DAT24" localSheetId="20">#REF!</definedName>
    <definedName name="_DAT24" localSheetId="11">#REF!</definedName>
    <definedName name="_DAT24" localSheetId="14">#REF!</definedName>
    <definedName name="_DAT24">#REF!</definedName>
    <definedName name="_DAT25" localSheetId="18">#REF!</definedName>
    <definedName name="_DAT25" localSheetId="19">#REF!</definedName>
    <definedName name="_DAT25" localSheetId="25">#REF!</definedName>
    <definedName name="_DAT25" localSheetId="17">#REF!</definedName>
    <definedName name="_DAT25" localSheetId="3">#REF!</definedName>
    <definedName name="_DAT25" localSheetId="20">#REF!</definedName>
    <definedName name="_DAT25" localSheetId="11">#REF!</definedName>
    <definedName name="_DAT25" localSheetId="14">#REF!</definedName>
    <definedName name="_DAT25">#REF!</definedName>
    <definedName name="_DAT26" localSheetId="18">#REF!</definedName>
    <definedName name="_DAT26" localSheetId="19">#REF!</definedName>
    <definedName name="_DAT26" localSheetId="25">#REF!</definedName>
    <definedName name="_DAT26" localSheetId="17">#REF!</definedName>
    <definedName name="_DAT26" localSheetId="3">#REF!</definedName>
    <definedName name="_DAT26" localSheetId="20">#REF!</definedName>
    <definedName name="_DAT26" localSheetId="11">#REF!</definedName>
    <definedName name="_DAT26" localSheetId="14">#REF!</definedName>
    <definedName name="_DAT26">#REF!</definedName>
    <definedName name="_DAT27" localSheetId="18">#REF!</definedName>
    <definedName name="_DAT27" localSheetId="19">#REF!</definedName>
    <definedName name="_DAT27" localSheetId="25">#REF!</definedName>
    <definedName name="_DAT27" localSheetId="17">#REF!</definedName>
    <definedName name="_DAT27" localSheetId="3">#REF!</definedName>
    <definedName name="_DAT27" localSheetId="20">#REF!</definedName>
    <definedName name="_DAT27" localSheetId="11">#REF!</definedName>
    <definedName name="_DAT27" localSheetId="14">#REF!</definedName>
    <definedName name="_DAT27">#REF!</definedName>
    <definedName name="_DAT28" localSheetId="18">#REF!</definedName>
    <definedName name="_DAT28" localSheetId="19">#REF!</definedName>
    <definedName name="_DAT28" localSheetId="25">#REF!</definedName>
    <definedName name="_DAT28" localSheetId="17">#REF!</definedName>
    <definedName name="_DAT28" localSheetId="3">#REF!</definedName>
    <definedName name="_DAT28" localSheetId="20">#REF!</definedName>
    <definedName name="_DAT28" localSheetId="11">#REF!</definedName>
    <definedName name="_DAT28" localSheetId="14">#REF!</definedName>
    <definedName name="_DAT28">#REF!</definedName>
    <definedName name="_DAT29" localSheetId="18">#REF!</definedName>
    <definedName name="_DAT29" localSheetId="19">#REF!</definedName>
    <definedName name="_DAT29" localSheetId="25">#REF!</definedName>
    <definedName name="_DAT29" localSheetId="17">#REF!</definedName>
    <definedName name="_DAT29" localSheetId="3">#REF!</definedName>
    <definedName name="_DAT29" localSheetId="20">#REF!</definedName>
    <definedName name="_DAT29" localSheetId="11">#REF!</definedName>
    <definedName name="_DAT29" localSheetId="14">#REF!</definedName>
    <definedName name="_DAT29">#REF!</definedName>
    <definedName name="_DAT3" localSheetId="8">#REF!</definedName>
    <definedName name="_DAT3" localSheetId="18">#REF!</definedName>
    <definedName name="_DAT3" localSheetId="19">#REF!</definedName>
    <definedName name="_DAT3" localSheetId="0">#REF!</definedName>
    <definedName name="_DAT3" localSheetId="25">#REF!</definedName>
    <definedName name="_DAT3" localSheetId="10">#REF!</definedName>
    <definedName name="_DAT3" localSheetId="17">#REF!</definedName>
    <definedName name="_DAT3" localSheetId="3">#REF!</definedName>
    <definedName name="_DAT3" localSheetId="22">#REF!</definedName>
    <definedName name="_DAT3" localSheetId="21">#REF!</definedName>
    <definedName name="_DAT3" localSheetId="20">#REF!</definedName>
    <definedName name="_DAT3" localSheetId="11">#REF!</definedName>
    <definedName name="_DAT3" localSheetId="7">#REF!</definedName>
    <definedName name="_DAT3" localSheetId="5">#REF!</definedName>
    <definedName name="_DAT3" localSheetId="9">#REF!</definedName>
    <definedName name="_DAT3" localSheetId="14">#REF!</definedName>
    <definedName name="_DAT3" localSheetId="12">#REF!</definedName>
    <definedName name="_DAT3" localSheetId="23">#REF!</definedName>
    <definedName name="_DAT3">#REF!</definedName>
    <definedName name="_DAT30" localSheetId="18">#REF!</definedName>
    <definedName name="_DAT30" localSheetId="19">#REF!</definedName>
    <definedName name="_DAT30" localSheetId="25">#REF!</definedName>
    <definedName name="_DAT30" localSheetId="17">#REF!</definedName>
    <definedName name="_DAT30" localSheetId="3">#REF!</definedName>
    <definedName name="_DAT30" localSheetId="20">#REF!</definedName>
    <definedName name="_DAT30" localSheetId="11">#REF!</definedName>
    <definedName name="_DAT30" localSheetId="14">#REF!</definedName>
    <definedName name="_DAT30">#REF!</definedName>
    <definedName name="_DAT31" localSheetId="18">#REF!</definedName>
    <definedName name="_DAT31" localSheetId="19">#REF!</definedName>
    <definedName name="_DAT31" localSheetId="25">#REF!</definedName>
    <definedName name="_DAT31" localSheetId="17">#REF!</definedName>
    <definedName name="_DAT31" localSheetId="3">#REF!</definedName>
    <definedName name="_DAT31" localSheetId="20">#REF!</definedName>
    <definedName name="_DAT31" localSheetId="11">#REF!</definedName>
    <definedName name="_DAT31" localSheetId="14">#REF!</definedName>
    <definedName name="_DAT31">#REF!</definedName>
    <definedName name="_DAT32" localSheetId="18">#REF!</definedName>
    <definedName name="_DAT32" localSheetId="19">#REF!</definedName>
    <definedName name="_DAT32" localSheetId="25">#REF!</definedName>
    <definedName name="_DAT32" localSheetId="17">#REF!</definedName>
    <definedName name="_DAT32" localSheetId="3">#REF!</definedName>
    <definedName name="_DAT32" localSheetId="20">#REF!</definedName>
    <definedName name="_DAT32" localSheetId="11">#REF!</definedName>
    <definedName name="_DAT32" localSheetId="14">#REF!</definedName>
    <definedName name="_DAT32">#REF!</definedName>
    <definedName name="_DAT33" localSheetId="18">#REF!</definedName>
    <definedName name="_DAT33" localSheetId="19">#REF!</definedName>
    <definedName name="_DAT33" localSheetId="25">#REF!</definedName>
    <definedName name="_DAT33" localSheetId="17">#REF!</definedName>
    <definedName name="_DAT33" localSheetId="3">#REF!</definedName>
    <definedName name="_DAT33" localSheetId="20">#REF!</definedName>
    <definedName name="_DAT33" localSheetId="11">#REF!</definedName>
    <definedName name="_DAT33" localSheetId="14">#REF!</definedName>
    <definedName name="_DAT33">#REF!</definedName>
    <definedName name="_DAT34" localSheetId="18">#REF!</definedName>
    <definedName name="_DAT34" localSheetId="19">#REF!</definedName>
    <definedName name="_DAT34" localSheetId="25">#REF!</definedName>
    <definedName name="_DAT34" localSheetId="17">#REF!</definedName>
    <definedName name="_DAT34" localSheetId="3">#REF!</definedName>
    <definedName name="_DAT34" localSheetId="20">#REF!</definedName>
    <definedName name="_DAT34" localSheetId="11">#REF!</definedName>
    <definedName name="_DAT34" localSheetId="14">#REF!</definedName>
    <definedName name="_DAT34">#REF!</definedName>
    <definedName name="_DAT35" localSheetId="18">#REF!</definedName>
    <definedName name="_DAT35" localSheetId="19">#REF!</definedName>
    <definedName name="_DAT35" localSheetId="25">#REF!</definedName>
    <definedName name="_DAT35" localSheetId="17">#REF!</definedName>
    <definedName name="_DAT35" localSheetId="3">#REF!</definedName>
    <definedName name="_DAT35" localSheetId="20">#REF!</definedName>
    <definedName name="_DAT35" localSheetId="11">#REF!</definedName>
    <definedName name="_DAT35" localSheetId="14">#REF!</definedName>
    <definedName name="_DAT35">#REF!</definedName>
    <definedName name="_DAT36" localSheetId="18">#REF!</definedName>
    <definedName name="_DAT36" localSheetId="19">#REF!</definedName>
    <definedName name="_DAT36" localSheetId="25">#REF!</definedName>
    <definedName name="_DAT36" localSheetId="17">#REF!</definedName>
    <definedName name="_DAT36" localSheetId="3">#REF!</definedName>
    <definedName name="_DAT36" localSheetId="20">#REF!</definedName>
    <definedName name="_DAT36" localSheetId="11">#REF!</definedName>
    <definedName name="_DAT36" localSheetId="14">#REF!</definedName>
    <definedName name="_DAT36">#REF!</definedName>
    <definedName name="_DAT37" localSheetId="18">#REF!</definedName>
    <definedName name="_DAT37" localSheetId="19">#REF!</definedName>
    <definedName name="_DAT37" localSheetId="25">#REF!</definedName>
    <definedName name="_DAT37" localSheetId="17">#REF!</definedName>
    <definedName name="_DAT37" localSheetId="3">#REF!</definedName>
    <definedName name="_DAT37" localSheetId="20">#REF!</definedName>
    <definedName name="_DAT37" localSheetId="11">#REF!</definedName>
    <definedName name="_DAT37" localSheetId="14">#REF!</definedName>
    <definedName name="_DAT37">#REF!</definedName>
    <definedName name="_DAT38" localSheetId="18">#REF!</definedName>
    <definedName name="_DAT38" localSheetId="19">#REF!</definedName>
    <definedName name="_DAT38" localSheetId="25">#REF!</definedName>
    <definedName name="_DAT38" localSheetId="17">#REF!</definedName>
    <definedName name="_DAT38" localSheetId="3">#REF!</definedName>
    <definedName name="_DAT38" localSheetId="20">#REF!</definedName>
    <definedName name="_DAT38" localSheetId="11">#REF!</definedName>
    <definedName name="_DAT38" localSheetId="14">#REF!</definedName>
    <definedName name="_DAT38">#REF!</definedName>
    <definedName name="_DAT39" localSheetId="18">#REF!</definedName>
    <definedName name="_DAT39" localSheetId="19">#REF!</definedName>
    <definedName name="_DAT39" localSheetId="25">#REF!</definedName>
    <definedName name="_DAT39" localSheetId="17">#REF!</definedName>
    <definedName name="_DAT39" localSheetId="3">#REF!</definedName>
    <definedName name="_DAT39" localSheetId="20">#REF!</definedName>
    <definedName name="_DAT39" localSheetId="11">#REF!</definedName>
    <definedName name="_DAT39" localSheetId="14">#REF!</definedName>
    <definedName name="_DAT39">#REF!</definedName>
    <definedName name="_DAT4" localSheetId="8">#REF!</definedName>
    <definedName name="_DAT4" localSheetId="18">#REF!</definedName>
    <definedName name="_DAT4" localSheetId="19">#REF!</definedName>
    <definedName name="_DAT4" localSheetId="0">#REF!</definedName>
    <definedName name="_DAT4" localSheetId="25">#REF!</definedName>
    <definedName name="_DAT4" localSheetId="10">#REF!</definedName>
    <definedName name="_DAT4" localSheetId="17">#REF!</definedName>
    <definedName name="_DAT4" localSheetId="3">#REF!</definedName>
    <definedName name="_DAT4" localSheetId="22">#REF!</definedName>
    <definedName name="_DAT4" localSheetId="21">#REF!</definedName>
    <definedName name="_DAT4" localSheetId="20">#REF!</definedName>
    <definedName name="_DAT4" localSheetId="11">#REF!</definedName>
    <definedName name="_DAT4" localSheetId="7">#REF!</definedName>
    <definedName name="_DAT4" localSheetId="5">#REF!</definedName>
    <definedName name="_DAT4" localSheetId="9">#REF!</definedName>
    <definedName name="_DAT4" localSheetId="14">#REF!</definedName>
    <definedName name="_DAT4" localSheetId="12">#REF!</definedName>
    <definedName name="_DAT4" localSheetId="23">#REF!</definedName>
    <definedName name="_DAT4">#REF!</definedName>
    <definedName name="_DAT40" localSheetId="18">#REF!</definedName>
    <definedName name="_DAT40" localSheetId="19">#REF!</definedName>
    <definedName name="_DAT40" localSheetId="25">#REF!</definedName>
    <definedName name="_DAT40" localSheetId="17">#REF!</definedName>
    <definedName name="_DAT40" localSheetId="3">#REF!</definedName>
    <definedName name="_DAT40" localSheetId="20">#REF!</definedName>
    <definedName name="_DAT40" localSheetId="11">#REF!</definedName>
    <definedName name="_DAT40" localSheetId="14">#REF!</definedName>
    <definedName name="_DAT40">#REF!</definedName>
    <definedName name="_DAT41" localSheetId="18">#REF!</definedName>
    <definedName name="_DAT41" localSheetId="19">#REF!</definedName>
    <definedName name="_DAT41" localSheetId="25">#REF!</definedName>
    <definedName name="_DAT41" localSheetId="17">#REF!</definedName>
    <definedName name="_DAT41" localSheetId="3">#REF!</definedName>
    <definedName name="_DAT41" localSheetId="20">#REF!</definedName>
    <definedName name="_DAT41" localSheetId="11">#REF!</definedName>
    <definedName name="_DAT41" localSheetId="14">#REF!</definedName>
    <definedName name="_DAT41">#REF!</definedName>
    <definedName name="_DAT5" localSheetId="8">#REF!</definedName>
    <definedName name="_DAT5" localSheetId="18">#REF!</definedName>
    <definedName name="_DAT5" localSheetId="19">#REF!</definedName>
    <definedName name="_DAT5" localSheetId="0">#REF!</definedName>
    <definedName name="_DAT5" localSheetId="25">#REF!</definedName>
    <definedName name="_DAT5" localSheetId="10">#REF!</definedName>
    <definedName name="_DAT5" localSheetId="17">#REF!</definedName>
    <definedName name="_DAT5" localSheetId="3">#REF!</definedName>
    <definedName name="_DAT5" localSheetId="22">#REF!</definedName>
    <definedName name="_DAT5" localSheetId="21">#REF!</definedName>
    <definedName name="_DAT5" localSheetId="20">#REF!</definedName>
    <definedName name="_DAT5" localSheetId="11">#REF!</definedName>
    <definedName name="_DAT5" localSheetId="7">#REF!</definedName>
    <definedName name="_DAT5" localSheetId="5">#REF!</definedName>
    <definedName name="_DAT5" localSheetId="9">#REF!</definedName>
    <definedName name="_DAT5" localSheetId="14">#REF!</definedName>
    <definedName name="_DAT5" localSheetId="12">#REF!</definedName>
    <definedName name="_DAT5" localSheetId="23">#REF!</definedName>
    <definedName name="_DAT5">#REF!</definedName>
    <definedName name="_DAT6" localSheetId="8">#REF!</definedName>
    <definedName name="_DAT6" localSheetId="18">#REF!</definedName>
    <definedName name="_DAT6" localSheetId="19">#REF!</definedName>
    <definedName name="_DAT6" localSheetId="0">#REF!</definedName>
    <definedName name="_DAT6" localSheetId="25">#REF!</definedName>
    <definedName name="_DAT6" localSheetId="10">#REF!</definedName>
    <definedName name="_DAT6" localSheetId="17">#REF!</definedName>
    <definedName name="_DAT6" localSheetId="3">#REF!</definedName>
    <definedName name="_DAT6" localSheetId="22">#REF!</definedName>
    <definedName name="_DAT6" localSheetId="21">#REF!</definedName>
    <definedName name="_DAT6" localSheetId="20">#REF!</definedName>
    <definedName name="_DAT6" localSheetId="11">#REF!</definedName>
    <definedName name="_DAT6" localSheetId="7">#REF!</definedName>
    <definedName name="_DAT6" localSheetId="5">#REF!</definedName>
    <definedName name="_DAT6" localSheetId="9">#REF!</definedName>
    <definedName name="_DAT6" localSheetId="14">#REF!</definedName>
    <definedName name="_DAT6" localSheetId="12">#REF!</definedName>
    <definedName name="_DAT6" localSheetId="23">#REF!</definedName>
    <definedName name="_DAT6">#REF!</definedName>
    <definedName name="_DAT7" localSheetId="8">#REF!</definedName>
    <definedName name="_DAT7" localSheetId="18">#REF!</definedName>
    <definedName name="_DAT7" localSheetId="19">#REF!</definedName>
    <definedName name="_DAT7" localSheetId="0">#REF!</definedName>
    <definedName name="_DAT7" localSheetId="25">#REF!</definedName>
    <definedName name="_DAT7" localSheetId="10">#REF!</definedName>
    <definedName name="_DAT7" localSheetId="17">#REF!</definedName>
    <definedName name="_DAT7" localSheetId="3">#REF!</definedName>
    <definedName name="_DAT7" localSheetId="22">#REF!</definedName>
    <definedName name="_DAT7" localSheetId="21">#REF!</definedName>
    <definedName name="_DAT7" localSheetId="20">#REF!</definedName>
    <definedName name="_DAT7" localSheetId="11">#REF!</definedName>
    <definedName name="_DAT7" localSheetId="7">#REF!</definedName>
    <definedName name="_DAT7" localSheetId="5">#REF!</definedName>
    <definedName name="_DAT7" localSheetId="9">#REF!</definedName>
    <definedName name="_DAT7" localSheetId="14">#REF!</definedName>
    <definedName name="_DAT7" localSheetId="12">#REF!</definedName>
    <definedName name="_DAT7" localSheetId="23">#REF!</definedName>
    <definedName name="_DAT7">#REF!</definedName>
    <definedName name="_DAT8" localSheetId="8">#REF!</definedName>
    <definedName name="_DAT8" localSheetId="18">#REF!</definedName>
    <definedName name="_DAT8" localSheetId="19">#REF!</definedName>
    <definedName name="_DAT8" localSheetId="0">#REF!</definedName>
    <definedName name="_DAT8" localSheetId="25">#REF!</definedName>
    <definedName name="_DAT8" localSheetId="10">#REF!</definedName>
    <definedName name="_DAT8" localSheetId="17">#REF!</definedName>
    <definedName name="_DAT8" localSheetId="3">#REF!</definedName>
    <definedName name="_DAT8" localSheetId="22">#REF!</definedName>
    <definedName name="_DAT8" localSheetId="21">#REF!</definedName>
    <definedName name="_DAT8" localSheetId="20">#REF!</definedName>
    <definedName name="_DAT8" localSheetId="11">#REF!</definedName>
    <definedName name="_DAT8" localSheetId="7">#REF!</definedName>
    <definedName name="_DAT8" localSheetId="5">#REF!</definedName>
    <definedName name="_DAT8" localSheetId="9">#REF!</definedName>
    <definedName name="_DAT8" localSheetId="14">#REF!</definedName>
    <definedName name="_DAT8" localSheetId="12">#REF!</definedName>
    <definedName name="_DAT8" localSheetId="23">#REF!</definedName>
    <definedName name="_DAT8">#REF!</definedName>
    <definedName name="_DAT9" localSheetId="8">#REF!</definedName>
    <definedName name="_DAT9" localSheetId="18">#REF!</definedName>
    <definedName name="_DAT9" localSheetId="19">#REF!</definedName>
    <definedName name="_DAT9" localSheetId="0">#REF!</definedName>
    <definedName name="_DAT9" localSheetId="25">#REF!</definedName>
    <definedName name="_DAT9" localSheetId="10">#REF!</definedName>
    <definedName name="_DAT9" localSheetId="17">#REF!</definedName>
    <definedName name="_DAT9" localSheetId="3">#REF!</definedName>
    <definedName name="_DAT9" localSheetId="22">#REF!</definedName>
    <definedName name="_DAT9" localSheetId="21">#REF!</definedName>
    <definedName name="_DAT9" localSheetId="20">#REF!</definedName>
    <definedName name="_DAT9" localSheetId="11">#REF!</definedName>
    <definedName name="_DAT9" localSheetId="7">#REF!</definedName>
    <definedName name="_DAT9" localSheetId="5">#REF!</definedName>
    <definedName name="_DAT9" localSheetId="9">#REF!</definedName>
    <definedName name="_DAT9" localSheetId="14">#REF!</definedName>
    <definedName name="_DAT9" localSheetId="12">#REF!</definedName>
    <definedName name="_DAT9" localSheetId="23">#REF!</definedName>
    <definedName name="_DAT9">#REF!</definedName>
    <definedName name="_DEP3" localSheetId="8">[2]DEP!#REF!</definedName>
    <definedName name="_DEP3" localSheetId="18">[2]DEP!#REF!</definedName>
    <definedName name="_DEP3" localSheetId="19">[2]DEP!#REF!</definedName>
    <definedName name="_DEP3" localSheetId="25">[2]DEP!#REF!</definedName>
    <definedName name="_DEP3" localSheetId="10">[2]DEP!#REF!</definedName>
    <definedName name="_DEP3" localSheetId="6">[2]DEP!#REF!</definedName>
    <definedName name="_DEP3" localSheetId="13">[2]DEP!#REF!</definedName>
    <definedName name="_DEP3" localSheetId="17">[2]DEP!#REF!</definedName>
    <definedName name="_DEP3" localSheetId="3">[2]DEP!#REF!</definedName>
    <definedName name="_DEP3" localSheetId="11">[2]DEP!#REF!</definedName>
    <definedName name="_DEP3" localSheetId="7">[2]DEP!#REF!</definedName>
    <definedName name="_DEP3" localSheetId="9">[2]DEP!#REF!</definedName>
    <definedName name="_DEP3" localSheetId="14">[2]DEP!#REF!</definedName>
    <definedName name="_DEP3" localSheetId="12">[2]DEP!#REF!</definedName>
    <definedName name="_DEP3">[2]DEP!#REF!</definedName>
    <definedName name="_DEP4" localSheetId="18">[2]DEP!#REF!</definedName>
    <definedName name="_DEP4" localSheetId="19">[2]DEP!#REF!</definedName>
    <definedName name="_DEP4" localSheetId="25">[2]DEP!#REF!</definedName>
    <definedName name="_DEP4" localSheetId="17">[2]DEP!#REF!</definedName>
    <definedName name="_DEP4" localSheetId="3">[2]DEP!#REF!</definedName>
    <definedName name="_DEP4" localSheetId="11">[2]DEP!#REF!</definedName>
    <definedName name="_DEP4">[2]DEP!#REF!</definedName>
    <definedName name="_DEP5" localSheetId="18">[2]DEP!#REF!</definedName>
    <definedName name="_DEP5" localSheetId="19">[2]DEP!#REF!</definedName>
    <definedName name="_DEP5" localSheetId="25">[2]DEP!#REF!</definedName>
    <definedName name="_DEP5" localSheetId="17">[2]DEP!#REF!</definedName>
    <definedName name="_DEP5" localSheetId="3">[2]DEP!#REF!</definedName>
    <definedName name="_DEP5" localSheetId="11">[2]DEP!#REF!</definedName>
    <definedName name="_DEP5">[2]DEP!#REF!</definedName>
    <definedName name="_DEP6" localSheetId="18">[2]DEP!#REF!</definedName>
    <definedName name="_DEP6" localSheetId="19">[2]DEP!#REF!</definedName>
    <definedName name="_DEP6" localSheetId="25">[2]DEP!#REF!</definedName>
    <definedName name="_DEP6" localSheetId="17">[2]DEP!#REF!</definedName>
    <definedName name="_DEP6" localSheetId="3">[2]DEP!#REF!</definedName>
    <definedName name="_DEP6" localSheetId="11">[2]DEP!#REF!</definedName>
    <definedName name="_DEP6">[2]DEP!#REF!</definedName>
    <definedName name="_ee1">[10]Roll0727!$C$2</definedName>
    <definedName name="_ee2">[11]Roll0727!$C$2</definedName>
    <definedName name="_eee1" localSheetId="8">'[12]Sintesi RGAI BASE'!#REF!</definedName>
    <definedName name="_eee1" localSheetId="18">'[12]Sintesi RGAI BASE'!#REF!</definedName>
    <definedName name="_eee1" localSheetId="19">'[12]Sintesi RGAI BASE'!#REF!</definedName>
    <definedName name="_eee1" localSheetId="25">'[12]Sintesi RGAI BASE'!#REF!</definedName>
    <definedName name="_eee1" localSheetId="10">'[12]Sintesi RGAI BASE'!#REF!</definedName>
    <definedName name="_eee1" localSheetId="6">'[12]Sintesi RGAI BASE'!#REF!</definedName>
    <definedName name="_eee1" localSheetId="13">'[12]Sintesi RGAI BASE'!#REF!</definedName>
    <definedName name="_eee1" localSheetId="17">'[12]Sintesi RGAI BASE'!#REF!</definedName>
    <definedName name="_eee1" localSheetId="3">'[12]Sintesi RGAI BASE'!#REF!</definedName>
    <definedName name="_eee1" localSheetId="11">'[12]Sintesi RGAI BASE'!#REF!</definedName>
    <definedName name="_eee1" localSheetId="7">'[12]Sintesi RGAI BASE'!#REF!</definedName>
    <definedName name="_eee1" localSheetId="9">'[12]Sintesi RGAI BASE'!#REF!</definedName>
    <definedName name="_eee1" localSheetId="14">'[12]Sintesi RGAI BASE'!#REF!</definedName>
    <definedName name="_eee1" localSheetId="12">'[12]Sintesi RGAI BASE'!#REF!</definedName>
    <definedName name="_eee1">'[12]Sintesi RGAI BASE'!#REF!</definedName>
    <definedName name="_eee2">[10]Roll0727!$C$2</definedName>
    <definedName name="_eee3">[10]Roll0727!$C$2</definedName>
    <definedName name="_eee4">[11]Roll0727!$C$2</definedName>
    <definedName name="_eee7">[10]Roll0727!$C$2</definedName>
    <definedName name="_eee8">[11]Roll0727!$C$2</definedName>
    <definedName name="_eps1" localSheetId="8">'[7]immatgruppo '!#REF!</definedName>
    <definedName name="_eps1" localSheetId="18">'[7]immatgruppo '!#REF!</definedName>
    <definedName name="_eps1" localSheetId="19">'[7]immatgruppo '!#REF!</definedName>
    <definedName name="_eps1" localSheetId="0">'[7]immatgruppo '!#REF!</definedName>
    <definedName name="_eps1" localSheetId="25">'[7]immatgruppo '!#REF!</definedName>
    <definedName name="_eps1" localSheetId="10">'[7]immatgruppo '!#REF!</definedName>
    <definedName name="_eps1" localSheetId="17">'[7]immatgruppo '!#REF!</definedName>
    <definedName name="_eps1" localSheetId="3">'[7]immatgruppo '!#REF!</definedName>
    <definedName name="_eps1" localSheetId="22">'[7]immatgruppo '!#REF!</definedName>
    <definedName name="_eps1" localSheetId="21">'[7]immatgruppo '!#REF!</definedName>
    <definedName name="_eps1" localSheetId="11">'[7]immatgruppo '!#REF!</definedName>
    <definedName name="_eps1" localSheetId="7">'[7]immatgruppo '!#REF!</definedName>
    <definedName name="_eps1" localSheetId="5">'[7]immatgruppo '!#REF!</definedName>
    <definedName name="_eps1" localSheetId="9">'[7]immatgruppo '!#REF!</definedName>
    <definedName name="_eps1" localSheetId="14">'[7]immatgruppo '!#REF!</definedName>
    <definedName name="_eps1" localSheetId="12">'[7]immatgruppo '!#REF!</definedName>
    <definedName name="_eps1" localSheetId="23">'[7]immatgruppo '!#REF!</definedName>
    <definedName name="_eps1">'[7]immatgruppo '!#REF!</definedName>
    <definedName name="_ffe2" localSheetId="8">#REF!</definedName>
    <definedName name="_ffe2" localSheetId="18">#REF!</definedName>
    <definedName name="_ffe2" localSheetId="19">#REF!</definedName>
    <definedName name="_ffe2" localSheetId="25">#REF!</definedName>
    <definedName name="_ffe2" localSheetId="10">#REF!</definedName>
    <definedName name="_ffe2" localSheetId="6">#REF!</definedName>
    <definedName name="_ffe2" localSheetId="13">#REF!</definedName>
    <definedName name="_ffe2" localSheetId="17">#REF!</definedName>
    <definedName name="_ffe2" localSheetId="3">#REF!</definedName>
    <definedName name="_ffe2" localSheetId="20">#REF!</definedName>
    <definedName name="_ffe2" localSheetId="11">#REF!</definedName>
    <definedName name="_ffe2" localSheetId="7">#REF!</definedName>
    <definedName name="_ffe2" localSheetId="9">#REF!</definedName>
    <definedName name="_ffe2" localSheetId="14">#REF!</definedName>
    <definedName name="_ffe2" localSheetId="12">#REF!</definedName>
    <definedName name="_ffe2">#REF!</definedName>
    <definedName name="_Fill" localSheetId="8" hidden="1">#REF!</definedName>
    <definedName name="_Fill" localSheetId="18" hidden="1">#REF!</definedName>
    <definedName name="_Fill" localSheetId="19" hidden="1">#REF!</definedName>
    <definedName name="_Fill" localSheetId="0" hidden="1">#REF!</definedName>
    <definedName name="_Fill" localSheetId="25" hidden="1">#REF!</definedName>
    <definedName name="_Fill" localSheetId="10" hidden="1">#REF!</definedName>
    <definedName name="_Fill" localSheetId="17" hidden="1">#REF!</definedName>
    <definedName name="_Fill" localSheetId="3" hidden="1">#REF!</definedName>
    <definedName name="_Fill" localSheetId="22" hidden="1">#REF!</definedName>
    <definedName name="_Fill" localSheetId="21" hidden="1">#REF!</definedName>
    <definedName name="_Fill" localSheetId="16" hidden="1">#REF!</definedName>
    <definedName name="_Fill" localSheetId="20" hidden="1">#REF!</definedName>
    <definedName name="_Fill" localSheetId="11" hidden="1">#REF!</definedName>
    <definedName name="_Fill" localSheetId="7" hidden="1">#REF!</definedName>
    <definedName name="_Fill" localSheetId="5" hidden="1">#REF!</definedName>
    <definedName name="_Fill" localSheetId="9" hidden="1">#REF!</definedName>
    <definedName name="_Fill" localSheetId="14" hidden="1">#REF!</definedName>
    <definedName name="_Fill" localSheetId="12" hidden="1">#REF!</definedName>
    <definedName name="_Fill" localSheetId="23" hidden="1">#REF!</definedName>
    <definedName name="_Fill" hidden="1">#REF!</definedName>
    <definedName name="_jz2" localSheetId="18">#REF!</definedName>
    <definedName name="_jz2" localSheetId="19">#REF!</definedName>
    <definedName name="_jz2" localSheetId="25">#REF!</definedName>
    <definedName name="_jz2" localSheetId="17">#REF!</definedName>
    <definedName name="_jz2" localSheetId="3">#REF!</definedName>
    <definedName name="_jz2" localSheetId="20">#REF!</definedName>
    <definedName name="_jz2" localSheetId="11">#REF!</definedName>
    <definedName name="_jz2" localSheetId="14">#REF!</definedName>
    <definedName name="_jz2">#REF!</definedName>
    <definedName name="_Key1" localSheetId="8" hidden="1">#REF!</definedName>
    <definedName name="_Key1" localSheetId="18" hidden="1">#REF!</definedName>
    <definedName name="_Key1" localSheetId="19" hidden="1">#REF!</definedName>
    <definedName name="_Key1" localSheetId="0" hidden="1">#REF!</definedName>
    <definedName name="_Key1" localSheetId="25" hidden="1">#REF!</definedName>
    <definedName name="_Key1" localSheetId="10" hidden="1">#REF!</definedName>
    <definedName name="_Key1" localSheetId="6" hidden="1">#REF!</definedName>
    <definedName name="_Key1" localSheetId="13" hidden="1">#REF!</definedName>
    <definedName name="_Key1" localSheetId="17" hidden="1">#REF!</definedName>
    <definedName name="_Key1" localSheetId="3" hidden="1">#REF!</definedName>
    <definedName name="_Key1" localSheetId="22" hidden="1">#REF!</definedName>
    <definedName name="_Key1" localSheetId="21" hidden="1">#REF!</definedName>
    <definedName name="_Key1" localSheetId="16" hidden="1">#REF!</definedName>
    <definedName name="_Key1" localSheetId="20" hidden="1">#REF!</definedName>
    <definedName name="_Key1" localSheetId="11" hidden="1">#REF!</definedName>
    <definedName name="_Key1" localSheetId="7" hidden="1">#REF!</definedName>
    <definedName name="_Key1" localSheetId="27" hidden="1">#REF!</definedName>
    <definedName name="_Key1" localSheetId="26" hidden="1">#REF!</definedName>
    <definedName name="_Key1" localSheetId="5" hidden="1">#REF!</definedName>
    <definedName name="_Key1" localSheetId="1" hidden="1">#REF!</definedName>
    <definedName name="_Key1" localSheetId="9" hidden="1">#REF!</definedName>
    <definedName name="_Key1" localSheetId="14" hidden="1">#REF!</definedName>
    <definedName name="_Key1" localSheetId="12" hidden="1">#REF!</definedName>
    <definedName name="_Key1" localSheetId="23" hidden="1">#REF!</definedName>
    <definedName name="_Key1" hidden="1">#REF!</definedName>
    <definedName name="_Key2" hidden="1">'[1]#REF'!$A$63:$A$342</definedName>
    <definedName name="_LOB1" localSheetId="8">#REF!</definedName>
    <definedName name="_LOB1" localSheetId="18">#REF!</definedName>
    <definedName name="_LOB1" localSheetId="19">#REF!</definedName>
    <definedName name="_LOB1" localSheetId="25">#REF!</definedName>
    <definedName name="_LOB1" localSheetId="10">#REF!</definedName>
    <definedName name="_LOB1" localSheetId="6">#REF!</definedName>
    <definedName name="_LOB1" localSheetId="13">#REF!</definedName>
    <definedName name="_LOB1" localSheetId="17">#REF!</definedName>
    <definedName name="_LOB1" localSheetId="3">#REF!</definedName>
    <definedName name="_LOB1" localSheetId="20">#REF!</definedName>
    <definedName name="_LOB1" localSheetId="11">#REF!</definedName>
    <definedName name="_LOB1" localSheetId="7">#REF!</definedName>
    <definedName name="_LOB1" localSheetId="9">#REF!</definedName>
    <definedName name="_LOB1" localSheetId="14">#REF!</definedName>
    <definedName name="_LOB1" localSheetId="12">#REF!</definedName>
    <definedName name="_LOB1">#REF!</definedName>
    <definedName name="_LOB2" localSheetId="18">#REF!</definedName>
    <definedName name="_LOB2" localSheetId="19">#REF!</definedName>
    <definedName name="_LOB2" localSheetId="25">#REF!</definedName>
    <definedName name="_LOB2" localSheetId="17">#REF!</definedName>
    <definedName name="_LOB2" localSheetId="3">#REF!</definedName>
    <definedName name="_LOB2" localSheetId="20">#REF!</definedName>
    <definedName name="_LOB2" localSheetId="11">#REF!</definedName>
    <definedName name="_LOB2" localSheetId="14">#REF!</definedName>
    <definedName name="_LOB2">#REF!</definedName>
    <definedName name="_LOB3" localSheetId="18">#REF!</definedName>
    <definedName name="_LOB3" localSheetId="19">#REF!</definedName>
    <definedName name="_LOB3" localSheetId="25">#REF!</definedName>
    <definedName name="_LOB3" localSheetId="17">#REF!</definedName>
    <definedName name="_LOB3" localSheetId="3">#REF!</definedName>
    <definedName name="_LOB3" localSheetId="20">#REF!</definedName>
    <definedName name="_LOB3" localSheetId="11">#REF!</definedName>
    <definedName name="_LOB3" localSheetId="14">#REF!</definedName>
    <definedName name="_LOB3">#REF!</definedName>
    <definedName name="_LOB4" localSheetId="18">#REF!</definedName>
    <definedName name="_LOB4" localSheetId="19">#REF!</definedName>
    <definedName name="_LOB4" localSheetId="25">#REF!</definedName>
    <definedName name="_LOB4" localSheetId="17">#REF!</definedName>
    <definedName name="_LOB4" localSheetId="3">#REF!</definedName>
    <definedName name="_LOB4" localSheetId="20">#REF!</definedName>
    <definedName name="_LOB4" localSheetId="11">#REF!</definedName>
    <definedName name="_LOB4" localSheetId="14">#REF!</definedName>
    <definedName name="_LOB4">#REF!</definedName>
    <definedName name="_LOB5" localSheetId="18">#REF!</definedName>
    <definedName name="_LOB5" localSheetId="19">#REF!</definedName>
    <definedName name="_LOB5" localSheetId="25">#REF!</definedName>
    <definedName name="_LOB5" localSheetId="17">#REF!</definedName>
    <definedName name="_LOB5" localSheetId="3">#REF!</definedName>
    <definedName name="_LOB5" localSheetId="20">#REF!</definedName>
    <definedName name="_LOB5" localSheetId="11">#REF!</definedName>
    <definedName name="_LOB5" localSheetId="14">#REF!</definedName>
    <definedName name="_LOB5">#REF!</definedName>
    <definedName name="_LOB6" localSheetId="18">#REF!</definedName>
    <definedName name="_LOB6" localSheetId="19">#REF!</definedName>
    <definedName name="_LOB6" localSheetId="25">#REF!</definedName>
    <definedName name="_LOB6" localSheetId="17">#REF!</definedName>
    <definedName name="_LOB6" localSheetId="3">#REF!</definedName>
    <definedName name="_LOB6" localSheetId="20">#REF!</definedName>
    <definedName name="_LOB6" localSheetId="11">#REF!</definedName>
    <definedName name="_LOB6" localSheetId="14">#REF!</definedName>
    <definedName name="_LOB6">#REF!</definedName>
    <definedName name="_LOB7" localSheetId="18">#REF!</definedName>
    <definedName name="_LOB7" localSheetId="19">#REF!</definedName>
    <definedName name="_LOB7" localSheetId="25">#REF!</definedName>
    <definedName name="_LOB7" localSheetId="17">#REF!</definedName>
    <definedName name="_LOB7" localSheetId="3">#REF!</definedName>
    <definedName name="_LOB7" localSheetId="20">#REF!</definedName>
    <definedName name="_LOB7" localSheetId="11">#REF!</definedName>
    <definedName name="_LOB7" localSheetId="14">#REF!</definedName>
    <definedName name="_LOB7">#REF!</definedName>
    <definedName name="_LOB8" localSheetId="18">#REF!</definedName>
    <definedName name="_LOB8" localSheetId="19">#REF!</definedName>
    <definedName name="_LOB8" localSheetId="25">#REF!</definedName>
    <definedName name="_LOB8" localSheetId="17">#REF!</definedName>
    <definedName name="_LOB8" localSheetId="3">#REF!</definedName>
    <definedName name="_LOB8" localSheetId="20">#REF!</definedName>
    <definedName name="_LOB8" localSheetId="11">#REF!</definedName>
    <definedName name="_LOB8" localSheetId="14">#REF!</definedName>
    <definedName name="_LOB8">#REF!</definedName>
    <definedName name="_OP1" localSheetId="18">#REF!</definedName>
    <definedName name="_OP1" localSheetId="19">#REF!</definedName>
    <definedName name="_OP1" localSheetId="25">#REF!</definedName>
    <definedName name="_OP1" localSheetId="17">#REF!</definedName>
    <definedName name="_OP1" localSheetId="3">#REF!</definedName>
    <definedName name="_OP1" localSheetId="20">#REF!</definedName>
    <definedName name="_OP1" localSheetId="11">#REF!</definedName>
    <definedName name="_OP1" localSheetId="14">#REF!</definedName>
    <definedName name="_OP1">#REF!</definedName>
    <definedName name="_OP2" localSheetId="18">#REF!</definedName>
    <definedName name="_OP2" localSheetId="19">#REF!</definedName>
    <definedName name="_OP2" localSheetId="25">#REF!</definedName>
    <definedName name="_OP2" localSheetId="17">#REF!</definedName>
    <definedName name="_OP2" localSheetId="3">#REF!</definedName>
    <definedName name="_OP2" localSheetId="20">#REF!</definedName>
    <definedName name="_OP2" localSheetId="11">#REF!</definedName>
    <definedName name="_OP2" localSheetId="14">#REF!</definedName>
    <definedName name="_OP2">#REF!</definedName>
    <definedName name="_OP4" localSheetId="18">#REF!</definedName>
    <definedName name="_OP4" localSheetId="19">#REF!</definedName>
    <definedName name="_OP4" localSheetId="25">#REF!</definedName>
    <definedName name="_OP4" localSheetId="17">#REF!</definedName>
    <definedName name="_OP4" localSheetId="3">#REF!</definedName>
    <definedName name="_OP4" localSheetId="20">#REF!</definedName>
    <definedName name="_OP4" localSheetId="11">#REF!</definedName>
    <definedName name="_OP4" localSheetId="14">#REF!</definedName>
    <definedName name="_OP4">#REF!</definedName>
    <definedName name="_OP5" localSheetId="18">#REF!</definedName>
    <definedName name="_OP5" localSheetId="19">#REF!</definedName>
    <definedName name="_OP5" localSheetId="25">#REF!</definedName>
    <definedName name="_OP5" localSheetId="17">#REF!</definedName>
    <definedName name="_OP5" localSheetId="3">#REF!</definedName>
    <definedName name="_OP5" localSheetId="20">#REF!</definedName>
    <definedName name="_OP5" localSheetId="11">#REF!</definedName>
    <definedName name="_OP5" localSheetId="14">#REF!</definedName>
    <definedName name="_OP5">#REF!</definedName>
    <definedName name="_Order1" hidden="1">255</definedName>
    <definedName name="_Order2" hidden="1">255</definedName>
    <definedName name="_PG3" localSheetId="8">#REF!</definedName>
    <definedName name="_PG3" localSheetId="18">#REF!</definedName>
    <definedName name="_PG3" localSheetId="19">#REF!</definedName>
    <definedName name="_PG3" localSheetId="25">#REF!</definedName>
    <definedName name="_PG3" localSheetId="10">#REF!</definedName>
    <definedName name="_PG3" localSheetId="6">#REF!</definedName>
    <definedName name="_PG3" localSheetId="13">#REF!</definedName>
    <definedName name="_PG3" localSheetId="17">#REF!</definedName>
    <definedName name="_PG3" localSheetId="3">#REF!</definedName>
    <definedName name="_PG3" localSheetId="20">#REF!</definedName>
    <definedName name="_PG3" localSheetId="11">#REF!</definedName>
    <definedName name="_PG3" localSheetId="7">#REF!</definedName>
    <definedName name="_PG3" localSheetId="9">#REF!</definedName>
    <definedName name="_PG3" localSheetId="14">#REF!</definedName>
    <definedName name="_PG3" localSheetId="12">#REF!</definedName>
    <definedName name="_PG3">#REF!</definedName>
    <definedName name="_Q3" localSheetId="8" hidden="1">{"'INDICE'!$A$1:$K$13","'1'!$A$1:$CC$78","'2'!$A$1:$P$78","'3'!$A$1:$CI$78","'4'!$A$1:$Q$78"}</definedName>
    <definedName name="_Q3" localSheetId="18" hidden="1">{"'INDICE'!$A$1:$K$13","'1'!$A$1:$CC$78","'2'!$A$1:$P$78","'3'!$A$1:$CI$78","'4'!$A$1:$Q$78"}</definedName>
    <definedName name="_Q3" localSheetId="19" hidden="1">{"'INDICE'!$A$1:$K$13","'1'!$A$1:$CC$78","'2'!$A$1:$P$78","'3'!$A$1:$CI$78","'4'!$A$1:$Q$78"}</definedName>
    <definedName name="_Q3" localSheetId="10" hidden="1">{"'INDICE'!$A$1:$K$13","'1'!$A$1:$CC$78","'2'!$A$1:$P$78","'3'!$A$1:$CI$78","'4'!$A$1:$Q$78"}</definedName>
    <definedName name="_Q3" localSheetId="6" hidden="1">{"'INDICE'!$A$1:$K$13","'1'!$A$1:$CC$78","'2'!$A$1:$P$78","'3'!$A$1:$CI$78","'4'!$A$1:$Q$78"}</definedName>
    <definedName name="_Q3" localSheetId="13" hidden="1">{"'INDICE'!$A$1:$K$13","'1'!$A$1:$CC$78","'2'!$A$1:$P$78","'3'!$A$1:$CI$78","'4'!$A$1:$Q$78"}</definedName>
    <definedName name="_Q3" localSheetId="17" hidden="1">{"'INDICE'!$A$1:$K$13","'1'!$A$1:$CC$78","'2'!$A$1:$P$78","'3'!$A$1:$CI$78","'4'!$A$1:$Q$78"}</definedName>
    <definedName name="_Q3" localSheetId="3" hidden="1">{"'INDICE'!$A$1:$K$13","'1'!$A$1:$CC$78","'2'!$A$1:$P$78","'3'!$A$1:$CI$78","'4'!$A$1:$Q$78"}</definedName>
    <definedName name="_Q3" localSheetId="16" hidden="1">{"'INDICE'!$A$1:$K$13","'1'!$A$1:$CC$78","'2'!$A$1:$P$78","'3'!$A$1:$CI$78","'4'!$A$1:$Q$78"}</definedName>
    <definedName name="_Q3" localSheetId="20" hidden="1">{"'INDICE'!$A$1:$K$13","'1'!$A$1:$CC$78","'2'!$A$1:$P$78","'3'!$A$1:$CI$78","'4'!$A$1:$Q$78"}</definedName>
    <definedName name="_Q3" localSheetId="11" hidden="1">{"'INDICE'!$A$1:$K$13","'1'!$A$1:$CC$78","'2'!$A$1:$P$78","'3'!$A$1:$CI$78","'4'!$A$1:$Q$78"}</definedName>
    <definedName name="_Q3" localSheetId="7" hidden="1">{"'INDICE'!$A$1:$K$13","'1'!$A$1:$CC$78","'2'!$A$1:$P$78","'3'!$A$1:$CI$78","'4'!$A$1:$Q$78"}</definedName>
    <definedName name="_Q3" localSheetId="27" hidden="1">{"'INDICE'!$A$1:$K$13","'1'!$A$1:$CC$78","'2'!$A$1:$P$78","'3'!$A$1:$CI$78","'4'!$A$1:$Q$78"}</definedName>
    <definedName name="_Q3" localSheetId="26" hidden="1">{"'INDICE'!$A$1:$K$13","'1'!$A$1:$CC$78","'2'!$A$1:$P$78","'3'!$A$1:$CI$78","'4'!$A$1:$Q$78"}</definedName>
    <definedName name="_Q3" localSheetId="9" hidden="1">{"'INDICE'!$A$1:$K$13","'1'!$A$1:$CC$78","'2'!$A$1:$P$78","'3'!$A$1:$CI$78","'4'!$A$1:$Q$78"}</definedName>
    <definedName name="_Q3" localSheetId="14" hidden="1">{"'INDICE'!$A$1:$K$13","'1'!$A$1:$CC$78","'2'!$A$1:$P$78","'3'!$A$1:$CI$78","'4'!$A$1:$Q$78"}</definedName>
    <definedName name="_Q3" localSheetId="12" hidden="1">{"'INDICE'!$A$1:$K$13","'1'!$A$1:$CC$78","'2'!$A$1:$P$78","'3'!$A$1:$CI$78","'4'!$A$1:$Q$78"}</definedName>
    <definedName name="_Q3" hidden="1">{"'INDICE'!$A$1:$K$13","'1'!$A$1:$CC$78","'2'!$A$1:$P$78","'3'!$A$1:$CI$78","'4'!$A$1:$Q$78"}</definedName>
    <definedName name="_Q455">#N/A</definedName>
    <definedName name="_qtr1" localSheetId="8">#REF!</definedName>
    <definedName name="_qtr1" localSheetId="18">#REF!</definedName>
    <definedName name="_qtr1" localSheetId="19">#REF!</definedName>
    <definedName name="_qtr1" localSheetId="25">#REF!</definedName>
    <definedName name="_qtr1" localSheetId="10">#REF!</definedName>
    <definedName name="_qtr1" localSheetId="6">#REF!</definedName>
    <definedName name="_qtr1" localSheetId="13">#REF!</definedName>
    <definedName name="_qtr1" localSheetId="17">#REF!</definedName>
    <definedName name="_qtr1" localSheetId="3">#REF!</definedName>
    <definedName name="_qtr1" localSheetId="20">#REF!</definedName>
    <definedName name="_qtr1" localSheetId="11">#REF!</definedName>
    <definedName name="_qtr1" localSheetId="7">#REF!</definedName>
    <definedName name="_qtr1" localSheetId="9">#REF!</definedName>
    <definedName name="_qtr1" localSheetId="14">#REF!</definedName>
    <definedName name="_qtr1" localSheetId="12">#REF!</definedName>
    <definedName name="_qtr1">#REF!</definedName>
    <definedName name="_qtr2" localSheetId="18">#REF!</definedName>
    <definedName name="_qtr2" localSheetId="19">#REF!</definedName>
    <definedName name="_qtr2" localSheetId="25">#REF!</definedName>
    <definedName name="_qtr2" localSheetId="17">#REF!</definedName>
    <definedName name="_qtr2" localSheetId="3">#REF!</definedName>
    <definedName name="_qtr2" localSheetId="20">#REF!</definedName>
    <definedName name="_qtr2" localSheetId="11">#REF!</definedName>
    <definedName name="_qtr2" localSheetId="14">#REF!</definedName>
    <definedName name="_qtr2">#REF!</definedName>
    <definedName name="_qtr3" localSheetId="18">#REF!</definedName>
    <definedName name="_qtr3" localSheetId="19">#REF!</definedName>
    <definedName name="_qtr3" localSheetId="25">#REF!</definedName>
    <definedName name="_qtr3" localSheetId="17">#REF!</definedName>
    <definedName name="_qtr3" localSheetId="3">#REF!</definedName>
    <definedName name="_qtr3" localSheetId="20">#REF!</definedName>
    <definedName name="_qtr3" localSheetId="11">#REF!</definedName>
    <definedName name="_qtr3" localSheetId="14">#REF!</definedName>
    <definedName name="_qtr3">#REF!</definedName>
    <definedName name="_Regression_Int">1</definedName>
    <definedName name="_REV1" localSheetId="18">#REF!</definedName>
    <definedName name="_REV1" localSheetId="19">#REF!</definedName>
    <definedName name="_REV1" localSheetId="25">#REF!</definedName>
    <definedName name="_REV1" localSheetId="17">#REF!</definedName>
    <definedName name="_REV1" localSheetId="3">#REF!</definedName>
    <definedName name="_REV1" localSheetId="20">#REF!</definedName>
    <definedName name="_REV1" localSheetId="11">#REF!</definedName>
    <definedName name="_REV1" localSheetId="14">#REF!</definedName>
    <definedName name="_REV1">#REF!</definedName>
    <definedName name="_REV2" localSheetId="18">#REF!</definedName>
    <definedName name="_REV2" localSheetId="19">#REF!</definedName>
    <definedName name="_REV2" localSheetId="25">#REF!</definedName>
    <definedName name="_REV2" localSheetId="17">#REF!</definedName>
    <definedName name="_REV2" localSheetId="3">#REF!</definedName>
    <definedName name="_REV2" localSheetId="20">#REF!</definedName>
    <definedName name="_REV2" localSheetId="11">#REF!</definedName>
    <definedName name="_REV2" localSheetId="14">#REF!</definedName>
    <definedName name="_REV2">#REF!</definedName>
    <definedName name="_REV4">[13]SUM!$O$20:$O$20</definedName>
    <definedName name="_REV5">[13]SUM!$S$20:$S$20</definedName>
    <definedName name="_rif7" localSheetId="8">'[1]#REF'!#REF!</definedName>
    <definedName name="_rif7" localSheetId="18">'[1]#REF'!#REF!</definedName>
    <definedName name="_rif7" localSheetId="19">'[1]#REF'!#REF!</definedName>
    <definedName name="_rif7" localSheetId="25">'[1]#REF'!#REF!</definedName>
    <definedName name="_rif7" localSheetId="10">'[1]#REF'!#REF!</definedName>
    <definedName name="_rif7" localSheetId="6">'[1]#REF'!#REF!</definedName>
    <definedName name="_rif7" localSheetId="13">'[1]#REF'!#REF!</definedName>
    <definedName name="_rif7" localSheetId="17">'[1]#REF'!#REF!</definedName>
    <definedName name="_rif7" localSheetId="3">'[1]#REF'!#REF!</definedName>
    <definedName name="_rif7" localSheetId="11">'[1]#REF'!#REF!</definedName>
    <definedName name="_rif7" localSheetId="7">'[1]#REF'!#REF!</definedName>
    <definedName name="_rif7" localSheetId="9">'[1]#REF'!#REF!</definedName>
    <definedName name="_rif7" localSheetId="14">'[1]#REF'!#REF!</definedName>
    <definedName name="_rif7" localSheetId="12">'[1]#REF'!#REF!</definedName>
    <definedName name="_rif7">'[1]#REF'!#REF!</definedName>
    <definedName name="_rr4" localSheetId="8">#REF!</definedName>
    <definedName name="_rr4" localSheetId="18">#REF!</definedName>
    <definedName name="_rr4" localSheetId="19">#REF!</definedName>
    <definedName name="_rr4" localSheetId="25">#REF!</definedName>
    <definedName name="_rr4" localSheetId="10">#REF!</definedName>
    <definedName name="_rr4" localSheetId="6">#REF!</definedName>
    <definedName name="_rr4" localSheetId="13">#REF!</definedName>
    <definedName name="_rr4" localSheetId="17">#REF!</definedName>
    <definedName name="_rr4" localSheetId="3">#REF!</definedName>
    <definedName name="_rr4" localSheetId="20">#REF!</definedName>
    <definedName name="_rr4" localSheetId="11">#REF!</definedName>
    <definedName name="_rr4" localSheetId="7">#REF!</definedName>
    <definedName name="_rr4" localSheetId="9">#REF!</definedName>
    <definedName name="_rr4" localSheetId="14">#REF!</definedName>
    <definedName name="_rr4" localSheetId="12">#REF!</definedName>
    <definedName name="_rr4">#REF!</definedName>
    <definedName name="_sc1">'[22]RF TV FY08'!$A$24:$IV$24</definedName>
    <definedName name="_sc16">'[22]RF TV FY08'!$A$28:$IV$28</definedName>
    <definedName name="_sc3">'[22]RF TV FY08'!$A$25:$IV$25</definedName>
    <definedName name="_sms6" localSheetId="8">#REF!</definedName>
    <definedName name="_sms6" localSheetId="18">#REF!</definedName>
    <definedName name="_sms6" localSheetId="19">#REF!</definedName>
    <definedName name="_sms6" localSheetId="25">#REF!</definedName>
    <definedName name="_sms6" localSheetId="10">#REF!</definedName>
    <definedName name="_sms6" localSheetId="6">#REF!</definedName>
    <definedName name="_sms6" localSheetId="13">#REF!</definedName>
    <definedName name="_sms6" localSheetId="17">#REF!</definedName>
    <definedName name="_sms6" localSheetId="3">#REF!</definedName>
    <definedName name="_sms6" localSheetId="20">#REF!</definedName>
    <definedName name="_sms6" localSheetId="11">#REF!</definedName>
    <definedName name="_sms6" localSheetId="7">#REF!</definedName>
    <definedName name="_sms6" localSheetId="9">#REF!</definedName>
    <definedName name="_sms6" localSheetId="14">#REF!</definedName>
    <definedName name="_sms6" localSheetId="12">#REF!</definedName>
    <definedName name="_sms6">#REF!</definedName>
    <definedName name="_Sort" localSheetId="8" hidden="1">#REF!</definedName>
    <definedName name="_Sort" localSheetId="18" hidden="1">#REF!</definedName>
    <definedName name="_Sort" localSheetId="19" hidden="1">#REF!</definedName>
    <definedName name="_Sort" localSheetId="0" hidden="1">#REF!</definedName>
    <definedName name="_Sort" localSheetId="25" hidden="1">#REF!</definedName>
    <definedName name="_Sort" localSheetId="10" hidden="1">#REF!</definedName>
    <definedName name="_Sort" localSheetId="6" hidden="1">#REF!</definedName>
    <definedName name="_Sort" localSheetId="13" hidden="1">#REF!</definedName>
    <definedName name="_Sort" localSheetId="17" hidden="1">#REF!</definedName>
    <definedName name="_Sort" localSheetId="3" hidden="1">#REF!</definedName>
    <definedName name="_Sort" localSheetId="22" hidden="1">#REF!</definedName>
    <definedName name="_Sort" localSheetId="21" hidden="1">#REF!</definedName>
    <definedName name="_Sort" localSheetId="16" hidden="1">#REF!</definedName>
    <definedName name="_Sort" localSheetId="20" hidden="1">#REF!</definedName>
    <definedName name="_Sort" localSheetId="11" hidden="1">#REF!</definedName>
    <definedName name="_Sort" localSheetId="7" hidden="1">#REF!</definedName>
    <definedName name="_Sort" localSheetId="27" hidden="1">#REF!</definedName>
    <definedName name="_Sort" localSheetId="26" hidden="1">#REF!</definedName>
    <definedName name="_Sort" localSheetId="5" hidden="1">#REF!</definedName>
    <definedName name="_Sort" localSheetId="1" hidden="1">#REF!</definedName>
    <definedName name="_Sort" localSheetId="9" hidden="1">#REF!</definedName>
    <definedName name="_Sort" localSheetId="14" hidden="1">#REF!</definedName>
    <definedName name="_Sort" localSheetId="12" hidden="1">#REF!</definedName>
    <definedName name="_Sort" localSheetId="23" hidden="1">#REF!</definedName>
    <definedName name="_Sort" hidden="1">#REF!</definedName>
    <definedName name="_ss1">'[22]RF TV FY08'!$A$17:$IV$17</definedName>
    <definedName name="_ss2">'[22]RF TV FY08'!$A$18:$IV$18</definedName>
    <definedName name="_ss3">'[22]RF TV FY08'!$A$19:$IV$19</definedName>
    <definedName name="_T002" localSheetId="8">#REF!</definedName>
    <definedName name="_T002" localSheetId="18">#REF!</definedName>
    <definedName name="_T002" localSheetId="19">#REF!</definedName>
    <definedName name="_T002" localSheetId="25">#REF!</definedName>
    <definedName name="_T002" localSheetId="10">#REF!</definedName>
    <definedName name="_T002" localSheetId="6">#REF!</definedName>
    <definedName name="_T002" localSheetId="13">#REF!</definedName>
    <definedName name="_T002" localSheetId="17">#REF!</definedName>
    <definedName name="_T002" localSheetId="3">#REF!</definedName>
    <definedName name="_T002" localSheetId="20">#REF!</definedName>
    <definedName name="_T002" localSheetId="11">#REF!</definedName>
    <definedName name="_T002" localSheetId="7">#REF!</definedName>
    <definedName name="_T002" localSheetId="9">#REF!</definedName>
    <definedName name="_T002" localSheetId="14">#REF!</definedName>
    <definedName name="_T002" localSheetId="12">#REF!</definedName>
    <definedName name="_T002">#REF!</definedName>
    <definedName name="_TMA1" localSheetId="18">#REF!</definedName>
    <definedName name="_TMA1" localSheetId="19">#REF!</definedName>
    <definedName name="_TMA1" localSheetId="25">#REF!</definedName>
    <definedName name="_TMA1" localSheetId="17">#REF!</definedName>
    <definedName name="_TMA1" localSheetId="3">#REF!</definedName>
    <definedName name="_TMA1" localSheetId="20">#REF!</definedName>
    <definedName name="_TMA1" localSheetId="11">#REF!</definedName>
    <definedName name="_TMA1" localSheetId="14">#REF!</definedName>
    <definedName name="_TMA1">#REF!</definedName>
    <definedName name="_TMA2" localSheetId="18">#REF!</definedName>
    <definedName name="_TMA2" localSheetId="19">#REF!</definedName>
    <definedName name="_TMA2" localSheetId="25">#REF!</definedName>
    <definedName name="_TMA2" localSheetId="17">#REF!</definedName>
    <definedName name="_TMA2" localSheetId="3">#REF!</definedName>
    <definedName name="_TMA2" localSheetId="20">#REF!</definedName>
    <definedName name="_TMA2" localSheetId="11">#REF!</definedName>
    <definedName name="_TMA2" localSheetId="14">#REF!</definedName>
    <definedName name="_TMA2">#REF!</definedName>
    <definedName name="_TMA3" localSheetId="18">#REF!</definedName>
    <definedName name="_TMA3" localSheetId="19">#REF!</definedName>
    <definedName name="_TMA3" localSheetId="25">#REF!</definedName>
    <definedName name="_TMA3" localSheetId="17">#REF!</definedName>
    <definedName name="_TMA3" localSheetId="3">#REF!</definedName>
    <definedName name="_TMA3" localSheetId="20">#REF!</definedName>
    <definedName name="_TMA3" localSheetId="11">#REF!</definedName>
    <definedName name="_TMA3" localSheetId="14">#REF!</definedName>
    <definedName name="_TMA3">#REF!</definedName>
    <definedName name="_TMA4" localSheetId="18">#REF!</definedName>
    <definedName name="_TMA4" localSheetId="19">#REF!</definedName>
    <definedName name="_TMA4" localSheetId="25">#REF!</definedName>
    <definedName name="_TMA4" localSheetId="17">#REF!</definedName>
    <definedName name="_TMA4" localSheetId="3">#REF!</definedName>
    <definedName name="_TMA4" localSheetId="20">#REF!</definedName>
    <definedName name="_TMA4" localSheetId="11">#REF!</definedName>
    <definedName name="_TMA4" localSheetId="14">#REF!</definedName>
    <definedName name="_TMA4">#REF!</definedName>
    <definedName name="_TMM1" localSheetId="18">#REF!</definedName>
    <definedName name="_TMM1" localSheetId="19">#REF!</definedName>
    <definedName name="_TMM1" localSheetId="25">#REF!</definedName>
    <definedName name="_TMM1" localSheetId="17">#REF!</definedName>
    <definedName name="_TMM1" localSheetId="3">#REF!</definedName>
    <definedName name="_TMM1" localSheetId="20">#REF!</definedName>
    <definedName name="_TMM1" localSheetId="11">#REF!</definedName>
    <definedName name="_TMM1" localSheetId="14">#REF!</definedName>
    <definedName name="_TMM1">#REF!</definedName>
    <definedName name="_TMM2" localSheetId="18">#REF!</definedName>
    <definedName name="_TMM2" localSheetId="19">#REF!</definedName>
    <definedName name="_TMM2" localSheetId="25">#REF!</definedName>
    <definedName name="_TMM2" localSheetId="17">#REF!</definedName>
    <definedName name="_TMM2" localSheetId="3">#REF!</definedName>
    <definedName name="_TMM2" localSheetId="20">#REF!</definedName>
    <definedName name="_TMM2" localSheetId="11">#REF!</definedName>
    <definedName name="_TMM2" localSheetId="14">#REF!</definedName>
    <definedName name="_TMM2">#REF!</definedName>
    <definedName name="_TMM3" localSheetId="18">#REF!</definedName>
    <definedName name="_TMM3" localSheetId="19">#REF!</definedName>
    <definedName name="_TMM3" localSheetId="25">#REF!</definedName>
    <definedName name="_TMM3" localSheetId="17">#REF!</definedName>
    <definedName name="_TMM3" localSheetId="3">#REF!</definedName>
    <definedName name="_TMM3" localSheetId="20">#REF!</definedName>
    <definedName name="_TMM3" localSheetId="11">#REF!</definedName>
    <definedName name="_TMM3" localSheetId="14">#REF!</definedName>
    <definedName name="_TMM3">#REF!</definedName>
    <definedName name="_TMM4" localSheetId="18">#REF!</definedName>
    <definedName name="_TMM4" localSheetId="19">#REF!</definedName>
    <definedName name="_TMM4" localSheetId="25">#REF!</definedName>
    <definedName name="_TMM4" localSheetId="17">#REF!</definedName>
    <definedName name="_TMM4" localSheetId="3">#REF!</definedName>
    <definedName name="_TMM4" localSheetId="20">#REF!</definedName>
    <definedName name="_TMM4" localSheetId="11">#REF!</definedName>
    <definedName name="_TMM4" localSheetId="14">#REF!</definedName>
    <definedName name="_TMM4">#REF!</definedName>
    <definedName name="_zz1" localSheetId="18">#REF!</definedName>
    <definedName name="_zz1" localSheetId="19">#REF!</definedName>
    <definedName name="_zz1" localSheetId="25">#REF!</definedName>
    <definedName name="_zz1" localSheetId="17">#REF!</definedName>
    <definedName name="_zz1" localSheetId="3">#REF!</definedName>
    <definedName name="_zz1" localSheetId="20">#REF!</definedName>
    <definedName name="_zz1" localSheetId="11">#REF!</definedName>
    <definedName name="_zz1" localSheetId="14">#REF!</definedName>
    <definedName name="_zz1">#REF!</definedName>
    <definedName name="a" localSheetId="8">#REF!</definedName>
    <definedName name="a" localSheetId="18">#REF!</definedName>
    <definedName name="a" localSheetId="19">#REF!</definedName>
    <definedName name="a" localSheetId="0">'[23]i trim'!#REF!</definedName>
    <definedName name="a" localSheetId="25">#REF!</definedName>
    <definedName name="a" localSheetId="10">#REF!</definedName>
    <definedName name="a" localSheetId="6">#REF!</definedName>
    <definedName name="a" localSheetId="13">#REF!</definedName>
    <definedName name="a" localSheetId="17">#REF!</definedName>
    <definedName name="a" localSheetId="3">#REF!</definedName>
    <definedName name="a" localSheetId="22">#REF!</definedName>
    <definedName name="a" localSheetId="21">#REF!</definedName>
    <definedName name="a" localSheetId="16">#REF!</definedName>
    <definedName name="a" localSheetId="20">#REF!</definedName>
    <definedName name="a" localSheetId="11">#REF!</definedName>
    <definedName name="a" localSheetId="7">#REF!</definedName>
    <definedName name="a" localSheetId="27">#REF!</definedName>
    <definedName name="a" localSheetId="26">#REF!</definedName>
    <definedName name="a" localSheetId="5">#REF!</definedName>
    <definedName name="a" localSheetId="1">#REF!</definedName>
    <definedName name="a" localSheetId="9">#REF!</definedName>
    <definedName name="a" localSheetId="14">#REF!</definedName>
    <definedName name="a" localSheetId="12">#REF!</definedName>
    <definedName name="a" localSheetId="23">#REF!</definedName>
    <definedName name="a">#REF!</definedName>
    <definedName name="A___0" localSheetId="18">#REF!</definedName>
    <definedName name="A___0" localSheetId="19">#REF!</definedName>
    <definedName name="A___0" localSheetId="25">#REF!</definedName>
    <definedName name="A___0" localSheetId="17">#REF!</definedName>
    <definedName name="A___0" localSheetId="3">#REF!</definedName>
    <definedName name="A___0" localSheetId="20">#REF!</definedName>
    <definedName name="A___0" localSheetId="11">#REF!</definedName>
    <definedName name="A___0" localSheetId="14">#REF!</definedName>
    <definedName name="A___0">#REF!</definedName>
    <definedName name="a___1" localSheetId="18">#REF!</definedName>
    <definedName name="a___1" localSheetId="19">#REF!</definedName>
    <definedName name="a___1" localSheetId="25">#REF!</definedName>
    <definedName name="a___1" localSheetId="17">#REF!</definedName>
    <definedName name="a___1" localSheetId="3">#REF!</definedName>
    <definedName name="a___1" localSheetId="20">#REF!</definedName>
    <definedName name="a___1" localSheetId="11">#REF!</definedName>
    <definedName name="a___1" localSheetId="14">#REF!</definedName>
    <definedName name="a___1">#REF!</definedName>
    <definedName name="A_1C" localSheetId="18">#REF!</definedName>
    <definedName name="A_1C" localSheetId="19">#REF!</definedName>
    <definedName name="A_1C" localSheetId="25">#REF!</definedName>
    <definedName name="A_1C" localSheetId="17">#REF!</definedName>
    <definedName name="A_1C" localSheetId="3">#REF!</definedName>
    <definedName name="A_1C" localSheetId="20">#REF!</definedName>
    <definedName name="A_1C" localSheetId="11">#REF!</definedName>
    <definedName name="A_1C" localSheetId="14">#REF!</definedName>
    <definedName name="A_1C">#REF!</definedName>
    <definedName name="A_1D" localSheetId="18">#REF!</definedName>
    <definedName name="A_1D" localSheetId="19">#REF!</definedName>
    <definedName name="A_1D" localSheetId="25">#REF!</definedName>
    <definedName name="A_1D" localSheetId="17">#REF!</definedName>
    <definedName name="A_1D" localSheetId="3">#REF!</definedName>
    <definedName name="A_1D" localSheetId="20">#REF!</definedName>
    <definedName name="A_1D" localSheetId="11">#REF!</definedName>
    <definedName name="A_1D" localSheetId="14">#REF!</definedName>
    <definedName name="A_1D">#REF!</definedName>
    <definedName name="A_2C" localSheetId="18">#REF!</definedName>
    <definedName name="A_2C" localSheetId="19">#REF!</definedName>
    <definedName name="A_2C" localSheetId="25">#REF!</definedName>
    <definedName name="A_2C" localSheetId="17">#REF!</definedName>
    <definedName name="A_2C" localSheetId="3">#REF!</definedName>
    <definedName name="A_2C" localSheetId="20">#REF!</definedName>
    <definedName name="A_2C" localSheetId="11">#REF!</definedName>
    <definedName name="A_2C" localSheetId="14">#REF!</definedName>
    <definedName name="A_2C">#REF!</definedName>
    <definedName name="A_2D" localSheetId="18">#REF!</definedName>
    <definedName name="A_2D" localSheetId="19">#REF!</definedName>
    <definedName name="A_2D" localSheetId="25">#REF!</definedName>
    <definedName name="A_2D" localSheetId="17">#REF!</definedName>
    <definedName name="A_2D" localSheetId="3">#REF!</definedName>
    <definedName name="A_2D" localSheetId="20">#REF!</definedName>
    <definedName name="A_2D" localSheetId="11">#REF!</definedName>
    <definedName name="A_2D" localSheetId="14">#REF!</definedName>
    <definedName name="A_2D">#REF!</definedName>
    <definedName name="A_3C" localSheetId="18">#REF!</definedName>
    <definedName name="A_3C" localSheetId="19">#REF!</definedName>
    <definedName name="A_3C" localSheetId="25">#REF!</definedName>
    <definedName name="A_3C" localSheetId="17">#REF!</definedName>
    <definedName name="A_3C" localSheetId="3">#REF!</definedName>
    <definedName name="A_3C" localSheetId="20">#REF!</definedName>
    <definedName name="A_3C" localSheetId="11">#REF!</definedName>
    <definedName name="A_3C" localSheetId="14">#REF!</definedName>
    <definedName name="A_3C">#REF!</definedName>
    <definedName name="A_3D" localSheetId="18">#REF!</definedName>
    <definedName name="A_3D" localSheetId="19">#REF!</definedName>
    <definedName name="A_3D" localSheetId="25">#REF!</definedName>
    <definedName name="A_3D" localSheetId="17">#REF!</definedName>
    <definedName name="A_3D" localSheetId="3">#REF!</definedName>
    <definedName name="A_3D" localSheetId="20">#REF!</definedName>
    <definedName name="A_3D" localSheetId="11">#REF!</definedName>
    <definedName name="A_3D" localSheetId="14">#REF!</definedName>
    <definedName name="A_3D">#REF!</definedName>
    <definedName name="A_4C" localSheetId="18">#REF!</definedName>
    <definedName name="A_4C" localSheetId="19">#REF!</definedName>
    <definedName name="A_4C" localSheetId="25">#REF!</definedName>
    <definedName name="A_4C" localSheetId="17">#REF!</definedName>
    <definedName name="A_4C" localSheetId="3">#REF!</definedName>
    <definedName name="A_4C" localSheetId="20">#REF!</definedName>
    <definedName name="A_4C" localSheetId="11">#REF!</definedName>
    <definedName name="A_4C" localSheetId="14">#REF!</definedName>
    <definedName name="A_4C">#REF!</definedName>
    <definedName name="A_4D" localSheetId="18">#REF!</definedName>
    <definedName name="A_4D" localSheetId="19">#REF!</definedName>
    <definedName name="A_4D" localSheetId="25">#REF!</definedName>
    <definedName name="A_4D" localSheetId="17">#REF!</definedName>
    <definedName name="A_4D" localSheetId="3">#REF!</definedName>
    <definedName name="A_4D" localSheetId="20">#REF!</definedName>
    <definedName name="A_4D" localSheetId="11">#REF!</definedName>
    <definedName name="A_4D" localSheetId="14">#REF!</definedName>
    <definedName name="A_4D">#REF!</definedName>
    <definedName name="A_5C" localSheetId="18">#REF!</definedName>
    <definedName name="A_5C" localSheetId="19">#REF!</definedName>
    <definedName name="A_5C" localSheetId="25">#REF!</definedName>
    <definedName name="A_5C" localSheetId="17">#REF!</definedName>
    <definedName name="A_5C" localSheetId="3">#REF!</definedName>
    <definedName name="A_5C" localSheetId="20">#REF!</definedName>
    <definedName name="A_5C" localSheetId="11">#REF!</definedName>
    <definedName name="A_5C" localSheetId="14">#REF!</definedName>
    <definedName name="A_5C">#REF!</definedName>
    <definedName name="A_5D" localSheetId="18">#REF!</definedName>
    <definedName name="A_5D" localSheetId="19">#REF!</definedName>
    <definedName name="A_5D" localSheetId="25">#REF!</definedName>
    <definedName name="A_5D" localSheetId="17">#REF!</definedName>
    <definedName name="A_5D" localSheetId="3">#REF!</definedName>
    <definedName name="A_5D" localSheetId="20">#REF!</definedName>
    <definedName name="A_5D" localSheetId="11">#REF!</definedName>
    <definedName name="A_5D" localSheetId="14">#REF!</definedName>
    <definedName name="A_5D">#REF!</definedName>
    <definedName name="A_6C" localSheetId="18">#REF!</definedName>
    <definedName name="A_6C" localSheetId="19">#REF!</definedName>
    <definedName name="A_6C" localSheetId="25">#REF!</definedName>
    <definedName name="A_6C" localSheetId="17">#REF!</definedName>
    <definedName name="A_6C" localSheetId="3">#REF!</definedName>
    <definedName name="A_6C" localSheetId="20">#REF!</definedName>
    <definedName name="A_6C" localSheetId="11">#REF!</definedName>
    <definedName name="A_6C" localSheetId="14">#REF!</definedName>
    <definedName name="A_6C">#REF!</definedName>
    <definedName name="A_6D" localSheetId="18">#REF!</definedName>
    <definedName name="A_6D" localSheetId="19">#REF!</definedName>
    <definedName name="A_6D" localSheetId="25">#REF!</definedName>
    <definedName name="A_6D" localSheetId="17">#REF!</definedName>
    <definedName name="A_6D" localSheetId="3">#REF!</definedName>
    <definedName name="A_6D" localSheetId="20">#REF!</definedName>
    <definedName name="A_6D" localSheetId="11">#REF!</definedName>
    <definedName name="A_6D" localSheetId="14">#REF!</definedName>
    <definedName name="A_6D">#REF!</definedName>
    <definedName name="A_7C" localSheetId="18">#REF!</definedName>
    <definedName name="A_7C" localSheetId="19">#REF!</definedName>
    <definedName name="A_7C" localSheetId="25">#REF!</definedName>
    <definedName name="A_7C" localSheetId="17">#REF!</definedName>
    <definedName name="A_7C" localSheetId="3">#REF!</definedName>
    <definedName name="A_7C" localSheetId="20">#REF!</definedName>
    <definedName name="A_7C" localSheetId="11">#REF!</definedName>
    <definedName name="A_7C" localSheetId="14">#REF!</definedName>
    <definedName name="A_7C">#REF!</definedName>
    <definedName name="A_7D" localSheetId="18">#REF!</definedName>
    <definedName name="A_7D" localSheetId="19">#REF!</definedName>
    <definedName name="A_7D" localSheetId="25">#REF!</definedName>
    <definedName name="A_7D" localSheetId="17">#REF!</definedName>
    <definedName name="A_7D" localSheetId="3">#REF!</definedName>
    <definedName name="A_7D" localSheetId="20">#REF!</definedName>
    <definedName name="A_7D" localSheetId="11">#REF!</definedName>
    <definedName name="A_7D" localSheetId="14">#REF!</definedName>
    <definedName name="A_7D">#REF!</definedName>
    <definedName name="A_8C" localSheetId="18">#REF!</definedName>
    <definedName name="A_8C" localSheetId="19">#REF!</definedName>
    <definedName name="A_8C" localSheetId="25">#REF!</definedName>
    <definedName name="A_8C" localSheetId="17">#REF!</definedName>
    <definedName name="A_8C" localSheetId="3">#REF!</definedName>
    <definedName name="A_8C" localSheetId="20">#REF!</definedName>
    <definedName name="A_8C" localSheetId="11">#REF!</definedName>
    <definedName name="A_8C" localSheetId="14">#REF!</definedName>
    <definedName name="A_8C">#REF!</definedName>
    <definedName name="A_8D" localSheetId="18">#REF!</definedName>
    <definedName name="A_8D" localSheetId="19">#REF!</definedName>
    <definedName name="A_8D" localSheetId="25">#REF!</definedName>
    <definedName name="A_8D" localSheetId="17">#REF!</definedName>
    <definedName name="A_8D" localSheetId="3">#REF!</definedName>
    <definedName name="A_8D" localSheetId="20">#REF!</definedName>
    <definedName name="A_8D" localSheetId="11">#REF!</definedName>
    <definedName name="A_8D" localSheetId="14">#REF!</definedName>
    <definedName name="A_8D">#REF!</definedName>
    <definedName name="A_9C" localSheetId="18">#REF!</definedName>
    <definedName name="A_9C" localSheetId="19">#REF!</definedName>
    <definedName name="A_9C" localSheetId="25">#REF!</definedName>
    <definedName name="A_9C" localSheetId="17">#REF!</definedName>
    <definedName name="A_9C" localSheetId="3">#REF!</definedName>
    <definedName name="A_9C" localSheetId="20">#REF!</definedName>
    <definedName name="A_9C" localSheetId="11">#REF!</definedName>
    <definedName name="A_9C" localSheetId="14">#REF!</definedName>
    <definedName name="A_9C">#REF!</definedName>
    <definedName name="A_9D" localSheetId="18">#REF!</definedName>
    <definedName name="A_9D" localSheetId="19">#REF!</definedName>
    <definedName name="A_9D" localSheetId="25">#REF!</definedName>
    <definedName name="A_9D" localSheetId="17">#REF!</definedName>
    <definedName name="A_9D" localSheetId="3">#REF!</definedName>
    <definedName name="A_9D" localSheetId="20">#REF!</definedName>
    <definedName name="A_9D" localSheetId="11">#REF!</definedName>
    <definedName name="A_9D" localSheetId="14">#REF!</definedName>
    <definedName name="A_9D">#REF!</definedName>
    <definedName name="A_la_carte_rights" localSheetId="18">#REF!</definedName>
    <definedName name="A_la_carte_rights" localSheetId="19">#REF!</definedName>
    <definedName name="A_la_carte_rights" localSheetId="25">#REF!</definedName>
    <definedName name="A_la_carte_rights" localSheetId="17">#REF!</definedName>
    <definedName name="A_la_carte_rights" localSheetId="3">#REF!</definedName>
    <definedName name="A_la_carte_rights" localSheetId="20">#REF!</definedName>
    <definedName name="A_la_carte_rights" localSheetId="11">#REF!</definedName>
    <definedName name="A_la_carte_rights" localSheetId="14">#REF!</definedName>
    <definedName name="A_la_carte_rights">#REF!</definedName>
    <definedName name="A_TC">[24]Playout!$C$15</definedName>
    <definedName name="aa">[25]LI_INC!$C$9:$C$38,[25]LI_INC!$D$9:$D$38,[25]LI_INC!$C$44,[25]LI_INC!$C$46,[25]LI_INC!$C$55:$D$57,[25]LI_INC!$G$9:$G$22,[25]LI_INC!$F$48</definedName>
    <definedName name="aaa">[25]LI_SPET!$C$8:$C$20,[25]LI_SPET!$E$8:$E$20,[25]LI_SPET!$G$8:$G$20,[25]LI_SPET!$I$8:$I$20,[25]LI_SPET!$K$8:$K$20,[25]LI_SPET!$M$8:$M$20,[25]LI_SPET!$O$8:$O$20,[25]LI_SPET!$Q$8:$Q$20,[25]LI_SPET!$S$8:$S$20,[25]LI_SPET!$U$8:$U$20,[25]LI_SPET!$C$28:$U$28</definedName>
    <definedName name="aaaa">[25]MA_INC!$C$9,[25]MA_INC!$C$9:$D$16,[25]MA_INC!$G$9:$G$16</definedName>
    <definedName name="aaaaaaa" localSheetId="8">#REF!</definedName>
    <definedName name="aaaaaaa" localSheetId="18">#REF!</definedName>
    <definedName name="aaaaaaa" localSheetId="19">#REF!</definedName>
    <definedName name="aaaaaaa" localSheetId="25">#REF!</definedName>
    <definedName name="aaaaaaa" localSheetId="10">#REF!</definedName>
    <definedName name="aaaaaaa" localSheetId="6">#REF!</definedName>
    <definedName name="aaaaaaa" localSheetId="13">#REF!</definedName>
    <definedName name="aaaaaaa" localSheetId="17">#REF!</definedName>
    <definedName name="aaaaaaa" localSheetId="3">#REF!</definedName>
    <definedName name="aaaaaaa" localSheetId="20">#REF!</definedName>
    <definedName name="aaaaaaa" localSheetId="11">#REF!</definedName>
    <definedName name="aaaaaaa" localSheetId="7">#REF!</definedName>
    <definedName name="aaaaaaa" localSheetId="9">#REF!</definedName>
    <definedName name="aaaaaaa" localSheetId="14">#REF!</definedName>
    <definedName name="aaaaaaa" localSheetId="12">#REF!</definedName>
    <definedName name="aaaaaaa">#REF!</definedName>
    <definedName name="aaaaaaaa" localSheetId="8">[26]FCF!#REF!</definedName>
    <definedName name="aaaaaaaa" localSheetId="18">[26]FCF!#REF!</definedName>
    <definedName name="aaaaaaaa" localSheetId="19">[26]FCF!#REF!</definedName>
    <definedName name="aaaaaaaa" localSheetId="25">[26]FCF!#REF!</definedName>
    <definedName name="aaaaaaaa" localSheetId="10">[26]FCF!#REF!</definedName>
    <definedName name="aaaaaaaa" localSheetId="6">[26]FCF!#REF!</definedName>
    <definedName name="aaaaaaaa" localSheetId="13">[26]FCF!#REF!</definedName>
    <definedName name="aaaaaaaa" localSheetId="17">[26]FCF!#REF!</definedName>
    <definedName name="aaaaaaaa" localSheetId="3">[26]FCF!#REF!</definedName>
    <definedName name="aaaaaaaa" localSheetId="11">[26]FCF!#REF!</definedName>
    <definedName name="aaaaaaaa" localSheetId="7">[26]FCF!#REF!</definedName>
    <definedName name="aaaaaaaa" localSheetId="9">[26]FCF!#REF!</definedName>
    <definedName name="aaaaaaaa" localSheetId="14">[26]FCF!#REF!</definedName>
    <definedName name="aaaaaaaa" localSheetId="12">[26]FCF!#REF!</definedName>
    <definedName name="aaaaaaaa">[26]FCF!#REF!</definedName>
    <definedName name="aaaaaaaaaa" localSheetId="8">#REF!</definedName>
    <definedName name="aaaaaaaaaa" localSheetId="18">#REF!</definedName>
    <definedName name="aaaaaaaaaa" localSheetId="19">#REF!</definedName>
    <definedName name="aaaaaaaaaa" localSheetId="25">#REF!</definedName>
    <definedName name="aaaaaaaaaa" localSheetId="10">#REF!</definedName>
    <definedName name="aaaaaaaaaa" localSheetId="6">#REF!</definedName>
    <definedName name="aaaaaaaaaa" localSheetId="13">#REF!</definedName>
    <definedName name="aaaaaaaaaa" localSheetId="17">#REF!</definedName>
    <definedName name="aaaaaaaaaa" localSheetId="3">#REF!</definedName>
    <definedName name="aaaaaaaaaa" localSheetId="20">#REF!</definedName>
    <definedName name="aaaaaaaaaa" localSheetId="11">#REF!</definedName>
    <definedName name="aaaaaaaaaa" localSheetId="7">#REF!</definedName>
    <definedName name="aaaaaaaaaa" localSheetId="9">#REF!</definedName>
    <definedName name="aaaaaaaaaa" localSheetId="14">#REF!</definedName>
    <definedName name="aaaaaaaaaa" localSheetId="12">#REF!</definedName>
    <definedName name="aaaaaaaaaa">#REF!</definedName>
    <definedName name="AAAAAAAAAAAA" localSheetId="18">#REF!</definedName>
    <definedName name="AAAAAAAAAAAA" localSheetId="19">#REF!</definedName>
    <definedName name="AAAAAAAAAAAA" localSheetId="17">#REF!</definedName>
    <definedName name="AAAAAAAAAAAA" localSheetId="3">#REF!</definedName>
    <definedName name="AAAAAAAAAAAA" localSheetId="20">#REF!</definedName>
    <definedName name="AAAAAAAAAAAA" localSheetId="11">#REF!</definedName>
    <definedName name="AAAAAAAAAAAA">#REF!</definedName>
    <definedName name="aaaaaaaaaaaaaa">[10]Roll0727!$C$2</definedName>
    <definedName name="aaaaaaaaaaaaaaa">[11]Roll0727!$C$2</definedName>
    <definedName name="aaaaaaaaaaaaaaaaaaaa" localSheetId="8">#REF!</definedName>
    <definedName name="aaaaaaaaaaaaaaaaaaaa" localSheetId="18">#REF!</definedName>
    <definedName name="aaaaaaaaaaaaaaaaaaaa" localSheetId="19">#REF!</definedName>
    <definedName name="aaaaaaaaaaaaaaaaaaaa" localSheetId="25">#REF!</definedName>
    <definedName name="aaaaaaaaaaaaaaaaaaaa" localSheetId="10">#REF!</definedName>
    <definedName name="aaaaaaaaaaaaaaaaaaaa" localSheetId="6">#REF!</definedName>
    <definedName name="aaaaaaaaaaaaaaaaaaaa" localSheetId="13">#REF!</definedName>
    <definedName name="aaaaaaaaaaaaaaaaaaaa" localSheetId="17">#REF!</definedName>
    <definedName name="aaaaaaaaaaaaaaaaaaaa" localSheetId="3">#REF!</definedName>
    <definedName name="aaaaaaaaaaaaaaaaaaaa" localSheetId="20">#REF!</definedName>
    <definedName name="aaaaaaaaaaaaaaaaaaaa" localSheetId="11">#REF!</definedName>
    <definedName name="aaaaaaaaaaaaaaaaaaaa" localSheetId="7">#REF!</definedName>
    <definedName name="aaaaaaaaaaaaaaaaaaaa" localSheetId="9">#REF!</definedName>
    <definedName name="aaaaaaaaaaaaaaaaaaaa" localSheetId="14">#REF!</definedName>
    <definedName name="aaaaaaaaaaaaaaaaaaaa" localSheetId="12">#REF!</definedName>
    <definedName name="aaaaaaaaaaaaaaaaaaaa">#REF!</definedName>
    <definedName name="aaaaaaaaaaaaaaaaaaaaaaaaaaaaa" localSheetId="18">#REF!</definedName>
    <definedName name="aaaaaaaaaaaaaaaaaaaaaaaaaaaaa" localSheetId="19">#REF!</definedName>
    <definedName name="aaaaaaaaaaaaaaaaaaaaaaaaaaaaa" localSheetId="25">#REF!</definedName>
    <definedName name="aaaaaaaaaaaaaaaaaaaaaaaaaaaaa" localSheetId="17">#REF!</definedName>
    <definedName name="aaaaaaaaaaaaaaaaaaaaaaaaaaaaa" localSheetId="3">#REF!</definedName>
    <definedName name="aaaaaaaaaaaaaaaaaaaaaaaaaaaaa" localSheetId="20">#REF!</definedName>
    <definedName name="aaaaaaaaaaaaaaaaaaaaaaaaaaaaa" localSheetId="11">#REF!</definedName>
    <definedName name="aaaaaaaaaaaaaaaaaaaaaaaaaaaaa" localSheetId="14">#REF!</definedName>
    <definedName name="aaaaaaaaaaaaaaaaaaaaaaaaaaaaa">#REF!</definedName>
    <definedName name="aaaaaaaaaaaaaaall" localSheetId="18">#REF!</definedName>
    <definedName name="aaaaaaaaaaaaaaall" localSheetId="19">#REF!</definedName>
    <definedName name="aaaaaaaaaaaaaaall" localSheetId="25">#REF!</definedName>
    <definedName name="aaaaaaaaaaaaaaall" localSheetId="17">#REF!</definedName>
    <definedName name="aaaaaaaaaaaaaaall" localSheetId="3">#REF!</definedName>
    <definedName name="aaaaaaaaaaaaaaall" localSheetId="20">#REF!</definedName>
    <definedName name="aaaaaaaaaaaaaaall" localSheetId="11">#REF!</definedName>
    <definedName name="aaaaaaaaaaaaaaall" localSheetId="14">#REF!</definedName>
    <definedName name="aaaaaaaaaaaaaaall">#REF!</definedName>
    <definedName name="AAABNS" localSheetId="18">#REF!</definedName>
    <definedName name="AAABNS" localSheetId="19">#REF!</definedName>
    <definedName name="AAABNS" localSheetId="25">#REF!</definedName>
    <definedName name="AAABNS" localSheetId="17">#REF!</definedName>
    <definedName name="AAABNS" localSheetId="3">#REF!</definedName>
    <definedName name="AAABNS" localSheetId="20">#REF!</definedName>
    <definedName name="AAABNS" localSheetId="11">#REF!</definedName>
    <definedName name="AAABNS" localSheetId="14">#REF!</definedName>
    <definedName name="AAABNS">#REF!</definedName>
    <definedName name="aasasas" localSheetId="8" hidden="1">{"'INDICE'!$A$1:$K$13","'1'!$A$1:$CC$78","'2'!$A$1:$P$78","'3'!$A$1:$CI$78","'4'!$A$1:$Q$78"}</definedName>
    <definedName name="aasasas" localSheetId="18" hidden="1">{"'INDICE'!$A$1:$K$13","'1'!$A$1:$CC$78","'2'!$A$1:$P$78","'3'!$A$1:$CI$78","'4'!$A$1:$Q$78"}</definedName>
    <definedName name="aasasas" localSheetId="19" hidden="1">{"'INDICE'!$A$1:$K$13","'1'!$A$1:$CC$78","'2'!$A$1:$P$78","'3'!$A$1:$CI$78","'4'!$A$1:$Q$78"}</definedName>
    <definedName name="aasasas" localSheetId="10" hidden="1">{"'INDICE'!$A$1:$K$13","'1'!$A$1:$CC$78","'2'!$A$1:$P$78","'3'!$A$1:$CI$78","'4'!$A$1:$Q$78"}</definedName>
    <definedName name="aasasas" localSheetId="6" hidden="1">{"'INDICE'!$A$1:$K$13","'1'!$A$1:$CC$78","'2'!$A$1:$P$78","'3'!$A$1:$CI$78","'4'!$A$1:$Q$78"}</definedName>
    <definedName name="aasasas" localSheetId="13" hidden="1">{"'INDICE'!$A$1:$K$13","'1'!$A$1:$CC$78","'2'!$A$1:$P$78","'3'!$A$1:$CI$78","'4'!$A$1:$Q$78"}</definedName>
    <definedName name="aasasas" localSheetId="17" hidden="1">{"'INDICE'!$A$1:$K$13","'1'!$A$1:$CC$78","'2'!$A$1:$P$78","'3'!$A$1:$CI$78","'4'!$A$1:$Q$78"}</definedName>
    <definedName name="aasasas" localSheetId="3" hidden="1">{"'INDICE'!$A$1:$K$13","'1'!$A$1:$CC$78","'2'!$A$1:$P$78","'3'!$A$1:$CI$78","'4'!$A$1:$Q$78"}</definedName>
    <definedName name="aasasas" localSheetId="16" hidden="1">{"'INDICE'!$A$1:$K$13","'1'!$A$1:$CC$78","'2'!$A$1:$P$78","'3'!$A$1:$CI$78","'4'!$A$1:$Q$78"}</definedName>
    <definedName name="aasasas" localSheetId="20" hidden="1">{"'INDICE'!$A$1:$K$13","'1'!$A$1:$CC$78","'2'!$A$1:$P$78","'3'!$A$1:$CI$78","'4'!$A$1:$Q$78"}</definedName>
    <definedName name="aasasas" localSheetId="11" hidden="1">{"'INDICE'!$A$1:$K$13","'1'!$A$1:$CC$78","'2'!$A$1:$P$78","'3'!$A$1:$CI$78","'4'!$A$1:$Q$78"}</definedName>
    <definedName name="aasasas" localSheetId="7" hidden="1">{"'INDICE'!$A$1:$K$13","'1'!$A$1:$CC$78","'2'!$A$1:$P$78","'3'!$A$1:$CI$78","'4'!$A$1:$Q$78"}</definedName>
    <definedName name="aasasas" localSheetId="27" hidden="1">{"'INDICE'!$A$1:$K$13","'1'!$A$1:$CC$78","'2'!$A$1:$P$78","'3'!$A$1:$CI$78","'4'!$A$1:$Q$78"}</definedName>
    <definedName name="aasasas" localSheetId="26" hidden="1">{"'INDICE'!$A$1:$K$13","'1'!$A$1:$CC$78","'2'!$A$1:$P$78","'3'!$A$1:$CI$78","'4'!$A$1:$Q$78"}</definedName>
    <definedName name="aasasas" localSheetId="9" hidden="1">{"'INDICE'!$A$1:$K$13","'1'!$A$1:$CC$78","'2'!$A$1:$P$78","'3'!$A$1:$CI$78","'4'!$A$1:$Q$78"}</definedName>
    <definedName name="aasasas" localSheetId="14" hidden="1">{"'INDICE'!$A$1:$K$13","'1'!$A$1:$CC$78","'2'!$A$1:$P$78","'3'!$A$1:$CI$78","'4'!$A$1:$Q$78"}</definedName>
    <definedName name="aasasas" localSheetId="12" hidden="1">{"'INDICE'!$A$1:$K$13","'1'!$A$1:$CC$78","'2'!$A$1:$P$78","'3'!$A$1:$CI$78","'4'!$A$1:$Q$78"}</definedName>
    <definedName name="aasasas" hidden="1">{"'INDICE'!$A$1:$K$13","'1'!$A$1:$CC$78","'2'!$A$1:$P$78","'3'!$A$1:$CI$78","'4'!$A$1:$Q$78"}</definedName>
    <definedName name="aass" localSheetId="8" hidden="1">{"'INDICE'!$A$1:$K$13","'1'!$A$1:$CC$78","'2'!$A$1:$P$78","'3'!$A$1:$CI$78","'4'!$A$1:$Q$78"}</definedName>
    <definedName name="aass" localSheetId="18" hidden="1">{"'INDICE'!$A$1:$K$13","'1'!$A$1:$CC$78","'2'!$A$1:$P$78","'3'!$A$1:$CI$78","'4'!$A$1:$Q$78"}</definedName>
    <definedName name="aass" localSheetId="19" hidden="1">{"'INDICE'!$A$1:$K$13","'1'!$A$1:$CC$78","'2'!$A$1:$P$78","'3'!$A$1:$CI$78","'4'!$A$1:$Q$78"}</definedName>
    <definedName name="aass" localSheetId="10" hidden="1">{"'INDICE'!$A$1:$K$13","'1'!$A$1:$CC$78","'2'!$A$1:$P$78","'3'!$A$1:$CI$78","'4'!$A$1:$Q$78"}</definedName>
    <definedName name="aass" localSheetId="6" hidden="1">{"'INDICE'!$A$1:$K$13","'1'!$A$1:$CC$78","'2'!$A$1:$P$78","'3'!$A$1:$CI$78","'4'!$A$1:$Q$78"}</definedName>
    <definedName name="aass" localSheetId="13" hidden="1">{"'INDICE'!$A$1:$K$13","'1'!$A$1:$CC$78","'2'!$A$1:$P$78","'3'!$A$1:$CI$78","'4'!$A$1:$Q$78"}</definedName>
    <definedName name="aass" localSheetId="17" hidden="1">{"'INDICE'!$A$1:$K$13","'1'!$A$1:$CC$78","'2'!$A$1:$P$78","'3'!$A$1:$CI$78","'4'!$A$1:$Q$78"}</definedName>
    <definedName name="aass" localSheetId="3" hidden="1">{"'INDICE'!$A$1:$K$13","'1'!$A$1:$CC$78","'2'!$A$1:$P$78","'3'!$A$1:$CI$78","'4'!$A$1:$Q$78"}</definedName>
    <definedName name="aass" localSheetId="16" hidden="1">{"'INDICE'!$A$1:$K$13","'1'!$A$1:$CC$78","'2'!$A$1:$P$78","'3'!$A$1:$CI$78","'4'!$A$1:$Q$78"}</definedName>
    <definedName name="aass" localSheetId="20" hidden="1">{"'INDICE'!$A$1:$K$13","'1'!$A$1:$CC$78","'2'!$A$1:$P$78","'3'!$A$1:$CI$78","'4'!$A$1:$Q$78"}</definedName>
    <definedName name="aass" localSheetId="11" hidden="1">{"'INDICE'!$A$1:$K$13","'1'!$A$1:$CC$78","'2'!$A$1:$P$78","'3'!$A$1:$CI$78","'4'!$A$1:$Q$78"}</definedName>
    <definedName name="aass" localSheetId="7" hidden="1">{"'INDICE'!$A$1:$K$13","'1'!$A$1:$CC$78","'2'!$A$1:$P$78","'3'!$A$1:$CI$78","'4'!$A$1:$Q$78"}</definedName>
    <definedName name="aass" localSheetId="27" hidden="1">{"'INDICE'!$A$1:$K$13","'1'!$A$1:$CC$78","'2'!$A$1:$P$78","'3'!$A$1:$CI$78","'4'!$A$1:$Q$78"}</definedName>
    <definedName name="aass" localSheetId="26" hidden="1">{"'INDICE'!$A$1:$K$13","'1'!$A$1:$CC$78","'2'!$A$1:$P$78","'3'!$A$1:$CI$78","'4'!$A$1:$Q$78"}</definedName>
    <definedName name="aass" localSheetId="9" hidden="1">{"'INDICE'!$A$1:$K$13","'1'!$A$1:$CC$78","'2'!$A$1:$P$78","'3'!$A$1:$CI$78","'4'!$A$1:$Q$78"}</definedName>
    <definedName name="aass" localSheetId="14" hidden="1">{"'INDICE'!$A$1:$K$13","'1'!$A$1:$CC$78","'2'!$A$1:$P$78","'3'!$A$1:$CI$78","'4'!$A$1:$Q$78"}</definedName>
    <definedName name="aass" localSheetId="12" hidden="1">{"'INDICE'!$A$1:$K$13","'1'!$A$1:$CC$78","'2'!$A$1:$P$78","'3'!$A$1:$CI$78","'4'!$A$1:$Q$78"}</definedName>
    <definedName name="aass" hidden="1">{"'INDICE'!$A$1:$K$13","'1'!$A$1:$CC$78","'2'!$A$1:$P$78","'3'!$A$1:$CI$78","'4'!$A$1:$Q$78"}</definedName>
    <definedName name="aasss" localSheetId="8" hidden="1">{"'INDICE'!$A$1:$K$13","'1'!$A$1:$CC$78","'2'!$A$1:$P$78","'3'!$A$1:$CI$78","'4'!$A$1:$Q$78"}</definedName>
    <definedName name="aasss" localSheetId="18" hidden="1">{"'INDICE'!$A$1:$K$13","'1'!$A$1:$CC$78","'2'!$A$1:$P$78","'3'!$A$1:$CI$78","'4'!$A$1:$Q$78"}</definedName>
    <definedName name="aasss" localSheetId="19" hidden="1">{"'INDICE'!$A$1:$K$13","'1'!$A$1:$CC$78","'2'!$A$1:$P$78","'3'!$A$1:$CI$78","'4'!$A$1:$Q$78"}</definedName>
    <definedName name="aasss" localSheetId="10" hidden="1">{"'INDICE'!$A$1:$K$13","'1'!$A$1:$CC$78","'2'!$A$1:$P$78","'3'!$A$1:$CI$78","'4'!$A$1:$Q$78"}</definedName>
    <definedName name="aasss" localSheetId="6" hidden="1">{"'INDICE'!$A$1:$K$13","'1'!$A$1:$CC$78","'2'!$A$1:$P$78","'3'!$A$1:$CI$78","'4'!$A$1:$Q$78"}</definedName>
    <definedName name="aasss" localSheetId="13" hidden="1">{"'INDICE'!$A$1:$K$13","'1'!$A$1:$CC$78","'2'!$A$1:$P$78","'3'!$A$1:$CI$78","'4'!$A$1:$Q$78"}</definedName>
    <definedName name="aasss" localSheetId="17" hidden="1">{"'INDICE'!$A$1:$K$13","'1'!$A$1:$CC$78","'2'!$A$1:$P$78","'3'!$A$1:$CI$78","'4'!$A$1:$Q$78"}</definedName>
    <definedName name="aasss" localSheetId="3" hidden="1">{"'INDICE'!$A$1:$K$13","'1'!$A$1:$CC$78","'2'!$A$1:$P$78","'3'!$A$1:$CI$78","'4'!$A$1:$Q$78"}</definedName>
    <definedName name="aasss" localSheetId="16" hidden="1">{"'INDICE'!$A$1:$K$13","'1'!$A$1:$CC$78","'2'!$A$1:$P$78","'3'!$A$1:$CI$78","'4'!$A$1:$Q$78"}</definedName>
    <definedName name="aasss" localSheetId="20" hidden="1">{"'INDICE'!$A$1:$K$13","'1'!$A$1:$CC$78","'2'!$A$1:$P$78","'3'!$A$1:$CI$78","'4'!$A$1:$Q$78"}</definedName>
    <definedName name="aasss" localSheetId="11" hidden="1">{"'INDICE'!$A$1:$K$13","'1'!$A$1:$CC$78","'2'!$A$1:$P$78","'3'!$A$1:$CI$78","'4'!$A$1:$Q$78"}</definedName>
    <definedName name="aasss" localSheetId="7" hidden="1">{"'INDICE'!$A$1:$K$13","'1'!$A$1:$CC$78","'2'!$A$1:$P$78","'3'!$A$1:$CI$78","'4'!$A$1:$Q$78"}</definedName>
    <definedName name="aasss" localSheetId="27" hidden="1">{"'INDICE'!$A$1:$K$13","'1'!$A$1:$CC$78","'2'!$A$1:$P$78","'3'!$A$1:$CI$78","'4'!$A$1:$Q$78"}</definedName>
    <definedName name="aasss" localSheetId="26" hidden="1">{"'INDICE'!$A$1:$K$13","'1'!$A$1:$CC$78","'2'!$A$1:$P$78","'3'!$A$1:$CI$78","'4'!$A$1:$Q$78"}</definedName>
    <definedName name="aasss" localSheetId="9" hidden="1">{"'INDICE'!$A$1:$K$13","'1'!$A$1:$CC$78","'2'!$A$1:$P$78","'3'!$A$1:$CI$78","'4'!$A$1:$Q$78"}</definedName>
    <definedName name="aasss" localSheetId="14" hidden="1">{"'INDICE'!$A$1:$K$13","'1'!$A$1:$CC$78","'2'!$A$1:$P$78","'3'!$A$1:$CI$78","'4'!$A$1:$Q$78"}</definedName>
    <definedName name="aasss" localSheetId="12" hidden="1">{"'INDICE'!$A$1:$K$13","'1'!$A$1:$CC$78","'2'!$A$1:$P$78","'3'!$A$1:$CI$78","'4'!$A$1:$Q$78"}</definedName>
    <definedName name="aasss" hidden="1">{"'INDICE'!$A$1:$K$13","'1'!$A$1:$CC$78","'2'!$A$1:$P$78","'3'!$A$1:$CI$78","'4'!$A$1:$Q$78"}</definedName>
    <definedName name="aaxn">'[22]RF TV FY08'!$A$57:$IV$57</definedName>
    <definedName name="abb" localSheetId="8">#REF!</definedName>
    <definedName name="abb" localSheetId="18">#REF!</definedName>
    <definedName name="abb" localSheetId="19">#REF!</definedName>
    <definedName name="abb" localSheetId="0">#REF!</definedName>
    <definedName name="abb" localSheetId="25">#REF!</definedName>
    <definedName name="abb" localSheetId="10">#REF!</definedName>
    <definedName name="abb" localSheetId="17">#REF!</definedName>
    <definedName name="abb" localSheetId="3">#REF!</definedName>
    <definedName name="abb" localSheetId="22">#REF!</definedName>
    <definedName name="abb" localSheetId="21">#REF!</definedName>
    <definedName name="abb" localSheetId="16">#REF!</definedName>
    <definedName name="abb" localSheetId="20">#REF!</definedName>
    <definedName name="abb" localSheetId="11">#REF!</definedName>
    <definedName name="abb" localSheetId="7">#REF!</definedName>
    <definedName name="abb" localSheetId="5">#REF!</definedName>
    <definedName name="abb" localSheetId="9">#REF!</definedName>
    <definedName name="abb" localSheetId="14">#REF!</definedName>
    <definedName name="abb" localSheetId="12">#REF!</definedName>
    <definedName name="abb" localSheetId="23">#REF!</definedName>
    <definedName name="abb">#REF!</definedName>
    <definedName name="ABSN" localSheetId="18">#REF!</definedName>
    <definedName name="ABSN" localSheetId="19">#REF!</definedName>
    <definedName name="ABSN" localSheetId="25">#REF!</definedName>
    <definedName name="ABSN" localSheetId="17">#REF!</definedName>
    <definedName name="ABSN" localSheetId="3">#REF!</definedName>
    <definedName name="ABSN" localSheetId="20">#REF!</definedName>
    <definedName name="ABSN" localSheetId="11">#REF!</definedName>
    <definedName name="ABSN" localSheetId="14">#REF!</definedName>
    <definedName name="ABSN">#REF!</definedName>
    <definedName name="AC">'[5]#REF'!$I$44</definedName>
    <definedName name="AccessDatabase" hidden="1">"C:\Politica Retributiva\consuntivi interventi 2001.mdb"</definedName>
    <definedName name="actP2_CYcurr" localSheetId="8">'[5]Page 2'!#REF!</definedName>
    <definedName name="actP2_CYcurr" localSheetId="18">'[5]Page 2'!#REF!</definedName>
    <definedName name="actP2_CYcurr" localSheetId="19">'[5]Page 2'!#REF!</definedName>
    <definedName name="actP2_CYcurr" localSheetId="25">'[5]Page 2'!#REF!</definedName>
    <definedName name="actP2_CYcurr" localSheetId="10">'[5]Page 2'!#REF!</definedName>
    <definedName name="actP2_CYcurr" localSheetId="6">'[5]Page 2'!#REF!</definedName>
    <definedName name="actP2_CYcurr" localSheetId="13">'[5]Page 2'!#REF!</definedName>
    <definedName name="actP2_CYcurr" localSheetId="17">'[5]Page 2'!#REF!</definedName>
    <definedName name="actP2_CYcurr" localSheetId="3">'[5]Page 2'!#REF!</definedName>
    <definedName name="actP2_CYcurr" localSheetId="11">'[5]Page 2'!#REF!</definedName>
    <definedName name="actP2_CYcurr" localSheetId="7">'[5]Page 2'!#REF!</definedName>
    <definedName name="actP2_CYcurr" localSheetId="9">'[5]Page 2'!#REF!</definedName>
    <definedName name="actP2_CYcurr" localSheetId="14">'[5]Page 2'!#REF!</definedName>
    <definedName name="actP2_CYcurr" localSheetId="12">'[5]Page 2'!#REF!</definedName>
    <definedName name="actP2_CYcurr">'[5]Page 2'!#REF!</definedName>
    <definedName name="actP2_CYytd" localSheetId="18">'[5]Page 2'!#REF!</definedName>
    <definedName name="actP2_CYytd" localSheetId="19">'[5]Page 2'!#REF!</definedName>
    <definedName name="actP2_CYytd" localSheetId="25">'[5]Page 2'!#REF!</definedName>
    <definedName name="actP2_CYytd" localSheetId="17">'[5]Page 2'!#REF!</definedName>
    <definedName name="actP2_CYytd" localSheetId="3">'[5]Page 2'!#REF!</definedName>
    <definedName name="actP2_CYytd" localSheetId="11">'[5]Page 2'!#REF!</definedName>
    <definedName name="actP2_CYytd">'[5]Page 2'!#REF!</definedName>
    <definedName name="actP2_LYcurr" localSheetId="18">'[5]Page 2'!#REF!</definedName>
    <definedName name="actP2_LYcurr" localSheetId="19">'[5]Page 2'!#REF!</definedName>
    <definedName name="actP2_LYcurr" localSheetId="25">'[5]Page 2'!#REF!</definedName>
    <definedName name="actP2_LYcurr" localSheetId="17">'[5]Page 2'!#REF!</definedName>
    <definedName name="actP2_LYcurr" localSheetId="3">'[5]Page 2'!#REF!</definedName>
    <definedName name="actP2_LYcurr" localSheetId="11">'[5]Page 2'!#REF!</definedName>
    <definedName name="actP2_LYcurr">'[5]Page 2'!#REF!</definedName>
    <definedName name="actP2_LYytd" localSheetId="18">'[5]Page 2'!#REF!</definedName>
    <definedName name="actP2_LYytd" localSheetId="19">'[5]Page 2'!#REF!</definedName>
    <definedName name="actP2_LYytd" localSheetId="25">'[5]Page 2'!#REF!</definedName>
    <definedName name="actP2_LYytd" localSheetId="17">'[5]Page 2'!#REF!</definedName>
    <definedName name="actP2_LYytd" localSheetId="3">'[5]Page 2'!#REF!</definedName>
    <definedName name="actP2_LYytd" localSheetId="11">'[5]Page 2'!#REF!</definedName>
    <definedName name="actP2_LYytd">'[5]Page 2'!#REF!</definedName>
    <definedName name="actsub_CY" localSheetId="18">[5]Subscriber!#REF!</definedName>
    <definedName name="actsub_CY" localSheetId="19">[5]Subscriber!#REF!</definedName>
    <definedName name="actsub_CY" localSheetId="25">[5]Subscriber!#REF!</definedName>
    <definedName name="actsub_CY" localSheetId="17">[5]Subscriber!#REF!</definedName>
    <definedName name="actsub_CY" localSheetId="3">[5]Subscriber!#REF!</definedName>
    <definedName name="actsub_CY" localSheetId="11">[5]Subscriber!#REF!</definedName>
    <definedName name="actsub_CY">[5]Subscriber!#REF!</definedName>
    <definedName name="ACTUAL">[27]Data!$B$1</definedName>
    <definedName name="actual_CYcurr" localSheetId="8">[5]company!#REF!</definedName>
    <definedName name="actual_CYcurr" localSheetId="18">[5]company!#REF!</definedName>
    <definedName name="actual_CYcurr" localSheetId="19">[5]company!#REF!</definedName>
    <definedName name="actual_CYcurr" localSheetId="25">[5]company!#REF!</definedName>
    <definedName name="actual_CYcurr" localSheetId="10">[5]company!#REF!</definedName>
    <definedName name="actual_CYcurr" localSheetId="6">[5]company!#REF!</definedName>
    <definedName name="actual_CYcurr" localSheetId="13">[5]company!#REF!</definedName>
    <definedName name="actual_CYcurr" localSheetId="17">[5]company!#REF!</definedName>
    <definedName name="actual_CYcurr" localSheetId="3">[5]company!#REF!</definedName>
    <definedName name="actual_CYcurr" localSheetId="11">[5]company!#REF!</definedName>
    <definedName name="actual_CYcurr" localSheetId="7">[5]company!#REF!</definedName>
    <definedName name="actual_CYcurr" localSheetId="9">[5]company!#REF!</definedName>
    <definedName name="actual_CYcurr" localSheetId="14">[5]company!#REF!</definedName>
    <definedName name="actual_CYcurr" localSheetId="12">[5]company!#REF!</definedName>
    <definedName name="actual_CYcurr">[5]company!#REF!</definedName>
    <definedName name="actual_CYytd" localSheetId="18">[5]company!#REF!</definedName>
    <definedName name="actual_CYytd" localSheetId="19">[5]company!#REF!</definedName>
    <definedName name="actual_CYytd" localSheetId="25">[5]company!#REF!</definedName>
    <definedName name="actual_CYytd" localSheetId="17">[5]company!#REF!</definedName>
    <definedName name="actual_CYytd" localSheetId="3">[5]company!#REF!</definedName>
    <definedName name="actual_CYytd" localSheetId="11">[5]company!#REF!</definedName>
    <definedName name="actual_CYytd">[5]company!#REF!</definedName>
    <definedName name="actual_LYcurr" localSheetId="18">[5]company!#REF!</definedName>
    <definedName name="actual_LYcurr" localSheetId="19">[5]company!#REF!</definedName>
    <definedName name="actual_LYcurr" localSheetId="25">[5]company!#REF!</definedName>
    <definedName name="actual_LYcurr" localSheetId="17">[5]company!#REF!</definedName>
    <definedName name="actual_LYcurr" localSheetId="3">[5]company!#REF!</definedName>
    <definedName name="actual_LYcurr" localSheetId="11">[5]company!#REF!</definedName>
    <definedName name="actual_LYcurr">[5]company!#REF!</definedName>
    <definedName name="actual_LYytd" localSheetId="18">[5]company!#REF!</definedName>
    <definedName name="actual_LYytd" localSheetId="19">[5]company!#REF!</definedName>
    <definedName name="actual_LYytd" localSheetId="25">[5]company!#REF!</definedName>
    <definedName name="actual_LYytd" localSheetId="17">[5]company!#REF!</definedName>
    <definedName name="actual_LYytd" localSheetId="3">[5]company!#REF!</definedName>
    <definedName name="actual_LYytd" localSheetId="11">[5]company!#REF!</definedName>
    <definedName name="actual_LYytd">[5]company!#REF!</definedName>
    <definedName name="actuals" localSheetId="8">[28]advertising!#REF!,[28]advertising!#REF!,[28]advertising!#REF!,[28]advertising!#REF!,[28]advertising!#REF!,[28]advertising!#REF!,[28]advertising!#REF!,[28]advertising!#REF!,[28]advertising!#REF!,[28]advertising!#REF!,[28]advertising!#REF!,[28]advertising!#REF!</definedName>
    <definedName name="actuals" localSheetId="18">[28]advertising!#REF!,[28]advertising!#REF!,[28]advertising!#REF!,[28]advertising!#REF!,[28]advertising!#REF!,[28]advertising!#REF!,[28]advertising!#REF!,[28]advertising!#REF!,[28]advertising!#REF!,[28]advertising!#REF!,[28]advertising!#REF!,[28]advertising!#REF!</definedName>
    <definedName name="actuals" localSheetId="19">[28]advertising!#REF!,[28]advertising!#REF!,[28]advertising!#REF!,[28]advertising!#REF!,[28]advertising!#REF!,[28]advertising!#REF!,[28]advertising!#REF!,[28]advertising!#REF!,[28]advertising!#REF!,[28]advertising!#REF!,[28]advertising!#REF!,[28]advertising!#REF!</definedName>
    <definedName name="actuals" localSheetId="25">[28]advertising!#REF!,[28]advertising!#REF!,[28]advertising!#REF!,[28]advertising!#REF!,[28]advertising!#REF!,[28]advertising!#REF!,[28]advertising!#REF!,[28]advertising!#REF!,[28]advertising!#REF!,[28]advertising!#REF!,[28]advertising!#REF!,[28]advertising!#REF!</definedName>
    <definedName name="actuals" localSheetId="10">[28]advertising!#REF!,[28]advertising!#REF!,[28]advertising!#REF!,[28]advertising!#REF!,[28]advertising!#REF!,[28]advertising!#REF!,[28]advertising!#REF!,[28]advertising!#REF!,[28]advertising!#REF!,[28]advertising!#REF!,[28]advertising!#REF!,[28]advertising!#REF!</definedName>
    <definedName name="actuals" localSheetId="6">[28]advertising!#REF!,[28]advertising!#REF!,[28]advertising!#REF!,[28]advertising!#REF!,[28]advertising!#REF!,[28]advertising!#REF!,[28]advertising!#REF!,[28]advertising!#REF!,[28]advertising!#REF!,[28]advertising!#REF!,[28]advertising!#REF!,[28]advertising!#REF!</definedName>
    <definedName name="actuals" localSheetId="13">[28]advertising!#REF!,[28]advertising!#REF!,[28]advertising!#REF!,[28]advertising!#REF!,[28]advertising!#REF!,[28]advertising!#REF!,[28]advertising!#REF!,[28]advertising!#REF!,[28]advertising!#REF!,[28]advertising!#REF!,[28]advertising!#REF!,[28]advertising!#REF!</definedName>
    <definedName name="actuals" localSheetId="17">[28]advertising!#REF!,[28]advertising!#REF!,[28]advertising!#REF!,[28]advertising!#REF!,[28]advertising!#REF!,[28]advertising!#REF!,[28]advertising!#REF!,[28]advertising!#REF!,[28]advertising!#REF!,[28]advertising!#REF!,[28]advertising!#REF!,[28]advertising!#REF!</definedName>
    <definedName name="actuals" localSheetId="3">[28]advertising!#REF!,[28]advertising!#REF!,[28]advertising!#REF!,[28]advertising!#REF!,[28]advertising!#REF!,[28]advertising!#REF!,[28]advertising!#REF!,[28]advertising!#REF!,[28]advertising!#REF!,[28]advertising!#REF!,[28]advertising!#REF!,[28]advertising!#REF!</definedName>
    <definedName name="actuals" localSheetId="16">[28]advertising!#REF!,[28]advertising!#REF!,[28]advertising!#REF!,[28]advertising!#REF!,[28]advertising!#REF!,[28]advertising!#REF!,[28]advertising!#REF!,[28]advertising!#REF!,[28]advertising!#REF!,[28]advertising!#REF!,[28]advertising!#REF!,[28]advertising!#REF!</definedName>
    <definedName name="actuals" localSheetId="20">[28]advertising!#REF!,[28]advertising!#REF!,[28]advertising!#REF!,[28]advertising!#REF!,[28]advertising!#REF!,[28]advertising!#REF!,[28]advertising!#REF!,[28]advertising!#REF!,[28]advertising!#REF!,[28]advertising!#REF!,[28]advertising!#REF!,[28]advertising!#REF!</definedName>
    <definedName name="actuals" localSheetId="11">[28]advertising!#REF!,[28]advertising!#REF!,[28]advertising!#REF!,[28]advertising!#REF!,[28]advertising!#REF!,[28]advertising!#REF!,[28]advertising!#REF!,[28]advertising!#REF!,[28]advertising!#REF!,[28]advertising!#REF!,[28]advertising!#REF!,[28]advertising!#REF!</definedName>
    <definedName name="actuals" localSheetId="7">[28]advertising!#REF!,[28]advertising!#REF!,[28]advertising!#REF!,[28]advertising!#REF!,[28]advertising!#REF!,[28]advertising!#REF!,[28]advertising!#REF!,[28]advertising!#REF!,[28]advertising!#REF!,[28]advertising!#REF!,[28]advertising!#REF!,[28]advertising!#REF!</definedName>
    <definedName name="actuals" localSheetId="9">[28]advertising!#REF!,[28]advertising!#REF!,[28]advertising!#REF!,[28]advertising!#REF!,[28]advertising!#REF!,[28]advertising!#REF!,[28]advertising!#REF!,[28]advertising!#REF!,[28]advertising!#REF!,[28]advertising!#REF!,[28]advertising!#REF!,[28]advertising!#REF!</definedName>
    <definedName name="actuals" localSheetId="14">[28]advertising!#REF!,[28]advertising!#REF!,[28]advertising!#REF!,[28]advertising!#REF!,[28]advertising!#REF!,[28]advertising!#REF!,[28]advertising!#REF!,[28]advertising!#REF!,[28]advertising!#REF!,[28]advertising!#REF!,[28]advertising!#REF!,[28]advertising!#REF!</definedName>
    <definedName name="actuals" localSheetId="12">[28]advertising!#REF!,[28]advertising!#REF!,[28]advertising!#REF!,[28]advertising!#REF!,[28]advertising!#REF!,[28]advertising!#REF!,[28]advertising!#REF!,[28]advertising!#REF!,[28]advertising!#REF!,[28]advertising!#REF!,[28]advertising!#REF!,[28]advertising!#REF!</definedName>
    <definedName name="actuals">[28]advertising!#REF!,[28]advertising!#REF!,[28]advertising!#REF!,[28]advertising!#REF!,[28]advertising!#REF!,[28]advertising!#REF!,[28]advertising!#REF!,[28]advertising!#REF!,[28]advertising!#REF!,[28]advertising!#REF!,[28]advertising!#REF!,[28]advertising!#REF!</definedName>
    <definedName name="ad">'[29]cic 22-9 - 26-10'!$D$11</definedName>
    <definedName name="adaf">'[30]3mo Rev Sum'!$A$1:$L$27</definedName>
    <definedName name="adddddddddddddddddddd">#N/A</definedName>
    <definedName name="Additions" localSheetId="8">#REF!</definedName>
    <definedName name="Additions" localSheetId="18">#REF!</definedName>
    <definedName name="Additions" localSheetId="19">#REF!</definedName>
    <definedName name="Additions" localSheetId="25">#REF!</definedName>
    <definedName name="Additions" localSheetId="10">#REF!</definedName>
    <definedName name="Additions" localSheetId="6">#REF!</definedName>
    <definedName name="Additions" localSheetId="13">#REF!</definedName>
    <definedName name="Additions" localSheetId="17">#REF!</definedName>
    <definedName name="Additions" localSheetId="3">#REF!</definedName>
    <definedName name="Additions" localSheetId="20">#REF!</definedName>
    <definedName name="Additions" localSheetId="11">#REF!</definedName>
    <definedName name="Additions" localSheetId="7">#REF!</definedName>
    <definedName name="Additions" localSheetId="9">#REF!</definedName>
    <definedName name="Additions" localSheetId="14">#REF!</definedName>
    <definedName name="Additions" localSheetId="12">#REF!</definedName>
    <definedName name="Additions">#REF!</definedName>
    <definedName name="ADFAC">'[5]#REF'!$L$31</definedName>
    <definedName name="ADFGC">'[5]#REF'!$L$22</definedName>
    <definedName name="adfsgfdgfhj" localSheetId="8">#REF!</definedName>
    <definedName name="adfsgfdgfhj" localSheetId="18">#REF!</definedName>
    <definedName name="adfsgfdgfhj" localSheetId="19">#REF!</definedName>
    <definedName name="adfsgfdgfhj" localSheetId="25">#REF!</definedName>
    <definedName name="adfsgfdgfhj" localSheetId="10">#REF!</definedName>
    <definedName name="adfsgfdgfhj" localSheetId="6">#REF!</definedName>
    <definedName name="adfsgfdgfhj" localSheetId="13">#REF!</definedName>
    <definedName name="adfsgfdgfhj" localSheetId="17">#REF!</definedName>
    <definedName name="adfsgfdgfhj" localSheetId="3">#REF!</definedName>
    <definedName name="adfsgfdgfhj" localSheetId="20">#REF!</definedName>
    <definedName name="adfsgfdgfhj" localSheetId="11">#REF!</definedName>
    <definedName name="adfsgfdgfhj" localSheetId="7">#REF!</definedName>
    <definedName name="adfsgfdgfhj" localSheetId="9">#REF!</definedName>
    <definedName name="adfsgfdgfhj" localSheetId="14">#REF!</definedName>
    <definedName name="adfsgfdgfhj" localSheetId="12">#REF!</definedName>
    <definedName name="adfsgfdgfhj">#REF!</definedName>
    <definedName name="ADTAC">'[5]#REF'!$L$33</definedName>
    <definedName name="ADTGC">'[5]#REF'!$L$24</definedName>
    <definedName name="adv_comm">'[22]Commissions&amp;Assumptions'!$E$3</definedName>
    <definedName name="AF" localSheetId="8">#REF!</definedName>
    <definedName name="AF" localSheetId="18">#REF!</definedName>
    <definedName name="AF" localSheetId="19">#REF!</definedName>
    <definedName name="AF" localSheetId="25">#REF!</definedName>
    <definedName name="AF" localSheetId="10">#REF!</definedName>
    <definedName name="AF" localSheetId="6">#REF!</definedName>
    <definedName name="AF" localSheetId="13">#REF!</definedName>
    <definedName name="AF" localSheetId="17">#REF!</definedName>
    <definedName name="AF" localSheetId="3">#REF!</definedName>
    <definedName name="AF" localSheetId="20">#REF!</definedName>
    <definedName name="AF" localSheetId="11">#REF!</definedName>
    <definedName name="AF" localSheetId="7">#REF!</definedName>
    <definedName name="AF" localSheetId="9">#REF!</definedName>
    <definedName name="AF" localSheetId="14">#REF!</definedName>
    <definedName name="AF" localSheetId="12">#REF!</definedName>
    <definedName name="AF">#REF!</definedName>
    <definedName name="afaf">'[30]3mo Rev Sum'!$A$30:$L$56</definedName>
    <definedName name="afag">'[30]3mo Rev Sum'!$A$59:$L$91</definedName>
    <definedName name="AFFrom" localSheetId="8">#REF!</definedName>
    <definedName name="AFFrom" localSheetId="18">#REF!</definedName>
    <definedName name="AFFrom" localSheetId="19">#REF!</definedName>
    <definedName name="AFFrom" localSheetId="25">#REF!</definedName>
    <definedName name="AFFrom" localSheetId="10">#REF!</definedName>
    <definedName name="AFFrom" localSheetId="6">#REF!</definedName>
    <definedName name="AFFrom" localSheetId="13">#REF!</definedName>
    <definedName name="AFFrom" localSheetId="17">#REF!</definedName>
    <definedName name="AFFrom" localSheetId="3">#REF!</definedName>
    <definedName name="AFFrom" localSheetId="20">#REF!</definedName>
    <definedName name="AFFrom" localSheetId="11">#REF!</definedName>
    <definedName name="AFFrom" localSheetId="7">#REF!</definedName>
    <definedName name="AFFrom" localSheetId="9">#REF!</definedName>
    <definedName name="AFFrom" localSheetId="14">#REF!</definedName>
    <definedName name="AFFrom" localSheetId="12">#REF!</definedName>
    <definedName name="AFFrom">#REF!</definedName>
    <definedName name="AFTo" localSheetId="18">#REF!</definedName>
    <definedName name="AFTo" localSheetId="19">#REF!</definedName>
    <definedName name="AFTo" localSheetId="25">#REF!</definedName>
    <definedName name="AFTo" localSheetId="17">#REF!</definedName>
    <definedName name="AFTo" localSheetId="3">#REF!</definedName>
    <definedName name="AFTo" localSheetId="20">#REF!</definedName>
    <definedName name="AFTo" localSheetId="11">#REF!</definedName>
    <definedName name="AFTo" localSheetId="14">#REF!</definedName>
    <definedName name="AFTo">#REF!</definedName>
    <definedName name="AGENDA">#N/A</definedName>
    <definedName name="AgendaVIP">'[31]Master AgendaAntennistaVIP'!$A$1:$E$116</definedName>
    <definedName name="AI" localSheetId="0">[32]intrattenimento!$A:$IV</definedName>
    <definedName name="AI" localSheetId="4">[33]intrattenimento!$A:$IV</definedName>
    <definedName name="AI">[33]intrattenimento!$A:$IV</definedName>
    <definedName name="Alaprill_Alapress" localSheetId="8">#REF!,#REF!,#REF!,#REF!,#REF!,#REF!,#REF!</definedName>
    <definedName name="Alaprill_Alapress" localSheetId="18">#REF!,#REF!,#REF!,#REF!,#REF!,#REF!,#REF!</definedName>
    <definedName name="Alaprill_Alapress" localSheetId="19">#REF!,#REF!,#REF!,#REF!,#REF!,#REF!,#REF!</definedName>
    <definedName name="Alaprill_Alapress" localSheetId="0">#REF!,#REF!,#REF!,#REF!,#REF!,#REF!,#REF!</definedName>
    <definedName name="Alaprill_Alapress" localSheetId="25">#REF!,#REF!,#REF!,#REF!,#REF!,#REF!,#REF!</definedName>
    <definedName name="Alaprill_Alapress" localSheetId="10">#REF!,#REF!,#REF!,#REF!,#REF!,#REF!,#REF!</definedName>
    <definedName name="Alaprill_Alapress" localSheetId="6">#REF!,#REF!,#REF!,#REF!,#REF!,#REF!,#REF!</definedName>
    <definedName name="Alaprill_Alapress" localSheetId="13">#REF!,#REF!,#REF!,#REF!,#REF!,#REF!,#REF!</definedName>
    <definedName name="Alaprill_Alapress" localSheetId="17">#REF!,#REF!,#REF!,#REF!,#REF!,#REF!,#REF!</definedName>
    <definedName name="Alaprill_Alapress" localSheetId="3">#REF!,#REF!,#REF!,#REF!,#REF!,#REF!,#REF!</definedName>
    <definedName name="Alaprill_Alapress" localSheetId="22">#REF!,#REF!,#REF!,#REF!,#REF!,#REF!,#REF!</definedName>
    <definedName name="Alaprill_Alapress" localSheetId="21">#REF!,#REF!,#REF!,#REF!,#REF!,#REF!,#REF!</definedName>
    <definedName name="Alaprill_Alapress" localSheetId="16">#REF!,#REF!,#REF!,#REF!,#REF!,#REF!,#REF!</definedName>
    <definedName name="Alaprill_Alapress" localSheetId="20">#REF!,#REF!,#REF!,#REF!,#REF!,#REF!,#REF!</definedName>
    <definedName name="Alaprill_Alapress" localSheetId="11">#REF!,#REF!,#REF!,#REF!,#REF!,#REF!,#REF!</definedName>
    <definedName name="Alaprill_Alapress" localSheetId="7">#REF!,#REF!,#REF!,#REF!,#REF!,#REF!,#REF!</definedName>
    <definedName name="Alaprill_Alapress" localSheetId="27">#REF!,#REF!,#REF!,#REF!,#REF!,#REF!,#REF!</definedName>
    <definedName name="Alaprill_Alapress" localSheetId="26">#REF!,#REF!,#REF!,#REF!,#REF!,#REF!,#REF!</definedName>
    <definedName name="Alaprill_Alapress" localSheetId="5">#REF!,#REF!,#REF!,#REF!,#REF!,#REF!,#REF!</definedName>
    <definedName name="Alaprill_Alapress" localSheetId="1">#REF!,#REF!,#REF!,#REF!,#REF!,#REF!,#REF!</definedName>
    <definedName name="Alaprill_Alapress" localSheetId="9">#REF!,#REF!,#REF!,#REF!,#REF!,#REF!,#REF!</definedName>
    <definedName name="Alaprill_Alapress" localSheetId="14">#REF!,#REF!,#REF!,#REF!,#REF!,#REF!,#REF!</definedName>
    <definedName name="Alaprill_Alapress" localSheetId="12">#REF!,#REF!,#REF!,#REF!,#REF!,#REF!,#REF!</definedName>
    <definedName name="Alaprill_Alapress" localSheetId="23">#REF!,#REF!,#REF!,#REF!,#REF!,#REF!,#REF!</definedName>
    <definedName name="Alaprill_Alapress">#REF!,#REF!,#REF!,#REF!,#REF!,#REF!,#REF!</definedName>
    <definedName name="albacom" localSheetId="8">#REF!</definedName>
    <definedName name="albacom" localSheetId="18">#REF!</definedName>
    <definedName name="albacom" localSheetId="19">#REF!</definedName>
    <definedName name="albacom" localSheetId="0">#REF!</definedName>
    <definedName name="albacom" localSheetId="25">#REF!</definedName>
    <definedName name="albacom" localSheetId="10">#REF!</definedName>
    <definedName name="albacom" localSheetId="17">#REF!</definedName>
    <definedName name="albacom" localSheetId="3">#REF!</definedName>
    <definedName name="albacom" localSheetId="22">#REF!</definedName>
    <definedName name="albacom" localSheetId="21">#REF!</definedName>
    <definedName name="albacom" localSheetId="16">#REF!</definedName>
    <definedName name="albacom" localSheetId="20">#REF!</definedName>
    <definedName name="albacom" localSheetId="11">#REF!</definedName>
    <definedName name="albacom" localSheetId="7">#REF!</definedName>
    <definedName name="albacom" localSheetId="5">#REF!</definedName>
    <definedName name="albacom" localSheetId="9">#REF!</definedName>
    <definedName name="albacom" localSheetId="14">#REF!</definedName>
    <definedName name="albacom" localSheetId="12">#REF!</definedName>
    <definedName name="albacom" localSheetId="23">#REF!</definedName>
    <definedName name="albacom">#REF!</definedName>
    <definedName name="ale" localSheetId="18" hidden="1">#REF!</definedName>
    <definedName name="ale" localSheetId="19" hidden="1">#REF!</definedName>
    <definedName name="ale" localSheetId="25" hidden="1">#REF!</definedName>
    <definedName name="ale" localSheetId="17" hidden="1">#REF!</definedName>
    <definedName name="ale" localSheetId="3" hidden="1">#REF!</definedName>
    <definedName name="ale" localSheetId="20" hidden="1">#REF!</definedName>
    <definedName name="ale" localSheetId="11" hidden="1">#REF!</definedName>
    <definedName name="ale" localSheetId="14" hidden="1">#REF!</definedName>
    <definedName name="ale" hidden="1">#REF!</definedName>
    <definedName name="Aliq1">[34]Contributi!$C$2</definedName>
    <definedName name="Aliq1_1">[34]Contributi!$D$2</definedName>
    <definedName name="Aliq2">[34]Contributi!$C$3</definedName>
    <definedName name="Aliq2_1">[34]Contributi!$D$3</definedName>
    <definedName name="Aliq3">[34]Contributi!$C$4</definedName>
    <definedName name="Aliq3_1">[34]Contributi!$D$4</definedName>
    <definedName name="Aliq4">[34]Contributi!$C$5</definedName>
    <definedName name="Aliq4_1">[34]Contributi!$D$5</definedName>
    <definedName name="Aliq5">[34]Contributi!$C$6</definedName>
    <definedName name="Aliq5_1">[34]Contributi!$D$6</definedName>
    <definedName name="Aliq6">[34]Contributi!$C$7</definedName>
    <definedName name="Aliq6_1">[34]Contributi!$D$7</definedName>
    <definedName name="Alleg1" localSheetId="18">#REF!</definedName>
    <definedName name="Alleg1" localSheetId="19">#REF!</definedName>
    <definedName name="Alleg1" localSheetId="25">#REF!</definedName>
    <definedName name="Alleg1" localSheetId="17">#REF!</definedName>
    <definedName name="Alleg1" localSheetId="3">#REF!</definedName>
    <definedName name="Alleg1" localSheetId="20">#REF!</definedName>
    <definedName name="Alleg1" localSheetId="11">#REF!</definedName>
    <definedName name="Alleg1" localSheetId="14">#REF!</definedName>
    <definedName name="Alleg1">#REF!</definedName>
    <definedName name="Alleg2" localSheetId="18">#REF!</definedName>
    <definedName name="Alleg2" localSheetId="19">#REF!</definedName>
    <definedName name="Alleg2" localSheetId="25">#REF!</definedName>
    <definedName name="Alleg2" localSheetId="17">#REF!</definedName>
    <definedName name="Alleg2" localSheetId="3">#REF!</definedName>
    <definedName name="Alleg2" localSheetId="20">#REF!</definedName>
    <definedName name="Alleg2" localSheetId="11">#REF!</definedName>
    <definedName name="Alleg2" localSheetId="14">#REF!</definedName>
    <definedName name="Alleg2">#REF!</definedName>
    <definedName name="aLLEG3" localSheetId="18">#REF!</definedName>
    <definedName name="aLLEG3" localSheetId="19">#REF!</definedName>
    <definedName name="aLLEG3" localSheetId="25">#REF!</definedName>
    <definedName name="aLLEG3" localSheetId="17">#REF!</definedName>
    <definedName name="aLLEG3" localSheetId="3">#REF!</definedName>
    <definedName name="aLLEG3" localSheetId="20">#REF!</definedName>
    <definedName name="aLLEG3" localSheetId="11">#REF!</definedName>
    <definedName name="aLLEG3" localSheetId="14">#REF!</definedName>
    <definedName name="aLLEG3">#REF!</definedName>
    <definedName name="Alleg4" localSheetId="18">#REF!</definedName>
    <definedName name="Alleg4" localSheetId="19">#REF!</definedName>
    <definedName name="Alleg4" localSheetId="25">#REF!</definedName>
    <definedName name="Alleg4" localSheetId="17">#REF!</definedName>
    <definedName name="Alleg4" localSheetId="3">#REF!</definedName>
    <definedName name="Alleg4" localSheetId="20">#REF!</definedName>
    <definedName name="Alleg4" localSheetId="11">#REF!</definedName>
    <definedName name="Alleg4" localSheetId="14">#REF!</definedName>
    <definedName name="Alleg4">#REF!</definedName>
    <definedName name="Alleg5" localSheetId="18">#REF!</definedName>
    <definedName name="Alleg5" localSheetId="19">#REF!</definedName>
    <definedName name="Alleg5" localSheetId="25">#REF!</definedName>
    <definedName name="Alleg5" localSheetId="17">#REF!</definedName>
    <definedName name="Alleg5" localSheetId="3">#REF!</definedName>
    <definedName name="Alleg5" localSheetId="20">#REF!</definedName>
    <definedName name="Alleg5" localSheetId="11">#REF!</definedName>
    <definedName name="Alleg5" localSheetId="14">#REF!</definedName>
    <definedName name="Alleg5">#REF!</definedName>
    <definedName name="Alleg6" localSheetId="18">#REF!</definedName>
    <definedName name="Alleg6" localSheetId="19">#REF!</definedName>
    <definedName name="Alleg6" localSheetId="25">#REF!</definedName>
    <definedName name="Alleg6" localSheetId="17">#REF!</definedName>
    <definedName name="Alleg6" localSheetId="3">#REF!</definedName>
    <definedName name="Alleg6" localSheetId="20">#REF!</definedName>
    <definedName name="Alleg6" localSheetId="11">#REF!</definedName>
    <definedName name="Alleg6" localSheetId="14">#REF!</definedName>
    <definedName name="Alleg6">#REF!</definedName>
    <definedName name="Alleg8" localSheetId="18">#REF!</definedName>
    <definedName name="Alleg8" localSheetId="19">#REF!</definedName>
    <definedName name="Alleg8" localSheetId="25">#REF!</definedName>
    <definedName name="Alleg8" localSheetId="17">#REF!</definedName>
    <definedName name="Alleg8" localSheetId="3">#REF!</definedName>
    <definedName name="Alleg8" localSheetId="20">#REF!</definedName>
    <definedName name="Alleg8" localSheetId="11">#REF!</definedName>
    <definedName name="Alleg8" localSheetId="14">#REF!</definedName>
    <definedName name="Alleg8">#REF!</definedName>
    <definedName name="Alleg9" localSheetId="18">#REF!</definedName>
    <definedName name="Alleg9" localSheetId="19">#REF!</definedName>
    <definedName name="Alleg9" localSheetId="25">#REF!</definedName>
    <definedName name="Alleg9" localSheetId="17">#REF!</definedName>
    <definedName name="Alleg9" localSheetId="3">#REF!</definedName>
    <definedName name="Alleg9" localSheetId="20">#REF!</definedName>
    <definedName name="Alleg9" localSheetId="11">#REF!</definedName>
    <definedName name="Alleg9" localSheetId="14">#REF!</definedName>
    <definedName name="Alleg9">#REF!</definedName>
    <definedName name="AM_INC_Val">[4]AM_INC!$C$9,[4]AM_INC!$C$9:$D$15,[4]AM_INC!$G$9:$G$15</definedName>
    <definedName name="AM_SPET_Val">[4]AM_SPET!$C$8:$C$13,[4]AM_SPET!$E$8:$E$13,[4]AM_SPET!$G$8:$G$13,[4]AM_SPET!$I$8:$I$13,[4]AM_SPET!$K$8:$K$13,[4]AM_SPET!$M$8:$M$13,[4]AM_SPET!$O$8:$O$13,[4]AM_SPET!$Q$8:$Q$13,[4]AM_SPET!$S$8:$S$13,[4]AM_SPET!$U$8:$U$13</definedName>
    <definedName name="AMMONTARI" localSheetId="8">'[35]ANALISI DI BILANCIO'!#REF!</definedName>
    <definedName name="AMMONTARI" localSheetId="18">'[35]ANALISI DI BILANCIO'!#REF!</definedName>
    <definedName name="AMMONTARI" localSheetId="19">'[35]ANALISI DI BILANCIO'!#REF!</definedName>
    <definedName name="AMMONTARI" localSheetId="0">'[35]ANALISI DI BILANCIO'!#REF!</definedName>
    <definedName name="AMMONTARI" localSheetId="25">'[35]ANALISI DI BILANCIO'!#REF!</definedName>
    <definedName name="AMMONTARI" localSheetId="10">'[35]ANALISI DI BILANCIO'!#REF!</definedName>
    <definedName name="AMMONTARI" localSheetId="6">'[35]ANALISI DI BILANCIO'!#REF!</definedName>
    <definedName name="AMMONTARI" localSheetId="13">'[35]ANALISI DI BILANCIO'!#REF!</definedName>
    <definedName name="AMMONTARI" localSheetId="17">'[35]ANALISI DI BILANCIO'!#REF!</definedName>
    <definedName name="AMMONTARI" localSheetId="3">'[35]ANALISI DI BILANCIO'!#REF!</definedName>
    <definedName name="AMMONTARI" localSheetId="22">'[35]ANALISI DI BILANCIO'!#REF!</definedName>
    <definedName name="AMMONTARI" localSheetId="21">'[35]ANALISI DI BILANCIO'!#REF!</definedName>
    <definedName name="AMMONTARI" localSheetId="16">'[35]ANALISI DI BILANCIO'!#REF!</definedName>
    <definedName name="AMMONTARI" localSheetId="20">'[35]ANALISI DI BILANCIO'!#REF!</definedName>
    <definedName name="AMMONTARI" localSheetId="11">'[35]ANALISI DI BILANCIO'!#REF!</definedName>
    <definedName name="AMMONTARI" localSheetId="7">'[35]ANALISI DI BILANCIO'!#REF!</definedName>
    <definedName name="AMMONTARI" localSheetId="27">'[35]ANALISI DI BILANCIO'!#REF!</definedName>
    <definedName name="AMMONTARI" localSheetId="26">'[35]ANALISI DI BILANCIO'!#REF!</definedName>
    <definedName name="AMMONTARI" localSheetId="5">'[35]ANALISI DI BILANCIO'!#REF!</definedName>
    <definedName name="AMMONTARI" localSheetId="1">'[35]ANALISI DI BILANCIO'!#REF!</definedName>
    <definedName name="AMMONTARI" localSheetId="9">'[35]ANALISI DI BILANCIO'!#REF!</definedName>
    <definedName name="AMMONTARI" localSheetId="14">'[35]ANALISI DI BILANCIO'!#REF!</definedName>
    <definedName name="AMMONTARI" localSheetId="12">'[35]ANALISI DI BILANCIO'!#REF!</definedName>
    <definedName name="AMMONTARI" localSheetId="23">'[35]ANALISI DI BILANCIO'!#REF!</definedName>
    <definedName name="AMMONTARI">'[35]ANALISI DI BILANCIO'!#REF!</definedName>
    <definedName name="AMORT">[27]Data!$G$1</definedName>
    <definedName name="analisi">'[35]ANALISI DI BILANCIO'!$A$543:$P$1191</definedName>
    <definedName name="Analisi_di_Mercato_For" localSheetId="8">#REF!</definedName>
    <definedName name="Analisi_di_Mercato_For" localSheetId="18">#REF!</definedName>
    <definedName name="Analisi_di_Mercato_For" localSheetId="19">#REF!</definedName>
    <definedName name="Analisi_di_Mercato_For" localSheetId="0">#REF!</definedName>
    <definedName name="Analisi_di_Mercato_For" localSheetId="25">#REF!</definedName>
    <definedName name="Analisi_di_Mercato_For" localSheetId="10">#REF!</definedName>
    <definedName name="Analisi_di_Mercato_For" localSheetId="6">#REF!</definedName>
    <definedName name="Analisi_di_Mercato_For" localSheetId="13">#REF!</definedName>
    <definedName name="Analisi_di_Mercato_For" localSheetId="17">#REF!</definedName>
    <definedName name="Analisi_di_Mercato_For" localSheetId="3">#REF!</definedName>
    <definedName name="Analisi_di_Mercato_For" localSheetId="22">#REF!</definedName>
    <definedName name="Analisi_di_Mercato_For" localSheetId="21">#REF!</definedName>
    <definedName name="Analisi_di_Mercato_For" localSheetId="16">#REF!</definedName>
    <definedName name="Analisi_di_Mercato_For" localSheetId="20">#REF!</definedName>
    <definedName name="Analisi_di_Mercato_For" localSheetId="11">#REF!</definedName>
    <definedName name="Analisi_di_Mercato_For" localSheetId="7">#REF!</definedName>
    <definedName name="Analisi_di_Mercato_For" localSheetId="27">#REF!</definedName>
    <definedName name="Analisi_di_Mercato_For" localSheetId="26">#REF!</definedName>
    <definedName name="Analisi_di_Mercato_For" localSheetId="5">#REF!</definedName>
    <definedName name="Analisi_di_Mercato_For" localSheetId="1">#REF!</definedName>
    <definedName name="Analisi_di_Mercato_For" localSheetId="9">#REF!</definedName>
    <definedName name="Analisi_di_Mercato_For" localSheetId="14">#REF!</definedName>
    <definedName name="Analisi_di_Mercato_For" localSheetId="12">#REF!</definedName>
    <definedName name="Analisi_di_Mercato_For" localSheetId="23">#REF!</definedName>
    <definedName name="Analisi_di_Mercato_For">#REF!</definedName>
    <definedName name="Analisi_di_Mercato_Lab" localSheetId="8">#REF!</definedName>
    <definedName name="Analisi_di_Mercato_Lab" localSheetId="18">#REF!</definedName>
    <definedName name="Analisi_di_Mercato_Lab" localSheetId="19">#REF!</definedName>
    <definedName name="Analisi_di_Mercato_Lab" localSheetId="0">#REF!</definedName>
    <definedName name="Analisi_di_Mercato_Lab" localSheetId="25">#REF!</definedName>
    <definedName name="Analisi_di_Mercato_Lab" localSheetId="10">#REF!</definedName>
    <definedName name="Analisi_di_Mercato_Lab" localSheetId="6">#REF!</definedName>
    <definedName name="Analisi_di_Mercato_Lab" localSheetId="13">#REF!</definedName>
    <definedName name="Analisi_di_Mercato_Lab" localSheetId="17">#REF!</definedName>
    <definedName name="Analisi_di_Mercato_Lab" localSheetId="3">#REF!</definedName>
    <definedName name="Analisi_di_Mercato_Lab" localSheetId="22">#REF!</definedName>
    <definedName name="Analisi_di_Mercato_Lab" localSheetId="21">#REF!</definedName>
    <definedName name="Analisi_di_Mercato_Lab" localSheetId="16">#REF!</definedName>
    <definedName name="Analisi_di_Mercato_Lab" localSheetId="20">#REF!</definedName>
    <definedName name="Analisi_di_Mercato_Lab" localSheetId="11">#REF!</definedName>
    <definedName name="Analisi_di_Mercato_Lab" localSheetId="7">#REF!</definedName>
    <definedName name="Analisi_di_Mercato_Lab" localSheetId="27">#REF!</definedName>
    <definedName name="Analisi_di_Mercato_Lab" localSheetId="26">#REF!</definedName>
    <definedName name="Analisi_di_Mercato_Lab" localSheetId="5">#REF!</definedName>
    <definedName name="Analisi_di_Mercato_Lab" localSheetId="1">#REF!</definedName>
    <definedName name="Analisi_di_Mercato_Lab" localSheetId="9">#REF!</definedName>
    <definedName name="Analisi_di_Mercato_Lab" localSheetId="14">#REF!</definedName>
    <definedName name="Analisi_di_Mercato_Lab" localSheetId="12">#REF!</definedName>
    <definedName name="Analisi_di_Mercato_Lab" localSheetId="23">#REF!</definedName>
    <definedName name="Analisi_di_Mercato_Lab">#REF!</definedName>
    <definedName name="Analisi_di_Mercato_Val" localSheetId="8">#REF!</definedName>
    <definedName name="Analisi_di_Mercato_Val" localSheetId="18">#REF!</definedName>
    <definedName name="Analisi_di_Mercato_Val" localSheetId="19">#REF!</definedName>
    <definedName name="Analisi_di_Mercato_Val" localSheetId="0">#REF!</definedName>
    <definedName name="Analisi_di_Mercato_Val" localSheetId="25">#REF!</definedName>
    <definedName name="Analisi_di_Mercato_Val" localSheetId="10">#REF!</definedName>
    <definedName name="Analisi_di_Mercato_Val" localSheetId="6">#REF!</definedName>
    <definedName name="Analisi_di_Mercato_Val" localSheetId="13">#REF!</definedName>
    <definedName name="Analisi_di_Mercato_Val" localSheetId="17">#REF!</definedName>
    <definedName name="Analisi_di_Mercato_Val" localSheetId="3">#REF!</definedName>
    <definedName name="Analisi_di_Mercato_Val" localSheetId="22">#REF!</definedName>
    <definedName name="Analisi_di_Mercato_Val" localSheetId="21">#REF!</definedName>
    <definedName name="Analisi_di_Mercato_Val" localSheetId="16">#REF!</definedName>
    <definedName name="Analisi_di_Mercato_Val" localSheetId="20">#REF!</definedName>
    <definedName name="Analisi_di_Mercato_Val" localSheetId="11">#REF!</definedName>
    <definedName name="Analisi_di_Mercato_Val" localSheetId="7">#REF!</definedName>
    <definedName name="Analisi_di_Mercato_Val" localSheetId="27">#REF!</definedName>
    <definedName name="Analisi_di_Mercato_Val" localSheetId="26">#REF!</definedName>
    <definedName name="Analisi_di_Mercato_Val" localSheetId="5">#REF!</definedName>
    <definedName name="Analisi_di_Mercato_Val" localSheetId="1">#REF!</definedName>
    <definedName name="Analisi_di_Mercato_Val" localSheetId="9">#REF!</definedName>
    <definedName name="Analisi_di_Mercato_Val" localSheetId="14">#REF!</definedName>
    <definedName name="Analisi_di_Mercato_Val" localSheetId="12">#REF!</definedName>
    <definedName name="Analisi_di_Mercato_Val" localSheetId="23">#REF!</definedName>
    <definedName name="Analisi_di_Mercato_Val">#REF!</definedName>
    <definedName name="ANNO" localSheetId="8">'[35]ANALISI DI BILANCIO'!#REF!</definedName>
    <definedName name="ANNO" localSheetId="18">'[35]ANALISI DI BILANCIO'!#REF!</definedName>
    <definedName name="ANNO" localSheetId="19">'[35]ANALISI DI BILANCIO'!#REF!</definedName>
    <definedName name="ANNO" localSheetId="0">'[35]ANALISI DI BILANCIO'!#REF!</definedName>
    <definedName name="ANNO" localSheetId="25">'[35]ANALISI DI BILANCIO'!#REF!</definedName>
    <definedName name="ANNO" localSheetId="10">'[35]ANALISI DI BILANCIO'!#REF!</definedName>
    <definedName name="ANNO" localSheetId="6">'[35]ANALISI DI BILANCIO'!#REF!</definedName>
    <definedName name="ANNO" localSheetId="13">'[35]ANALISI DI BILANCIO'!#REF!</definedName>
    <definedName name="ANNO" localSheetId="17">'[35]ANALISI DI BILANCIO'!#REF!</definedName>
    <definedName name="ANNO" localSheetId="3">'[35]ANALISI DI BILANCIO'!#REF!</definedName>
    <definedName name="ANNO" localSheetId="22">'[35]ANALISI DI BILANCIO'!#REF!</definedName>
    <definedName name="ANNO" localSheetId="21">'[35]ANALISI DI BILANCIO'!#REF!</definedName>
    <definedName name="ANNO" localSheetId="16">'[35]ANALISI DI BILANCIO'!#REF!</definedName>
    <definedName name="ANNO" localSheetId="20">'[35]ANALISI DI BILANCIO'!#REF!</definedName>
    <definedName name="ANNO" localSheetId="11">'[35]ANALISI DI BILANCIO'!#REF!</definedName>
    <definedName name="ANNO" localSheetId="7">'[35]ANALISI DI BILANCIO'!#REF!</definedName>
    <definedName name="ANNO" localSheetId="27">'[35]ANALISI DI BILANCIO'!#REF!</definedName>
    <definedName name="ANNO" localSheetId="26">'[35]ANALISI DI BILANCIO'!#REF!</definedName>
    <definedName name="ANNO" localSheetId="5">'[35]ANALISI DI BILANCIO'!#REF!</definedName>
    <definedName name="ANNO" localSheetId="1">'[35]ANALISI DI BILANCIO'!#REF!</definedName>
    <definedName name="ANNO" localSheetId="9">'[35]ANALISI DI BILANCIO'!#REF!</definedName>
    <definedName name="ANNO" localSheetId="14">'[35]ANALISI DI BILANCIO'!#REF!</definedName>
    <definedName name="ANNO" localSheetId="12">'[35]ANALISI DI BILANCIO'!#REF!</definedName>
    <definedName name="ANNO" localSheetId="23">'[35]ANALISI DI BILANCIO'!#REF!</definedName>
    <definedName name="ANNO">'[35]ANALISI DI BILANCIO'!#REF!</definedName>
    <definedName name="anno_audit">'[35]ANALISI DI BILANCIO'!$K$25</definedName>
    <definedName name="anno_prec">'[35]ANALISI DI BILANCIO'!$I$25</definedName>
    <definedName name="anscount" hidden="1">2</definedName>
    <definedName name="AP" localSheetId="8">#REF!</definedName>
    <definedName name="AP" localSheetId="18">#REF!</definedName>
    <definedName name="AP" localSheetId="19">#REF!</definedName>
    <definedName name="AP" localSheetId="25">#REF!</definedName>
    <definedName name="AP" localSheetId="10">#REF!</definedName>
    <definedName name="AP" localSheetId="6">#REF!</definedName>
    <definedName name="AP" localSheetId="13">#REF!</definedName>
    <definedName name="AP" localSheetId="17">#REF!</definedName>
    <definedName name="AP" localSheetId="3">#REF!</definedName>
    <definedName name="AP" localSheetId="20">#REF!</definedName>
    <definedName name="AP" localSheetId="11">#REF!</definedName>
    <definedName name="AP" localSheetId="7">#REF!</definedName>
    <definedName name="AP" localSheetId="9">#REF!</definedName>
    <definedName name="AP" localSheetId="14">#REF!</definedName>
    <definedName name="AP" localSheetId="12">#REF!</definedName>
    <definedName name="AP">#REF!</definedName>
    <definedName name="APAP" localSheetId="18">#REF!</definedName>
    <definedName name="APAP" localSheetId="19">#REF!</definedName>
    <definedName name="APAP" localSheetId="25">#REF!</definedName>
    <definedName name="APAP" localSheetId="17">#REF!</definedName>
    <definedName name="APAP" localSheetId="3">#REF!</definedName>
    <definedName name="APAP" localSheetId="20">#REF!</definedName>
    <definedName name="APAP" localSheetId="11">#REF!</definedName>
    <definedName name="APAP" localSheetId="14">#REF!</definedName>
    <definedName name="APAP">#REF!</definedName>
    <definedName name="APFrom" localSheetId="18">#REF!</definedName>
    <definedName name="APFrom" localSheetId="19">#REF!</definedName>
    <definedName name="APFrom" localSheetId="25">#REF!</definedName>
    <definedName name="APFrom" localSheetId="17">#REF!</definedName>
    <definedName name="APFrom" localSheetId="3">#REF!</definedName>
    <definedName name="APFrom" localSheetId="20">#REF!</definedName>
    <definedName name="APFrom" localSheetId="11">#REF!</definedName>
    <definedName name="APFrom" localSheetId="14">#REF!</definedName>
    <definedName name="APFrom">#REF!</definedName>
    <definedName name="APFrom1" localSheetId="18">#REF!</definedName>
    <definedName name="APFrom1" localSheetId="19">#REF!</definedName>
    <definedName name="APFrom1" localSheetId="25">#REF!</definedName>
    <definedName name="APFrom1" localSheetId="17">#REF!</definedName>
    <definedName name="APFrom1" localSheetId="3">#REF!</definedName>
    <definedName name="APFrom1" localSheetId="20">#REF!</definedName>
    <definedName name="APFrom1" localSheetId="11">#REF!</definedName>
    <definedName name="APFrom1" localSheetId="14">#REF!</definedName>
    <definedName name="APFrom1">#REF!</definedName>
    <definedName name="app" localSheetId="18">#REF!</definedName>
    <definedName name="app" localSheetId="19">#REF!</definedName>
    <definedName name="app" localSheetId="25">#REF!</definedName>
    <definedName name="app" localSheetId="17">#REF!</definedName>
    <definedName name="app" localSheetId="3">#REF!</definedName>
    <definedName name="app" localSheetId="20">#REF!</definedName>
    <definedName name="app" localSheetId="11">#REF!</definedName>
    <definedName name="app" localSheetId="14">#REF!</definedName>
    <definedName name="app">#REF!</definedName>
    <definedName name="APTo" localSheetId="18">#REF!</definedName>
    <definedName name="APTo" localSheetId="19">#REF!</definedName>
    <definedName name="APTo" localSheetId="25">#REF!</definedName>
    <definedName name="APTo" localSheetId="17">#REF!</definedName>
    <definedName name="APTo" localSheetId="3">#REF!</definedName>
    <definedName name="APTo" localSheetId="20">#REF!</definedName>
    <definedName name="APTo" localSheetId="11">#REF!</definedName>
    <definedName name="APTo" localSheetId="14">#REF!</definedName>
    <definedName name="APTo">#REF!</definedName>
    <definedName name="APTo1" localSheetId="18">#REF!</definedName>
    <definedName name="APTo1" localSheetId="19">#REF!</definedName>
    <definedName name="APTo1" localSheetId="25">#REF!</definedName>
    <definedName name="APTo1" localSheetId="17">#REF!</definedName>
    <definedName name="APTo1" localSheetId="3">#REF!</definedName>
    <definedName name="APTo1" localSheetId="20">#REF!</definedName>
    <definedName name="APTo1" localSheetId="11">#REF!</definedName>
    <definedName name="APTo1" localSheetId="14">#REF!</definedName>
    <definedName name="APTo1">#REF!</definedName>
    <definedName name="ARA_Threshold" localSheetId="8">#REF!</definedName>
    <definedName name="ARA_Threshold" localSheetId="18">#REF!</definedName>
    <definedName name="ARA_Threshold" localSheetId="19">#REF!</definedName>
    <definedName name="ARA_Threshold" localSheetId="0">#REF!</definedName>
    <definedName name="ARA_Threshold" localSheetId="25">#REF!</definedName>
    <definedName name="ARA_Threshold" localSheetId="10">#REF!</definedName>
    <definedName name="ARA_Threshold" localSheetId="6">#REF!</definedName>
    <definedName name="ARA_Threshold" localSheetId="13">#REF!</definedName>
    <definedName name="ARA_Threshold" localSheetId="17">#REF!</definedName>
    <definedName name="ARA_Threshold" localSheetId="3">#REF!</definedName>
    <definedName name="ARA_Threshold" localSheetId="22">#REF!</definedName>
    <definedName name="ARA_Threshold" localSheetId="21">#REF!</definedName>
    <definedName name="ARA_Threshold" localSheetId="16">#REF!</definedName>
    <definedName name="ARA_Threshold" localSheetId="20">#REF!</definedName>
    <definedName name="ARA_Threshold" localSheetId="11">#REF!</definedName>
    <definedName name="ARA_Threshold" localSheetId="7">#REF!</definedName>
    <definedName name="ARA_Threshold" localSheetId="27">#REF!</definedName>
    <definedName name="ARA_Threshold" localSheetId="26">#REF!</definedName>
    <definedName name="ARA_Threshold" localSheetId="5">#REF!</definedName>
    <definedName name="ARA_Threshold" localSheetId="1">#REF!</definedName>
    <definedName name="ARA_Threshold" localSheetId="9">#REF!</definedName>
    <definedName name="ARA_Threshold" localSheetId="14">#REF!</definedName>
    <definedName name="ARA_Threshold" localSheetId="12">#REF!</definedName>
    <definedName name="ARA_Threshold" localSheetId="23">#REF!</definedName>
    <definedName name="ARA_Threshold">#REF!</definedName>
    <definedName name="Area" localSheetId="18">#REF!</definedName>
    <definedName name="Area" localSheetId="19">#REF!</definedName>
    <definedName name="Area" localSheetId="25">#REF!</definedName>
    <definedName name="Area" localSheetId="17">#REF!</definedName>
    <definedName name="Area" localSheetId="3">#REF!</definedName>
    <definedName name="Area" localSheetId="20">#REF!</definedName>
    <definedName name="Area" localSheetId="11">#REF!</definedName>
    <definedName name="Area" localSheetId="14">#REF!</definedName>
    <definedName name="Area">#REF!</definedName>
    <definedName name="_xlnm.Print_Area" localSheetId="8">ACCESSPTC5!$A$2:$V$28</definedName>
    <definedName name="_xlnm.Print_Area" localSheetId="18">'canale 20'!$C$2:$M$19</definedName>
    <definedName name="_xlnm.Print_Area" localSheetId="19">'CINE 34'!$C$2:$S$16</definedName>
    <definedName name="_xlnm.Print_Area" localSheetId="0">'costopal '!$A$3:$AG$81</definedName>
    <definedName name="_xlnm.Print_Area" localSheetId="25">'DIRITTI  SPORT'!$A$2:$F$29</definedName>
    <definedName name="_xlnm.Print_Area" localSheetId="10">'DT I1'!$A$4:$X$28</definedName>
    <definedName name="_xlnm.Print_Area" localSheetId="6">'DTC5'!$A$2:$V$43</definedName>
    <definedName name="_xlnm.Print_Area" localSheetId="13">'DTR4'!$A$2:$V$46</definedName>
    <definedName name="_xlnm.Print_Area" localSheetId="17">FOCUS!$C$2:$M$18</definedName>
    <definedName name="_xlnm.Print_Area" localSheetId="3">'HP PALINSESTO 2020'!$A$2:$I$36</definedName>
    <definedName name="_xlnm.Print_Area" localSheetId="22">iris!$C$2:$M$19</definedName>
    <definedName name="_xlnm.Print_Area" localSheetId="21">ITALIA2!$C$2:$S$22</definedName>
    <definedName name="_xlnm.Print_Area" localSheetId="16">'LA5 '!$C$2:$M$27</definedName>
    <definedName name="_xlnm.Print_Area" localSheetId="20">MEDIASETEXTRA!$C$2:$K$17</definedName>
    <definedName name="_xlnm.Print_Area" localSheetId="15">MULTICHANNEL!$A$2:$K$20</definedName>
    <definedName name="_xlnm.Print_Area" localSheetId="11">'PRESERALE I1'!$A$4:$X$28</definedName>
    <definedName name="_xlnm.Print_Area" localSheetId="7">PRESERALEC5!$A$2:$V$29</definedName>
    <definedName name="_xlnm.Print_Area" localSheetId="27">'PRODUZIONI HARD NEWS'!$A$1:$L$41</definedName>
    <definedName name="_xlnm.Print_Area" localSheetId="24">'PRODUZIONI SPORT'!$A$1:$K$66</definedName>
    <definedName name="_xlnm.Print_Area" localSheetId="26">'PRODUZIONI VIDEONEWS'!$A$1:$L$65</definedName>
    <definedName name="_xlnm.Print_Area" localSheetId="2">'PTC5'!$A$2:$P$58</definedName>
    <definedName name="_xlnm.Print_Area" localSheetId="4">'PTI1'!$A$2:$W$39</definedName>
    <definedName name="_xlnm.Print_Area" localSheetId="5">'PTR4'!$A$2:$W$40</definedName>
    <definedName name="_xlnm.Print_Area" localSheetId="1">serateC5_fiction_prodotto!$A$2:$BT$29</definedName>
    <definedName name="_xlnm.Print_Area" localSheetId="9">SSERATAC5!$A$2:$V$28</definedName>
    <definedName name="_xlnm.Print_Area" localSheetId="14">SSERATAR4!$A$2:$Q$26</definedName>
    <definedName name="_xlnm.Print_Area" localSheetId="12">'SSI1'!$A$4:$X$29</definedName>
    <definedName name="_xlnm.Print_Area" localSheetId="23">TOPCRIME!$C$2:$S$14</definedName>
    <definedName name="_xlnm.Print_Area">#REF!</definedName>
    <definedName name="Area_stampa_MI" localSheetId="18">#REF!</definedName>
    <definedName name="Area_stampa_MI" localSheetId="19">#REF!</definedName>
    <definedName name="Area_stampa_MI" localSheetId="25">#REF!</definedName>
    <definedName name="Area_stampa_MI" localSheetId="17">#REF!</definedName>
    <definedName name="Area_stampa_MI" localSheetId="3">#REF!</definedName>
    <definedName name="Area_stampa_MI" localSheetId="20">#REF!</definedName>
    <definedName name="Area_stampa_MI" localSheetId="11">#REF!</definedName>
    <definedName name="Area_stampa_MI" localSheetId="14">#REF!</definedName>
    <definedName name="Area_stampa_MI">#REF!</definedName>
    <definedName name="Area_stampa_MI___0" localSheetId="18">#REF!</definedName>
    <definedName name="Area_stampa_MI___0" localSheetId="19">#REF!</definedName>
    <definedName name="Area_stampa_MI___0" localSheetId="25">#REF!</definedName>
    <definedName name="Area_stampa_MI___0" localSheetId="17">#REF!</definedName>
    <definedName name="Area_stampa_MI___0" localSheetId="3">#REF!</definedName>
    <definedName name="Area_stampa_MI___0" localSheetId="20">#REF!</definedName>
    <definedName name="Area_stampa_MI___0" localSheetId="11">#REF!</definedName>
    <definedName name="Area_stampa_MI___0" localSheetId="14">#REF!</definedName>
    <definedName name="Area_stampa_MI___0">#REF!</definedName>
    <definedName name="Area_stampa_MI___1" localSheetId="18">#REF!</definedName>
    <definedName name="Area_stampa_MI___1" localSheetId="19">#REF!</definedName>
    <definedName name="Area_stampa_MI___1" localSheetId="25">#REF!</definedName>
    <definedName name="Area_stampa_MI___1" localSheetId="17">#REF!</definedName>
    <definedName name="Area_stampa_MI___1" localSheetId="3">#REF!</definedName>
    <definedName name="Area_stampa_MI___1" localSheetId="20">#REF!</definedName>
    <definedName name="Area_stampa_MI___1" localSheetId="11">#REF!</definedName>
    <definedName name="Area_stampa_MI___1" localSheetId="14">#REF!</definedName>
    <definedName name="Area_stampa_MI___1">#REF!</definedName>
    <definedName name="Area1_analisi_inv">'[36]#RIF'!$A$1:$H$148</definedName>
    <definedName name="Area2_analisi__inv">'[36]#RIF'!$A$1:$N$105</definedName>
    <definedName name="AREE">'[36]#RIF'!$B$1:$D$972</definedName>
    <definedName name="AREL" localSheetId="8">#REF!</definedName>
    <definedName name="AREL" localSheetId="18">#REF!</definedName>
    <definedName name="AREL" localSheetId="19">#REF!</definedName>
    <definedName name="AREL" localSheetId="25">#REF!</definedName>
    <definedName name="AREL" localSheetId="10">#REF!</definedName>
    <definedName name="AREL" localSheetId="6">#REF!</definedName>
    <definedName name="AREL" localSheetId="13">#REF!</definedName>
    <definedName name="AREL" localSheetId="17">#REF!</definedName>
    <definedName name="AREL" localSheetId="3">#REF!</definedName>
    <definedName name="AREL" localSheetId="20">#REF!</definedName>
    <definedName name="AREL" localSheetId="11">#REF!</definedName>
    <definedName name="AREL" localSheetId="7">#REF!</definedName>
    <definedName name="AREL" localSheetId="9">#REF!</definedName>
    <definedName name="AREL" localSheetId="14">#REF!</definedName>
    <definedName name="AREL" localSheetId="12">#REF!</definedName>
    <definedName name="AREL">#REF!</definedName>
    <definedName name="ARP_Threshold" localSheetId="8">#REF!</definedName>
    <definedName name="ARP_Threshold" localSheetId="18">#REF!</definedName>
    <definedName name="ARP_Threshold" localSheetId="19">#REF!</definedName>
    <definedName name="ARP_Threshold" localSheetId="0">#REF!</definedName>
    <definedName name="ARP_Threshold" localSheetId="25">#REF!</definedName>
    <definedName name="ARP_Threshold" localSheetId="10">#REF!</definedName>
    <definedName name="ARP_Threshold" localSheetId="6">#REF!</definedName>
    <definedName name="ARP_Threshold" localSheetId="13">#REF!</definedName>
    <definedName name="ARP_Threshold" localSheetId="17">#REF!</definedName>
    <definedName name="ARP_Threshold" localSheetId="3">#REF!</definedName>
    <definedName name="ARP_Threshold" localSheetId="22">#REF!</definedName>
    <definedName name="ARP_Threshold" localSheetId="21">#REF!</definedName>
    <definedName name="ARP_Threshold" localSheetId="16">#REF!</definedName>
    <definedName name="ARP_Threshold" localSheetId="20">#REF!</definedName>
    <definedName name="ARP_Threshold" localSheetId="11">#REF!</definedName>
    <definedName name="ARP_Threshold" localSheetId="7">#REF!</definedName>
    <definedName name="ARP_Threshold" localSheetId="27">#REF!</definedName>
    <definedName name="ARP_Threshold" localSheetId="26">#REF!</definedName>
    <definedName name="ARP_Threshold" localSheetId="5">#REF!</definedName>
    <definedName name="ARP_Threshold" localSheetId="1">#REF!</definedName>
    <definedName name="ARP_Threshold" localSheetId="9">#REF!</definedName>
    <definedName name="ARP_Threshold" localSheetId="14">#REF!</definedName>
    <definedName name="ARP_Threshold" localSheetId="12">#REF!</definedName>
    <definedName name="ARP_Threshold" localSheetId="23">#REF!</definedName>
    <definedName name="ARP_Threshold">#REF!</definedName>
    <definedName name="ARR" localSheetId="8">'[35]ANALISI DI BILANCIO'!#REF!</definedName>
    <definedName name="ARR" localSheetId="18">'[35]ANALISI DI BILANCIO'!#REF!</definedName>
    <definedName name="ARR" localSheetId="19">'[35]ANALISI DI BILANCIO'!#REF!</definedName>
    <definedName name="ARR" localSheetId="0">'[35]ANALISI DI BILANCIO'!#REF!</definedName>
    <definedName name="ARR" localSheetId="25">'[35]ANALISI DI BILANCIO'!#REF!</definedName>
    <definedName name="ARR" localSheetId="10">'[35]ANALISI DI BILANCIO'!#REF!</definedName>
    <definedName name="ARR" localSheetId="6">'[35]ANALISI DI BILANCIO'!#REF!</definedName>
    <definedName name="ARR" localSheetId="13">'[35]ANALISI DI BILANCIO'!#REF!</definedName>
    <definedName name="ARR" localSheetId="17">'[35]ANALISI DI BILANCIO'!#REF!</definedName>
    <definedName name="ARR" localSheetId="3">'[35]ANALISI DI BILANCIO'!#REF!</definedName>
    <definedName name="ARR" localSheetId="22">'[35]ANALISI DI BILANCIO'!#REF!</definedName>
    <definedName name="ARR" localSheetId="21">'[35]ANALISI DI BILANCIO'!#REF!</definedName>
    <definedName name="ARR" localSheetId="16">'[35]ANALISI DI BILANCIO'!#REF!</definedName>
    <definedName name="ARR" localSheetId="20">'[35]ANALISI DI BILANCIO'!#REF!</definedName>
    <definedName name="ARR" localSheetId="11">'[35]ANALISI DI BILANCIO'!#REF!</definedName>
    <definedName name="ARR" localSheetId="7">'[35]ANALISI DI BILANCIO'!#REF!</definedName>
    <definedName name="ARR" localSheetId="27">'[35]ANALISI DI BILANCIO'!#REF!</definedName>
    <definedName name="ARR" localSheetId="26">'[35]ANALISI DI BILANCIO'!#REF!</definedName>
    <definedName name="ARR" localSheetId="5">'[35]ANALISI DI BILANCIO'!#REF!</definedName>
    <definedName name="ARR" localSheetId="1">'[35]ANALISI DI BILANCIO'!#REF!</definedName>
    <definedName name="ARR" localSheetId="9">'[35]ANALISI DI BILANCIO'!#REF!</definedName>
    <definedName name="ARR" localSheetId="14">'[35]ANALISI DI BILANCIO'!#REF!</definedName>
    <definedName name="ARR" localSheetId="12">'[35]ANALISI DI BILANCIO'!#REF!</definedName>
    <definedName name="ARR" localSheetId="23">'[35]ANALISI DI BILANCIO'!#REF!</definedName>
    <definedName name="ARR">'[35]ANALISI DI BILANCIO'!#REF!</definedName>
    <definedName name="ARRIVO" localSheetId="8">'[35]ANALISI DI BILANCIO'!#REF!</definedName>
    <definedName name="ARRIVO" localSheetId="18">'[35]ANALISI DI BILANCIO'!#REF!</definedName>
    <definedName name="ARRIVO" localSheetId="19">'[35]ANALISI DI BILANCIO'!#REF!</definedName>
    <definedName name="ARRIVO" localSheetId="0">'[35]ANALISI DI BILANCIO'!#REF!</definedName>
    <definedName name="ARRIVO" localSheetId="25">'[35]ANALISI DI BILANCIO'!#REF!</definedName>
    <definedName name="ARRIVO" localSheetId="10">'[35]ANALISI DI BILANCIO'!#REF!</definedName>
    <definedName name="ARRIVO" localSheetId="6">'[35]ANALISI DI BILANCIO'!#REF!</definedName>
    <definedName name="ARRIVO" localSheetId="13">'[35]ANALISI DI BILANCIO'!#REF!</definedName>
    <definedName name="ARRIVO" localSheetId="17">'[35]ANALISI DI BILANCIO'!#REF!</definedName>
    <definedName name="ARRIVO" localSheetId="3">'[35]ANALISI DI BILANCIO'!#REF!</definedName>
    <definedName name="ARRIVO" localSheetId="22">'[35]ANALISI DI BILANCIO'!#REF!</definedName>
    <definedName name="ARRIVO" localSheetId="21">'[35]ANALISI DI BILANCIO'!#REF!</definedName>
    <definedName name="ARRIVO" localSheetId="16">'[35]ANALISI DI BILANCIO'!#REF!</definedName>
    <definedName name="ARRIVO" localSheetId="20">'[35]ANALISI DI BILANCIO'!#REF!</definedName>
    <definedName name="ARRIVO" localSheetId="11">'[35]ANALISI DI BILANCIO'!#REF!</definedName>
    <definedName name="ARRIVO" localSheetId="7">'[35]ANALISI DI BILANCIO'!#REF!</definedName>
    <definedName name="ARRIVO" localSheetId="27">'[35]ANALISI DI BILANCIO'!#REF!</definedName>
    <definedName name="ARRIVO" localSheetId="26">'[35]ANALISI DI BILANCIO'!#REF!</definedName>
    <definedName name="ARRIVO" localSheetId="5">'[35]ANALISI DI BILANCIO'!#REF!</definedName>
    <definedName name="ARRIVO" localSheetId="1">'[35]ANALISI DI BILANCIO'!#REF!</definedName>
    <definedName name="ARRIVO" localSheetId="9">'[35]ANALISI DI BILANCIO'!#REF!</definedName>
    <definedName name="ARRIVO" localSheetId="14">'[35]ANALISI DI BILANCIO'!#REF!</definedName>
    <definedName name="ARRIVO" localSheetId="12">'[35]ANALISI DI BILANCIO'!#REF!</definedName>
    <definedName name="ARRIVO" localSheetId="23">'[35]ANALISI DI BILANCIO'!#REF!</definedName>
    <definedName name="ARRIVO">'[35]ANALISI DI BILANCIO'!#REF!</definedName>
    <definedName name="AS2DocOpenMode" hidden="1">"AS2DocumentEdit"</definedName>
    <definedName name="AS2NamedRange" hidden="1">9</definedName>
    <definedName name="AS2ReportLS" hidden="1">2</definedName>
    <definedName name="AS2VersionLS" hidden="1">210</definedName>
    <definedName name="asas" localSheetId="8" hidden="1">{"'INDICE'!$A$1:$K$13","'1'!$A$1:$CC$78","'2'!$A$1:$P$78","'3'!$A$1:$CI$78","'4'!$A$1:$Q$78"}</definedName>
    <definedName name="asas" localSheetId="18" hidden="1">{"'INDICE'!$A$1:$K$13","'1'!$A$1:$CC$78","'2'!$A$1:$P$78","'3'!$A$1:$CI$78","'4'!$A$1:$Q$78"}</definedName>
    <definedName name="asas" localSheetId="19" hidden="1">{"'INDICE'!$A$1:$K$13","'1'!$A$1:$CC$78","'2'!$A$1:$P$78","'3'!$A$1:$CI$78","'4'!$A$1:$Q$78"}</definedName>
    <definedName name="asas" localSheetId="10" hidden="1">{"'INDICE'!$A$1:$K$13","'1'!$A$1:$CC$78","'2'!$A$1:$P$78","'3'!$A$1:$CI$78","'4'!$A$1:$Q$78"}</definedName>
    <definedName name="asas" localSheetId="6" hidden="1">{"'INDICE'!$A$1:$K$13","'1'!$A$1:$CC$78","'2'!$A$1:$P$78","'3'!$A$1:$CI$78","'4'!$A$1:$Q$78"}</definedName>
    <definedName name="asas" localSheetId="13" hidden="1">{"'INDICE'!$A$1:$K$13","'1'!$A$1:$CC$78","'2'!$A$1:$P$78","'3'!$A$1:$CI$78","'4'!$A$1:$Q$78"}</definedName>
    <definedName name="asas" localSheetId="17" hidden="1">{"'INDICE'!$A$1:$K$13","'1'!$A$1:$CC$78","'2'!$A$1:$P$78","'3'!$A$1:$CI$78","'4'!$A$1:$Q$78"}</definedName>
    <definedName name="asas" localSheetId="3" hidden="1">{"'INDICE'!$A$1:$K$13","'1'!$A$1:$CC$78","'2'!$A$1:$P$78","'3'!$A$1:$CI$78","'4'!$A$1:$Q$78"}</definedName>
    <definedName name="asas" localSheetId="16" hidden="1">{"'INDICE'!$A$1:$K$13","'1'!$A$1:$CC$78","'2'!$A$1:$P$78","'3'!$A$1:$CI$78","'4'!$A$1:$Q$78"}</definedName>
    <definedName name="asas" localSheetId="20" hidden="1">{"'INDICE'!$A$1:$K$13","'1'!$A$1:$CC$78","'2'!$A$1:$P$78","'3'!$A$1:$CI$78","'4'!$A$1:$Q$78"}</definedName>
    <definedName name="asas" localSheetId="11" hidden="1">{"'INDICE'!$A$1:$K$13","'1'!$A$1:$CC$78","'2'!$A$1:$P$78","'3'!$A$1:$CI$78","'4'!$A$1:$Q$78"}</definedName>
    <definedName name="asas" localSheetId="7" hidden="1">{"'INDICE'!$A$1:$K$13","'1'!$A$1:$CC$78","'2'!$A$1:$P$78","'3'!$A$1:$CI$78","'4'!$A$1:$Q$78"}</definedName>
    <definedName name="asas" localSheetId="27" hidden="1">{"'INDICE'!$A$1:$K$13","'1'!$A$1:$CC$78","'2'!$A$1:$P$78","'3'!$A$1:$CI$78","'4'!$A$1:$Q$78"}</definedName>
    <definedName name="asas" localSheetId="26" hidden="1">{"'INDICE'!$A$1:$K$13","'1'!$A$1:$CC$78","'2'!$A$1:$P$78","'3'!$A$1:$CI$78","'4'!$A$1:$Q$78"}</definedName>
    <definedName name="asas" localSheetId="9" hidden="1">{"'INDICE'!$A$1:$K$13","'1'!$A$1:$CC$78","'2'!$A$1:$P$78","'3'!$A$1:$CI$78","'4'!$A$1:$Q$78"}</definedName>
    <definedName name="asas" localSheetId="14" hidden="1">{"'INDICE'!$A$1:$K$13","'1'!$A$1:$CC$78","'2'!$A$1:$P$78","'3'!$A$1:$CI$78","'4'!$A$1:$Q$78"}</definedName>
    <definedName name="asas" localSheetId="12" hidden="1">{"'INDICE'!$A$1:$K$13","'1'!$A$1:$CC$78","'2'!$A$1:$P$78","'3'!$A$1:$CI$78","'4'!$A$1:$Q$78"}</definedName>
    <definedName name="asas" hidden="1">{"'INDICE'!$A$1:$K$13","'1'!$A$1:$CC$78","'2'!$A$1:$P$78","'3'!$A$1:$CI$78","'4'!$A$1:$Q$78"}</definedName>
    <definedName name="asd" hidden="1">'[5]#REF'!$A$95:$A$100</definedName>
    <definedName name="asdb">[37]SUM!$A$1:$N$68</definedName>
    <definedName name="asdd" localSheetId="8">[37]SUM!#REF!</definedName>
    <definedName name="asdd" localSheetId="18">[37]SUM!#REF!</definedName>
    <definedName name="asdd" localSheetId="19">[37]SUM!#REF!</definedName>
    <definedName name="asdd" localSheetId="25">[37]SUM!#REF!</definedName>
    <definedName name="asdd" localSheetId="10">[37]SUM!#REF!</definedName>
    <definedName name="asdd" localSheetId="6">[37]SUM!#REF!</definedName>
    <definedName name="asdd" localSheetId="13">[37]SUM!#REF!</definedName>
    <definedName name="asdd" localSheetId="17">[37]SUM!#REF!</definedName>
    <definedName name="asdd" localSheetId="3">[37]SUM!#REF!</definedName>
    <definedName name="asdd" localSheetId="11">[37]SUM!#REF!</definedName>
    <definedName name="asdd" localSheetId="7">[37]SUM!#REF!</definedName>
    <definedName name="asdd" localSheetId="9">[37]SUM!#REF!</definedName>
    <definedName name="asdd" localSheetId="14">[37]SUM!#REF!</definedName>
    <definedName name="asdd" localSheetId="12">[37]SUM!#REF!</definedName>
    <definedName name="asdd">[37]SUM!#REF!</definedName>
    <definedName name="asgdfgsdrhstrhstrh" localSheetId="8">#REF!</definedName>
    <definedName name="asgdfgsdrhstrhstrh" localSheetId="18">#REF!</definedName>
    <definedName name="asgdfgsdrhstrhstrh" localSheetId="19">#REF!</definedName>
    <definedName name="asgdfgsdrhstrhstrh" localSheetId="25">#REF!</definedName>
    <definedName name="asgdfgsdrhstrhstrh" localSheetId="10">#REF!</definedName>
    <definedName name="asgdfgsdrhstrhstrh" localSheetId="6">#REF!</definedName>
    <definedName name="asgdfgsdrhstrhstrh" localSheetId="13">#REF!</definedName>
    <definedName name="asgdfgsdrhstrhstrh" localSheetId="17">#REF!</definedName>
    <definedName name="asgdfgsdrhstrhstrh" localSheetId="3">#REF!</definedName>
    <definedName name="asgdfgsdrhstrhstrh" localSheetId="20">#REF!</definedName>
    <definedName name="asgdfgsdrhstrhstrh" localSheetId="11">#REF!</definedName>
    <definedName name="asgdfgsdrhstrhstrh" localSheetId="7">#REF!</definedName>
    <definedName name="asgdfgsdrhstrhstrh" localSheetId="9">#REF!</definedName>
    <definedName name="asgdfgsdrhstrhstrh" localSheetId="14">#REF!</definedName>
    <definedName name="asgdfgsdrhstrhstrh" localSheetId="12">#REF!</definedName>
    <definedName name="asgdfgsdrhstrhstrh">#REF!</definedName>
    <definedName name="ASOPFNR">'[5]#REF'!$L$32</definedName>
    <definedName name="assd" localSheetId="8" hidden="1">{"'INDICE'!$A$1:$K$13","'1'!$A$1:$CC$78","'2'!$A$1:$P$78","'3'!$A$1:$CI$78","'4'!$A$1:$Q$78"}</definedName>
    <definedName name="assd" localSheetId="18" hidden="1">{"'INDICE'!$A$1:$K$13","'1'!$A$1:$CC$78","'2'!$A$1:$P$78","'3'!$A$1:$CI$78","'4'!$A$1:$Q$78"}</definedName>
    <definedName name="assd" localSheetId="19" hidden="1">{"'INDICE'!$A$1:$K$13","'1'!$A$1:$CC$78","'2'!$A$1:$P$78","'3'!$A$1:$CI$78","'4'!$A$1:$Q$78"}</definedName>
    <definedName name="assd" localSheetId="10" hidden="1">{"'INDICE'!$A$1:$K$13","'1'!$A$1:$CC$78","'2'!$A$1:$P$78","'3'!$A$1:$CI$78","'4'!$A$1:$Q$78"}</definedName>
    <definedName name="assd" localSheetId="6" hidden="1">{"'INDICE'!$A$1:$K$13","'1'!$A$1:$CC$78","'2'!$A$1:$P$78","'3'!$A$1:$CI$78","'4'!$A$1:$Q$78"}</definedName>
    <definedName name="assd" localSheetId="13" hidden="1">{"'INDICE'!$A$1:$K$13","'1'!$A$1:$CC$78","'2'!$A$1:$P$78","'3'!$A$1:$CI$78","'4'!$A$1:$Q$78"}</definedName>
    <definedName name="assd" localSheetId="17" hidden="1">{"'INDICE'!$A$1:$K$13","'1'!$A$1:$CC$78","'2'!$A$1:$P$78","'3'!$A$1:$CI$78","'4'!$A$1:$Q$78"}</definedName>
    <definedName name="assd" localSheetId="3" hidden="1">{"'INDICE'!$A$1:$K$13","'1'!$A$1:$CC$78","'2'!$A$1:$P$78","'3'!$A$1:$CI$78","'4'!$A$1:$Q$78"}</definedName>
    <definedName name="assd" localSheetId="16" hidden="1">{"'INDICE'!$A$1:$K$13","'1'!$A$1:$CC$78","'2'!$A$1:$P$78","'3'!$A$1:$CI$78","'4'!$A$1:$Q$78"}</definedName>
    <definedName name="assd" localSheetId="20" hidden="1">{"'INDICE'!$A$1:$K$13","'1'!$A$1:$CC$78","'2'!$A$1:$P$78","'3'!$A$1:$CI$78","'4'!$A$1:$Q$78"}</definedName>
    <definedName name="assd" localSheetId="11" hidden="1">{"'INDICE'!$A$1:$K$13","'1'!$A$1:$CC$78","'2'!$A$1:$P$78","'3'!$A$1:$CI$78","'4'!$A$1:$Q$78"}</definedName>
    <definedName name="assd" localSheetId="7" hidden="1">{"'INDICE'!$A$1:$K$13","'1'!$A$1:$CC$78","'2'!$A$1:$P$78","'3'!$A$1:$CI$78","'4'!$A$1:$Q$78"}</definedName>
    <definedName name="assd" localSheetId="27" hidden="1">{"'INDICE'!$A$1:$K$13","'1'!$A$1:$CC$78","'2'!$A$1:$P$78","'3'!$A$1:$CI$78","'4'!$A$1:$Q$78"}</definedName>
    <definedName name="assd" localSheetId="26" hidden="1">{"'INDICE'!$A$1:$K$13","'1'!$A$1:$CC$78","'2'!$A$1:$P$78","'3'!$A$1:$CI$78","'4'!$A$1:$Q$78"}</definedName>
    <definedName name="assd" localSheetId="9" hidden="1">{"'INDICE'!$A$1:$K$13","'1'!$A$1:$CC$78","'2'!$A$1:$P$78","'3'!$A$1:$CI$78","'4'!$A$1:$Q$78"}</definedName>
    <definedName name="assd" localSheetId="14" hidden="1">{"'INDICE'!$A$1:$K$13","'1'!$A$1:$CC$78","'2'!$A$1:$P$78","'3'!$A$1:$CI$78","'4'!$A$1:$Q$78"}</definedName>
    <definedName name="assd" localSheetId="12" hidden="1">{"'INDICE'!$A$1:$K$13","'1'!$A$1:$CC$78","'2'!$A$1:$P$78","'3'!$A$1:$CI$78","'4'!$A$1:$Q$78"}</definedName>
    <definedName name="assd" hidden="1">{"'INDICE'!$A$1:$K$13","'1'!$A$1:$CC$78","'2'!$A$1:$P$78","'3'!$A$1:$CI$78","'4'!$A$1:$Q$78"}</definedName>
    <definedName name="assdd" localSheetId="8" hidden="1">{"'INDICE'!$A$1:$K$13","'1'!$A$1:$CC$78","'2'!$A$1:$P$78","'3'!$A$1:$CI$78","'4'!$A$1:$Q$78"}</definedName>
    <definedName name="assdd" localSheetId="18" hidden="1">{"'INDICE'!$A$1:$K$13","'1'!$A$1:$CC$78","'2'!$A$1:$P$78","'3'!$A$1:$CI$78","'4'!$A$1:$Q$78"}</definedName>
    <definedName name="assdd" localSheetId="19" hidden="1">{"'INDICE'!$A$1:$K$13","'1'!$A$1:$CC$78","'2'!$A$1:$P$78","'3'!$A$1:$CI$78","'4'!$A$1:$Q$78"}</definedName>
    <definedName name="assdd" localSheetId="10" hidden="1">{"'INDICE'!$A$1:$K$13","'1'!$A$1:$CC$78","'2'!$A$1:$P$78","'3'!$A$1:$CI$78","'4'!$A$1:$Q$78"}</definedName>
    <definedName name="assdd" localSheetId="6" hidden="1">{"'INDICE'!$A$1:$K$13","'1'!$A$1:$CC$78","'2'!$A$1:$P$78","'3'!$A$1:$CI$78","'4'!$A$1:$Q$78"}</definedName>
    <definedName name="assdd" localSheetId="13" hidden="1">{"'INDICE'!$A$1:$K$13","'1'!$A$1:$CC$78","'2'!$A$1:$P$78","'3'!$A$1:$CI$78","'4'!$A$1:$Q$78"}</definedName>
    <definedName name="assdd" localSheetId="17" hidden="1">{"'INDICE'!$A$1:$K$13","'1'!$A$1:$CC$78","'2'!$A$1:$P$78","'3'!$A$1:$CI$78","'4'!$A$1:$Q$78"}</definedName>
    <definedName name="assdd" localSheetId="3" hidden="1">{"'INDICE'!$A$1:$K$13","'1'!$A$1:$CC$78","'2'!$A$1:$P$78","'3'!$A$1:$CI$78","'4'!$A$1:$Q$78"}</definedName>
    <definedName name="assdd" localSheetId="16" hidden="1">{"'INDICE'!$A$1:$K$13","'1'!$A$1:$CC$78","'2'!$A$1:$P$78","'3'!$A$1:$CI$78","'4'!$A$1:$Q$78"}</definedName>
    <definedName name="assdd" localSheetId="20" hidden="1">{"'INDICE'!$A$1:$K$13","'1'!$A$1:$CC$78","'2'!$A$1:$P$78","'3'!$A$1:$CI$78","'4'!$A$1:$Q$78"}</definedName>
    <definedName name="assdd" localSheetId="11" hidden="1">{"'INDICE'!$A$1:$K$13","'1'!$A$1:$CC$78","'2'!$A$1:$P$78","'3'!$A$1:$CI$78","'4'!$A$1:$Q$78"}</definedName>
    <definedName name="assdd" localSheetId="7" hidden="1">{"'INDICE'!$A$1:$K$13","'1'!$A$1:$CC$78","'2'!$A$1:$P$78","'3'!$A$1:$CI$78","'4'!$A$1:$Q$78"}</definedName>
    <definedName name="assdd" localSheetId="27" hidden="1">{"'INDICE'!$A$1:$K$13","'1'!$A$1:$CC$78","'2'!$A$1:$P$78","'3'!$A$1:$CI$78","'4'!$A$1:$Q$78"}</definedName>
    <definedName name="assdd" localSheetId="26" hidden="1">{"'INDICE'!$A$1:$K$13","'1'!$A$1:$CC$78","'2'!$A$1:$P$78","'3'!$A$1:$CI$78","'4'!$A$1:$Q$78"}</definedName>
    <definedName name="assdd" localSheetId="9" hidden="1">{"'INDICE'!$A$1:$K$13","'1'!$A$1:$CC$78","'2'!$A$1:$P$78","'3'!$A$1:$CI$78","'4'!$A$1:$Q$78"}</definedName>
    <definedName name="assdd" localSheetId="14" hidden="1">{"'INDICE'!$A$1:$K$13","'1'!$A$1:$CC$78","'2'!$A$1:$P$78","'3'!$A$1:$CI$78","'4'!$A$1:$Q$78"}</definedName>
    <definedName name="assdd" localSheetId="12" hidden="1">{"'INDICE'!$A$1:$K$13","'1'!$A$1:$CC$78","'2'!$A$1:$P$78","'3'!$A$1:$CI$78","'4'!$A$1:$Q$78"}</definedName>
    <definedName name="assdd" hidden="1">{"'INDICE'!$A$1:$K$13","'1'!$A$1:$CC$78","'2'!$A$1:$P$78","'3'!$A$1:$CI$78","'4'!$A$1:$Q$78"}</definedName>
    <definedName name="ASSETS" localSheetId="8">#REF!</definedName>
    <definedName name="ASSETS" localSheetId="18">#REF!</definedName>
    <definedName name="ASSETS" localSheetId="19">#REF!</definedName>
    <definedName name="ASSETS" localSheetId="25">#REF!</definedName>
    <definedName name="ASSETS" localSheetId="10">#REF!</definedName>
    <definedName name="ASSETS" localSheetId="6">#REF!</definedName>
    <definedName name="ASSETS" localSheetId="13">#REF!</definedName>
    <definedName name="ASSETS" localSheetId="17">#REF!</definedName>
    <definedName name="ASSETS" localSheetId="3">#REF!</definedName>
    <definedName name="ASSETS" localSheetId="20">#REF!</definedName>
    <definedName name="ASSETS" localSheetId="11">#REF!</definedName>
    <definedName name="ASSETS" localSheetId="7">#REF!</definedName>
    <definedName name="ASSETS" localSheetId="9">#REF!</definedName>
    <definedName name="ASSETS" localSheetId="14">#REF!</definedName>
    <definedName name="ASSETS" localSheetId="12">#REF!</definedName>
    <definedName name="ASSETS">#REF!</definedName>
    <definedName name="asss" hidden="1">'[5]#REF'!$A$95:$A$100</definedName>
    <definedName name="AST">'[5]#REF'!$J$13:$L$49</definedName>
    <definedName name="asx" localSheetId="8">#REF!</definedName>
    <definedName name="asx" localSheetId="18">#REF!</definedName>
    <definedName name="asx" localSheetId="19">#REF!</definedName>
    <definedName name="asx" localSheetId="25">#REF!</definedName>
    <definedName name="asx" localSheetId="10">#REF!</definedName>
    <definedName name="asx" localSheetId="6">#REF!</definedName>
    <definedName name="asx" localSheetId="13">#REF!</definedName>
    <definedName name="asx" localSheetId="17">#REF!</definedName>
    <definedName name="asx" localSheetId="3">#REF!</definedName>
    <definedName name="asx" localSheetId="20">#REF!</definedName>
    <definedName name="asx" localSheetId="11">#REF!</definedName>
    <definedName name="asx" localSheetId="7">#REF!</definedName>
    <definedName name="asx" localSheetId="9">#REF!</definedName>
    <definedName name="asx" localSheetId="14">#REF!</definedName>
    <definedName name="asx" localSheetId="12">#REF!</definedName>
    <definedName name="asx">#REF!</definedName>
    <definedName name="Attivi" localSheetId="18">#REF!</definedName>
    <definedName name="Attivi" localSheetId="19">#REF!</definedName>
    <definedName name="Attivi" localSheetId="25">#REF!</definedName>
    <definedName name="Attivi" localSheetId="17">#REF!</definedName>
    <definedName name="Attivi" localSheetId="3">#REF!</definedName>
    <definedName name="Attivi" localSheetId="20">#REF!</definedName>
    <definedName name="Attivi" localSheetId="11">#REF!</definedName>
    <definedName name="Attivi" localSheetId="14">#REF!</definedName>
    <definedName name="Attivi">#REF!</definedName>
    <definedName name="ATTIVO" localSheetId="8">#REF!</definedName>
    <definedName name="ATTIVO" localSheetId="18">#REF!</definedName>
    <definedName name="ATTIVO" localSheetId="19">#REF!</definedName>
    <definedName name="ATTIVO" localSheetId="0">#REF!</definedName>
    <definedName name="ATTIVO" localSheetId="25">#REF!</definedName>
    <definedName name="ATTIVO" localSheetId="10">#REF!</definedName>
    <definedName name="ATTIVO" localSheetId="6">#REF!</definedName>
    <definedName name="ATTIVO" localSheetId="13">#REF!</definedName>
    <definedName name="ATTIVO" localSheetId="17">#REF!</definedName>
    <definedName name="ATTIVO" localSheetId="3">#REF!</definedName>
    <definedName name="ATTIVO" localSheetId="22">#REF!</definedName>
    <definedName name="ATTIVO" localSheetId="21">#REF!</definedName>
    <definedName name="ATTIVO" localSheetId="16">#REF!</definedName>
    <definedName name="ATTIVO" localSheetId="20">#REF!</definedName>
    <definedName name="ATTIVO" localSheetId="11">#REF!</definedName>
    <definedName name="ATTIVO" localSheetId="7">#REF!</definedName>
    <definedName name="ATTIVO" localSheetId="27">#REF!</definedName>
    <definedName name="ATTIVO" localSheetId="26">#REF!</definedName>
    <definedName name="ATTIVO" localSheetId="5">#REF!</definedName>
    <definedName name="ATTIVO" localSheetId="1">#REF!</definedName>
    <definedName name="ATTIVO" localSheetId="9">#REF!</definedName>
    <definedName name="ATTIVO" localSheetId="14">#REF!</definedName>
    <definedName name="ATTIVO" localSheetId="12">#REF!</definedName>
    <definedName name="ATTIVO" localSheetId="23">#REF!</definedName>
    <definedName name="ATTIVO">#REF!</definedName>
    <definedName name="au" localSheetId="18">#REF!</definedName>
    <definedName name="au" localSheetId="19">#REF!</definedName>
    <definedName name="au" localSheetId="25">#REF!</definedName>
    <definedName name="au" localSheetId="17">#REF!</definedName>
    <definedName name="au" localSheetId="3">#REF!</definedName>
    <definedName name="au" localSheetId="20">#REF!</definedName>
    <definedName name="au" localSheetId="11">#REF!</definedName>
    <definedName name="au" localSheetId="14">#REF!</definedName>
    <definedName name="au">#REF!</definedName>
    <definedName name="AverageDisneySubs" localSheetId="18">#REF!</definedName>
    <definedName name="AverageDisneySubs" localSheetId="19">#REF!</definedName>
    <definedName name="AverageDisneySubs" localSheetId="25">#REF!</definedName>
    <definedName name="AverageDisneySubs" localSheetId="17">#REF!</definedName>
    <definedName name="AverageDisneySubs" localSheetId="3">#REF!</definedName>
    <definedName name="AverageDisneySubs" localSheetId="20">#REF!</definedName>
    <definedName name="AverageDisneySubs" localSheetId="11">#REF!</definedName>
    <definedName name="AverageDisneySubs" localSheetId="14">#REF!</definedName>
    <definedName name="AverageDisneySubs">#REF!</definedName>
    <definedName name="AverageMovieSubs" localSheetId="18">#REF!</definedName>
    <definedName name="AverageMovieSubs" localSheetId="19">#REF!</definedName>
    <definedName name="AverageMovieSubs" localSheetId="25">#REF!</definedName>
    <definedName name="AverageMovieSubs" localSheetId="17">#REF!</definedName>
    <definedName name="AverageMovieSubs" localSheetId="3">#REF!</definedName>
    <definedName name="AverageMovieSubs" localSheetId="20">#REF!</definedName>
    <definedName name="AverageMovieSubs" localSheetId="11">#REF!</definedName>
    <definedName name="AverageMovieSubs" localSheetId="14">#REF!</definedName>
    <definedName name="AverageMovieSubs">#REF!</definedName>
    <definedName name="AverageSubs" localSheetId="18">#REF!</definedName>
    <definedName name="AverageSubs" localSheetId="19">#REF!</definedName>
    <definedName name="AverageSubs" localSheetId="25">#REF!</definedName>
    <definedName name="AverageSubs" localSheetId="17">#REF!</definedName>
    <definedName name="AverageSubs" localSheetId="3">#REF!</definedName>
    <definedName name="AverageSubs" localSheetId="20">#REF!</definedName>
    <definedName name="AverageSubs" localSheetId="11">#REF!</definedName>
    <definedName name="AverageSubs" localSheetId="14">#REF!</definedName>
    <definedName name="AverageSubs">#REF!</definedName>
    <definedName name="avgggg" localSheetId="18">#REF!</definedName>
    <definedName name="avgggg" localSheetId="19">#REF!</definedName>
    <definedName name="avgggg" localSheetId="25">#REF!</definedName>
    <definedName name="avgggg" localSheetId="17">#REF!</definedName>
    <definedName name="avgggg" localSheetId="3">#REF!</definedName>
    <definedName name="avgggg" localSheetId="20">#REF!</definedName>
    <definedName name="avgggg" localSheetId="11">#REF!</definedName>
    <definedName name="avgggg" localSheetId="14">#REF!</definedName>
    <definedName name="avgggg">#REF!</definedName>
    <definedName name="awret">'[30]6mo Rev Sum'!$A$1:$K$28</definedName>
    <definedName name="axn">'[22]Commissions&amp;Assumptions'!$J$46</definedName>
    <definedName name="B" localSheetId="8">#REF!</definedName>
    <definedName name="B" localSheetId="18">#REF!</definedName>
    <definedName name="B" localSheetId="19">#REF!</definedName>
    <definedName name="b" localSheetId="0">'[23]i trim'!#REF!</definedName>
    <definedName name="B" localSheetId="25">#REF!</definedName>
    <definedName name="B" localSheetId="10">#REF!</definedName>
    <definedName name="B" localSheetId="6">#REF!</definedName>
    <definedName name="B" localSheetId="13">#REF!</definedName>
    <definedName name="B" localSheetId="17">#REF!</definedName>
    <definedName name="B" localSheetId="3">#REF!</definedName>
    <definedName name="B" localSheetId="22">#REF!</definedName>
    <definedName name="B" localSheetId="21">#REF!</definedName>
    <definedName name="B" localSheetId="16">#REF!</definedName>
    <definedName name="B" localSheetId="20">#REF!</definedName>
    <definedName name="B" localSheetId="11">#REF!</definedName>
    <definedName name="B" localSheetId="7">#REF!</definedName>
    <definedName name="B" localSheetId="27">#REF!</definedName>
    <definedName name="B" localSheetId="26">#REF!</definedName>
    <definedName name="B" localSheetId="5">#REF!</definedName>
    <definedName name="B" localSheetId="1">#REF!</definedName>
    <definedName name="B" localSheetId="9">#REF!</definedName>
    <definedName name="B" localSheetId="14">#REF!</definedName>
    <definedName name="B" localSheetId="12">#REF!</definedName>
    <definedName name="B" localSheetId="23">#REF!</definedName>
    <definedName name="B">#REF!</definedName>
    <definedName name="B_7C" localSheetId="8">'[24]MCR-Detail'!#REF!</definedName>
    <definedName name="B_7C" localSheetId="18">'[24]MCR-Detail'!#REF!</definedName>
    <definedName name="B_7C" localSheetId="19">'[24]MCR-Detail'!#REF!</definedName>
    <definedName name="B_7C" localSheetId="25">'[24]MCR-Detail'!#REF!</definedName>
    <definedName name="B_7C" localSheetId="10">'[24]MCR-Detail'!#REF!</definedName>
    <definedName name="B_7C" localSheetId="6">'[24]MCR-Detail'!#REF!</definedName>
    <definedName name="B_7C" localSheetId="13">'[24]MCR-Detail'!#REF!</definedName>
    <definedName name="B_7C" localSheetId="17">'[24]MCR-Detail'!#REF!</definedName>
    <definedName name="B_7C" localSheetId="3">'[24]MCR-Detail'!#REF!</definedName>
    <definedName name="B_7C" localSheetId="11">'[24]MCR-Detail'!#REF!</definedName>
    <definedName name="B_7C" localSheetId="7">'[24]MCR-Detail'!#REF!</definedName>
    <definedName name="B_7C" localSheetId="9">'[24]MCR-Detail'!#REF!</definedName>
    <definedName name="B_7C" localSheetId="14">'[24]MCR-Detail'!#REF!</definedName>
    <definedName name="B_7C" localSheetId="12">'[24]MCR-Detail'!#REF!</definedName>
    <definedName name="B_7C">'[24]MCR-Detail'!#REF!</definedName>
    <definedName name="B_7D" localSheetId="18">'[24]MCR-Detail'!#REF!</definedName>
    <definedName name="B_7D" localSheetId="19">'[24]MCR-Detail'!#REF!</definedName>
    <definedName name="B_7D" localSheetId="25">'[24]MCR-Detail'!#REF!</definedName>
    <definedName name="B_7D" localSheetId="17">'[24]MCR-Detail'!#REF!</definedName>
    <definedName name="B_7D" localSheetId="3">'[24]MCR-Detail'!#REF!</definedName>
    <definedName name="B_7D" localSheetId="11">'[24]MCR-Detail'!#REF!</definedName>
    <definedName name="B_7D">'[24]MCR-Detail'!#REF!</definedName>
    <definedName name="backbone">'[38]Transmission BackboneNetwork'!$P$17:$Z$17</definedName>
    <definedName name="backbone_repl">'[38]Transmission BackboneNetwork'!$P$18:$Z$18</definedName>
    <definedName name="BALANCE" localSheetId="8">#REF!</definedName>
    <definedName name="BALANCE" localSheetId="18">#REF!</definedName>
    <definedName name="BALANCE" localSheetId="19">#REF!</definedName>
    <definedName name="BALANCE" localSheetId="0">#REF!</definedName>
    <definedName name="BALANCE" localSheetId="25">#REF!</definedName>
    <definedName name="BALANCE" localSheetId="10">#REF!</definedName>
    <definedName name="BALANCE" localSheetId="6">#REF!</definedName>
    <definedName name="BALANCE" localSheetId="13">#REF!</definedName>
    <definedName name="BALANCE" localSheetId="17">#REF!</definedName>
    <definedName name="BALANCE" localSheetId="3">#REF!</definedName>
    <definedName name="BALANCE" localSheetId="22">#REF!</definedName>
    <definedName name="BALANCE" localSheetId="21">#REF!</definedName>
    <definedName name="BALANCE" localSheetId="16">#REF!</definedName>
    <definedName name="BALANCE" localSheetId="20">#REF!</definedName>
    <definedName name="BALANCE" localSheetId="11">#REF!</definedName>
    <definedName name="BALANCE" localSheetId="7">#REF!</definedName>
    <definedName name="BALANCE" localSheetId="27">#REF!</definedName>
    <definedName name="BALANCE" localSheetId="26">#REF!</definedName>
    <definedName name="BALANCE" localSheetId="5">#REF!</definedName>
    <definedName name="BALANCE" localSheetId="1">#REF!</definedName>
    <definedName name="BALANCE" localSheetId="9">#REF!</definedName>
    <definedName name="BALANCE" localSheetId="14">#REF!</definedName>
    <definedName name="BALANCE" localSheetId="12">#REF!</definedName>
    <definedName name="BALANCE" localSheetId="23">#REF!</definedName>
    <definedName name="BALANCE">#REF!</definedName>
    <definedName name="BaseCase" localSheetId="8">[39]Assumptions!#REF!</definedName>
    <definedName name="BaseCase" localSheetId="18">[39]Assumptions!#REF!</definedName>
    <definedName name="BaseCase" localSheetId="19">[39]Assumptions!#REF!</definedName>
    <definedName name="BaseCase" localSheetId="25">[39]Assumptions!#REF!</definedName>
    <definedName name="BaseCase" localSheetId="10">[39]Assumptions!#REF!</definedName>
    <definedName name="BaseCase" localSheetId="6">[39]Assumptions!#REF!</definedName>
    <definedName name="BaseCase" localSheetId="13">[39]Assumptions!#REF!</definedName>
    <definedName name="BaseCase" localSheetId="17">[39]Assumptions!#REF!</definedName>
    <definedName name="BaseCase" localSheetId="3">[39]Assumptions!#REF!</definedName>
    <definedName name="BaseCase" localSheetId="11">[39]Assumptions!#REF!</definedName>
    <definedName name="BaseCase" localSheetId="7">[39]Assumptions!#REF!</definedName>
    <definedName name="BaseCase" localSheetId="9">[39]Assumptions!#REF!</definedName>
    <definedName name="BaseCase" localSheetId="14">[39]Assumptions!#REF!</definedName>
    <definedName name="BaseCase" localSheetId="12">[39]Assumptions!#REF!</definedName>
    <definedName name="BaseCase">[39]Assumptions!#REF!</definedName>
    <definedName name="bb" localSheetId="8">#REF!</definedName>
    <definedName name="bb" localSheetId="18">#REF!</definedName>
    <definedName name="bb" localSheetId="19">#REF!</definedName>
    <definedName name="bb" localSheetId="0">#REF!</definedName>
    <definedName name="bb" localSheetId="25">#REF!</definedName>
    <definedName name="bb" localSheetId="10">#REF!</definedName>
    <definedName name="bb" localSheetId="6">#REF!</definedName>
    <definedName name="bb" localSheetId="13">#REF!</definedName>
    <definedName name="bb" localSheetId="17">#REF!</definedName>
    <definedName name="bb" localSheetId="3">#REF!</definedName>
    <definedName name="bb" localSheetId="22">#REF!</definedName>
    <definedName name="bb" localSheetId="21">#REF!</definedName>
    <definedName name="bb" localSheetId="16">#REF!</definedName>
    <definedName name="bb" localSheetId="20">#REF!</definedName>
    <definedName name="bb" localSheetId="11">#REF!</definedName>
    <definedName name="bb" localSheetId="7">#REF!</definedName>
    <definedName name="bb" localSheetId="27">#REF!</definedName>
    <definedName name="bb" localSheetId="26">#REF!</definedName>
    <definedName name="bb" localSheetId="5">#REF!</definedName>
    <definedName name="bb" localSheetId="1">#REF!</definedName>
    <definedName name="bb" localSheetId="9">#REF!</definedName>
    <definedName name="bb" localSheetId="14">#REF!</definedName>
    <definedName name="bb" localSheetId="12">#REF!</definedName>
    <definedName name="bb" localSheetId="23">#REF!</definedName>
    <definedName name="bb">#REF!</definedName>
    <definedName name="bb___0" localSheetId="18">#REF!</definedName>
    <definedName name="bb___0" localSheetId="19">#REF!</definedName>
    <definedName name="bb___0" localSheetId="25">#REF!</definedName>
    <definedName name="bb___0" localSheetId="17">#REF!</definedName>
    <definedName name="bb___0" localSheetId="3">#REF!</definedName>
    <definedName name="bb___0" localSheetId="20">#REF!</definedName>
    <definedName name="bb___0" localSheetId="11">#REF!</definedName>
    <definedName name="bb___0" localSheetId="14">#REF!</definedName>
    <definedName name="bb___0">#REF!</definedName>
    <definedName name="bb___1" localSheetId="18">#REF!</definedName>
    <definedName name="bb___1" localSheetId="19">#REF!</definedName>
    <definedName name="bb___1" localSheetId="25">#REF!</definedName>
    <definedName name="bb___1" localSheetId="17">#REF!</definedName>
    <definedName name="bb___1" localSheetId="3">#REF!</definedName>
    <definedName name="bb___1" localSheetId="20">#REF!</definedName>
    <definedName name="bb___1" localSheetId="11">#REF!</definedName>
    <definedName name="bb___1" localSheetId="14">#REF!</definedName>
    <definedName name="bb___1">#REF!</definedName>
    <definedName name="BB_DF_OM">'[38]Transmission BackboneNetwork'!$P$20:$Z$21</definedName>
    <definedName name="BB_equip_om">'[38]Transmission BackboneNetwork'!$P$28:$Z$29</definedName>
    <definedName name="BB_LL_opex">'[38]Transmission BackboneNetwork'!$P$24:$Z$25</definedName>
    <definedName name="BBB" localSheetId="8">#REF!</definedName>
    <definedName name="BBB" localSheetId="18">#REF!</definedName>
    <definedName name="BBB" localSheetId="19">#REF!</definedName>
    <definedName name="BBB" localSheetId="0">#REF!</definedName>
    <definedName name="BBB" localSheetId="25">#REF!</definedName>
    <definedName name="BBB" localSheetId="10">#REF!</definedName>
    <definedName name="BBB" localSheetId="17">#REF!</definedName>
    <definedName name="BBB" localSheetId="3">#REF!</definedName>
    <definedName name="BBB" localSheetId="22">#REF!</definedName>
    <definedName name="BBB" localSheetId="21">#REF!</definedName>
    <definedName name="BBB" localSheetId="20">#REF!</definedName>
    <definedName name="BBB" localSheetId="11">#REF!</definedName>
    <definedName name="BBB" localSheetId="7">#REF!</definedName>
    <definedName name="BBB" localSheetId="5">#REF!</definedName>
    <definedName name="BBB" localSheetId="9">#REF!</definedName>
    <definedName name="BBB" localSheetId="14">#REF!</definedName>
    <definedName name="BBB" localSheetId="12">#REF!</definedName>
    <definedName name="BBB" localSheetId="23">#REF!</definedName>
    <definedName name="BBB">#REF!</definedName>
    <definedName name="bbbbbbbbbbbbbbbbbbbbbbbbbbbbbbbbbbbbb" localSheetId="18">#REF!</definedName>
    <definedName name="bbbbbbbbbbbbbbbbbbbbbbbbbbbbbbbbbbbbb" localSheetId="19">#REF!</definedName>
    <definedName name="bbbbbbbbbbbbbbbbbbbbbbbbbbbbbbbbbbbbb" localSheetId="25">#REF!</definedName>
    <definedName name="bbbbbbbbbbbbbbbbbbbbbbbbbbbbbbbbbbbbb" localSheetId="17">#REF!</definedName>
    <definedName name="bbbbbbbbbbbbbbbbbbbbbbbbbbbbbbbbbbbbb" localSheetId="3">#REF!</definedName>
    <definedName name="bbbbbbbbbbbbbbbbbbbbbbbbbbbbbbbbbbbbb" localSheetId="20">#REF!</definedName>
    <definedName name="bbbbbbbbbbbbbbbbbbbbbbbbbbbbbbbbbbbbb" localSheetId="11">#REF!</definedName>
    <definedName name="bbbbbbbbbbbbbbbbbbbbbbbbbbbbbbbbbbbbb" localSheetId="14">#REF!</definedName>
    <definedName name="bbbbbbbbbbbbbbbbbbbbbbbbbbbbbbbbbbbbb">#REF!</definedName>
    <definedName name="bdg" localSheetId="18" hidden="1">#REF!</definedName>
    <definedName name="bdg" localSheetId="19" hidden="1">#REF!</definedName>
    <definedName name="bdg" localSheetId="0" hidden="1">#REF!</definedName>
    <definedName name="bdg" localSheetId="17" hidden="1">#REF!</definedName>
    <definedName name="bdg" localSheetId="20" hidden="1">#REF!</definedName>
    <definedName name="bdg" localSheetId="11" hidden="1">#REF!</definedName>
    <definedName name="bdg" hidden="1">#REF!</definedName>
    <definedName name="BETA" localSheetId="8">#REF!</definedName>
    <definedName name="BETA" localSheetId="18">#REF!</definedName>
    <definedName name="BETA" localSheetId="19">#REF!</definedName>
    <definedName name="BETA" localSheetId="0">#REF!</definedName>
    <definedName name="BETA" localSheetId="25">#REF!</definedName>
    <definedName name="BETA" localSheetId="10">#REF!</definedName>
    <definedName name="BETA" localSheetId="6">#REF!</definedName>
    <definedName name="BETA" localSheetId="13">#REF!</definedName>
    <definedName name="BETA" localSheetId="17">#REF!</definedName>
    <definedName name="BETA" localSheetId="3">#REF!</definedName>
    <definedName name="BETA" localSheetId="22">#REF!</definedName>
    <definedName name="BETA" localSheetId="21">#REF!</definedName>
    <definedName name="BETA" localSheetId="16">#REF!</definedName>
    <definedName name="BETA" localSheetId="20">#REF!</definedName>
    <definedName name="BETA" localSheetId="11">#REF!</definedName>
    <definedName name="BETA" localSheetId="7">#REF!</definedName>
    <definedName name="BETA" localSheetId="27">#REF!</definedName>
    <definedName name="BETA" localSheetId="26">#REF!</definedName>
    <definedName name="BETA" localSheetId="5">#REF!</definedName>
    <definedName name="BETA" localSheetId="1">#REF!</definedName>
    <definedName name="BETA" localSheetId="9">#REF!</definedName>
    <definedName name="BETA" localSheetId="14">#REF!</definedName>
    <definedName name="BETA" localSheetId="12">#REF!</definedName>
    <definedName name="BETA" localSheetId="23">#REF!</definedName>
    <definedName name="BETA">#REF!</definedName>
    <definedName name="BEx0017DGUEDPCFJUPUZOOLJCS2B" localSheetId="18" hidden="1">#REF!</definedName>
    <definedName name="BEx0017DGUEDPCFJUPUZOOLJCS2B" localSheetId="19" hidden="1">#REF!</definedName>
    <definedName name="BEx0017DGUEDPCFJUPUZOOLJCS2B" localSheetId="17" hidden="1">#REF!</definedName>
    <definedName name="BEx0017DGUEDPCFJUPUZOOLJCS2B" localSheetId="3" hidden="1">#REF!</definedName>
    <definedName name="BEx0017DGUEDPCFJUPUZOOLJCS2B" localSheetId="20" hidden="1">#REF!</definedName>
    <definedName name="BEx0017DGUEDPCFJUPUZOOLJCS2B" localSheetId="11" hidden="1">#REF!</definedName>
    <definedName name="BEx0017DGUEDPCFJUPUZOOLJCS2B" hidden="1">#REF!</definedName>
    <definedName name="BEx001CNWHJ5RULCSFM36ZCGJ1UH" localSheetId="18" hidden="1">#REF!</definedName>
    <definedName name="BEx001CNWHJ5RULCSFM36ZCGJ1UH" localSheetId="19" hidden="1">#REF!</definedName>
    <definedName name="BEx001CNWHJ5RULCSFM36ZCGJ1UH" localSheetId="17" hidden="1">#REF!</definedName>
    <definedName name="BEx001CNWHJ5RULCSFM36ZCGJ1UH" localSheetId="3" hidden="1">#REF!</definedName>
    <definedName name="BEx001CNWHJ5RULCSFM36ZCGJ1UH" localSheetId="20" hidden="1">#REF!</definedName>
    <definedName name="BEx001CNWHJ5RULCSFM36ZCGJ1UH" localSheetId="11" hidden="1">#REF!</definedName>
    <definedName name="BEx001CNWHJ5RULCSFM36ZCGJ1UH" hidden="1">#REF!</definedName>
    <definedName name="BEx004791UAJIJSN57OT7YBLNP82" localSheetId="18" hidden="1">#REF!</definedName>
    <definedName name="BEx004791UAJIJSN57OT7YBLNP82" localSheetId="19" hidden="1">#REF!</definedName>
    <definedName name="BEx004791UAJIJSN57OT7YBLNP82" localSheetId="17" hidden="1">#REF!</definedName>
    <definedName name="BEx004791UAJIJSN57OT7YBLNP82" localSheetId="3" hidden="1">#REF!</definedName>
    <definedName name="BEx004791UAJIJSN57OT7YBLNP82" localSheetId="20" hidden="1">#REF!</definedName>
    <definedName name="BEx004791UAJIJSN57OT7YBLNP82" localSheetId="11" hidden="1">#REF!</definedName>
    <definedName name="BEx004791UAJIJSN57OT7YBLNP82" hidden="1">#REF!</definedName>
    <definedName name="BEx008P2NVFDLBHL7IZ5WTMVOQ1F" localSheetId="18" hidden="1">#REF!</definedName>
    <definedName name="BEx008P2NVFDLBHL7IZ5WTMVOQ1F" localSheetId="19" hidden="1">#REF!</definedName>
    <definedName name="BEx008P2NVFDLBHL7IZ5WTMVOQ1F" localSheetId="17" hidden="1">#REF!</definedName>
    <definedName name="BEx008P2NVFDLBHL7IZ5WTMVOQ1F" localSheetId="3" hidden="1">#REF!</definedName>
    <definedName name="BEx008P2NVFDLBHL7IZ5WTMVOQ1F" localSheetId="20" hidden="1">#REF!</definedName>
    <definedName name="BEx008P2NVFDLBHL7IZ5WTMVOQ1F" localSheetId="11" hidden="1">#REF!</definedName>
    <definedName name="BEx008P2NVFDLBHL7IZ5WTMVOQ1F" hidden="1">#REF!</definedName>
    <definedName name="BEx009G00IN0JUIAQ4WE9NHTMQE2" localSheetId="18" hidden="1">#REF!</definedName>
    <definedName name="BEx009G00IN0JUIAQ4WE9NHTMQE2" localSheetId="19" hidden="1">#REF!</definedName>
    <definedName name="BEx009G00IN0JUIAQ4WE9NHTMQE2" localSheetId="17" hidden="1">#REF!</definedName>
    <definedName name="BEx009G00IN0JUIAQ4WE9NHTMQE2" localSheetId="3" hidden="1">#REF!</definedName>
    <definedName name="BEx009G00IN0JUIAQ4WE9NHTMQE2" localSheetId="20" hidden="1">#REF!</definedName>
    <definedName name="BEx009G00IN0JUIAQ4WE9NHTMQE2" localSheetId="11" hidden="1">#REF!</definedName>
    <definedName name="BEx009G00IN0JUIAQ4WE9NHTMQE2" hidden="1">#REF!</definedName>
    <definedName name="BEx00DXTY2JDVGWQKV8H7FG4SV30" localSheetId="18" hidden="1">#REF!</definedName>
    <definedName name="BEx00DXTY2JDVGWQKV8H7FG4SV30" localSheetId="19" hidden="1">#REF!</definedName>
    <definedName name="BEx00DXTY2JDVGWQKV8H7FG4SV30" localSheetId="17" hidden="1">#REF!</definedName>
    <definedName name="BEx00DXTY2JDVGWQKV8H7FG4SV30" localSheetId="3" hidden="1">#REF!</definedName>
    <definedName name="BEx00DXTY2JDVGWQKV8H7FG4SV30" localSheetId="20" hidden="1">#REF!</definedName>
    <definedName name="BEx00DXTY2JDVGWQKV8H7FG4SV30" localSheetId="11" hidden="1">#REF!</definedName>
    <definedName name="BEx00DXTY2JDVGWQKV8H7FG4SV30" hidden="1">#REF!</definedName>
    <definedName name="BEx00GHLTYRH5N2S6P78YW1CD30N" localSheetId="18" hidden="1">#REF!</definedName>
    <definedName name="BEx00GHLTYRH5N2S6P78YW1CD30N" localSheetId="19" hidden="1">#REF!</definedName>
    <definedName name="BEx00GHLTYRH5N2S6P78YW1CD30N" localSheetId="17" hidden="1">#REF!</definedName>
    <definedName name="BEx00GHLTYRH5N2S6P78YW1CD30N" localSheetId="3" hidden="1">#REF!</definedName>
    <definedName name="BEx00GHLTYRH5N2S6P78YW1CD30N" localSheetId="20" hidden="1">#REF!</definedName>
    <definedName name="BEx00GHLTYRH5N2S6P78YW1CD30N" localSheetId="11" hidden="1">#REF!</definedName>
    <definedName name="BEx00GHLTYRH5N2S6P78YW1CD30N" hidden="1">#REF!</definedName>
    <definedName name="BEx00JC31DY11L45SEU4B10BIN6W" localSheetId="18" hidden="1">#REF!</definedName>
    <definedName name="BEx00JC31DY11L45SEU4B10BIN6W" localSheetId="19" hidden="1">#REF!</definedName>
    <definedName name="BEx00JC31DY11L45SEU4B10BIN6W" localSheetId="17" hidden="1">#REF!</definedName>
    <definedName name="BEx00JC31DY11L45SEU4B10BIN6W" localSheetId="3" hidden="1">#REF!</definedName>
    <definedName name="BEx00JC31DY11L45SEU4B10BIN6W" localSheetId="20" hidden="1">#REF!</definedName>
    <definedName name="BEx00JC31DY11L45SEU4B10BIN6W" localSheetId="11" hidden="1">#REF!</definedName>
    <definedName name="BEx00JC31DY11L45SEU4B10BIN6W" hidden="1">#REF!</definedName>
    <definedName name="BEx00KZHZBHP3TDV1YMX4B19B95O" localSheetId="18" hidden="1">#REF!</definedName>
    <definedName name="BEx00KZHZBHP3TDV1YMX4B19B95O" localSheetId="19" hidden="1">#REF!</definedName>
    <definedName name="BEx00KZHZBHP3TDV1YMX4B19B95O" localSheetId="17" hidden="1">#REF!</definedName>
    <definedName name="BEx00KZHZBHP3TDV1YMX4B19B95O" localSheetId="3" hidden="1">#REF!</definedName>
    <definedName name="BEx00KZHZBHP3TDV1YMX4B19B95O" localSheetId="20" hidden="1">#REF!</definedName>
    <definedName name="BEx00KZHZBHP3TDV1YMX4B19B95O" localSheetId="11" hidden="1">#REF!</definedName>
    <definedName name="BEx00KZHZBHP3TDV1YMX4B19B95O" hidden="1">#REF!</definedName>
    <definedName name="BEx00XF79Z83CZTGRDYGS5572XCA" localSheetId="18" hidden="1">#REF!</definedName>
    <definedName name="BEx00XF79Z83CZTGRDYGS5572XCA" localSheetId="19" hidden="1">#REF!</definedName>
    <definedName name="BEx00XF79Z83CZTGRDYGS5572XCA" localSheetId="17" hidden="1">#REF!</definedName>
    <definedName name="BEx00XF79Z83CZTGRDYGS5572XCA" localSheetId="3" hidden="1">#REF!</definedName>
    <definedName name="BEx00XF79Z83CZTGRDYGS5572XCA" localSheetId="20" hidden="1">#REF!</definedName>
    <definedName name="BEx00XF79Z83CZTGRDYGS5572XCA" localSheetId="11" hidden="1">#REF!</definedName>
    <definedName name="BEx00XF79Z83CZTGRDYGS5572XCA" hidden="1">#REF!</definedName>
    <definedName name="BEx01HY6E3GJ66ABU5ABN26V6Q13" localSheetId="18" hidden="1">#REF!</definedName>
    <definedName name="BEx01HY6E3GJ66ABU5ABN26V6Q13" localSheetId="19" hidden="1">#REF!</definedName>
    <definedName name="BEx01HY6E3GJ66ABU5ABN26V6Q13" localSheetId="17" hidden="1">#REF!</definedName>
    <definedName name="BEx01HY6E3GJ66ABU5ABN26V6Q13" localSheetId="3" hidden="1">#REF!</definedName>
    <definedName name="BEx01HY6E3GJ66ABU5ABN26V6Q13" localSheetId="20" hidden="1">#REF!</definedName>
    <definedName name="BEx01HY6E3GJ66ABU5ABN26V6Q13" localSheetId="11" hidden="1">#REF!</definedName>
    <definedName name="BEx01HY6E3GJ66ABU5ABN26V6Q13" hidden="1">#REF!</definedName>
    <definedName name="BEx01I3MZWD6YLCRC7KGOSY4UU9N" localSheetId="18" hidden="1">#REF!</definedName>
    <definedName name="BEx01I3MZWD6YLCRC7KGOSY4UU9N" localSheetId="19" hidden="1">#REF!</definedName>
    <definedName name="BEx01I3MZWD6YLCRC7KGOSY4UU9N" localSheetId="17" hidden="1">#REF!</definedName>
    <definedName name="BEx01I3MZWD6YLCRC7KGOSY4UU9N" localSheetId="3" hidden="1">#REF!</definedName>
    <definedName name="BEx01I3MZWD6YLCRC7KGOSY4UU9N" localSheetId="20" hidden="1">#REF!</definedName>
    <definedName name="BEx01I3MZWD6YLCRC7KGOSY4UU9N" localSheetId="11" hidden="1">#REF!</definedName>
    <definedName name="BEx01I3MZWD6YLCRC7KGOSY4UU9N" hidden="1">#REF!</definedName>
    <definedName name="BEx01PW5YQKEGAR8JDDI5OARYXDF" localSheetId="18" hidden="1">#REF!</definedName>
    <definedName name="BEx01PW5YQKEGAR8JDDI5OARYXDF" localSheetId="19" hidden="1">#REF!</definedName>
    <definedName name="BEx01PW5YQKEGAR8JDDI5OARYXDF" localSheetId="17" hidden="1">#REF!</definedName>
    <definedName name="BEx01PW5YQKEGAR8JDDI5OARYXDF" localSheetId="3" hidden="1">#REF!</definedName>
    <definedName name="BEx01PW5YQKEGAR8JDDI5OARYXDF" localSheetId="20" hidden="1">#REF!</definedName>
    <definedName name="BEx01PW5YQKEGAR8JDDI5OARYXDF" localSheetId="11" hidden="1">#REF!</definedName>
    <definedName name="BEx01PW5YQKEGAR8JDDI5OARYXDF" hidden="1">#REF!</definedName>
    <definedName name="BEx01XJ94SHJ1YQ7ORPW0RQGKI2H" localSheetId="18" hidden="1">#REF!</definedName>
    <definedName name="BEx01XJ94SHJ1YQ7ORPW0RQGKI2H" localSheetId="19" hidden="1">#REF!</definedName>
    <definedName name="BEx01XJ94SHJ1YQ7ORPW0RQGKI2H" localSheetId="17" hidden="1">#REF!</definedName>
    <definedName name="BEx01XJ94SHJ1YQ7ORPW0RQGKI2H" localSheetId="3" hidden="1">#REF!</definedName>
    <definedName name="BEx01XJ94SHJ1YQ7ORPW0RQGKI2H" localSheetId="20" hidden="1">#REF!</definedName>
    <definedName name="BEx01XJ94SHJ1YQ7ORPW0RQGKI2H" localSheetId="11" hidden="1">#REF!</definedName>
    <definedName name="BEx01XJ94SHJ1YQ7ORPW0RQGKI2H" hidden="1">#REF!</definedName>
    <definedName name="BEx02Q08R9G839Q4RFGG9026C7PX" localSheetId="18" hidden="1">#REF!</definedName>
    <definedName name="BEx02Q08R9G839Q4RFGG9026C7PX" localSheetId="19" hidden="1">#REF!</definedName>
    <definedName name="BEx02Q08R9G839Q4RFGG9026C7PX" localSheetId="17" hidden="1">#REF!</definedName>
    <definedName name="BEx02Q08R9G839Q4RFGG9026C7PX" localSheetId="3" hidden="1">#REF!</definedName>
    <definedName name="BEx02Q08R9G839Q4RFGG9026C7PX" localSheetId="20" hidden="1">#REF!</definedName>
    <definedName name="BEx02Q08R9G839Q4RFGG9026C7PX" localSheetId="11" hidden="1">#REF!</definedName>
    <definedName name="BEx02Q08R9G839Q4RFGG9026C7PX" hidden="1">#REF!</definedName>
    <definedName name="BEx02SEL3Z1QWGAHXDPUA9WLTTPS" localSheetId="18" hidden="1">#REF!</definedName>
    <definedName name="BEx02SEL3Z1QWGAHXDPUA9WLTTPS" localSheetId="19" hidden="1">#REF!</definedName>
    <definedName name="BEx02SEL3Z1QWGAHXDPUA9WLTTPS" localSheetId="17" hidden="1">#REF!</definedName>
    <definedName name="BEx02SEL3Z1QWGAHXDPUA9WLTTPS" localSheetId="3" hidden="1">#REF!</definedName>
    <definedName name="BEx02SEL3Z1QWGAHXDPUA9WLTTPS" localSheetId="20" hidden="1">#REF!</definedName>
    <definedName name="BEx02SEL3Z1QWGAHXDPUA9WLTTPS" localSheetId="11" hidden="1">#REF!</definedName>
    <definedName name="BEx02SEL3Z1QWGAHXDPUA9WLTTPS" hidden="1">#REF!</definedName>
    <definedName name="BEx02Y3KJZH5BGDM9QEZ1PVVI114" localSheetId="18" hidden="1">#REF!</definedName>
    <definedName name="BEx02Y3KJZH5BGDM9QEZ1PVVI114" localSheetId="19" hidden="1">#REF!</definedName>
    <definedName name="BEx02Y3KJZH5BGDM9QEZ1PVVI114" localSheetId="17" hidden="1">#REF!</definedName>
    <definedName name="BEx02Y3KJZH5BGDM9QEZ1PVVI114" localSheetId="3" hidden="1">#REF!</definedName>
    <definedName name="BEx02Y3KJZH5BGDM9QEZ1PVVI114" localSheetId="20" hidden="1">#REF!</definedName>
    <definedName name="BEx02Y3KJZH5BGDM9QEZ1PVVI114" localSheetId="11" hidden="1">#REF!</definedName>
    <definedName name="BEx02Y3KJZH5BGDM9QEZ1PVVI114" hidden="1">#REF!</definedName>
    <definedName name="BEx0313GRLLASDTVPW5DHTXHE74M" localSheetId="18" hidden="1">#REF!</definedName>
    <definedName name="BEx0313GRLLASDTVPW5DHTXHE74M" localSheetId="19" hidden="1">#REF!</definedName>
    <definedName name="BEx0313GRLLASDTVPW5DHTXHE74M" localSheetId="17" hidden="1">#REF!</definedName>
    <definedName name="BEx0313GRLLASDTVPW5DHTXHE74M" localSheetId="3" hidden="1">#REF!</definedName>
    <definedName name="BEx0313GRLLASDTVPW5DHTXHE74M" localSheetId="20" hidden="1">#REF!</definedName>
    <definedName name="BEx0313GRLLASDTVPW5DHTXHE74M" localSheetId="11" hidden="1">#REF!</definedName>
    <definedName name="BEx0313GRLLASDTVPW5DHTXHE74M" hidden="1">#REF!</definedName>
    <definedName name="BEx032W75VH2DEKSCDDZZM5Q39H0" localSheetId="18" hidden="1">#REF!</definedName>
    <definedName name="BEx032W75VH2DEKSCDDZZM5Q39H0" localSheetId="19" hidden="1">#REF!</definedName>
    <definedName name="BEx032W75VH2DEKSCDDZZM5Q39H0" localSheetId="17" hidden="1">#REF!</definedName>
    <definedName name="BEx032W75VH2DEKSCDDZZM5Q39H0" localSheetId="3" hidden="1">#REF!</definedName>
    <definedName name="BEx032W75VH2DEKSCDDZZM5Q39H0" localSheetId="20" hidden="1">#REF!</definedName>
    <definedName name="BEx032W75VH2DEKSCDDZZM5Q39H0" localSheetId="11" hidden="1">#REF!</definedName>
    <definedName name="BEx032W75VH2DEKSCDDZZM5Q39H0" hidden="1">#REF!</definedName>
    <definedName name="BEx1F0SOZ3H5XUHXD7O01TCR8T6J" localSheetId="18" hidden="1">#REF!</definedName>
    <definedName name="BEx1F0SOZ3H5XUHXD7O01TCR8T6J" localSheetId="19" hidden="1">#REF!</definedName>
    <definedName name="BEx1F0SOZ3H5XUHXD7O01TCR8T6J" localSheetId="17" hidden="1">#REF!</definedName>
    <definedName name="BEx1F0SOZ3H5XUHXD7O01TCR8T6J" localSheetId="3" hidden="1">#REF!</definedName>
    <definedName name="BEx1F0SOZ3H5XUHXD7O01TCR8T6J" localSheetId="20" hidden="1">#REF!</definedName>
    <definedName name="BEx1F0SOZ3H5XUHXD7O01TCR8T6J" localSheetId="11" hidden="1">#REF!</definedName>
    <definedName name="BEx1F0SOZ3H5XUHXD7O01TCR8T6J" hidden="1">#REF!</definedName>
    <definedName name="BEx1F9HL824UCNCVZ2U62J4KZCX8" localSheetId="18" hidden="1">#REF!</definedName>
    <definedName name="BEx1F9HL824UCNCVZ2U62J4KZCX8" localSheetId="19" hidden="1">#REF!</definedName>
    <definedName name="BEx1F9HL824UCNCVZ2U62J4KZCX8" localSheetId="17" hidden="1">#REF!</definedName>
    <definedName name="BEx1F9HL824UCNCVZ2U62J4KZCX8" localSheetId="3" hidden="1">#REF!</definedName>
    <definedName name="BEx1F9HL824UCNCVZ2U62J4KZCX8" localSheetId="20" hidden="1">#REF!</definedName>
    <definedName name="BEx1F9HL824UCNCVZ2U62J4KZCX8" localSheetId="11" hidden="1">#REF!</definedName>
    <definedName name="BEx1F9HL824UCNCVZ2U62J4KZCX8" hidden="1">#REF!</definedName>
    <definedName name="BEx1FEVSJKTI1Q1Z874QZVFSJSVA" localSheetId="18" hidden="1">#REF!</definedName>
    <definedName name="BEx1FEVSJKTI1Q1Z874QZVFSJSVA" localSheetId="19" hidden="1">#REF!</definedName>
    <definedName name="BEx1FEVSJKTI1Q1Z874QZVFSJSVA" localSheetId="17" hidden="1">#REF!</definedName>
    <definedName name="BEx1FEVSJKTI1Q1Z874QZVFSJSVA" localSheetId="3" hidden="1">#REF!</definedName>
    <definedName name="BEx1FEVSJKTI1Q1Z874QZVFSJSVA" localSheetId="20" hidden="1">#REF!</definedName>
    <definedName name="BEx1FEVSJKTI1Q1Z874QZVFSJSVA" localSheetId="11" hidden="1">#REF!</definedName>
    <definedName name="BEx1FEVSJKTI1Q1Z874QZVFSJSVA" hidden="1">#REF!</definedName>
    <definedName name="BEx1FGDRUHHLI1GBHELT4PK0LY4V" localSheetId="18" hidden="1">#REF!</definedName>
    <definedName name="BEx1FGDRUHHLI1GBHELT4PK0LY4V" localSheetId="19" hidden="1">#REF!</definedName>
    <definedName name="BEx1FGDRUHHLI1GBHELT4PK0LY4V" localSheetId="17" hidden="1">#REF!</definedName>
    <definedName name="BEx1FGDRUHHLI1GBHELT4PK0LY4V" localSheetId="3" hidden="1">#REF!</definedName>
    <definedName name="BEx1FGDRUHHLI1GBHELT4PK0LY4V" localSheetId="20" hidden="1">#REF!</definedName>
    <definedName name="BEx1FGDRUHHLI1GBHELT4PK0LY4V" localSheetId="11" hidden="1">#REF!</definedName>
    <definedName name="BEx1FGDRUHHLI1GBHELT4PK0LY4V" hidden="1">#REF!</definedName>
    <definedName name="BEx1FJZ7GKO99IYTP6GGGF7EUL3Z" localSheetId="18" hidden="1">#REF!</definedName>
    <definedName name="BEx1FJZ7GKO99IYTP6GGGF7EUL3Z" localSheetId="19" hidden="1">#REF!</definedName>
    <definedName name="BEx1FJZ7GKO99IYTP6GGGF7EUL3Z" localSheetId="17" hidden="1">#REF!</definedName>
    <definedName name="BEx1FJZ7GKO99IYTP6GGGF7EUL3Z" localSheetId="3" hidden="1">#REF!</definedName>
    <definedName name="BEx1FJZ7GKO99IYTP6GGGF7EUL3Z" localSheetId="20" hidden="1">#REF!</definedName>
    <definedName name="BEx1FJZ7GKO99IYTP6GGGF7EUL3Z" localSheetId="11" hidden="1">#REF!</definedName>
    <definedName name="BEx1FJZ7GKO99IYTP6GGGF7EUL3Z" hidden="1">#REF!</definedName>
    <definedName name="BEx1FZV2CM77TBH1R6YYV9P06KA2" localSheetId="18" hidden="1">#REF!</definedName>
    <definedName name="BEx1FZV2CM77TBH1R6YYV9P06KA2" localSheetId="19" hidden="1">#REF!</definedName>
    <definedName name="BEx1FZV2CM77TBH1R6YYV9P06KA2" localSheetId="17" hidden="1">#REF!</definedName>
    <definedName name="BEx1FZV2CM77TBH1R6YYV9P06KA2" localSheetId="3" hidden="1">#REF!</definedName>
    <definedName name="BEx1FZV2CM77TBH1R6YYV9P06KA2" localSheetId="20" hidden="1">#REF!</definedName>
    <definedName name="BEx1FZV2CM77TBH1R6YYV9P06KA2" localSheetId="11" hidden="1">#REF!</definedName>
    <definedName name="BEx1FZV2CM77TBH1R6YYV9P06KA2" hidden="1">#REF!</definedName>
    <definedName name="BEx1G59AY8195JTUM6P18VXUFJ3E" localSheetId="18" hidden="1">#REF!</definedName>
    <definedName name="BEx1G59AY8195JTUM6P18VXUFJ3E" localSheetId="19" hidden="1">#REF!</definedName>
    <definedName name="BEx1G59AY8195JTUM6P18VXUFJ3E" localSheetId="17" hidden="1">#REF!</definedName>
    <definedName name="BEx1G59AY8195JTUM6P18VXUFJ3E" localSheetId="3" hidden="1">#REF!</definedName>
    <definedName name="BEx1G59AY8195JTUM6P18VXUFJ3E" localSheetId="20" hidden="1">#REF!</definedName>
    <definedName name="BEx1G59AY8195JTUM6P18VXUFJ3E" localSheetId="11" hidden="1">#REF!</definedName>
    <definedName name="BEx1G59AY8195JTUM6P18VXUFJ3E" hidden="1">#REF!</definedName>
    <definedName name="BEx1GMHM7AUPRQEUCOSCE51SB5GT" localSheetId="18" hidden="1">#REF!</definedName>
    <definedName name="BEx1GMHM7AUPRQEUCOSCE51SB5GT" localSheetId="19" hidden="1">#REF!</definedName>
    <definedName name="BEx1GMHM7AUPRQEUCOSCE51SB5GT" localSheetId="17" hidden="1">#REF!</definedName>
    <definedName name="BEx1GMHM7AUPRQEUCOSCE51SB5GT" localSheetId="3" hidden="1">#REF!</definedName>
    <definedName name="BEx1GMHM7AUPRQEUCOSCE51SB5GT" localSheetId="20" hidden="1">#REF!</definedName>
    <definedName name="BEx1GMHM7AUPRQEUCOSCE51SB5GT" localSheetId="11" hidden="1">#REF!</definedName>
    <definedName name="BEx1GMHM7AUPRQEUCOSCE51SB5GT" hidden="1">#REF!</definedName>
    <definedName name="BEx1GVMRHFXUP6XYYY9NR12PV5TF" localSheetId="18" hidden="1">#REF!</definedName>
    <definedName name="BEx1GVMRHFXUP6XYYY9NR12PV5TF" localSheetId="19" hidden="1">#REF!</definedName>
    <definedName name="BEx1GVMRHFXUP6XYYY9NR12PV5TF" localSheetId="17" hidden="1">#REF!</definedName>
    <definedName name="BEx1GVMRHFXUP6XYYY9NR12PV5TF" localSheetId="3" hidden="1">#REF!</definedName>
    <definedName name="BEx1GVMRHFXUP6XYYY9NR12PV5TF" localSheetId="20" hidden="1">#REF!</definedName>
    <definedName name="BEx1GVMRHFXUP6XYYY9NR12PV5TF" localSheetId="11" hidden="1">#REF!</definedName>
    <definedName name="BEx1GVMRHFXUP6XYYY9NR12PV5TF" hidden="1">#REF!</definedName>
    <definedName name="BEx1H6KIT7BHUH6MDDWC935V9N47" localSheetId="18" hidden="1">#REF!</definedName>
    <definedName name="BEx1H6KIT7BHUH6MDDWC935V9N47" localSheetId="19" hidden="1">#REF!</definedName>
    <definedName name="BEx1H6KIT7BHUH6MDDWC935V9N47" localSheetId="17" hidden="1">#REF!</definedName>
    <definedName name="BEx1H6KIT7BHUH6MDDWC935V9N47" localSheetId="3" hidden="1">#REF!</definedName>
    <definedName name="BEx1H6KIT7BHUH6MDDWC935V9N47" localSheetId="20" hidden="1">#REF!</definedName>
    <definedName name="BEx1H6KIT7BHUH6MDDWC935V9N47" localSheetId="11" hidden="1">#REF!</definedName>
    <definedName name="BEx1H6KIT7BHUH6MDDWC935V9N47" hidden="1">#REF!</definedName>
    <definedName name="BEx1HDGOOJ3SKHYMWUZJ1P0RQZ9N" localSheetId="18" hidden="1">#REF!</definedName>
    <definedName name="BEx1HDGOOJ3SKHYMWUZJ1P0RQZ9N" localSheetId="19" hidden="1">#REF!</definedName>
    <definedName name="BEx1HDGOOJ3SKHYMWUZJ1P0RQZ9N" localSheetId="17" hidden="1">#REF!</definedName>
    <definedName name="BEx1HDGOOJ3SKHYMWUZJ1P0RQZ9N" localSheetId="3" hidden="1">#REF!</definedName>
    <definedName name="BEx1HDGOOJ3SKHYMWUZJ1P0RQZ9N" localSheetId="20" hidden="1">#REF!</definedName>
    <definedName name="BEx1HDGOOJ3SKHYMWUZJ1P0RQZ9N" localSheetId="11" hidden="1">#REF!</definedName>
    <definedName name="BEx1HDGOOJ3SKHYMWUZJ1P0RQZ9N" hidden="1">#REF!</definedName>
    <definedName name="BEx1HDM5ZXSJG6JQEMSFV52PZ10V" localSheetId="18" hidden="1">#REF!</definedName>
    <definedName name="BEx1HDM5ZXSJG6JQEMSFV52PZ10V" localSheetId="19" hidden="1">#REF!</definedName>
    <definedName name="BEx1HDM5ZXSJG6JQEMSFV52PZ10V" localSheetId="17" hidden="1">#REF!</definedName>
    <definedName name="BEx1HDM5ZXSJG6JQEMSFV52PZ10V" localSheetId="3" hidden="1">#REF!</definedName>
    <definedName name="BEx1HDM5ZXSJG6JQEMSFV52PZ10V" localSheetId="20" hidden="1">#REF!</definedName>
    <definedName name="BEx1HDM5ZXSJG6JQEMSFV52PZ10V" localSheetId="11" hidden="1">#REF!</definedName>
    <definedName name="BEx1HDM5ZXSJG6JQEMSFV52PZ10V" hidden="1">#REF!</definedName>
    <definedName name="BEx1HETBBZVN5F43LKOFMC4QB0CR" localSheetId="18" hidden="1">#REF!</definedName>
    <definedName name="BEx1HETBBZVN5F43LKOFMC4QB0CR" localSheetId="19" hidden="1">#REF!</definedName>
    <definedName name="BEx1HETBBZVN5F43LKOFMC4QB0CR" localSheetId="17" hidden="1">#REF!</definedName>
    <definedName name="BEx1HETBBZVN5F43LKOFMC4QB0CR" localSheetId="3" hidden="1">#REF!</definedName>
    <definedName name="BEx1HETBBZVN5F43LKOFMC4QB0CR" localSheetId="20" hidden="1">#REF!</definedName>
    <definedName name="BEx1HETBBZVN5F43LKOFMC4QB0CR" localSheetId="11" hidden="1">#REF!</definedName>
    <definedName name="BEx1HETBBZVN5F43LKOFMC4QB0CR" hidden="1">#REF!</definedName>
    <definedName name="BEx1HGWNWPLNXICOTP90TKQVVE4E" localSheetId="18" hidden="1">#REF!</definedName>
    <definedName name="BEx1HGWNWPLNXICOTP90TKQVVE4E" localSheetId="19" hidden="1">#REF!</definedName>
    <definedName name="BEx1HGWNWPLNXICOTP90TKQVVE4E" localSheetId="17" hidden="1">#REF!</definedName>
    <definedName name="BEx1HGWNWPLNXICOTP90TKQVVE4E" localSheetId="3" hidden="1">#REF!</definedName>
    <definedName name="BEx1HGWNWPLNXICOTP90TKQVVE4E" localSheetId="20" hidden="1">#REF!</definedName>
    <definedName name="BEx1HGWNWPLNXICOTP90TKQVVE4E" localSheetId="11" hidden="1">#REF!</definedName>
    <definedName name="BEx1HGWNWPLNXICOTP90TKQVVE4E" hidden="1">#REF!</definedName>
    <definedName name="BEx1HIPLJZABY0EMUOTZN0EQMDPU" localSheetId="18" hidden="1">#REF!</definedName>
    <definedName name="BEx1HIPLJZABY0EMUOTZN0EQMDPU" localSheetId="19" hidden="1">#REF!</definedName>
    <definedName name="BEx1HIPLJZABY0EMUOTZN0EQMDPU" localSheetId="17" hidden="1">#REF!</definedName>
    <definedName name="BEx1HIPLJZABY0EMUOTZN0EQMDPU" localSheetId="3" hidden="1">#REF!</definedName>
    <definedName name="BEx1HIPLJZABY0EMUOTZN0EQMDPU" localSheetId="20" hidden="1">#REF!</definedName>
    <definedName name="BEx1HIPLJZABY0EMUOTZN0EQMDPU" localSheetId="11" hidden="1">#REF!</definedName>
    <definedName name="BEx1HIPLJZABY0EMUOTZN0EQMDPU" hidden="1">#REF!</definedName>
    <definedName name="BEx1HO94JIRX219MPWMB5E5XZ04X" localSheetId="18" hidden="1">#REF!</definedName>
    <definedName name="BEx1HO94JIRX219MPWMB5E5XZ04X" localSheetId="19" hidden="1">#REF!</definedName>
    <definedName name="BEx1HO94JIRX219MPWMB5E5XZ04X" localSheetId="17" hidden="1">#REF!</definedName>
    <definedName name="BEx1HO94JIRX219MPWMB5E5XZ04X" localSheetId="3" hidden="1">#REF!</definedName>
    <definedName name="BEx1HO94JIRX219MPWMB5E5XZ04X" localSheetId="20" hidden="1">#REF!</definedName>
    <definedName name="BEx1HO94JIRX219MPWMB5E5XZ04X" localSheetId="11" hidden="1">#REF!</definedName>
    <definedName name="BEx1HO94JIRX219MPWMB5E5XZ04X" hidden="1">#REF!</definedName>
    <definedName name="BEx1HQNF6KHM21E3XLW0NMSSEI9S" localSheetId="18" hidden="1">#REF!</definedName>
    <definedName name="BEx1HQNF6KHM21E3XLW0NMSSEI9S" localSheetId="19" hidden="1">#REF!</definedName>
    <definedName name="BEx1HQNF6KHM21E3XLW0NMSSEI9S" localSheetId="17" hidden="1">#REF!</definedName>
    <definedName name="BEx1HQNF6KHM21E3XLW0NMSSEI9S" localSheetId="3" hidden="1">#REF!</definedName>
    <definedName name="BEx1HQNF6KHM21E3XLW0NMSSEI9S" localSheetId="20" hidden="1">#REF!</definedName>
    <definedName name="BEx1HQNF6KHM21E3XLW0NMSSEI9S" localSheetId="11" hidden="1">#REF!</definedName>
    <definedName name="BEx1HQNF6KHM21E3XLW0NMSSEI9S" hidden="1">#REF!</definedName>
    <definedName name="BEx1HSLNWIW4S97ZBYY7I7M5YVH4" localSheetId="18" hidden="1">#REF!</definedName>
    <definedName name="BEx1HSLNWIW4S97ZBYY7I7M5YVH4" localSheetId="19" hidden="1">#REF!</definedName>
    <definedName name="BEx1HSLNWIW4S97ZBYY7I7M5YVH4" localSheetId="17" hidden="1">#REF!</definedName>
    <definedName name="BEx1HSLNWIW4S97ZBYY7I7M5YVH4" localSheetId="3" hidden="1">#REF!</definedName>
    <definedName name="BEx1HSLNWIW4S97ZBYY7I7M5YVH4" localSheetId="20" hidden="1">#REF!</definedName>
    <definedName name="BEx1HSLNWIW4S97ZBYY7I7M5YVH4" localSheetId="11" hidden="1">#REF!</definedName>
    <definedName name="BEx1HSLNWIW4S97ZBYY7I7M5YVH4" hidden="1">#REF!</definedName>
    <definedName name="BEx1I0JH46FGQ6TEFDEFFWD8W5NV" localSheetId="18" hidden="1">#REF!</definedName>
    <definedName name="BEx1I0JH46FGQ6TEFDEFFWD8W5NV" localSheetId="19" hidden="1">#REF!</definedName>
    <definedName name="BEx1I0JH46FGQ6TEFDEFFWD8W5NV" localSheetId="17" hidden="1">#REF!</definedName>
    <definedName name="BEx1I0JH46FGQ6TEFDEFFWD8W5NV" localSheetId="3" hidden="1">#REF!</definedName>
    <definedName name="BEx1I0JH46FGQ6TEFDEFFWD8W5NV" localSheetId="20" hidden="1">#REF!</definedName>
    <definedName name="BEx1I0JH46FGQ6TEFDEFFWD8W5NV" localSheetId="11" hidden="1">#REF!</definedName>
    <definedName name="BEx1I0JH46FGQ6TEFDEFFWD8W5NV" hidden="1">#REF!</definedName>
    <definedName name="BEx1I4QKTILCKZUSOJCVZN7SNHL5" localSheetId="18" hidden="1">#REF!</definedName>
    <definedName name="BEx1I4QKTILCKZUSOJCVZN7SNHL5" localSheetId="19" hidden="1">#REF!</definedName>
    <definedName name="BEx1I4QKTILCKZUSOJCVZN7SNHL5" localSheetId="17" hidden="1">#REF!</definedName>
    <definedName name="BEx1I4QKTILCKZUSOJCVZN7SNHL5" localSheetId="3" hidden="1">#REF!</definedName>
    <definedName name="BEx1I4QKTILCKZUSOJCVZN7SNHL5" localSheetId="20" hidden="1">#REF!</definedName>
    <definedName name="BEx1I4QKTILCKZUSOJCVZN7SNHL5" localSheetId="11" hidden="1">#REF!</definedName>
    <definedName name="BEx1I4QKTILCKZUSOJCVZN7SNHL5" hidden="1">#REF!</definedName>
    <definedName name="BEx1IE0ZP7RIFM9FI24S9I6AAJ14" localSheetId="18" hidden="1">#REF!</definedName>
    <definedName name="BEx1IE0ZP7RIFM9FI24S9I6AAJ14" localSheetId="19" hidden="1">#REF!</definedName>
    <definedName name="BEx1IE0ZP7RIFM9FI24S9I6AAJ14" localSheetId="17" hidden="1">#REF!</definedName>
    <definedName name="BEx1IE0ZP7RIFM9FI24S9I6AAJ14" localSheetId="3" hidden="1">#REF!</definedName>
    <definedName name="BEx1IE0ZP7RIFM9FI24S9I6AAJ14" localSheetId="20" hidden="1">#REF!</definedName>
    <definedName name="BEx1IE0ZP7RIFM9FI24S9I6AAJ14" localSheetId="11" hidden="1">#REF!</definedName>
    <definedName name="BEx1IE0ZP7RIFM9FI24S9I6AAJ14" hidden="1">#REF!</definedName>
    <definedName name="BEx1IGQ5B697MNDOE06MVSR0H58E" localSheetId="18" hidden="1">#REF!</definedName>
    <definedName name="BEx1IGQ5B697MNDOE06MVSR0H58E" localSheetId="19" hidden="1">#REF!</definedName>
    <definedName name="BEx1IGQ5B697MNDOE06MVSR0H58E" localSheetId="17" hidden="1">#REF!</definedName>
    <definedName name="BEx1IGQ5B697MNDOE06MVSR0H58E" localSheetId="3" hidden="1">#REF!</definedName>
    <definedName name="BEx1IGQ5B697MNDOE06MVSR0H58E" localSheetId="20" hidden="1">#REF!</definedName>
    <definedName name="BEx1IGQ5B697MNDOE06MVSR0H58E" localSheetId="11" hidden="1">#REF!</definedName>
    <definedName name="BEx1IGQ5B697MNDOE06MVSR0H58E" hidden="1">#REF!</definedName>
    <definedName name="BEx1IKRPW8MLB9Y485M1TL2IT9SH" localSheetId="18" hidden="1">#REF!</definedName>
    <definedName name="BEx1IKRPW8MLB9Y485M1TL2IT9SH" localSheetId="19" hidden="1">#REF!</definedName>
    <definedName name="BEx1IKRPW8MLB9Y485M1TL2IT9SH" localSheetId="17" hidden="1">#REF!</definedName>
    <definedName name="BEx1IKRPW8MLB9Y485M1TL2IT9SH" localSheetId="3" hidden="1">#REF!</definedName>
    <definedName name="BEx1IKRPW8MLB9Y485M1TL2IT9SH" localSheetId="20" hidden="1">#REF!</definedName>
    <definedName name="BEx1IKRPW8MLB9Y485M1TL2IT9SH" localSheetId="11" hidden="1">#REF!</definedName>
    <definedName name="BEx1IKRPW8MLB9Y485M1TL2IT9SH" hidden="1">#REF!</definedName>
    <definedName name="BEx1J0CSSHDJGBJUHVOEMCF2P4DL" localSheetId="18" hidden="1">#REF!</definedName>
    <definedName name="BEx1J0CSSHDJGBJUHVOEMCF2P4DL" localSheetId="19" hidden="1">#REF!</definedName>
    <definedName name="BEx1J0CSSHDJGBJUHVOEMCF2P4DL" localSheetId="17" hidden="1">#REF!</definedName>
    <definedName name="BEx1J0CSSHDJGBJUHVOEMCF2P4DL" localSheetId="3" hidden="1">#REF!</definedName>
    <definedName name="BEx1J0CSSHDJGBJUHVOEMCF2P4DL" localSheetId="20" hidden="1">#REF!</definedName>
    <definedName name="BEx1J0CSSHDJGBJUHVOEMCF2P4DL" localSheetId="11" hidden="1">#REF!</definedName>
    <definedName name="BEx1J0CSSHDJGBJUHVOEMCF2P4DL" hidden="1">#REF!</definedName>
    <definedName name="BEx1J7E8VCGLPYU82QXVUG5N3ZAI" localSheetId="18" hidden="1">#REF!</definedName>
    <definedName name="BEx1J7E8VCGLPYU82QXVUG5N3ZAI" localSheetId="19" hidden="1">#REF!</definedName>
    <definedName name="BEx1J7E8VCGLPYU82QXVUG5N3ZAI" localSheetId="17" hidden="1">#REF!</definedName>
    <definedName name="BEx1J7E8VCGLPYU82QXVUG5N3ZAI" localSheetId="3" hidden="1">#REF!</definedName>
    <definedName name="BEx1J7E8VCGLPYU82QXVUG5N3ZAI" localSheetId="20" hidden="1">#REF!</definedName>
    <definedName name="BEx1J7E8VCGLPYU82QXVUG5N3ZAI" localSheetId="11" hidden="1">#REF!</definedName>
    <definedName name="BEx1J7E8VCGLPYU82QXVUG5N3ZAI" hidden="1">#REF!</definedName>
    <definedName name="BEx1JGE2YQWH8S25USOY08XVGO0D" localSheetId="18" hidden="1">#REF!</definedName>
    <definedName name="BEx1JGE2YQWH8S25USOY08XVGO0D" localSheetId="19" hidden="1">#REF!</definedName>
    <definedName name="BEx1JGE2YQWH8S25USOY08XVGO0D" localSheetId="17" hidden="1">#REF!</definedName>
    <definedName name="BEx1JGE2YQWH8S25USOY08XVGO0D" localSheetId="3" hidden="1">#REF!</definedName>
    <definedName name="BEx1JGE2YQWH8S25USOY08XVGO0D" localSheetId="20" hidden="1">#REF!</definedName>
    <definedName name="BEx1JGE2YQWH8S25USOY08XVGO0D" localSheetId="11" hidden="1">#REF!</definedName>
    <definedName name="BEx1JGE2YQWH8S25USOY08XVGO0D" hidden="1">#REF!</definedName>
    <definedName name="BEx1JJJC9T1W7HY4V7HP1S1W4JO1" localSheetId="18" hidden="1">#REF!</definedName>
    <definedName name="BEx1JJJC9T1W7HY4V7HP1S1W4JO1" localSheetId="19" hidden="1">#REF!</definedName>
    <definedName name="BEx1JJJC9T1W7HY4V7HP1S1W4JO1" localSheetId="17" hidden="1">#REF!</definedName>
    <definedName name="BEx1JJJC9T1W7HY4V7HP1S1W4JO1" localSheetId="3" hidden="1">#REF!</definedName>
    <definedName name="BEx1JJJC9T1W7HY4V7HP1S1W4JO1" localSheetId="20" hidden="1">#REF!</definedName>
    <definedName name="BEx1JJJC9T1W7HY4V7HP1S1W4JO1" localSheetId="11" hidden="1">#REF!</definedName>
    <definedName name="BEx1JJJC9T1W7HY4V7HP1S1W4JO1" hidden="1">#REF!</definedName>
    <definedName name="BEx1JKKZSJ7DI4PTFVI9VVFMB1X2" localSheetId="18" hidden="1">#REF!</definedName>
    <definedName name="BEx1JKKZSJ7DI4PTFVI9VVFMB1X2" localSheetId="19" hidden="1">#REF!</definedName>
    <definedName name="BEx1JKKZSJ7DI4PTFVI9VVFMB1X2" localSheetId="17" hidden="1">#REF!</definedName>
    <definedName name="BEx1JKKZSJ7DI4PTFVI9VVFMB1X2" localSheetId="3" hidden="1">#REF!</definedName>
    <definedName name="BEx1JKKZSJ7DI4PTFVI9VVFMB1X2" localSheetId="20" hidden="1">#REF!</definedName>
    <definedName name="BEx1JKKZSJ7DI4PTFVI9VVFMB1X2" localSheetId="11" hidden="1">#REF!</definedName>
    <definedName name="BEx1JKKZSJ7DI4PTFVI9VVFMB1X2" hidden="1">#REF!</definedName>
    <definedName name="BEx1JUBQFRVMASSFK4B3V0AD7YP9" localSheetId="18" hidden="1">#REF!</definedName>
    <definedName name="BEx1JUBQFRVMASSFK4B3V0AD7YP9" localSheetId="19" hidden="1">#REF!</definedName>
    <definedName name="BEx1JUBQFRVMASSFK4B3V0AD7YP9" localSheetId="17" hidden="1">#REF!</definedName>
    <definedName name="BEx1JUBQFRVMASSFK4B3V0AD7YP9" localSheetId="3" hidden="1">#REF!</definedName>
    <definedName name="BEx1JUBQFRVMASSFK4B3V0AD7YP9" localSheetId="20" hidden="1">#REF!</definedName>
    <definedName name="BEx1JUBQFRVMASSFK4B3V0AD7YP9" localSheetId="11" hidden="1">#REF!</definedName>
    <definedName name="BEx1JUBQFRVMASSFK4B3V0AD7YP9" hidden="1">#REF!</definedName>
    <definedName name="BEx1JXBM5W4YRWNQ0P95QQS6JWD6" localSheetId="18" hidden="1">#REF!</definedName>
    <definedName name="BEx1JXBM5W4YRWNQ0P95QQS6JWD6" localSheetId="19" hidden="1">#REF!</definedName>
    <definedName name="BEx1JXBM5W4YRWNQ0P95QQS6JWD6" localSheetId="17" hidden="1">#REF!</definedName>
    <definedName name="BEx1JXBM5W4YRWNQ0P95QQS6JWD6" localSheetId="3" hidden="1">#REF!</definedName>
    <definedName name="BEx1JXBM5W4YRWNQ0P95QQS6JWD6" localSheetId="20" hidden="1">#REF!</definedName>
    <definedName name="BEx1JXBM5W4YRWNQ0P95QQS6JWD6" localSheetId="11" hidden="1">#REF!</definedName>
    <definedName name="BEx1JXBM5W4YRWNQ0P95QQS6JWD6" hidden="1">#REF!</definedName>
    <definedName name="BEx1KGY9QEHZ9QSARMQUTQKRK4UX" localSheetId="18" hidden="1">#REF!</definedName>
    <definedName name="BEx1KGY9QEHZ9QSARMQUTQKRK4UX" localSheetId="19" hidden="1">#REF!</definedName>
    <definedName name="BEx1KGY9QEHZ9QSARMQUTQKRK4UX" localSheetId="17" hidden="1">#REF!</definedName>
    <definedName name="BEx1KGY9QEHZ9QSARMQUTQKRK4UX" localSheetId="3" hidden="1">#REF!</definedName>
    <definedName name="BEx1KGY9QEHZ9QSARMQUTQKRK4UX" localSheetId="20" hidden="1">#REF!</definedName>
    <definedName name="BEx1KGY9QEHZ9QSARMQUTQKRK4UX" localSheetId="11" hidden="1">#REF!</definedName>
    <definedName name="BEx1KGY9QEHZ9QSARMQUTQKRK4UX" hidden="1">#REF!</definedName>
    <definedName name="BEx1KKP1ELIF2UII2FWVGL7M1X7J" localSheetId="18" hidden="1">#REF!</definedName>
    <definedName name="BEx1KKP1ELIF2UII2FWVGL7M1X7J" localSheetId="19" hidden="1">#REF!</definedName>
    <definedName name="BEx1KKP1ELIF2UII2FWVGL7M1X7J" localSheetId="17" hidden="1">#REF!</definedName>
    <definedName name="BEx1KKP1ELIF2UII2FWVGL7M1X7J" localSheetId="3" hidden="1">#REF!</definedName>
    <definedName name="BEx1KKP1ELIF2UII2FWVGL7M1X7J" localSheetId="20" hidden="1">#REF!</definedName>
    <definedName name="BEx1KKP1ELIF2UII2FWVGL7M1X7J" localSheetId="11" hidden="1">#REF!</definedName>
    <definedName name="BEx1KKP1ELIF2UII2FWVGL7M1X7J" hidden="1">#REF!</definedName>
    <definedName name="BEx1KUVWMB0QCWA3RBE4CADFVRIS" localSheetId="18" hidden="1">#REF!</definedName>
    <definedName name="BEx1KUVWMB0QCWA3RBE4CADFVRIS" localSheetId="19" hidden="1">#REF!</definedName>
    <definedName name="BEx1KUVWMB0QCWA3RBE4CADFVRIS" localSheetId="17" hidden="1">#REF!</definedName>
    <definedName name="BEx1KUVWMB0QCWA3RBE4CADFVRIS" localSheetId="3" hidden="1">#REF!</definedName>
    <definedName name="BEx1KUVWMB0QCWA3RBE4CADFVRIS" localSheetId="20" hidden="1">#REF!</definedName>
    <definedName name="BEx1KUVWMB0QCWA3RBE4CADFVRIS" localSheetId="11" hidden="1">#REF!</definedName>
    <definedName name="BEx1KUVWMB0QCWA3RBE4CADFVRIS" hidden="1">#REF!</definedName>
    <definedName name="BEx1L2OG1SDFK2TPXELJ77YP4NI2" localSheetId="18" hidden="1">#REF!</definedName>
    <definedName name="BEx1L2OG1SDFK2TPXELJ77YP4NI2" localSheetId="19" hidden="1">#REF!</definedName>
    <definedName name="BEx1L2OG1SDFK2TPXELJ77YP4NI2" localSheetId="17" hidden="1">#REF!</definedName>
    <definedName name="BEx1L2OG1SDFK2TPXELJ77YP4NI2" localSheetId="3" hidden="1">#REF!</definedName>
    <definedName name="BEx1L2OG1SDFK2TPXELJ77YP4NI2" localSheetId="20" hidden="1">#REF!</definedName>
    <definedName name="BEx1L2OG1SDFK2TPXELJ77YP4NI2" localSheetId="11" hidden="1">#REF!</definedName>
    <definedName name="BEx1L2OG1SDFK2TPXELJ77YP4NI2" hidden="1">#REF!</definedName>
    <definedName name="BEx1L6Q60MWRDJB4L20LK0XPA0Z2" localSheetId="18" hidden="1">#REF!</definedName>
    <definedName name="BEx1L6Q60MWRDJB4L20LK0XPA0Z2" localSheetId="19" hidden="1">#REF!</definedName>
    <definedName name="BEx1L6Q60MWRDJB4L20LK0XPA0Z2" localSheetId="17" hidden="1">#REF!</definedName>
    <definedName name="BEx1L6Q60MWRDJB4L20LK0XPA0Z2" localSheetId="3" hidden="1">#REF!</definedName>
    <definedName name="BEx1L6Q60MWRDJB4L20LK0XPA0Z2" localSheetId="20" hidden="1">#REF!</definedName>
    <definedName name="BEx1L6Q60MWRDJB4L20LK0XPA0Z2" localSheetId="11" hidden="1">#REF!</definedName>
    <definedName name="BEx1L6Q60MWRDJB4L20LK0XPA0Z2" hidden="1">#REF!</definedName>
    <definedName name="BEx1LD63FP2Z4BR9TKSHOZW9KKZ5" localSheetId="18" hidden="1">#REF!</definedName>
    <definedName name="BEx1LD63FP2Z4BR9TKSHOZW9KKZ5" localSheetId="19" hidden="1">#REF!</definedName>
    <definedName name="BEx1LD63FP2Z4BR9TKSHOZW9KKZ5" localSheetId="17" hidden="1">#REF!</definedName>
    <definedName name="BEx1LD63FP2Z4BR9TKSHOZW9KKZ5" localSheetId="3" hidden="1">#REF!</definedName>
    <definedName name="BEx1LD63FP2Z4BR9TKSHOZW9KKZ5" localSheetId="20" hidden="1">#REF!</definedName>
    <definedName name="BEx1LD63FP2Z4BR9TKSHOZW9KKZ5" localSheetId="11" hidden="1">#REF!</definedName>
    <definedName name="BEx1LD63FP2Z4BR9TKSHOZW9KKZ5" hidden="1">#REF!</definedName>
    <definedName name="BEx1LDMB9RW982DUILM2WPT5VWQ3" localSheetId="18" hidden="1">#REF!</definedName>
    <definedName name="BEx1LDMB9RW982DUILM2WPT5VWQ3" localSheetId="19" hidden="1">#REF!</definedName>
    <definedName name="BEx1LDMB9RW982DUILM2WPT5VWQ3" localSheetId="17" hidden="1">#REF!</definedName>
    <definedName name="BEx1LDMB9RW982DUILM2WPT5VWQ3" localSheetId="3" hidden="1">#REF!</definedName>
    <definedName name="BEx1LDMB9RW982DUILM2WPT5VWQ3" localSheetId="20" hidden="1">#REF!</definedName>
    <definedName name="BEx1LDMB9RW982DUILM2WPT5VWQ3" localSheetId="11" hidden="1">#REF!</definedName>
    <definedName name="BEx1LDMB9RW982DUILM2WPT5VWQ3" hidden="1">#REF!</definedName>
    <definedName name="BEx1LRPGDQCOEMW8YT80J1XCDCIV" localSheetId="18" hidden="1">#REF!</definedName>
    <definedName name="BEx1LRPGDQCOEMW8YT80J1XCDCIV" localSheetId="19" hidden="1">#REF!</definedName>
    <definedName name="BEx1LRPGDQCOEMW8YT80J1XCDCIV" localSheetId="17" hidden="1">#REF!</definedName>
    <definedName name="BEx1LRPGDQCOEMW8YT80J1XCDCIV" localSheetId="3" hidden="1">#REF!</definedName>
    <definedName name="BEx1LRPGDQCOEMW8YT80J1XCDCIV" localSheetId="20" hidden="1">#REF!</definedName>
    <definedName name="BEx1LRPGDQCOEMW8YT80J1XCDCIV" localSheetId="11" hidden="1">#REF!</definedName>
    <definedName name="BEx1LRPGDQCOEMW8YT80J1XCDCIV" hidden="1">#REF!</definedName>
    <definedName name="BEx1LRUSJW4JG54X07QWD9R27WV9" localSheetId="18" hidden="1">#REF!</definedName>
    <definedName name="BEx1LRUSJW4JG54X07QWD9R27WV9" localSheetId="19" hidden="1">#REF!</definedName>
    <definedName name="BEx1LRUSJW4JG54X07QWD9R27WV9" localSheetId="17" hidden="1">#REF!</definedName>
    <definedName name="BEx1LRUSJW4JG54X07QWD9R27WV9" localSheetId="3" hidden="1">#REF!</definedName>
    <definedName name="BEx1LRUSJW4JG54X07QWD9R27WV9" localSheetId="20" hidden="1">#REF!</definedName>
    <definedName name="BEx1LRUSJW4JG54X07QWD9R27WV9" localSheetId="11" hidden="1">#REF!</definedName>
    <definedName name="BEx1LRUSJW4JG54X07QWD9R27WV9" hidden="1">#REF!</definedName>
    <definedName name="BEx1M1WBK5T0LP1AK2JYV6W87ID6" localSheetId="18" hidden="1">#REF!</definedName>
    <definedName name="BEx1M1WBK5T0LP1AK2JYV6W87ID6" localSheetId="19" hidden="1">#REF!</definedName>
    <definedName name="BEx1M1WBK5T0LP1AK2JYV6W87ID6" localSheetId="17" hidden="1">#REF!</definedName>
    <definedName name="BEx1M1WBK5T0LP1AK2JYV6W87ID6" localSheetId="3" hidden="1">#REF!</definedName>
    <definedName name="BEx1M1WBK5T0LP1AK2JYV6W87ID6" localSheetId="20" hidden="1">#REF!</definedName>
    <definedName name="BEx1M1WBK5T0LP1AK2JYV6W87ID6" localSheetId="11" hidden="1">#REF!</definedName>
    <definedName name="BEx1M1WBK5T0LP1AK2JYV6W87ID6" hidden="1">#REF!</definedName>
    <definedName name="BEx1M51HHDYGIT8PON7U8ICL2S95" localSheetId="18" hidden="1">#REF!</definedName>
    <definedName name="BEx1M51HHDYGIT8PON7U8ICL2S95" localSheetId="19" hidden="1">#REF!</definedName>
    <definedName name="BEx1M51HHDYGIT8PON7U8ICL2S95" localSheetId="17" hidden="1">#REF!</definedName>
    <definedName name="BEx1M51HHDYGIT8PON7U8ICL2S95" localSheetId="3" hidden="1">#REF!</definedName>
    <definedName name="BEx1M51HHDYGIT8PON7U8ICL2S95" localSheetId="20" hidden="1">#REF!</definedName>
    <definedName name="BEx1M51HHDYGIT8PON7U8ICL2S95" localSheetId="11" hidden="1">#REF!</definedName>
    <definedName name="BEx1M51HHDYGIT8PON7U8ICL2S95" hidden="1">#REF!</definedName>
    <definedName name="BEx1MTRKKVCHOZ0YGID6HZ49LJTO" localSheetId="18" hidden="1">#REF!</definedName>
    <definedName name="BEx1MTRKKVCHOZ0YGID6HZ49LJTO" localSheetId="19" hidden="1">#REF!</definedName>
    <definedName name="BEx1MTRKKVCHOZ0YGID6HZ49LJTO" localSheetId="17" hidden="1">#REF!</definedName>
    <definedName name="BEx1MTRKKVCHOZ0YGID6HZ49LJTO" localSheetId="3" hidden="1">#REF!</definedName>
    <definedName name="BEx1MTRKKVCHOZ0YGID6HZ49LJTO" localSheetId="20" hidden="1">#REF!</definedName>
    <definedName name="BEx1MTRKKVCHOZ0YGID6HZ49LJTO" localSheetId="11" hidden="1">#REF!</definedName>
    <definedName name="BEx1MTRKKVCHOZ0YGID6HZ49LJTO" hidden="1">#REF!</definedName>
    <definedName name="BEx1N3CUJ3UX61X38ZAJVPEN4KMC" localSheetId="18" hidden="1">#REF!</definedName>
    <definedName name="BEx1N3CUJ3UX61X38ZAJVPEN4KMC" localSheetId="19" hidden="1">#REF!</definedName>
    <definedName name="BEx1N3CUJ3UX61X38ZAJVPEN4KMC" localSheetId="17" hidden="1">#REF!</definedName>
    <definedName name="BEx1N3CUJ3UX61X38ZAJVPEN4KMC" localSheetId="3" hidden="1">#REF!</definedName>
    <definedName name="BEx1N3CUJ3UX61X38ZAJVPEN4KMC" localSheetId="20" hidden="1">#REF!</definedName>
    <definedName name="BEx1N3CUJ3UX61X38ZAJVPEN4KMC" localSheetId="11" hidden="1">#REF!</definedName>
    <definedName name="BEx1N3CUJ3UX61X38ZAJVPEN4KMC" hidden="1">#REF!</definedName>
    <definedName name="BEx1NM34KQTO1LDNSAFD1L82UZFG" localSheetId="18" hidden="1">#REF!</definedName>
    <definedName name="BEx1NM34KQTO1LDNSAFD1L82UZFG" localSheetId="19" hidden="1">#REF!</definedName>
    <definedName name="BEx1NM34KQTO1LDNSAFD1L82UZFG" localSheetId="17" hidden="1">#REF!</definedName>
    <definedName name="BEx1NM34KQTO1LDNSAFD1L82UZFG" localSheetId="3" hidden="1">#REF!</definedName>
    <definedName name="BEx1NM34KQTO1LDNSAFD1L82UZFG" localSheetId="20" hidden="1">#REF!</definedName>
    <definedName name="BEx1NM34KQTO1LDNSAFD1L82UZFG" localSheetId="11" hidden="1">#REF!</definedName>
    <definedName name="BEx1NM34KQTO1LDNSAFD1L82UZFG" hidden="1">#REF!</definedName>
    <definedName name="BEx1NO6TXZVOGCUWCCRTXRXWW0XL" localSheetId="18" hidden="1">#REF!</definedName>
    <definedName name="BEx1NO6TXZVOGCUWCCRTXRXWW0XL" localSheetId="19" hidden="1">#REF!</definedName>
    <definedName name="BEx1NO6TXZVOGCUWCCRTXRXWW0XL" localSheetId="17" hidden="1">#REF!</definedName>
    <definedName name="BEx1NO6TXZVOGCUWCCRTXRXWW0XL" localSheetId="3" hidden="1">#REF!</definedName>
    <definedName name="BEx1NO6TXZVOGCUWCCRTXRXWW0XL" localSheetId="20" hidden="1">#REF!</definedName>
    <definedName name="BEx1NO6TXZVOGCUWCCRTXRXWW0XL" localSheetId="11" hidden="1">#REF!</definedName>
    <definedName name="BEx1NO6TXZVOGCUWCCRTXRXWW0XL" hidden="1">#REF!</definedName>
    <definedName name="BEx1NS8EU5P9FQV3S0WRTXI5L361" localSheetId="18" hidden="1">#REF!</definedName>
    <definedName name="BEx1NS8EU5P9FQV3S0WRTXI5L361" localSheetId="19" hidden="1">#REF!</definedName>
    <definedName name="BEx1NS8EU5P9FQV3S0WRTXI5L361" localSheetId="17" hidden="1">#REF!</definedName>
    <definedName name="BEx1NS8EU5P9FQV3S0WRTXI5L361" localSheetId="3" hidden="1">#REF!</definedName>
    <definedName name="BEx1NS8EU5P9FQV3S0WRTXI5L361" localSheetId="20" hidden="1">#REF!</definedName>
    <definedName name="BEx1NS8EU5P9FQV3S0WRTXI5L361" localSheetId="11" hidden="1">#REF!</definedName>
    <definedName name="BEx1NS8EU5P9FQV3S0WRTXI5L361" hidden="1">#REF!</definedName>
    <definedName name="BEx1NUBX5VUYZFKQH69FN6BTLWCR" localSheetId="18" hidden="1">#REF!</definedName>
    <definedName name="BEx1NUBX5VUYZFKQH69FN6BTLWCR" localSheetId="19" hidden="1">#REF!</definedName>
    <definedName name="BEx1NUBX5VUYZFKQH69FN6BTLWCR" localSheetId="17" hidden="1">#REF!</definedName>
    <definedName name="BEx1NUBX5VUYZFKQH69FN6BTLWCR" localSheetId="3" hidden="1">#REF!</definedName>
    <definedName name="BEx1NUBX5VUYZFKQH69FN6BTLWCR" localSheetId="20" hidden="1">#REF!</definedName>
    <definedName name="BEx1NUBX5VUYZFKQH69FN6BTLWCR" localSheetId="11" hidden="1">#REF!</definedName>
    <definedName name="BEx1NUBX5VUYZFKQH69FN6BTLWCR" hidden="1">#REF!</definedName>
    <definedName name="BEx1NZ4K1L8UON80Y2A4RASKWGNP" localSheetId="18" hidden="1">#REF!</definedName>
    <definedName name="BEx1NZ4K1L8UON80Y2A4RASKWGNP" localSheetId="19" hidden="1">#REF!</definedName>
    <definedName name="BEx1NZ4K1L8UON80Y2A4RASKWGNP" localSheetId="17" hidden="1">#REF!</definedName>
    <definedName name="BEx1NZ4K1L8UON80Y2A4RASKWGNP" localSheetId="3" hidden="1">#REF!</definedName>
    <definedName name="BEx1NZ4K1L8UON80Y2A4RASKWGNP" localSheetId="20" hidden="1">#REF!</definedName>
    <definedName name="BEx1NZ4K1L8UON80Y2A4RASKWGNP" localSheetId="11" hidden="1">#REF!</definedName>
    <definedName name="BEx1NZ4K1L8UON80Y2A4RASKWGNP" hidden="1">#REF!</definedName>
    <definedName name="BEx1OLAZ915OGYWP0QP1QQWDLCRX" localSheetId="18" hidden="1">#REF!</definedName>
    <definedName name="BEx1OLAZ915OGYWP0QP1QQWDLCRX" localSheetId="19" hidden="1">#REF!</definedName>
    <definedName name="BEx1OLAZ915OGYWP0QP1QQWDLCRX" localSheetId="17" hidden="1">#REF!</definedName>
    <definedName name="BEx1OLAZ915OGYWP0QP1QQWDLCRX" localSheetId="3" hidden="1">#REF!</definedName>
    <definedName name="BEx1OLAZ915OGYWP0QP1QQWDLCRX" localSheetId="20" hidden="1">#REF!</definedName>
    <definedName name="BEx1OLAZ915OGYWP0QP1QQWDLCRX" localSheetId="11" hidden="1">#REF!</definedName>
    <definedName name="BEx1OLAZ915OGYWP0QP1QQWDLCRX" hidden="1">#REF!</definedName>
    <definedName name="BEx1OO5ER042IS6IC4TLDI75JNVH" localSheetId="18" hidden="1">#REF!</definedName>
    <definedName name="BEx1OO5ER042IS6IC4TLDI75JNVH" localSheetId="19" hidden="1">#REF!</definedName>
    <definedName name="BEx1OO5ER042IS6IC4TLDI75JNVH" localSheetId="17" hidden="1">#REF!</definedName>
    <definedName name="BEx1OO5ER042IS6IC4TLDI75JNVH" localSheetId="3" hidden="1">#REF!</definedName>
    <definedName name="BEx1OO5ER042IS6IC4TLDI75JNVH" localSheetId="20" hidden="1">#REF!</definedName>
    <definedName name="BEx1OO5ER042IS6IC4TLDI75JNVH" localSheetId="11" hidden="1">#REF!</definedName>
    <definedName name="BEx1OO5ER042IS6IC4TLDI75JNVH" hidden="1">#REF!</definedName>
    <definedName name="BEx1OTE54CBSUT8FWKRALEDCUWN4" localSheetId="18" hidden="1">#REF!</definedName>
    <definedName name="BEx1OTE54CBSUT8FWKRALEDCUWN4" localSheetId="19" hidden="1">#REF!</definedName>
    <definedName name="BEx1OTE54CBSUT8FWKRALEDCUWN4" localSheetId="17" hidden="1">#REF!</definedName>
    <definedName name="BEx1OTE54CBSUT8FWKRALEDCUWN4" localSheetId="3" hidden="1">#REF!</definedName>
    <definedName name="BEx1OTE54CBSUT8FWKRALEDCUWN4" localSheetId="20" hidden="1">#REF!</definedName>
    <definedName name="BEx1OTE54CBSUT8FWKRALEDCUWN4" localSheetId="11" hidden="1">#REF!</definedName>
    <definedName name="BEx1OTE54CBSUT8FWKRALEDCUWN4" hidden="1">#REF!</definedName>
    <definedName name="BEx1OVSMPADTX95QUOX34KZQ8EDY" localSheetId="18" hidden="1">#REF!</definedName>
    <definedName name="BEx1OVSMPADTX95QUOX34KZQ8EDY" localSheetId="19" hidden="1">#REF!</definedName>
    <definedName name="BEx1OVSMPADTX95QUOX34KZQ8EDY" localSheetId="17" hidden="1">#REF!</definedName>
    <definedName name="BEx1OVSMPADTX95QUOX34KZQ8EDY" localSheetId="3" hidden="1">#REF!</definedName>
    <definedName name="BEx1OVSMPADTX95QUOX34KZQ8EDY" localSheetId="20" hidden="1">#REF!</definedName>
    <definedName name="BEx1OVSMPADTX95QUOX34KZQ8EDY" localSheetId="11" hidden="1">#REF!</definedName>
    <definedName name="BEx1OVSMPADTX95QUOX34KZQ8EDY" hidden="1">#REF!</definedName>
    <definedName name="BEx1OX544IO9FQJI7YYQGZCEHB3O" localSheetId="18" hidden="1">#REF!</definedName>
    <definedName name="BEx1OX544IO9FQJI7YYQGZCEHB3O" localSheetId="19" hidden="1">#REF!</definedName>
    <definedName name="BEx1OX544IO9FQJI7YYQGZCEHB3O" localSheetId="17" hidden="1">#REF!</definedName>
    <definedName name="BEx1OX544IO9FQJI7YYQGZCEHB3O" localSheetId="3" hidden="1">#REF!</definedName>
    <definedName name="BEx1OX544IO9FQJI7YYQGZCEHB3O" localSheetId="20" hidden="1">#REF!</definedName>
    <definedName name="BEx1OX544IO9FQJI7YYQGZCEHB3O" localSheetId="11" hidden="1">#REF!</definedName>
    <definedName name="BEx1OX544IO9FQJI7YYQGZCEHB3O" hidden="1">#REF!</definedName>
    <definedName name="BEx1OY6SVEUT2EQ26P7EKEND342G" localSheetId="18" hidden="1">#REF!</definedName>
    <definedName name="BEx1OY6SVEUT2EQ26P7EKEND342G" localSheetId="19" hidden="1">#REF!</definedName>
    <definedName name="BEx1OY6SVEUT2EQ26P7EKEND342G" localSheetId="17" hidden="1">#REF!</definedName>
    <definedName name="BEx1OY6SVEUT2EQ26P7EKEND342G" localSheetId="3" hidden="1">#REF!</definedName>
    <definedName name="BEx1OY6SVEUT2EQ26P7EKEND342G" localSheetId="20" hidden="1">#REF!</definedName>
    <definedName name="BEx1OY6SVEUT2EQ26P7EKEND342G" localSheetId="11" hidden="1">#REF!</definedName>
    <definedName name="BEx1OY6SVEUT2EQ26P7EKEND342G" hidden="1">#REF!</definedName>
    <definedName name="BEx1OYN1LPIPI12O9G6F7QAOS9T4" localSheetId="18" hidden="1">#REF!</definedName>
    <definedName name="BEx1OYN1LPIPI12O9G6F7QAOS9T4" localSheetId="19" hidden="1">#REF!</definedName>
    <definedName name="BEx1OYN1LPIPI12O9G6F7QAOS9T4" localSheetId="17" hidden="1">#REF!</definedName>
    <definedName name="BEx1OYN1LPIPI12O9G6F7QAOS9T4" localSheetId="3" hidden="1">#REF!</definedName>
    <definedName name="BEx1OYN1LPIPI12O9G6F7QAOS9T4" localSheetId="20" hidden="1">#REF!</definedName>
    <definedName name="BEx1OYN1LPIPI12O9G6F7QAOS9T4" localSheetId="11" hidden="1">#REF!</definedName>
    <definedName name="BEx1OYN1LPIPI12O9G6F7QAOS9T4" hidden="1">#REF!</definedName>
    <definedName name="BEx1P1HHKJA799O3YZXQAX6KFH58" localSheetId="18" hidden="1">#REF!</definedName>
    <definedName name="BEx1P1HHKJA799O3YZXQAX6KFH58" localSheetId="19" hidden="1">#REF!</definedName>
    <definedName name="BEx1P1HHKJA799O3YZXQAX6KFH58" localSheetId="17" hidden="1">#REF!</definedName>
    <definedName name="BEx1P1HHKJA799O3YZXQAX6KFH58" localSheetId="3" hidden="1">#REF!</definedName>
    <definedName name="BEx1P1HHKJA799O3YZXQAX6KFH58" localSheetId="20" hidden="1">#REF!</definedName>
    <definedName name="BEx1P1HHKJA799O3YZXQAX6KFH58" localSheetId="11" hidden="1">#REF!</definedName>
    <definedName name="BEx1P1HHKJA799O3YZXQAX6KFH58" hidden="1">#REF!</definedName>
    <definedName name="BEx1P34W467WGPOXPK292QFJIPHJ" localSheetId="18" hidden="1">#REF!</definedName>
    <definedName name="BEx1P34W467WGPOXPK292QFJIPHJ" localSheetId="19" hidden="1">#REF!</definedName>
    <definedName name="BEx1P34W467WGPOXPK292QFJIPHJ" localSheetId="17" hidden="1">#REF!</definedName>
    <definedName name="BEx1P34W467WGPOXPK292QFJIPHJ" localSheetId="3" hidden="1">#REF!</definedName>
    <definedName name="BEx1P34W467WGPOXPK292QFJIPHJ" localSheetId="20" hidden="1">#REF!</definedName>
    <definedName name="BEx1P34W467WGPOXPK292QFJIPHJ" localSheetId="11" hidden="1">#REF!</definedName>
    <definedName name="BEx1P34W467WGPOXPK292QFJIPHJ" hidden="1">#REF!</definedName>
    <definedName name="BEx1P7S1J4TKGVJ43C2Q2R3M9WRB" localSheetId="18" hidden="1">#REF!</definedName>
    <definedName name="BEx1P7S1J4TKGVJ43C2Q2R3M9WRB" localSheetId="19" hidden="1">#REF!</definedName>
    <definedName name="BEx1P7S1J4TKGVJ43C2Q2R3M9WRB" localSheetId="17" hidden="1">#REF!</definedName>
    <definedName name="BEx1P7S1J4TKGVJ43C2Q2R3M9WRB" localSheetId="3" hidden="1">#REF!</definedName>
    <definedName name="BEx1P7S1J4TKGVJ43C2Q2R3M9WRB" localSheetId="20" hidden="1">#REF!</definedName>
    <definedName name="BEx1P7S1J4TKGVJ43C2Q2R3M9WRB" localSheetId="11" hidden="1">#REF!</definedName>
    <definedName name="BEx1P7S1J4TKGVJ43C2Q2R3M9WRB" hidden="1">#REF!</definedName>
    <definedName name="BEx1PA11BLPVZM8RC5BL46WX8YB5" localSheetId="18" hidden="1">#REF!</definedName>
    <definedName name="BEx1PA11BLPVZM8RC5BL46WX8YB5" localSheetId="19" hidden="1">#REF!</definedName>
    <definedName name="BEx1PA11BLPVZM8RC5BL46WX8YB5" localSheetId="17" hidden="1">#REF!</definedName>
    <definedName name="BEx1PA11BLPVZM8RC5BL46WX8YB5" localSheetId="3" hidden="1">#REF!</definedName>
    <definedName name="BEx1PA11BLPVZM8RC5BL46WX8YB5" localSheetId="20" hidden="1">#REF!</definedName>
    <definedName name="BEx1PA11BLPVZM8RC5BL46WX8YB5" localSheetId="11" hidden="1">#REF!</definedName>
    <definedName name="BEx1PA11BLPVZM8RC5BL46WX8YB5" hidden="1">#REF!</definedName>
    <definedName name="BEx1PBZ4BEFIPGMQXT9T8S4PZ2IM" localSheetId="18" hidden="1">#REF!</definedName>
    <definedName name="BEx1PBZ4BEFIPGMQXT9T8S4PZ2IM" localSheetId="19" hidden="1">#REF!</definedName>
    <definedName name="BEx1PBZ4BEFIPGMQXT9T8S4PZ2IM" localSheetId="17" hidden="1">#REF!</definedName>
    <definedName name="BEx1PBZ4BEFIPGMQXT9T8S4PZ2IM" localSheetId="3" hidden="1">#REF!</definedName>
    <definedName name="BEx1PBZ4BEFIPGMQXT9T8S4PZ2IM" localSheetId="20" hidden="1">#REF!</definedName>
    <definedName name="BEx1PBZ4BEFIPGMQXT9T8S4PZ2IM" localSheetId="11" hidden="1">#REF!</definedName>
    <definedName name="BEx1PBZ4BEFIPGMQXT9T8S4PZ2IM" hidden="1">#REF!</definedName>
    <definedName name="BEx1PLF2CFSXBZPVI6CJ534EIJDN" localSheetId="18" hidden="1">#REF!</definedName>
    <definedName name="BEx1PLF2CFSXBZPVI6CJ534EIJDN" localSheetId="19" hidden="1">#REF!</definedName>
    <definedName name="BEx1PLF2CFSXBZPVI6CJ534EIJDN" localSheetId="17" hidden="1">#REF!</definedName>
    <definedName name="BEx1PLF2CFSXBZPVI6CJ534EIJDN" localSheetId="3" hidden="1">#REF!</definedName>
    <definedName name="BEx1PLF2CFSXBZPVI6CJ534EIJDN" localSheetId="20" hidden="1">#REF!</definedName>
    <definedName name="BEx1PLF2CFSXBZPVI6CJ534EIJDN" localSheetId="11" hidden="1">#REF!</definedName>
    <definedName name="BEx1PLF2CFSXBZPVI6CJ534EIJDN" hidden="1">#REF!</definedName>
    <definedName name="BEx1PMWZB2DO6EM9BKLUICZJ65HD" localSheetId="18" hidden="1">#REF!</definedName>
    <definedName name="BEx1PMWZB2DO6EM9BKLUICZJ65HD" localSheetId="19" hidden="1">#REF!</definedName>
    <definedName name="BEx1PMWZB2DO6EM9BKLUICZJ65HD" localSheetId="17" hidden="1">#REF!</definedName>
    <definedName name="BEx1PMWZB2DO6EM9BKLUICZJ65HD" localSheetId="3" hidden="1">#REF!</definedName>
    <definedName name="BEx1PMWZB2DO6EM9BKLUICZJ65HD" localSheetId="20" hidden="1">#REF!</definedName>
    <definedName name="BEx1PMWZB2DO6EM9BKLUICZJ65HD" localSheetId="11" hidden="1">#REF!</definedName>
    <definedName name="BEx1PMWZB2DO6EM9BKLUICZJ65HD" hidden="1">#REF!</definedName>
    <definedName name="BEx1PWCSQ9UNF6V3W31WEPAGG43U" localSheetId="18" hidden="1">#REF!</definedName>
    <definedName name="BEx1PWCSQ9UNF6V3W31WEPAGG43U" localSheetId="19" hidden="1">#REF!</definedName>
    <definedName name="BEx1PWCSQ9UNF6V3W31WEPAGG43U" localSheetId="17" hidden="1">#REF!</definedName>
    <definedName name="BEx1PWCSQ9UNF6V3W31WEPAGG43U" localSheetId="3" hidden="1">#REF!</definedName>
    <definedName name="BEx1PWCSQ9UNF6V3W31WEPAGG43U" localSheetId="20" hidden="1">#REF!</definedName>
    <definedName name="BEx1PWCSQ9UNF6V3W31WEPAGG43U" localSheetId="11" hidden="1">#REF!</definedName>
    <definedName name="BEx1PWCSQ9UNF6V3W31WEPAGG43U" hidden="1">#REF!</definedName>
    <definedName name="BEx1PZCON07UZGTD0NLDJMEGCFEF" localSheetId="18" hidden="1">#REF!</definedName>
    <definedName name="BEx1PZCON07UZGTD0NLDJMEGCFEF" localSheetId="19" hidden="1">#REF!</definedName>
    <definedName name="BEx1PZCON07UZGTD0NLDJMEGCFEF" localSheetId="17" hidden="1">#REF!</definedName>
    <definedName name="BEx1PZCON07UZGTD0NLDJMEGCFEF" localSheetId="3" hidden="1">#REF!</definedName>
    <definedName name="BEx1PZCON07UZGTD0NLDJMEGCFEF" localSheetId="20" hidden="1">#REF!</definedName>
    <definedName name="BEx1PZCON07UZGTD0NLDJMEGCFEF" localSheetId="11" hidden="1">#REF!</definedName>
    <definedName name="BEx1PZCON07UZGTD0NLDJMEGCFEF" hidden="1">#REF!</definedName>
    <definedName name="BEx1QA54J2A4I7IBQR19BTY28ZMR" localSheetId="18" hidden="1">#REF!</definedName>
    <definedName name="BEx1QA54J2A4I7IBQR19BTY28ZMR" localSheetId="19" hidden="1">#REF!</definedName>
    <definedName name="BEx1QA54J2A4I7IBQR19BTY28ZMR" localSheetId="17" hidden="1">#REF!</definedName>
    <definedName name="BEx1QA54J2A4I7IBQR19BTY28ZMR" localSheetId="3" hidden="1">#REF!</definedName>
    <definedName name="BEx1QA54J2A4I7IBQR19BTY28ZMR" localSheetId="20" hidden="1">#REF!</definedName>
    <definedName name="BEx1QA54J2A4I7IBQR19BTY28ZMR" localSheetId="11" hidden="1">#REF!</definedName>
    <definedName name="BEx1QA54J2A4I7IBQR19BTY28ZMR" hidden="1">#REF!</definedName>
    <definedName name="BEx1QMQAHG3KQUK59DVM68SWKZIZ" localSheetId="18" hidden="1">#REF!</definedName>
    <definedName name="BEx1QMQAHG3KQUK59DVM68SWKZIZ" localSheetId="19" hidden="1">#REF!</definedName>
    <definedName name="BEx1QMQAHG3KQUK59DVM68SWKZIZ" localSheetId="17" hidden="1">#REF!</definedName>
    <definedName name="BEx1QMQAHG3KQUK59DVM68SWKZIZ" localSheetId="3" hidden="1">#REF!</definedName>
    <definedName name="BEx1QMQAHG3KQUK59DVM68SWKZIZ" localSheetId="20" hidden="1">#REF!</definedName>
    <definedName name="BEx1QMQAHG3KQUK59DVM68SWKZIZ" localSheetId="11" hidden="1">#REF!</definedName>
    <definedName name="BEx1QMQAHG3KQUK59DVM68SWKZIZ" hidden="1">#REF!</definedName>
    <definedName name="BEx1R9YFKJCMSEST8OVCAO5E47FO" localSheetId="18" hidden="1">#REF!</definedName>
    <definedName name="BEx1R9YFKJCMSEST8OVCAO5E47FO" localSheetId="19" hidden="1">#REF!</definedName>
    <definedName name="BEx1R9YFKJCMSEST8OVCAO5E47FO" localSheetId="17" hidden="1">#REF!</definedName>
    <definedName name="BEx1R9YFKJCMSEST8OVCAO5E47FO" localSheetId="3" hidden="1">#REF!</definedName>
    <definedName name="BEx1R9YFKJCMSEST8OVCAO5E47FO" localSheetId="20" hidden="1">#REF!</definedName>
    <definedName name="BEx1R9YFKJCMSEST8OVCAO5E47FO" localSheetId="11" hidden="1">#REF!</definedName>
    <definedName name="BEx1R9YFKJCMSEST8OVCAO5E47FO" hidden="1">#REF!</definedName>
    <definedName name="BEx1RBGC06B3T52OIC0EQ1KGVP1I" localSheetId="18" hidden="1">#REF!</definedName>
    <definedName name="BEx1RBGC06B3T52OIC0EQ1KGVP1I" localSheetId="19" hidden="1">#REF!</definedName>
    <definedName name="BEx1RBGC06B3T52OIC0EQ1KGVP1I" localSheetId="17" hidden="1">#REF!</definedName>
    <definedName name="BEx1RBGC06B3T52OIC0EQ1KGVP1I" localSheetId="3" hidden="1">#REF!</definedName>
    <definedName name="BEx1RBGC06B3T52OIC0EQ1KGVP1I" localSheetId="20" hidden="1">#REF!</definedName>
    <definedName name="BEx1RBGC06B3T52OIC0EQ1KGVP1I" localSheetId="11" hidden="1">#REF!</definedName>
    <definedName name="BEx1RBGC06B3T52OIC0EQ1KGVP1I" hidden="1">#REF!</definedName>
    <definedName name="BEx1RRC7X4NI1CU4EO5XYE2GVARJ" localSheetId="18" hidden="1">#REF!</definedName>
    <definedName name="BEx1RRC7X4NI1CU4EO5XYE2GVARJ" localSheetId="19" hidden="1">#REF!</definedName>
    <definedName name="BEx1RRC7X4NI1CU4EO5XYE2GVARJ" localSheetId="17" hidden="1">#REF!</definedName>
    <definedName name="BEx1RRC7X4NI1CU4EO5XYE2GVARJ" localSheetId="3" hidden="1">#REF!</definedName>
    <definedName name="BEx1RRC7X4NI1CU4EO5XYE2GVARJ" localSheetId="20" hidden="1">#REF!</definedName>
    <definedName name="BEx1RRC7X4NI1CU4EO5XYE2GVARJ" localSheetId="11" hidden="1">#REF!</definedName>
    <definedName name="BEx1RRC7X4NI1CU4EO5XYE2GVARJ" hidden="1">#REF!</definedName>
    <definedName name="BEx1RZA1NCGT832L7EMR7GMF588W" localSheetId="18" hidden="1">#REF!</definedName>
    <definedName name="BEx1RZA1NCGT832L7EMR7GMF588W" localSheetId="19" hidden="1">#REF!</definedName>
    <definedName name="BEx1RZA1NCGT832L7EMR7GMF588W" localSheetId="17" hidden="1">#REF!</definedName>
    <definedName name="BEx1RZA1NCGT832L7EMR7GMF588W" localSheetId="3" hidden="1">#REF!</definedName>
    <definedName name="BEx1RZA1NCGT832L7EMR7GMF588W" localSheetId="20" hidden="1">#REF!</definedName>
    <definedName name="BEx1RZA1NCGT832L7EMR7GMF588W" localSheetId="11" hidden="1">#REF!</definedName>
    <definedName name="BEx1RZA1NCGT832L7EMR7GMF588W" hidden="1">#REF!</definedName>
    <definedName name="BEx1S0XGIPUSZQUCSGWSK10GKW7Y" localSheetId="18" hidden="1">#REF!</definedName>
    <definedName name="BEx1S0XGIPUSZQUCSGWSK10GKW7Y" localSheetId="19" hidden="1">#REF!</definedName>
    <definedName name="BEx1S0XGIPUSZQUCSGWSK10GKW7Y" localSheetId="17" hidden="1">#REF!</definedName>
    <definedName name="BEx1S0XGIPUSZQUCSGWSK10GKW7Y" localSheetId="3" hidden="1">#REF!</definedName>
    <definedName name="BEx1S0XGIPUSZQUCSGWSK10GKW7Y" localSheetId="20" hidden="1">#REF!</definedName>
    <definedName name="BEx1S0XGIPUSZQUCSGWSK10GKW7Y" localSheetId="11" hidden="1">#REF!</definedName>
    <definedName name="BEx1S0XGIPUSZQUCSGWSK10GKW7Y" hidden="1">#REF!</definedName>
    <definedName name="BEx1S5VFNKIXHTTCWSV60UC50EZ8" localSheetId="18" hidden="1">#REF!</definedName>
    <definedName name="BEx1S5VFNKIXHTTCWSV60UC50EZ8" localSheetId="19" hidden="1">#REF!</definedName>
    <definedName name="BEx1S5VFNKIXHTTCWSV60UC50EZ8" localSheetId="17" hidden="1">#REF!</definedName>
    <definedName name="BEx1S5VFNKIXHTTCWSV60UC50EZ8" localSheetId="3" hidden="1">#REF!</definedName>
    <definedName name="BEx1S5VFNKIXHTTCWSV60UC50EZ8" localSheetId="20" hidden="1">#REF!</definedName>
    <definedName name="BEx1S5VFNKIXHTTCWSV60UC50EZ8" localSheetId="11" hidden="1">#REF!</definedName>
    <definedName name="BEx1S5VFNKIXHTTCWSV60UC50EZ8" hidden="1">#REF!</definedName>
    <definedName name="BEx1SK3U02H0RGKEYXW7ZMCEOF3V" localSheetId="18" hidden="1">#REF!</definedName>
    <definedName name="BEx1SK3U02H0RGKEYXW7ZMCEOF3V" localSheetId="19" hidden="1">#REF!</definedName>
    <definedName name="BEx1SK3U02H0RGKEYXW7ZMCEOF3V" localSheetId="17" hidden="1">#REF!</definedName>
    <definedName name="BEx1SK3U02H0RGKEYXW7ZMCEOF3V" localSheetId="3" hidden="1">#REF!</definedName>
    <definedName name="BEx1SK3U02H0RGKEYXW7ZMCEOF3V" localSheetId="20" hidden="1">#REF!</definedName>
    <definedName name="BEx1SK3U02H0RGKEYXW7ZMCEOF3V" localSheetId="11" hidden="1">#REF!</definedName>
    <definedName name="BEx1SK3U02H0RGKEYXW7ZMCEOF3V" hidden="1">#REF!</definedName>
    <definedName name="BEx1SOAVWYXAFTR53OMFN46ZSARW" localSheetId="18" hidden="1">#REF!</definedName>
    <definedName name="BEx1SOAVWYXAFTR53OMFN46ZSARW" localSheetId="19" hidden="1">#REF!</definedName>
    <definedName name="BEx1SOAVWYXAFTR53OMFN46ZSARW" localSheetId="17" hidden="1">#REF!</definedName>
    <definedName name="BEx1SOAVWYXAFTR53OMFN46ZSARW" localSheetId="3" hidden="1">#REF!</definedName>
    <definedName name="BEx1SOAVWYXAFTR53OMFN46ZSARW" localSheetId="20" hidden="1">#REF!</definedName>
    <definedName name="BEx1SOAVWYXAFTR53OMFN46ZSARW" localSheetId="11" hidden="1">#REF!</definedName>
    <definedName name="BEx1SOAVWYXAFTR53OMFN46ZSARW" hidden="1">#REF!</definedName>
    <definedName name="BEx1SSNEZINBJT29QVS62VS1THT4" localSheetId="18" hidden="1">#REF!</definedName>
    <definedName name="BEx1SSNEZINBJT29QVS62VS1THT4" localSheetId="19" hidden="1">#REF!</definedName>
    <definedName name="BEx1SSNEZINBJT29QVS62VS1THT4" localSheetId="17" hidden="1">#REF!</definedName>
    <definedName name="BEx1SSNEZINBJT29QVS62VS1THT4" localSheetId="3" hidden="1">#REF!</definedName>
    <definedName name="BEx1SSNEZINBJT29QVS62VS1THT4" localSheetId="20" hidden="1">#REF!</definedName>
    <definedName name="BEx1SSNEZINBJT29QVS62VS1THT4" localSheetId="11" hidden="1">#REF!</definedName>
    <definedName name="BEx1SSNEZINBJT29QVS62VS1THT4" hidden="1">#REF!</definedName>
    <definedName name="BEx1SVNCHNANBJIDIQVB8AFK4HAN" localSheetId="18" hidden="1">#REF!</definedName>
    <definedName name="BEx1SVNCHNANBJIDIQVB8AFK4HAN" localSheetId="19" hidden="1">#REF!</definedName>
    <definedName name="BEx1SVNCHNANBJIDIQVB8AFK4HAN" localSheetId="17" hidden="1">#REF!</definedName>
    <definedName name="BEx1SVNCHNANBJIDIQVB8AFK4HAN" localSheetId="3" hidden="1">#REF!</definedName>
    <definedName name="BEx1SVNCHNANBJIDIQVB8AFK4HAN" localSheetId="20" hidden="1">#REF!</definedName>
    <definedName name="BEx1SVNCHNANBJIDIQVB8AFK4HAN" localSheetId="11" hidden="1">#REF!</definedName>
    <definedName name="BEx1SVNCHNANBJIDIQVB8AFK4HAN" hidden="1">#REF!</definedName>
    <definedName name="BEx1TGMMBR3VHL36MSFN34M1O9U3" localSheetId="18" hidden="1">#REF!</definedName>
    <definedName name="BEx1TGMMBR3VHL36MSFN34M1O9U3" localSheetId="19" hidden="1">#REF!</definedName>
    <definedName name="BEx1TGMMBR3VHL36MSFN34M1O9U3" localSheetId="17" hidden="1">#REF!</definedName>
    <definedName name="BEx1TGMMBR3VHL36MSFN34M1O9U3" localSheetId="3" hidden="1">#REF!</definedName>
    <definedName name="BEx1TGMMBR3VHL36MSFN34M1O9U3" localSheetId="20" hidden="1">#REF!</definedName>
    <definedName name="BEx1TGMMBR3VHL36MSFN34M1O9U3" localSheetId="11" hidden="1">#REF!</definedName>
    <definedName name="BEx1TGMMBR3VHL36MSFN34M1O9U3" hidden="1">#REF!</definedName>
    <definedName name="BEx1TJ0WLS9O7KNSGIPWTYHDYI1D" localSheetId="18" hidden="1">#REF!</definedName>
    <definedName name="BEx1TJ0WLS9O7KNSGIPWTYHDYI1D" localSheetId="19" hidden="1">#REF!</definedName>
    <definedName name="BEx1TJ0WLS9O7KNSGIPWTYHDYI1D" localSheetId="17" hidden="1">#REF!</definedName>
    <definedName name="BEx1TJ0WLS9O7KNSGIPWTYHDYI1D" localSheetId="3" hidden="1">#REF!</definedName>
    <definedName name="BEx1TJ0WLS9O7KNSGIPWTYHDYI1D" localSheetId="20" hidden="1">#REF!</definedName>
    <definedName name="BEx1TJ0WLS9O7KNSGIPWTYHDYI1D" localSheetId="11" hidden="1">#REF!</definedName>
    <definedName name="BEx1TJ0WLS9O7KNSGIPWTYHDYI1D" hidden="1">#REF!</definedName>
    <definedName name="BEx1U098SD1MWCELT08WCJXSQS31" localSheetId="18" hidden="1">#REF!</definedName>
    <definedName name="BEx1U098SD1MWCELT08WCJXSQS31" localSheetId="19" hidden="1">#REF!</definedName>
    <definedName name="BEx1U098SD1MWCELT08WCJXSQS31" localSheetId="17" hidden="1">#REF!</definedName>
    <definedName name="BEx1U098SD1MWCELT08WCJXSQS31" localSheetId="3" hidden="1">#REF!</definedName>
    <definedName name="BEx1U098SD1MWCELT08WCJXSQS31" localSheetId="20" hidden="1">#REF!</definedName>
    <definedName name="BEx1U098SD1MWCELT08WCJXSQS31" localSheetId="11" hidden="1">#REF!</definedName>
    <definedName name="BEx1U098SD1MWCELT08WCJXSQS31" hidden="1">#REF!</definedName>
    <definedName name="BEx1U7WFO8OZKB1EBF4H386JW91L" localSheetId="18" hidden="1">#REF!</definedName>
    <definedName name="BEx1U7WFO8OZKB1EBF4H386JW91L" localSheetId="19" hidden="1">#REF!</definedName>
    <definedName name="BEx1U7WFO8OZKB1EBF4H386JW91L" localSheetId="17" hidden="1">#REF!</definedName>
    <definedName name="BEx1U7WFO8OZKB1EBF4H386JW91L" localSheetId="3" hidden="1">#REF!</definedName>
    <definedName name="BEx1U7WFO8OZKB1EBF4H386JW91L" localSheetId="20" hidden="1">#REF!</definedName>
    <definedName name="BEx1U7WFO8OZKB1EBF4H386JW91L" localSheetId="11" hidden="1">#REF!</definedName>
    <definedName name="BEx1U7WFO8OZKB1EBF4H386JW91L" hidden="1">#REF!</definedName>
    <definedName name="BEx1U87938YR9N6HYI24KVBKLOS3" localSheetId="18" hidden="1">#REF!</definedName>
    <definedName name="BEx1U87938YR9N6HYI24KVBKLOS3" localSheetId="19" hidden="1">#REF!</definedName>
    <definedName name="BEx1U87938YR9N6HYI24KVBKLOS3" localSheetId="17" hidden="1">#REF!</definedName>
    <definedName name="BEx1U87938YR9N6HYI24KVBKLOS3" localSheetId="3" hidden="1">#REF!</definedName>
    <definedName name="BEx1U87938YR9N6HYI24KVBKLOS3" localSheetId="20" hidden="1">#REF!</definedName>
    <definedName name="BEx1U87938YR9N6HYI24KVBKLOS3" localSheetId="11" hidden="1">#REF!</definedName>
    <definedName name="BEx1U87938YR9N6HYI24KVBKLOS3" hidden="1">#REF!</definedName>
    <definedName name="BEx1UE1JHGRUPW7YMB16GSX0H0GR" localSheetId="18" hidden="1">#REF!</definedName>
    <definedName name="BEx1UE1JHGRUPW7YMB16GSX0H0GR" localSheetId="19" hidden="1">#REF!</definedName>
    <definedName name="BEx1UE1JHGRUPW7YMB16GSX0H0GR" localSheetId="17" hidden="1">#REF!</definedName>
    <definedName name="BEx1UE1JHGRUPW7YMB16GSX0H0GR" localSheetId="3" hidden="1">#REF!</definedName>
    <definedName name="BEx1UE1JHGRUPW7YMB16GSX0H0GR" localSheetId="20" hidden="1">#REF!</definedName>
    <definedName name="BEx1UE1JHGRUPW7YMB16GSX0H0GR" localSheetId="11" hidden="1">#REF!</definedName>
    <definedName name="BEx1UE1JHGRUPW7YMB16GSX0H0GR" hidden="1">#REF!</definedName>
    <definedName name="BEx1UESH4KDWHYESQU2IE55RS3LI" localSheetId="18" hidden="1">#REF!</definedName>
    <definedName name="BEx1UESH4KDWHYESQU2IE55RS3LI" localSheetId="19" hidden="1">#REF!</definedName>
    <definedName name="BEx1UESH4KDWHYESQU2IE55RS3LI" localSheetId="17" hidden="1">#REF!</definedName>
    <definedName name="BEx1UESH4KDWHYESQU2IE55RS3LI" localSheetId="3" hidden="1">#REF!</definedName>
    <definedName name="BEx1UESH4KDWHYESQU2IE55RS3LI" localSheetId="20" hidden="1">#REF!</definedName>
    <definedName name="BEx1UESH4KDWHYESQU2IE55RS3LI" localSheetId="11" hidden="1">#REF!</definedName>
    <definedName name="BEx1UESH4KDWHYESQU2IE55RS3LI" hidden="1">#REF!</definedName>
    <definedName name="BEx1UH6YF9R51SHL95PSEA1C2DD1" localSheetId="18" hidden="1">#REF!</definedName>
    <definedName name="BEx1UH6YF9R51SHL95PSEA1C2DD1" localSheetId="19" hidden="1">#REF!</definedName>
    <definedName name="BEx1UH6YF9R51SHL95PSEA1C2DD1" localSheetId="17" hidden="1">#REF!</definedName>
    <definedName name="BEx1UH6YF9R51SHL95PSEA1C2DD1" localSheetId="3" hidden="1">#REF!</definedName>
    <definedName name="BEx1UH6YF9R51SHL95PSEA1C2DD1" localSheetId="20" hidden="1">#REF!</definedName>
    <definedName name="BEx1UH6YF9R51SHL95PSEA1C2DD1" localSheetId="11" hidden="1">#REF!</definedName>
    <definedName name="BEx1UH6YF9R51SHL95PSEA1C2DD1" hidden="1">#REF!</definedName>
    <definedName name="BEx1UI8N9KTCPSOJ7RDW0T8UEBNP" localSheetId="18" hidden="1">#REF!</definedName>
    <definedName name="BEx1UI8N9KTCPSOJ7RDW0T8UEBNP" localSheetId="19" hidden="1">#REF!</definedName>
    <definedName name="BEx1UI8N9KTCPSOJ7RDW0T8UEBNP" localSheetId="17" hidden="1">#REF!</definedName>
    <definedName name="BEx1UI8N9KTCPSOJ7RDW0T8UEBNP" localSheetId="3" hidden="1">#REF!</definedName>
    <definedName name="BEx1UI8N9KTCPSOJ7RDW0T8UEBNP" localSheetId="20" hidden="1">#REF!</definedName>
    <definedName name="BEx1UI8N9KTCPSOJ7RDW0T8UEBNP" localSheetId="11" hidden="1">#REF!</definedName>
    <definedName name="BEx1UI8N9KTCPSOJ7RDW0T8UEBNP" hidden="1">#REF!</definedName>
    <definedName name="BEx1UML0HHJFHA5TBOYQ24I3RV1W" localSheetId="18" hidden="1">#REF!</definedName>
    <definedName name="BEx1UML0HHJFHA5TBOYQ24I3RV1W" localSheetId="19" hidden="1">#REF!</definedName>
    <definedName name="BEx1UML0HHJFHA5TBOYQ24I3RV1W" localSheetId="17" hidden="1">#REF!</definedName>
    <definedName name="BEx1UML0HHJFHA5TBOYQ24I3RV1W" localSheetId="3" hidden="1">#REF!</definedName>
    <definedName name="BEx1UML0HHJFHA5TBOYQ24I3RV1W" localSheetId="20" hidden="1">#REF!</definedName>
    <definedName name="BEx1UML0HHJFHA5TBOYQ24I3RV1W" localSheetId="11" hidden="1">#REF!</definedName>
    <definedName name="BEx1UML0HHJFHA5TBOYQ24I3RV1W" hidden="1">#REF!</definedName>
    <definedName name="BEx1UUDIQPZ23XQ79GUL0RAWRSCK" localSheetId="18" hidden="1">#REF!</definedName>
    <definedName name="BEx1UUDIQPZ23XQ79GUL0RAWRSCK" localSheetId="19" hidden="1">#REF!</definedName>
    <definedName name="BEx1UUDIQPZ23XQ79GUL0RAWRSCK" localSheetId="17" hidden="1">#REF!</definedName>
    <definedName name="BEx1UUDIQPZ23XQ79GUL0RAWRSCK" localSheetId="3" hidden="1">#REF!</definedName>
    <definedName name="BEx1UUDIQPZ23XQ79GUL0RAWRSCK" localSheetId="20" hidden="1">#REF!</definedName>
    <definedName name="BEx1UUDIQPZ23XQ79GUL0RAWRSCK" localSheetId="11" hidden="1">#REF!</definedName>
    <definedName name="BEx1UUDIQPZ23XQ79GUL0RAWRSCK" hidden="1">#REF!</definedName>
    <definedName name="BEx1V67SEV778NVW68J8W5SND1J7" localSheetId="18" hidden="1">#REF!</definedName>
    <definedName name="BEx1V67SEV778NVW68J8W5SND1J7" localSheetId="19" hidden="1">#REF!</definedName>
    <definedName name="BEx1V67SEV778NVW68J8W5SND1J7" localSheetId="17" hidden="1">#REF!</definedName>
    <definedName name="BEx1V67SEV778NVW68J8W5SND1J7" localSheetId="3" hidden="1">#REF!</definedName>
    <definedName name="BEx1V67SEV778NVW68J8W5SND1J7" localSheetId="20" hidden="1">#REF!</definedName>
    <definedName name="BEx1V67SEV778NVW68J8W5SND1J7" localSheetId="11" hidden="1">#REF!</definedName>
    <definedName name="BEx1V67SEV778NVW68J8W5SND1J7" hidden="1">#REF!</definedName>
    <definedName name="BEx1V7K9Q1JMC7WVPSSDXUBNY826" localSheetId="18" hidden="1">#REF!</definedName>
    <definedName name="BEx1V7K9Q1JMC7WVPSSDXUBNY826" localSheetId="19" hidden="1">#REF!</definedName>
    <definedName name="BEx1V7K9Q1JMC7WVPSSDXUBNY826" localSheetId="17" hidden="1">#REF!</definedName>
    <definedName name="BEx1V7K9Q1JMC7WVPSSDXUBNY826" localSheetId="3" hidden="1">#REF!</definedName>
    <definedName name="BEx1V7K9Q1JMC7WVPSSDXUBNY826" localSheetId="20" hidden="1">#REF!</definedName>
    <definedName name="BEx1V7K9Q1JMC7WVPSSDXUBNY826" localSheetId="11" hidden="1">#REF!</definedName>
    <definedName name="BEx1V7K9Q1JMC7WVPSSDXUBNY826" hidden="1">#REF!</definedName>
    <definedName name="BEx1VIY9SQLRESD11CC4PHYT0XSG" localSheetId="18" hidden="1">#REF!</definedName>
    <definedName name="BEx1VIY9SQLRESD11CC4PHYT0XSG" localSheetId="19" hidden="1">#REF!</definedName>
    <definedName name="BEx1VIY9SQLRESD11CC4PHYT0XSG" localSheetId="17" hidden="1">#REF!</definedName>
    <definedName name="BEx1VIY9SQLRESD11CC4PHYT0XSG" localSheetId="3" hidden="1">#REF!</definedName>
    <definedName name="BEx1VIY9SQLRESD11CC4PHYT0XSG" localSheetId="20" hidden="1">#REF!</definedName>
    <definedName name="BEx1VIY9SQLRESD11CC4PHYT0XSG" localSheetId="11" hidden="1">#REF!</definedName>
    <definedName name="BEx1VIY9SQLRESD11CC4PHYT0XSG" hidden="1">#REF!</definedName>
    <definedName name="BEx1VZ4W4Y6Y8RFQLWT7TMFLKGBD" localSheetId="18" hidden="1">#REF!</definedName>
    <definedName name="BEx1VZ4W4Y6Y8RFQLWT7TMFLKGBD" localSheetId="19" hidden="1">#REF!</definedName>
    <definedName name="BEx1VZ4W4Y6Y8RFQLWT7TMFLKGBD" localSheetId="17" hidden="1">#REF!</definedName>
    <definedName name="BEx1VZ4W4Y6Y8RFQLWT7TMFLKGBD" localSheetId="3" hidden="1">#REF!</definedName>
    <definedName name="BEx1VZ4W4Y6Y8RFQLWT7TMFLKGBD" localSheetId="20" hidden="1">#REF!</definedName>
    <definedName name="BEx1VZ4W4Y6Y8RFQLWT7TMFLKGBD" localSheetId="11" hidden="1">#REF!</definedName>
    <definedName name="BEx1VZ4W4Y6Y8RFQLWT7TMFLKGBD" hidden="1">#REF!</definedName>
    <definedName name="BEx1WC67EH10SC38QWX3WEA5KH3A" localSheetId="18" hidden="1">#REF!</definedName>
    <definedName name="BEx1WC67EH10SC38QWX3WEA5KH3A" localSheetId="19" hidden="1">#REF!</definedName>
    <definedName name="BEx1WC67EH10SC38QWX3WEA5KH3A" localSheetId="17" hidden="1">#REF!</definedName>
    <definedName name="BEx1WC67EH10SC38QWX3WEA5KH3A" localSheetId="3" hidden="1">#REF!</definedName>
    <definedName name="BEx1WC67EH10SC38QWX3WEA5KH3A" localSheetId="20" hidden="1">#REF!</definedName>
    <definedName name="BEx1WC67EH10SC38QWX3WEA5KH3A" localSheetId="11" hidden="1">#REF!</definedName>
    <definedName name="BEx1WC67EH10SC38QWX3WEA5KH3A" hidden="1">#REF!</definedName>
    <definedName name="BEx1WGYTKZZIPM1577W5FEYKFH3V" localSheetId="18" hidden="1">#REF!</definedName>
    <definedName name="BEx1WGYTKZZIPM1577W5FEYKFH3V" localSheetId="19" hidden="1">#REF!</definedName>
    <definedName name="BEx1WGYTKZZIPM1577W5FEYKFH3V" localSheetId="17" hidden="1">#REF!</definedName>
    <definedName name="BEx1WGYTKZZIPM1577W5FEYKFH3V" localSheetId="3" hidden="1">#REF!</definedName>
    <definedName name="BEx1WGYTKZZIPM1577W5FEYKFH3V" localSheetId="20" hidden="1">#REF!</definedName>
    <definedName name="BEx1WGYTKZZIPM1577W5FEYKFH3V" localSheetId="11" hidden="1">#REF!</definedName>
    <definedName name="BEx1WGYTKZZIPM1577W5FEYKFH3V" hidden="1">#REF!</definedName>
    <definedName name="BEx1WHPURIV3D3PTJJ359H1OP7ZV" localSheetId="18" hidden="1">#REF!</definedName>
    <definedName name="BEx1WHPURIV3D3PTJJ359H1OP7ZV" localSheetId="19" hidden="1">#REF!</definedName>
    <definedName name="BEx1WHPURIV3D3PTJJ359H1OP7ZV" localSheetId="17" hidden="1">#REF!</definedName>
    <definedName name="BEx1WHPURIV3D3PTJJ359H1OP7ZV" localSheetId="3" hidden="1">#REF!</definedName>
    <definedName name="BEx1WHPURIV3D3PTJJ359H1OP7ZV" localSheetId="20" hidden="1">#REF!</definedName>
    <definedName name="BEx1WHPURIV3D3PTJJ359H1OP7ZV" localSheetId="11" hidden="1">#REF!</definedName>
    <definedName name="BEx1WHPURIV3D3PTJJ359H1OP7ZV" hidden="1">#REF!</definedName>
    <definedName name="BEx1WI0NM1RC0B511ML9NSGACLBW" localSheetId="18" hidden="1">#REF!</definedName>
    <definedName name="BEx1WI0NM1RC0B511ML9NSGACLBW" localSheetId="19" hidden="1">#REF!</definedName>
    <definedName name="BEx1WI0NM1RC0B511ML9NSGACLBW" localSheetId="17" hidden="1">#REF!</definedName>
    <definedName name="BEx1WI0NM1RC0B511ML9NSGACLBW" localSheetId="3" hidden="1">#REF!</definedName>
    <definedName name="BEx1WI0NM1RC0B511ML9NSGACLBW" localSheetId="20" hidden="1">#REF!</definedName>
    <definedName name="BEx1WI0NM1RC0B511ML9NSGACLBW" localSheetId="11" hidden="1">#REF!</definedName>
    <definedName name="BEx1WI0NM1RC0B511ML9NSGACLBW" hidden="1">#REF!</definedName>
    <definedName name="BEx1WLWY2CR1WRD694JJSWSDFAIR" localSheetId="18" hidden="1">#REF!</definedName>
    <definedName name="BEx1WLWY2CR1WRD694JJSWSDFAIR" localSheetId="19" hidden="1">#REF!</definedName>
    <definedName name="BEx1WLWY2CR1WRD694JJSWSDFAIR" localSheetId="17" hidden="1">#REF!</definedName>
    <definedName name="BEx1WLWY2CR1WRD694JJSWSDFAIR" localSheetId="3" hidden="1">#REF!</definedName>
    <definedName name="BEx1WLWY2CR1WRD694JJSWSDFAIR" localSheetId="20" hidden="1">#REF!</definedName>
    <definedName name="BEx1WLWY2CR1WRD694JJSWSDFAIR" localSheetId="11" hidden="1">#REF!</definedName>
    <definedName name="BEx1WLWY2CR1WRD694JJSWSDFAIR" hidden="1">#REF!</definedName>
    <definedName name="BEx1WMD1LWPWRIK6GGAJRJAHJM8I" localSheetId="18" hidden="1">#REF!</definedName>
    <definedName name="BEx1WMD1LWPWRIK6GGAJRJAHJM8I" localSheetId="19" hidden="1">#REF!</definedName>
    <definedName name="BEx1WMD1LWPWRIK6GGAJRJAHJM8I" localSheetId="17" hidden="1">#REF!</definedName>
    <definedName name="BEx1WMD1LWPWRIK6GGAJRJAHJM8I" localSheetId="3" hidden="1">#REF!</definedName>
    <definedName name="BEx1WMD1LWPWRIK6GGAJRJAHJM8I" localSheetId="20" hidden="1">#REF!</definedName>
    <definedName name="BEx1WMD1LWPWRIK6GGAJRJAHJM8I" localSheetId="11" hidden="1">#REF!</definedName>
    <definedName name="BEx1WMD1LWPWRIK6GGAJRJAHJM8I" hidden="1">#REF!</definedName>
    <definedName name="BEx1WR0D41MR174LBF3P9E3K0J51" localSheetId="18" hidden="1">#REF!</definedName>
    <definedName name="BEx1WR0D41MR174LBF3P9E3K0J51" localSheetId="19" hidden="1">#REF!</definedName>
    <definedName name="BEx1WR0D41MR174LBF3P9E3K0J51" localSheetId="17" hidden="1">#REF!</definedName>
    <definedName name="BEx1WR0D41MR174LBF3P9E3K0J51" localSheetId="3" hidden="1">#REF!</definedName>
    <definedName name="BEx1WR0D41MR174LBF3P9E3K0J51" localSheetId="20" hidden="1">#REF!</definedName>
    <definedName name="BEx1WR0D41MR174LBF3P9E3K0J51" localSheetId="11" hidden="1">#REF!</definedName>
    <definedName name="BEx1WR0D41MR174LBF3P9E3K0J51" hidden="1">#REF!</definedName>
    <definedName name="BEx1WUB1FAS5PHU33TJ60SUHR618" localSheetId="18" hidden="1">#REF!</definedName>
    <definedName name="BEx1WUB1FAS5PHU33TJ60SUHR618" localSheetId="19" hidden="1">#REF!</definedName>
    <definedName name="BEx1WUB1FAS5PHU33TJ60SUHR618" localSheetId="17" hidden="1">#REF!</definedName>
    <definedName name="BEx1WUB1FAS5PHU33TJ60SUHR618" localSheetId="3" hidden="1">#REF!</definedName>
    <definedName name="BEx1WUB1FAS5PHU33TJ60SUHR618" localSheetId="20" hidden="1">#REF!</definedName>
    <definedName name="BEx1WUB1FAS5PHU33TJ60SUHR618" localSheetId="11" hidden="1">#REF!</definedName>
    <definedName name="BEx1WUB1FAS5PHU33TJ60SUHR618" hidden="1">#REF!</definedName>
    <definedName name="BEx1WX04G0INSPPG9NTNR3DYR6PZ" localSheetId="18" hidden="1">#REF!</definedName>
    <definedName name="BEx1WX04G0INSPPG9NTNR3DYR6PZ" localSheetId="19" hidden="1">#REF!</definedName>
    <definedName name="BEx1WX04G0INSPPG9NTNR3DYR6PZ" localSheetId="17" hidden="1">#REF!</definedName>
    <definedName name="BEx1WX04G0INSPPG9NTNR3DYR6PZ" localSheetId="3" hidden="1">#REF!</definedName>
    <definedName name="BEx1WX04G0INSPPG9NTNR3DYR6PZ" localSheetId="20" hidden="1">#REF!</definedName>
    <definedName name="BEx1WX04G0INSPPG9NTNR3DYR6PZ" localSheetId="11" hidden="1">#REF!</definedName>
    <definedName name="BEx1WX04G0INSPPG9NTNR3DYR6PZ" hidden="1">#REF!</definedName>
    <definedName name="BEx1X3LHU9DPG01VWX2IF65TRATF" localSheetId="18" hidden="1">#REF!</definedName>
    <definedName name="BEx1X3LHU9DPG01VWX2IF65TRATF" localSheetId="19" hidden="1">#REF!</definedName>
    <definedName name="BEx1X3LHU9DPG01VWX2IF65TRATF" localSheetId="17" hidden="1">#REF!</definedName>
    <definedName name="BEx1X3LHU9DPG01VWX2IF65TRATF" localSheetId="3" hidden="1">#REF!</definedName>
    <definedName name="BEx1X3LHU9DPG01VWX2IF65TRATF" localSheetId="20" hidden="1">#REF!</definedName>
    <definedName name="BEx1X3LHU9DPG01VWX2IF65TRATF" localSheetId="11" hidden="1">#REF!</definedName>
    <definedName name="BEx1X3LHU9DPG01VWX2IF65TRATF" hidden="1">#REF!</definedName>
    <definedName name="BEx1XK8AAMO0AH0Z1OUKW30CA7EQ" localSheetId="18" hidden="1">#REF!</definedName>
    <definedName name="BEx1XK8AAMO0AH0Z1OUKW30CA7EQ" localSheetId="19" hidden="1">#REF!</definedName>
    <definedName name="BEx1XK8AAMO0AH0Z1OUKW30CA7EQ" localSheetId="17" hidden="1">#REF!</definedName>
    <definedName name="BEx1XK8AAMO0AH0Z1OUKW30CA7EQ" localSheetId="3" hidden="1">#REF!</definedName>
    <definedName name="BEx1XK8AAMO0AH0Z1OUKW30CA7EQ" localSheetId="20" hidden="1">#REF!</definedName>
    <definedName name="BEx1XK8AAMO0AH0Z1OUKW30CA7EQ" localSheetId="11" hidden="1">#REF!</definedName>
    <definedName name="BEx1XK8AAMO0AH0Z1OUKW30CA7EQ" hidden="1">#REF!</definedName>
    <definedName name="BEx1XL4MZ7C80495GHQRWOBS16PQ" localSheetId="18" hidden="1">#REF!</definedName>
    <definedName name="BEx1XL4MZ7C80495GHQRWOBS16PQ" localSheetId="19" hidden="1">#REF!</definedName>
    <definedName name="BEx1XL4MZ7C80495GHQRWOBS16PQ" localSheetId="17" hidden="1">#REF!</definedName>
    <definedName name="BEx1XL4MZ7C80495GHQRWOBS16PQ" localSheetId="3" hidden="1">#REF!</definedName>
    <definedName name="BEx1XL4MZ7C80495GHQRWOBS16PQ" localSheetId="20" hidden="1">#REF!</definedName>
    <definedName name="BEx1XL4MZ7C80495GHQRWOBS16PQ" localSheetId="11" hidden="1">#REF!</definedName>
    <definedName name="BEx1XL4MZ7C80495GHQRWOBS16PQ" hidden="1">#REF!</definedName>
    <definedName name="BEx1Y2IGS2K95E1M51PEF9KJZ0KB" localSheetId="18" hidden="1">#REF!</definedName>
    <definedName name="BEx1Y2IGS2K95E1M51PEF9KJZ0KB" localSheetId="19" hidden="1">#REF!</definedName>
    <definedName name="BEx1Y2IGS2K95E1M51PEF9KJZ0KB" localSheetId="17" hidden="1">#REF!</definedName>
    <definedName name="BEx1Y2IGS2K95E1M51PEF9KJZ0KB" localSheetId="3" hidden="1">#REF!</definedName>
    <definedName name="BEx1Y2IGS2K95E1M51PEF9KJZ0KB" localSheetId="20" hidden="1">#REF!</definedName>
    <definedName name="BEx1Y2IGS2K95E1M51PEF9KJZ0KB" localSheetId="11" hidden="1">#REF!</definedName>
    <definedName name="BEx1Y2IGS2K95E1M51PEF9KJZ0KB" hidden="1">#REF!</definedName>
    <definedName name="BEx1Y3PKK83X2FN9SAALFHOWKMRQ" localSheetId="18" hidden="1">#REF!</definedName>
    <definedName name="BEx1Y3PKK83X2FN9SAALFHOWKMRQ" localSheetId="19" hidden="1">#REF!</definedName>
    <definedName name="BEx1Y3PKK83X2FN9SAALFHOWKMRQ" localSheetId="17" hidden="1">#REF!</definedName>
    <definedName name="BEx1Y3PKK83X2FN9SAALFHOWKMRQ" localSheetId="3" hidden="1">#REF!</definedName>
    <definedName name="BEx1Y3PKK83X2FN9SAALFHOWKMRQ" localSheetId="20" hidden="1">#REF!</definedName>
    <definedName name="BEx1Y3PKK83X2FN9SAALFHOWKMRQ" localSheetId="11" hidden="1">#REF!</definedName>
    <definedName name="BEx1Y3PKK83X2FN9SAALFHOWKMRQ" hidden="1">#REF!</definedName>
    <definedName name="BEx1YL3DJ7Y4AZ01ERCOGW0FJ26T" localSheetId="18" hidden="1">#REF!</definedName>
    <definedName name="BEx1YL3DJ7Y4AZ01ERCOGW0FJ26T" localSheetId="19" hidden="1">#REF!</definedName>
    <definedName name="BEx1YL3DJ7Y4AZ01ERCOGW0FJ26T" localSheetId="17" hidden="1">#REF!</definedName>
    <definedName name="BEx1YL3DJ7Y4AZ01ERCOGW0FJ26T" localSheetId="3" hidden="1">#REF!</definedName>
    <definedName name="BEx1YL3DJ7Y4AZ01ERCOGW0FJ26T" localSheetId="20" hidden="1">#REF!</definedName>
    <definedName name="BEx1YL3DJ7Y4AZ01ERCOGW0FJ26T" localSheetId="11" hidden="1">#REF!</definedName>
    <definedName name="BEx1YL3DJ7Y4AZ01ERCOGW0FJ26T" hidden="1">#REF!</definedName>
    <definedName name="BEx1Z2RYHSVD1H37817SN93VMURZ" localSheetId="18" hidden="1">#REF!</definedName>
    <definedName name="BEx1Z2RYHSVD1H37817SN93VMURZ" localSheetId="19" hidden="1">#REF!</definedName>
    <definedName name="BEx1Z2RYHSVD1H37817SN93VMURZ" localSheetId="17" hidden="1">#REF!</definedName>
    <definedName name="BEx1Z2RYHSVD1H37817SN93VMURZ" localSheetId="3" hidden="1">#REF!</definedName>
    <definedName name="BEx1Z2RYHSVD1H37817SN93VMURZ" localSheetId="20" hidden="1">#REF!</definedName>
    <definedName name="BEx1Z2RYHSVD1H37817SN93VMURZ" localSheetId="11" hidden="1">#REF!</definedName>
    <definedName name="BEx1Z2RYHSVD1H37817SN93VMURZ" hidden="1">#REF!</definedName>
    <definedName name="BEx3AMAKWI6458B67VKZO56MCNJW" localSheetId="18" hidden="1">#REF!</definedName>
    <definedName name="BEx3AMAKWI6458B67VKZO56MCNJW" localSheetId="19" hidden="1">#REF!</definedName>
    <definedName name="BEx3AMAKWI6458B67VKZO56MCNJW" localSheetId="17" hidden="1">#REF!</definedName>
    <definedName name="BEx3AMAKWI6458B67VKZO56MCNJW" localSheetId="3" hidden="1">#REF!</definedName>
    <definedName name="BEx3AMAKWI6458B67VKZO56MCNJW" localSheetId="20" hidden="1">#REF!</definedName>
    <definedName name="BEx3AMAKWI6458B67VKZO56MCNJW" localSheetId="11" hidden="1">#REF!</definedName>
    <definedName name="BEx3AMAKWI6458B67VKZO56MCNJW" hidden="1">#REF!</definedName>
    <definedName name="BEx3AN6Y087WMU5RRSR6S53EGSWQ" localSheetId="18" hidden="1">#REF!</definedName>
    <definedName name="BEx3AN6Y087WMU5RRSR6S53EGSWQ" localSheetId="19" hidden="1">#REF!</definedName>
    <definedName name="BEx3AN6Y087WMU5RRSR6S53EGSWQ" localSheetId="17" hidden="1">#REF!</definedName>
    <definedName name="BEx3AN6Y087WMU5RRSR6S53EGSWQ" localSheetId="3" hidden="1">#REF!</definedName>
    <definedName name="BEx3AN6Y087WMU5RRSR6S53EGSWQ" localSheetId="20" hidden="1">#REF!</definedName>
    <definedName name="BEx3AN6Y087WMU5RRSR6S53EGSWQ" localSheetId="11" hidden="1">#REF!</definedName>
    <definedName name="BEx3AN6Y087WMU5RRSR6S53EGSWQ" hidden="1">#REF!</definedName>
    <definedName name="BEx3AOOVM42G82TNF53W0EKXLUSI" localSheetId="18" hidden="1">#REF!</definedName>
    <definedName name="BEx3AOOVM42G82TNF53W0EKXLUSI" localSheetId="19" hidden="1">#REF!</definedName>
    <definedName name="BEx3AOOVM42G82TNF53W0EKXLUSI" localSheetId="17" hidden="1">#REF!</definedName>
    <definedName name="BEx3AOOVM42G82TNF53W0EKXLUSI" localSheetId="3" hidden="1">#REF!</definedName>
    <definedName name="BEx3AOOVM42G82TNF53W0EKXLUSI" localSheetId="20" hidden="1">#REF!</definedName>
    <definedName name="BEx3AOOVM42G82TNF53W0EKXLUSI" localSheetId="11" hidden="1">#REF!</definedName>
    <definedName name="BEx3AOOVM42G82TNF53W0EKXLUSI" hidden="1">#REF!</definedName>
    <definedName name="BEx3AZH9W4SUFCAHNDOQ728R9V4L" localSheetId="18" hidden="1">#REF!</definedName>
    <definedName name="BEx3AZH9W4SUFCAHNDOQ728R9V4L" localSheetId="19" hidden="1">#REF!</definedName>
    <definedName name="BEx3AZH9W4SUFCAHNDOQ728R9V4L" localSheetId="17" hidden="1">#REF!</definedName>
    <definedName name="BEx3AZH9W4SUFCAHNDOQ728R9V4L" localSheetId="3" hidden="1">#REF!</definedName>
    <definedName name="BEx3AZH9W4SUFCAHNDOQ728R9V4L" localSheetId="20" hidden="1">#REF!</definedName>
    <definedName name="BEx3AZH9W4SUFCAHNDOQ728R9V4L" localSheetId="11" hidden="1">#REF!</definedName>
    <definedName name="BEx3AZH9W4SUFCAHNDOQ728R9V4L" hidden="1">#REF!</definedName>
    <definedName name="BEx3BLNQHXJ9OS5UZ078BKQITJ8F" localSheetId="18" hidden="1">#REF!</definedName>
    <definedName name="BEx3BLNQHXJ9OS5UZ078BKQITJ8F" localSheetId="19" hidden="1">#REF!</definedName>
    <definedName name="BEx3BLNQHXJ9OS5UZ078BKQITJ8F" localSheetId="17" hidden="1">#REF!</definedName>
    <definedName name="BEx3BLNQHXJ9OS5UZ078BKQITJ8F" localSheetId="3" hidden="1">#REF!</definedName>
    <definedName name="BEx3BLNQHXJ9OS5UZ078BKQITJ8F" localSheetId="20" hidden="1">#REF!</definedName>
    <definedName name="BEx3BLNQHXJ9OS5UZ078BKQITJ8F" localSheetId="11" hidden="1">#REF!</definedName>
    <definedName name="BEx3BLNQHXJ9OS5UZ078BKQITJ8F" hidden="1">#REF!</definedName>
    <definedName name="BEx3BNR9ES4KY7Q1DK83KC5NDGL8" localSheetId="18" hidden="1">#REF!</definedName>
    <definedName name="BEx3BNR9ES4KY7Q1DK83KC5NDGL8" localSheetId="19" hidden="1">#REF!</definedName>
    <definedName name="BEx3BNR9ES4KY7Q1DK83KC5NDGL8" localSheetId="17" hidden="1">#REF!</definedName>
    <definedName name="BEx3BNR9ES4KY7Q1DK83KC5NDGL8" localSheetId="3" hidden="1">#REF!</definedName>
    <definedName name="BEx3BNR9ES4KY7Q1DK83KC5NDGL8" localSheetId="20" hidden="1">#REF!</definedName>
    <definedName name="BEx3BNR9ES4KY7Q1DK83KC5NDGL8" localSheetId="11" hidden="1">#REF!</definedName>
    <definedName name="BEx3BNR9ES4KY7Q1DK83KC5NDGL8" hidden="1">#REF!</definedName>
    <definedName name="BEx3BQR5VZXNQ4H949ORM8ESU3B3" localSheetId="18" hidden="1">#REF!</definedName>
    <definedName name="BEx3BQR5VZXNQ4H949ORM8ESU3B3" localSheetId="19" hidden="1">#REF!</definedName>
    <definedName name="BEx3BQR5VZXNQ4H949ORM8ESU3B3" localSheetId="17" hidden="1">#REF!</definedName>
    <definedName name="BEx3BQR5VZXNQ4H949ORM8ESU3B3" localSheetId="3" hidden="1">#REF!</definedName>
    <definedName name="BEx3BQR5VZXNQ4H949ORM8ESU3B3" localSheetId="20" hidden="1">#REF!</definedName>
    <definedName name="BEx3BQR5VZXNQ4H949ORM8ESU3B3" localSheetId="11" hidden="1">#REF!</definedName>
    <definedName name="BEx3BQR5VZXNQ4H949ORM8ESU3B3" hidden="1">#REF!</definedName>
    <definedName name="BEx3BTLL3ASJN134DLEQTQM70VZM" localSheetId="18" hidden="1">#REF!</definedName>
    <definedName name="BEx3BTLL3ASJN134DLEQTQM70VZM" localSheetId="19" hidden="1">#REF!</definedName>
    <definedName name="BEx3BTLL3ASJN134DLEQTQM70VZM" localSheetId="17" hidden="1">#REF!</definedName>
    <definedName name="BEx3BTLL3ASJN134DLEQTQM70VZM" localSheetId="3" hidden="1">#REF!</definedName>
    <definedName name="BEx3BTLL3ASJN134DLEQTQM70VZM" localSheetId="20" hidden="1">#REF!</definedName>
    <definedName name="BEx3BTLL3ASJN134DLEQTQM70VZM" localSheetId="11" hidden="1">#REF!</definedName>
    <definedName name="BEx3BTLL3ASJN134DLEQTQM70VZM" hidden="1">#REF!</definedName>
    <definedName name="BEx3BW5CTV0DJU5AQS3ZQFK2VLF3" localSheetId="18" hidden="1">#REF!</definedName>
    <definedName name="BEx3BW5CTV0DJU5AQS3ZQFK2VLF3" localSheetId="19" hidden="1">#REF!</definedName>
    <definedName name="BEx3BW5CTV0DJU5AQS3ZQFK2VLF3" localSheetId="17" hidden="1">#REF!</definedName>
    <definedName name="BEx3BW5CTV0DJU5AQS3ZQFK2VLF3" localSheetId="3" hidden="1">#REF!</definedName>
    <definedName name="BEx3BW5CTV0DJU5AQS3ZQFK2VLF3" localSheetId="20" hidden="1">#REF!</definedName>
    <definedName name="BEx3BW5CTV0DJU5AQS3ZQFK2VLF3" localSheetId="11" hidden="1">#REF!</definedName>
    <definedName name="BEx3BW5CTV0DJU5AQS3ZQFK2VLF3" hidden="1">#REF!</definedName>
    <definedName name="BEx3BYP0FG369M7G3JEFLMMXAKTS" localSheetId="18" hidden="1">#REF!</definedName>
    <definedName name="BEx3BYP0FG369M7G3JEFLMMXAKTS" localSheetId="19" hidden="1">#REF!</definedName>
    <definedName name="BEx3BYP0FG369M7G3JEFLMMXAKTS" localSheetId="17" hidden="1">#REF!</definedName>
    <definedName name="BEx3BYP0FG369M7G3JEFLMMXAKTS" localSheetId="3" hidden="1">#REF!</definedName>
    <definedName name="BEx3BYP0FG369M7G3JEFLMMXAKTS" localSheetId="20" hidden="1">#REF!</definedName>
    <definedName name="BEx3BYP0FG369M7G3JEFLMMXAKTS" localSheetId="11" hidden="1">#REF!</definedName>
    <definedName name="BEx3BYP0FG369M7G3JEFLMMXAKTS" hidden="1">#REF!</definedName>
    <definedName name="BEx3C2QR0WUD19QSVO8EMIPNQJKH" localSheetId="18" hidden="1">#REF!</definedName>
    <definedName name="BEx3C2QR0WUD19QSVO8EMIPNQJKH" localSheetId="19" hidden="1">#REF!</definedName>
    <definedName name="BEx3C2QR0WUD19QSVO8EMIPNQJKH" localSheetId="17" hidden="1">#REF!</definedName>
    <definedName name="BEx3C2QR0WUD19QSVO8EMIPNQJKH" localSheetId="3" hidden="1">#REF!</definedName>
    <definedName name="BEx3C2QR0WUD19QSVO8EMIPNQJKH" localSheetId="20" hidden="1">#REF!</definedName>
    <definedName name="BEx3C2QR0WUD19QSVO8EMIPNQJKH" localSheetId="11" hidden="1">#REF!</definedName>
    <definedName name="BEx3C2QR0WUD19QSVO8EMIPNQJKH" hidden="1">#REF!</definedName>
    <definedName name="BEx3CFS0I7LK9BLUIACCI5KOH932" localSheetId="18" hidden="1">#REF!</definedName>
    <definedName name="BEx3CFS0I7LK9BLUIACCI5KOH932" localSheetId="19" hidden="1">#REF!</definedName>
    <definedName name="BEx3CFS0I7LK9BLUIACCI5KOH932" localSheetId="17" hidden="1">#REF!</definedName>
    <definedName name="BEx3CFS0I7LK9BLUIACCI5KOH932" localSheetId="3" hidden="1">#REF!</definedName>
    <definedName name="BEx3CFS0I7LK9BLUIACCI5KOH932" localSheetId="20" hidden="1">#REF!</definedName>
    <definedName name="BEx3CFS0I7LK9BLUIACCI5KOH932" localSheetId="11" hidden="1">#REF!</definedName>
    <definedName name="BEx3CFS0I7LK9BLUIACCI5KOH932" hidden="1">#REF!</definedName>
    <definedName name="BEx3CGZ77RP5L7SDT44RCD2HV7F7" localSheetId="18" hidden="1">#REF!</definedName>
    <definedName name="BEx3CGZ77RP5L7SDT44RCD2HV7F7" localSheetId="19" hidden="1">#REF!</definedName>
    <definedName name="BEx3CGZ77RP5L7SDT44RCD2HV7F7" localSheetId="17" hidden="1">#REF!</definedName>
    <definedName name="BEx3CGZ77RP5L7SDT44RCD2HV7F7" localSheetId="3" hidden="1">#REF!</definedName>
    <definedName name="BEx3CGZ77RP5L7SDT44RCD2HV7F7" localSheetId="20" hidden="1">#REF!</definedName>
    <definedName name="BEx3CGZ77RP5L7SDT44RCD2HV7F7" localSheetId="11" hidden="1">#REF!</definedName>
    <definedName name="BEx3CGZ77RP5L7SDT44RCD2HV7F7" hidden="1">#REF!</definedName>
    <definedName name="BEx3CKFCCPZZ6ROLAT5C1DZNIC1U" localSheetId="18" hidden="1">#REF!</definedName>
    <definedName name="BEx3CKFCCPZZ6ROLAT5C1DZNIC1U" localSheetId="19" hidden="1">#REF!</definedName>
    <definedName name="BEx3CKFCCPZZ6ROLAT5C1DZNIC1U" localSheetId="17" hidden="1">#REF!</definedName>
    <definedName name="BEx3CKFCCPZZ6ROLAT5C1DZNIC1U" localSheetId="3" hidden="1">#REF!</definedName>
    <definedName name="BEx3CKFCCPZZ6ROLAT5C1DZNIC1U" localSheetId="20" hidden="1">#REF!</definedName>
    <definedName name="BEx3CKFCCPZZ6ROLAT5C1DZNIC1U" localSheetId="11" hidden="1">#REF!</definedName>
    <definedName name="BEx3CKFCCPZZ6ROLAT5C1DZNIC1U" hidden="1">#REF!</definedName>
    <definedName name="BEx3CO0SVO4WLH0DO43DCHYDTH1P" localSheetId="18" hidden="1">#REF!</definedName>
    <definedName name="BEx3CO0SVO4WLH0DO43DCHYDTH1P" localSheetId="19" hidden="1">#REF!</definedName>
    <definedName name="BEx3CO0SVO4WLH0DO43DCHYDTH1P" localSheetId="17" hidden="1">#REF!</definedName>
    <definedName name="BEx3CO0SVO4WLH0DO43DCHYDTH1P" localSheetId="3" hidden="1">#REF!</definedName>
    <definedName name="BEx3CO0SVO4WLH0DO43DCHYDTH1P" localSheetId="20" hidden="1">#REF!</definedName>
    <definedName name="BEx3CO0SVO4WLH0DO43DCHYDTH1P" localSheetId="11" hidden="1">#REF!</definedName>
    <definedName name="BEx3CO0SVO4WLH0DO43DCHYDTH1P" hidden="1">#REF!</definedName>
    <definedName name="BEx3D9G6QTSPF9UYI4X0XY0VE896" localSheetId="18" hidden="1">#REF!</definedName>
    <definedName name="BEx3D9G6QTSPF9UYI4X0XY0VE896" localSheetId="19" hidden="1">#REF!</definedName>
    <definedName name="BEx3D9G6QTSPF9UYI4X0XY0VE896" localSheetId="17" hidden="1">#REF!</definedName>
    <definedName name="BEx3D9G6QTSPF9UYI4X0XY0VE896" localSheetId="3" hidden="1">#REF!</definedName>
    <definedName name="BEx3D9G6QTSPF9UYI4X0XY0VE896" localSheetId="20" hidden="1">#REF!</definedName>
    <definedName name="BEx3D9G6QTSPF9UYI4X0XY0VE896" localSheetId="11" hidden="1">#REF!</definedName>
    <definedName name="BEx3D9G6QTSPF9UYI4X0XY0VE896" hidden="1">#REF!</definedName>
    <definedName name="BEx3DCQU9PBRXIMLO62KS5RLH447" localSheetId="18" hidden="1">#REF!</definedName>
    <definedName name="BEx3DCQU9PBRXIMLO62KS5RLH447" localSheetId="19" hidden="1">#REF!</definedName>
    <definedName name="BEx3DCQU9PBRXIMLO62KS5RLH447" localSheetId="17" hidden="1">#REF!</definedName>
    <definedName name="BEx3DCQU9PBRXIMLO62KS5RLH447" localSheetId="3" hidden="1">#REF!</definedName>
    <definedName name="BEx3DCQU9PBRXIMLO62KS5RLH447" localSheetId="20" hidden="1">#REF!</definedName>
    <definedName name="BEx3DCQU9PBRXIMLO62KS5RLH447" localSheetId="11" hidden="1">#REF!</definedName>
    <definedName name="BEx3DCQU9PBRXIMLO62KS5RLH447" hidden="1">#REF!</definedName>
    <definedName name="BEx3EF99FD6QNNCNOKDEE67JHTUJ" localSheetId="18" hidden="1">#REF!</definedName>
    <definedName name="BEx3EF99FD6QNNCNOKDEE67JHTUJ" localSheetId="19" hidden="1">#REF!</definedName>
    <definedName name="BEx3EF99FD6QNNCNOKDEE67JHTUJ" localSheetId="17" hidden="1">#REF!</definedName>
    <definedName name="BEx3EF99FD6QNNCNOKDEE67JHTUJ" localSheetId="3" hidden="1">#REF!</definedName>
    <definedName name="BEx3EF99FD6QNNCNOKDEE67JHTUJ" localSheetId="20" hidden="1">#REF!</definedName>
    <definedName name="BEx3EF99FD6QNNCNOKDEE67JHTUJ" localSheetId="11" hidden="1">#REF!</definedName>
    <definedName name="BEx3EF99FD6QNNCNOKDEE67JHTUJ" hidden="1">#REF!</definedName>
    <definedName name="BEx3EHCSERZ2O2OAG8Y95UPG2IY9" localSheetId="18" hidden="1">#REF!</definedName>
    <definedName name="BEx3EHCSERZ2O2OAG8Y95UPG2IY9" localSheetId="19" hidden="1">#REF!</definedName>
    <definedName name="BEx3EHCSERZ2O2OAG8Y95UPG2IY9" localSheetId="17" hidden="1">#REF!</definedName>
    <definedName name="BEx3EHCSERZ2O2OAG8Y95UPG2IY9" localSheetId="3" hidden="1">#REF!</definedName>
    <definedName name="BEx3EHCSERZ2O2OAG8Y95UPG2IY9" localSheetId="20" hidden="1">#REF!</definedName>
    <definedName name="BEx3EHCSERZ2O2OAG8Y95UPG2IY9" localSheetId="11" hidden="1">#REF!</definedName>
    <definedName name="BEx3EHCSERZ2O2OAG8Y95UPG2IY9" hidden="1">#REF!</definedName>
    <definedName name="BEx3EJR3TCJDYS7ZXNDS5N9KTGIK" localSheetId="18" hidden="1">#REF!</definedName>
    <definedName name="BEx3EJR3TCJDYS7ZXNDS5N9KTGIK" localSheetId="19" hidden="1">#REF!</definedName>
    <definedName name="BEx3EJR3TCJDYS7ZXNDS5N9KTGIK" localSheetId="17" hidden="1">#REF!</definedName>
    <definedName name="BEx3EJR3TCJDYS7ZXNDS5N9KTGIK" localSheetId="3" hidden="1">#REF!</definedName>
    <definedName name="BEx3EJR3TCJDYS7ZXNDS5N9KTGIK" localSheetId="20" hidden="1">#REF!</definedName>
    <definedName name="BEx3EJR3TCJDYS7ZXNDS5N9KTGIK" localSheetId="11" hidden="1">#REF!</definedName>
    <definedName name="BEx3EJR3TCJDYS7ZXNDS5N9KTGIK" hidden="1">#REF!</definedName>
    <definedName name="BEx3ELJTTBS6P05CNISMGOJOA60V" localSheetId="18" hidden="1">#REF!</definedName>
    <definedName name="BEx3ELJTTBS6P05CNISMGOJOA60V" localSheetId="19" hidden="1">#REF!</definedName>
    <definedName name="BEx3ELJTTBS6P05CNISMGOJOA60V" localSheetId="17" hidden="1">#REF!</definedName>
    <definedName name="BEx3ELJTTBS6P05CNISMGOJOA60V" localSheetId="3" hidden="1">#REF!</definedName>
    <definedName name="BEx3ELJTTBS6P05CNISMGOJOA60V" localSheetId="20" hidden="1">#REF!</definedName>
    <definedName name="BEx3ELJTTBS6P05CNISMGOJOA60V" localSheetId="11" hidden="1">#REF!</definedName>
    <definedName name="BEx3ELJTTBS6P05CNISMGOJOA60V" hidden="1">#REF!</definedName>
    <definedName name="BEx3EQSLJBDDJRHNX19PBFCKNY2I" localSheetId="18" hidden="1">#REF!</definedName>
    <definedName name="BEx3EQSLJBDDJRHNX19PBFCKNY2I" localSheetId="19" hidden="1">#REF!</definedName>
    <definedName name="BEx3EQSLJBDDJRHNX19PBFCKNY2I" localSheetId="17" hidden="1">#REF!</definedName>
    <definedName name="BEx3EQSLJBDDJRHNX19PBFCKNY2I" localSheetId="3" hidden="1">#REF!</definedName>
    <definedName name="BEx3EQSLJBDDJRHNX19PBFCKNY2I" localSheetId="20" hidden="1">#REF!</definedName>
    <definedName name="BEx3EQSLJBDDJRHNX19PBFCKNY2I" localSheetId="11" hidden="1">#REF!</definedName>
    <definedName name="BEx3EQSLJBDDJRHNX19PBFCKNY2I" hidden="1">#REF!</definedName>
    <definedName name="BEx3EUUAX947Q5N6MY6W0KSNY78Y" localSheetId="18" hidden="1">#REF!</definedName>
    <definedName name="BEx3EUUAX947Q5N6MY6W0KSNY78Y" localSheetId="19" hidden="1">#REF!</definedName>
    <definedName name="BEx3EUUAX947Q5N6MY6W0KSNY78Y" localSheetId="17" hidden="1">#REF!</definedName>
    <definedName name="BEx3EUUAX947Q5N6MY6W0KSNY78Y" localSheetId="3" hidden="1">#REF!</definedName>
    <definedName name="BEx3EUUAX947Q5N6MY6W0KSNY78Y" localSheetId="20" hidden="1">#REF!</definedName>
    <definedName name="BEx3EUUAX947Q5N6MY6W0KSNY78Y" localSheetId="11" hidden="1">#REF!</definedName>
    <definedName name="BEx3EUUAX947Q5N6MY6W0KSNY78Y" hidden="1">#REF!</definedName>
    <definedName name="BEx3FHMCUFZN45IJLRRBDR0Y5692" localSheetId="18" hidden="1">#REF!</definedName>
    <definedName name="BEx3FHMCUFZN45IJLRRBDR0Y5692" localSheetId="19" hidden="1">#REF!</definedName>
    <definedName name="BEx3FHMCUFZN45IJLRRBDR0Y5692" localSheetId="17" hidden="1">#REF!</definedName>
    <definedName name="BEx3FHMCUFZN45IJLRRBDR0Y5692" localSheetId="3" hidden="1">#REF!</definedName>
    <definedName name="BEx3FHMCUFZN45IJLRRBDR0Y5692" localSheetId="20" hidden="1">#REF!</definedName>
    <definedName name="BEx3FHMCUFZN45IJLRRBDR0Y5692" localSheetId="11" hidden="1">#REF!</definedName>
    <definedName name="BEx3FHMCUFZN45IJLRRBDR0Y5692" hidden="1">#REF!</definedName>
    <definedName name="BEx3FHMD1P5XBCH23ZKIFO6ZTCNB" localSheetId="18" hidden="1">#REF!</definedName>
    <definedName name="BEx3FHMD1P5XBCH23ZKIFO6ZTCNB" localSheetId="19" hidden="1">#REF!</definedName>
    <definedName name="BEx3FHMD1P5XBCH23ZKIFO6ZTCNB" localSheetId="17" hidden="1">#REF!</definedName>
    <definedName name="BEx3FHMD1P5XBCH23ZKIFO6ZTCNB" localSheetId="3" hidden="1">#REF!</definedName>
    <definedName name="BEx3FHMD1P5XBCH23ZKIFO6ZTCNB" localSheetId="20" hidden="1">#REF!</definedName>
    <definedName name="BEx3FHMD1P5XBCH23ZKIFO6ZTCNB" localSheetId="11" hidden="1">#REF!</definedName>
    <definedName name="BEx3FHMD1P5XBCH23ZKIFO6ZTCNB" hidden="1">#REF!</definedName>
    <definedName name="BEx3FI2G3YYIACQHXNXEA15M8ZK5" localSheetId="18" hidden="1">#REF!</definedName>
    <definedName name="BEx3FI2G3YYIACQHXNXEA15M8ZK5" localSheetId="19" hidden="1">#REF!</definedName>
    <definedName name="BEx3FI2G3YYIACQHXNXEA15M8ZK5" localSheetId="17" hidden="1">#REF!</definedName>
    <definedName name="BEx3FI2G3YYIACQHXNXEA15M8ZK5" localSheetId="3" hidden="1">#REF!</definedName>
    <definedName name="BEx3FI2G3YYIACQHXNXEA15M8ZK5" localSheetId="20" hidden="1">#REF!</definedName>
    <definedName name="BEx3FI2G3YYIACQHXNXEA15M8ZK5" localSheetId="11" hidden="1">#REF!</definedName>
    <definedName name="BEx3FI2G3YYIACQHXNXEA15M8ZK5" hidden="1">#REF!</definedName>
    <definedName name="BEx3FIYTPTWQXM3WNVVK9XGUDFYZ" localSheetId="18" hidden="1">#REF!</definedName>
    <definedName name="BEx3FIYTPTWQXM3WNVVK9XGUDFYZ" localSheetId="19" hidden="1">#REF!</definedName>
    <definedName name="BEx3FIYTPTWQXM3WNVVK9XGUDFYZ" localSheetId="17" hidden="1">#REF!</definedName>
    <definedName name="BEx3FIYTPTWQXM3WNVVK9XGUDFYZ" localSheetId="3" hidden="1">#REF!</definedName>
    <definedName name="BEx3FIYTPTWQXM3WNVVK9XGUDFYZ" localSheetId="20" hidden="1">#REF!</definedName>
    <definedName name="BEx3FIYTPTWQXM3WNVVK9XGUDFYZ" localSheetId="11" hidden="1">#REF!</definedName>
    <definedName name="BEx3FIYTPTWQXM3WNVVK9XGUDFYZ" hidden="1">#REF!</definedName>
    <definedName name="BEx3FJ9MHSLDK8W91GO85FX1GX57" localSheetId="18" hidden="1">#REF!</definedName>
    <definedName name="BEx3FJ9MHSLDK8W91GO85FX1GX57" localSheetId="19" hidden="1">#REF!</definedName>
    <definedName name="BEx3FJ9MHSLDK8W91GO85FX1GX57" localSheetId="17" hidden="1">#REF!</definedName>
    <definedName name="BEx3FJ9MHSLDK8W91GO85FX1GX57" localSheetId="3" hidden="1">#REF!</definedName>
    <definedName name="BEx3FJ9MHSLDK8W91GO85FX1GX57" localSheetId="20" hidden="1">#REF!</definedName>
    <definedName name="BEx3FJ9MHSLDK8W91GO85FX1GX57" localSheetId="11" hidden="1">#REF!</definedName>
    <definedName name="BEx3FJ9MHSLDK8W91GO85FX1GX57" hidden="1">#REF!</definedName>
    <definedName name="BEx3FR251HFU7A33PU01SJUENL2B" localSheetId="18" hidden="1">#REF!</definedName>
    <definedName name="BEx3FR251HFU7A33PU01SJUENL2B" localSheetId="19" hidden="1">#REF!</definedName>
    <definedName name="BEx3FR251HFU7A33PU01SJUENL2B" localSheetId="17" hidden="1">#REF!</definedName>
    <definedName name="BEx3FR251HFU7A33PU01SJUENL2B" localSheetId="3" hidden="1">#REF!</definedName>
    <definedName name="BEx3FR251HFU7A33PU01SJUENL2B" localSheetId="20" hidden="1">#REF!</definedName>
    <definedName name="BEx3FR251HFU7A33PU01SJUENL2B" localSheetId="11" hidden="1">#REF!</definedName>
    <definedName name="BEx3FR251HFU7A33PU01SJUENL2B" hidden="1">#REF!</definedName>
    <definedName name="BEx3FX7EJL47JSLSWP3EOC265WAE" localSheetId="18" hidden="1">#REF!</definedName>
    <definedName name="BEx3FX7EJL47JSLSWP3EOC265WAE" localSheetId="19" hidden="1">#REF!</definedName>
    <definedName name="BEx3FX7EJL47JSLSWP3EOC265WAE" localSheetId="17" hidden="1">#REF!</definedName>
    <definedName name="BEx3FX7EJL47JSLSWP3EOC265WAE" localSheetId="3" hidden="1">#REF!</definedName>
    <definedName name="BEx3FX7EJL47JSLSWP3EOC265WAE" localSheetId="20" hidden="1">#REF!</definedName>
    <definedName name="BEx3FX7EJL47JSLSWP3EOC265WAE" localSheetId="11" hidden="1">#REF!</definedName>
    <definedName name="BEx3FX7EJL47JSLSWP3EOC265WAE" hidden="1">#REF!</definedName>
    <definedName name="BEx3G201R8NLJ6FIHO2QS0SW9QVV" localSheetId="18" hidden="1">#REF!</definedName>
    <definedName name="BEx3G201R8NLJ6FIHO2QS0SW9QVV" localSheetId="19" hidden="1">#REF!</definedName>
    <definedName name="BEx3G201R8NLJ6FIHO2QS0SW9QVV" localSheetId="17" hidden="1">#REF!</definedName>
    <definedName name="BEx3G201R8NLJ6FIHO2QS0SW9QVV" localSheetId="3" hidden="1">#REF!</definedName>
    <definedName name="BEx3G201R8NLJ6FIHO2QS0SW9QVV" localSheetId="20" hidden="1">#REF!</definedName>
    <definedName name="BEx3G201R8NLJ6FIHO2QS0SW9QVV" localSheetId="11" hidden="1">#REF!</definedName>
    <definedName name="BEx3G201R8NLJ6FIHO2QS0SW9QVV" hidden="1">#REF!</definedName>
    <definedName name="BEx3G2LL2II66XY5YCDPG4JE13A3" localSheetId="18" hidden="1">#REF!</definedName>
    <definedName name="BEx3G2LL2II66XY5YCDPG4JE13A3" localSheetId="19" hidden="1">#REF!</definedName>
    <definedName name="BEx3G2LL2II66XY5YCDPG4JE13A3" localSheetId="17" hidden="1">#REF!</definedName>
    <definedName name="BEx3G2LL2II66XY5YCDPG4JE13A3" localSheetId="3" hidden="1">#REF!</definedName>
    <definedName name="BEx3G2LL2II66XY5YCDPG4JE13A3" localSheetId="20" hidden="1">#REF!</definedName>
    <definedName name="BEx3G2LL2II66XY5YCDPG4JE13A3" localSheetId="11" hidden="1">#REF!</definedName>
    <definedName name="BEx3G2LL2II66XY5YCDPG4JE13A3" hidden="1">#REF!</definedName>
    <definedName name="BEx3G2WA0DTYY9D8AGHHOBTPE2B2" localSheetId="18" hidden="1">#REF!</definedName>
    <definedName name="BEx3G2WA0DTYY9D8AGHHOBTPE2B2" localSheetId="19" hidden="1">#REF!</definedName>
    <definedName name="BEx3G2WA0DTYY9D8AGHHOBTPE2B2" localSheetId="17" hidden="1">#REF!</definedName>
    <definedName name="BEx3G2WA0DTYY9D8AGHHOBTPE2B2" localSheetId="3" hidden="1">#REF!</definedName>
    <definedName name="BEx3G2WA0DTYY9D8AGHHOBTPE2B2" localSheetId="20" hidden="1">#REF!</definedName>
    <definedName name="BEx3G2WA0DTYY9D8AGHHOBTPE2B2" localSheetId="11" hidden="1">#REF!</definedName>
    <definedName name="BEx3G2WA0DTYY9D8AGHHOBTPE2B2" hidden="1">#REF!</definedName>
    <definedName name="BEx3GCXR6IAS0B6WJ03GJVH7CO52" localSheetId="18" hidden="1">#REF!</definedName>
    <definedName name="BEx3GCXR6IAS0B6WJ03GJVH7CO52" localSheetId="19" hidden="1">#REF!</definedName>
    <definedName name="BEx3GCXR6IAS0B6WJ03GJVH7CO52" localSheetId="17" hidden="1">#REF!</definedName>
    <definedName name="BEx3GCXR6IAS0B6WJ03GJVH7CO52" localSheetId="3" hidden="1">#REF!</definedName>
    <definedName name="BEx3GCXR6IAS0B6WJ03GJVH7CO52" localSheetId="20" hidden="1">#REF!</definedName>
    <definedName name="BEx3GCXR6IAS0B6WJ03GJVH7CO52" localSheetId="11" hidden="1">#REF!</definedName>
    <definedName name="BEx3GCXR6IAS0B6WJ03GJVH7CO52" hidden="1">#REF!</definedName>
    <definedName name="BEx3GEVV18SEQDI1JGY7EN6D1GT1" localSheetId="18" hidden="1">#REF!</definedName>
    <definedName name="BEx3GEVV18SEQDI1JGY7EN6D1GT1" localSheetId="19" hidden="1">#REF!</definedName>
    <definedName name="BEx3GEVV18SEQDI1JGY7EN6D1GT1" localSheetId="17" hidden="1">#REF!</definedName>
    <definedName name="BEx3GEVV18SEQDI1JGY7EN6D1GT1" localSheetId="3" hidden="1">#REF!</definedName>
    <definedName name="BEx3GEVV18SEQDI1JGY7EN6D1GT1" localSheetId="20" hidden="1">#REF!</definedName>
    <definedName name="BEx3GEVV18SEQDI1JGY7EN6D1GT1" localSheetId="11" hidden="1">#REF!</definedName>
    <definedName name="BEx3GEVV18SEQDI1JGY7EN6D1GT1" hidden="1">#REF!</definedName>
    <definedName name="BEx3GKFH64MKQX61S7DYTZ15JCPY" localSheetId="18" hidden="1">#REF!</definedName>
    <definedName name="BEx3GKFH64MKQX61S7DYTZ15JCPY" localSheetId="19" hidden="1">#REF!</definedName>
    <definedName name="BEx3GKFH64MKQX61S7DYTZ15JCPY" localSheetId="17" hidden="1">#REF!</definedName>
    <definedName name="BEx3GKFH64MKQX61S7DYTZ15JCPY" localSheetId="3" hidden="1">#REF!</definedName>
    <definedName name="BEx3GKFH64MKQX61S7DYTZ15JCPY" localSheetId="20" hidden="1">#REF!</definedName>
    <definedName name="BEx3GKFH64MKQX61S7DYTZ15JCPY" localSheetId="11" hidden="1">#REF!</definedName>
    <definedName name="BEx3GKFH64MKQX61S7DYTZ15JCPY" hidden="1">#REF!</definedName>
    <definedName name="BEx3GMJ1Y6UU02DLRL0QXCEKDA6C" localSheetId="18" hidden="1">#REF!</definedName>
    <definedName name="BEx3GMJ1Y6UU02DLRL0QXCEKDA6C" localSheetId="19" hidden="1">#REF!</definedName>
    <definedName name="BEx3GMJ1Y6UU02DLRL0QXCEKDA6C" localSheetId="17" hidden="1">#REF!</definedName>
    <definedName name="BEx3GMJ1Y6UU02DLRL0QXCEKDA6C" localSheetId="3" hidden="1">#REF!</definedName>
    <definedName name="BEx3GMJ1Y6UU02DLRL0QXCEKDA6C" localSheetId="20" hidden="1">#REF!</definedName>
    <definedName name="BEx3GMJ1Y6UU02DLRL0QXCEKDA6C" localSheetId="11" hidden="1">#REF!</definedName>
    <definedName name="BEx3GMJ1Y6UU02DLRL0QXCEKDA6C" hidden="1">#REF!</definedName>
    <definedName name="BEx3GN4LY0135CBDIN1TU2UEODGF" localSheetId="18" hidden="1">#REF!</definedName>
    <definedName name="BEx3GN4LY0135CBDIN1TU2UEODGF" localSheetId="19" hidden="1">#REF!</definedName>
    <definedName name="BEx3GN4LY0135CBDIN1TU2UEODGF" localSheetId="17" hidden="1">#REF!</definedName>
    <definedName name="BEx3GN4LY0135CBDIN1TU2UEODGF" localSheetId="3" hidden="1">#REF!</definedName>
    <definedName name="BEx3GN4LY0135CBDIN1TU2UEODGF" localSheetId="20" hidden="1">#REF!</definedName>
    <definedName name="BEx3GN4LY0135CBDIN1TU2UEODGF" localSheetId="11" hidden="1">#REF!</definedName>
    <definedName name="BEx3GN4LY0135CBDIN1TU2UEODGF" hidden="1">#REF!</definedName>
    <definedName name="BEx3GPDH2AH4QKT4OOSN563XUHBD" localSheetId="18" hidden="1">#REF!</definedName>
    <definedName name="BEx3GPDH2AH4QKT4OOSN563XUHBD" localSheetId="19" hidden="1">#REF!</definedName>
    <definedName name="BEx3GPDH2AH4QKT4OOSN563XUHBD" localSheetId="17" hidden="1">#REF!</definedName>
    <definedName name="BEx3GPDH2AH4QKT4OOSN563XUHBD" localSheetId="3" hidden="1">#REF!</definedName>
    <definedName name="BEx3GPDH2AH4QKT4OOSN563XUHBD" localSheetId="20" hidden="1">#REF!</definedName>
    <definedName name="BEx3GPDH2AH4QKT4OOSN563XUHBD" localSheetId="11" hidden="1">#REF!</definedName>
    <definedName name="BEx3GPDH2AH4QKT4OOSN563XUHBD" hidden="1">#REF!</definedName>
    <definedName name="BEx3H5UX2GZFZZT657YR76RHW5I6" localSheetId="18" hidden="1">#REF!</definedName>
    <definedName name="BEx3H5UX2GZFZZT657YR76RHW5I6" localSheetId="19" hidden="1">#REF!</definedName>
    <definedName name="BEx3H5UX2GZFZZT657YR76RHW5I6" localSheetId="17" hidden="1">#REF!</definedName>
    <definedName name="BEx3H5UX2GZFZZT657YR76RHW5I6" localSheetId="3" hidden="1">#REF!</definedName>
    <definedName name="BEx3H5UX2GZFZZT657YR76RHW5I6" localSheetId="20" hidden="1">#REF!</definedName>
    <definedName name="BEx3H5UX2GZFZZT657YR76RHW5I6" localSheetId="11" hidden="1">#REF!</definedName>
    <definedName name="BEx3H5UX2GZFZZT657YR76RHW5I6" hidden="1">#REF!</definedName>
    <definedName name="BEx3HMSEFOP6DBM4R97XA6B7NFG6" localSheetId="18" hidden="1">#REF!</definedName>
    <definedName name="BEx3HMSEFOP6DBM4R97XA6B7NFG6" localSheetId="19" hidden="1">#REF!</definedName>
    <definedName name="BEx3HMSEFOP6DBM4R97XA6B7NFG6" localSheetId="17" hidden="1">#REF!</definedName>
    <definedName name="BEx3HMSEFOP6DBM4R97XA6B7NFG6" localSheetId="3" hidden="1">#REF!</definedName>
    <definedName name="BEx3HMSEFOP6DBM4R97XA6B7NFG6" localSheetId="20" hidden="1">#REF!</definedName>
    <definedName name="BEx3HMSEFOP6DBM4R97XA6B7NFG6" localSheetId="11" hidden="1">#REF!</definedName>
    <definedName name="BEx3HMSEFOP6DBM4R97XA6B7NFG6" hidden="1">#REF!</definedName>
    <definedName name="BEx3HNOSOL7XRF7GGG8WM0O5WA65" localSheetId="18" hidden="1">#REF!</definedName>
    <definedName name="BEx3HNOSOL7XRF7GGG8WM0O5WA65" localSheetId="19" hidden="1">#REF!</definedName>
    <definedName name="BEx3HNOSOL7XRF7GGG8WM0O5WA65" localSheetId="17" hidden="1">#REF!</definedName>
    <definedName name="BEx3HNOSOL7XRF7GGG8WM0O5WA65" localSheetId="3" hidden="1">#REF!</definedName>
    <definedName name="BEx3HNOSOL7XRF7GGG8WM0O5WA65" localSheetId="20" hidden="1">#REF!</definedName>
    <definedName name="BEx3HNOSOL7XRF7GGG8WM0O5WA65" localSheetId="11" hidden="1">#REF!</definedName>
    <definedName name="BEx3HNOSOL7XRF7GGG8WM0O5WA65" hidden="1">#REF!</definedName>
    <definedName name="BEx3HWJ5SQSD2CVCQNR183X44FR8" localSheetId="18" hidden="1">#REF!</definedName>
    <definedName name="BEx3HWJ5SQSD2CVCQNR183X44FR8" localSheetId="19" hidden="1">#REF!</definedName>
    <definedName name="BEx3HWJ5SQSD2CVCQNR183X44FR8" localSheetId="17" hidden="1">#REF!</definedName>
    <definedName name="BEx3HWJ5SQSD2CVCQNR183X44FR8" localSheetId="3" hidden="1">#REF!</definedName>
    <definedName name="BEx3HWJ5SQSD2CVCQNR183X44FR8" localSheetId="20" hidden="1">#REF!</definedName>
    <definedName name="BEx3HWJ5SQSD2CVCQNR183X44FR8" localSheetId="11" hidden="1">#REF!</definedName>
    <definedName name="BEx3HWJ5SQSD2CVCQNR183X44FR8" hidden="1">#REF!</definedName>
    <definedName name="BEx3HYMOGUHEB7MTAE4OA2A38JPH" localSheetId="18" hidden="1">#REF!</definedName>
    <definedName name="BEx3HYMOGUHEB7MTAE4OA2A38JPH" localSheetId="19" hidden="1">#REF!</definedName>
    <definedName name="BEx3HYMOGUHEB7MTAE4OA2A38JPH" localSheetId="17" hidden="1">#REF!</definedName>
    <definedName name="BEx3HYMOGUHEB7MTAE4OA2A38JPH" localSheetId="3" hidden="1">#REF!</definedName>
    <definedName name="BEx3HYMOGUHEB7MTAE4OA2A38JPH" localSheetId="20" hidden="1">#REF!</definedName>
    <definedName name="BEx3HYMOGUHEB7MTAE4OA2A38JPH" localSheetId="11" hidden="1">#REF!</definedName>
    <definedName name="BEx3HYMOGUHEB7MTAE4OA2A38JPH" hidden="1">#REF!</definedName>
    <definedName name="BEx3I09YVXO0G4X7KGSA4WGORM35" localSheetId="18" hidden="1">#REF!</definedName>
    <definedName name="BEx3I09YVXO0G4X7KGSA4WGORM35" localSheetId="19" hidden="1">#REF!</definedName>
    <definedName name="BEx3I09YVXO0G4X7KGSA4WGORM35" localSheetId="17" hidden="1">#REF!</definedName>
    <definedName name="BEx3I09YVXO0G4X7KGSA4WGORM35" localSheetId="3" hidden="1">#REF!</definedName>
    <definedName name="BEx3I09YVXO0G4X7KGSA4WGORM35" localSheetId="20" hidden="1">#REF!</definedName>
    <definedName name="BEx3I09YVXO0G4X7KGSA4WGORM35" localSheetId="11" hidden="1">#REF!</definedName>
    <definedName name="BEx3I09YVXO0G4X7KGSA4WGORM35" hidden="1">#REF!</definedName>
    <definedName name="BEx3ICF1GY8HQEBIU9S43PDJ90BX" localSheetId="18" hidden="1">#REF!</definedName>
    <definedName name="BEx3ICF1GY8HQEBIU9S43PDJ90BX" localSheetId="19" hidden="1">#REF!</definedName>
    <definedName name="BEx3ICF1GY8HQEBIU9S43PDJ90BX" localSheetId="17" hidden="1">#REF!</definedName>
    <definedName name="BEx3ICF1GY8HQEBIU9S43PDJ90BX" localSheetId="3" hidden="1">#REF!</definedName>
    <definedName name="BEx3ICF1GY8HQEBIU9S43PDJ90BX" localSheetId="20" hidden="1">#REF!</definedName>
    <definedName name="BEx3ICF1GY8HQEBIU9S43PDJ90BX" localSheetId="11" hidden="1">#REF!</definedName>
    <definedName name="BEx3ICF1GY8HQEBIU9S43PDJ90BX" hidden="1">#REF!</definedName>
    <definedName name="BEx3IE7SMYP4EDN8UO2UDHIZO30X" localSheetId="18" hidden="1">#REF!</definedName>
    <definedName name="BEx3IE7SMYP4EDN8UO2UDHIZO30X" localSheetId="19" hidden="1">#REF!</definedName>
    <definedName name="BEx3IE7SMYP4EDN8UO2UDHIZO30X" localSheetId="17" hidden="1">#REF!</definedName>
    <definedName name="BEx3IE7SMYP4EDN8UO2UDHIZO30X" localSheetId="3" hidden="1">#REF!</definedName>
    <definedName name="BEx3IE7SMYP4EDN8UO2UDHIZO30X" localSheetId="20" hidden="1">#REF!</definedName>
    <definedName name="BEx3IE7SMYP4EDN8UO2UDHIZO30X" localSheetId="11" hidden="1">#REF!</definedName>
    <definedName name="BEx3IE7SMYP4EDN8UO2UDHIZO30X" hidden="1">#REF!</definedName>
    <definedName name="BEx3IK7JU8MW4AMUD786DK0D39O5" localSheetId="18" hidden="1">#REF!</definedName>
    <definedName name="BEx3IK7JU8MW4AMUD786DK0D39O5" localSheetId="19" hidden="1">#REF!</definedName>
    <definedName name="BEx3IK7JU8MW4AMUD786DK0D39O5" localSheetId="17" hidden="1">#REF!</definedName>
    <definedName name="BEx3IK7JU8MW4AMUD786DK0D39O5" localSheetId="3" hidden="1">#REF!</definedName>
    <definedName name="BEx3IK7JU8MW4AMUD786DK0D39O5" localSheetId="20" hidden="1">#REF!</definedName>
    <definedName name="BEx3IK7JU8MW4AMUD786DK0D39O5" localSheetId="11" hidden="1">#REF!</definedName>
    <definedName name="BEx3IK7JU8MW4AMUD786DK0D39O5" hidden="1">#REF!</definedName>
    <definedName name="BEx3IYAH2DEBFWO8F94H4MXE3RLY" localSheetId="18" hidden="1">#REF!</definedName>
    <definedName name="BEx3IYAH2DEBFWO8F94H4MXE3RLY" localSheetId="19" hidden="1">#REF!</definedName>
    <definedName name="BEx3IYAH2DEBFWO8F94H4MXE3RLY" localSheetId="17" hidden="1">#REF!</definedName>
    <definedName name="BEx3IYAH2DEBFWO8F94H4MXE3RLY" localSheetId="3" hidden="1">#REF!</definedName>
    <definedName name="BEx3IYAH2DEBFWO8F94H4MXE3RLY" localSheetId="20" hidden="1">#REF!</definedName>
    <definedName name="BEx3IYAH2DEBFWO8F94H4MXE3RLY" localSheetId="11" hidden="1">#REF!</definedName>
    <definedName name="BEx3IYAH2DEBFWO8F94H4MXE3RLY" hidden="1">#REF!</definedName>
    <definedName name="BEx3IZXXSYEW50379N2EAFWO8DZV" localSheetId="18" hidden="1">#REF!</definedName>
    <definedName name="BEx3IZXXSYEW50379N2EAFWO8DZV" localSheetId="19" hidden="1">#REF!</definedName>
    <definedName name="BEx3IZXXSYEW50379N2EAFWO8DZV" localSheetId="17" hidden="1">#REF!</definedName>
    <definedName name="BEx3IZXXSYEW50379N2EAFWO8DZV" localSheetId="3" hidden="1">#REF!</definedName>
    <definedName name="BEx3IZXXSYEW50379N2EAFWO8DZV" localSheetId="20" hidden="1">#REF!</definedName>
    <definedName name="BEx3IZXXSYEW50379N2EAFWO8DZV" localSheetId="11" hidden="1">#REF!</definedName>
    <definedName name="BEx3IZXXSYEW50379N2EAFWO8DZV" hidden="1">#REF!</definedName>
    <definedName name="BEx3J1VZVGTKT4ATPO9O5JCSFTTR" localSheetId="18" hidden="1">#REF!</definedName>
    <definedName name="BEx3J1VZVGTKT4ATPO9O5JCSFTTR" localSheetId="19" hidden="1">#REF!</definedName>
    <definedName name="BEx3J1VZVGTKT4ATPO9O5JCSFTTR" localSheetId="17" hidden="1">#REF!</definedName>
    <definedName name="BEx3J1VZVGTKT4ATPO9O5JCSFTTR" localSheetId="3" hidden="1">#REF!</definedName>
    <definedName name="BEx3J1VZVGTKT4ATPO9O5JCSFTTR" localSheetId="20" hidden="1">#REF!</definedName>
    <definedName name="BEx3J1VZVGTKT4ATPO9O5JCSFTTR" localSheetId="11" hidden="1">#REF!</definedName>
    <definedName name="BEx3J1VZVGTKT4ATPO9O5JCSFTTR" hidden="1">#REF!</definedName>
    <definedName name="BEx3JC2TY7JNAAC3L7QHVPQXLGQ8" localSheetId="18" hidden="1">#REF!</definedName>
    <definedName name="BEx3JC2TY7JNAAC3L7QHVPQXLGQ8" localSheetId="19" hidden="1">#REF!</definedName>
    <definedName name="BEx3JC2TY7JNAAC3L7QHVPQXLGQ8" localSheetId="17" hidden="1">#REF!</definedName>
    <definedName name="BEx3JC2TY7JNAAC3L7QHVPQXLGQ8" localSheetId="3" hidden="1">#REF!</definedName>
    <definedName name="BEx3JC2TY7JNAAC3L7QHVPQXLGQ8" localSheetId="20" hidden="1">#REF!</definedName>
    <definedName name="BEx3JC2TY7JNAAC3L7QHVPQXLGQ8" localSheetId="11" hidden="1">#REF!</definedName>
    <definedName name="BEx3JC2TY7JNAAC3L7QHVPQXLGQ8" hidden="1">#REF!</definedName>
    <definedName name="BEx3JX23SYDIGOGM4Y0CQFBW8ZBV" localSheetId="18" hidden="1">#REF!</definedName>
    <definedName name="BEx3JX23SYDIGOGM4Y0CQFBW8ZBV" localSheetId="19" hidden="1">#REF!</definedName>
    <definedName name="BEx3JX23SYDIGOGM4Y0CQFBW8ZBV" localSheetId="17" hidden="1">#REF!</definedName>
    <definedName name="BEx3JX23SYDIGOGM4Y0CQFBW8ZBV" localSheetId="3" hidden="1">#REF!</definedName>
    <definedName name="BEx3JX23SYDIGOGM4Y0CQFBW8ZBV" localSheetId="20" hidden="1">#REF!</definedName>
    <definedName name="BEx3JX23SYDIGOGM4Y0CQFBW8ZBV" localSheetId="11" hidden="1">#REF!</definedName>
    <definedName name="BEx3JX23SYDIGOGM4Y0CQFBW8ZBV" hidden="1">#REF!</definedName>
    <definedName name="BEx3JXCXCVBZJGV5VEG9MJEI01AL" localSheetId="18" hidden="1">#REF!</definedName>
    <definedName name="BEx3JXCXCVBZJGV5VEG9MJEI01AL" localSheetId="19" hidden="1">#REF!</definedName>
    <definedName name="BEx3JXCXCVBZJGV5VEG9MJEI01AL" localSheetId="17" hidden="1">#REF!</definedName>
    <definedName name="BEx3JXCXCVBZJGV5VEG9MJEI01AL" localSheetId="3" hidden="1">#REF!</definedName>
    <definedName name="BEx3JXCXCVBZJGV5VEG9MJEI01AL" localSheetId="20" hidden="1">#REF!</definedName>
    <definedName name="BEx3JXCXCVBZJGV5VEG9MJEI01AL" localSheetId="11" hidden="1">#REF!</definedName>
    <definedName name="BEx3JXCXCVBZJGV5VEG9MJEI01AL" hidden="1">#REF!</definedName>
    <definedName name="BEx3JYK2N7X59TPJSKYZ77ENY8SS" localSheetId="18" hidden="1">#REF!</definedName>
    <definedName name="BEx3JYK2N7X59TPJSKYZ77ENY8SS" localSheetId="19" hidden="1">#REF!</definedName>
    <definedName name="BEx3JYK2N7X59TPJSKYZ77ENY8SS" localSheetId="17" hidden="1">#REF!</definedName>
    <definedName name="BEx3JYK2N7X59TPJSKYZ77ENY8SS" localSheetId="3" hidden="1">#REF!</definedName>
    <definedName name="BEx3JYK2N7X59TPJSKYZ77ENY8SS" localSheetId="20" hidden="1">#REF!</definedName>
    <definedName name="BEx3JYK2N7X59TPJSKYZ77ENY8SS" localSheetId="11" hidden="1">#REF!</definedName>
    <definedName name="BEx3JYK2N7X59TPJSKYZ77ENY8SS" hidden="1">#REF!</definedName>
    <definedName name="BEx3K4EII7GU1CG0BN7UL15M6J8Z" localSheetId="18" hidden="1">#REF!</definedName>
    <definedName name="BEx3K4EII7GU1CG0BN7UL15M6J8Z" localSheetId="19" hidden="1">#REF!</definedName>
    <definedName name="BEx3K4EII7GU1CG0BN7UL15M6J8Z" localSheetId="17" hidden="1">#REF!</definedName>
    <definedName name="BEx3K4EII7GU1CG0BN7UL15M6J8Z" localSheetId="3" hidden="1">#REF!</definedName>
    <definedName name="BEx3K4EII7GU1CG0BN7UL15M6J8Z" localSheetId="20" hidden="1">#REF!</definedName>
    <definedName name="BEx3K4EII7GU1CG0BN7UL15M6J8Z" localSheetId="11" hidden="1">#REF!</definedName>
    <definedName name="BEx3K4EII7GU1CG0BN7UL15M6J8Z" hidden="1">#REF!</definedName>
    <definedName name="BEx3K4ZXQUQ2KYZF74B84SO48XMW" localSheetId="18" hidden="1">#REF!</definedName>
    <definedName name="BEx3K4ZXQUQ2KYZF74B84SO48XMW" localSheetId="19" hidden="1">#REF!</definedName>
    <definedName name="BEx3K4ZXQUQ2KYZF74B84SO48XMW" localSheetId="17" hidden="1">#REF!</definedName>
    <definedName name="BEx3K4ZXQUQ2KYZF74B84SO48XMW" localSheetId="3" hidden="1">#REF!</definedName>
    <definedName name="BEx3K4ZXQUQ2KYZF74B84SO48XMW" localSheetId="20" hidden="1">#REF!</definedName>
    <definedName name="BEx3K4ZXQUQ2KYZF74B84SO48XMW" localSheetId="11" hidden="1">#REF!</definedName>
    <definedName name="BEx3K4ZXQUQ2KYZF74B84SO48XMW" hidden="1">#REF!</definedName>
    <definedName name="BEx3KEFXUCVNVPH7KSEGAZYX13B5" localSheetId="18" hidden="1">#REF!</definedName>
    <definedName name="BEx3KEFXUCVNVPH7KSEGAZYX13B5" localSheetId="19" hidden="1">#REF!</definedName>
    <definedName name="BEx3KEFXUCVNVPH7KSEGAZYX13B5" localSheetId="17" hidden="1">#REF!</definedName>
    <definedName name="BEx3KEFXUCVNVPH7KSEGAZYX13B5" localSheetId="3" hidden="1">#REF!</definedName>
    <definedName name="BEx3KEFXUCVNVPH7KSEGAZYX13B5" localSheetId="20" hidden="1">#REF!</definedName>
    <definedName name="BEx3KEFXUCVNVPH7KSEGAZYX13B5" localSheetId="11" hidden="1">#REF!</definedName>
    <definedName name="BEx3KEFXUCVNVPH7KSEGAZYX13B5" hidden="1">#REF!</definedName>
    <definedName name="BEx3KFXU3601HFACUAW51V74RTZ0" localSheetId="18" hidden="1">#REF!</definedName>
    <definedName name="BEx3KFXU3601HFACUAW51V74RTZ0" localSheetId="19" hidden="1">#REF!</definedName>
    <definedName name="BEx3KFXU3601HFACUAW51V74RTZ0" localSheetId="17" hidden="1">#REF!</definedName>
    <definedName name="BEx3KFXU3601HFACUAW51V74RTZ0" localSheetId="3" hidden="1">#REF!</definedName>
    <definedName name="BEx3KFXU3601HFACUAW51V74RTZ0" localSheetId="20" hidden="1">#REF!</definedName>
    <definedName name="BEx3KFXU3601HFACUAW51V74RTZ0" localSheetId="11" hidden="1">#REF!</definedName>
    <definedName name="BEx3KFXU3601HFACUAW51V74RTZ0" hidden="1">#REF!</definedName>
    <definedName name="BEx3KFXUAF6YXAA47B7Q6X9B3VGB" localSheetId="18" hidden="1">#REF!</definedName>
    <definedName name="BEx3KFXUAF6YXAA47B7Q6X9B3VGB" localSheetId="19" hidden="1">#REF!</definedName>
    <definedName name="BEx3KFXUAF6YXAA47B7Q6X9B3VGB" localSheetId="17" hidden="1">#REF!</definedName>
    <definedName name="BEx3KFXUAF6YXAA47B7Q6X9B3VGB" localSheetId="3" hidden="1">#REF!</definedName>
    <definedName name="BEx3KFXUAF6YXAA47B7Q6X9B3VGB" localSheetId="20" hidden="1">#REF!</definedName>
    <definedName name="BEx3KFXUAF6YXAA47B7Q6X9B3VGB" localSheetId="11" hidden="1">#REF!</definedName>
    <definedName name="BEx3KFXUAF6YXAA47B7Q6X9B3VGB" hidden="1">#REF!</definedName>
    <definedName name="BEx3KIXQYOGMPK4WJJAVBRX4NR28" localSheetId="18" hidden="1">#REF!</definedName>
    <definedName name="BEx3KIXQYOGMPK4WJJAVBRX4NR28" localSheetId="19" hidden="1">#REF!</definedName>
    <definedName name="BEx3KIXQYOGMPK4WJJAVBRX4NR28" localSheetId="17" hidden="1">#REF!</definedName>
    <definedName name="BEx3KIXQYOGMPK4WJJAVBRX4NR28" localSheetId="3" hidden="1">#REF!</definedName>
    <definedName name="BEx3KIXQYOGMPK4WJJAVBRX4NR28" localSheetId="20" hidden="1">#REF!</definedName>
    <definedName name="BEx3KIXQYOGMPK4WJJAVBRX4NR28" localSheetId="11" hidden="1">#REF!</definedName>
    <definedName name="BEx3KIXQYOGMPK4WJJAVBRX4NR28" hidden="1">#REF!</definedName>
    <definedName name="BEx3KJOMVOSFZVJUL3GKCNP6DQDS" localSheetId="18" hidden="1">#REF!</definedName>
    <definedName name="BEx3KJOMVOSFZVJUL3GKCNP6DQDS" localSheetId="19" hidden="1">#REF!</definedName>
    <definedName name="BEx3KJOMVOSFZVJUL3GKCNP6DQDS" localSheetId="17" hidden="1">#REF!</definedName>
    <definedName name="BEx3KJOMVOSFZVJUL3GKCNP6DQDS" localSheetId="3" hidden="1">#REF!</definedName>
    <definedName name="BEx3KJOMVOSFZVJUL3GKCNP6DQDS" localSheetId="20" hidden="1">#REF!</definedName>
    <definedName name="BEx3KJOMVOSFZVJUL3GKCNP6DQDS" localSheetId="11" hidden="1">#REF!</definedName>
    <definedName name="BEx3KJOMVOSFZVJUL3GKCNP6DQDS" hidden="1">#REF!</definedName>
    <definedName name="BEx3KP2VRBMORK0QEAZUYCXL3DHJ" localSheetId="18" hidden="1">#REF!</definedName>
    <definedName name="BEx3KP2VRBMORK0QEAZUYCXL3DHJ" localSheetId="19" hidden="1">#REF!</definedName>
    <definedName name="BEx3KP2VRBMORK0QEAZUYCXL3DHJ" localSheetId="17" hidden="1">#REF!</definedName>
    <definedName name="BEx3KP2VRBMORK0QEAZUYCXL3DHJ" localSheetId="3" hidden="1">#REF!</definedName>
    <definedName name="BEx3KP2VRBMORK0QEAZUYCXL3DHJ" localSheetId="20" hidden="1">#REF!</definedName>
    <definedName name="BEx3KP2VRBMORK0QEAZUYCXL3DHJ" localSheetId="11" hidden="1">#REF!</definedName>
    <definedName name="BEx3KP2VRBMORK0QEAZUYCXL3DHJ" hidden="1">#REF!</definedName>
    <definedName name="BEx3L4IN3LI4C26SITKTGAH27CDU" localSheetId="18" hidden="1">#REF!</definedName>
    <definedName name="BEx3L4IN3LI4C26SITKTGAH27CDU" localSheetId="19" hidden="1">#REF!</definedName>
    <definedName name="BEx3L4IN3LI4C26SITKTGAH27CDU" localSheetId="17" hidden="1">#REF!</definedName>
    <definedName name="BEx3L4IN3LI4C26SITKTGAH27CDU" localSheetId="3" hidden="1">#REF!</definedName>
    <definedName name="BEx3L4IN3LI4C26SITKTGAH27CDU" localSheetId="20" hidden="1">#REF!</definedName>
    <definedName name="BEx3L4IN3LI4C26SITKTGAH27CDU" localSheetId="11" hidden="1">#REF!</definedName>
    <definedName name="BEx3L4IN3LI4C26SITKTGAH27CDU" hidden="1">#REF!</definedName>
    <definedName name="BEx3L4YQ0J7ZU0M5QM6YIPCEYC9K" localSheetId="18" hidden="1">#REF!</definedName>
    <definedName name="BEx3L4YQ0J7ZU0M5QM6YIPCEYC9K" localSheetId="19" hidden="1">#REF!</definedName>
    <definedName name="BEx3L4YQ0J7ZU0M5QM6YIPCEYC9K" localSheetId="17" hidden="1">#REF!</definedName>
    <definedName name="BEx3L4YQ0J7ZU0M5QM6YIPCEYC9K" localSheetId="3" hidden="1">#REF!</definedName>
    <definedName name="BEx3L4YQ0J7ZU0M5QM6YIPCEYC9K" localSheetId="20" hidden="1">#REF!</definedName>
    <definedName name="BEx3L4YQ0J7ZU0M5QM6YIPCEYC9K" localSheetId="11" hidden="1">#REF!</definedName>
    <definedName name="BEx3L4YQ0J7ZU0M5QM6YIPCEYC9K" hidden="1">#REF!</definedName>
    <definedName name="BEx3L60DJOR7NQN42G7YSAODP1EX" localSheetId="18" hidden="1">#REF!</definedName>
    <definedName name="BEx3L60DJOR7NQN42G7YSAODP1EX" localSheetId="19" hidden="1">#REF!</definedName>
    <definedName name="BEx3L60DJOR7NQN42G7YSAODP1EX" localSheetId="17" hidden="1">#REF!</definedName>
    <definedName name="BEx3L60DJOR7NQN42G7YSAODP1EX" localSheetId="3" hidden="1">#REF!</definedName>
    <definedName name="BEx3L60DJOR7NQN42G7YSAODP1EX" localSheetId="20" hidden="1">#REF!</definedName>
    <definedName name="BEx3L60DJOR7NQN42G7YSAODP1EX" localSheetId="11" hidden="1">#REF!</definedName>
    <definedName name="BEx3L60DJOR7NQN42G7YSAODP1EX" hidden="1">#REF!</definedName>
    <definedName name="BEx3L7D0PI38HWZ7VADU16C9E33D" localSheetId="18" hidden="1">#REF!</definedName>
    <definedName name="BEx3L7D0PI38HWZ7VADU16C9E33D" localSheetId="19" hidden="1">#REF!</definedName>
    <definedName name="BEx3L7D0PI38HWZ7VADU16C9E33D" localSheetId="17" hidden="1">#REF!</definedName>
    <definedName name="BEx3L7D0PI38HWZ7VADU16C9E33D" localSheetId="3" hidden="1">#REF!</definedName>
    <definedName name="BEx3L7D0PI38HWZ7VADU16C9E33D" localSheetId="20" hidden="1">#REF!</definedName>
    <definedName name="BEx3L7D0PI38HWZ7VADU16C9E33D" localSheetId="11" hidden="1">#REF!</definedName>
    <definedName name="BEx3L7D0PI38HWZ7VADU16C9E33D" hidden="1">#REF!</definedName>
    <definedName name="BEx3LM1PR4Y7KINKMTMKR984GX8Q" localSheetId="18" hidden="1">#REF!</definedName>
    <definedName name="BEx3LM1PR4Y7KINKMTMKR984GX8Q" localSheetId="19" hidden="1">#REF!</definedName>
    <definedName name="BEx3LM1PR4Y7KINKMTMKR984GX8Q" localSheetId="17" hidden="1">#REF!</definedName>
    <definedName name="BEx3LM1PR4Y7KINKMTMKR984GX8Q" localSheetId="3" hidden="1">#REF!</definedName>
    <definedName name="BEx3LM1PR4Y7KINKMTMKR984GX8Q" localSheetId="20" hidden="1">#REF!</definedName>
    <definedName name="BEx3LM1PR4Y7KINKMTMKR984GX8Q" localSheetId="11" hidden="1">#REF!</definedName>
    <definedName name="BEx3LM1PR4Y7KINKMTMKR984GX8Q" hidden="1">#REF!</definedName>
    <definedName name="BEx3LPCEZ1C0XEKNCM3YT09JWCUO" localSheetId="18" hidden="1">#REF!</definedName>
    <definedName name="BEx3LPCEZ1C0XEKNCM3YT09JWCUO" localSheetId="19" hidden="1">#REF!</definedName>
    <definedName name="BEx3LPCEZ1C0XEKNCM3YT09JWCUO" localSheetId="17" hidden="1">#REF!</definedName>
    <definedName name="BEx3LPCEZ1C0XEKNCM3YT09JWCUO" localSheetId="3" hidden="1">#REF!</definedName>
    <definedName name="BEx3LPCEZ1C0XEKNCM3YT09JWCUO" localSheetId="20" hidden="1">#REF!</definedName>
    <definedName name="BEx3LPCEZ1C0XEKNCM3YT09JWCUO" localSheetId="11" hidden="1">#REF!</definedName>
    <definedName name="BEx3LPCEZ1C0XEKNCM3YT09JWCUO" hidden="1">#REF!</definedName>
    <definedName name="BEx3LPHW41LMD4WRIVLL9JI0TJJU" localSheetId="18" hidden="1">#REF!</definedName>
    <definedName name="BEx3LPHW41LMD4WRIVLL9JI0TJJU" localSheetId="19" hidden="1">#REF!</definedName>
    <definedName name="BEx3LPHW41LMD4WRIVLL9JI0TJJU" localSheetId="17" hidden="1">#REF!</definedName>
    <definedName name="BEx3LPHW41LMD4WRIVLL9JI0TJJU" localSheetId="3" hidden="1">#REF!</definedName>
    <definedName name="BEx3LPHW41LMD4WRIVLL9JI0TJJU" localSheetId="20" hidden="1">#REF!</definedName>
    <definedName name="BEx3LPHW41LMD4WRIVLL9JI0TJJU" localSheetId="11" hidden="1">#REF!</definedName>
    <definedName name="BEx3LPHW41LMD4WRIVLL9JI0TJJU" hidden="1">#REF!</definedName>
    <definedName name="BEx3M1MR1K1NQD03H74BFWOK4MWQ" localSheetId="18" hidden="1">#REF!</definedName>
    <definedName name="BEx3M1MR1K1NQD03H74BFWOK4MWQ" localSheetId="19" hidden="1">#REF!</definedName>
    <definedName name="BEx3M1MR1K1NQD03H74BFWOK4MWQ" localSheetId="17" hidden="1">#REF!</definedName>
    <definedName name="BEx3M1MR1K1NQD03H74BFWOK4MWQ" localSheetId="3" hidden="1">#REF!</definedName>
    <definedName name="BEx3M1MR1K1NQD03H74BFWOK4MWQ" localSheetId="20" hidden="1">#REF!</definedName>
    <definedName name="BEx3M1MR1K1NQD03H74BFWOK4MWQ" localSheetId="11" hidden="1">#REF!</definedName>
    <definedName name="BEx3M1MR1K1NQD03H74BFWOK4MWQ" hidden="1">#REF!</definedName>
    <definedName name="BEx3M4H77MYUKOOD31H9F80NMVK8" localSheetId="18" hidden="1">#REF!</definedName>
    <definedName name="BEx3M4H77MYUKOOD31H9F80NMVK8" localSheetId="19" hidden="1">#REF!</definedName>
    <definedName name="BEx3M4H77MYUKOOD31H9F80NMVK8" localSheetId="17" hidden="1">#REF!</definedName>
    <definedName name="BEx3M4H77MYUKOOD31H9F80NMVK8" localSheetId="3" hidden="1">#REF!</definedName>
    <definedName name="BEx3M4H77MYUKOOD31H9F80NMVK8" localSheetId="20" hidden="1">#REF!</definedName>
    <definedName name="BEx3M4H77MYUKOOD31H9F80NMVK8" localSheetId="11" hidden="1">#REF!</definedName>
    <definedName name="BEx3M4H77MYUKOOD31H9F80NMVK8" hidden="1">#REF!</definedName>
    <definedName name="BEx3M9VFX329PZWYC4DMZ6P3W9R2" localSheetId="18" hidden="1">#REF!</definedName>
    <definedName name="BEx3M9VFX329PZWYC4DMZ6P3W9R2" localSheetId="19" hidden="1">#REF!</definedName>
    <definedName name="BEx3M9VFX329PZWYC4DMZ6P3W9R2" localSheetId="17" hidden="1">#REF!</definedName>
    <definedName name="BEx3M9VFX329PZWYC4DMZ6P3W9R2" localSheetId="3" hidden="1">#REF!</definedName>
    <definedName name="BEx3M9VFX329PZWYC4DMZ6P3W9R2" localSheetId="20" hidden="1">#REF!</definedName>
    <definedName name="BEx3M9VFX329PZWYC4DMZ6P3W9R2" localSheetId="11" hidden="1">#REF!</definedName>
    <definedName name="BEx3M9VFX329PZWYC4DMZ6P3W9R2" hidden="1">#REF!</definedName>
    <definedName name="BEx3MCQ0VEBV0CZXDS505L38EQ8N" localSheetId="18" hidden="1">#REF!</definedName>
    <definedName name="BEx3MCQ0VEBV0CZXDS505L38EQ8N" localSheetId="19" hidden="1">#REF!</definedName>
    <definedName name="BEx3MCQ0VEBV0CZXDS505L38EQ8N" localSheetId="17" hidden="1">#REF!</definedName>
    <definedName name="BEx3MCQ0VEBV0CZXDS505L38EQ8N" localSheetId="3" hidden="1">#REF!</definedName>
    <definedName name="BEx3MCQ0VEBV0CZXDS505L38EQ8N" localSheetId="20" hidden="1">#REF!</definedName>
    <definedName name="BEx3MCQ0VEBV0CZXDS505L38EQ8N" localSheetId="11" hidden="1">#REF!</definedName>
    <definedName name="BEx3MCQ0VEBV0CZXDS505L38EQ8N" hidden="1">#REF!</definedName>
    <definedName name="BEx3MEYV5LQY0BAL7V3CFAFVOM3T" localSheetId="18" hidden="1">#REF!</definedName>
    <definedName name="BEx3MEYV5LQY0BAL7V3CFAFVOM3T" localSheetId="19" hidden="1">#REF!</definedName>
    <definedName name="BEx3MEYV5LQY0BAL7V3CFAFVOM3T" localSheetId="17" hidden="1">#REF!</definedName>
    <definedName name="BEx3MEYV5LQY0BAL7V3CFAFVOM3T" localSheetId="3" hidden="1">#REF!</definedName>
    <definedName name="BEx3MEYV5LQY0BAL7V3CFAFVOM3T" localSheetId="20" hidden="1">#REF!</definedName>
    <definedName name="BEx3MEYV5LQY0BAL7V3CFAFVOM3T" localSheetId="11" hidden="1">#REF!</definedName>
    <definedName name="BEx3MEYV5LQY0BAL7V3CFAFVOM3T" hidden="1">#REF!</definedName>
    <definedName name="BEx3MREOFWJQEYMCMBL7ZE06NBN6" localSheetId="18" hidden="1">#REF!</definedName>
    <definedName name="BEx3MREOFWJQEYMCMBL7ZE06NBN6" localSheetId="19" hidden="1">#REF!</definedName>
    <definedName name="BEx3MREOFWJQEYMCMBL7ZE06NBN6" localSheetId="17" hidden="1">#REF!</definedName>
    <definedName name="BEx3MREOFWJQEYMCMBL7ZE06NBN6" localSheetId="3" hidden="1">#REF!</definedName>
    <definedName name="BEx3MREOFWJQEYMCMBL7ZE06NBN6" localSheetId="20" hidden="1">#REF!</definedName>
    <definedName name="BEx3MREOFWJQEYMCMBL7ZE06NBN6" localSheetId="11" hidden="1">#REF!</definedName>
    <definedName name="BEx3MREOFWJQEYMCMBL7ZE06NBN6" hidden="1">#REF!</definedName>
    <definedName name="BEx3NKXF7GYXHBK75UI6MDRUSU0J" localSheetId="18" hidden="1">#REF!</definedName>
    <definedName name="BEx3NKXF7GYXHBK75UI6MDRUSU0J" localSheetId="19" hidden="1">#REF!</definedName>
    <definedName name="BEx3NKXF7GYXHBK75UI6MDRUSU0J" localSheetId="17" hidden="1">#REF!</definedName>
    <definedName name="BEx3NKXF7GYXHBK75UI6MDRUSU0J" localSheetId="3" hidden="1">#REF!</definedName>
    <definedName name="BEx3NKXF7GYXHBK75UI6MDRUSU0J" localSheetId="20" hidden="1">#REF!</definedName>
    <definedName name="BEx3NKXF7GYXHBK75UI6MDRUSU0J" localSheetId="11" hidden="1">#REF!</definedName>
    <definedName name="BEx3NKXF7GYXHBK75UI6MDRUSU0J" hidden="1">#REF!</definedName>
    <definedName name="BEx3NLIZ7PHF2XE59ECZ3MD04ZG1" localSheetId="18" hidden="1">#REF!</definedName>
    <definedName name="BEx3NLIZ7PHF2XE59ECZ3MD04ZG1" localSheetId="19" hidden="1">#REF!</definedName>
    <definedName name="BEx3NLIZ7PHF2XE59ECZ3MD04ZG1" localSheetId="17" hidden="1">#REF!</definedName>
    <definedName name="BEx3NLIZ7PHF2XE59ECZ3MD04ZG1" localSheetId="3" hidden="1">#REF!</definedName>
    <definedName name="BEx3NLIZ7PHF2XE59ECZ3MD04ZG1" localSheetId="20" hidden="1">#REF!</definedName>
    <definedName name="BEx3NLIZ7PHF2XE59ECZ3MD04ZG1" localSheetId="11" hidden="1">#REF!</definedName>
    <definedName name="BEx3NLIZ7PHF2XE59ECZ3MD04ZG1" hidden="1">#REF!</definedName>
    <definedName name="BEx3NMQ4BVC94728AUM7CCX7UHTU" localSheetId="18" hidden="1">#REF!</definedName>
    <definedName name="BEx3NMQ4BVC94728AUM7CCX7UHTU" localSheetId="19" hidden="1">#REF!</definedName>
    <definedName name="BEx3NMQ4BVC94728AUM7CCX7UHTU" localSheetId="17" hidden="1">#REF!</definedName>
    <definedName name="BEx3NMQ4BVC94728AUM7CCX7UHTU" localSheetId="3" hidden="1">#REF!</definedName>
    <definedName name="BEx3NMQ4BVC94728AUM7CCX7UHTU" localSheetId="20" hidden="1">#REF!</definedName>
    <definedName name="BEx3NMQ4BVC94728AUM7CCX7UHTU" localSheetId="11" hidden="1">#REF!</definedName>
    <definedName name="BEx3NMQ4BVC94728AUM7CCX7UHTU" hidden="1">#REF!</definedName>
    <definedName name="BEx3NR2I4OUFP3Z2QZEDU2PIFIDI" localSheetId="18" hidden="1">#REF!</definedName>
    <definedName name="BEx3NR2I4OUFP3Z2QZEDU2PIFIDI" localSheetId="19" hidden="1">#REF!</definedName>
    <definedName name="BEx3NR2I4OUFP3Z2QZEDU2PIFIDI" localSheetId="17" hidden="1">#REF!</definedName>
    <definedName name="BEx3NR2I4OUFP3Z2QZEDU2PIFIDI" localSheetId="3" hidden="1">#REF!</definedName>
    <definedName name="BEx3NR2I4OUFP3Z2QZEDU2PIFIDI" localSheetId="20" hidden="1">#REF!</definedName>
    <definedName name="BEx3NR2I4OUFP3Z2QZEDU2PIFIDI" localSheetId="11" hidden="1">#REF!</definedName>
    <definedName name="BEx3NR2I4OUFP3Z2QZEDU2PIFIDI" hidden="1">#REF!</definedName>
    <definedName name="BEx3O19B8FTTAPVT5DZXQGQXWFR8" localSheetId="18" hidden="1">#REF!</definedName>
    <definedName name="BEx3O19B8FTTAPVT5DZXQGQXWFR8" localSheetId="19" hidden="1">#REF!</definedName>
    <definedName name="BEx3O19B8FTTAPVT5DZXQGQXWFR8" localSheetId="17" hidden="1">#REF!</definedName>
    <definedName name="BEx3O19B8FTTAPVT5DZXQGQXWFR8" localSheetId="3" hidden="1">#REF!</definedName>
    <definedName name="BEx3O19B8FTTAPVT5DZXQGQXWFR8" localSheetId="20" hidden="1">#REF!</definedName>
    <definedName name="BEx3O19B8FTTAPVT5DZXQGQXWFR8" localSheetId="11" hidden="1">#REF!</definedName>
    <definedName name="BEx3O19B8FTTAPVT5DZXQGQXWFR8" hidden="1">#REF!</definedName>
    <definedName name="BEx3O85IKWARA6NCJOLRBRJFMEWW" localSheetId="18" hidden="1">#REF!</definedName>
    <definedName name="BEx3O85IKWARA6NCJOLRBRJFMEWW" localSheetId="19" hidden="1">#REF!</definedName>
    <definedName name="BEx3O85IKWARA6NCJOLRBRJFMEWW" localSheetId="17" hidden="1">#REF!</definedName>
    <definedName name="BEx3O85IKWARA6NCJOLRBRJFMEWW" localSheetId="3" hidden="1">#REF!</definedName>
    <definedName name="BEx3O85IKWARA6NCJOLRBRJFMEWW" localSheetId="20" hidden="1">#REF!</definedName>
    <definedName name="BEx3O85IKWARA6NCJOLRBRJFMEWW" localSheetId="11" hidden="1">#REF!</definedName>
    <definedName name="BEx3O85IKWARA6NCJOLRBRJFMEWW" hidden="1">#REF!</definedName>
    <definedName name="BEx3OJZSCGFRW7SVGBFI0X9DNVMM" localSheetId="18" hidden="1">#REF!</definedName>
    <definedName name="BEx3OJZSCGFRW7SVGBFI0X9DNVMM" localSheetId="19" hidden="1">#REF!</definedName>
    <definedName name="BEx3OJZSCGFRW7SVGBFI0X9DNVMM" localSheetId="17" hidden="1">#REF!</definedName>
    <definedName name="BEx3OJZSCGFRW7SVGBFI0X9DNVMM" localSheetId="3" hidden="1">#REF!</definedName>
    <definedName name="BEx3OJZSCGFRW7SVGBFI0X9DNVMM" localSheetId="20" hidden="1">#REF!</definedName>
    <definedName name="BEx3OJZSCGFRW7SVGBFI0X9DNVMM" localSheetId="11" hidden="1">#REF!</definedName>
    <definedName name="BEx3OJZSCGFRW7SVGBFI0X9DNVMM" hidden="1">#REF!</definedName>
    <definedName name="BEx3ORHDNWBKQ8DKU3PVWOPBEUFV" localSheetId="18" hidden="1">#REF!</definedName>
    <definedName name="BEx3ORHDNWBKQ8DKU3PVWOPBEUFV" localSheetId="19" hidden="1">#REF!</definedName>
    <definedName name="BEx3ORHDNWBKQ8DKU3PVWOPBEUFV" localSheetId="17" hidden="1">#REF!</definedName>
    <definedName name="BEx3ORHDNWBKQ8DKU3PVWOPBEUFV" localSheetId="3" hidden="1">#REF!</definedName>
    <definedName name="BEx3ORHDNWBKQ8DKU3PVWOPBEUFV" localSheetId="20" hidden="1">#REF!</definedName>
    <definedName name="BEx3ORHDNWBKQ8DKU3PVWOPBEUFV" localSheetId="11" hidden="1">#REF!</definedName>
    <definedName name="BEx3ORHDNWBKQ8DKU3PVWOPBEUFV" hidden="1">#REF!</definedName>
    <definedName name="BEx3ORSBUXAF21MKEY90YJV9AY9A" localSheetId="18" hidden="1">#REF!</definedName>
    <definedName name="BEx3ORSBUXAF21MKEY90YJV9AY9A" localSheetId="19" hidden="1">#REF!</definedName>
    <definedName name="BEx3ORSBUXAF21MKEY90YJV9AY9A" localSheetId="17" hidden="1">#REF!</definedName>
    <definedName name="BEx3ORSBUXAF21MKEY90YJV9AY9A" localSheetId="3" hidden="1">#REF!</definedName>
    <definedName name="BEx3ORSBUXAF21MKEY90YJV9AY9A" localSheetId="20" hidden="1">#REF!</definedName>
    <definedName name="BEx3ORSBUXAF21MKEY90YJV9AY9A" localSheetId="11" hidden="1">#REF!</definedName>
    <definedName name="BEx3ORSBUXAF21MKEY90YJV9AY9A" hidden="1">#REF!</definedName>
    <definedName name="BEx3OV8BH6PYNZT7C246LOAU9SVX" localSheetId="18" hidden="1">#REF!</definedName>
    <definedName name="BEx3OV8BH6PYNZT7C246LOAU9SVX" localSheetId="19" hidden="1">#REF!</definedName>
    <definedName name="BEx3OV8BH6PYNZT7C246LOAU9SVX" localSheetId="17" hidden="1">#REF!</definedName>
    <definedName name="BEx3OV8BH6PYNZT7C246LOAU9SVX" localSheetId="3" hidden="1">#REF!</definedName>
    <definedName name="BEx3OV8BH6PYNZT7C246LOAU9SVX" localSheetId="20" hidden="1">#REF!</definedName>
    <definedName name="BEx3OV8BH6PYNZT7C246LOAU9SVX" localSheetId="11" hidden="1">#REF!</definedName>
    <definedName name="BEx3OV8BH6PYNZT7C246LOAU9SVX" hidden="1">#REF!</definedName>
    <definedName name="BEx3OXRYJZUEY6E72UJU0PHLMYAR" localSheetId="18" hidden="1">#REF!</definedName>
    <definedName name="BEx3OXRYJZUEY6E72UJU0PHLMYAR" localSheetId="19" hidden="1">#REF!</definedName>
    <definedName name="BEx3OXRYJZUEY6E72UJU0PHLMYAR" localSheetId="17" hidden="1">#REF!</definedName>
    <definedName name="BEx3OXRYJZUEY6E72UJU0PHLMYAR" localSheetId="3" hidden="1">#REF!</definedName>
    <definedName name="BEx3OXRYJZUEY6E72UJU0PHLMYAR" localSheetId="20" hidden="1">#REF!</definedName>
    <definedName name="BEx3OXRYJZUEY6E72UJU0PHLMYAR" localSheetId="11" hidden="1">#REF!</definedName>
    <definedName name="BEx3OXRYJZUEY6E72UJU0PHLMYAR" hidden="1">#REF!</definedName>
    <definedName name="BEx3P59TTRSGQY888P5C1O7M2PQT" localSheetId="18" hidden="1">#REF!</definedName>
    <definedName name="BEx3P59TTRSGQY888P5C1O7M2PQT" localSheetId="19" hidden="1">#REF!</definedName>
    <definedName name="BEx3P59TTRSGQY888P5C1O7M2PQT" localSheetId="17" hidden="1">#REF!</definedName>
    <definedName name="BEx3P59TTRSGQY888P5C1O7M2PQT" localSheetId="3" hidden="1">#REF!</definedName>
    <definedName name="BEx3P59TTRSGQY888P5C1O7M2PQT" localSheetId="20" hidden="1">#REF!</definedName>
    <definedName name="BEx3P59TTRSGQY888P5C1O7M2PQT" localSheetId="11" hidden="1">#REF!</definedName>
    <definedName name="BEx3P59TTRSGQY888P5C1O7M2PQT" hidden="1">#REF!</definedName>
    <definedName name="BEx3PDNRRNKD5GOUBUQFXAHIXLD9" localSheetId="18" hidden="1">#REF!</definedName>
    <definedName name="BEx3PDNRRNKD5GOUBUQFXAHIXLD9" localSheetId="19" hidden="1">#REF!</definedName>
    <definedName name="BEx3PDNRRNKD5GOUBUQFXAHIXLD9" localSheetId="17" hidden="1">#REF!</definedName>
    <definedName name="BEx3PDNRRNKD5GOUBUQFXAHIXLD9" localSheetId="3" hidden="1">#REF!</definedName>
    <definedName name="BEx3PDNRRNKD5GOUBUQFXAHIXLD9" localSheetId="20" hidden="1">#REF!</definedName>
    <definedName name="BEx3PDNRRNKD5GOUBUQFXAHIXLD9" localSheetId="11" hidden="1">#REF!</definedName>
    <definedName name="BEx3PDNRRNKD5GOUBUQFXAHIXLD9" hidden="1">#REF!</definedName>
    <definedName name="BEx3PDT8GNPWLLN02IH1XPV90XYK" localSheetId="18" hidden="1">#REF!</definedName>
    <definedName name="BEx3PDT8GNPWLLN02IH1XPV90XYK" localSheetId="19" hidden="1">#REF!</definedName>
    <definedName name="BEx3PDT8GNPWLLN02IH1XPV90XYK" localSheetId="17" hidden="1">#REF!</definedName>
    <definedName name="BEx3PDT8GNPWLLN02IH1XPV90XYK" localSheetId="3" hidden="1">#REF!</definedName>
    <definedName name="BEx3PDT8GNPWLLN02IH1XPV90XYK" localSheetId="20" hidden="1">#REF!</definedName>
    <definedName name="BEx3PDT8GNPWLLN02IH1XPV90XYK" localSheetId="11" hidden="1">#REF!</definedName>
    <definedName name="BEx3PDT8GNPWLLN02IH1XPV90XYK" hidden="1">#REF!</definedName>
    <definedName name="BEx3PKEMDW8KZEP11IL927C5O7I2" localSheetId="18" hidden="1">#REF!</definedName>
    <definedName name="BEx3PKEMDW8KZEP11IL927C5O7I2" localSheetId="19" hidden="1">#REF!</definedName>
    <definedName name="BEx3PKEMDW8KZEP11IL927C5O7I2" localSheetId="17" hidden="1">#REF!</definedName>
    <definedName name="BEx3PKEMDW8KZEP11IL927C5O7I2" localSheetId="3" hidden="1">#REF!</definedName>
    <definedName name="BEx3PKEMDW8KZEP11IL927C5O7I2" localSheetId="20" hidden="1">#REF!</definedName>
    <definedName name="BEx3PKEMDW8KZEP11IL927C5O7I2" localSheetId="11" hidden="1">#REF!</definedName>
    <definedName name="BEx3PKEMDW8KZEP11IL927C5O7I2" hidden="1">#REF!</definedName>
    <definedName name="BEx3PKJZ1Z7L9S6KV8KXVS6B2FX4" localSheetId="18" hidden="1">#REF!</definedName>
    <definedName name="BEx3PKJZ1Z7L9S6KV8KXVS6B2FX4" localSheetId="19" hidden="1">#REF!</definedName>
    <definedName name="BEx3PKJZ1Z7L9S6KV8KXVS6B2FX4" localSheetId="17" hidden="1">#REF!</definedName>
    <definedName name="BEx3PKJZ1Z7L9S6KV8KXVS6B2FX4" localSheetId="3" hidden="1">#REF!</definedName>
    <definedName name="BEx3PKJZ1Z7L9S6KV8KXVS6B2FX4" localSheetId="20" hidden="1">#REF!</definedName>
    <definedName name="BEx3PKJZ1Z7L9S6KV8KXVS6B2FX4" localSheetId="11" hidden="1">#REF!</definedName>
    <definedName name="BEx3PKJZ1Z7L9S6KV8KXVS6B2FX4" hidden="1">#REF!</definedName>
    <definedName name="BEx3PMNG53Z5HY138H99QOMTX8W3" localSheetId="18" hidden="1">#REF!</definedName>
    <definedName name="BEx3PMNG53Z5HY138H99QOMTX8W3" localSheetId="19" hidden="1">#REF!</definedName>
    <definedName name="BEx3PMNG53Z5HY138H99QOMTX8W3" localSheetId="17" hidden="1">#REF!</definedName>
    <definedName name="BEx3PMNG53Z5HY138H99QOMTX8W3" localSheetId="3" hidden="1">#REF!</definedName>
    <definedName name="BEx3PMNG53Z5HY138H99QOMTX8W3" localSheetId="20" hidden="1">#REF!</definedName>
    <definedName name="BEx3PMNG53Z5HY138H99QOMTX8W3" localSheetId="11" hidden="1">#REF!</definedName>
    <definedName name="BEx3PMNG53Z5HY138H99QOMTX8W3" hidden="1">#REF!</definedName>
    <definedName name="BEx3PP1RRSFZ8UC0JC9R91W6LNKW" localSheetId="18" hidden="1">#REF!</definedName>
    <definedName name="BEx3PP1RRSFZ8UC0JC9R91W6LNKW" localSheetId="19" hidden="1">#REF!</definedName>
    <definedName name="BEx3PP1RRSFZ8UC0JC9R91W6LNKW" localSheetId="17" hidden="1">#REF!</definedName>
    <definedName name="BEx3PP1RRSFZ8UC0JC9R91W6LNKW" localSheetId="3" hidden="1">#REF!</definedName>
    <definedName name="BEx3PP1RRSFZ8UC0JC9R91W6LNKW" localSheetId="20" hidden="1">#REF!</definedName>
    <definedName name="BEx3PP1RRSFZ8UC0JC9R91W6LNKW" localSheetId="11" hidden="1">#REF!</definedName>
    <definedName name="BEx3PP1RRSFZ8UC0JC9R91W6LNKW" hidden="1">#REF!</definedName>
    <definedName name="BEx3PP7AUS6YA7XP8VCVDBJEJSH4" localSheetId="18" hidden="1">#REF!</definedName>
    <definedName name="BEx3PP7AUS6YA7XP8VCVDBJEJSH4" localSheetId="19" hidden="1">#REF!</definedName>
    <definedName name="BEx3PP7AUS6YA7XP8VCVDBJEJSH4" localSheetId="17" hidden="1">#REF!</definedName>
    <definedName name="BEx3PP7AUS6YA7XP8VCVDBJEJSH4" localSheetId="3" hidden="1">#REF!</definedName>
    <definedName name="BEx3PP7AUS6YA7XP8VCVDBJEJSH4" localSheetId="20" hidden="1">#REF!</definedName>
    <definedName name="BEx3PP7AUS6YA7XP8VCVDBJEJSH4" localSheetId="11" hidden="1">#REF!</definedName>
    <definedName name="BEx3PP7AUS6YA7XP8VCVDBJEJSH4" hidden="1">#REF!</definedName>
    <definedName name="BEx3PVXYZC8WB9ZJE7OCKUXZ46EA" localSheetId="18" hidden="1">#REF!</definedName>
    <definedName name="BEx3PVXYZC8WB9ZJE7OCKUXZ46EA" localSheetId="19" hidden="1">#REF!</definedName>
    <definedName name="BEx3PVXYZC8WB9ZJE7OCKUXZ46EA" localSheetId="17" hidden="1">#REF!</definedName>
    <definedName name="BEx3PVXYZC8WB9ZJE7OCKUXZ46EA" localSheetId="3" hidden="1">#REF!</definedName>
    <definedName name="BEx3PVXYZC8WB9ZJE7OCKUXZ46EA" localSheetId="20" hidden="1">#REF!</definedName>
    <definedName name="BEx3PVXYZC8WB9ZJE7OCKUXZ46EA" localSheetId="11" hidden="1">#REF!</definedName>
    <definedName name="BEx3PVXYZC8WB9ZJE7OCKUXZ46EA" hidden="1">#REF!</definedName>
    <definedName name="BEx3Q0VWPU5EQECK7MQ47TYJ3SWW" localSheetId="18" hidden="1">#REF!</definedName>
    <definedName name="BEx3Q0VWPU5EQECK7MQ47TYJ3SWW" localSheetId="19" hidden="1">#REF!</definedName>
    <definedName name="BEx3Q0VWPU5EQECK7MQ47TYJ3SWW" localSheetId="17" hidden="1">#REF!</definedName>
    <definedName name="BEx3Q0VWPU5EQECK7MQ47TYJ3SWW" localSheetId="3" hidden="1">#REF!</definedName>
    <definedName name="BEx3Q0VWPU5EQECK7MQ47TYJ3SWW" localSheetId="20" hidden="1">#REF!</definedName>
    <definedName name="BEx3Q0VWPU5EQECK7MQ47TYJ3SWW" localSheetId="11" hidden="1">#REF!</definedName>
    <definedName name="BEx3Q0VWPU5EQECK7MQ47TYJ3SWW" hidden="1">#REF!</definedName>
    <definedName name="BEx3Q7BZ9PUXK2RLIOFSIS9AHU1B" localSheetId="18" hidden="1">#REF!</definedName>
    <definedName name="BEx3Q7BZ9PUXK2RLIOFSIS9AHU1B" localSheetId="19" hidden="1">#REF!</definedName>
    <definedName name="BEx3Q7BZ9PUXK2RLIOFSIS9AHU1B" localSheetId="17" hidden="1">#REF!</definedName>
    <definedName name="BEx3Q7BZ9PUXK2RLIOFSIS9AHU1B" localSheetId="3" hidden="1">#REF!</definedName>
    <definedName name="BEx3Q7BZ9PUXK2RLIOFSIS9AHU1B" localSheetId="20" hidden="1">#REF!</definedName>
    <definedName name="BEx3Q7BZ9PUXK2RLIOFSIS9AHU1B" localSheetId="11" hidden="1">#REF!</definedName>
    <definedName name="BEx3Q7BZ9PUXK2RLIOFSIS9AHU1B" hidden="1">#REF!</definedName>
    <definedName name="BEx3Q8J42S9VU6EAN2Y28MR6DF88" localSheetId="18" hidden="1">#REF!</definedName>
    <definedName name="BEx3Q8J42S9VU6EAN2Y28MR6DF88" localSheetId="19" hidden="1">#REF!</definedName>
    <definedName name="BEx3Q8J42S9VU6EAN2Y28MR6DF88" localSheetId="17" hidden="1">#REF!</definedName>
    <definedName name="BEx3Q8J42S9VU6EAN2Y28MR6DF88" localSheetId="3" hidden="1">#REF!</definedName>
    <definedName name="BEx3Q8J42S9VU6EAN2Y28MR6DF88" localSheetId="20" hidden="1">#REF!</definedName>
    <definedName name="BEx3Q8J42S9VU6EAN2Y28MR6DF88" localSheetId="11" hidden="1">#REF!</definedName>
    <definedName name="BEx3Q8J42S9VU6EAN2Y28MR6DF88" hidden="1">#REF!</definedName>
    <definedName name="BEx3QEDFOYFY5NBTININ5W4RLD4Q" localSheetId="18" hidden="1">#REF!</definedName>
    <definedName name="BEx3QEDFOYFY5NBTININ5W4RLD4Q" localSheetId="19" hidden="1">#REF!</definedName>
    <definedName name="BEx3QEDFOYFY5NBTININ5W4RLD4Q" localSheetId="17" hidden="1">#REF!</definedName>
    <definedName name="BEx3QEDFOYFY5NBTININ5W4RLD4Q" localSheetId="3" hidden="1">#REF!</definedName>
    <definedName name="BEx3QEDFOYFY5NBTININ5W4RLD4Q" localSheetId="20" hidden="1">#REF!</definedName>
    <definedName name="BEx3QEDFOYFY5NBTININ5W4RLD4Q" localSheetId="11" hidden="1">#REF!</definedName>
    <definedName name="BEx3QEDFOYFY5NBTININ5W4RLD4Q" hidden="1">#REF!</definedName>
    <definedName name="BEx3QIKJ3U962US1Q564NZDLU8LD" localSheetId="18" hidden="1">#REF!</definedName>
    <definedName name="BEx3QIKJ3U962US1Q564NZDLU8LD" localSheetId="19" hidden="1">#REF!</definedName>
    <definedName name="BEx3QIKJ3U962US1Q564NZDLU8LD" localSheetId="17" hidden="1">#REF!</definedName>
    <definedName name="BEx3QIKJ3U962US1Q564NZDLU8LD" localSheetId="3" hidden="1">#REF!</definedName>
    <definedName name="BEx3QIKJ3U962US1Q564NZDLU8LD" localSheetId="20" hidden="1">#REF!</definedName>
    <definedName name="BEx3QIKJ3U962US1Q564NZDLU8LD" localSheetId="11" hidden="1">#REF!</definedName>
    <definedName name="BEx3QIKJ3U962US1Q564NZDLU8LD" hidden="1">#REF!</definedName>
    <definedName name="BEx3QR9D45DHW50VQ7Y3Q1AXPOB9" localSheetId="18" hidden="1">#REF!</definedName>
    <definedName name="BEx3QR9D45DHW50VQ7Y3Q1AXPOB9" localSheetId="19" hidden="1">#REF!</definedName>
    <definedName name="BEx3QR9D45DHW50VQ7Y3Q1AXPOB9" localSheetId="17" hidden="1">#REF!</definedName>
    <definedName name="BEx3QR9D45DHW50VQ7Y3Q1AXPOB9" localSheetId="3" hidden="1">#REF!</definedName>
    <definedName name="BEx3QR9D45DHW50VQ7Y3Q1AXPOB9" localSheetId="20" hidden="1">#REF!</definedName>
    <definedName name="BEx3QR9D45DHW50VQ7Y3Q1AXPOB9" localSheetId="11" hidden="1">#REF!</definedName>
    <definedName name="BEx3QR9D45DHW50VQ7Y3Q1AXPOB9" hidden="1">#REF!</definedName>
    <definedName name="BEx3QSWT2S5KWG6U2V9711IYDQBM" localSheetId="18" hidden="1">#REF!</definedName>
    <definedName name="BEx3QSWT2S5KWG6U2V9711IYDQBM" localSheetId="19" hidden="1">#REF!</definedName>
    <definedName name="BEx3QSWT2S5KWG6U2V9711IYDQBM" localSheetId="17" hidden="1">#REF!</definedName>
    <definedName name="BEx3QSWT2S5KWG6U2V9711IYDQBM" localSheetId="3" hidden="1">#REF!</definedName>
    <definedName name="BEx3QSWT2S5KWG6U2V9711IYDQBM" localSheetId="20" hidden="1">#REF!</definedName>
    <definedName name="BEx3QSWT2S5KWG6U2V9711IYDQBM" localSheetId="11" hidden="1">#REF!</definedName>
    <definedName name="BEx3QSWT2S5KWG6U2V9711IYDQBM" hidden="1">#REF!</definedName>
    <definedName name="BEx3QVGG7Q2X4HZHJAM35A8T3VR7" localSheetId="18" hidden="1">#REF!</definedName>
    <definedName name="BEx3QVGG7Q2X4HZHJAM35A8T3VR7" localSheetId="19" hidden="1">#REF!</definedName>
    <definedName name="BEx3QVGG7Q2X4HZHJAM35A8T3VR7" localSheetId="17" hidden="1">#REF!</definedName>
    <definedName name="BEx3QVGG7Q2X4HZHJAM35A8T3VR7" localSheetId="3" hidden="1">#REF!</definedName>
    <definedName name="BEx3QVGG7Q2X4HZHJAM35A8T3VR7" localSheetId="20" hidden="1">#REF!</definedName>
    <definedName name="BEx3QVGG7Q2X4HZHJAM35A8T3VR7" localSheetId="11" hidden="1">#REF!</definedName>
    <definedName name="BEx3QVGG7Q2X4HZHJAM35A8T3VR7" hidden="1">#REF!</definedName>
    <definedName name="BEx3R0JUB9YN8PHPPQTAMIT1IHWK" localSheetId="18" hidden="1">#REF!</definedName>
    <definedName name="BEx3R0JUB9YN8PHPPQTAMIT1IHWK" localSheetId="19" hidden="1">#REF!</definedName>
    <definedName name="BEx3R0JUB9YN8PHPPQTAMIT1IHWK" localSheetId="17" hidden="1">#REF!</definedName>
    <definedName name="BEx3R0JUB9YN8PHPPQTAMIT1IHWK" localSheetId="3" hidden="1">#REF!</definedName>
    <definedName name="BEx3R0JUB9YN8PHPPQTAMIT1IHWK" localSheetId="20" hidden="1">#REF!</definedName>
    <definedName name="BEx3R0JUB9YN8PHPPQTAMIT1IHWK" localSheetId="11" hidden="1">#REF!</definedName>
    <definedName name="BEx3R0JUB9YN8PHPPQTAMIT1IHWK" hidden="1">#REF!</definedName>
    <definedName name="BEx3R81NFRO7M81VHVKOBFT0QBIL" localSheetId="18" hidden="1">#REF!</definedName>
    <definedName name="BEx3R81NFRO7M81VHVKOBFT0QBIL" localSheetId="19" hidden="1">#REF!</definedName>
    <definedName name="BEx3R81NFRO7M81VHVKOBFT0QBIL" localSheetId="17" hidden="1">#REF!</definedName>
    <definedName name="BEx3R81NFRO7M81VHVKOBFT0QBIL" localSheetId="3" hidden="1">#REF!</definedName>
    <definedName name="BEx3R81NFRO7M81VHVKOBFT0QBIL" localSheetId="20" hidden="1">#REF!</definedName>
    <definedName name="BEx3R81NFRO7M81VHVKOBFT0QBIL" localSheetId="11" hidden="1">#REF!</definedName>
    <definedName name="BEx3R81NFRO7M81VHVKOBFT0QBIL" hidden="1">#REF!</definedName>
    <definedName name="BEx3RC36OEF7Y26MGFB4NBT2HVO3" localSheetId="18" hidden="1">#REF!</definedName>
    <definedName name="BEx3RC36OEF7Y26MGFB4NBT2HVO3" localSheetId="19" hidden="1">#REF!</definedName>
    <definedName name="BEx3RC36OEF7Y26MGFB4NBT2HVO3" localSheetId="17" hidden="1">#REF!</definedName>
    <definedName name="BEx3RC36OEF7Y26MGFB4NBT2HVO3" localSheetId="3" hidden="1">#REF!</definedName>
    <definedName name="BEx3RC36OEF7Y26MGFB4NBT2HVO3" localSheetId="20" hidden="1">#REF!</definedName>
    <definedName name="BEx3RC36OEF7Y26MGFB4NBT2HVO3" localSheetId="11" hidden="1">#REF!</definedName>
    <definedName name="BEx3RC36OEF7Y26MGFB4NBT2HVO3" hidden="1">#REF!</definedName>
    <definedName name="BEx3RHC2ZD5UFS6QD4OPFCNNMWH1" localSheetId="18" hidden="1">#REF!</definedName>
    <definedName name="BEx3RHC2ZD5UFS6QD4OPFCNNMWH1" localSheetId="19" hidden="1">#REF!</definedName>
    <definedName name="BEx3RHC2ZD5UFS6QD4OPFCNNMWH1" localSheetId="17" hidden="1">#REF!</definedName>
    <definedName name="BEx3RHC2ZD5UFS6QD4OPFCNNMWH1" localSheetId="3" hidden="1">#REF!</definedName>
    <definedName name="BEx3RHC2ZD5UFS6QD4OPFCNNMWH1" localSheetId="20" hidden="1">#REF!</definedName>
    <definedName name="BEx3RHC2ZD5UFS6QD4OPFCNNMWH1" localSheetId="11" hidden="1">#REF!</definedName>
    <definedName name="BEx3RHC2ZD5UFS6QD4OPFCNNMWH1" hidden="1">#REF!</definedName>
    <definedName name="BEx3RL8C7XHYNU565KRQT22E7S7U" localSheetId="18" hidden="1">#REF!</definedName>
    <definedName name="BEx3RL8C7XHYNU565KRQT22E7S7U" localSheetId="19" hidden="1">#REF!</definedName>
    <definedName name="BEx3RL8C7XHYNU565KRQT22E7S7U" localSheetId="17" hidden="1">#REF!</definedName>
    <definedName name="BEx3RL8C7XHYNU565KRQT22E7S7U" localSheetId="3" hidden="1">#REF!</definedName>
    <definedName name="BEx3RL8C7XHYNU565KRQT22E7S7U" localSheetId="20" hidden="1">#REF!</definedName>
    <definedName name="BEx3RL8C7XHYNU565KRQT22E7S7U" localSheetId="11" hidden="1">#REF!</definedName>
    <definedName name="BEx3RL8C7XHYNU565KRQT22E7S7U" hidden="1">#REF!</definedName>
    <definedName name="BEx3RQ10QIWBAPHALAA91BUUCM2X" localSheetId="18" hidden="1">#REF!</definedName>
    <definedName name="BEx3RQ10QIWBAPHALAA91BUUCM2X" localSheetId="19" hidden="1">#REF!</definedName>
    <definedName name="BEx3RQ10QIWBAPHALAA91BUUCM2X" localSheetId="17" hidden="1">#REF!</definedName>
    <definedName name="BEx3RQ10QIWBAPHALAA91BUUCM2X" localSheetId="3" hidden="1">#REF!</definedName>
    <definedName name="BEx3RQ10QIWBAPHALAA91BUUCM2X" localSheetId="20" hidden="1">#REF!</definedName>
    <definedName name="BEx3RQ10QIWBAPHALAA91BUUCM2X" localSheetId="11" hidden="1">#REF!</definedName>
    <definedName name="BEx3RQ10QIWBAPHALAA91BUUCM2X" hidden="1">#REF!</definedName>
    <definedName name="BEx3RV4E1WT43SZBUN09RTB8EK1O" localSheetId="18" hidden="1">#REF!</definedName>
    <definedName name="BEx3RV4E1WT43SZBUN09RTB8EK1O" localSheetId="19" hidden="1">#REF!</definedName>
    <definedName name="BEx3RV4E1WT43SZBUN09RTB8EK1O" localSheetId="17" hidden="1">#REF!</definedName>
    <definedName name="BEx3RV4E1WT43SZBUN09RTB8EK1O" localSheetId="3" hidden="1">#REF!</definedName>
    <definedName name="BEx3RV4E1WT43SZBUN09RTB8EK1O" localSheetId="20" hidden="1">#REF!</definedName>
    <definedName name="BEx3RV4E1WT43SZBUN09RTB8EK1O" localSheetId="11" hidden="1">#REF!</definedName>
    <definedName name="BEx3RV4E1WT43SZBUN09RTB8EK1O" hidden="1">#REF!</definedName>
    <definedName name="BEx3RXYU0QLFXSFTM5EB20GD03W5" localSheetId="18" hidden="1">#REF!</definedName>
    <definedName name="BEx3RXYU0QLFXSFTM5EB20GD03W5" localSheetId="19" hidden="1">#REF!</definedName>
    <definedName name="BEx3RXYU0QLFXSFTM5EB20GD03W5" localSheetId="17" hidden="1">#REF!</definedName>
    <definedName name="BEx3RXYU0QLFXSFTM5EB20GD03W5" localSheetId="3" hidden="1">#REF!</definedName>
    <definedName name="BEx3RXYU0QLFXSFTM5EB20GD03W5" localSheetId="20" hidden="1">#REF!</definedName>
    <definedName name="BEx3RXYU0QLFXSFTM5EB20GD03W5" localSheetId="11" hidden="1">#REF!</definedName>
    <definedName name="BEx3RXYU0QLFXSFTM5EB20GD03W5" hidden="1">#REF!</definedName>
    <definedName name="BEx3RYKLC3QQO3XTUN7BEW2AQL98" localSheetId="18" hidden="1">#REF!</definedName>
    <definedName name="BEx3RYKLC3QQO3XTUN7BEW2AQL98" localSheetId="19" hidden="1">#REF!</definedName>
    <definedName name="BEx3RYKLC3QQO3XTUN7BEW2AQL98" localSheetId="17" hidden="1">#REF!</definedName>
    <definedName name="BEx3RYKLC3QQO3XTUN7BEW2AQL98" localSheetId="3" hidden="1">#REF!</definedName>
    <definedName name="BEx3RYKLC3QQO3XTUN7BEW2AQL98" localSheetId="20" hidden="1">#REF!</definedName>
    <definedName name="BEx3RYKLC3QQO3XTUN7BEW2AQL98" localSheetId="11" hidden="1">#REF!</definedName>
    <definedName name="BEx3RYKLC3QQO3XTUN7BEW2AQL98" hidden="1">#REF!</definedName>
    <definedName name="BEx3SICJ45BYT6FHBER86PJT25FC" localSheetId="18" hidden="1">#REF!</definedName>
    <definedName name="BEx3SICJ45BYT6FHBER86PJT25FC" localSheetId="19" hidden="1">#REF!</definedName>
    <definedName name="BEx3SICJ45BYT6FHBER86PJT25FC" localSheetId="17" hidden="1">#REF!</definedName>
    <definedName name="BEx3SICJ45BYT6FHBER86PJT25FC" localSheetId="3" hidden="1">#REF!</definedName>
    <definedName name="BEx3SICJ45BYT6FHBER86PJT25FC" localSheetId="20" hidden="1">#REF!</definedName>
    <definedName name="BEx3SICJ45BYT6FHBER86PJT25FC" localSheetId="11" hidden="1">#REF!</definedName>
    <definedName name="BEx3SICJ45BYT6FHBER86PJT25FC" hidden="1">#REF!</definedName>
    <definedName name="BEx3SMUCMJVGQ2H4EHQI5ZFHEF0P" localSheetId="18" hidden="1">#REF!</definedName>
    <definedName name="BEx3SMUCMJVGQ2H4EHQI5ZFHEF0P" localSheetId="19" hidden="1">#REF!</definedName>
    <definedName name="BEx3SMUCMJVGQ2H4EHQI5ZFHEF0P" localSheetId="17" hidden="1">#REF!</definedName>
    <definedName name="BEx3SMUCMJVGQ2H4EHQI5ZFHEF0P" localSheetId="3" hidden="1">#REF!</definedName>
    <definedName name="BEx3SMUCMJVGQ2H4EHQI5ZFHEF0P" localSheetId="20" hidden="1">#REF!</definedName>
    <definedName name="BEx3SMUCMJVGQ2H4EHQI5ZFHEF0P" localSheetId="11" hidden="1">#REF!</definedName>
    <definedName name="BEx3SMUCMJVGQ2H4EHQI5ZFHEF0P" hidden="1">#REF!</definedName>
    <definedName name="BEx3SN56F03CPDRDA7LZ763V0N4I" localSheetId="18" hidden="1">#REF!</definedName>
    <definedName name="BEx3SN56F03CPDRDA7LZ763V0N4I" localSheetId="19" hidden="1">#REF!</definedName>
    <definedName name="BEx3SN56F03CPDRDA7LZ763V0N4I" localSheetId="17" hidden="1">#REF!</definedName>
    <definedName name="BEx3SN56F03CPDRDA7LZ763V0N4I" localSheetId="3" hidden="1">#REF!</definedName>
    <definedName name="BEx3SN56F03CPDRDA7LZ763V0N4I" localSheetId="20" hidden="1">#REF!</definedName>
    <definedName name="BEx3SN56F03CPDRDA7LZ763V0N4I" localSheetId="11" hidden="1">#REF!</definedName>
    <definedName name="BEx3SN56F03CPDRDA7LZ763V0N4I" hidden="1">#REF!</definedName>
    <definedName name="BEx3SPE6N1ORXPRCDL3JPZD73Z9F" localSheetId="18" hidden="1">#REF!</definedName>
    <definedName name="BEx3SPE6N1ORXPRCDL3JPZD73Z9F" localSheetId="19" hidden="1">#REF!</definedName>
    <definedName name="BEx3SPE6N1ORXPRCDL3JPZD73Z9F" localSheetId="17" hidden="1">#REF!</definedName>
    <definedName name="BEx3SPE6N1ORXPRCDL3JPZD73Z9F" localSheetId="3" hidden="1">#REF!</definedName>
    <definedName name="BEx3SPE6N1ORXPRCDL3JPZD73Z9F" localSheetId="20" hidden="1">#REF!</definedName>
    <definedName name="BEx3SPE6N1ORXPRCDL3JPZD73Z9F" localSheetId="11" hidden="1">#REF!</definedName>
    <definedName name="BEx3SPE6N1ORXPRCDL3JPZD73Z9F" hidden="1">#REF!</definedName>
    <definedName name="BEx3SQL5Y9Z7BAMLK0MZ7AUOIP8J" localSheetId="18" hidden="1">#REF!</definedName>
    <definedName name="BEx3SQL5Y9Z7BAMLK0MZ7AUOIP8J" localSheetId="19" hidden="1">#REF!</definedName>
    <definedName name="BEx3SQL5Y9Z7BAMLK0MZ7AUOIP8J" localSheetId="17" hidden="1">#REF!</definedName>
    <definedName name="BEx3SQL5Y9Z7BAMLK0MZ7AUOIP8J" localSheetId="3" hidden="1">#REF!</definedName>
    <definedName name="BEx3SQL5Y9Z7BAMLK0MZ7AUOIP8J" localSheetId="20" hidden="1">#REF!</definedName>
    <definedName name="BEx3SQL5Y9Z7BAMLK0MZ7AUOIP8J" localSheetId="11" hidden="1">#REF!</definedName>
    <definedName name="BEx3SQL5Y9Z7BAMLK0MZ7AUOIP8J" hidden="1">#REF!</definedName>
    <definedName name="BEx3SRMZYWEG5NON1VNDDXGEAQ0A" localSheetId="18" hidden="1">#REF!</definedName>
    <definedName name="BEx3SRMZYWEG5NON1VNDDXGEAQ0A" localSheetId="19" hidden="1">#REF!</definedName>
    <definedName name="BEx3SRMZYWEG5NON1VNDDXGEAQ0A" localSheetId="17" hidden="1">#REF!</definedName>
    <definedName name="BEx3SRMZYWEG5NON1VNDDXGEAQ0A" localSheetId="3" hidden="1">#REF!</definedName>
    <definedName name="BEx3SRMZYWEG5NON1VNDDXGEAQ0A" localSheetId="20" hidden="1">#REF!</definedName>
    <definedName name="BEx3SRMZYWEG5NON1VNDDXGEAQ0A" localSheetId="11" hidden="1">#REF!</definedName>
    <definedName name="BEx3SRMZYWEG5NON1VNDDXGEAQ0A" hidden="1">#REF!</definedName>
    <definedName name="BEx3T29ZTULQE0OMSMWUMZDU9ZZ0" localSheetId="18" hidden="1">#REF!</definedName>
    <definedName name="BEx3T29ZTULQE0OMSMWUMZDU9ZZ0" localSheetId="19" hidden="1">#REF!</definedName>
    <definedName name="BEx3T29ZTULQE0OMSMWUMZDU9ZZ0" localSheetId="17" hidden="1">#REF!</definedName>
    <definedName name="BEx3T29ZTULQE0OMSMWUMZDU9ZZ0" localSheetId="3" hidden="1">#REF!</definedName>
    <definedName name="BEx3T29ZTULQE0OMSMWUMZDU9ZZ0" localSheetId="20" hidden="1">#REF!</definedName>
    <definedName name="BEx3T29ZTULQE0OMSMWUMZDU9ZZ0" localSheetId="11" hidden="1">#REF!</definedName>
    <definedName name="BEx3T29ZTULQE0OMSMWUMZDU9ZZ0" hidden="1">#REF!</definedName>
    <definedName name="BEx3T6MJ1QDJ929WMUDVZ0O3UW0Y" localSheetId="18" hidden="1">#REF!</definedName>
    <definedName name="BEx3T6MJ1QDJ929WMUDVZ0O3UW0Y" localSheetId="19" hidden="1">#REF!</definedName>
    <definedName name="BEx3T6MJ1QDJ929WMUDVZ0O3UW0Y" localSheetId="17" hidden="1">#REF!</definedName>
    <definedName name="BEx3T6MJ1QDJ929WMUDVZ0O3UW0Y" localSheetId="3" hidden="1">#REF!</definedName>
    <definedName name="BEx3T6MJ1QDJ929WMUDVZ0O3UW0Y" localSheetId="20" hidden="1">#REF!</definedName>
    <definedName name="BEx3T6MJ1QDJ929WMUDVZ0O3UW0Y" localSheetId="11" hidden="1">#REF!</definedName>
    <definedName name="BEx3T6MJ1QDJ929WMUDVZ0O3UW0Y" hidden="1">#REF!</definedName>
    <definedName name="BEx3TPCSI16OAB2L9M9IULQMQ9J9" localSheetId="18" hidden="1">#REF!</definedName>
    <definedName name="BEx3TPCSI16OAB2L9M9IULQMQ9J9" localSheetId="19" hidden="1">#REF!</definedName>
    <definedName name="BEx3TPCSI16OAB2L9M9IULQMQ9J9" localSheetId="17" hidden="1">#REF!</definedName>
    <definedName name="BEx3TPCSI16OAB2L9M9IULQMQ9J9" localSheetId="3" hidden="1">#REF!</definedName>
    <definedName name="BEx3TPCSI16OAB2L9M9IULQMQ9J9" localSheetId="20" hidden="1">#REF!</definedName>
    <definedName name="BEx3TPCSI16OAB2L9M9IULQMQ9J9" localSheetId="11" hidden="1">#REF!</definedName>
    <definedName name="BEx3TPCSI16OAB2L9M9IULQMQ9J9" hidden="1">#REF!</definedName>
    <definedName name="BEx3U64YUOZ419BAJS2W78UMATAW" localSheetId="18" hidden="1">#REF!</definedName>
    <definedName name="BEx3U64YUOZ419BAJS2W78UMATAW" localSheetId="19" hidden="1">#REF!</definedName>
    <definedName name="BEx3U64YUOZ419BAJS2W78UMATAW" localSheetId="17" hidden="1">#REF!</definedName>
    <definedName name="BEx3U64YUOZ419BAJS2W78UMATAW" localSheetId="3" hidden="1">#REF!</definedName>
    <definedName name="BEx3U64YUOZ419BAJS2W78UMATAW" localSheetId="20" hidden="1">#REF!</definedName>
    <definedName name="BEx3U64YUOZ419BAJS2W78UMATAW" localSheetId="11" hidden="1">#REF!</definedName>
    <definedName name="BEx3U64YUOZ419BAJS2W78UMATAW" hidden="1">#REF!</definedName>
    <definedName name="BEx3U94WCEA5DKMWBEX1GU0LKYG2" localSheetId="18" hidden="1">#REF!</definedName>
    <definedName name="BEx3U94WCEA5DKMWBEX1GU0LKYG2" localSheetId="19" hidden="1">#REF!</definedName>
    <definedName name="BEx3U94WCEA5DKMWBEX1GU0LKYG2" localSheetId="17" hidden="1">#REF!</definedName>
    <definedName name="BEx3U94WCEA5DKMWBEX1GU0LKYG2" localSheetId="3" hidden="1">#REF!</definedName>
    <definedName name="BEx3U94WCEA5DKMWBEX1GU0LKYG2" localSheetId="20" hidden="1">#REF!</definedName>
    <definedName name="BEx3U94WCEA5DKMWBEX1GU0LKYG2" localSheetId="11" hidden="1">#REF!</definedName>
    <definedName name="BEx3U94WCEA5DKMWBEX1GU0LKYG2" hidden="1">#REF!</definedName>
    <definedName name="BEx3U9VZ8SQVYS6ZA038J7AP7ZGW" localSheetId="18" hidden="1">#REF!</definedName>
    <definedName name="BEx3U9VZ8SQVYS6ZA038J7AP7ZGW" localSheetId="19" hidden="1">#REF!</definedName>
    <definedName name="BEx3U9VZ8SQVYS6ZA038J7AP7ZGW" localSheetId="17" hidden="1">#REF!</definedName>
    <definedName name="BEx3U9VZ8SQVYS6ZA038J7AP7ZGW" localSheetId="3" hidden="1">#REF!</definedName>
    <definedName name="BEx3U9VZ8SQVYS6ZA038J7AP7ZGW" localSheetId="20" hidden="1">#REF!</definedName>
    <definedName name="BEx3U9VZ8SQVYS6ZA038J7AP7ZGW" localSheetId="11" hidden="1">#REF!</definedName>
    <definedName name="BEx3U9VZ8SQVYS6ZA038J7AP7ZGW" hidden="1">#REF!</definedName>
    <definedName name="BEx3UIQ5WRJBGNTFCCLOR4N7B1OQ" localSheetId="18" hidden="1">#REF!</definedName>
    <definedName name="BEx3UIQ5WRJBGNTFCCLOR4N7B1OQ" localSheetId="19" hidden="1">#REF!</definedName>
    <definedName name="BEx3UIQ5WRJBGNTFCCLOR4N7B1OQ" localSheetId="17" hidden="1">#REF!</definedName>
    <definedName name="BEx3UIQ5WRJBGNTFCCLOR4N7B1OQ" localSheetId="3" hidden="1">#REF!</definedName>
    <definedName name="BEx3UIQ5WRJBGNTFCCLOR4N7B1OQ" localSheetId="20" hidden="1">#REF!</definedName>
    <definedName name="BEx3UIQ5WRJBGNTFCCLOR4N7B1OQ" localSheetId="11" hidden="1">#REF!</definedName>
    <definedName name="BEx3UIQ5WRJBGNTFCCLOR4N7B1OQ" hidden="1">#REF!</definedName>
    <definedName name="BEx3UJMIX2NUSSWGMSI25A5DM4CH" localSheetId="18" hidden="1">#REF!</definedName>
    <definedName name="BEx3UJMIX2NUSSWGMSI25A5DM4CH" localSheetId="19" hidden="1">#REF!</definedName>
    <definedName name="BEx3UJMIX2NUSSWGMSI25A5DM4CH" localSheetId="17" hidden="1">#REF!</definedName>
    <definedName name="BEx3UJMIX2NUSSWGMSI25A5DM4CH" localSheetId="3" hidden="1">#REF!</definedName>
    <definedName name="BEx3UJMIX2NUSSWGMSI25A5DM4CH" localSheetId="20" hidden="1">#REF!</definedName>
    <definedName name="BEx3UJMIX2NUSSWGMSI25A5DM4CH" localSheetId="11" hidden="1">#REF!</definedName>
    <definedName name="BEx3UJMIX2NUSSWGMSI25A5DM4CH" hidden="1">#REF!</definedName>
    <definedName name="BEx3UKOCOQG7S1YQ436S997K1KWV" localSheetId="18" hidden="1">#REF!</definedName>
    <definedName name="BEx3UKOCOQG7S1YQ436S997K1KWV" localSheetId="19" hidden="1">#REF!</definedName>
    <definedName name="BEx3UKOCOQG7S1YQ436S997K1KWV" localSheetId="17" hidden="1">#REF!</definedName>
    <definedName name="BEx3UKOCOQG7S1YQ436S997K1KWV" localSheetId="3" hidden="1">#REF!</definedName>
    <definedName name="BEx3UKOCOQG7S1YQ436S997K1KWV" localSheetId="20" hidden="1">#REF!</definedName>
    <definedName name="BEx3UKOCOQG7S1YQ436S997K1KWV" localSheetId="11" hidden="1">#REF!</definedName>
    <definedName name="BEx3UKOCOQG7S1YQ436S997K1KWV" hidden="1">#REF!</definedName>
    <definedName name="BEx3UYM19VIXLA0EU7LB9NHA77PB" localSheetId="18" hidden="1">#REF!</definedName>
    <definedName name="BEx3UYM19VIXLA0EU7LB9NHA77PB" localSheetId="19" hidden="1">#REF!</definedName>
    <definedName name="BEx3UYM19VIXLA0EU7LB9NHA77PB" localSheetId="17" hidden="1">#REF!</definedName>
    <definedName name="BEx3UYM19VIXLA0EU7LB9NHA77PB" localSheetId="3" hidden="1">#REF!</definedName>
    <definedName name="BEx3UYM19VIXLA0EU7LB9NHA77PB" localSheetId="20" hidden="1">#REF!</definedName>
    <definedName name="BEx3UYM19VIXLA0EU7LB9NHA77PB" localSheetId="11" hidden="1">#REF!</definedName>
    <definedName name="BEx3UYM19VIXLA0EU7LB9NHA77PB" hidden="1">#REF!</definedName>
    <definedName name="BEx3VML7CG70HPISMVYIUEN3711Q" localSheetId="18" hidden="1">#REF!</definedName>
    <definedName name="BEx3VML7CG70HPISMVYIUEN3711Q" localSheetId="19" hidden="1">#REF!</definedName>
    <definedName name="BEx3VML7CG70HPISMVYIUEN3711Q" localSheetId="17" hidden="1">#REF!</definedName>
    <definedName name="BEx3VML7CG70HPISMVYIUEN3711Q" localSheetId="3" hidden="1">#REF!</definedName>
    <definedName name="BEx3VML7CG70HPISMVYIUEN3711Q" localSheetId="20" hidden="1">#REF!</definedName>
    <definedName name="BEx3VML7CG70HPISMVYIUEN3711Q" localSheetId="11" hidden="1">#REF!</definedName>
    <definedName name="BEx3VML7CG70HPISMVYIUEN3711Q" hidden="1">#REF!</definedName>
    <definedName name="BEx56L4HDIEJ3N42YCVI2FRLQRVZ" localSheetId="18" hidden="1">#REF!</definedName>
    <definedName name="BEx56L4HDIEJ3N42YCVI2FRLQRVZ" localSheetId="19" hidden="1">#REF!</definedName>
    <definedName name="BEx56L4HDIEJ3N42YCVI2FRLQRVZ" localSheetId="17" hidden="1">#REF!</definedName>
    <definedName name="BEx56L4HDIEJ3N42YCVI2FRLQRVZ" localSheetId="3" hidden="1">#REF!</definedName>
    <definedName name="BEx56L4HDIEJ3N42YCVI2FRLQRVZ" localSheetId="20" hidden="1">#REF!</definedName>
    <definedName name="BEx56L4HDIEJ3N42YCVI2FRLQRVZ" localSheetId="11" hidden="1">#REF!</definedName>
    <definedName name="BEx56L4HDIEJ3N42YCVI2FRLQRVZ" hidden="1">#REF!</definedName>
    <definedName name="BEx56ZID5H04P9AIYLP1OASFGV56" localSheetId="18" hidden="1">#REF!</definedName>
    <definedName name="BEx56ZID5H04P9AIYLP1OASFGV56" localSheetId="19" hidden="1">#REF!</definedName>
    <definedName name="BEx56ZID5H04P9AIYLP1OASFGV56" localSheetId="17" hidden="1">#REF!</definedName>
    <definedName name="BEx56ZID5H04P9AIYLP1OASFGV56" localSheetId="3" hidden="1">#REF!</definedName>
    <definedName name="BEx56ZID5H04P9AIYLP1OASFGV56" localSheetId="20" hidden="1">#REF!</definedName>
    <definedName name="BEx56ZID5H04P9AIYLP1OASFGV56" localSheetId="11" hidden="1">#REF!</definedName>
    <definedName name="BEx56ZID5H04P9AIYLP1OASFGV56" hidden="1">#REF!</definedName>
    <definedName name="BEx587EYSS57E3PI8DT973HLJM9E" localSheetId="18" hidden="1">#REF!</definedName>
    <definedName name="BEx587EYSS57E3PI8DT973HLJM9E" localSheetId="19" hidden="1">#REF!</definedName>
    <definedName name="BEx587EYSS57E3PI8DT973HLJM9E" localSheetId="17" hidden="1">#REF!</definedName>
    <definedName name="BEx587EYSS57E3PI8DT973HLJM9E" localSheetId="3" hidden="1">#REF!</definedName>
    <definedName name="BEx587EYSS57E3PI8DT973HLJM9E" localSheetId="20" hidden="1">#REF!</definedName>
    <definedName name="BEx587EYSS57E3PI8DT973HLJM9E" localSheetId="11" hidden="1">#REF!</definedName>
    <definedName name="BEx587EYSS57E3PI8DT973HLJM9E" hidden="1">#REF!</definedName>
    <definedName name="BEx587KFQ3VKCOCY1SA5F24PQGUI" localSheetId="18" hidden="1">#REF!</definedName>
    <definedName name="BEx587KFQ3VKCOCY1SA5F24PQGUI" localSheetId="19" hidden="1">#REF!</definedName>
    <definedName name="BEx587KFQ3VKCOCY1SA5F24PQGUI" localSheetId="17" hidden="1">#REF!</definedName>
    <definedName name="BEx587KFQ3VKCOCY1SA5F24PQGUI" localSheetId="3" hidden="1">#REF!</definedName>
    <definedName name="BEx587KFQ3VKCOCY1SA5F24PQGUI" localSheetId="20" hidden="1">#REF!</definedName>
    <definedName name="BEx587KFQ3VKCOCY1SA5F24PQGUI" localSheetId="11" hidden="1">#REF!</definedName>
    <definedName name="BEx587KFQ3VKCOCY1SA5F24PQGUI" hidden="1">#REF!</definedName>
    <definedName name="BEx58O780PQ05NF0Z1SKKRB3N099" localSheetId="18" hidden="1">#REF!</definedName>
    <definedName name="BEx58O780PQ05NF0Z1SKKRB3N099" localSheetId="19" hidden="1">#REF!</definedName>
    <definedName name="BEx58O780PQ05NF0Z1SKKRB3N099" localSheetId="17" hidden="1">#REF!</definedName>
    <definedName name="BEx58O780PQ05NF0Z1SKKRB3N099" localSheetId="3" hidden="1">#REF!</definedName>
    <definedName name="BEx58O780PQ05NF0Z1SKKRB3N099" localSheetId="20" hidden="1">#REF!</definedName>
    <definedName name="BEx58O780PQ05NF0Z1SKKRB3N099" localSheetId="11" hidden="1">#REF!</definedName>
    <definedName name="BEx58O780PQ05NF0Z1SKKRB3N099" hidden="1">#REF!</definedName>
    <definedName name="BEx58XHO7ZULLF2EUD7YIS0MGQJ5" localSheetId="18" hidden="1">#REF!</definedName>
    <definedName name="BEx58XHO7ZULLF2EUD7YIS0MGQJ5" localSheetId="19" hidden="1">#REF!</definedName>
    <definedName name="BEx58XHO7ZULLF2EUD7YIS0MGQJ5" localSheetId="17" hidden="1">#REF!</definedName>
    <definedName name="BEx58XHO7ZULLF2EUD7YIS0MGQJ5" localSheetId="3" hidden="1">#REF!</definedName>
    <definedName name="BEx58XHO7ZULLF2EUD7YIS0MGQJ5" localSheetId="20" hidden="1">#REF!</definedName>
    <definedName name="BEx58XHO7ZULLF2EUD7YIS0MGQJ5" localSheetId="11" hidden="1">#REF!</definedName>
    <definedName name="BEx58XHO7ZULLF2EUD7YIS0MGQJ5" hidden="1">#REF!</definedName>
    <definedName name="BEx58ZW0HAIGIPEX9CVA1PQQTR6X" localSheetId="18" hidden="1">#REF!</definedName>
    <definedName name="BEx58ZW0HAIGIPEX9CVA1PQQTR6X" localSheetId="19" hidden="1">#REF!</definedName>
    <definedName name="BEx58ZW0HAIGIPEX9CVA1PQQTR6X" localSheetId="17" hidden="1">#REF!</definedName>
    <definedName name="BEx58ZW0HAIGIPEX9CVA1PQQTR6X" localSheetId="3" hidden="1">#REF!</definedName>
    <definedName name="BEx58ZW0HAIGIPEX9CVA1PQQTR6X" localSheetId="20" hidden="1">#REF!</definedName>
    <definedName name="BEx58ZW0HAIGIPEX9CVA1PQQTR6X" localSheetId="11" hidden="1">#REF!</definedName>
    <definedName name="BEx58ZW0HAIGIPEX9CVA1PQQTR6X" hidden="1">#REF!</definedName>
    <definedName name="BEx59BA1KH3RG6K1LHL7YS2VB79N" localSheetId="18" hidden="1">#REF!</definedName>
    <definedName name="BEx59BA1KH3RG6K1LHL7YS2VB79N" localSheetId="19" hidden="1">#REF!</definedName>
    <definedName name="BEx59BA1KH3RG6K1LHL7YS2VB79N" localSheetId="17" hidden="1">#REF!</definedName>
    <definedName name="BEx59BA1KH3RG6K1LHL7YS2VB79N" localSheetId="3" hidden="1">#REF!</definedName>
    <definedName name="BEx59BA1KH3RG6K1LHL7YS2VB79N" localSheetId="20" hidden="1">#REF!</definedName>
    <definedName name="BEx59BA1KH3RG6K1LHL7YS2VB79N" localSheetId="11" hidden="1">#REF!</definedName>
    <definedName name="BEx59BA1KH3RG6K1LHL7YS2VB79N" hidden="1">#REF!</definedName>
    <definedName name="BEx59E9WABJP2TN71QAIKK79HPK9" localSheetId="18" hidden="1">#REF!</definedName>
    <definedName name="BEx59E9WABJP2TN71QAIKK79HPK9" localSheetId="19" hidden="1">#REF!</definedName>
    <definedName name="BEx59E9WABJP2TN71QAIKK79HPK9" localSheetId="17" hidden="1">#REF!</definedName>
    <definedName name="BEx59E9WABJP2TN71QAIKK79HPK9" localSheetId="3" hidden="1">#REF!</definedName>
    <definedName name="BEx59E9WABJP2TN71QAIKK79HPK9" localSheetId="20" hidden="1">#REF!</definedName>
    <definedName name="BEx59E9WABJP2TN71QAIKK79HPK9" localSheetId="11" hidden="1">#REF!</definedName>
    <definedName name="BEx59E9WABJP2TN71QAIKK79HPK9" hidden="1">#REF!</definedName>
    <definedName name="BEx59P7MAPNU129ZTC5H3EH892G1" localSheetId="18" hidden="1">#REF!</definedName>
    <definedName name="BEx59P7MAPNU129ZTC5H3EH892G1" localSheetId="19" hidden="1">#REF!</definedName>
    <definedName name="BEx59P7MAPNU129ZTC5H3EH892G1" localSheetId="17" hidden="1">#REF!</definedName>
    <definedName name="BEx59P7MAPNU129ZTC5H3EH892G1" localSheetId="3" hidden="1">#REF!</definedName>
    <definedName name="BEx59P7MAPNU129ZTC5H3EH892G1" localSheetId="20" hidden="1">#REF!</definedName>
    <definedName name="BEx59P7MAPNU129ZTC5H3EH892G1" localSheetId="11" hidden="1">#REF!</definedName>
    <definedName name="BEx59P7MAPNU129ZTC5H3EH892G1" hidden="1">#REF!</definedName>
    <definedName name="BEx5A11WZRQSIE089QE119AOX9ZG" localSheetId="18" hidden="1">#REF!</definedName>
    <definedName name="BEx5A11WZRQSIE089QE119AOX9ZG" localSheetId="19" hidden="1">#REF!</definedName>
    <definedName name="BEx5A11WZRQSIE089QE119AOX9ZG" localSheetId="17" hidden="1">#REF!</definedName>
    <definedName name="BEx5A11WZRQSIE089QE119AOX9ZG" localSheetId="3" hidden="1">#REF!</definedName>
    <definedName name="BEx5A11WZRQSIE089QE119AOX9ZG" localSheetId="20" hidden="1">#REF!</definedName>
    <definedName name="BEx5A11WZRQSIE089QE119AOX9ZG" localSheetId="11" hidden="1">#REF!</definedName>
    <definedName name="BEx5A11WZRQSIE089QE119AOX9ZG" hidden="1">#REF!</definedName>
    <definedName name="BEx5A7CIGCOTHJKHGUBDZG91JGPZ" localSheetId="18" hidden="1">#REF!</definedName>
    <definedName name="BEx5A7CIGCOTHJKHGUBDZG91JGPZ" localSheetId="19" hidden="1">#REF!</definedName>
    <definedName name="BEx5A7CIGCOTHJKHGUBDZG91JGPZ" localSheetId="17" hidden="1">#REF!</definedName>
    <definedName name="BEx5A7CIGCOTHJKHGUBDZG91JGPZ" localSheetId="3" hidden="1">#REF!</definedName>
    <definedName name="BEx5A7CIGCOTHJKHGUBDZG91JGPZ" localSheetId="20" hidden="1">#REF!</definedName>
    <definedName name="BEx5A7CIGCOTHJKHGUBDZG91JGPZ" localSheetId="11" hidden="1">#REF!</definedName>
    <definedName name="BEx5A7CIGCOTHJKHGUBDZG91JGPZ" hidden="1">#REF!</definedName>
    <definedName name="BEx5A8UFLT2SWVSG5COFA9B8P376" localSheetId="18" hidden="1">#REF!</definedName>
    <definedName name="BEx5A8UFLT2SWVSG5COFA9B8P376" localSheetId="19" hidden="1">#REF!</definedName>
    <definedName name="BEx5A8UFLT2SWVSG5COFA9B8P376" localSheetId="17" hidden="1">#REF!</definedName>
    <definedName name="BEx5A8UFLT2SWVSG5COFA9B8P376" localSheetId="3" hidden="1">#REF!</definedName>
    <definedName name="BEx5A8UFLT2SWVSG5COFA9B8P376" localSheetId="20" hidden="1">#REF!</definedName>
    <definedName name="BEx5A8UFLT2SWVSG5COFA9B8P376" localSheetId="11" hidden="1">#REF!</definedName>
    <definedName name="BEx5A8UFLT2SWVSG5COFA9B8P376" hidden="1">#REF!</definedName>
    <definedName name="BEx5AFFTN3IXIBHDKM0FYC4OFL1S" localSheetId="18" hidden="1">#REF!</definedName>
    <definedName name="BEx5AFFTN3IXIBHDKM0FYC4OFL1S" localSheetId="19" hidden="1">#REF!</definedName>
    <definedName name="BEx5AFFTN3IXIBHDKM0FYC4OFL1S" localSheetId="17" hidden="1">#REF!</definedName>
    <definedName name="BEx5AFFTN3IXIBHDKM0FYC4OFL1S" localSheetId="3" hidden="1">#REF!</definedName>
    <definedName name="BEx5AFFTN3IXIBHDKM0FYC4OFL1S" localSheetId="20" hidden="1">#REF!</definedName>
    <definedName name="BEx5AFFTN3IXIBHDKM0FYC4OFL1S" localSheetId="11" hidden="1">#REF!</definedName>
    <definedName name="BEx5AFFTN3IXIBHDKM0FYC4OFL1S" hidden="1">#REF!</definedName>
    <definedName name="BEx5AOFIO8KVRHIZ1RII337AA8ML" localSheetId="18" hidden="1">#REF!</definedName>
    <definedName name="BEx5AOFIO8KVRHIZ1RII337AA8ML" localSheetId="19" hidden="1">#REF!</definedName>
    <definedName name="BEx5AOFIO8KVRHIZ1RII337AA8ML" localSheetId="17" hidden="1">#REF!</definedName>
    <definedName name="BEx5AOFIO8KVRHIZ1RII337AA8ML" localSheetId="3" hidden="1">#REF!</definedName>
    <definedName name="BEx5AOFIO8KVRHIZ1RII337AA8ML" localSheetId="20" hidden="1">#REF!</definedName>
    <definedName name="BEx5AOFIO8KVRHIZ1RII337AA8ML" localSheetId="11" hidden="1">#REF!</definedName>
    <definedName name="BEx5AOFIO8KVRHIZ1RII337AA8ML" hidden="1">#REF!</definedName>
    <definedName name="BEx5APRZ66L5BWHFE8E4YYNEDTI4" localSheetId="18" hidden="1">#REF!</definedName>
    <definedName name="BEx5APRZ66L5BWHFE8E4YYNEDTI4" localSheetId="19" hidden="1">#REF!</definedName>
    <definedName name="BEx5APRZ66L5BWHFE8E4YYNEDTI4" localSheetId="17" hidden="1">#REF!</definedName>
    <definedName name="BEx5APRZ66L5BWHFE8E4YYNEDTI4" localSheetId="3" hidden="1">#REF!</definedName>
    <definedName name="BEx5APRZ66L5BWHFE8E4YYNEDTI4" localSheetId="20" hidden="1">#REF!</definedName>
    <definedName name="BEx5APRZ66L5BWHFE8E4YYNEDTI4" localSheetId="11" hidden="1">#REF!</definedName>
    <definedName name="BEx5APRZ66L5BWHFE8E4YYNEDTI4" hidden="1">#REF!</definedName>
    <definedName name="BEx5AUVDSQ35VO4BD9AKKGBM5S7D" localSheetId="18" hidden="1">#REF!</definedName>
    <definedName name="BEx5AUVDSQ35VO4BD9AKKGBM5S7D" localSheetId="19" hidden="1">#REF!</definedName>
    <definedName name="BEx5AUVDSQ35VO4BD9AKKGBM5S7D" localSheetId="17" hidden="1">#REF!</definedName>
    <definedName name="BEx5AUVDSQ35VO4BD9AKKGBM5S7D" localSheetId="3" hidden="1">#REF!</definedName>
    <definedName name="BEx5AUVDSQ35VO4BD9AKKGBM5S7D" localSheetId="20" hidden="1">#REF!</definedName>
    <definedName name="BEx5AUVDSQ35VO4BD9AKKGBM5S7D" localSheetId="11" hidden="1">#REF!</definedName>
    <definedName name="BEx5AUVDSQ35VO4BD9AKKGBM5S7D" hidden="1">#REF!</definedName>
    <definedName name="BEx5B4RHHX0J1BF2FZKEA0SPP29O" localSheetId="18" hidden="1">#REF!</definedName>
    <definedName name="BEx5B4RHHX0J1BF2FZKEA0SPP29O" localSheetId="19" hidden="1">#REF!</definedName>
    <definedName name="BEx5B4RHHX0J1BF2FZKEA0SPP29O" localSheetId="17" hidden="1">#REF!</definedName>
    <definedName name="BEx5B4RHHX0J1BF2FZKEA0SPP29O" localSheetId="3" hidden="1">#REF!</definedName>
    <definedName name="BEx5B4RHHX0J1BF2FZKEA0SPP29O" localSheetId="20" hidden="1">#REF!</definedName>
    <definedName name="BEx5B4RHHX0J1BF2FZKEA0SPP29O" localSheetId="11" hidden="1">#REF!</definedName>
    <definedName name="BEx5B4RHHX0J1BF2FZKEA0SPP29O" hidden="1">#REF!</definedName>
    <definedName name="BEx5B5YMBMH727RL6U3HWOOXEKKY" localSheetId="18" hidden="1">#REF!</definedName>
    <definedName name="BEx5B5YMBMH727RL6U3HWOOXEKKY" localSheetId="19" hidden="1">#REF!</definedName>
    <definedName name="BEx5B5YMBMH727RL6U3HWOOXEKKY" localSheetId="17" hidden="1">#REF!</definedName>
    <definedName name="BEx5B5YMBMH727RL6U3HWOOXEKKY" localSheetId="3" hidden="1">#REF!</definedName>
    <definedName name="BEx5B5YMBMH727RL6U3HWOOXEKKY" localSheetId="20" hidden="1">#REF!</definedName>
    <definedName name="BEx5B5YMBMH727RL6U3HWOOXEKKY" localSheetId="11" hidden="1">#REF!</definedName>
    <definedName name="BEx5B5YMBMH727RL6U3HWOOXEKKY" hidden="1">#REF!</definedName>
    <definedName name="BEx5B5YMSWP0OVI5CIQRP5V18D0C" localSheetId="18" hidden="1">#REF!</definedName>
    <definedName name="BEx5B5YMSWP0OVI5CIQRP5V18D0C" localSheetId="19" hidden="1">#REF!</definedName>
    <definedName name="BEx5B5YMSWP0OVI5CIQRP5V18D0C" localSheetId="17" hidden="1">#REF!</definedName>
    <definedName name="BEx5B5YMSWP0OVI5CIQRP5V18D0C" localSheetId="3" hidden="1">#REF!</definedName>
    <definedName name="BEx5B5YMSWP0OVI5CIQRP5V18D0C" localSheetId="20" hidden="1">#REF!</definedName>
    <definedName name="BEx5B5YMSWP0OVI5CIQRP5V18D0C" localSheetId="11" hidden="1">#REF!</definedName>
    <definedName name="BEx5B5YMSWP0OVI5CIQRP5V18D0C" hidden="1">#REF!</definedName>
    <definedName name="BEx5B825RW35M5H0UB2IZGGRS4ER" localSheetId="18" hidden="1">#REF!</definedName>
    <definedName name="BEx5B825RW35M5H0UB2IZGGRS4ER" localSheetId="19" hidden="1">#REF!</definedName>
    <definedName name="BEx5B825RW35M5H0UB2IZGGRS4ER" localSheetId="17" hidden="1">#REF!</definedName>
    <definedName name="BEx5B825RW35M5H0UB2IZGGRS4ER" localSheetId="3" hidden="1">#REF!</definedName>
    <definedName name="BEx5B825RW35M5H0UB2IZGGRS4ER" localSheetId="20" hidden="1">#REF!</definedName>
    <definedName name="BEx5B825RW35M5H0UB2IZGGRS4ER" localSheetId="11" hidden="1">#REF!</definedName>
    <definedName name="BEx5B825RW35M5H0UB2IZGGRS4ER" hidden="1">#REF!</definedName>
    <definedName name="BEx5BAWPMY0TL684WDXX6KKJLRCN" localSheetId="18" hidden="1">#REF!</definedName>
    <definedName name="BEx5BAWPMY0TL684WDXX6KKJLRCN" localSheetId="19" hidden="1">#REF!</definedName>
    <definedName name="BEx5BAWPMY0TL684WDXX6KKJLRCN" localSheetId="17" hidden="1">#REF!</definedName>
    <definedName name="BEx5BAWPMY0TL684WDXX6KKJLRCN" localSheetId="3" hidden="1">#REF!</definedName>
    <definedName name="BEx5BAWPMY0TL684WDXX6KKJLRCN" localSheetId="20" hidden="1">#REF!</definedName>
    <definedName name="BEx5BAWPMY0TL684WDXX6KKJLRCN" localSheetId="11" hidden="1">#REF!</definedName>
    <definedName name="BEx5BAWPMY0TL684WDXX6KKJLRCN" hidden="1">#REF!</definedName>
    <definedName name="BEx5BBI61U4Y65GD0ARMTALPP7SJ" localSheetId="18" hidden="1">#REF!</definedName>
    <definedName name="BEx5BBI61U4Y65GD0ARMTALPP7SJ" localSheetId="19" hidden="1">#REF!</definedName>
    <definedName name="BEx5BBI61U4Y65GD0ARMTALPP7SJ" localSheetId="17" hidden="1">#REF!</definedName>
    <definedName name="BEx5BBI61U4Y65GD0ARMTALPP7SJ" localSheetId="3" hidden="1">#REF!</definedName>
    <definedName name="BEx5BBI61U4Y65GD0ARMTALPP7SJ" localSheetId="20" hidden="1">#REF!</definedName>
    <definedName name="BEx5BBI61U4Y65GD0ARMTALPP7SJ" localSheetId="11" hidden="1">#REF!</definedName>
    <definedName name="BEx5BBI61U4Y65GD0ARMTALPP7SJ" hidden="1">#REF!</definedName>
    <definedName name="BEx5BDR56MEV4IHY6CIH2SVNG1UB" localSheetId="18" hidden="1">#REF!</definedName>
    <definedName name="BEx5BDR56MEV4IHY6CIH2SVNG1UB" localSheetId="19" hidden="1">#REF!</definedName>
    <definedName name="BEx5BDR56MEV4IHY6CIH2SVNG1UB" localSheetId="17" hidden="1">#REF!</definedName>
    <definedName name="BEx5BDR56MEV4IHY6CIH2SVNG1UB" localSheetId="3" hidden="1">#REF!</definedName>
    <definedName name="BEx5BDR56MEV4IHY6CIH2SVNG1UB" localSheetId="20" hidden="1">#REF!</definedName>
    <definedName name="BEx5BDR56MEV4IHY6CIH2SVNG1UB" localSheetId="11" hidden="1">#REF!</definedName>
    <definedName name="BEx5BDR56MEV4IHY6CIH2SVNG1UB" hidden="1">#REF!</definedName>
    <definedName name="BEx5BESZC5H329SKHGJOHZFILYJJ" localSheetId="18" hidden="1">#REF!</definedName>
    <definedName name="BEx5BESZC5H329SKHGJOHZFILYJJ" localSheetId="19" hidden="1">#REF!</definedName>
    <definedName name="BEx5BESZC5H329SKHGJOHZFILYJJ" localSheetId="17" hidden="1">#REF!</definedName>
    <definedName name="BEx5BESZC5H329SKHGJOHZFILYJJ" localSheetId="3" hidden="1">#REF!</definedName>
    <definedName name="BEx5BESZC5H329SKHGJOHZFILYJJ" localSheetId="20" hidden="1">#REF!</definedName>
    <definedName name="BEx5BESZC5H329SKHGJOHZFILYJJ" localSheetId="11" hidden="1">#REF!</definedName>
    <definedName name="BEx5BESZC5H329SKHGJOHZFILYJJ" hidden="1">#REF!</definedName>
    <definedName name="BEx5BHI3FWX301EEFTYAAY41H46B" localSheetId="18" hidden="1">#REF!</definedName>
    <definedName name="BEx5BHI3FWX301EEFTYAAY41H46B" localSheetId="19" hidden="1">#REF!</definedName>
    <definedName name="BEx5BHI3FWX301EEFTYAAY41H46B" localSheetId="17" hidden="1">#REF!</definedName>
    <definedName name="BEx5BHI3FWX301EEFTYAAY41H46B" localSheetId="3" hidden="1">#REF!</definedName>
    <definedName name="BEx5BHI3FWX301EEFTYAAY41H46B" localSheetId="20" hidden="1">#REF!</definedName>
    <definedName name="BEx5BHI3FWX301EEFTYAAY41H46B" localSheetId="11" hidden="1">#REF!</definedName>
    <definedName name="BEx5BHI3FWX301EEFTYAAY41H46B" hidden="1">#REF!</definedName>
    <definedName name="BEx5BHSQ42B50IU1TEQFUXFX9XQD" localSheetId="18" hidden="1">#REF!</definedName>
    <definedName name="BEx5BHSQ42B50IU1TEQFUXFX9XQD" localSheetId="19" hidden="1">#REF!</definedName>
    <definedName name="BEx5BHSQ42B50IU1TEQFUXFX9XQD" localSheetId="17" hidden="1">#REF!</definedName>
    <definedName name="BEx5BHSQ42B50IU1TEQFUXFX9XQD" localSheetId="3" hidden="1">#REF!</definedName>
    <definedName name="BEx5BHSQ42B50IU1TEQFUXFX9XQD" localSheetId="20" hidden="1">#REF!</definedName>
    <definedName name="BEx5BHSQ42B50IU1TEQFUXFX9XQD" localSheetId="11" hidden="1">#REF!</definedName>
    <definedName name="BEx5BHSQ42B50IU1TEQFUXFX9XQD" hidden="1">#REF!</definedName>
    <definedName name="BEx5BKSM4UN4C1DM3EYKM79MRC5K" localSheetId="18" hidden="1">#REF!</definedName>
    <definedName name="BEx5BKSM4UN4C1DM3EYKM79MRC5K" localSheetId="19" hidden="1">#REF!</definedName>
    <definedName name="BEx5BKSM4UN4C1DM3EYKM79MRC5K" localSheetId="17" hidden="1">#REF!</definedName>
    <definedName name="BEx5BKSM4UN4C1DM3EYKM79MRC5K" localSheetId="3" hidden="1">#REF!</definedName>
    <definedName name="BEx5BKSM4UN4C1DM3EYKM79MRC5K" localSheetId="20" hidden="1">#REF!</definedName>
    <definedName name="BEx5BKSM4UN4C1DM3EYKM79MRC5K" localSheetId="11" hidden="1">#REF!</definedName>
    <definedName name="BEx5BKSM4UN4C1DM3EYKM79MRC5K" hidden="1">#REF!</definedName>
    <definedName name="BEx5BNN8NPH9KVOBARB9CDD9WLB6" localSheetId="18" hidden="1">#REF!</definedName>
    <definedName name="BEx5BNN8NPH9KVOBARB9CDD9WLB6" localSheetId="19" hidden="1">#REF!</definedName>
    <definedName name="BEx5BNN8NPH9KVOBARB9CDD9WLB6" localSheetId="17" hidden="1">#REF!</definedName>
    <definedName name="BEx5BNN8NPH9KVOBARB9CDD9WLB6" localSheetId="3" hidden="1">#REF!</definedName>
    <definedName name="BEx5BNN8NPH9KVOBARB9CDD9WLB6" localSheetId="20" hidden="1">#REF!</definedName>
    <definedName name="BEx5BNN8NPH9KVOBARB9CDD9WLB6" localSheetId="11" hidden="1">#REF!</definedName>
    <definedName name="BEx5BNN8NPH9KVOBARB9CDD9WLB6" hidden="1">#REF!</definedName>
    <definedName name="BEx5BYFMZ80TDDN2EZO8CF39AIAC" localSheetId="18" hidden="1">#REF!</definedName>
    <definedName name="BEx5BYFMZ80TDDN2EZO8CF39AIAC" localSheetId="19" hidden="1">#REF!</definedName>
    <definedName name="BEx5BYFMZ80TDDN2EZO8CF39AIAC" localSheetId="17" hidden="1">#REF!</definedName>
    <definedName name="BEx5BYFMZ80TDDN2EZO8CF39AIAC" localSheetId="3" hidden="1">#REF!</definedName>
    <definedName name="BEx5BYFMZ80TDDN2EZO8CF39AIAC" localSheetId="20" hidden="1">#REF!</definedName>
    <definedName name="BEx5BYFMZ80TDDN2EZO8CF39AIAC" localSheetId="11" hidden="1">#REF!</definedName>
    <definedName name="BEx5BYFMZ80TDDN2EZO8CF39AIAC" hidden="1">#REF!</definedName>
    <definedName name="BEx5C2BWFW6SHZBFDEISKGXHZCQW" localSheetId="18" hidden="1">#REF!</definedName>
    <definedName name="BEx5C2BWFW6SHZBFDEISKGXHZCQW" localSheetId="19" hidden="1">#REF!</definedName>
    <definedName name="BEx5C2BWFW6SHZBFDEISKGXHZCQW" localSheetId="17" hidden="1">#REF!</definedName>
    <definedName name="BEx5C2BWFW6SHZBFDEISKGXHZCQW" localSheetId="3" hidden="1">#REF!</definedName>
    <definedName name="BEx5C2BWFW6SHZBFDEISKGXHZCQW" localSheetId="20" hidden="1">#REF!</definedName>
    <definedName name="BEx5C2BWFW6SHZBFDEISKGXHZCQW" localSheetId="11" hidden="1">#REF!</definedName>
    <definedName name="BEx5C2BWFW6SHZBFDEISKGXHZCQW" hidden="1">#REF!</definedName>
    <definedName name="BEx5C49ZFH8TO9ZU55729C3F7XG7" localSheetId="18" hidden="1">#REF!</definedName>
    <definedName name="BEx5C49ZFH8TO9ZU55729C3F7XG7" localSheetId="19" hidden="1">#REF!</definedName>
    <definedName name="BEx5C49ZFH8TO9ZU55729C3F7XG7" localSheetId="17" hidden="1">#REF!</definedName>
    <definedName name="BEx5C49ZFH8TO9ZU55729C3F7XG7" localSheetId="3" hidden="1">#REF!</definedName>
    <definedName name="BEx5C49ZFH8TO9ZU55729C3F7XG7" localSheetId="20" hidden="1">#REF!</definedName>
    <definedName name="BEx5C49ZFH8TO9ZU55729C3F7XG7" localSheetId="11" hidden="1">#REF!</definedName>
    <definedName name="BEx5C49ZFH8TO9ZU55729C3F7XG7" hidden="1">#REF!</definedName>
    <definedName name="BEx5C8GZQK13G60ZM70P63I5OS0L" localSheetId="18" hidden="1">#REF!</definedName>
    <definedName name="BEx5C8GZQK13G60ZM70P63I5OS0L" localSheetId="19" hidden="1">#REF!</definedName>
    <definedName name="BEx5C8GZQK13G60ZM70P63I5OS0L" localSheetId="17" hidden="1">#REF!</definedName>
    <definedName name="BEx5C8GZQK13G60ZM70P63I5OS0L" localSheetId="3" hidden="1">#REF!</definedName>
    <definedName name="BEx5C8GZQK13G60ZM70P63I5OS0L" localSheetId="20" hidden="1">#REF!</definedName>
    <definedName name="BEx5C8GZQK13G60ZM70P63I5OS0L" localSheetId="11" hidden="1">#REF!</definedName>
    <definedName name="BEx5C8GZQK13G60ZM70P63I5OS0L" hidden="1">#REF!</definedName>
    <definedName name="BEx5CAPTVN2NBT3UOMA1UFAL1C2R" localSheetId="18" hidden="1">#REF!</definedName>
    <definedName name="BEx5CAPTVN2NBT3UOMA1UFAL1C2R" localSheetId="19" hidden="1">#REF!</definedName>
    <definedName name="BEx5CAPTVN2NBT3UOMA1UFAL1C2R" localSheetId="17" hidden="1">#REF!</definedName>
    <definedName name="BEx5CAPTVN2NBT3UOMA1UFAL1C2R" localSheetId="3" hidden="1">#REF!</definedName>
    <definedName name="BEx5CAPTVN2NBT3UOMA1UFAL1C2R" localSheetId="20" hidden="1">#REF!</definedName>
    <definedName name="BEx5CAPTVN2NBT3UOMA1UFAL1C2R" localSheetId="11" hidden="1">#REF!</definedName>
    <definedName name="BEx5CAPTVN2NBT3UOMA1UFAL1C2R" hidden="1">#REF!</definedName>
    <definedName name="BEx5CEM3SYF9XP0ZZVE0GEPCLV3F" localSheetId="18" hidden="1">#REF!</definedName>
    <definedName name="BEx5CEM3SYF9XP0ZZVE0GEPCLV3F" localSheetId="19" hidden="1">#REF!</definedName>
    <definedName name="BEx5CEM3SYF9XP0ZZVE0GEPCLV3F" localSheetId="17" hidden="1">#REF!</definedName>
    <definedName name="BEx5CEM3SYF9XP0ZZVE0GEPCLV3F" localSheetId="3" hidden="1">#REF!</definedName>
    <definedName name="BEx5CEM3SYF9XP0ZZVE0GEPCLV3F" localSheetId="20" hidden="1">#REF!</definedName>
    <definedName name="BEx5CEM3SYF9XP0ZZVE0GEPCLV3F" localSheetId="11" hidden="1">#REF!</definedName>
    <definedName name="BEx5CEM3SYF9XP0ZZVE0GEPCLV3F" hidden="1">#REF!</definedName>
    <definedName name="BEx5CFYQ0F1Z6P8SCVJ0I3UPVFE4" localSheetId="18" hidden="1">#REF!</definedName>
    <definedName name="BEx5CFYQ0F1Z6P8SCVJ0I3UPVFE4" localSheetId="19" hidden="1">#REF!</definedName>
    <definedName name="BEx5CFYQ0F1Z6P8SCVJ0I3UPVFE4" localSheetId="17" hidden="1">#REF!</definedName>
    <definedName name="BEx5CFYQ0F1Z6P8SCVJ0I3UPVFE4" localSheetId="3" hidden="1">#REF!</definedName>
    <definedName name="BEx5CFYQ0F1Z6P8SCVJ0I3UPVFE4" localSheetId="20" hidden="1">#REF!</definedName>
    <definedName name="BEx5CFYQ0F1Z6P8SCVJ0I3UPVFE4" localSheetId="11" hidden="1">#REF!</definedName>
    <definedName name="BEx5CFYQ0F1Z6P8SCVJ0I3UPVFE4" hidden="1">#REF!</definedName>
    <definedName name="BEx5CINUDCSDCAJSNNV7XVNU8Q79" localSheetId="18" hidden="1">#REF!</definedName>
    <definedName name="BEx5CINUDCSDCAJSNNV7XVNU8Q79" localSheetId="19" hidden="1">#REF!</definedName>
    <definedName name="BEx5CINUDCSDCAJSNNV7XVNU8Q79" localSheetId="17" hidden="1">#REF!</definedName>
    <definedName name="BEx5CINUDCSDCAJSNNV7XVNU8Q79" localSheetId="3" hidden="1">#REF!</definedName>
    <definedName name="BEx5CINUDCSDCAJSNNV7XVNU8Q79" localSheetId="20" hidden="1">#REF!</definedName>
    <definedName name="BEx5CINUDCSDCAJSNNV7XVNU8Q79" localSheetId="11" hidden="1">#REF!</definedName>
    <definedName name="BEx5CINUDCSDCAJSNNV7XVNU8Q79" hidden="1">#REF!</definedName>
    <definedName name="BEx5CNLUIOYU8EODGA03Z3547I9T" localSheetId="18" hidden="1">#REF!</definedName>
    <definedName name="BEx5CNLUIOYU8EODGA03Z3547I9T" localSheetId="19" hidden="1">#REF!</definedName>
    <definedName name="BEx5CNLUIOYU8EODGA03Z3547I9T" localSheetId="17" hidden="1">#REF!</definedName>
    <definedName name="BEx5CNLUIOYU8EODGA03Z3547I9T" localSheetId="3" hidden="1">#REF!</definedName>
    <definedName name="BEx5CNLUIOYU8EODGA03Z3547I9T" localSheetId="20" hidden="1">#REF!</definedName>
    <definedName name="BEx5CNLUIOYU8EODGA03Z3547I9T" localSheetId="11" hidden="1">#REF!</definedName>
    <definedName name="BEx5CNLUIOYU8EODGA03Z3547I9T" hidden="1">#REF!</definedName>
    <definedName name="BEx5CPEKNSJORIPFQC2E1LTRYY8L" localSheetId="18" hidden="1">#REF!</definedName>
    <definedName name="BEx5CPEKNSJORIPFQC2E1LTRYY8L" localSheetId="19" hidden="1">#REF!</definedName>
    <definedName name="BEx5CPEKNSJORIPFQC2E1LTRYY8L" localSheetId="17" hidden="1">#REF!</definedName>
    <definedName name="BEx5CPEKNSJORIPFQC2E1LTRYY8L" localSheetId="3" hidden="1">#REF!</definedName>
    <definedName name="BEx5CPEKNSJORIPFQC2E1LTRYY8L" localSheetId="20" hidden="1">#REF!</definedName>
    <definedName name="BEx5CPEKNSJORIPFQC2E1LTRYY8L" localSheetId="11" hidden="1">#REF!</definedName>
    <definedName name="BEx5CPEKNSJORIPFQC2E1LTRYY8L" hidden="1">#REF!</definedName>
    <definedName name="BEx5CSUOL05D8PAM2TRDA9VRJT1O" localSheetId="18" hidden="1">#REF!</definedName>
    <definedName name="BEx5CSUOL05D8PAM2TRDA9VRJT1O" localSheetId="19" hidden="1">#REF!</definedName>
    <definedName name="BEx5CSUOL05D8PAM2TRDA9VRJT1O" localSheetId="17" hidden="1">#REF!</definedName>
    <definedName name="BEx5CSUOL05D8PAM2TRDA9VRJT1O" localSheetId="3" hidden="1">#REF!</definedName>
    <definedName name="BEx5CSUOL05D8PAM2TRDA9VRJT1O" localSheetId="20" hidden="1">#REF!</definedName>
    <definedName name="BEx5CSUOL05D8PAM2TRDA9VRJT1O" localSheetId="11" hidden="1">#REF!</definedName>
    <definedName name="BEx5CSUOL05D8PAM2TRDA9VRJT1O" hidden="1">#REF!</definedName>
    <definedName name="BEx5CUNFOO4YDFJ22HCMI2QKIGKM" localSheetId="18" hidden="1">#REF!</definedName>
    <definedName name="BEx5CUNFOO4YDFJ22HCMI2QKIGKM" localSheetId="19" hidden="1">#REF!</definedName>
    <definedName name="BEx5CUNFOO4YDFJ22HCMI2QKIGKM" localSheetId="17" hidden="1">#REF!</definedName>
    <definedName name="BEx5CUNFOO4YDFJ22HCMI2QKIGKM" localSheetId="3" hidden="1">#REF!</definedName>
    <definedName name="BEx5CUNFOO4YDFJ22HCMI2QKIGKM" localSheetId="20" hidden="1">#REF!</definedName>
    <definedName name="BEx5CUNFOO4YDFJ22HCMI2QKIGKM" localSheetId="11" hidden="1">#REF!</definedName>
    <definedName name="BEx5CUNFOO4YDFJ22HCMI2QKIGKM" hidden="1">#REF!</definedName>
    <definedName name="BEx5CWAUZ6WDLNMQPROBYPYUZIVK" localSheetId="18" hidden="1">#REF!</definedName>
    <definedName name="BEx5CWAUZ6WDLNMQPROBYPYUZIVK" localSheetId="19" hidden="1">#REF!</definedName>
    <definedName name="BEx5CWAUZ6WDLNMQPROBYPYUZIVK" localSheetId="17" hidden="1">#REF!</definedName>
    <definedName name="BEx5CWAUZ6WDLNMQPROBYPYUZIVK" localSheetId="3" hidden="1">#REF!</definedName>
    <definedName name="BEx5CWAUZ6WDLNMQPROBYPYUZIVK" localSheetId="20" hidden="1">#REF!</definedName>
    <definedName name="BEx5CWAUZ6WDLNMQPROBYPYUZIVK" localSheetId="11" hidden="1">#REF!</definedName>
    <definedName name="BEx5CWAUZ6WDLNMQPROBYPYUZIVK" hidden="1">#REF!</definedName>
    <definedName name="BEx5D8L47OF0WHBPFWXGZINZWUBZ" localSheetId="18" hidden="1">#REF!</definedName>
    <definedName name="BEx5D8L47OF0WHBPFWXGZINZWUBZ" localSheetId="19" hidden="1">#REF!</definedName>
    <definedName name="BEx5D8L47OF0WHBPFWXGZINZWUBZ" localSheetId="17" hidden="1">#REF!</definedName>
    <definedName name="BEx5D8L47OF0WHBPFWXGZINZWUBZ" localSheetId="3" hidden="1">#REF!</definedName>
    <definedName name="BEx5D8L47OF0WHBPFWXGZINZWUBZ" localSheetId="20" hidden="1">#REF!</definedName>
    <definedName name="BEx5D8L47OF0WHBPFWXGZINZWUBZ" localSheetId="11" hidden="1">#REF!</definedName>
    <definedName name="BEx5D8L47OF0WHBPFWXGZINZWUBZ" hidden="1">#REF!</definedName>
    <definedName name="BEx5DAJAHQ2SKUPCKSCR3PYML67L" localSheetId="18" hidden="1">#REF!</definedName>
    <definedName name="BEx5DAJAHQ2SKUPCKSCR3PYML67L" localSheetId="19" hidden="1">#REF!</definedName>
    <definedName name="BEx5DAJAHQ2SKUPCKSCR3PYML67L" localSheetId="17" hidden="1">#REF!</definedName>
    <definedName name="BEx5DAJAHQ2SKUPCKSCR3PYML67L" localSheetId="3" hidden="1">#REF!</definedName>
    <definedName name="BEx5DAJAHQ2SKUPCKSCR3PYML67L" localSheetId="20" hidden="1">#REF!</definedName>
    <definedName name="BEx5DAJAHQ2SKUPCKSCR3PYML67L" localSheetId="11" hidden="1">#REF!</definedName>
    <definedName name="BEx5DAJAHQ2SKUPCKSCR3PYML67L" hidden="1">#REF!</definedName>
    <definedName name="BEx5DC18JM1KJCV44PF18E0LNRKA" localSheetId="18" hidden="1">#REF!</definedName>
    <definedName name="BEx5DC18JM1KJCV44PF18E0LNRKA" localSheetId="19" hidden="1">#REF!</definedName>
    <definedName name="BEx5DC18JM1KJCV44PF18E0LNRKA" localSheetId="17" hidden="1">#REF!</definedName>
    <definedName name="BEx5DC18JM1KJCV44PF18E0LNRKA" localSheetId="3" hidden="1">#REF!</definedName>
    <definedName name="BEx5DC18JM1KJCV44PF18E0LNRKA" localSheetId="20" hidden="1">#REF!</definedName>
    <definedName name="BEx5DC18JM1KJCV44PF18E0LNRKA" localSheetId="11" hidden="1">#REF!</definedName>
    <definedName name="BEx5DC18JM1KJCV44PF18E0LNRKA" hidden="1">#REF!</definedName>
    <definedName name="BEx5DJIZBTNS011R9IIG2OQ2L6ZX" localSheetId="18" hidden="1">#REF!</definedName>
    <definedName name="BEx5DJIZBTNS011R9IIG2OQ2L6ZX" localSheetId="19" hidden="1">#REF!</definedName>
    <definedName name="BEx5DJIZBTNS011R9IIG2OQ2L6ZX" localSheetId="17" hidden="1">#REF!</definedName>
    <definedName name="BEx5DJIZBTNS011R9IIG2OQ2L6ZX" localSheetId="3" hidden="1">#REF!</definedName>
    <definedName name="BEx5DJIZBTNS011R9IIG2OQ2L6ZX" localSheetId="20" hidden="1">#REF!</definedName>
    <definedName name="BEx5DJIZBTNS011R9IIG2OQ2L6ZX" localSheetId="11" hidden="1">#REF!</definedName>
    <definedName name="BEx5DJIZBTNS011R9IIG2OQ2L6ZX" hidden="1">#REF!</definedName>
    <definedName name="BEx5E123OLO9WQUOIRIDJ967KAGK" localSheetId="18" hidden="1">#REF!</definedName>
    <definedName name="BEx5E123OLO9WQUOIRIDJ967KAGK" localSheetId="19" hidden="1">#REF!</definedName>
    <definedName name="BEx5E123OLO9WQUOIRIDJ967KAGK" localSheetId="17" hidden="1">#REF!</definedName>
    <definedName name="BEx5E123OLO9WQUOIRIDJ967KAGK" localSheetId="3" hidden="1">#REF!</definedName>
    <definedName name="BEx5E123OLO9WQUOIRIDJ967KAGK" localSheetId="20" hidden="1">#REF!</definedName>
    <definedName name="BEx5E123OLO9WQUOIRIDJ967KAGK" localSheetId="11" hidden="1">#REF!</definedName>
    <definedName name="BEx5E123OLO9WQUOIRIDJ967KAGK" hidden="1">#REF!</definedName>
    <definedName name="BEx5E2UU5NES6W779W2OZTZOB4O7" localSheetId="18" hidden="1">#REF!</definedName>
    <definedName name="BEx5E2UU5NES6W779W2OZTZOB4O7" localSheetId="19" hidden="1">#REF!</definedName>
    <definedName name="BEx5E2UU5NES6W779W2OZTZOB4O7" localSheetId="17" hidden="1">#REF!</definedName>
    <definedName name="BEx5E2UU5NES6W779W2OZTZOB4O7" localSheetId="3" hidden="1">#REF!</definedName>
    <definedName name="BEx5E2UU5NES6W779W2OZTZOB4O7" localSheetId="20" hidden="1">#REF!</definedName>
    <definedName name="BEx5E2UU5NES6W779W2OZTZOB4O7" localSheetId="11" hidden="1">#REF!</definedName>
    <definedName name="BEx5E2UU5NES6W779W2OZTZOB4O7" hidden="1">#REF!</definedName>
    <definedName name="BEx5E4CSE5G83J5K32WENF7BXL82" localSheetId="18" hidden="1">#REF!</definedName>
    <definedName name="BEx5E4CSE5G83J5K32WENF7BXL82" localSheetId="19" hidden="1">#REF!</definedName>
    <definedName name="BEx5E4CSE5G83J5K32WENF7BXL82" localSheetId="17" hidden="1">#REF!</definedName>
    <definedName name="BEx5E4CSE5G83J5K32WENF7BXL82" localSheetId="3" hidden="1">#REF!</definedName>
    <definedName name="BEx5E4CSE5G83J5K32WENF7BXL82" localSheetId="20" hidden="1">#REF!</definedName>
    <definedName name="BEx5E4CSE5G83J5K32WENF7BXL82" localSheetId="11" hidden="1">#REF!</definedName>
    <definedName name="BEx5E4CSE5G83J5K32WENF7BXL82" hidden="1">#REF!</definedName>
    <definedName name="BEx5EDHSYMCXT8XRVLKVEMRRW3E7" localSheetId="18" hidden="1">#REF!</definedName>
    <definedName name="BEx5EDHSYMCXT8XRVLKVEMRRW3E7" localSheetId="19" hidden="1">#REF!</definedName>
    <definedName name="BEx5EDHSYMCXT8XRVLKVEMRRW3E7" localSheetId="17" hidden="1">#REF!</definedName>
    <definedName name="BEx5EDHSYMCXT8XRVLKVEMRRW3E7" localSheetId="3" hidden="1">#REF!</definedName>
    <definedName name="BEx5EDHSYMCXT8XRVLKVEMRRW3E7" localSheetId="20" hidden="1">#REF!</definedName>
    <definedName name="BEx5EDHSYMCXT8XRVLKVEMRRW3E7" localSheetId="11" hidden="1">#REF!</definedName>
    <definedName name="BEx5EDHSYMCXT8XRVLKVEMRRW3E7" hidden="1">#REF!</definedName>
    <definedName name="BEx5ELQL9B0VR6UT18KP11DHOTFX" localSheetId="18" hidden="1">#REF!</definedName>
    <definedName name="BEx5ELQL9B0VR6UT18KP11DHOTFX" localSheetId="19" hidden="1">#REF!</definedName>
    <definedName name="BEx5ELQL9B0VR6UT18KP11DHOTFX" localSheetId="17" hidden="1">#REF!</definedName>
    <definedName name="BEx5ELQL9B0VR6UT18KP11DHOTFX" localSheetId="3" hidden="1">#REF!</definedName>
    <definedName name="BEx5ELQL9B0VR6UT18KP11DHOTFX" localSheetId="20" hidden="1">#REF!</definedName>
    <definedName name="BEx5ELQL9B0VR6UT18KP11DHOTFX" localSheetId="11" hidden="1">#REF!</definedName>
    <definedName name="BEx5ELQL9B0VR6UT18KP11DHOTFX" hidden="1">#REF!</definedName>
    <definedName name="BEx5ER4TJTFPN7IB1MNEB1ZFR5M6" localSheetId="18" hidden="1">#REF!</definedName>
    <definedName name="BEx5ER4TJTFPN7IB1MNEB1ZFR5M6" localSheetId="19" hidden="1">#REF!</definedName>
    <definedName name="BEx5ER4TJTFPN7IB1MNEB1ZFR5M6" localSheetId="17" hidden="1">#REF!</definedName>
    <definedName name="BEx5ER4TJTFPN7IB1MNEB1ZFR5M6" localSheetId="3" hidden="1">#REF!</definedName>
    <definedName name="BEx5ER4TJTFPN7IB1MNEB1ZFR5M6" localSheetId="20" hidden="1">#REF!</definedName>
    <definedName name="BEx5ER4TJTFPN7IB1MNEB1ZFR5M6" localSheetId="11" hidden="1">#REF!</definedName>
    <definedName name="BEx5ER4TJTFPN7IB1MNEB1ZFR5M6" hidden="1">#REF!</definedName>
    <definedName name="BEx5EZDF8RKPITUPXVML43CTRXQQ" localSheetId="18" hidden="1">#REF!</definedName>
    <definedName name="BEx5EZDF8RKPITUPXVML43CTRXQQ" localSheetId="19" hidden="1">#REF!</definedName>
    <definedName name="BEx5EZDF8RKPITUPXVML43CTRXQQ" localSheetId="17" hidden="1">#REF!</definedName>
    <definedName name="BEx5EZDF8RKPITUPXVML43CTRXQQ" localSheetId="3" hidden="1">#REF!</definedName>
    <definedName name="BEx5EZDF8RKPITUPXVML43CTRXQQ" localSheetId="20" hidden="1">#REF!</definedName>
    <definedName name="BEx5EZDF8RKPITUPXVML43CTRXQQ" localSheetId="11" hidden="1">#REF!</definedName>
    <definedName name="BEx5EZDF8RKPITUPXVML43CTRXQQ" hidden="1">#REF!</definedName>
    <definedName name="BEx5F6V72QTCK7O39Y59R0EVM6CW" localSheetId="18" hidden="1">#REF!</definedName>
    <definedName name="BEx5F6V72QTCK7O39Y59R0EVM6CW" localSheetId="19" hidden="1">#REF!</definedName>
    <definedName name="BEx5F6V72QTCK7O39Y59R0EVM6CW" localSheetId="17" hidden="1">#REF!</definedName>
    <definedName name="BEx5F6V72QTCK7O39Y59R0EVM6CW" localSheetId="3" hidden="1">#REF!</definedName>
    <definedName name="BEx5F6V72QTCK7O39Y59R0EVM6CW" localSheetId="20" hidden="1">#REF!</definedName>
    <definedName name="BEx5F6V72QTCK7O39Y59R0EVM6CW" localSheetId="11" hidden="1">#REF!</definedName>
    <definedName name="BEx5F6V72QTCK7O39Y59R0EVM6CW" hidden="1">#REF!</definedName>
    <definedName name="BEx5FGLQVACD5F5YZG4DGSCHCGO2" localSheetId="18" hidden="1">#REF!</definedName>
    <definedName name="BEx5FGLQVACD5F5YZG4DGSCHCGO2" localSheetId="19" hidden="1">#REF!</definedName>
    <definedName name="BEx5FGLQVACD5F5YZG4DGSCHCGO2" localSheetId="17" hidden="1">#REF!</definedName>
    <definedName name="BEx5FGLQVACD5F5YZG4DGSCHCGO2" localSheetId="3" hidden="1">#REF!</definedName>
    <definedName name="BEx5FGLQVACD5F5YZG4DGSCHCGO2" localSheetId="20" hidden="1">#REF!</definedName>
    <definedName name="BEx5FGLQVACD5F5YZG4DGSCHCGO2" localSheetId="11" hidden="1">#REF!</definedName>
    <definedName name="BEx5FGLQVACD5F5YZG4DGSCHCGO2" hidden="1">#REF!</definedName>
    <definedName name="BEx5FLJWHLW3BTZILDPN5NMA449V" localSheetId="18" hidden="1">#REF!</definedName>
    <definedName name="BEx5FLJWHLW3BTZILDPN5NMA449V" localSheetId="19" hidden="1">#REF!</definedName>
    <definedName name="BEx5FLJWHLW3BTZILDPN5NMA449V" localSheetId="17" hidden="1">#REF!</definedName>
    <definedName name="BEx5FLJWHLW3BTZILDPN5NMA449V" localSheetId="3" hidden="1">#REF!</definedName>
    <definedName name="BEx5FLJWHLW3BTZILDPN5NMA449V" localSheetId="20" hidden="1">#REF!</definedName>
    <definedName name="BEx5FLJWHLW3BTZILDPN5NMA449V" localSheetId="11" hidden="1">#REF!</definedName>
    <definedName name="BEx5FLJWHLW3BTZILDPN5NMA449V" hidden="1">#REF!</definedName>
    <definedName name="BEx5FNI2O10YN2SI1NO4X5GP3GTF" localSheetId="18" hidden="1">#REF!</definedName>
    <definedName name="BEx5FNI2O10YN2SI1NO4X5GP3GTF" localSheetId="19" hidden="1">#REF!</definedName>
    <definedName name="BEx5FNI2O10YN2SI1NO4X5GP3GTF" localSheetId="17" hidden="1">#REF!</definedName>
    <definedName name="BEx5FNI2O10YN2SI1NO4X5GP3GTF" localSheetId="3" hidden="1">#REF!</definedName>
    <definedName name="BEx5FNI2O10YN2SI1NO4X5GP3GTF" localSheetId="20" hidden="1">#REF!</definedName>
    <definedName name="BEx5FNI2O10YN2SI1NO4X5GP3GTF" localSheetId="11" hidden="1">#REF!</definedName>
    <definedName name="BEx5FNI2O10YN2SI1NO4X5GP3GTF" hidden="1">#REF!</definedName>
    <definedName name="BEx5FO8YRFSZCG3L608EHIHIHFY4" localSheetId="18" hidden="1">#REF!</definedName>
    <definedName name="BEx5FO8YRFSZCG3L608EHIHIHFY4" localSheetId="19" hidden="1">#REF!</definedName>
    <definedName name="BEx5FO8YRFSZCG3L608EHIHIHFY4" localSheetId="17" hidden="1">#REF!</definedName>
    <definedName name="BEx5FO8YRFSZCG3L608EHIHIHFY4" localSheetId="3" hidden="1">#REF!</definedName>
    <definedName name="BEx5FO8YRFSZCG3L608EHIHIHFY4" localSheetId="20" hidden="1">#REF!</definedName>
    <definedName name="BEx5FO8YRFSZCG3L608EHIHIHFY4" localSheetId="11" hidden="1">#REF!</definedName>
    <definedName name="BEx5FO8YRFSZCG3L608EHIHIHFY4" hidden="1">#REF!</definedName>
    <definedName name="BEx5FQNA6V4CNYSH013K45RI4BCV" localSheetId="18" hidden="1">#REF!</definedName>
    <definedName name="BEx5FQNA6V4CNYSH013K45RI4BCV" localSheetId="19" hidden="1">#REF!</definedName>
    <definedName name="BEx5FQNA6V4CNYSH013K45RI4BCV" localSheetId="17" hidden="1">#REF!</definedName>
    <definedName name="BEx5FQNA6V4CNYSH013K45RI4BCV" localSheetId="3" hidden="1">#REF!</definedName>
    <definedName name="BEx5FQNA6V4CNYSH013K45RI4BCV" localSheetId="20" hidden="1">#REF!</definedName>
    <definedName name="BEx5FQNA6V4CNYSH013K45RI4BCV" localSheetId="11" hidden="1">#REF!</definedName>
    <definedName name="BEx5FQNA6V4CNYSH013K45RI4BCV" hidden="1">#REF!</definedName>
    <definedName name="BEx5FVQPPEU32CPNV9RRQ9MNLLVE" localSheetId="18" hidden="1">#REF!</definedName>
    <definedName name="BEx5FVQPPEU32CPNV9RRQ9MNLLVE" localSheetId="19" hidden="1">#REF!</definedName>
    <definedName name="BEx5FVQPPEU32CPNV9RRQ9MNLLVE" localSheetId="17" hidden="1">#REF!</definedName>
    <definedName name="BEx5FVQPPEU32CPNV9RRQ9MNLLVE" localSheetId="3" hidden="1">#REF!</definedName>
    <definedName name="BEx5FVQPPEU32CPNV9RRQ9MNLLVE" localSheetId="20" hidden="1">#REF!</definedName>
    <definedName name="BEx5FVQPPEU32CPNV9RRQ9MNLLVE" localSheetId="11" hidden="1">#REF!</definedName>
    <definedName name="BEx5FVQPPEU32CPNV9RRQ9MNLLVE" hidden="1">#REF!</definedName>
    <definedName name="BEx5G08KGMG5X2AQKDGPFYG5GH94" localSheetId="18" hidden="1">#REF!</definedName>
    <definedName name="BEx5G08KGMG5X2AQKDGPFYG5GH94" localSheetId="19" hidden="1">#REF!</definedName>
    <definedName name="BEx5G08KGMG5X2AQKDGPFYG5GH94" localSheetId="17" hidden="1">#REF!</definedName>
    <definedName name="BEx5G08KGMG5X2AQKDGPFYG5GH94" localSheetId="3" hidden="1">#REF!</definedName>
    <definedName name="BEx5G08KGMG5X2AQKDGPFYG5GH94" localSheetId="20" hidden="1">#REF!</definedName>
    <definedName name="BEx5G08KGMG5X2AQKDGPFYG5GH94" localSheetId="11" hidden="1">#REF!</definedName>
    <definedName name="BEx5G08KGMG5X2AQKDGPFYG5GH94" hidden="1">#REF!</definedName>
    <definedName name="BEx5G1A8TFN4C4QII35U9DKYNIS8" localSheetId="18" hidden="1">#REF!</definedName>
    <definedName name="BEx5G1A8TFN4C4QII35U9DKYNIS8" localSheetId="19" hidden="1">#REF!</definedName>
    <definedName name="BEx5G1A8TFN4C4QII35U9DKYNIS8" localSheetId="17" hidden="1">#REF!</definedName>
    <definedName name="BEx5G1A8TFN4C4QII35U9DKYNIS8" localSheetId="3" hidden="1">#REF!</definedName>
    <definedName name="BEx5G1A8TFN4C4QII35U9DKYNIS8" localSheetId="20" hidden="1">#REF!</definedName>
    <definedName name="BEx5G1A8TFN4C4QII35U9DKYNIS8" localSheetId="11" hidden="1">#REF!</definedName>
    <definedName name="BEx5G1A8TFN4C4QII35U9DKYNIS8" hidden="1">#REF!</definedName>
    <definedName name="BEx5G1L0QO91KEPDMV1D8OT4BT73" localSheetId="18" hidden="1">#REF!</definedName>
    <definedName name="BEx5G1L0QO91KEPDMV1D8OT4BT73" localSheetId="19" hidden="1">#REF!</definedName>
    <definedName name="BEx5G1L0QO91KEPDMV1D8OT4BT73" localSheetId="17" hidden="1">#REF!</definedName>
    <definedName name="BEx5G1L0QO91KEPDMV1D8OT4BT73" localSheetId="3" hidden="1">#REF!</definedName>
    <definedName name="BEx5G1L0QO91KEPDMV1D8OT4BT73" localSheetId="20" hidden="1">#REF!</definedName>
    <definedName name="BEx5G1L0QO91KEPDMV1D8OT4BT73" localSheetId="11" hidden="1">#REF!</definedName>
    <definedName name="BEx5G1L0QO91KEPDMV1D8OT4BT73" hidden="1">#REF!</definedName>
    <definedName name="BEx5G86DZL1VYUX6KWODAP3WFAWP" localSheetId="18" hidden="1">#REF!</definedName>
    <definedName name="BEx5G86DZL1VYUX6KWODAP3WFAWP" localSheetId="19" hidden="1">#REF!</definedName>
    <definedName name="BEx5G86DZL1VYUX6KWODAP3WFAWP" localSheetId="17" hidden="1">#REF!</definedName>
    <definedName name="BEx5G86DZL1VYUX6KWODAP3WFAWP" localSheetId="3" hidden="1">#REF!</definedName>
    <definedName name="BEx5G86DZL1VYUX6KWODAP3WFAWP" localSheetId="20" hidden="1">#REF!</definedName>
    <definedName name="BEx5G86DZL1VYUX6KWODAP3WFAWP" localSheetId="11" hidden="1">#REF!</definedName>
    <definedName name="BEx5G86DZL1VYUX6KWODAP3WFAWP" hidden="1">#REF!</definedName>
    <definedName name="BEx5G8BV2GIOCM3C7IUFK8L04A6M" localSheetId="18" hidden="1">#REF!</definedName>
    <definedName name="BEx5G8BV2GIOCM3C7IUFK8L04A6M" localSheetId="19" hidden="1">#REF!</definedName>
    <definedName name="BEx5G8BV2GIOCM3C7IUFK8L04A6M" localSheetId="17" hidden="1">#REF!</definedName>
    <definedName name="BEx5G8BV2GIOCM3C7IUFK8L04A6M" localSheetId="3" hidden="1">#REF!</definedName>
    <definedName name="BEx5G8BV2GIOCM3C7IUFK8L04A6M" localSheetId="20" hidden="1">#REF!</definedName>
    <definedName name="BEx5G8BV2GIOCM3C7IUFK8L04A6M" localSheetId="11" hidden="1">#REF!</definedName>
    <definedName name="BEx5G8BV2GIOCM3C7IUFK8L04A6M" hidden="1">#REF!</definedName>
    <definedName name="BEx5GID9MVBUPFFT9M8K8B5MO9NV" localSheetId="18" hidden="1">#REF!</definedName>
    <definedName name="BEx5GID9MVBUPFFT9M8K8B5MO9NV" localSheetId="19" hidden="1">#REF!</definedName>
    <definedName name="BEx5GID9MVBUPFFT9M8K8B5MO9NV" localSheetId="17" hidden="1">#REF!</definedName>
    <definedName name="BEx5GID9MVBUPFFT9M8K8B5MO9NV" localSheetId="3" hidden="1">#REF!</definedName>
    <definedName name="BEx5GID9MVBUPFFT9M8K8B5MO9NV" localSheetId="20" hidden="1">#REF!</definedName>
    <definedName name="BEx5GID9MVBUPFFT9M8K8B5MO9NV" localSheetId="11" hidden="1">#REF!</definedName>
    <definedName name="BEx5GID9MVBUPFFT9M8K8B5MO9NV" hidden="1">#REF!</definedName>
    <definedName name="BEx5GN0EWA9SCQDPQ7NTUQH82QVK" localSheetId="18" hidden="1">#REF!</definedName>
    <definedName name="BEx5GN0EWA9SCQDPQ7NTUQH82QVK" localSheetId="19" hidden="1">#REF!</definedName>
    <definedName name="BEx5GN0EWA9SCQDPQ7NTUQH82QVK" localSheetId="17" hidden="1">#REF!</definedName>
    <definedName name="BEx5GN0EWA9SCQDPQ7NTUQH82QVK" localSheetId="3" hidden="1">#REF!</definedName>
    <definedName name="BEx5GN0EWA9SCQDPQ7NTUQH82QVK" localSheetId="20" hidden="1">#REF!</definedName>
    <definedName name="BEx5GN0EWA9SCQDPQ7NTUQH82QVK" localSheetId="11" hidden="1">#REF!</definedName>
    <definedName name="BEx5GN0EWA9SCQDPQ7NTUQH82QVK" hidden="1">#REF!</definedName>
    <definedName name="BEx5GNBCU4WZ74I0UXFL9ZG2XSGJ" localSheetId="18" hidden="1">#REF!</definedName>
    <definedName name="BEx5GNBCU4WZ74I0UXFL9ZG2XSGJ" localSheetId="19" hidden="1">#REF!</definedName>
    <definedName name="BEx5GNBCU4WZ74I0UXFL9ZG2XSGJ" localSheetId="17" hidden="1">#REF!</definedName>
    <definedName name="BEx5GNBCU4WZ74I0UXFL9ZG2XSGJ" localSheetId="3" hidden="1">#REF!</definedName>
    <definedName name="BEx5GNBCU4WZ74I0UXFL9ZG2XSGJ" localSheetId="20" hidden="1">#REF!</definedName>
    <definedName name="BEx5GNBCU4WZ74I0UXFL9ZG2XSGJ" localSheetId="11" hidden="1">#REF!</definedName>
    <definedName name="BEx5GNBCU4WZ74I0UXFL9ZG2XSGJ" hidden="1">#REF!</definedName>
    <definedName name="BEx5GUCTYC7QCWGWU5BTO7Y7HDZX" localSheetId="18" hidden="1">#REF!</definedName>
    <definedName name="BEx5GUCTYC7QCWGWU5BTO7Y7HDZX" localSheetId="19" hidden="1">#REF!</definedName>
    <definedName name="BEx5GUCTYC7QCWGWU5BTO7Y7HDZX" localSheetId="17" hidden="1">#REF!</definedName>
    <definedName name="BEx5GUCTYC7QCWGWU5BTO7Y7HDZX" localSheetId="3" hidden="1">#REF!</definedName>
    <definedName name="BEx5GUCTYC7QCWGWU5BTO7Y7HDZX" localSheetId="20" hidden="1">#REF!</definedName>
    <definedName name="BEx5GUCTYC7QCWGWU5BTO7Y7HDZX" localSheetId="11" hidden="1">#REF!</definedName>
    <definedName name="BEx5GUCTYC7QCWGWU5BTO7Y7HDZX" hidden="1">#REF!</definedName>
    <definedName name="BEx5GYUPJULJQ624TEESYFG1NFOH" localSheetId="18" hidden="1">#REF!</definedName>
    <definedName name="BEx5GYUPJULJQ624TEESYFG1NFOH" localSheetId="19" hidden="1">#REF!</definedName>
    <definedName name="BEx5GYUPJULJQ624TEESYFG1NFOH" localSheetId="17" hidden="1">#REF!</definedName>
    <definedName name="BEx5GYUPJULJQ624TEESYFG1NFOH" localSheetId="3" hidden="1">#REF!</definedName>
    <definedName name="BEx5GYUPJULJQ624TEESYFG1NFOH" localSheetId="20" hidden="1">#REF!</definedName>
    <definedName name="BEx5GYUPJULJQ624TEESYFG1NFOH" localSheetId="11" hidden="1">#REF!</definedName>
    <definedName name="BEx5GYUPJULJQ624TEESYFG1NFOH" hidden="1">#REF!</definedName>
    <definedName name="BEx5H0NEE0AIN5E2UHJ9J9ISU9N1" localSheetId="18" hidden="1">#REF!</definedName>
    <definedName name="BEx5H0NEE0AIN5E2UHJ9J9ISU9N1" localSheetId="19" hidden="1">#REF!</definedName>
    <definedName name="BEx5H0NEE0AIN5E2UHJ9J9ISU9N1" localSheetId="17" hidden="1">#REF!</definedName>
    <definedName name="BEx5H0NEE0AIN5E2UHJ9J9ISU9N1" localSheetId="3" hidden="1">#REF!</definedName>
    <definedName name="BEx5H0NEE0AIN5E2UHJ9J9ISU9N1" localSheetId="20" hidden="1">#REF!</definedName>
    <definedName name="BEx5H0NEE0AIN5E2UHJ9J9ISU9N1" localSheetId="11" hidden="1">#REF!</definedName>
    <definedName name="BEx5H0NEE0AIN5E2UHJ9J9ISU9N1" hidden="1">#REF!</definedName>
    <definedName name="BEx5H1UJSEUQM2K8QHQXO5THVHSO" localSheetId="18" hidden="1">#REF!</definedName>
    <definedName name="BEx5H1UJSEUQM2K8QHQXO5THVHSO" localSheetId="19" hidden="1">#REF!</definedName>
    <definedName name="BEx5H1UJSEUQM2K8QHQXO5THVHSO" localSheetId="17" hidden="1">#REF!</definedName>
    <definedName name="BEx5H1UJSEUQM2K8QHQXO5THVHSO" localSheetId="3" hidden="1">#REF!</definedName>
    <definedName name="BEx5H1UJSEUQM2K8QHQXO5THVHSO" localSheetId="20" hidden="1">#REF!</definedName>
    <definedName name="BEx5H1UJSEUQM2K8QHQXO5THVHSO" localSheetId="11" hidden="1">#REF!</definedName>
    <definedName name="BEx5H1UJSEUQM2K8QHQXO5THVHSO" hidden="1">#REF!</definedName>
    <definedName name="BEx5HAOT9XWUF7XIFRZZS8B9F5TZ" localSheetId="18" hidden="1">#REF!</definedName>
    <definedName name="BEx5HAOT9XWUF7XIFRZZS8B9F5TZ" localSheetId="19" hidden="1">#REF!</definedName>
    <definedName name="BEx5HAOT9XWUF7XIFRZZS8B9F5TZ" localSheetId="17" hidden="1">#REF!</definedName>
    <definedName name="BEx5HAOT9XWUF7XIFRZZS8B9F5TZ" localSheetId="3" hidden="1">#REF!</definedName>
    <definedName name="BEx5HAOT9XWUF7XIFRZZS8B9F5TZ" localSheetId="20" hidden="1">#REF!</definedName>
    <definedName name="BEx5HAOT9XWUF7XIFRZZS8B9F5TZ" localSheetId="11" hidden="1">#REF!</definedName>
    <definedName name="BEx5HAOT9XWUF7XIFRZZS8B9F5TZ" hidden="1">#REF!</definedName>
    <definedName name="BEx5HE4XRF9BUY04MENWY9CHHN5H" localSheetId="18" hidden="1">#REF!</definedName>
    <definedName name="BEx5HE4XRF9BUY04MENWY9CHHN5H" localSheetId="19" hidden="1">#REF!</definedName>
    <definedName name="BEx5HE4XRF9BUY04MENWY9CHHN5H" localSheetId="17" hidden="1">#REF!</definedName>
    <definedName name="BEx5HE4XRF9BUY04MENWY9CHHN5H" localSheetId="3" hidden="1">#REF!</definedName>
    <definedName name="BEx5HE4XRF9BUY04MENWY9CHHN5H" localSheetId="20" hidden="1">#REF!</definedName>
    <definedName name="BEx5HE4XRF9BUY04MENWY9CHHN5H" localSheetId="11" hidden="1">#REF!</definedName>
    <definedName name="BEx5HE4XRF9BUY04MENWY9CHHN5H" hidden="1">#REF!</definedName>
    <definedName name="BEx5HFHMABAT0H9KKS754X4T304E" localSheetId="18" hidden="1">#REF!</definedName>
    <definedName name="BEx5HFHMABAT0H9KKS754X4T304E" localSheetId="19" hidden="1">#REF!</definedName>
    <definedName name="BEx5HFHMABAT0H9KKS754X4T304E" localSheetId="17" hidden="1">#REF!</definedName>
    <definedName name="BEx5HFHMABAT0H9KKS754X4T304E" localSheetId="3" hidden="1">#REF!</definedName>
    <definedName name="BEx5HFHMABAT0H9KKS754X4T304E" localSheetId="20" hidden="1">#REF!</definedName>
    <definedName name="BEx5HFHMABAT0H9KKS754X4T304E" localSheetId="11" hidden="1">#REF!</definedName>
    <definedName name="BEx5HFHMABAT0H9KKS754X4T304E" hidden="1">#REF!</definedName>
    <definedName name="BEx5HGDZ7MX1S3KNXLRL9WU565V4" localSheetId="18" hidden="1">#REF!</definedName>
    <definedName name="BEx5HGDZ7MX1S3KNXLRL9WU565V4" localSheetId="19" hidden="1">#REF!</definedName>
    <definedName name="BEx5HGDZ7MX1S3KNXLRL9WU565V4" localSheetId="17" hidden="1">#REF!</definedName>
    <definedName name="BEx5HGDZ7MX1S3KNXLRL9WU565V4" localSheetId="3" hidden="1">#REF!</definedName>
    <definedName name="BEx5HGDZ7MX1S3KNXLRL9WU565V4" localSheetId="20" hidden="1">#REF!</definedName>
    <definedName name="BEx5HGDZ7MX1S3KNXLRL9WU565V4" localSheetId="11" hidden="1">#REF!</definedName>
    <definedName name="BEx5HGDZ7MX1S3KNXLRL9WU565V4" hidden="1">#REF!</definedName>
    <definedName name="BEx5HJZ9FAVNZSSBTAYRPZDYM9NU" localSheetId="18" hidden="1">#REF!</definedName>
    <definedName name="BEx5HJZ9FAVNZSSBTAYRPZDYM9NU" localSheetId="19" hidden="1">#REF!</definedName>
    <definedName name="BEx5HJZ9FAVNZSSBTAYRPZDYM9NU" localSheetId="17" hidden="1">#REF!</definedName>
    <definedName name="BEx5HJZ9FAVNZSSBTAYRPZDYM9NU" localSheetId="3" hidden="1">#REF!</definedName>
    <definedName name="BEx5HJZ9FAVNZSSBTAYRPZDYM9NU" localSheetId="20" hidden="1">#REF!</definedName>
    <definedName name="BEx5HJZ9FAVNZSSBTAYRPZDYM9NU" localSheetId="11" hidden="1">#REF!</definedName>
    <definedName name="BEx5HJZ9FAVNZSSBTAYRPZDYM9NU" hidden="1">#REF!</definedName>
    <definedName name="BEx5HZ9JMKHNLFWLVUB1WP5B39BL" localSheetId="18" hidden="1">#REF!</definedName>
    <definedName name="BEx5HZ9JMKHNLFWLVUB1WP5B39BL" localSheetId="19" hidden="1">#REF!</definedName>
    <definedName name="BEx5HZ9JMKHNLFWLVUB1WP5B39BL" localSheetId="17" hidden="1">#REF!</definedName>
    <definedName name="BEx5HZ9JMKHNLFWLVUB1WP5B39BL" localSheetId="3" hidden="1">#REF!</definedName>
    <definedName name="BEx5HZ9JMKHNLFWLVUB1WP5B39BL" localSheetId="20" hidden="1">#REF!</definedName>
    <definedName name="BEx5HZ9JMKHNLFWLVUB1WP5B39BL" localSheetId="11" hidden="1">#REF!</definedName>
    <definedName name="BEx5HZ9JMKHNLFWLVUB1WP5B39BL" hidden="1">#REF!</definedName>
    <definedName name="BEx5I244LQHZTF3XI66J8705R9XX" localSheetId="18" hidden="1">#REF!</definedName>
    <definedName name="BEx5I244LQHZTF3XI66J8705R9XX" localSheetId="19" hidden="1">#REF!</definedName>
    <definedName name="BEx5I244LQHZTF3XI66J8705R9XX" localSheetId="17" hidden="1">#REF!</definedName>
    <definedName name="BEx5I244LQHZTF3XI66J8705R9XX" localSheetId="3" hidden="1">#REF!</definedName>
    <definedName name="BEx5I244LQHZTF3XI66J8705R9XX" localSheetId="20" hidden="1">#REF!</definedName>
    <definedName name="BEx5I244LQHZTF3XI66J8705R9XX" localSheetId="11" hidden="1">#REF!</definedName>
    <definedName name="BEx5I244LQHZTF3XI66J8705R9XX" hidden="1">#REF!</definedName>
    <definedName name="BEx5I8PBP4LIXDGID5BP0THLO0AQ" localSheetId="18" hidden="1">#REF!</definedName>
    <definedName name="BEx5I8PBP4LIXDGID5BP0THLO0AQ" localSheetId="19" hidden="1">#REF!</definedName>
    <definedName name="BEx5I8PBP4LIXDGID5BP0THLO0AQ" localSheetId="17" hidden="1">#REF!</definedName>
    <definedName name="BEx5I8PBP4LIXDGID5BP0THLO0AQ" localSheetId="3" hidden="1">#REF!</definedName>
    <definedName name="BEx5I8PBP4LIXDGID5BP0THLO0AQ" localSheetId="20" hidden="1">#REF!</definedName>
    <definedName name="BEx5I8PBP4LIXDGID5BP0THLO0AQ" localSheetId="11" hidden="1">#REF!</definedName>
    <definedName name="BEx5I8PBP4LIXDGID5BP0THLO0AQ" hidden="1">#REF!</definedName>
    <definedName name="BEx5I8USVUB3JP4S9OXGMZVMOQXR" localSheetId="18" hidden="1">#REF!</definedName>
    <definedName name="BEx5I8USVUB3JP4S9OXGMZVMOQXR" localSheetId="19" hidden="1">#REF!</definedName>
    <definedName name="BEx5I8USVUB3JP4S9OXGMZVMOQXR" localSheetId="17" hidden="1">#REF!</definedName>
    <definedName name="BEx5I8USVUB3JP4S9OXGMZVMOQXR" localSheetId="3" hidden="1">#REF!</definedName>
    <definedName name="BEx5I8USVUB3JP4S9OXGMZVMOQXR" localSheetId="20" hidden="1">#REF!</definedName>
    <definedName name="BEx5I8USVUB3JP4S9OXGMZVMOQXR" localSheetId="11" hidden="1">#REF!</definedName>
    <definedName name="BEx5I8USVUB3JP4S9OXGMZVMOQXR" hidden="1">#REF!</definedName>
    <definedName name="BEx5I9GDQSYIAL65UQNDMNFQCS9Y" localSheetId="18" hidden="1">#REF!</definedName>
    <definedName name="BEx5I9GDQSYIAL65UQNDMNFQCS9Y" localSheetId="19" hidden="1">#REF!</definedName>
    <definedName name="BEx5I9GDQSYIAL65UQNDMNFQCS9Y" localSheetId="17" hidden="1">#REF!</definedName>
    <definedName name="BEx5I9GDQSYIAL65UQNDMNFQCS9Y" localSheetId="3" hidden="1">#REF!</definedName>
    <definedName name="BEx5I9GDQSYIAL65UQNDMNFQCS9Y" localSheetId="20" hidden="1">#REF!</definedName>
    <definedName name="BEx5I9GDQSYIAL65UQNDMNFQCS9Y" localSheetId="11" hidden="1">#REF!</definedName>
    <definedName name="BEx5I9GDQSYIAL65UQNDMNFQCS9Y" hidden="1">#REF!</definedName>
    <definedName name="BEx5IBUPG9AWNW5PK7JGRGEJ4OLM" localSheetId="18" hidden="1">#REF!</definedName>
    <definedName name="BEx5IBUPG9AWNW5PK7JGRGEJ4OLM" localSheetId="19" hidden="1">#REF!</definedName>
    <definedName name="BEx5IBUPG9AWNW5PK7JGRGEJ4OLM" localSheetId="17" hidden="1">#REF!</definedName>
    <definedName name="BEx5IBUPG9AWNW5PK7JGRGEJ4OLM" localSheetId="3" hidden="1">#REF!</definedName>
    <definedName name="BEx5IBUPG9AWNW5PK7JGRGEJ4OLM" localSheetId="20" hidden="1">#REF!</definedName>
    <definedName name="BEx5IBUPG9AWNW5PK7JGRGEJ4OLM" localSheetId="11" hidden="1">#REF!</definedName>
    <definedName name="BEx5IBUPG9AWNW5PK7JGRGEJ4OLM" hidden="1">#REF!</definedName>
    <definedName name="BEx5IC06RVN8BSAEPREVKHKLCJ2L" localSheetId="18" hidden="1">#REF!</definedName>
    <definedName name="BEx5IC06RVN8BSAEPREVKHKLCJ2L" localSheetId="19" hidden="1">#REF!</definedName>
    <definedName name="BEx5IC06RVN8BSAEPREVKHKLCJ2L" localSheetId="17" hidden="1">#REF!</definedName>
    <definedName name="BEx5IC06RVN8BSAEPREVKHKLCJ2L" localSheetId="3" hidden="1">#REF!</definedName>
    <definedName name="BEx5IC06RVN8BSAEPREVKHKLCJ2L" localSheetId="20" hidden="1">#REF!</definedName>
    <definedName name="BEx5IC06RVN8BSAEPREVKHKLCJ2L" localSheetId="11" hidden="1">#REF!</definedName>
    <definedName name="BEx5IC06RVN8BSAEPREVKHKLCJ2L" hidden="1">#REF!</definedName>
    <definedName name="BEx5J0FFP1KS4NGY20AEJI8VREEA" localSheetId="18" hidden="1">#REF!</definedName>
    <definedName name="BEx5J0FFP1KS4NGY20AEJI8VREEA" localSheetId="19" hidden="1">#REF!</definedName>
    <definedName name="BEx5J0FFP1KS4NGY20AEJI8VREEA" localSheetId="17" hidden="1">#REF!</definedName>
    <definedName name="BEx5J0FFP1KS4NGY20AEJI8VREEA" localSheetId="3" hidden="1">#REF!</definedName>
    <definedName name="BEx5J0FFP1KS4NGY20AEJI8VREEA" localSheetId="20" hidden="1">#REF!</definedName>
    <definedName name="BEx5J0FFP1KS4NGY20AEJI8VREEA" localSheetId="11" hidden="1">#REF!</definedName>
    <definedName name="BEx5J0FFP1KS4NGY20AEJI8VREEA" hidden="1">#REF!</definedName>
    <definedName name="BEx5JF3ZXLDIS8VNKDCY7ZI7H1CI" localSheetId="18" hidden="1">#REF!</definedName>
    <definedName name="BEx5JF3ZXLDIS8VNKDCY7ZI7H1CI" localSheetId="19" hidden="1">#REF!</definedName>
    <definedName name="BEx5JF3ZXLDIS8VNKDCY7ZI7H1CI" localSheetId="17" hidden="1">#REF!</definedName>
    <definedName name="BEx5JF3ZXLDIS8VNKDCY7ZI7H1CI" localSheetId="3" hidden="1">#REF!</definedName>
    <definedName name="BEx5JF3ZXLDIS8VNKDCY7ZI7H1CI" localSheetId="20" hidden="1">#REF!</definedName>
    <definedName name="BEx5JF3ZXLDIS8VNKDCY7ZI7H1CI" localSheetId="11" hidden="1">#REF!</definedName>
    <definedName name="BEx5JF3ZXLDIS8VNKDCY7ZI7H1CI" hidden="1">#REF!</definedName>
    <definedName name="BEx5JHCZJ8G6OOOW6EF3GABXKH6F" localSheetId="18" hidden="1">#REF!</definedName>
    <definedName name="BEx5JHCZJ8G6OOOW6EF3GABXKH6F" localSheetId="19" hidden="1">#REF!</definedName>
    <definedName name="BEx5JHCZJ8G6OOOW6EF3GABXKH6F" localSheetId="17" hidden="1">#REF!</definedName>
    <definedName name="BEx5JHCZJ8G6OOOW6EF3GABXKH6F" localSheetId="3" hidden="1">#REF!</definedName>
    <definedName name="BEx5JHCZJ8G6OOOW6EF3GABXKH6F" localSheetId="20" hidden="1">#REF!</definedName>
    <definedName name="BEx5JHCZJ8G6OOOW6EF3GABXKH6F" localSheetId="11" hidden="1">#REF!</definedName>
    <definedName name="BEx5JHCZJ8G6OOOW6EF3GABXKH6F" hidden="1">#REF!</definedName>
    <definedName name="BEx5JJB6W446THXQCRUKD3I7RKLP" localSheetId="18" hidden="1">#REF!</definedName>
    <definedName name="BEx5JJB6W446THXQCRUKD3I7RKLP" localSheetId="19" hidden="1">#REF!</definedName>
    <definedName name="BEx5JJB6W446THXQCRUKD3I7RKLP" localSheetId="17" hidden="1">#REF!</definedName>
    <definedName name="BEx5JJB6W446THXQCRUKD3I7RKLP" localSheetId="3" hidden="1">#REF!</definedName>
    <definedName name="BEx5JJB6W446THXQCRUKD3I7RKLP" localSheetId="20" hidden="1">#REF!</definedName>
    <definedName name="BEx5JJB6W446THXQCRUKD3I7RKLP" localSheetId="11" hidden="1">#REF!</definedName>
    <definedName name="BEx5JJB6W446THXQCRUKD3I7RKLP" hidden="1">#REF!</definedName>
    <definedName name="BEx5JNCT8Z7XSSPD5EMNAJELCU2V" localSheetId="18" hidden="1">#REF!</definedName>
    <definedName name="BEx5JNCT8Z7XSSPD5EMNAJELCU2V" localSheetId="19" hidden="1">#REF!</definedName>
    <definedName name="BEx5JNCT8Z7XSSPD5EMNAJELCU2V" localSheetId="17" hidden="1">#REF!</definedName>
    <definedName name="BEx5JNCT8Z7XSSPD5EMNAJELCU2V" localSheetId="3" hidden="1">#REF!</definedName>
    <definedName name="BEx5JNCT8Z7XSSPD5EMNAJELCU2V" localSheetId="20" hidden="1">#REF!</definedName>
    <definedName name="BEx5JNCT8Z7XSSPD5EMNAJELCU2V" localSheetId="11" hidden="1">#REF!</definedName>
    <definedName name="BEx5JNCT8Z7XSSPD5EMNAJELCU2V" hidden="1">#REF!</definedName>
    <definedName name="BEx5JQCNT9Y4RM306CHC8IPY3HBZ" localSheetId="18" hidden="1">#REF!</definedName>
    <definedName name="BEx5JQCNT9Y4RM306CHC8IPY3HBZ" localSheetId="19" hidden="1">#REF!</definedName>
    <definedName name="BEx5JQCNT9Y4RM306CHC8IPY3HBZ" localSheetId="17" hidden="1">#REF!</definedName>
    <definedName name="BEx5JQCNT9Y4RM306CHC8IPY3HBZ" localSheetId="3" hidden="1">#REF!</definedName>
    <definedName name="BEx5JQCNT9Y4RM306CHC8IPY3HBZ" localSheetId="20" hidden="1">#REF!</definedName>
    <definedName name="BEx5JQCNT9Y4RM306CHC8IPY3HBZ" localSheetId="11" hidden="1">#REF!</definedName>
    <definedName name="BEx5JQCNT9Y4RM306CHC8IPY3HBZ" hidden="1">#REF!</definedName>
    <definedName name="BEx5K08PYKE6JOKBYIB006TX619P" localSheetId="18" hidden="1">#REF!</definedName>
    <definedName name="BEx5K08PYKE6JOKBYIB006TX619P" localSheetId="19" hidden="1">#REF!</definedName>
    <definedName name="BEx5K08PYKE6JOKBYIB006TX619P" localSheetId="17" hidden="1">#REF!</definedName>
    <definedName name="BEx5K08PYKE6JOKBYIB006TX619P" localSheetId="3" hidden="1">#REF!</definedName>
    <definedName name="BEx5K08PYKE6JOKBYIB006TX619P" localSheetId="20" hidden="1">#REF!</definedName>
    <definedName name="BEx5K08PYKE6JOKBYIB006TX619P" localSheetId="11" hidden="1">#REF!</definedName>
    <definedName name="BEx5K08PYKE6JOKBYIB006TX619P" hidden="1">#REF!</definedName>
    <definedName name="BEx5K51DSERT1TR7B4A29R41W4NX" localSheetId="18" hidden="1">#REF!</definedName>
    <definedName name="BEx5K51DSERT1TR7B4A29R41W4NX" localSheetId="19" hidden="1">#REF!</definedName>
    <definedName name="BEx5K51DSERT1TR7B4A29R41W4NX" localSheetId="17" hidden="1">#REF!</definedName>
    <definedName name="BEx5K51DSERT1TR7B4A29R41W4NX" localSheetId="3" hidden="1">#REF!</definedName>
    <definedName name="BEx5K51DSERT1TR7B4A29R41W4NX" localSheetId="20" hidden="1">#REF!</definedName>
    <definedName name="BEx5K51DSERT1TR7B4A29R41W4NX" localSheetId="11" hidden="1">#REF!</definedName>
    <definedName name="BEx5K51DSERT1TR7B4A29R41W4NX" hidden="1">#REF!</definedName>
    <definedName name="BEx5K5MYK6930XRCL6YHNXS716YK" localSheetId="18" hidden="1">#REF!</definedName>
    <definedName name="BEx5K5MYK6930XRCL6YHNXS716YK" localSheetId="19" hidden="1">#REF!</definedName>
    <definedName name="BEx5K5MYK6930XRCL6YHNXS716YK" localSheetId="17" hidden="1">#REF!</definedName>
    <definedName name="BEx5K5MYK6930XRCL6YHNXS716YK" localSheetId="3" hidden="1">#REF!</definedName>
    <definedName name="BEx5K5MYK6930XRCL6YHNXS716YK" localSheetId="20" hidden="1">#REF!</definedName>
    <definedName name="BEx5K5MYK6930XRCL6YHNXS716YK" localSheetId="11" hidden="1">#REF!</definedName>
    <definedName name="BEx5K5MYK6930XRCL6YHNXS716YK" hidden="1">#REF!</definedName>
    <definedName name="BEx5KYER580I4T7WTLMUN7NLNP5K" localSheetId="18" hidden="1">#REF!</definedName>
    <definedName name="BEx5KYER580I4T7WTLMUN7NLNP5K" localSheetId="19" hidden="1">#REF!</definedName>
    <definedName name="BEx5KYER580I4T7WTLMUN7NLNP5K" localSheetId="17" hidden="1">#REF!</definedName>
    <definedName name="BEx5KYER580I4T7WTLMUN7NLNP5K" localSheetId="3" hidden="1">#REF!</definedName>
    <definedName name="BEx5KYER580I4T7WTLMUN7NLNP5K" localSheetId="20" hidden="1">#REF!</definedName>
    <definedName name="BEx5KYER580I4T7WTLMUN7NLNP5K" localSheetId="11" hidden="1">#REF!</definedName>
    <definedName name="BEx5KYER580I4T7WTLMUN7NLNP5K" hidden="1">#REF!</definedName>
    <definedName name="BEx5LHLB3M6K4ZKY2F42QBZT30ZH" localSheetId="18" hidden="1">#REF!</definedName>
    <definedName name="BEx5LHLB3M6K4ZKY2F42QBZT30ZH" localSheetId="19" hidden="1">#REF!</definedName>
    <definedName name="BEx5LHLB3M6K4ZKY2F42QBZT30ZH" localSheetId="17" hidden="1">#REF!</definedName>
    <definedName name="BEx5LHLB3M6K4ZKY2F42QBZT30ZH" localSheetId="3" hidden="1">#REF!</definedName>
    <definedName name="BEx5LHLB3M6K4ZKY2F42QBZT30ZH" localSheetId="20" hidden="1">#REF!</definedName>
    <definedName name="BEx5LHLB3M6K4ZKY2F42QBZT30ZH" localSheetId="11" hidden="1">#REF!</definedName>
    <definedName name="BEx5LHLB3M6K4ZKY2F42QBZT30ZH" hidden="1">#REF!</definedName>
    <definedName name="BEx5LRMNU3HXIE1BUMDHRU31F7JJ" localSheetId="18" hidden="1">#REF!</definedName>
    <definedName name="BEx5LRMNU3HXIE1BUMDHRU31F7JJ" localSheetId="19" hidden="1">#REF!</definedName>
    <definedName name="BEx5LRMNU3HXIE1BUMDHRU31F7JJ" localSheetId="17" hidden="1">#REF!</definedName>
    <definedName name="BEx5LRMNU3HXIE1BUMDHRU31F7JJ" localSheetId="3" hidden="1">#REF!</definedName>
    <definedName name="BEx5LRMNU3HXIE1BUMDHRU31F7JJ" localSheetId="20" hidden="1">#REF!</definedName>
    <definedName name="BEx5LRMNU3HXIE1BUMDHRU31F7JJ" localSheetId="11" hidden="1">#REF!</definedName>
    <definedName name="BEx5LRMNU3HXIE1BUMDHRU31F7JJ" hidden="1">#REF!</definedName>
    <definedName name="BEx5LSJ1LPUAX3ENSPECWPG4J7D1" localSheetId="18" hidden="1">#REF!</definedName>
    <definedName name="BEx5LSJ1LPUAX3ENSPECWPG4J7D1" localSheetId="19" hidden="1">#REF!</definedName>
    <definedName name="BEx5LSJ1LPUAX3ENSPECWPG4J7D1" localSheetId="17" hidden="1">#REF!</definedName>
    <definedName name="BEx5LSJ1LPUAX3ENSPECWPG4J7D1" localSheetId="3" hidden="1">#REF!</definedName>
    <definedName name="BEx5LSJ1LPUAX3ENSPECWPG4J7D1" localSheetId="20" hidden="1">#REF!</definedName>
    <definedName name="BEx5LSJ1LPUAX3ENSPECWPG4J7D1" localSheetId="11" hidden="1">#REF!</definedName>
    <definedName name="BEx5LSJ1LPUAX3ENSPECWPG4J7D1" hidden="1">#REF!</definedName>
    <definedName name="BEx5LTKQ8RQWJE4BC88OP928893U" localSheetId="18" hidden="1">#REF!</definedName>
    <definedName name="BEx5LTKQ8RQWJE4BC88OP928893U" localSheetId="19" hidden="1">#REF!</definedName>
    <definedName name="BEx5LTKQ8RQWJE4BC88OP928893U" localSheetId="17" hidden="1">#REF!</definedName>
    <definedName name="BEx5LTKQ8RQWJE4BC88OP928893U" localSheetId="3" hidden="1">#REF!</definedName>
    <definedName name="BEx5LTKQ8RQWJE4BC88OP928893U" localSheetId="20" hidden="1">#REF!</definedName>
    <definedName name="BEx5LTKQ8RQWJE4BC88OP928893U" localSheetId="11" hidden="1">#REF!</definedName>
    <definedName name="BEx5LTKQ8RQWJE4BC88OP928893U" hidden="1">#REF!</definedName>
    <definedName name="BEx5MB9BR71LZDG7XXQ2EO58JC5F" localSheetId="18" hidden="1">#REF!</definedName>
    <definedName name="BEx5MB9BR71LZDG7XXQ2EO58JC5F" localSheetId="19" hidden="1">#REF!</definedName>
    <definedName name="BEx5MB9BR71LZDG7XXQ2EO58JC5F" localSheetId="17" hidden="1">#REF!</definedName>
    <definedName name="BEx5MB9BR71LZDG7XXQ2EO58JC5F" localSheetId="3" hidden="1">#REF!</definedName>
    <definedName name="BEx5MB9BR71LZDG7XXQ2EO58JC5F" localSheetId="20" hidden="1">#REF!</definedName>
    <definedName name="BEx5MB9BR71LZDG7XXQ2EO58JC5F" localSheetId="11" hidden="1">#REF!</definedName>
    <definedName name="BEx5MB9BR71LZDG7XXQ2EO58JC5F" hidden="1">#REF!</definedName>
    <definedName name="BEx5MLQZM68YQSKARVWTTPINFQ2C" localSheetId="18" hidden="1">#REF!</definedName>
    <definedName name="BEx5MLQZM68YQSKARVWTTPINFQ2C" localSheetId="19" hidden="1">#REF!</definedName>
    <definedName name="BEx5MLQZM68YQSKARVWTTPINFQ2C" localSheetId="17" hidden="1">#REF!</definedName>
    <definedName name="BEx5MLQZM68YQSKARVWTTPINFQ2C" localSheetId="3" hidden="1">#REF!</definedName>
    <definedName name="BEx5MLQZM68YQSKARVWTTPINFQ2C" localSheetId="20" hidden="1">#REF!</definedName>
    <definedName name="BEx5MLQZM68YQSKARVWTTPINFQ2C" localSheetId="11" hidden="1">#REF!</definedName>
    <definedName name="BEx5MLQZM68YQSKARVWTTPINFQ2C" hidden="1">#REF!</definedName>
    <definedName name="BEx5MVXTKNBXHNWTL43C670E4KXC" localSheetId="18" hidden="1">#REF!</definedName>
    <definedName name="BEx5MVXTKNBXHNWTL43C670E4KXC" localSheetId="19" hidden="1">#REF!</definedName>
    <definedName name="BEx5MVXTKNBXHNWTL43C670E4KXC" localSheetId="17" hidden="1">#REF!</definedName>
    <definedName name="BEx5MVXTKNBXHNWTL43C670E4KXC" localSheetId="3" hidden="1">#REF!</definedName>
    <definedName name="BEx5MVXTKNBXHNWTL43C670E4KXC" localSheetId="20" hidden="1">#REF!</definedName>
    <definedName name="BEx5MVXTKNBXHNWTL43C670E4KXC" localSheetId="11" hidden="1">#REF!</definedName>
    <definedName name="BEx5MVXTKNBXHNWTL43C670E4KXC" hidden="1">#REF!</definedName>
    <definedName name="BEx5N4XI4PWB1W9PMZ4O5R0HWTYD" localSheetId="18" hidden="1">#REF!</definedName>
    <definedName name="BEx5N4XI4PWB1W9PMZ4O5R0HWTYD" localSheetId="19" hidden="1">#REF!</definedName>
    <definedName name="BEx5N4XI4PWB1W9PMZ4O5R0HWTYD" localSheetId="17" hidden="1">#REF!</definedName>
    <definedName name="BEx5N4XI4PWB1W9PMZ4O5R0HWTYD" localSheetId="3" hidden="1">#REF!</definedName>
    <definedName name="BEx5N4XI4PWB1W9PMZ4O5R0HWTYD" localSheetId="20" hidden="1">#REF!</definedName>
    <definedName name="BEx5N4XI4PWB1W9PMZ4O5R0HWTYD" localSheetId="11" hidden="1">#REF!</definedName>
    <definedName name="BEx5N4XI4PWB1W9PMZ4O5R0HWTYD" hidden="1">#REF!</definedName>
    <definedName name="BEx5NA68N6FJFX9UJXK4M14U487F" localSheetId="18" hidden="1">#REF!</definedName>
    <definedName name="BEx5NA68N6FJFX9UJXK4M14U487F" localSheetId="19" hidden="1">#REF!</definedName>
    <definedName name="BEx5NA68N6FJFX9UJXK4M14U487F" localSheetId="17" hidden="1">#REF!</definedName>
    <definedName name="BEx5NA68N6FJFX9UJXK4M14U487F" localSheetId="3" hidden="1">#REF!</definedName>
    <definedName name="BEx5NA68N6FJFX9UJXK4M14U487F" localSheetId="20" hidden="1">#REF!</definedName>
    <definedName name="BEx5NA68N6FJFX9UJXK4M14U487F" localSheetId="11" hidden="1">#REF!</definedName>
    <definedName name="BEx5NA68N6FJFX9UJXK4M14U487F" hidden="1">#REF!</definedName>
    <definedName name="BEx5NIKBG2GDJOYGE3WCXKU7YY51" localSheetId="18" hidden="1">#REF!</definedName>
    <definedName name="BEx5NIKBG2GDJOYGE3WCXKU7YY51" localSheetId="19" hidden="1">#REF!</definedName>
    <definedName name="BEx5NIKBG2GDJOYGE3WCXKU7YY51" localSheetId="17" hidden="1">#REF!</definedName>
    <definedName name="BEx5NIKBG2GDJOYGE3WCXKU7YY51" localSheetId="3" hidden="1">#REF!</definedName>
    <definedName name="BEx5NIKBG2GDJOYGE3WCXKU7YY51" localSheetId="20" hidden="1">#REF!</definedName>
    <definedName name="BEx5NIKBG2GDJOYGE3WCXKU7YY51" localSheetId="11" hidden="1">#REF!</definedName>
    <definedName name="BEx5NIKBG2GDJOYGE3WCXKU7YY51" hidden="1">#REF!</definedName>
    <definedName name="BEx5NV06L5J5IMKGOMGKGJ4PBZCD" localSheetId="18" hidden="1">#REF!</definedName>
    <definedName name="BEx5NV06L5J5IMKGOMGKGJ4PBZCD" localSheetId="19" hidden="1">#REF!</definedName>
    <definedName name="BEx5NV06L5J5IMKGOMGKGJ4PBZCD" localSheetId="17" hidden="1">#REF!</definedName>
    <definedName name="BEx5NV06L5J5IMKGOMGKGJ4PBZCD" localSheetId="3" hidden="1">#REF!</definedName>
    <definedName name="BEx5NV06L5J5IMKGOMGKGJ4PBZCD" localSheetId="20" hidden="1">#REF!</definedName>
    <definedName name="BEx5NV06L5J5IMKGOMGKGJ4PBZCD" localSheetId="11" hidden="1">#REF!</definedName>
    <definedName name="BEx5NV06L5J5IMKGOMGKGJ4PBZCD" hidden="1">#REF!</definedName>
    <definedName name="BEx5NZSSQ6PY99ZX2D7Q9IGOR34W" localSheetId="18" hidden="1">#REF!</definedName>
    <definedName name="BEx5NZSSQ6PY99ZX2D7Q9IGOR34W" localSheetId="19" hidden="1">#REF!</definedName>
    <definedName name="BEx5NZSSQ6PY99ZX2D7Q9IGOR34W" localSheetId="17" hidden="1">#REF!</definedName>
    <definedName name="BEx5NZSSQ6PY99ZX2D7Q9IGOR34W" localSheetId="3" hidden="1">#REF!</definedName>
    <definedName name="BEx5NZSSQ6PY99ZX2D7Q9IGOR34W" localSheetId="20" hidden="1">#REF!</definedName>
    <definedName name="BEx5NZSSQ6PY99ZX2D7Q9IGOR34W" localSheetId="11" hidden="1">#REF!</definedName>
    <definedName name="BEx5NZSSQ6PY99ZX2D7Q9IGOR34W" hidden="1">#REF!</definedName>
    <definedName name="BEx5O3ZUQ2OARA1CDOZ3NC4UE5AA" localSheetId="18" hidden="1">#REF!</definedName>
    <definedName name="BEx5O3ZUQ2OARA1CDOZ3NC4UE5AA" localSheetId="19" hidden="1">#REF!</definedName>
    <definedName name="BEx5O3ZUQ2OARA1CDOZ3NC4UE5AA" localSheetId="17" hidden="1">#REF!</definedName>
    <definedName name="BEx5O3ZUQ2OARA1CDOZ3NC4UE5AA" localSheetId="3" hidden="1">#REF!</definedName>
    <definedName name="BEx5O3ZUQ2OARA1CDOZ3NC4UE5AA" localSheetId="20" hidden="1">#REF!</definedName>
    <definedName name="BEx5O3ZUQ2OARA1CDOZ3NC4UE5AA" localSheetId="11" hidden="1">#REF!</definedName>
    <definedName name="BEx5O3ZUQ2OARA1CDOZ3NC4UE5AA" hidden="1">#REF!</definedName>
    <definedName name="BEx5OAFS0NJ2CB86A02E1JYHMLQ1" localSheetId="18" hidden="1">#REF!</definedName>
    <definedName name="BEx5OAFS0NJ2CB86A02E1JYHMLQ1" localSheetId="19" hidden="1">#REF!</definedName>
    <definedName name="BEx5OAFS0NJ2CB86A02E1JYHMLQ1" localSheetId="17" hidden="1">#REF!</definedName>
    <definedName name="BEx5OAFS0NJ2CB86A02E1JYHMLQ1" localSheetId="3" hidden="1">#REF!</definedName>
    <definedName name="BEx5OAFS0NJ2CB86A02E1JYHMLQ1" localSheetId="20" hidden="1">#REF!</definedName>
    <definedName name="BEx5OAFS0NJ2CB86A02E1JYHMLQ1" localSheetId="11" hidden="1">#REF!</definedName>
    <definedName name="BEx5OAFS0NJ2CB86A02E1JYHMLQ1" hidden="1">#REF!</definedName>
    <definedName name="BEx5OG4RPU8W1ETWDWM234NYYYEN" localSheetId="18" hidden="1">#REF!</definedName>
    <definedName name="BEx5OG4RPU8W1ETWDWM234NYYYEN" localSheetId="19" hidden="1">#REF!</definedName>
    <definedName name="BEx5OG4RPU8W1ETWDWM234NYYYEN" localSheetId="17" hidden="1">#REF!</definedName>
    <definedName name="BEx5OG4RPU8W1ETWDWM234NYYYEN" localSheetId="3" hidden="1">#REF!</definedName>
    <definedName name="BEx5OG4RPU8W1ETWDWM234NYYYEN" localSheetId="20" hidden="1">#REF!</definedName>
    <definedName name="BEx5OG4RPU8W1ETWDWM234NYYYEN" localSheetId="11" hidden="1">#REF!</definedName>
    <definedName name="BEx5OG4RPU8W1ETWDWM234NYYYEN" hidden="1">#REF!</definedName>
    <definedName name="BEx5OP9Y43F99O2IT69MKCCXGL61" localSheetId="18" hidden="1">#REF!</definedName>
    <definedName name="BEx5OP9Y43F99O2IT69MKCCXGL61" localSheetId="19" hidden="1">#REF!</definedName>
    <definedName name="BEx5OP9Y43F99O2IT69MKCCXGL61" localSheetId="17" hidden="1">#REF!</definedName>
    <definedName name="BEx5OP9Y43F99O2IT69MKCCXGL61" localSheetId="3" hidden="1">#REF!</definedName>
    <definedName name="BEx5OP9Y43F99O2IT69MKCCXGL61" localSheetId="20" hidden="1">#REF!</definedName>
    <definedName name="BEx5OP9Y43F99O2IT69MKCCXGL61" localSheetId="11" hidden="1">#REF!</definedName>
    <definedName name="BEx5OP9Y43F99O2IT69MKCCXGL61" hidden="1">#REF!</definedName>
    <definedName name="BEx5OTBHVI3EL4MPNFZJEC5TOBB5" localSheetId="18" hidden="1">#REF!</definedName>
    <definedName name="BEx5OTBHVI3EL4MPNFZJEC5TOBB5" localSheetId="19" hidden="1">#REF!</definedName>
    <definedName name="BEx5OTBHVI3EL4MPNFZJEC5TOBB5" localSheetId="17" hidden="1">#REF!</definedName>
    <definedName name="BEx5OTBHVI3EL4MPNFZJEC5TOBB5" localSheetId="3" hidden="1">#REF!</definedName>
    <definedName name="BEx5OTBHVI3EL4MPNFZJEC5TOBB5" localSheetId="20" hidden="1">#REF!</definedName>
    <definedName name="BEx5OTBHVI3EL4MPNFZJEC5TOBB5" localSheetId="11" hidden="1">#REF!</definedName>
    <definedName name="BEx5OTBHVI3EL4MPNFZJEC5TOBB5" hidden="1">#REF!</definedName>
    <definedName name="BEx5OTBI3M0DWB96X3249C7PDRCY" localSheetId="18" hidden="1">#REF!</definedName>
    <definedName name="BEx5OTBI3M0DWB96X3249C7PDRCY" localSheetId="19" hidden="1">#REF!</definedName>
    <definedName name="BEx5OTBI3M0DWB96X3249C7PDRCY" localSheetId="17" hidden="1">#REF!</definedName>
    <definedName name="BEx5OTBI3M0DWB96X3249C7PDRCY" localSheetId="3" hidden="1">#REF!</definedName>
    <definedName name="BEx5OTBI3M0DWB96X3249C7PDRCY" localSheetId="20" hidden="1">#REF!</definedName>
    <definedName name="BEx5OTBI3M0DWB96X3249C7PDRCY" localSheetId="11" hidden="1">#REF!</definedName>
    <definedName name="BEx5OTBI3M0DWB96X3249C7PDRCY" hidden="1">#REF!</definedName>
    <definedName name="BEx5P8R3WC9PI8CJTVXAPNR5XJ5K" localSheetId="18" hidden="1">#REF!</definedName>
    <definedName name="BEx5P8R3WC9PI8CJTVXAPNR5XJ5K" localSheetId="19" hidden="1">#REF!</definedName>
    <definedName name="BEx5P8R3WC9PI8CJTVXAPNR5XJ5K" localSheetId="17" hidden="1">#REF!</definedName>
    <definedName name="BEx5P8R3WC9PI8CJTVXAPNR5XJ5K" localSheetId="3" hidden="1">#REF!</definedName>
    <definedName name="BEx5P8R3WC9PI8CJTVXAPNR5XJ5K" localSheetId="20" hidden="1">#REF!</definedName>
    <definedName name="BEx5P8R3WC9PI8CJTVXAPNR5XJ5K" localSheetId="11" hidden="1">#REF!</definedName>
    <definedName name="BEx5P8R3WC9PI8CJTVXAPNR5XJ5K" hidden="1">#REF!</definedName>
    <definedName name="BEx5P9Y9RDXNUAJ6CZ2LHMM8IM7T" localSheetId="18" hidden="1">#REF!</definedName>
    <definedName name="BEx5P9Y9RDXNUAJ6CZ2LHMM8IM7T" localSheetId="19" hidden="1">#REF!</definedName>
    <definedName name="BEx5P9Y9RDXNUAJ6CZ2LHMM8IM7T" localSheetId="17" hidden="1">#REF!</definedName>
    <definedName name="BEx5P9Y9RDXNUAJ6CZ2LHMM8IM7T" localSheetId="3" hidden="1">#REF!</definedName>
    <definedName name="BEx5P9Y9RDXNUAJ6CZ2LHMM8IM7T" localSheetId="20" hidden="1">#REF!</definedName>
    <definedName name="BEx5P9Y9RDXNUAJ6CZ2LHMM8IM7T" localSheetId="11" hidden="1">#REF!</definedName>
    <definedName name="BEx5P9Y9RDXNUAJ6CZ2LHMM8IM7T" hidden="1">#REF!</definedName>
    <definedName name="BEx5PHWB2C0D5QLP3BZIP3UO7DIZ" localSheetId="18" hidden="1">#REF!</definedName>
    <definedName name="BEx5PHWB2C0D5QLP3BZIP3UO7DIZ" localSheetId="19" hidden="1">#REF!</definedName>
    <definedName name="BEx5PHWB2C0D5QLP3BZIP3UO7DIZ" localSheetId="17" hidden="1">#REF!</definedName>
    <definedName name="BEx5PHWB2C0D5QLP3BZIP3UO7DIZ" localSheetId="3" hidden="1">#REF!</definedName>
    <definedName name="BEx5PHWB2C0D5QLP3BZIP3UO7DIZ" localSheetId="20" hidden="1">#REF!</definedName>
    <definedName name="BEx5PHWB2C0D5QLP3BZIP3UO7DIZ" localSheetId="11" hidden="1">#REF!</definedName>
    <definedName name="BEx5PHWB2C0D5QLP3BZIP3UO7DIZ" hidden="1">#REF!</definedName>
    <definedName name="BEx5PJP02W68K2E46L5C5YBSNU6T" localSheetId="18" hidden="1">#REF!</definedName>
    <definedName name="BEx5PJP02W68K2E46L5C5YBSNU6T" localSheetId="19" hidden="1">#REF!</definedName>
    <definedName name="BEx5PJP02W68K2E46L5C5YBSNU6T" localSheetId="17" hidden="1">#REF!</definedName>
    <definedName name="BEx5PJP02W68K2E46L5C5YBSNU6T" localSheetId="3" hidden="1">#REF!</definedName>
    <definedName name="BEx5PJP02W68K2E46L5C5YBSNU6T" localSheetId="20" hidden="1">#REF!</definedName>
    <definedName name="BEx5PJP02W68K2E46L5C5YBSNU6T" localSheetId="11" hidden="1">#REF!</definedName>
    <definedName name="BEx5PJP02W68K2E46L5C5YBSNU6T" hidden="1">#REF!</definedName>
    <definedName name="BEx5PLCA8DOMAU315YCS5275L2HS" localSheetId="18" hidden="1">#REF!</definedName>
    <definedName name="BEx5PLCA8DOMAU315YCS5275L2HS" localSheetId="19" hidden="1">#REF!</definedName>
    <definedName name="BEx5PLCA8DOMAU315YCS5275L2HS" localSheetId="17" hidden="1">#REF!</definedName>
    <definedName name="BEx5PLCA8DOMAU315YCS5275L2HS" localSheetId="3" hidden="1">#REF!</definedName>
    <definedName name="BEx5PLCA8DOMAU315YCS5275L2HS" localSheetId="20" hidden="1">#REF!</definedName>
    <definedName name="BEx5PLCA8DOMAU315YCS5275L2HS" localSheetId="11" hidden="1">#REF!</definedName>
    <definedName name="BEx5PLCA8DOMAU315YCS5275L2HS" hidden="1">#REF!</definedName>
    <definedName name="BEx5PRXMZ5M65Z732WNNGV564C2J" localSheetId="18" hidden="1">#REF!</definedName>
    <definedName name="BEx5PRXMZ5M65Z732WNNGV564C2J" localSheetId="19" hidden="1">#REF!</definedName>
    <definedName name="BEx5PRXMZ5M65Z732WNNGV564C2J" localSheetId="17" hidden="1">#REF!</definedName>
    <definedName name="BEx5PRXMZ5M65Z732WNNGV564C2J" localSheetId="3" hidden="1">#REF!</definedName>
    <definedName name="BEx5PRXMZ5M65Z732WNNGV564C2J" localSheetId="20" hidden="1">#REF!</definedName>
    <definedName name="BEx5PRXMZ5M65Z732WNNGV564C2J" localSheetId="11" hidden="1">#REF!</definedName>
    <definedName name="BEx5PRXMZ5M65Z732WNNGV564C2J" hidden="1">#REF!</definedName>
    <definedName name="BEx5Q5F5B0O63ZO2V29WBJ4O7LEZ" localSheetId="18" hidden="1">#REF!</definedName>
    <definedName name="BEx5Q5F5B0O63ZO2V29WBJ4O7LEZ" localSheetId="19" hidden="1">#REF!</definedName>
    <definedName name="BEx5Q5F5B0O63ZO2V29WBJ4O7LEZ" localSheetId="17" hidden="1">#REF!</definedName>
    <definedName name="BEx5Q5F5B0O63ZO2V29WBJ4O7LEZ" localSheetId="3" hidden="1">#REF!</definedName>
    <definedName name="BEx5Q5F5B0O63ZO2V29WBJ4O7LEZ" localSheetId="20" hidden="1">#REF!</definedName>
    <definedName name="BEx5Q5F5B0O63ZO2V29WBJ4O7LEZ" localSheetId="11" hidden="1">#REF!</definedName>
    <definedName name="BEx5Q5F5B0O63ZO2V29WBJ4O7LEZ" hidden="1">#REF!</definedName>
    <definedName name="BEx5QPSW4IPLH50WSR87HRER05RF" localSheetId="18" hidden="1">#REF!</definedName>
    <definedName name="BEx5QPSW4IPLH50WSR87HRER05RF" localSheetId="19" hidden="1">#REF!</definedName>
    <definedName name="BEx5QPSW4IPLH50WSR87HRER05RF" localSheetId="17" hidden="1">#REF!</definedName>
    <definedName name="BEx5QPSW4IPLH50WSR87HRER05RF" localSheetId="3" hidden="1">#REF!</definedName>
    <definedName name="BEx5QPSW4IPLH50WSR87HRER05RF" localSheetId="20" hidden="1">#REF!</definedName>
    <definedName name="BEx5QPSW4IPLH50WSR87HRER05RF" localSheetId="11" hidden="1">#REF!</definedName>
    <definedName name="BEx5QPSW4IPLH50WSR87HRER05RF" hidden="1">#REF!</definedName>
    <definedName name="BEx73V0EP8EMNRC3EZJJKKVKWQVB" localSheetId="18" hidden="1">#REF!</definedName>
    <definedName name="BEx73V0EP8EMNRC3EZJJKKVKWQVB" localSheetId="19" hidden="1">#REF!</definedName>
    <definedName name="BEx73V0EP8EMNRC3EZJJKKVKWQVB" localSheetId="17" hidden="1">#REF!</definedName>
    <definedName name="BEx73V0EP8EMNRC3EZJJKKVKWQVB" localSheetId="3" hidden="1">#REF!</definedName>
    <definedName name="BEx73V0EP8EMNRC3EZJJKKVKWQVB" localSheetId="20" hidden="1">#REF!</definedName>
    <definedName name="BEx73V0EP8EMNRC3EZJJKKVKWQVB" localSheetId="11" hidden="1">#REF!</definedName>
    <definedName name="BEx73V0EP8EMNRC3EZJJKKVKWQVB" hidden="1">#REF!</definedName>
    <definedName name="BEx741WJHIJVXUX131SBXTVW8D71" localSheetId="18" hidden="1">#REF!</definedName>
    <definedName name="BEx741WJHIJVXUX131SBXTVW8D71" localSheetId="19" hidden="1">#REF!</definedName>
    <definedName name="BEx741WJHIJVXUX131SBXTVW8D71" localSheetId="17" hidden="1">#REF!</definedName>
    <definedName name="BEx741WJHIJVXUX131SBXTVW8D71" localSheetId="3" hidden="1">#REF!</definedName>
    <definedName name="BEx741WJHIJVXUX131SBXTVW8D71" localSheetId="20" hidden="1">#REF!</definedName>
    <definedName name="BEx741WJHIJVXUX131SBXTVW8D71" localSheetId="11" hidden="1">#REF!</definedName>
    <definedName name="BEx741WJHIJVXUX131SBXTVW8D71" hidden="1">#REF!</definedName>
    <definedName name="BEx74Q6H3O7133AWQXWC21MI2UFT" localSheetId="18" hidden="1">#REF!</definedName>
    <definedName name="BEx74Q6H3O7133AWQXWC21MI2UFT" localSheetId="19" hidden="1">#REF!</definedName>
    <definedName name="BEx74Q6H3O7133AWQXWC21MI2UFT" localSheetId="17" hidden="1">#REF!</definedName>
    <definedName name="BEx74Q6H3O7133AWQXWC21MI2UFT" localSheetId="3" hidden="1">#REF!</definedName>
    <definedName name="BEx74Q6H3O7133AWQXWC21MI2UFT" localSheetId="20" hidden="1">#REF!</definedName>
    <definedName name="BEx74Q6H3O7133AWQXWC21MI2UFT" localSheetId="11" hidden="1">#REF!</definedName>
    <definedName name="BEx74Q6H3O7133AWQXWC21MI2UFT" hidden="1">#REF!</definedName>
    <definedName name="BEx74W6BJ8ENO3J25WNM5H5APKA3" localSheetId="18" hidden="1">#REF!</definedName>
    <definedName name="BEx74W6BJ8ENO3J25WNM5H5APKA3" localSheetId="19" hidden="1">#REF!</definedName>
    <definedName name="BEx74W6BJ8ENO3J25WNM5H5APKA3" localSheetId="17" hidden="1">#REF!</definedName>
    <definedName name="BEx74W6BJ8ENO3J25WNM5H5APKA3" localSheetId="3" hidden="1">#REF!</definedName>
    <definedName name="BEx74W6BJ8ENO3J25WNM5H5APKA3" localSheetId="20" hidden="1">#REF!</definedName>
    <definedName name="BEx74W6BJ8ENO3J25WNM5H5APKA3" localSheetId="11" hidden="1">#REF!</definedName>
    <definedName name="BEx74W6BJ8ENO3J25WNM5H5APKA3" hidden="1">#REF!</definedName>
    <definedName name="BEx755GRRD9BL27YHLH5QWIYLWB7" localSheetId="18" hidden="1">#REF!</definedName>
    <definedName name="BEx755GRRD9BL27YHLH5QWIYLWB7" localSheetId="19" hidden="1">#REF!</definedName>
    <definedName name="BEx755GRRD9BL27YHLH5QWIYLWB7" localSheetId="17" hidden="1">#REF!</definedName>
    <definedName name="BEx755GRRD9BL27YHLH5QWIYLWB7" localSheetId="3" hidden="1">#REF!</definedName>
    <definedName name="BEx755GRRD9BL27YHLH5QWIYLWB7" localSheetId="20" hidden="1">#REF!</definedName>
    <definedName name="BEx755GRRD9BL27YHLH5QWIYLWB7" localSheetId="11" hidden="1">#REF!</definedName>
    <definedName name="BEx755GRRD9BL27YHLH5QWIYLWB7" hidden="1">#REF!</definedName>
    <definedName name="BEx759D1D5SXS5ELLZVBI0SXYUNF" localSheetId="18" hidden="1">#REF!</definedName>
    <definedName name="BEx759D1D5SXS5ELLZVBI0SXYUNF" localSheetId="19" hidden="1">#REF!</definedName>
    <definedName name="BEx759D1D5SXS5ELLZVBI0SXYUNF" localSheetId="17" hidden="1">#REF!</definedName>
    <definedName name="BEx759D1D5SXS5ELLZVBI0SXYUNF" localSheetId="3" hidden="1">#REF!</definedName>
    <definedName name="BEx759D1D5SXS5ELLZVBI0SXYUNF" localSheetId="20" hidden="1">#REF!</definedName>
    <definedName name="BEx759D1D5SXS5ELLZVBI0SXYUNF" localSheetId="11" hidden="1">#REF!</definedName>
    <definedName name="BEx759D1D5SXS5ELLZVBI0SXYUNF" hidden="1">#REF!</definedName>
    <definedName name="BEx75GJZSZHUDN6OOAGQYFUDA2LP" localSheetId="18" hidden="1">#REF!</definedName>
    <definedName name="BEx75GJZSZHUDN6OOAGQYFUDA2LP" localSheetId="19" hidden="1">#REF!</definedName>
    <definedName name="BEx75GJZSZHUDN6OOAGQYFUDA2LP" localSheetId="17" hidden="1">#REF!</definedName>
    <definedName name="BEx75GJZSZHUDN6OOAGQYFUDA2LP" localSheetId="3" hidden="1">#REF!</definedName>
    <definedName name="BEx75GJZSZHUDN6OOAGQYFUDA2LP" localSheetId="20" hidden="1">#REF!</definedName>
    <definedName name="BEx75GJZSZHUDN6OOAGQYFUDA2LP" localSheetId="11" hidden="1">#REF!</definedName>
    <definedName name="BEx75GJZSZHUDN6OOAGQYFUDA2LP" hidden="1">#REF!</definedName>
    <definedName name="BEx75HGCCV5K4UCJWYV8EV9AG5YT" localSheetId="18" hidden="1">#REF!</definedName>
    <definedName name="BEx75HGCCV5K4UCJWYV8EV9AG5YT" localSheetId="19" hidden="1">#REF!</definedName>
    <definedName name="BEx75HGCCV5K4UCJWYV8EV9AG5YT" localSheetId="17" hidden="1">#REF!</definedName>
    <definedName name="BEx75HGCCV5K4UCJWYV8EV9AG5YT" localSheetId="3" hidden="1">#REF!</definedName>
    <definedName name="BEx75HGCCV5K4UCJWYV8EV9AG5YT" localSheetId="20" hidden="1">#REF!</definedName>
    <definedName name="BEx75HGCCV5K4UCJWYV8EV9AG5YT" localSheetId="11" hidden="1">#REF!</definedName>
    <definedName name="BEx75HGCCV5K4UCJWYV8EV9AG5YT" hidden="1">#REF!</definedName>
    <definedName name="BEx75PZT8TY5P13U978NVBUXKHT4" localSheetId="18" hidden="1">#REF!</definedName>
    <definedName name="BEx75PZT8TY5P13U978NVBUXKHT4" localSheetId="19" hidden="1">#REF!</definedName>
    <definedName name="BEx75PZT8TY5P13U978NVBUXKHT4" localSheetId="17" hidden="1">#REF!</definedName>
    <definedName name="BEx75PZT8TY5P13U978NVBUXKHT4" localSheetId="3" hidden="1">#REF!</definedName>
    <definedName name="BEx75PZT8TY5P13U978NVBUXKHT4" localSheetId="20" hidden="1">#REF!</definedName>
    <definedName name="BEx75PZT8TY5P13U978NVBUXKHT4" localSheetId="11" hidden="1">#REF!</definedName>
    <definedName name="BEx75PZT8TY5P13U978NVBUXKHT4" hidden="1">#REF!</definedName>
    <definedName name="BEx75T55F7GML8V1DMWL26WRT006" localSheetId="18" hidden="1">#REF!</definedName>
    <definedName name="BEx75T55F7GML8V1DMWL26WRT006" localSheetId="19" hidden="1">#REF!</definedName>
    <definedName name="BEx75T55F7GML8V1DMWL26WRT006" localSheetId="17" hidden="1">#REF!</definedName>
    <definedName name="BEx75T55F7GML8V1DMWL26WRT006" localSheetId="3" hidden="1">#REF!</definedName>
    <definedName name="BEx75T55F7GML8V1DMWL26WRT006" localSheetId="20" hidden="1">#REF!</definedName>
    <definedName name="BEx75T55F7GML8V1DMWL26WRT006" localSheetId="11" hidden="1">#REF!</definedName>
    <definedName name="BEx75T55F7GML8V1DMWL26WRT006" hidden="1">#REF!</definedName>
    <definedName name="BEx75VJGR07JY6UUWURQ4PJ29UKC" localSheetId="18" hidden="1">#REF!</definedName>
    <definedName name="BEx75VJGR07JY6UUWURQ4PJ29UKC" localSheetId="19" hidden="1">#REF!</definedName>
    <definedName name="BEx75VJGR07JY6UUWURQ4PJ29UKC" localSheetId="17" hidden="1">#REF!</definedName>
    <definedName name="BEx75VJGR07JY6UUWURQ4PJ29UKC" localSheetId="3" hidden="1">#REF!</definedName>
    <definedName name="BEx75VJGR07JY6UUWURQ4PJ29UKC" localSheetId="20" hidden="1">#REF!</definedName>
    <definedName name="BEx75VJGR07JY6UUWURQ4PJ29UKC" localSheetId="11" hidden="1">#REF!</definedName>
    <definedName name="BEx75VJGR07JY6UUWURQ4PJ29UKC" hidden="1">#REF!</definedName>
    <definedName name="BEx7741OUGLA0WJQLQRUJSL4DE00" localSheetId="18" hidden="1">#REF!</definedName>
    <definedName name="BEx7741OUGLA0WJQLQRUJSL4DE00" localSheetId="19" hidden="1">#REF!</definedName>
    <definedName name="BEx7741OUGLA0WJQLQRUJSL4DE00" localSheetId="17" hidden="1">#REF!</definedName>
    <definedName name="BEx7741OUGLA0WJQLQRUJSL4DE00" localSheetId="3" hidden="1">#REF!</definedName>
    <definedName name="BEx7741OUGLA0WJQLQRUJSL4DE00" localSheetId="20" hidden="1">#REF!</definedName>
    <definedName name="BEx7741OUGLA0WJQLQRUJSL4DE00" localSheetId="11" hidden="1">#REF!</definedName>
    <definedName name="BEx7741OUGLA0WJQLQRUJSL4DE00" hidden="1">#REF!</definedName>
    <definedName name="BEx774N83DXLJZ54Q42PWIJZ2DN1" localSheetId="18" hidden="1">#REF!</definedName>
    <definedName name="BEx774N83DXLJZ54Q42PWIJZ2DN1" localSheetId="19" hidden="1">#REF!</definedName>
    <definedName name="BEx774N83DXLJZ54Q42PWIJZ2DN1" localSheetId="17" hidden="1">#REF!</definedName>
    <definedName name="BEx774N83DXLJZ54Q42PWIJZ2DN1" localSheetId="3" hidden="1">#REF!</definedName>
    <definedName name="BEx774N83DXLJZ54Q42PWIJZ2DN1" localSheetId="20" hidden="1">#REF!</definedName>
    <definedName name="BEx774N83DXLJZ54Q42PWIJZ2DN1" localSheetId="11" hidden="1">#REF!</definedName>
    <definedName name="BEx774N83DXLJZ54Q42PWIJZ2DN1" hidden="1">#REF!</definedName>
    <definedName name="BEx779QNIY3061ZV9BR462WKEGRW" localSheetId="18" hidden="1">#REF!</definedName>
    <definedName name="BEx779QNIY3061ZV9BR462WKEGRW" localSheetId="19" hidden="1">#REF!</definedName>
    <definedName name="BEx779QNIY3061ZV9BR462WKEGRW" localSheetId="17" hidden="1">#REF!</definedName>
    <definedName name="BEx779QNIY3061ZV9BR462WKEGRW" localSheetId="3" hidden="1">#REF!</definedName>
    <definedName name="BEx779QNIY3061ZV9BR462WKEGRW" localSheetId="20" hidden="1">#REF!</definedName>
    <definedName name="BEx779QNIY3061ZV9BR462WKEGRW" localSheetId="11" hidden="1">#REF!</definedName>
    <definedName name="BEx779QNIY3061ZV9BR462WKEGRW" hidden="1">#REF!</definedName>
    <definedName name="BEx77G19QU9A95CNHE6QMVSQR2T3" localSheetId="18" hidden="1">#REF!</definedName>
    <definedName name="BEx77G19QU9A95CNHE6QMVSQR2T3" localSheetId="19" hidden="1">#REF!</definedName>
    <definedName name="BEx77G19QU9A95CNHE6QMVSQR2T3" localSheetId="17" hidden="1">#REF!</definedName>
    <definedName name="BEx77G19QU9A95CNHE6QMVSQR2T3" localSheetId="3" hidden="1">#REF!</definedName>
    <definedName name="BEx77G19QU9A95CNHE6QMVSQR2T3" localSheetId="20" hidden="1">#REF!</definedName>
    <definedName name="BEx77G19QU9A95CNHE6QMVSQR2T3" localSheetId="11" hidden="1">#REF!</definedName>
    <definedName name="BEx77G19QU9A95CNHE6QMVSQR2T3" hidden="1">#REF!</definedName>
    <definedName name="BEx77P0S3GVMS7BJUL9OWUGJ1B02" localSheetId="18" hidden="1">#REF!</definedName>
    <definedName name="BEx77P0S3GVMS7BJUL9OWUGJ1B02" localSheetId="19" hidden="1">#REF!</definedName>
    <definedName name="BEx77P0S3GVMS7BJUL9OWUGJ1B02" localSheetId="17" hidden="1">#REF!</definedName>
    <definedName name="BEx77P0S3GVMS7BJUL9OWUGJ1B02" localSheetId="3" hidden="1">#REF!</definedName>
    <definedName name="BEx77P0S3GVMS7BJUL9OWUGJ1B02" localSheetId="20" hidden="1">#REF!</definedName>
    <definedName name="BEx77P0S3GVMS7BJUL9OWUGJ1B02" localSheetId="11" hidden="1">#REF!</definedName>
    <definedName name="BEx77P0S3GVMS7BJUL9OWUGJ1B02" hidden="1">#REF!</definedName>
    <definedName name="BEx77QDESURI6WW5582YXSK3A972" localSheetId="18" hidden="1">#REF!</definedName>
    <definedName name="BEx77QDESURI6WW5582YXSK3A972" localSheetId="19" hidden="1">#REF!</definedName>
    <definedName name="BEx77QDESURI6WW5582YXSK3A972" localSheetId="17" hidden="1">#REF!</definedName>
    <definedName name="BEx77QDESURI6WW5582YXSK3A972" localSheetId="3" hidden="1">#REF!</definedName>
    <definedName name="BEx77QDESURI6WW5582YXSK3A972" localSheetId="20" hidden="1">#REF!</definedName>
    <definedName name="BEx77QDESURI6WW5582YXSK3A972" localSheetId="11" hidden="1">#REF!</definedName>
    <definedName name="BEx77QDESURI6WW5582YXSK3A972" hidden="1">#REF!</definedName>
    <definedName name="BEx77VBI9XOPFHKEWU5EHQ9J675Y" localSheetId="18" hidden="1">#REF!</definedName>
    <definedName name="BEx77VBI9XOPFHKEWU5EHQ9J675Y" localSheetId="19" hidden="1">#REF!</definedName>
    <definedName name="BEx77VBI9XOPFHKEWU5EHQ9J675Y" localSheetId="17" hidden="1">#REF!</definedName>
    <definedName name="BEx77VBI9XOPFHKEWU5EHQ9J675Y" localSheetId="3" hidden="1">#REF!</definedName>
    <definedName name="BEx77VBI9XOPFHKEWU5EHQ9J675Y" localSheetId="20" hidden="1">#REF!</definedName>
    <definedName name="BEx77VBI9XOPFHKEWU5EHQ9J675Y" localSheetId="11" hidden="1">#REF!</definedName>
    <definedName name="BEx77VBI9XOPFHKEWU5EHQ9J675Y" hidden="1">#REF!</definedName>
    <definedName name="BEx7809GQOCLHSNH95VOYIX7P1TV" localSheetId="18" hidden="1">#REF!</definedName>
    <definedName name="BEx7809GQOCLHSNH95VOYIX7P1TV" localSheetId="19" hidden="1">#REF!</definedName>
    <definedName name="BEx7809GQOCLHSNH95VOYIX7P1TV" localSheetId="17" hidden="1">#REF!</definedName>
    <definedName name="BEx7809GQOCLHSNH95VOYIX7P1TV" localSheetId="3" hidden="1">#REF!</definedName>
    <definedName name="BEx7809GQOCLHSNH95VOYIX7P1TV" localSheetId="20" hidden="1">#REF!</definedName>
    <definedName name="BEx7809GQOCLHSNH95VOYIX7P1TV" localSheetId="11" hidden="1">#REF!</definedName>
    <definedName name="BEx7809GQOCLHSNH95VOYIX7P1TV" hidden="1">#REF!</definedName>
    <definedName name="BEx780K8XAXUHGVZGZWQ74DK4CI3" localSheetId="18" hidden="1">#REF!</definedName>
    <definedName name="BEx780K8XAXUHGVZGZWQ74DK4CI3" localSheetId="19" hidden="1">#REF!</definedName>
    <definedName name="BEx780K8XAXUHGVZGZWQ74DK4CI3" localSheetId="17" hidden="1">#REF!</definedName>
    <definedName name="BEx780K8XAXUHGVZGZWQ74DK4CI3" localSheetId="3" hidden="1">#REF!</definedName>
    <definedName name="BEx780K8XAXUHGVZGZWQ74DK4CI3" localSheetId="20" hidden="1">#REF!</definedName>
    <definedName name="BEx780K8XAXUHGVZGZWQ74DK4CI3" localSheetId="11" hidden="1">#REF!</definedName>
    <definedName name="BEx780K8XAXUHGVZGZWQ74DK4CI3" hidden="1">#REF!</definedName>
    <definedName name="BEx78226TN58UE0CTY98YEDU0LSL" localSheetId="18" hidden="1">#REF!</definedName>
    <definedName name="BEx78226TN58UE0CTY98YEDU0LSL" localSheetId="19" hidden="1">#REF!</definedName>
    <definedName name="BEx78226TN58UE0CTY98YEDU0LSL" localSheetId="17" hidden="1">#REF!</definedName>
    <definedName name="BEx78226TN58UE0CTY98YEDU0LSL" localSheetId="3" hidden="1">#REF!</definedName>
    <definedName name="BEx78226TN58UE0CTY98YEDU0LSL" localSheetId="20" hidden="1">#REF!</definedName>
    <definedName name="BEx78226TN58UE0CTY98YEDU0LSL" localSheetId="11" hidden="1">#REF!</definedName>
    <definedName name="BEx78226TN58UE0CTY98YEDU0LSL" hidden="1">#REF!</definedName>
    <definedName name="BEx7881ZZBWHRAX6W2GY19J8MGEQ" localSheetId="18" hidden="1">#REF!</definedName>
    <definedName name="BEx7881ZZBWHRAX6W2GY19J8MGEQ" localSheetId="19" hidden="1">#REF!</definedName>
    <definedName name="BEx7881ZZBWHRAX6W2GY19J8MGEQ" localSheetId="17" hidden="1">#REF!</definedName>
    <definedName name="BEx7881ZZBWHRAX6W2GY19J8MGEQ" localSheetId="3" hidden="1">#REF!</definedName>
    <definedName name="BEx7881ZZBWHRAX6W2GY19J8MGEQ" localSheetId="20" hidden="1">#REF!</definedName>
    <definedName name="BEx7881ZZBWHRAX6W2GY19J8MGEQ" localSheetId="11" hidden="1">#REF!</definedName>
    <definedName name="BEx7881ZZBWHRAX6W2GY19J8MGEQ" hidden="1">#REF!</definedName>
    <definedName name="BEx78HHRIWDLHQX2LG0HWFRYEL1T" localSheetId="18" hidden="1">#REF!</definedName>
    <definedName name="BEx78HHRIWDLHQX2LG0HWFRYEL1T" localSheetId="19" hidden="1">#REF!</definedName>
    <definedName name="BEx78HHRIWDLHQX2LG0HWFRYEL1T" localSheetId="17" hidden="1">#REF!</definedName>
    <definedName name="BEx78HHRIWDLHQX2LG0HWFRYEL1T" localSheetId="3" hidden="1">#REF!</definedName>
    <definedName name="BEx78HHRIWDLHQX2LG0HWFRYEL1T" localSheetId="20" hidden="1">#REF!</definedName>
    <definedName name="BEx78HHRIWDLHQX2LG0HWFRYEL1T" localSheetId="11" hidden="1">#REF!</definedName>
    <definedName name="BEx78HHRIWDLHQX2LG0HWFRYEL1T" hidden="1">#REF!</definedName>
    <definedName name="BEx78LUAD4J4SD5SCQ0B5PA86OAT" localSheetId="18" hidden="1">#REF!</definedName>
    <definedName name="BEx78LUAD4J4SD5SCQ0B5PA86OAT" localSheetId="19" hidden="1">#REF!</definedName>
    <definedName name="BEx78LUAD4J4SD5SCQ0B5PA86OAT" localSheetId="17" hidden="1">#REF!</definedName>
    <definedName name="BEx78LUAD4J4SD5SCQ0B5PA86OAT" localSheetId="3" hidden="1">#REF!</definedName>
    <definedName name="BEx78LUAD4J4SD5SCQ0B5PA86OAT" localSheetId="20" hidden="1">#REF!</definedName>
    <definedName name="BEx78LUAD4J4SD5SCQ0B5PA86OAT" localSheetId="11" hidden="1">#REF!</definedName>
    <definedName name="BEx78LUAD4J4SD5SCQ0B5PA86OAT" hidden="1">#REF!</definedName>
    <definedName name="BEx78NXTZKW05I6XUL9W5O9UNCHE" localSheetId="18" hidden="1">#REF!</definedName>
    <definedName name="BEx78NXTZKW05I6XUL9W5O9UNCHE" localSheetId="19" hidden="1">#REF!</definedName>
    <definedName name="BEx78NXTZKW05I6XUL9W5O9UNCHE" localSheetId="17" hidden="1">#REF!</definedName>
    <definedName name="BEx78NXTZKW05I6XUL9W5O9UNCHE" localSheetId="3" hidden="1">#REF!</definedName>
    <definedName name="BEx78NXTZKW05I6XUL9W5O9UNCHE" localSheetId="20" hidden="1">#REF!</definedName>
    <definedName name="BEx78NXTZKW05I6XUL9W5O9UNCHE" localSheetId="11" hidden="1">#REF!</definedName>
    <definedName name="BEx78NXTZKW05I6XUL9W5O9UNCHE" hidden="1">#REF!</definedName>
    <definedName name="BEx78QMXZ2P1ZB3HJ9O50DWHCMXR" localSheetId="18" hidden="1">#REF!</definedName>
    <definedName name="BEx78QMXZ2P1ZB3HJ9O50DWHCMXR" localSheetId="19" hidden="1">#REF!</definedName>
    <definedName name="BEx78QMXZ2P1ZB3HJ9O50DWHCMXR" localSheetId="17" hidden="1">#REF!</definedName>
    <definedName name="BEx78QMXZ2P1ZB3HJ9O50DWHCMXR" localSheetId="3" hidden="1">#REF!</definedName>
    <definedName name="BEx78QMXZ2P1ZB3HJ9O50DWHCMXR" localSheetId="20" hidden="1">#REF!</definedName>
    <definedName name="BEx78QMXZ2P1ZB3HJ9O50DWHCMXR" localSheetId="11" hidden="1">#REF!</definedName>
    <definedName name="BEx78QMXZ2P1ZB3HJ9O50DWHCMXR" hidden="1">#REF!</definedName>
    <definedName name="BEx78SFO5VR28677DWZEMDN7G86X" localSheetId="18" hidden="1">#REF!</definedName>
    <definedName name="BEx78SFO5VR28677DWZEMDN7G86X" localSheetId="19" hidden="1">#REF!</definedName>
    <definedName name="BEx78SFO5VR28677DWZEMDN7G86X" localSheetId="17" hidden="1">#REF!</definedName>
    <definedName name="BEx78SFO5VR28677DWZEMDN7G86X" localSheetId="3" hidden="1">#REF!</definedName>
    <definedName name="BEx78SFO5VR28677DWZEMDN7G86X" localSheetId="20" hidden="1">#REF!</definedName>
    <definedName name="BEx78SFO5VR28677DWZEMDN7G86X" localSheetId="11" hidden="1">#REF!</definedName>
    <definedName name="BEx78SFO5VR28677DWZEMDN7G86X" hidden="1">#REF!</definedName>
    <definedName name="BEx78SFOYH1Z0ZDTO47W2M60TW6K" localSheetId="18" hidden="1">#REF!</definedName>
    <definedName name="BEx78SFOYH1Z0ZDTO47W2M60TW6K" localSheetId="19" hidden="1">#REF!</definedName>
    <definedName name="BEx78SFOYH1Z0ZDTO47W2M60TW6K" localSheetId="17" hidden="1">#REF!</definedName>
    <definedName name="BEx78SFOYH1Z0ZDTO47W2M60TW6K" localSheetId="3" hidden="1">#REF!</definedName>
    <definedName name="BEx78SFOYH1Z0ZDTO47W2M60TW6K" localSheetId="20" hidden="1">#REF!</definedName>
    <definedName name="BEx78SFOYH1Z0ZDTO47W2M60TW6K" localSheetId="11" hidden="1">#REF!</definedName>
    <definedName name="BEx78SFOYH1Z0ZDTO47W2M60TW6K" hidden="1">#REF!</definedName>
    <definedName name="BEx79JK3E6JO8MX4O35A5G8NZCC8" localSheetId="18" hidden="1">#REF!</definedName>
    <definedName name="BEx79JK3E6JO8MX4O35A5G8NZCC8" localSheetId="19" hidden="1">#REF!</definedName>
    <definedName name="BEx79JK3E6JO8MX4O35A5G8NZCC8" localSheetId="17" hidden="1">#REF!</definedName>
    <definedName name="BEx79JK3E6JO8MX4O35A5G8NZCC8" localSheetId="3" hidden="1">#REF!</definedName>
    <definedName name="BEx79JK3E6JO8MX4O35A5G8NZCC8" localSheetId="20" hidden="1">#REF!</definedName>
    <definedName name="BEx79JK3E6JO8MX4O35A5G8NZCC8" localSheetId="11" hidden="1">#REF!</definedName>
    <definedName name="BEx79JK3E6JO8MX4O35A5G8NZCC8" hidden="1">#REF!</definedName>
    <definedName name="BEx79OCP4HQ6XP8EWNGEUDLOZBBS" localSheetId="18" hidden="1">#REF!</definedName>
    <definedName name="BEx79OCP4HQ6XP8EWNGEUDLOZBBS" localSheetId="19" hidden="1">#REF!</definedName>
    <definedName name="BEx79OCP4HQ6XP8EWNGEUDLOZBBS" localSheetId="17" hidden="1">#REF!</definedName>
    <definedName name="BEx79OCP4HQ6XP8EWNGEUDLOZBBS" localSheetId="3" hidden="1">#REF!</definedName>
    <definedName name="BEx79OCP4HQ6XP8EWNGEUDLOZBBS" localSheetId="20" hidden="1">#REF!</definedName>
    <definedName name="BEx79OCP4HQ6XP8EWNGEUDLOZBBS" localSheetId="11" hidden="1">#REF!</definedName>
    <definedName name="BEx79OCP4HQ6XP8EWNGEUDLOZBBS" hidden="1">#REF!</definedName>
    <definedName name="BEx79SEAYKUZB0H4LYBCD6WWJBG2" localSheetId="18" hidden="1">#REF!</definedName>
    <definedName name="BEx79SEAYKUZB0H4LYBCD6WWJBG2" localSheetId="19" hidden="1">#REF!</definedName>
    <definedName name="BEx79SEAYKUZB0H4LYBCD6WWJBG2" localSheetId="17" hidden="1">#REF!</definedName>
    <definedName name="BEx79SEAYKUZB0H4LYBCD6WWJBG2" localSheetId="3" hidden="1">#REF!</definedName>
    <definedName name="BEx79SEAYKUZB0H4LYBCD6WWJBG2" localSheetId="20" hidden="1">#REF!</definedName>
    <definedName name="BEx79SEAYKUZB0H4LYBCD6WWJBG2" localSheetId="11" hidden="1">#REF!</definedName>
    <definedName name="BEx79SEAYKUZB0H4LYBCD6WWJBG2" hidden="1">#REF!</definedName>
    <definedName name="BEx79SJRHTLS9PYM69O9BWW1FMJK" localSheetId="18" hidden="1">#REF!</definedName>
    <definedName name="BEx79SJRHTLS9PYM69O9BWW1FMJK" localSheetId="19" hidden="1">#REF!</definedName>
    <definedName name="BEx79SJRHTLS9PYM69O9BWW1FMJK" localSheetId="17" hidden="1">#REF!</definedName>
    <definedName name="BEx79SJRHTLS9PYM69O9BWW1FMJK" localSheetId="3" hidden="1">#REF!</definedName>
    <definedName name="BEx79SJRHTLS9PYM69O9BWW1FMJK" localSheetId="20" hidden="1">#REF!</definedName>
    <definedName name="BEx79SJRHTLS9PYM69O9BWW1FMJK" localSheetId="11" hidden="1">#REF!</definedName>
    <definedName name="BEx79SJRHTLS9PYM69O9BWW1FMJK" hidden="1">#REF!</definedName>
    <definedName name="BEx79YJJLBELICW9F9FRYSCQ101L" localSheetId="18" hidden="1">#REF!</definedName>
    <definedName name="BEx79YJJLBELICW9F9FRYSCQ101L" localSheetId="19" hidden="1">#REF!</definedName>
    <definedName name="BEx79YJJLBELICW9F9FRYSCQ101L" localSheetId="17" hidden="1">#REF!</definedName>
    <definedName name="BEx79YJJLBELICW9F9FRYSCQ101L" localSheetId="3" hidden="1">#REF!</definedName>
    <definedName name="BEx79YJJLBELICW9F9FRYSCQ101L" localSheetId="20" hidden="1">#REF!</definedName>
    <definedName name="BEx79YJJLBELICW9F9FRYSCQ101L" localSheetId="11" hidden="1">#REF!</definedName>
    <definedName name="BEx79YJJLBELICW9F9FRYSCQ101L" hidden="1">#REF!</definedName>
    <definedName name="BEx79YUC7B0V77FSBGIRCY1BR4VK" localSheetId="18" hidden="1">#REF!</definedName>
    <definedName name="BEx79YUC7B0V77FSBGIRCY1BR4VK" localSheetId="19" hidden="1">#REF!</definedName>
    <definedName name="BEx79YUC7B0V77FSBGIRCY1BR4VK" localSheetId="17" hidden="1">#REF!</definedName>
    <definedName name="BEx79YUC7B0V77FSBGIRCY1BR4VK" localSheetId="3" hidden="1">#REF!</definedName>
    <definedName name="BEx79YUC7B0V77FSBGIRCY1BR4VK" localSheetId="20" hidden="1">#REF!</definedName>
    <definedName name="BEx79YUC7B0V77FSBGIRCY1BR4VK" localSheetId="11" hidden="1">#REF!</definedName>
    <definedName name="BEx79YUC7B0V77FSBGIRCY1BR4VK" hidden="1">#REF!</definedName>
    <definedName name="BEx7A06T3RC2891FUX05G3QPRAUE" localSheetId="18" hidden="1">#REF!</definedName>
    <definedName name="BEx7A06T3RC2891FUX05G3QPRAUE" localSheetId="19" hidden="1">#REF!</definedName>
    <definedName name="BEx7A06T3RC2891FUX05G3QPRAUE" localSheetId="17" hidden="1">#REF!</definedName>
    <definedName name="BEx7A06T3RC2891FUX05G3QPRAUE" localSheetId="3" hidden="1">#REF!</definedName>
    <definedName name="BEx7A06T3RC2891FUX05G3QPRAUE" localSheetId="20" hidden="1">#REF!</definedName>
    <definedName name="BEx7A06T3RC2891FUX05G3QPRAUE" localSheetId="11" hidden="1">#REF!</definedName>
    <definedName name="BEx7A06T3RC2891FUX05G3QPRAUE" hidden="1">#REF!</definedName>
    <definedName name="BEx7A9S3JA1X7FH4CFSQLTZC4691" localSheetId="18" hidden="1">#REF!</definedName>
    <definedName name="BEx7A9S3JA1X7FH4CFSQLTZC4691" localSheetId="19" hidden="1">#REF!</definedName>
    <definedName name="BEx7A9S3JA1X7FH4CFSQLTZC4691" localSheetId="17" hidden="1">#REF!</definedName>
    <definedName name="BEx7A9S3JA1X7FH4CFSQLTZC4691" localSheetId="3" hidden="1">#REF!</definedName>
    <definedName name="BEx7A9S3JA1X7FH4CFSQLTZC4691" localSheetId="20" hidden="1">#REF!</definedName>
    <definedName name="BEx7A9S3JA1X7FH4CFSQLTZC4691" localSheetId="11" hidden="1">#REF!</definedName>
    <definedName name="BEx7A9S3JA1X7FH4CFSQLTZC4691" hidden="1">#REF!</definedName>
    <definedName name="BEx7ABA2C9IWH5VSLVLLLCY62161" localSheetId="18" hidden="1">#REF!</definedName>
    <definedName name="BEx7ABA2C9IWH5VSLVLLLCY62161" localSheetId="19" hidden="1">#REF!</definedName>
    <definedName name="BEx7ABA2C9IWH5VSLVLLLCY62161" localSheetId="17" hidden="1">#REF!</definedName>
    <definedName name="BEx7ABA2C9IWH5VSLVLLLCY62161" localSheetId="3" hidden="1">#REF!</definedName>
    <definedName name="BEx7ABA2C9IWH5VSLVLLLCY62161" localSheetId="20" hidden="1">#REF!</definedName>
    <definedName name="BEx7ABA2C9IWH5VSLVLLLCY62161" localSheetId="11" hidden="1">#REF!</definedName>
    <definedName name="BEx7ABA2C9IWH5VSLVLLLCY62161" hidden="1">#REF!</definedName>
    <definedName name="BEx7AE4LPLX8N85BYB0WCO5S7ZPV" localSheetId="18" hidden="1">#REF!</definedName>
    <definedName name="BEx7AE4LPLX8N85BYB0WCO5S7ZPV" localSheetId="19" hidden="1">#REF!</definedName>
    <definedName name="BEx7AE4LPLX8N85BYB0WCO5S7ZPV" localSheetId="17" hidden="1">#REF!</definedName>
    <definedName name="BEx7AE4LPLX8N85BYB0WCO5S7ZPV" localSheetId="3" hidden="1">#REF!</definedName>
    <definedName name="BEx7AE4LPLX8N85BYB0WCO5S7ZPV" localSheetId="20" hidden="1">#REF!</definedName>
    <definedName name="BEx7AE4LPLX8N85BYB0WCO5S7ZPV" localSheetId="11" hidden="1">#REF!</definedName>
    <definedName name="BEx7AE4LPLX8N85BYB0WCO5S7ZPV" hidden="1">#REF!</definedName>
    <definedName name="BEx7ASD1I654MEDCO6GGWA95PXSC" localSheetId="18" hidden="1">#REF!</definedName>
    <definedName name="BEx7ASD1I654MEDCO6GGWA95PXSC" localSheetId="19" hidden="1">#REF!</definedName>
    <definedName name="BEx7ASD1I654MEDCO6GGWA95PXSC" localSheetId="17" hidden="1">#REF!</definedName>
    <definedName name="BEx7ASD1I654MEDCO6GGWA95PXSC" localSheetId="3" hidden="1">#REF!</definedName>
    <definedName name="BEx7ASD1I654MEDCO6GGWA95PXSC" localSheetId="20" hidden="1">#REF!</definedName>
    <definedName name="BEx7ASD1I654MEDCO6GGWA95PXSC" localSheetId="11" hidden="1">#REF!</definedName>
    <definedName name="BEx7ASD1I654MEDCO6GGWA95PXSC" hidden="1">#REF!</definedName>
    <definedName name="BEx7AVCX9S5RJP3NSZ4QM4E6ERDT" localSheetId="18" hidden="1">#REF!</definedName>
    <definedName name="BEx7AVCX9S5RJP3NSZ4QM4E6ERDT" localSheetId="19" hidden="1">#REF!</definedName>
    <definedName name="BEx7AVCX9S5RJP3NSZ4QM4E6ERDT" localSheetId="17" hidden="1">#REF!</definedName>
    <definedName name="BEx7AVCX9S5RJP3NSZ4QM4E6ERDT" localSheetId="3" hidden="1">#REF!</definedName>
    <definedName name="BEx7AVCX9S5RJP3NSZ4QM4E6ERDT" localSheetId="20" hidden="1">#REF!</definedName>
    <definedName name="BEx7AVCX9S5RJP3NSZ4QM4E6ERDT" localSheetId="11" hidden="1">#REF!</definedName>
    <definedName name="BEx7AVCX9S5RJP3NSZ4QM4E6ERDT" hidden="1">#REF!</definedName>
    <definedName name="BEx7AVYIGP0930MV5JEBWRYCJN68" localSheetId="18" hidden="1">#REF!</definedName>
    <definedName name="BEx7AVYIGP0930MV5JEBWRYCJN68" localSheetId="19" hidden="1">#REF!</definedName>
    <definedName name="BEx7AVYIGP0930MV5JEBWRYCJN68" localSheetId="17" hidden="1">#REF!</definedName>
    <definedName name="BEx7AVYIGP0930MV5JEBWRYCJN68" localSheetId="3" hidden="1">#REF!</definedName>
    <definedName name="BEx7AVYIGP0930MV5JEBWRYCJN68" localSheetId="20" hidden="1">#REF!</definedName>
    <definedName name="BEx7AVYIGP0930MV5JEBWRYCJN68" localSheetId="11" hidden="1">#REF!</definedName>
    <definedName name="BEx7AVYIGP0930MV5JEBWRYCJN68" hidden="1">#REF!</definedName>
    <definedName name="BEx7B6LH6917TXOSAAQ6U7HVF018" localSheetId="18" hidden="1">#REF!</definedName>
    <definedName name="BEx7B6LH6917TXOSAAQ6U7HVF018" localSheetId="19" hidden="1">#REF!</definedName>
    <definedName name="BEx7B6LH6917TXOSAAQ6U7HVF018" localSheetId="17" hidden="1">#REF!</definedName>
    <definedName name="BEx7B6LH6917TXOSAAQ6U7HVF018" localSheetId="3" hidden="1">#REF!</definedName>
    <definedName name="BEx7B6LH6917TXOSAAQ6U7HVF018" localSheetId="20" hidden="1">#REF!</definedName>
    <definedName name="BEx7B6LH6917TXOSAAQ6U7HVF018" localSheetId="11" hidden="1">#REF!</definedName>
    <definedName name="BEx7B6LH6917TXOSAAQ6U7HVF018" hidden="1">#REF!</definedName>
    <definedName name="BEx7BPXFZXJ79FQ0E8AQE21PGVHA" localSheetId="18" hidden="1">#REF!</definedName>
    <definedName name="BEx7BPXFZXJ79FQ0E8AQE21PGVHA" localSheetId="19" hidden="1">#REF!</definedName>
    <definedName name="BEx7BPXFZXJ79FQ0E8AQE21PGVHA" localSheetId="17" hidden="1">#REF!</definedName>
    <definedName name="BEx7BPXFZXJ79FQ0E8AQE21PGVHA" localSheetId="3" hidden="1">#REF!</definedName>
    <definedName name="BEx7BPXFZXJ79FQ0E8AQE21PGVHA" localSheetId="20" hidden="1">#REF!</definedName>
    <definedName name="BEx7BPXFZXJ79FQ0E8AQE21PGVHA" localSheetId="11" hidden="1">#REF!</definedName>
    <definedName name="BEx7BPXFZXJ79FQ0E8AQE21PGVHA" hidden="1">#REF!</definedName>
    <definedName name="BEx7BQ899TGJHPV8LLK35GOOVARL" localSheetId="18" hidden="1">#REF!</definedName>
    <definedName name="BEx7BQ899TGJHPV8LLK35GOOVARL" localSheetId="19" hidden="1">#REF!</definedName>
    <definedName name="BEx7BQ899TGJHPV8LLK35GOOVARL" localSheetId="17" hidden="1">#REF!</definedName>
    <definedName name="BEx7BQ899TGJHPV8LLK35GOOVARL" localSheetId="3" hidden="1">#REF!</definedName>
    <definedName name="BEx7BQ899TGJHPV8LLK35GOOVARL" localSheetId="20" hidden="1">#REF!</definedName>
    <definedName name="BEx7BQ899TGJHPV8LLK35GOOVARL" localSheetId="11" hidden="1">#REF!</definedName>
    <definedName name="BEx7BQ899TGJHPV8LLK35GOOVARL" hidden="1">#REF!</definedName>
    <definedName name="BEx7C04AM39DQMC1TIX7CFZ2ADHX" localSheetId="18" hidden="1">#REF!</definedName>
    <definedName name="BEx7C04AM39DQMC1TIX7CFZ2ADHX" localSheetId="19" hidden="1">#REF!</definedName>
    <definedName name="BEx7C04AM39DQMC1TIX7CFZ2ADHX" localSheetId="17" hidden="1">#REF!</definedName>
    <definedName name="BEx7C04AM39DQMC1TIX7CFZ2ADHX" localSheetId="3" hidden="1">#REF!</definedName>
    <definedName name="BEx7C04AM39DQMC1TIX7CFZ2ADHX" localSheetId="20" hidden="1">#REF!</definedName>
    <definedName name="BEx7C04AM39DQMC1TIX7CFZ2ADHX" localSheetId="11" hidden="1">#REF!</definedName>
    <definedName name="BEx7C04AM39DQMC1TIX7CFZ2ADHX" hidden="1">#REF!</definedName>
    <definedName name="BEx7C40F0PQURHPI6YQ39NFIR86Z" localSheetId="18" hidden="1">#REF!</definedName>
    <definedName name="BEx7C40F0PQURHPI6YQ39NFIR86Z" localSheetId="19" hidden="1">#REF!</definedName>
    <definedName name="BEx7C40F0PQURHPI6YQ39NFIR86Z" localSheetId="17" hidden="1">#REF!</definedName>
    <definedName name="BEx7C40F0PQURHPI6YQ39NFIR86Z" localSheetId="3" hidden="1">#REF!</definedName>
    <definedName name="BEx7C40F0PQURHPI6YQ39NFIR86Z" localSheetId="20" hidden="1">#REF!</definedName>
    <definedName name="BEx7C40F0PQURHPI6YQ39NFIR86Z" localSheetId="11" hidden="1">#REF!</definedName>
    <definedName name="BEx7C40F0PQURHPI6YQ39NFIR86Z" hidden="1">#REF!</definedName>
    <definedName name="BEx7C5YNHX7RH3XPXUMXRSVQLHB7" localSheetId="18" hidden="1">#REF!</definedName>
    <definedName name="BEx7C5YNHX7RH3XPXUMXRSVQLHB7" localSheetId="19" hidden="1">#REF!</definedName>
    <definedName name="BEx7C5YNHX7RH3XPXUMXRSVQLHB7" localSheetId="17" hidden="1">#REF!</definedName>
    <definedName name="BEx7C5YNHX7RH3XPXUMXRSVQLHB7" localSheetId="3" hidden="1">#REF!</definedName>
    <definedName name="BEx7C5YNHX7RH3XPXUMXRSVQLHB7" localSheetId="20" hidden="1">#REF!</definedName>
    <definedName name="BEx7C5YNHX7RH3XPXUMXRSVQLHB7" localSheetId="11" hidden="1">#REF!</definedName>
    <definedName name="BEx7C5YNHX7RH3XPXUMXRSVQLHB7" hidden="1">#REF!</definedName>
    <definedName name="BEx7C93VR7SYRIJS1JO8YZKSFAW9" localSheetId="18" hidden="1">#REF!</definedName>
    <definedName name="BEx7C93VR7SYRIJS1JO8YZKSFAW9" localSheetId="19" hidden="1">#REF!</definedName>
    <definedName name="BEx7C93VR7SYRIJS1JO8YZKSFAW9" localSheetId="17" hidden="1">#REF!</definedName>
    <definedName name="BEx7C93VR7SYRIJS1JO8YZKSFAW9" localSheetId="3" hidden="1">#REF!</definedName>
    <definedName name="BEx7C93VR7SYRIJS1JO8YZKSFAW9" localSheetId="20" hidden="1">#REF!</definedName>
    <definedName name="BEx7C93VR7SYRIJS1JO8YZKSFAW9" localSheetId="11" hidden="1">#REF!</definedName>
    <definedName name="BEx7C93VR7SYRIJS1JO8YZKSFAW9" hidden="1">#REF!</definedName>
    <definedName name="BEx7C9K4BBPBR4Y42AUQFBELELDB" localSheetId="18" hidden="1">#REF!</definedName>
    <definedName name="BEx7C9K4BBPBR4Y42AUQFBELELDB" localSheetId="19" hidden="1">#REF!</definedName>
    <definedName name="BEx7C9K4BBPBR4Y42AUQFBELELDB" localSheetId="17" hidden="1">#REF!</definedName>
    <definedName name="BEx7C9K4BBPBR4Y42AUQFBELELDB" localSheetId="3" hidden="1">#REF!</definedName>
    <definedName name="BEx7C9K4BBPBR4Y42AUQFBELELDB" localSheetId="20" hidden="1">#REF!</definedName>
    <definedName name="BEx7C9K4BBPBR4Y42AUQFBELELDB" localSheetId="11" hidden="1">#REF!</definedName>
    <definedName name="BEx7C9K4BBPBR4Y42AUQFBELELDB" hidden="1">#REF!</definedName>
    <definedName name="BEx7CCPC6R1KQQZ2JQU6EFI1G0RM" localSheetId="18" hidden="1">#REF!</definedName>
    <definedName name="BEx7CCPC6R1KQQZ2JQU6EFI1G0RM" localSheetId="19" hidden="1">#REF!</definedName>
    <definedName name="BEx7CCPC6R1KQQZ2JQU6EFI1G0RM" localSheetId="17" hidden="1">#REF!</definedName>
    <definedName name="BEx7CCPC6R1KQQZ2JQU6EFI1G0RM" localSheetId="3" hidden="1">#REF!</definedName>
    <definedName name="BEx7CCPC6R1KQQZ2JQU6EFI1G0RM" localSheetId="20" hidden="1">#REF!</definedName>
    <definedName name="BEx7CCPC6R1KQQZ2JQU6EFI1G0RM" localSheetId="11" hidden="1">#REF!</definedName>
    <definedName name="BEx7CCPC6R1KQQZ2JQU6EFI1G0RM" hidden="1">#REF!</definedName>
    <definedName name="BEx7CIJST9GLS2QD383UK7VUDTGL" localSheetId="18" hidden="1">#REF!</definedName>
    <definedName name="BEx7CIJST9GLS2QD383UK7VUDTGL" localSheetId="19" hidden="1">#REF!</definedName>
    <definedName name="BEx7CIJST9GLS2QD383UK7VUDTGL" localSheetId="17" hidden="1">#REF!</definedName>
    <definedName name="BEx7CIJST9GLS2QD383UK7VUDTGL" localSheetId="3" hidden="1">#REF!</definedName>
    <definedName name="BEx7CIJST9GLS2QD383UK7VUDTGL" localSheetId="20" hidden="1">#REF!</definedName>
    <definedName name="BEx7CIJST9GLS2QD383UK7VUDTGL" localSheetId="11" hidden="1">#REF!</definedName>
    <definedName name="BEx7CIJST9GLS2QD383UK7VUDTGL" hidden="1">#REF!</definedName>
    <definedName name="BEx7CO8T2XKC7GHDSYNAWTZ9L7YR" localSheetId="18" hidden="1">#REF!</definedName>
    <definedName name="BEx7CO8T2XKC7GHDSYNAWTZ9L7YR" localSheetId="19" hidden="1">#REF!</definedName>
    <definedName name="BEx7CO8T2XKC7GHDSYNAWTZ9L7YR" localSheetId="17" hidden="1">#REF!</definedName>
    <definedName name="BEx7CO8T2XKC7GHDSYNAWTZ9L7YR" localSheetId="3" hidden="1">#REF!</definedName>
    <definedName name="BEx7CO8T2XKC7GHDSYNAWTZ9L7YR" localSheetId="20" hidden="1">#REF!</definedName>
    <definedName name="BEx7CO8T2XKC7GHDSYNAWTZ9L7YR" localSheetId="11" hidden="1">#REF!</definedName>
    <definedName name="BEx7CO8T2XKC7GHDSYNAWTZ9L7YR" hidden="1">#REF!</definedName>
    <definedName name="BEx7CW1CF00DO8A36UNC2X7K65C2" localSheetId="18" hidden="1">#REF!</definedName>
    <definedName name="BEx7CW1CF00DO8A36UNC2X7K65C2" localSheetId="19" hidden="1">#REF!</definedName>
    <definedName name="BEx7CW1CF00DO8A36UNC2X7K65C2" localSheetId="17" hidden="1">#REF!</definedName>
    <definedName name="BEx7CW1CF00DO8A36UNC2X7K65C2" localSheetId="3" hidden="1">#REF!</definedName>
    <definedName name="BEx7CW1CF00DO8A36UNC2X7K65C2" localSheetId="20" hidden="1">#REF!</definedName>
    <definedName name="BEx7CW1CF00DO8A36UNC2X7K65C2" localSheetId="11" hidden="1">#REF!</definedName>
    <definedName name="BEx7CW1CF00DO8A36UNC2X7K65C2" hidden="1">#REF!</definedName>
    <definedName name="BEx7CW6NFRL2P4XWP0MWHIYA97KF" localSheetId="18" hidden="1">#REF!</definedName>
    <definedName name="BEx7CW6NFRL2P4XWP0MWHIYA97KF" localSheetId="19" hidden="1">#REF!</definedName>
    <definedName name="BEx7CW6NFRL2P4XWP0MWHIYA97KF" localSheetId="17" hidden="1">#REF!</definedName>
    <definedName name="BEx7CW6NFRL2P4XWP0MWHIYA97KF" localSheetId="3" hidden="1">#REF!</definedName>
    <definedName name="BEx7CW6NFRL2P4XWP0MWHIYA97KF" localSheetId="20" hidden="1">#REF!</definedName>
    <definedName name="BEx7CW6NFRL2P4XWP0MWHIYA97KF" localSheetId="11" hidden="1">#REF!</definedName>
    <definedName name="BEx7CW6NFRL2P4XWP0MWHIYA97KF" hidden="1">#REF!</definedName>
    <definedName name="BEx7D5RWKRS4W71J4NZ6ZSFHPKFT" localSheetId="18" hidden="1">#REF!</definedName>
    <definedName name="BEx7D5RWKRS4W71J4NZ6ZSFHPKFT" localSheetId="19" hidden="1">#REF!</definedName>
    <definedName name="BEx7D5RWKRS4W71J4NZ6ZSFHPKFT" localSheetId="17" hidden="1">#REF!</definedName>
    <definedName name="BEx7D5RWKRS4W71J4NZ6ZSFHPKFT" localSheetId="3" hidden="1">#REF!</definedName>
    <definedName name="BEx7D5RWKRS4W71J4NZ6ZSFHPKFT" localSheetId="20" hidden="1">#REF!</definedName>
    <definedName name="BEx7D5RWKRS4W71J4NZ6ZSFHPKFT" localSheetId="11" hidden="1">#REF!</definedName>
    <definedName name="BEx7D5RWKRS4W71J4NZ6ZSFHPKFT" hidden="1">#REF!</definedName>
    <definedName name="BEx7D8H1TPOX1UN17QZYEV7Q58GA" localSheetId="18" hidden="1">#REF!</definedName>
    <definedName name="BEx7D8H1TPOX1UN17QZYEV7Q58GA" localSheetId="19" hidden="1">#REF!</definedName>
    <definedName name="BEx7D8H1TPOX1UN17QZYEV7Q58GA" localSheetId="17" hidden="1">#REF!</definedName>
    <definedName name="BEx7D8H1TPOX1UN17QZYEV7Q58GA" localSheetId="3" hidden="1">#REF!</definedName>
    <definedName name="BEx7D8H1TPOX1UN17QZYEV7Q58GA" localSheetId="20" hidden="1">#REF!</definedName>
    <definedName name="BEx7D8H1TPOX1UN17QZYEV7Q58GA" localSheetId="11" hidden="1">#REF!</definedName>
    <definedName name="BEx7D8H1TPOX1UN17QZYEV7Q58GA" hidden="1">#REF!</definedName>
    <definedName name="BEx7DEGU2R70UO0WT7VPY2P33H53" localSheetId="18" hidden="1">#REF!</definedName>
    <definedName name="BEx7DEGU2R70UO0WT7VPY2P33H53" localSheetId="19" hidden="1">#REF!</definedName>
    <definedName name="BEx7DEGU2R70UO0WT7VPY2P33H53" localSheetId="17" hidden="1">#REF!</definedName>
    <definedName name="BEx7DEGU2R70UO0WT7VPY2P33H53" localSheetId="3" hidden="1">#REF!</definedName>
    <definedName name="BEx7DEGU2R70UO0WT7VPY2P33H53" localSheetId="20" hidden="1">#REF!</definedName>
    <definedName name="BEx7DEGU2R70UO0WT7VPY2P33H53" localSheetId="11" hidden="1">#REF!</definedName>
    <definedName name="BEx7DEGU2R70UO0WT7VPY2P33H53" hidden="1">#REF!</definedName>
    <definedName name="BEx7DGF13H2074LRWFZQ45PZ6JPX" localSheetId="18" hidden="1">#REF!</definedName>
    <definedName name="BEx7DGF13H2074LRWFZQ45PZ6JPX" localSheetId="19" hidden="1">#REF!</definedName>
    <definedName name="BEx7DGF13H2074LRWFZQ45PZ6JPX" localSheetId="17" hidden="1">#REF!</definedName>
    <definedName name="BEx7DGF13H2074LRWFZQ45PZ6JPX" localSheetId="3" hidden="1">#REF!</definedName>
    <definedName name="BEx7DGF13H2074LRWFZQ45PZ6JPX" localSheetId="20" hidden="1">#REF!</definedName>
    <definedName name="BEx7DGF13H2074LRWFZQ45PZ6JPX" localSheetId="11" hidden="1">#REF!</definedName>
    <definedName name="BEx7DGF13H2074LRWFZQ45PZ6JPX" hidden="1">#REF!</definedName>
    <definedName name="BEx7DKWQRZXFK28G47ELIH42UD89" localSheetId="18" hidden="1">#REF!</definedName>
    <definedName name="BEx7DKWQRZXFK28G47ELIH42UD89" localSheetId="19" hidden="1">#REF!</definedName>
    <definedName name="BEx7DKWQRZXFK28G47ELIH42UD89" localSheetId="17" hidden="1">#REF!</definedName>
    <definedName name="BEx7DKWQRZXFK28G47ELIH42UD89" localSheetId="3" hidden="1">#REF!</definedName>
    <definedName name="BEx7DKWQRZXFK28G47ELIH42UD89" localSheetId="20" hidden="1">#REF!</definedName>
    <definedName name="BEx7DKWQRZXFK28G47ELIH42UD89" localSheetId="11" hidden="1">#REF!</definedName>
    <definedName name="BEx7DKWQRZXFK28G47ELIH42UD89" hidden="1">#REF!</definedName>
    <definedName name="BEx7DKWUXEDIISSX4GDD4YYT887F" localSheetId="18" hidden="1">#REF!</definedName>
    <definedName name="BEx7DKWUXEDIISSX4GDD4YYT887F" localSheetId="19" hidden="1">#REF!</definedName>
    <definedName name="BEx7DKWUXEDIISSX4GDD4YYT887F" localSheetId="17" hidden="1">#REF!</definedName>
    <definedName name="BEx7DKWUXEDIISSX4GDD4YYT887F" localSheetId="3" hidden="1">#REF!</definedName>
    <definedName name="BEx7DKWUXEDIISSX4GDD4YYT887F" localSheetId="20" hidden="1">#REF!</definedName>
    <definedName name="BEx7DKWUXEDIISSX4GDD4YYT887F" localSheetId="11" hidden="1">#REF!</definedName>
    <definedName name="BEx7DKWUXEDIISSX4GDD4YYT887F" hidden="1">#REF!</definedName>
    <definedName name="BEx7DMUYR2HC26WW7AOB1TULERMB" localSheetId="18" hidden="1">#REF!</definedName>
    <definedName name="BEx7DMUYR2HC26WW7AOB1TULERMB" localSheetId="19" hidden="1">#REF!</definedName>
    <definedName name="BEx7DMUYR2HC26WW7AOB1TULERMB" localSheetId="17" hidden="1">#REF!</definedName>
    <definedName name="BEx7DMUYR2HC26WW7AOB1TULERMB" localSheetId="3" hidden="1">#REF!</definedName>
    <definedName name="BEx7DMUYR2HC26WW7AOB1TULERMB" localSheetId="20" hidden="1">#REF!</definedName>
    <definedName name="BEx7DMUYR2HC26WW7AOB1TULERMB" localSheetId="11" hidden="1">#REF!</definedName>
    <definedName name="BEx7DMUYR2HC26WW7AOB1TULERMB" hidden="1">#REF!</definedName>
    <definedName name="BEx7DU1UUM0AMP8H8XZTFAGMKF8L" localSheetId="18" hidden="1">#REF!</definedName>
    <definedName name="BEx7DU1UUM0AMP8H8XZTFAGMKF8L" localSheetId="19" hidden="1">#REF!</definedName>
    <definedName name="BEx7DU1UUM0AMP8H8XZTFAGMKF8L" localSheetId="17" hidden="1">#REF!</definedName>
    <definedName name="BEx7DU1UUM0AMP8H8XZTFAGMKF8L" localSheetId="3" hidden="1">#REF!</definedName>
    <definedName name="BEx7DU1UUM0AMP8H8XZTFAGMKF8L" localSheetId="20" hidden="1">#REF!</definedName>
    <definedName name="BEx7DU1UUM0AMP8H8XZTFAGMKF8L" localSheetId="11" hidden="1">#REF!</definedName>
    <definedName name="BEx7DU1UUM0AMP8H8XZTFAGMKF8L" hidden="1">#REF!</definedName>
    <definedName name="BEx7DVJTRV44IMJIBFXELE67SZ7S" localSheetId="18" hidden="1">#REF!</definedName>
    <definedName name="BEx7DVJTRV44IMJIBFXELE67SZ7S" localSheetId="19" hidden="1">#REF!</definedName>
    <definedName name="BEx7DVJTRV44IMJIBFXELE67SZ7S" localSheetId="17" hidden="1">#REF!</definedName>
    <definedName name="BEx7DVJTRV44IMJIBFXELE67SZ7S" localSheetId="3" hidden="1">#REF!</definedName>
    <definedName name="BEx7DVJTRV44IMJIBFXELE67SZ7S" localSheetId="20" hidden="1">#REF!</definedName>
    <definedName name="BEx7DVJTRV44IMJIBFXELE67SZ7S" localSheetId="11" hidden="1">#REF!</definedName>
    <definedName name="BEx7DVJTRV44IMJIBFXELE67SZ7S" hidden="1">#REF!</definedName>
    <definedName name="BEx7DVUMFCI5INHMVFIJ44RTTSTT" localSheetId="18" hidden="1">#REF!</definedName>
    <definedName name="BEx7DVUMFCI5INHMVFIJ44RTTSTT" localSheetId="19" hidden="1">#REF!</definedName>
    <definedName name="BEx7DVUMFCI5INHMVFIJ44RTTSTT" localSheetId="17" hidden="1">#REF!</definedName>
    <definedName name="BEx7DVUMFCI5INHMVFIJ44RTTSTT" localSheetId="3" hidden="1">#REF!</definedName>
    <definedName name="BEx7DVUMFCI5INHMVFIJ44RTTSTT" localSheetId="20" hidden="1">#REF!</definedName>
    <definedName name="BEx7DVUMFCI5INHMVFIJ44RTTSTT" localSheetId="11" hidden="1">#REF!</definedName>
    <definedName name="BEx7DVUMFCI5INHMVFIJ44RTTSTT" hidden="1">#REF!</definedName>
    <definedName name="BEx7E2QT2U8THYOKBPXONB1B47WH" localSheetId="18" hidden="1">#REF!</definedName>
    <definedName name="BEx7E2QT2U8THYOKBPXONB1B47WH" localSheetId="19" hidden="1">#REF!</definedName>
    <definedName name="BEx7E2QT2U8THYOKBPXONB1B47WH" localSheetId="17" hidden="1">#REF!</definedName>
    <definedName name="BEx7E2QT2U8THYOKBPXONB1B47WH" localSheetId="3" hidden="1">#REF!</definedName>
    <definedName name="BEx7E2QT2U8THYOKBPXONB1B47WH" localSheetId="20" hidden="1">#REF!</definedName>
    <definedName name="BEx7E2QT2U8THYOKBPXONB1B47WH" localSheetId="11" hidden="1">#REF!</definedName>
    <definedName name="BEx7E2QT2U8THYOKBPXONB1B47WH" hidden="1">#REF!</definedName>
    <definedName name="BEx7E5QP7W6UKO74F5Y0VJ741HS5" localSheetId="18" hidden="1">#REF!</definedName>
    <definedName name="BEx7E5QP7W6UKO74F5Y0VJ741HS5" localSheetId="19" hidden="1">#REF!</definedName>
    <definedName name="BEx7E5QP7W6UKO74F5Y0VJ741HS5" localSheetId="17" hidden="1">#REF!</definedName>
    <definedName name="BEx7E5QP7W6UKO74F5Y0VJ741HS5" localSheetId="3" hidden="1">#REF!</definedName>
    <definedName name="BEx7E5QP7W6UKO74F5Y0VJ741HS5" localSheetId="20" hidden="1">#REF!</definedName>
    <definedName name="BEx7E5QP7W6UKO74F5Y0VJ741HS5" localSheetId="11" hidden="1">#REF!</definedName>
    <definedName name="BEx7E5QP7W6UKO74F5Y0VJ741HS5" hidden="1">#REF!</definedName>
    <definedName name="BEx7E6N29HGH3I47AFB2DCS6MVS6" localSheetId="18" hidden="1">#REF!</definedName>
    <definedName name="BEx7E6N29HGH3I47AFB2DCS6MVS6" localSheetId="19" hidden="1">#REF!</definedName>
    <definedName name="BEx7E6N29HGH3I47AFB2DCS6MVS6" localSheetId="17" hidden="1">#REF!</definedName>
    <definedName name="BEx7E6N29HGH3I47AFB2DCS6MVS6" localSheetId="3" hidden="1">#REF!</definedName>
    <definedName name="BEx7E6N29HGH3I47AFB2DCS6MVS6" localSheetId="20" hidden="1">#REF!</definedName>
    <definedName name="BEx7E6N29HGH3I47AFB2DCS6MVS6" localSheetId="11" hidden="1">#REF!</definedName>
    <definedName name="BEx7E6N29HGH3I47AFB2DCS6MVS6" hidden="1">#REF!</definedName>
    <definedName name="BEx7EBA8IYHQKT7IQAOAML660SYA" localSheetId="18" hidden="1">#REF!</definedName>
    <definedName name="BEx7EBA8IYHQKT7IQAOAML660SYA" localSheetId="19" hidden="1">#REF!</definedName>
    <definedName name="BEx7EBA8IYHQKT7IQAOAML660SYA" localSheetId="17" hidden="1">#REF!</definedName>
    <definedName name="BEx7EBA8IYHQKT7IQAOAML660SYA" localSheetId="3" hidden="1">#REF!</definedName>
    <definedName name="BEx7EBA8IYHQKT7IQAOAML660SYA" localSheetId="20" hidden="1">#REF!</definedName>
    <definedName name="BEx7EBA8IYHQKT7IQAOAML660SYA" localSheetId="11" hidden="1">#REF!</definedName>
    <definedName name="BEx7EBA8IYHQKT7IQAOAML660SYA" hidden="1">#REF!</definedName>
    <definedName name="BEx7EI6C8MCRZFEQYUBE5FSUTIHK" localSheetId="18" hidden="1">#REF!</definedName>
    <definedName name="BEx7EI6C8MCRZFEQYUBE5FSUTIHK" localSheetId="19" hidden="1">#REF!</definedName>
    <definedName name="BEx7EI6C8MCRZFEQYUBE5FSUTIHK" localSheetId="17" hidden="1">#REF!</definedName>
    <definedName name="BEx7EI6C8MCRZFEQYUBE5FSUTIHK" localSheetId="3" hidden="1">#REF!</definedName>
    <definedName name="BEx7EI6C8MCRZFEQYUBE5FSUTIHK" localSheetId="20" hidden="1">#REF!</definedName>
    <definedName name="BEx7EI6C8MCRZFEQYUBE5FSUTIHK" localSheetId="11" hidden="1">#REF!</definedName>
    <definedName name="BEx7EI6C8MCRZFEQYUBE5FSUTIHK" hidden="1">#REF!</definedName>
    <definedName name="BEx7EI6DL1Z6UWLFBXAKVGZTKHWJ" localSheetId="18" hidden="1">#REF!</definedName>
    <definedName name="BEx7EI6DL1Z6UWLFBXAKVGZTKHWJ" localSheetId="19" hidden="1">#REF!</definedName>
    <definedName name="BEx7EI6DL1Z6UWLFBXAKVGZTKHWJ" localSheetId="17" hidden="1">#REF!</definedName>
    <definedName name="BEx7EI6DL1Z6UWLFBXAKVGZTKHWJ" localSheetId="3" hidden="1">#REF!</definedName>
    <definedName name="BEx7EI6DL1Z6UWLFBXAKVGZTKHWJ" localSheetId="20" hidden="1">#REF!</definedName>
    <definedName name="BEx7EI6DL1Z6UWLFBXAKVGZTKHWJ" localSheetId="11" hidden="1">#REF!</definedName>
    <definedName name="BEx7EI6DL1Z6UWLFBXAKVGZTKHWJ" hidden="1">#REF!</definedName>
    <definedName name="BEx7EQKHX7GZYOLXRDU534TT4H64" localSheetId="18" hidden="1">#REF!</definedName>
    <definedName name="BEx7EQKHX7GZYOLXRDU534TT4H64" localSheetId="19" hidden="1">#REF!</definedName>
    <definedName name="BEx7EQKHX7GZYOLXRDU534TT4H64" localSheetId="17" hidden="1">#REF!</definedName>
    <definedName name="BEx7EQKHX7GZYOLXRDU534TT4H64" localSheetId="3" hidden="1">#REF!</definedName>
    <definedName name="BEx7EQKHX7GZYOLXRDU534TT4H64" localSheetId="20" hidden="1">#REF!</definedName>
    <definedName name="BEx7EQKHX7GZYOLXRDU534TT4H64" localSheetId="11" hidden="1">#REF!</definedName>
    <definedName name="BEx7EQKHX7GZYOLXRDU534TT4H64" hidden="1">#REF!</definedName>
    <definedName name="BEx7ETV6L1TM7JSXJIGK3FC6RVZW" localSheetId="18" hidden="1">#REF!</definedName>
    <definedName name="BEx7ETV6L1TM7JSXJIGK3FC6RVZW" localSheetId="19" hidden="1">#REF!</definedName>
    <definedName name="BEx7ETV6L1TM7JSXJIGK3FC6RVZW" localSheetId="17" hidden="1">#REF!</definedName>
    <definedName name="BEx7ETV6L1TM7JSXJIGK3FC6RVZW" localSheetId="3" hidden="1">#REF!</definedName>
    <definedName name="BEx7ETV6L1TM7JSXJIGK3FC6RVZW" localSheetId="20" hidden="1">#REF!</definedName>
    <definedName name="BEx7ETV6L1TM7JSXJIGK3FC6RVZW" localSheetId="11" hidden="1">#REF!</definedName>
    <definedName name="BEx7ETV6L1TM7JSXJIGK3FC6RVZW" hidden="1">#REF!</definedName>
    <definedName name="BEx7EYYLHMBYQTH6I377FCQS7CSX" localSheetId="18" hidden="1">#REF!</definedName>
    <definedName name="BEx7EYYLHMBYQTH6I377FCQS7CSX" localSheetId="19" hidden="1">#REF!</definedName>
    <definedName name="BEx7EYYLHMBYQTH6I377FCQS7CSX" localSheetId="17" hidden="1">#REF!</definedName>
    <definedName name="BEx7EYYLHMBYQTH6I377FCQS7CSX" localSheetId="3" hidden="1">#REF!</definedName>
    <definedName name="BEx7EYYLHMBYQTH6I377FCQS7CSX" localSheetId="20" hidden="1">#REF!</definedName>
    <definedName name="BEx7EYYLHMBYQTH6I377FCQS7CSX" localSheetId="11" hidden="1">#REF!</definedName>
    <definedName name="BEx7EYYLHMBYQTH6I377FCQS7CSX" hidden="1">#REF!</definedName>
    <definedName name="BEx7FCLG1RYI2SNOU1Y2GQZNZSWA" localSheetId="18" hidden="1">#REF!</definedName>
    <definedName name="BEx7FCLG1RYI2SNOU1Y2GQZNZSWA" localSheetId="19" hidden="1">#REF!</definedName>
    <definedName name="BEx7FCLG1RYI2SNOU1Y2GQZNZSWA" localSheetId="17" hidden="1">#REF!</definedName>
    <definedName name="BEx7FCLG1RYI2SNOU1Y2GQZNZSWA" localSheetId="3" hidden="1">#REF!</definedName>
    <definedName name="BEx7FCLG1RYI2SNOU1Y2GQZNZSWA" localSheetId="20" hidden="1">#REF!</definedName>
    <definedName name="BEx7FCLG1RYI2SNOU1Y2GQZNZSWA" localSheetId="11" hidden="1">#REF!</definedName>
    <definedName name="BEx7FCLG1RYI2SNOU1Y2GQZNZSWA" hidden="1">#REF!</definedName>
    <definedName name="BEx7FN32ZGWOAA4TTH79KINTDWR9" localSheetId="18" hidden="1">#REF!</definedName>
    <definedName name="BEx7FN32ZGWOAA4TTH79KINTDWR9" localSheetId="19" hidden="1">#REF!</definedName>
    <definedName name="BEx7FN32ZGWOAA4TTH79KINTDWR9" localSheetId="17" hidden="1">#REF!</definedName>
    <definedName name="BEx7FN32ZGWOAA4TTH79KINTDWR9" localSheetId="3" hidden="1">#REF!</definedName>
    <definedName name="BEx7FN32ZGWOAA4TTH79KINTDWR9" localSheetId="20" hidden="1">#REF!</definedName>
    <definedName name="BEx7FN32ZGWOAA4TTH79KINTDWR9" localSheetId="11" hidden="1">#REF!</definedName>
    <definedName name="BEx7FN32ZGWOAA4TTH79KINTDWR9" hidden="1">#REF!</definedName>
    <definedName name="BEx7G82CKM3NIY1PHNFK28M09PCH" localSheetId="18" hidden="1">#REF!</definedName>
    <definedName name="BEx7G82CKM3NIY1PHNFK28M09PCH" localSheetId="19" hidden="1">#REF!</definedName>
    <definedName name="BEx7G82CKM3NIY1PHNFK28M09PCH" localSheetId="17" hidden="1">#REF!</definedName>
    <definedName name="BEx7G82CKM3NIY1PHNFK28M09PCH" localSheetId="3" hidden="1">#REF!</definedName>
    <definedName name="BEx7G82CKM3NIY1PHNFK28M09PCH" localSheetId="20" hidden="1">#REF!</definedName>
    <definedName name="BEx7G82CKM3NIY1PHNFK28M09PCH" localSheetId="11" hidden="1">#REF!</definedName>
    <definedName name="BEx7G82CKM3NIY1PHNFK28M09PCH" hidden="1">#REF!</definedName>
    <definedName name="BEx7G9KABTZH3G11AHGPIUGM96V2" localSheetId="18" hidden="1">#REF!</definedName>
    <definedName name="BEx7G9KABTZH3G11AHGPIUGM96V2" localSheetId="19" hidden="1">#REF!</definedName>
    <definedName name="BEx7G9KABTZH3G11AHGPIUGM96V2" localSheetId="17" hidden="1">#REF!</definedName>
    <definedName name="BEx7G9KABTZH3G11AHGPIUGM96V2" localSheetId="3" hidden="1">#REF!</definedName>
    <definedName name="BEx7G9KABTZH3G11AHGPIUGM96V2" localSheetId="20" hidden="1">#REF!</definedName>
    <definedName name="BEx7G9KABTZH3G11AHGPIUGM96V2" localSheetId="11" hidden="1">#REF!</definedName>
    <definedName name="BEx7G9KABTZH3G11AHGPIUGM96V2" hidden="1">#REF!</definedName>
    <definedName name="BEx7GR3ENYWRXXS5IT0UMEGOLGUH" localSheetId="18" hidden="1">#REF!</definedName>
    <definedName name="BEx7GR3ENYWRXXS5IT0UMEGOLGUH" localSheetId="19" hidden="1">#REF!</definedName>
    <definedName name="BEx7GR3ENYWRXXS5IT0UMEGOLGUH" localSheetId="17" hidden="1">#REF!</definedName>
    <definedName name="BEx7GR3ENYWRXXS5IT0UMEGOLGUH" localSheetId="3" hidden="1">#REF!</definedName>
    <definedName name="BEx7GR3ENYWRXXS5IT0UMEGOLGUH" localSheetId="20" hidden="1">#REF!</definedName>
    <definedName name="BEx7GR3ENYWRXXS5IT0UMEGOLGUH" localSheetId="11" hidden="1">#REF!</definedName>
    <definedName name="BEx7GR3ENYWRXXS5IT0UMEGOLGUH" hidden="1">#REF!</definedName>
    <definedName name="BEx7GSAL6P7TASL8MB63RFST1LJL" localSheetId="18" hidden="1">#REF!</definedName>
    <definedName name="BEx7GSAL6P7TASL8MB63RFST1LJL" localSheetId="19" hidden="1">#REF!</definedName>
    <definedName name="BEx7GSAL6P7TASL8MB63RFST1LJL" localSheetId="17" hidden="1">#REF!</definedName>
    <definedName name="BEx7GSAL6P7TASL8MB63RFST1LJL" localSheetId="3" hidden="1">#REF!</definedName>
    <definedName name="BEx7GSAL6P7TASL8MB63RFST1LJL" localSheetId="20" hidden="1">#REF!</definedName>
    <definedName name="BEx7GSAL6P7TASL8MB63RFST1LJL" localSheetId="11" hidden="1">#REF!</definedName>
    <definedName name="BEx7GSAL6P7TASL8MB63RFST1LJL" hidden="1">#REF!</definedName>
    <definedName name="BEx7H0JD6I5I8WQLLWOYWY5YWPQE" localSheetId="18" hidden="1">#REF!</definedName>
    <definedName name="BEx7H0JD6I5I8WQLLWOYWY5YWPQE" localSheetId="19" hidden="1">#REF!</definedName>
    <definedName name="BEx7H0JD6I5I8WQLLWOYWY5YWPQE" localSheetId="17" hidden="1">#REF!</definedName>
    <definedName name="BEx7H0JD6I5I8WQLLWOYWY5YWPQE" localSheetId="3" hidden="1">#REF!</definedName>
    <definedName name="BEx7H0JD6I5I8WQLLWOYWY5YWPQE" localSheetId="20" hidden="1">#REF!</definedName>
    <definedName name="BEx7H0JD6I5I8WQLLWOYWY5YWPQE" localSheetId="11" hidden="1">#REF!</definedName>
    <definedName name="BEx7H0JD6I5I8WQLLWOYWY5YWPQE" hidden="1">#REF!</definedName>
    <definedName name="BEx7H14XCXH7WEXEY1HVO53A6AGH" localSheetId="18" hidden="1">#REF!</definedName>
    <definedName name="BEx7H14XCXH7WEXEY1HVO53A6AGH" localSheetId="19" hidden="1">#REF!</definedName>
    <definedName name="BEx7H14XCXH7WEXEY1HVO53A6AGH" localSheetId="17" hidden="1">#REF!</definedName>
    <definedName name="BEx7H14XCXH7WEXEY1HVO53A6AGH" localSheetId="3" hidden="1">#REF!</definedName>
    <definedName name="BEx7H14XCXH7WEXEY1HVO53A6AGH" localSheetId="20" hidden="1">#REF!</definedName>
    <definedName name="BEx7H14XCXH7WEXEY1HVO53A6AGH" localSheetId="11" hidden="1">#REF!</definedName>
    <definedName name="BEx7H14XCXH7WEXEY1HVO53A6AGH" hidden="1">#REF!</definedName>
    <definedName name="BEx7H6J5QURDZ86E0QXM6PI2E970" localSheetId="18" hidden="1">#REF!</definedName>
    <definedName name="BEx7H6J5QURDZ86E0QXM6PI2E970" localSheetId="19" hidden="1">#REF!</definedName>
    <definedName name="BEx7H6J5QURDZ86E0QXM6PI2E970" localSheetId="17" hidden="1">#REF!</definedName>
    <definedName name="BEx7H6J5QURDZ86E0QXM6PI2E970" localSheetId="3" hidden="1">#REF!</definedName>
    <definedName name="BEx7H6J5QURDZ86E0QXM6PI2E970" localSheetId="20" hidden="1">#REF!</definedName>
    <definedName name="BEx7H6J5QURDZ86E0QXM6PI2E970" localSheetId="11" hidden="1">#REF!</definedName>
    <definedName name="BEx7H6J5QURDZ86E0QXM6PI2E970" hidden="1">#REF!</definedName>
    <definedName name="BEx7HFTIA8AC8BR8HKIN81VE1SGW" localSheetId="18" hidden="1">#REF!</definedName>
    <definedName name="BEx7HFTIA8AC8BR8HKIN81VE1SGW" localSheetId="19" hidden="1">#REF!</definedName>
    <definedName name="BEx7HFTIA8AC8BR8HKIN81VE1SGW" localSheetId="17" hidden="1">#REF!</definedName>
    <definedName name="BEx7HFTIA8AC8BR8HKIN81VE1SGW" localSheetId="3" hidden="1">#REF!</definedName>
    <definedName name="BEx7HFTIA8AC8BR8HKIN81VE1SGW" localSheetId="20" hidden="1">#REF!</definedName>
    <definedName name="BEx7HFTIA8AC8BR8HKIN81VE1SGW" localSheetId="11" hidden="1">#REF!</definedName>
    <definedName name="BEx7HFTIA8AC8BR8HKIN81VE1SGW" hidden="1">#REF!</definedName>
    <definedName name="BEx7HGVBEF4LEIF6RC14N3PSU461" localSheetId="18" hidden="1">#REF!</definedName>
    <definedName name="BEx7HGVBEF4LEIF6RC14N3PSU461" localSheetId="19" hidden="1">#REF!</definedName>
    <definedName name="BEx7HGVBEF4LEIF6RC14N3PSU461" localSheetId="17" hidden="1">#REF!</definedName>
    <definedName name="BEx7HGVBEF4LEIF6RC14N3PSU461" localSheetId="3" hidden="1">#REF!</definedName>
    <definedName name="BEx7HGVBEF4LEIF6RC14N3PSU461" localSheetId="20" hidden="1">#REF!</definedName>
    <definedName name="BEx7HGVBEF4LEIF6RC14N3PSU461" localSheetId="11" hidden="1">#REF!</definedName>
    <definedName name="BEx7HGVBEF4LEIF6RC14N3PSU461" hidden="1">#REF!</definedName>
    <definedName name="BEx7HQ5T9FZ42QWS09UO4DT42Y0R" localSheetId="18" hidden="1">#REF!</definedName>
    <definedName name="BEx7HQ5T9FZ42QWS09UO4DT42Y0R" localSheetId="19" hidden="1">#REF!</definedName>
    <definedName name="BEx7HQ5T9FZ42QWS09UO4DT42Y0R" localSheetId="17" hidden="1">#REF!</definedName>
    <definedName name="BEx7HQ5T9FZ42QWS09UO4DT42Y0R" localSheetId="3" hidden="1">#REF!</definedName>
    <definedName name="BEx7HQ5T9FZ42QWS09UO4DT42Y0R" localSheetId="20" hidden="1">#REF!</definedName>
    <definedName name="BEx7HQ5T9FZ42QWS09UO4DT42Y0R" localSheetId="11" hidden="1">#REF!</definedName>
    <definedName name="BEx7HQ5T9FZ42QWS09UO4DT42Y0R" hidden="1">#REF!</definedName>
    <definedName name="BEx7HRCZE3CVGON1HV07MT5MNDZ3" localSheetId="18" hidden="1">#REF!</definedName>
    <definedName name="BEx7HRCZE3CVGON1HV07MT5MNDZ3" localSheetId="19" hidden="1">#REF!</definedName>
    <definedName name="BEx7HRCZE3CVGON1HV07MT5MNDZ3" localSheetId="17" hidden="1">#REF!</definedName>
    <definedName name="BEx7HRCZE3CVGON1HV07MT5MNDZ3" localSheetId="3" hidden="1">#REF!</definedName>
    <definedName name="BEx7HRCZE3CVGON1HV07MT5MNDZ3" localSheetId="20" hidden="1">#REF!</definedName>
    <definedName name="BEx7HRCZE3CVGON1HV07MT5MNDZ3" localSheetId="11" hidden="1">#REF!</definedName>
    <definedName name="BEx7HRCZE3CVGON1HV07MT5MNDZ3" hidden="1">#REF!</definedName>
    <definedName name="BEx7HWGE2CANG5M17X4C8YNC3N8F" localSheetId="18" hidden="1">#REF!</definedName>
    <definedName name="BEx7HWGE2CANG5M17X4C8YNC3N8F" localSheetId="19" hidden="1">#REF!</definedName>
    <definedName name="BEx7HWGE2CANG5M17X4C8YNC3N8F" localSheetId="17" hidden="1">#REF!</definedName>
    <definedName name="BEx7HWGE2CANG5M17X4C8YNC3N8F" localSheetId="3" hidden="1">#REF!</definedName>
    <definedName name="BEx7HWGE2CANG5M17X4C8YNC3N8F" localSheetId="20" hidden="1">#REF!</definedName>
    <definedName name="BEx7HWGE2CANG5M17X4C8YNC3N8F" localSheetId="11" hidden="1">#REF!</definedName>
    <definedName name="BEx7HWGE2CANG5M17X4C8YNC3N8F" hidden="1">#REF!</definedName>
    <definedName name="BEx7IBVYN47SFZIA0K4MDKQZNN9V" localSheetId="18" hidden="1">#REF!</definedName>
    <definedName name="BEx7IBVYN47SFZIA0K4MDKQZNN9V" localSheetId="19" hidden="1">#REF!</definedName>
    <definedName name="BEx7IBVYN47SFZIA0K4MDKQZNN9V" localSheetId="17" hidden="1">#REF!</definedName>
    <definedName name="BEx7IBVYN47SFZIA0K4MDKQZNN9V" localSheetId="3" hidden="1">#REF!</definedName>
    <definedName name="BEx7IBVYN47SFZIA0K4MDKQZNN9V" localSheetId="20" hidden="1">#REF!</definedName>
    <definedName name="BEx7IBVYN47SFZIA0K4MDKQZNN9V" localSheetId="11" hidden="1">#REF!</definedName>
    <definedName name="BEx7IBVYN47SFZIA0K4MDKQZNN9V" hidden="1">#REF!</definedName>
    <definedName name="BEx7ITQ23S2KEER9ODC4G5QJL6TO" localSheetId="18" hidden="1">#REF!</definedName>
    <definedName name="BEx7ITQ23S2KEER9ODC4G5QJL6TO" localSheetId="19" hidden="1">#REF!</definedName>
    <definedName name="BEx7ITQ23S2KEER9ODC4G5QJL6TO" localSheetId="17" hidden="1">#REF!</definedName>
    <definedName name="BEx7ITQ23S2KEER9ODC4G5QJL6TO" localSheetId="3" hidden="1">#REF!</definedName>
    <definedName name="BEx7ITQ23S2KEER9ODC4G5QJL6TO" localSheetId="20" hidden="1">#REF!</definedName>
    <definedName name="BEx7ITQ23S2KEER9ODC4G5QJL6TO" localSheetId="11" hidden="1">#REF!</definedName>
    <definedName name="BEx7ITQ23S2KEER9ODC4G5QJL6TO" hidden="1">#REF!</definedName>
    <definedName name="BEx7IV2IJ5WT7UC0UG7WP0WF2JZI" localSheetId="18" hidden="1">#REF!</definedName>
    <definedName name="BEx7IV2IJ5WT7UC0UG7WP0WF2JZI" localSheetId="19" hidden="1">#REF!</definedName>
    <definedName name="BEx7IV2IJ5WT7UC0UG7WP0WF2JZI" localSheetId="17" hidden="1">#REF!</definedName>
    <definedName name="BEx7IV2IJ5WT7UC0UG7WP0WF2JZI" localSheetId="3" hidden="1">#REF!</definedName>
    <definedName name="BEx7IV2IJ5WT7UC0UG7WP0WF2JZI" localSheetId="20" hidden="1">#REF!</definedName>
    <definedName name="BEx7IV2IJ5WT7UC0UG7WP0WF2JZI" localSheetId="11" hidden="1">#REF!</definedName>
    <definedName name="BEx7IV2IJ5WT7UC0UG7WP0WF2JZI" hidden="1">#REF!</definedName>
    <definedName name="BEx7IXGU74GE5E4S6W4Z13AR092Y" localSheetId="18" hidden="1">#REF!</definedName>
    <definedName name="BEx7IXGU74GE5E4S6W4Z13AR092Y" localSheetId="19" hidden="1">#REF!</definedName>
    <definedName name="BEx7IXGU74GE5E4S6W4Z13AR092Y" localSheetId="17" hidden="1">#REF!</definedName>
    <definedName name="BEx7IXGU74GE5E4S6W4Z13AR092Y" localSheetId="3" hidden="1">#REF!</definedName>
    <definedName name="BEx7IXGU74GE5E4S6W4Z13AR092Y" localSheetId="20" hidden="1">#REF!</definedName>
    <definedName name="BEx7IXGU74GE5E4S6W4Z13AR092Y" localSheetId="11" hidden="1">#REF!</definedName>
    <definedName name="BEx7IXGU74GE5E4S6W4Z13AR092Y" hidden="1">#REF!</definedName>
    <definedName name="BEx7J4YL8Q3BI1MLH16YYQ18IJRD" localSheetId="18" hidden="1">#REF!</definedName>
    <definedName name="BEx7J4YL8Q3BI1MLH16YYQ18IJRD" localSheetId="19" hidden="1">#REF!</definedName>
    <definedName name="BEx7J4YL8Q3BI1MLH16YYQ18IJRD" localSheetId="17" hidden="1">#REF!</definedName>
    <definedName name="BEx7J4YL8Q3BI1MLH16YYQ18IJRD" localSheetId="3" hidden="1">#REF!</definedName>
    <definedName name="BEx7J4YL8Q3BI1MLH16YYQ18IJRD" localSheetId="20" hidden="1">#REF!</definedName>
    <definedName name="BEx7J4YL8Q3BI1MLH16YYQ18IJRD" localSheetId="11" hidden="1">#REF!</definedName>
    <definedName name="BEx7J4YL8Q3BI1MLH16YYQ18IJRD" hidden="1">#REF!</definedName>
    <definedName name="BEx7JH3HGBPI07OHZ5LFYK0UFZQR" localSheetId="18" hidden="1">#REF!</definedName>
    <definedName name="BEx7JH3HGBPI07OHZ5LFYK0UFZQR" localSheetId="19" hidden="1">#REF!</definedName>
    <definedName name="BEx7JH3HGBPI07OHZ5LFYK0UFZQR" localSheetId="17" hidden="1">#REF!</definedName>
    <definedName name="BEx7JH3HGBPI07OHZ5LFYK0UFZQR" localSheetId="3" hidden="1">#REF!</definedName>
    <definedName name="BEx7JH3HGBPI07OHZ5LFYK0UFZQR" localSheetId="20" hidden="1">#REF!</definedName>
    <definedName name="BEx7JH3HGBPI07OHZ5LFYK0UFZQR" localSheetId="11" hidden="1">#REF!</definedName>
    <definedName name="BEx7JH3HGBPI07OHZ5LFYK0UFZQR" hidden="1">#REF!</definedName>
    <definedName name="BEx7JV194190CNM6WWGQ3UBJ3CHH" localSheetId="18" hidden="1">#REF!</definedName>
    <definedName name="BEx7JV194190CNM6WWGQ3UBJ3CHH" localSheetId="19" hidden="1">#REF!</definedName>
    <definedName name="BEx7JV194190CNM6WWGQ3UBJ3CHH" localSheetId="17" hidden="1">#REF!</definedName>
    <definedName name="BEx7JV194190CNM6WWGQ3UBJ3CHH" localSheetId="3" hidden="1">#REF!</definedName>
    <definedName name="BEx7JV194190CNM6WWGQ3UBJ3CHH" localSheetId="20" hidden="1">#REF!</definedName>
    <definedName name="BEx7JV194190CNM6WWGQ3UBJ3CHH" localSheetId="11" hidden="1">#REF!</definedName>
    <definedName name="BEx7JV194190CNM6WWGQ3UBJ3CHH" hidden="1">#REF!</definedName>
    <definedName name="BEx7JZZ7ZPMEBYUGTRSVB0KO1W2L" localSheetId="18" hidden="1">#REF!</definedName>
    <definedName name="BEx7JZZ7ZPMEBYUGTRSVB0KO1W2L" localSheetId="19" hidden="1">#REF!</definedName>
    <definedName name="BEx7JZZ7ZPMEBYUGTRSVB0KO1W2L" localSheetId="17" hidden="1">#REF!</definedName>
    <definedName name="BEx7JZZ7ZPMEBYUGTRSVB0KO1W2L" localSheetId="3" hidden="1">#REF!</definedName>
    <definedName name="BEx7JZZ7ZPMEBYUGTRSVB0KO1W2L" localSheetId="20" hidden="1">#REF!</definedName>
    <definedName name="BEx7JZZ7ZPMEBYUGTRSVB0KO1W2L" localSheetId="11" hidden="1">#REF!</definedName>
    <definedName name="BEx7JZZ7ZPMEBYUGTRSVB0KO1W2L" hidden="1">#REF!</definedName>
    <definedName name="BEx7K7GZ607XQOGB81A1HINBTGOZ" localSheetId="18" hidden="1">#REF!</definedName>
    <definedName name="BEx7K7GZ607XQOGB81A1HINBTGOZ" localSheetId="19" hidden="1">#REF!</definedName>
    <definedName name="BEx7K7GZ607XQOGB81A1HINBTGOZ" localSheetId="17" hidden="1">#REF!</definedName>
    <definedName name="BEx7K7GZ607XQOGB81A1HINBTGOZ" localSheetId="3" hidden="1">#REF!</definedName>
    <definedName name="BEx7K7GZ607XQOGB81A1HINBTGOZ" localSheetId="20" hidden="1">#REF!</definedName>
    <definedName name="BEx7K7GZ607XQOGB81A1HINBTGOZ" localSheetId="11" hidden="1">#REF!</definedName>
    <definedName name="BEx7K7GZ607XQOGB81A1HINBTGOZ" hidden="1">#REF!</definedName>
    <definedName name="BEx7KEYPBDXSNROH8M6CDCBN6B50" localSheetId="18" hidden="1">#REF!</definedName>
    <definedName name="BEx7KEYPBDXSNROH8M6CDCBN6B50" localSheetId="19" hidden="1">#REF!</definedName>
    <definedName name="BEx7KEYPBDXSNROH8M6CDCBN6B50" localSheetId="17" hidden="1">#REF!</definedName>
    <definedName name="BEx7KEYPBDXSNROH8M6CDCBN6B50" localSheetId="3" hidden="1">#REF!</definedName>
    <definedName name="BEx7KEYPBDXSNROH8M6CDCBN6B50" localSheetId="20" hidden="1">#REF!</definedName>
    <definedName name="BEx7KEYPBDXSNROH8M6CDCBN6B50" localSheetId="11" hidden="1">#REF!</definedName>
    <definedName name="BEx7KEYPBDXSNROH8M6CDCBN6B50" hidden="1">#REF!</definedName>
    <definedName name="BEx7KSAS8BZT6H8OQCZ5DNSTMO07" localSheetId="18" hidden="1">#REF!</definedName>
    <definedName name="BEx7KSAS8BZT6H8OQCZ5DNSTMO07" localSheetId="19" hidden="1">#REF!</definedName>
    <definedName name="BEx7KSAS8BZT6H8OQCZ5DNSTMO07" localSheetId="17" hidden="1">#REF!</definedName>
    <definedName name="BEx7KSAS8BZT6H8OQCZ5DNSTMO07" localSheetId="3" hidden="1">#REF!</definedName>
    <definedName name="BEx7KSAS8BZT6H8OQCZ5DNSTMO07" localSheetId="20" hidden="1">#REF!</definedName>
    <definedName name="BEx7KSAS8BZT6H8OQCZ5DNSTMO07" localSheetId="11" hidden="1">#REF!</definedName>
    <definedName name="BEx7KSAS8BZT6H8OQCZ5DNSTMO07" hidden="1">#REF!</definedName>
    <definedName name="BEx7KWHTBD21COXVI4HNEQH0Z3L8" localSheetId="18" hidden="1">#REF!</definedName>
    <definedName name="BEx7KWHTBD21COXVI4HNEQH0Z3L8" localSheetId="19" hidden="1">#REF!</definedName>
    <definedName name="BEx7KWHTBD21COXVI4HNEQH0Z3L8" localSheetId="17" hidden="1">#REF!</definedName>
    <definedName name="BEx7KWHTBD21COXVI4HNEQH0Z3L8" localSheetId="3" hidden="1">#REF!</definedName>
    <definedName name="BEx7KWHTBD21COXVI4HNEQH0Z3L8" localSheetId="20" hidden="1">#REF!</definedName>
    <definedName name="BEx7KWHTBD21COXVI4HNEQH0Z3L8" localSheetId="11" hidden="1">#REF!</definedName>
    <definedName name="BEx7KWHTBD21COXVI4HNEQH0Z3L8" hidden="1">#REF!</definedName>
    <definedName name="BEx7KXUGRMRSUXCM97Z7VRZQ9JH2" localSheetId="18" hidden="1">#REF!</definedName>
    <definedName name="BEx7KXUGRMRSUXCM97Z7VRZQ9JH2" localSheetId="19" hidden="1">#REF!</definedName>
    <definedName name="BEx7KXUGRMRSUXCM97Z7VRZQ9JH2" localSheetId="17" hidden="1">#REF!</definedName>
    <definedName name="BEx7KXUGRMRSUXCM97Z7VRZQ9JH2" localSheetId="3" hidden="1">#REF!</definedName>
    <definedName name="BEx7KXUGRMRSUXCM97Z7VRZQ9JH2" localSheetId="20" hidden="1">#REF!</definedName>
    <definedName name="BEx7KXUGRMRSUXCM97Z7VRZQ9JH2" localSheetId="11" hidden="1">#REF!</definedName>
    <definedName name="BEx7KXUGRMRSUXCM97Z7VRZQ9JH2" hidden="1">#REF!</definedName>
    <definedName name="BEx7L21IQVP1N1TTQLRMANSSLSLE" localSheetId="18" hidden="1">#REF!</definedName>
    <definedName name="BEx7L21IQVP1N1TTQLRMANSSLSLE" localSheetId="19" hidden="1">#REF!</definedName>
    <definedName name="BEx7L21IQVP1N1TTQLRMANSSLSLE" localSheetId="17" hidden="1">#REF!</definedName>
    <definedName name="BEx7L21IQVP1N1TTQLRMANSSLSLE" localSheetId="3" hidden="1">#REF!</definedName>
    <definedName name="BEx7L21IQVP1N1TTQLRMANSSLSLE" localSheetId="20" hidden="1">#REF!</definedName>
    <definedName name="BEx7L21IQVP1N1TTQLRMANSSLSLE" localSheetId="11" hidden="1">#REF!</definedName>
    <definedName name="BEx7L21IQVP1N1TTQLRMANSSLSLE" hidden="1">#REF!</definedName>
    <definedName name="BEx7L5C6U8MP6IZ67BD649WQYJEK" localSheetId="18" hidden="1">#REF!</definedName>
    <definedName name="BEx7L5C6U8MP6IZ67BD649WQYJEK" localSheetId="19" hidden="1">#REF!</definedName>
    <definedName name="BEx7L5C6U8MP6IZ67BD649WQYJEK" localSheetId="17" hidden="1">#REF!</definedName>
    <definedName name="BEx7L5C6U8MP6IZ67BD649WQYJEK" localSheetId="3" hidden="1">#REF!</definedName>
    <definedName name="BEx7L5C6U8MP6IZ67BD649WQYJEK" localSheetId="20" hidden="1">#REF!</definedName>
    <definedName name="BEx7L5C6U8MP6IZ67BD649WQYJEK" localSheetId="11" hidden="1">#REF!</definedName>
    <definedName name="BEx7L5C6U8MP6IZ67BD649WQYJEK" hidden="1">#REF!</definedName>
    <definedName name="BEx7L8HEYEVTATR0OG5JJO647KNI" localSheetId="18" hidden="1">#REF!</definedName>
    <definedName name="BEx7L8HEYEVTATR0OG5JJO647KNI" localSheetId="19" hidden="1">#REF!</definedName>
    <definedName name="BEx7L8HEYEVTATR0OG5JJO647KNI" localSheetId="17" hidden="1">#REF!</definedName>
    <definedName name="BEx7L8HEYEVTATR0OG5JJO647KNI" localSheetId="3" hidden="1">#REF!</definedName>
    <definedName name="BEx7L8HEYEVTATR0OG5JJO647KNI" localSheetId="20" hidden="1">#REF!</definedName>
    <definedName name="BEx7L8HEYEVTATR0OG5JJO647KNI" localSheetId="11" hidden="1">#REF!</definedName>
    <definedName name="BEx7L8HEYEVTATR0OG5JJO647KNI" hidden="1">#REF!</definedName>
    <definedName name="BEx7L8XOV64OMS15ZFURFEUXLMWF" localSheetId="18" hidden="1">#REF!</definedName>
    <definedName name="BEx7L8XOV64OMS15ZFURFEUXLMWF" localSheetId="19" hidden="1">#REF!</definedName>
    <definedName name="BEx7L8XOV64OMS15ZFURFEUXLMWF" localSheetId="17" hidden="1">#REF!</definedName>
    <definedName name="BEx7L8XOV64OMS15ZFURFEUXLMWF" localSheetId="3" hidden="1">#REF!</definedName>
    <definedName name="BEx7L8XOV64OMS15ZFURFEUXLMWF" localSheetId="20" hidden="1">#REF!</definedName>
    <definedName name="BEx7L8XOV64OMS15ZFURFEUXLMWF" localSheetId="11" hidden="1">#REF!</definedName>
    <definedName name="BEx7L8XOV64OMS15ZFURFEUXLMWF" hidden="1">#REF!</definedName>
    <definedName name="BEx7LEBWE5MI8YNPPTQLFE9VO1GY" localSheetId="18" hidden="1">#REF!</definedName>
    <definedName name="BEx7LEBWE5MI8YNPPTQLFE9VO1GY" localSheetId="19" hidden="1">#REF!</definedName>
    <definedName name="BEx7LEBWE5MI8YNPPTQLFE9VO1GY" localSheetId="17" hidden="1">#REF!</definedName>
    <definedName name="BEx7LEBWE5MI8YNPPTQLFE9VO1GY" localSheetId="3" hidden="1">#REF!</definedName>
    <definedName name="BEx7LEBWE5MI8YNPPTQLFE9VO1GY" localSheetId="20" hidden="1">#REF!</definedName>
    <definedName name="BEx7LEBWE5MI8YNPPTQLFE9VO1GY" localSheetId="11" hidden="1">#REF!</definedName>
    <definedName name="BEx7LEBWE5MI8YNPPTQLFE9VO1GY" hidden="1">#REF!</definedName>
    <definedName name="BEx7MAUI1JJFDIJGDW4RWY5384LY" localSheetId="18" hidden="1">#REF!</definedName>
    <definedName name="BEx7MAUI1JJFDIJGDW4RWY5384LY" localSheetId="19" hidden="1">#REF!</definedName>
    <definedName name="BEx7MAUI1JJFDIJGDW4RWY5384LY" localSheetId="17" hidden="1">#REF!</definedName>
    <definedName name="BEx7MAUI1JJFDIJGDW4RWY5384LY" localSheetId="3" hidden="1">#REF!</definedName>
    <definedName name="BEx7MAUI1JJFDIJGDW4RWY5384LY" localSheetId="20" hidden="1">#REF!</definedName>
    <definedName name="BEx7MAUI1JJFDIJGDW4RWY5384LY" localSheetId="11" hidden="1">#REF!</definedName>
    <definedName name="BEx7MAUI1JJFDIJGDW4RWY5384LY" hidden="1">#REF!</definedName>
    <definedName name="BEx7MJZO3UKAMJ53UWOJ5ZD4GGMQ" localSheetId="18" hidden="1">#REF!</definedName>
    <definedName name="BEx7MJZO3UKAMJ53UWOJ5ZD4GGMQ" localSheetId="19" hidden="1">#REF!</definedName>
    <definedName name="BEx7MJZO3UKAMJ53UWOJ5ZD4GGMQ" localSheetId="17" hidden="1">#REF!</definedName>
    <definedName name="BEx7MJZO3UKAMJ53UWOJ5ZD4GGMQ" localSheetId="3" hidden="1">#REF!</definedName>
    <definedName name="BEx7MJZO3UKAMJ53UWOJ5ZD4GGMQ" localSheetId="20" hidden="1">#REF!</definedName>
    <definedName name="BEx7MJZO3UKAMJ53UWOJ5ZD4GGMQ" localSheetId="11" hidden="1">#REF!</definedName>
    <definedName name="BEx7MJZO3UKAMJ53UWOJ5ZD4GGMQ" hidden="1">#REF!</definedName>
    <definedName name="BEx7MT4MFNXIVQGAT6D971GZW7CA" localSheetId="18" hidden="1">#REF!</definedName>
    <definedName name="BEx7MT4MFNXIVQGAT6D971GZW7CA" localSheetId="19" hidden="1">#REF!</definedName>
    <definedName name="BEx7MT4MFNXIVQGAT6D971GZW7CA" localSheetId="17" hidden="1">#REF!</definedName>
    <definedName name="BEx7MT4MFNXIVQGAT6D971GZW7CA" localSheetId="3" hidden="1">#REF!</definedName>
    <definedName name="BEx7MT4MFNXIVQGAT6D971GZW7CA" localSheetId="20" hidden="1">#REF!</definedName>
    <definedName name="BEx7MT4MFNXIVQGAT6D971GZW7CA" localSheetId="11" hidden="1">#REF!</definedName>
    <definedName name="BEx7MT4MFNXIVQGAT6D971GZW7CA" hidden="1">#REF!</definedName>
    <definedName name="BEx7MXMHMGA91HKZ50FCBG3955LT" localSheetId="18" hidden="1">#REF!</definedName>
    <definedName name="BEx7MXMHMGA91HKZ50FCBG3955LT" localSheetId="19" hidden="1">#REF!</definedName>
    <definedName name="BEx7MXMHMGA91HKZ50FCBG3955LT" localSheetId="17" hidden="1">#REF!</definedName>
    <definedName name="BEx7MXMHMGA91HKZ50FCBG3955LT" localSheetId="3" hidden="1">#REF!</definedName>
    <definedName name="BEx7MXMHMGA91HKZ50FCBG3955LT" localSheetId="20" hidden="1">#REF!</definedName>
    <definedName name="BEx7MXMHMGA91HKZ50FCBG3955LT" localSheetId="11" hidden="1">#REF!</definedName>
    <definedName name="BEx7MXMHMGA91HKZ50FCBG3955LT" hidden="1">#REF!</definedName>
    <definedName name="BEx7NDT53F0BXYR03W6LXR472Y4T" localSheetId="18" hidden="1">#REF!</definedName>
    <definedName name="BEx7NDT53F0BXYR03W6LXR472Y4T" localSheetId="19" hidden="1">#REF!</definedName>
    <definedName name="BEx7NDT53F0BXYR03W6LXR472Y4T" localSheetId="17" hidden="1">#REF!</definedName>
    <definedName name="BEx7NDT53F0BXYR03W6LXR472Y4T" localSheetId="3" hidden="1">#REF!</definedName>
    <definedName name="BEx7NDT53F0BXYR03W6LXR472Y4T" localSheetId="20" hidden="1">#REF!</definedName>
    <definedName name="BEx7NDT53F0BXYR03W6LXR472Y4T" localSheetId="11" hidden="1">#REF!</definedName>
    <definedName name="BEx7NDT53F0BXYR03W6LXR472Y4T" hidden="1">#REF!</definedName>
    <definedName name="BEx7NI062THZAM6I8AJWTFJL91CS" localSheetId="18" hidden="1">#REF!</definedName>
    <definedName name="BEx7NI062THZAM6I8AJWTFJL91CS" localSheetId="19" hidden="1">#REF!</definedName>
    <definedName name="BEx7NI062THZAM6I8AJWTFJL91CS" localSheetId="17" hidden="1">#REF!</definedName>
    <definedName name="BEx7NI062THZAM6I8AJWTFJL91CS" localSheetId="3" hidden="1">#REF!</definedName>
    <definedName name="BEx7NI062THZAM6I8AJWTFJL91CS" localSheetId="20" hidden="1">#REF!</definedName>
    <definedName name="BEx7NI062THZAM6I8AJWTFJL91CS" localSheetId="11" hidden="1">#REF!</definedName>
    <definedName name="BEx7NI062THZAM6I8AJWTFJL91CS" hidden="1">#REF!</definedName>
    <definedName name="BEx8ZGT1H9DG566BZ83W5CE9EKI1" localSheetId="18" hidden="1">#REF!</definedName>
    <definedName name="BEx8ZGT1H9DG566BZ83W5CE9EKI1" localSheetId="19" hidden="1">#REF!</definedName>
    <definedName name="BEx8ZGT1H9DG566BZ83W5CE9EKI1" localSheetId="17" hidden="1">#REF!</definedName>
    <definedName name="BEx8ZGT1H9DG566BZ83W5CE9EKI1" localSheetId="3" hidden="1">#REF!</definedName>
    <definedName name="BEx8ZGT1H9DG566BZ83W5CE9EKI1" localSheetId="20" hidden="1">#REF!</definedName>
    <definedName name="BEx8ZGT1H9DG566BZ83W5CE9EKI1" localSheetId="11" hidden="1">#REF!</definedName>
    <definedName name="BEx8ZGT1H9DG566BZ83W5CE9EKI1" hidden="1">#REF!</definedName>
    <definedName name="BEx9046NHOC0M5GMVPB5VVJJV69R" localSheetId="18" hidden="1">#REF!</definedName>
    <definedName name="BEx9046NHOC0M5GMVPB5VVJJV69R" localSheetId="19" hidden="1">#REF!</definedName>
    <definedName name="BEx9046NHOC0M5GMVPB5VVJJV69R" localSheetId="17" hidden="1">#REF!</definedName>
    <definedName name="BEx9046NHOC0M5GMVPB5VVJJV69R" localSheetId="3" hidden="1">#REF!</definedName>
    <definedName name="BEx9046NHOC0M5GMVPB5VVJJV69R" localSheetId="20" hidden="1">#REF!</definedName>
    <definedName name="BEx9046NHOC0M5GMVPB5VVJJV69R" localSheetId="11" hidden="1">#REF!</definedName>
    <definedName name="BEx9046NHOC0M5GMVPB5VVJJV69R" hidden="1">#REF!</definedName>
    <definedName name="BEx904S75BPRYMHF0083JF7ES4NG" localSheetId="18" hidden="1">#REF!</definedName>
    <definedName name="BEx904S75BPRYMHF0083JF7ES4NG" localSheetId="19" hidden="1">#REF!</definedName>
    <definedName name="BEx904S75BPRYMHF0083JF7ES4NG" localSheetId="17" hidden="1">#REF!</definedName>
    <definedName name="BEx904S75BPRYMHF0083JF7ES4NG" localSheetId="3" hidden="1">#REF!</definedName>
    <definedName name="BEx904S75BPRYMHF0083JF7ES4NG" localSheetId="20" hidden="1">#REF!</definedName>
    <definedName name="BEx904S75BPRYMHF0083JF7ES4NG" localSheetId="11" hidden="1">#REF!</definedName>
    <definedName name="BEx904S75BPRYMHF0083JF7ES4NG" hidden="1">#REF!</definedName>
    <definedName name="BEx907HC5QDBFYGPZYOC5YVB405I" localSheetId="18" hidden="1">#REF!</definedName>
    <definedName name="BEx907HC5QDBFYGPZYOC5YVB405I" localSheetId="19" hidden="1">#REF!</definedName>
    <definedName name="BEx907HC5QDBFYGPZYOC5YVB405I" localSheetId="17" hidden="1">#REF!</definedName>
    <definedName name="BEx907HC5QDBFYGPZYOC5YVB405I" localSheetId="3" hidden="1">#REF!</definedName>
    <definedName name="BEx907HC5QDBFYGPZYOC5YVB405I" localSheetId="20" hidden="1">#REF!</definedName>
    <definedName name="BEx907HC5QDBFYGPZYOC5YVB405I" localSheetId="11" hidden="1">#REF!</definedName>
    <definedName name="BEx907HC5QDBFYGPZYOC5YVB405I" hidden="1">#REF!</definedName>
    <definedName name="BEx90HDD4RWF7JZGA8GCGG7D63MG" localSheetId="18" hidden="1">#REF!</definedName>
    <definedName name="BEx90HDD4RWF7JZGA8GCGG7D63MG" localSheetId="19" hidden="1">#REF!</definedName>
    <definedName name="BEx90HDD4RWF7JZGA8GCGG7D63MG" localSheetId="17" hidden="1">#REF!</definedName>
    <definedName name="BEx90HDD4RWF7JZGA8GCGG7D63MG" localSheetId="3" hidden="1">#REF!</definedName>
    <definedName name="BEx90HDD4RWF7JZGA8GCGG7D63MG" localSheetId="20" hidden="1">#REF!</definedName>
    <definedName name="BEx90HDD4RWF7JZGA8GCGG7D63MG" localSheetId="11" hidden="1">#REF!</definedName>
    <definedName name="BEx90HDD4RWF7JZGA8GCGG7D63MG" hidden="1">#REF!</definedName>
    <definedName name="BEx90VGH5H09ON2QXYC9WIIEU98T" localSheetId="18" hidden="1">#REF!</definedName>
    <definedName name="BEx90VGH5H09ON2QXYC9WIIEU98T" localSheetId="19" hidden="1">#REF!</definedName>
    <definedName name="BEx90VGH5H09ON2QXYC9WIIEU98T" localSheetId="17" hidden="1">#REF!</definedName>
    <definedName name="BEx90VGH5H09ON2QXYC9WIIEU98T" localSheetId="3" hidden="1">#REF!</definedName>
    <definedName name="BEx90VGH5H09ON2QXYC9WIIEU98T" localSheetId="20" hidden="1">#REF!</definedName>
    <definedName name="BEx90VGH5H09ON2QXYC9WIIEU98T" localSheetId="11" hidden="1">#REF!</definedName>
    <definedName name="BEx90VGH5H09ON2QXYC9WIIEU98T" hidden="1">#REF!</definedName>
    <definedName name="BEx9175B70QXYAU5A8DJPGZQ46L9" localSheetId="18" hidden="1">#REF!</definedName>
    <definedName name="BEx9175B70QXYAU5A8DJPGZQ46L9" localSheetId="19" hidden="1">#REF!</definedName>
    <definedName name="BEx9175B70QXYAU5A8DJPGZQ46L9" localSheetId="17" hidden="1">#REF!</definedName>
    <definedName name="BEx9175B70QXYAU5A8DJPGZQ46L9" localSheetId="3" hidden="1">#REF!</definedName>
    <definedName name="BEx9175B70QXYAU5A8DJPGZQ46L9" localSheetId="20" hidden="1">#REF!</definedName>
    <definedName name="BEx9175B70QXYAU5A8DJPGZQ46L9" localSheetId="11" hidden="1">#REF!</definedName>
    <definedName name="BEx9175B70QXYAU5A8DJPGZQ46L9" hidden="1">#REF!</definedName>
    <definedName name="BEx91AQQRTV87AO27VWHSFZAD4ZR" localSheetId="18" hidden="1">#REF!</definedName>
    <definedName name="BEx91AQQRTV87AO27VWHSFZAD4ZR" localSheetId="19" hidden="1">#REF!</definedName>
    <definedName name="BEx91AQQRTV87AO27VWHSFZAD4ZR" localSheetId="17" hidden="1">#REF!</definedName>
    <definedName name="BEx91AQQRTV87AO27VWHSFZAD4ZR" localSheetId="3" hidden="1">#REF!</definedName>
    <definedName name="BEx91AQQRTV87AO27VWHSFZAD4ZR" localSheetId="20" hidden="1">#REF!</definedName>
    <definedName name="BEx91AQQRTV87AO27VWHSFZAD4ZR" localSheetId="11" hidden="1">#REF!</definedName>
    <definedName name="BEx91AQQRTV87AO27VWHSFZAD4ZR" hidden="1">#REF!</definedName>
    <definedName name="BEx91L8FLL5CWLA2CDHKCOMGVDZN" localSheetId="18" hidden="1">#REF!</definedName>
    <definedName name="BEx91L8FLL5CWLA2CDHKCOMGVDZN" localSheetId="19" hidden="1">#REF!</definedName>
    <definedName name="BEx91L8FLL5CWLA2CDHKCOMGVDZN" localSheetId="17" hidden="1">#REF!</definedName>
    <definedName name="BEx91L8FLL5CWLA2CDHKCOMGVDZN" localSheetId="3" hidden="1">#REF!</definedName>
    <definedName name="BEx91L8FLL5CWLA2CDHKCOMGVDZN" localSheetId="20" hidden="1">#REF!</definedName>
    <definedName name="BEx91L8FLL5CWLA2CDHKCOMGVDZN" localSheetId="11" hidden="1">#REF!</definedName>
    <definedName name="BEx91L8FLL5CWLA2CDHKCOMGVDZN" hidden="1">#REF!</definedName>
    <definedName name="BEx91ODKJ6HV7SRX48KZQNW21U67" localSheetId="18" hidden="1">#REF!</definedName>
    <definedName name="BEx91ODKJ6HV7SRX48KZQNW21U67" localSheetId="19" hidden="1">#REF!</definedName>
    <definedName name="BEx91ODKJ6HV7SRX48KZQNW21U67" localSheetId="17" hidden="1">#REF!</definedName>
    <definedName name="BEx91ODKJ6HV7SRX48KZQNW21U67" localSheetId="3" hidden="1">#REF!</definedName>
    <definedName name="BEx91ODKJ6HV7SRX48KZQNW21U67" localSheetId="20" hidden="1">#REF!</definedName>
    <definedName name="BEx91ODKJ6HV7SRX48KZQNW21U67" localSheetId="11" hidden="1">#REF!</definedName>
    <definedName name="BEx91ODKJ6HV7SRX48KZQNW21U67" hidden="1">#REF!</definedName>
    <definedName name="BEx91OTVH9ZDBC3QTORU8RZX4EOC" localSheetId="18" hidden="1">#REF!</definedName>
    <definedName name="BEx91OTVH9ZDBC3QTORU8RZX4EOC" localSheetId="19" hidden="1">#REF!</definedName>
    <definedName name="BEx91OTVH9ZDBC3QTORU8RZX4EOC" localSheetId="17" hidden="1">#REF!</definedName>
    <definedName name="BEx91OTVH9ZDBC3QTORU8RZX4EOC" localSheetId="3" hidden="1">#REF!</definedName>
    <definedName name="BEx91OTVH9ZDBC3QTORU8RZX4EOC" localSheetId="20" hidden="1">#REF!</definedName>
    <definedName name="BEx91OTVH9ZDBC3QTORU8RZX4EOC" localSheetId="11" hidden="1">#REF!</definedName>
    <definedName name="BEx91OTVH9ZDBC3QTORU8RZX4EOC" hidden="1">#REF!</definedName>
    <definedName name="BEx91QH5JRZKQP1GPN2SQMR3CKAG" localSheetId="18" hidden="1">#REF!</definedName>
    <definedName name="BEx91QH5JRZKQP1GPN2SQMR3CKAG" localSheetId="19" hidden="1">#REF!</definedName>
    <definedName name="BEx91QH5JRZKQP1GPN2SQMR3CKAG" localSheetId="17" hidden="1">#REF!</definedName>
    <definedName name="BEx91QH5JRZKQP1GPN2SQMR3CKAG" localSheetId="3" hidden="1">#REF!</definedName>
    <definedName name="BEx91QH5JRZKQP1GPN2SQMR3CKAG" localSheetId="20" hidden="1">#REF!</definedName>
    <definedName name="BEx91QH5JRZKQP1GPN2SQMR3CKAG" localSheetId="11" hidden="1">#REF!</definedName>
    <definedName name="BEx91QH5JRZKQP1GPN2SQMR3CKAG" hidden="1">#REF!</definedName>
    <definedName name="BEx91ROALDNHO7FI4X8L61RH4UJE" localSheetId="18" hidden="1">#REF!</definedName>
    <definedName name="BEx91ROALDNHO7FI4X8L61RH4UJE" localSheetId="19" hidden="1">#REF!</definedName>
    <definedName name="BEx91ROALDNHO7FI4X8L61RH4UJE" localSheetId="17" hidden="1">#REF!</definedName>
    <definedName name="BEx91ROALDNHO7FI4X8L61RH4UJE" localSheetId="3" hidden="1">#REF!</definedName>
    <definedName name="BEx91ROALDNHO7FI4X8L61RH4UJE" localSheetId="20" hidden="1">#REF!</definedName>
    <definedName name="BEx91ROALDNHO7FI4X8L61RH4UJE" localSheetId="11" hidden="1">#REF!</definedName>
    <definedName name="BEx91ROALDNHO7FI4X8L61RH4UJE" hidden="1">#REF!</definedName>
    <definedName name="BEx91TMID71GVYH0U16QM1RV3PX0" localSheetId="18" hidden="1">#REF!</definedName>
    <definedName name="BEx91TMID71GVYH0U16QM1RV3PX0" localSheetId="19" hidden="1">#REF!</definedName>
    <definedName name="BEx91TMID71GVYH0U16QM1RV3PX0" localSheetId="17" hidden="1">#REF!</definedName>
    <definedName name="BEx91TMID71GVYH0U16QM1RV3PX0" localSheetId="3" hidden="1">#REF!</definedName>
    <definedName name="BEx91TMID71GVYH0U16QM1RV3PX0" localSheetId="20" hidden="1">#REF!</definedName>
    <definedName name="BEx91TMID71GVYH0U16QM1RV3PX0" localSheetId="11" hidden="1">#REF!</definedName>
    <definedName name="BEx91TMID71GVYH0U16QM1RV3PX0" hidden="1">#REF!</definedName>
    <definedName name="BEx91VF2D78PAF337E3L2L81K9W2" localSheetId="18" hidden="1">#REF!</definedName>
    <definedName name="BEx91VF2D78PAF337E3L2L81K9W2" localSheetId="19" hidden="1">#REF!</definedName>
    <definedName name="BEx91VF2D78PAF337E3L2L81K9W2" localSheetId="17" hidden="1">#REF!</definedName>
    <definedName name="BEx91VF2D78PAF337E3L2L81K9W2" localSheetId="3" hidden="1">#REF!</definedName>
    <definedName name="BEx91VF2D78PAF337E3L2L81K9W2" localSheetId="20" hidden="1">#REF!</definedName>
    <definedName name="BEx91VF2D78PAF337E3L2L81K9W2" localSheetId="11" hidden="1">#REF!</definedName>
    <definedName name="BEx91VF2D78PAF337E3L2L81K9W2" hidden="1">#REF!</definedName>
    <definedName name="BEx921PNZ46VORG2VRMWREWIC0SE" localSheetId="18" hidden="1">#REF!</definedName>
    <definedName name="BEx921PNZ46VORG2VRMWREWIC0SE" localSheetId="19" hidden="1">#REF!</definedName>
    <definedName name="BEx921PNZ46VORG2VRMWREWIC0SE" localSheetId="17" hidden="1">#REF!</definedName>
    <definedName name="BEx921PNZ46VORG2VRMWREWIC0SE" localSheetId="3" hidden="1">#REF!</definedName>
    <definedName name="BEx921PNZ46VORG2VRMWREWIC0SE" localSheetId="20" hidden="1">#REF!</definedName>
    <definedName name="BEx921PNZ46VORG2VRMWREWIC0SE" localSheetId="11" hidden="1">#REF!</definedName>
    <definedName name="BEx921PNZ46VORG2VRMWREWIC0SE" hidden="1">#REF!</definedName>
    <definedName name="BEx92DPEKL5WM5A3CN8674JI0PR3" localSheetId="18" hidden="1">#REF!</definedName>
    <definedName name="BEx92DPEKL5WM5A3CN8674JI0PR3" localSheetId="19" hidden="1">#REF!</definedName>
    <definedName name="BEx92DPEKL5WM5A3CN8674JI0PR3" localSheetId="17" hidden="1">#REF!</definedName>
    <definedName name="BEx92DPEKL5WM5A3CN8674JI0PR3" localSheetId="3" hidden="1">#REF!</definedName>
    <definedName name="BEx92DPEKL5WM5A3CN8674JI0PR3" localSheetId="20" hidden="1">#REF!</definedName>
    <definedName name="BEx92DPEKL5WM5A3CN8674JI0PR3" localSheetId="11" hidden="1">#REF!</definedName>
    <definedName name="BEx92DPEKL5WM5A3CN8674JI0PR3" hidden="1">#REF!</definedName>
    <definedName name="BEx92ER2RMY93TZK0D9L9T3H0GI5" localSheetId="18" hidden="1">#REF!</definedName>
    <definedName name="BEx92ER2RMY93TZK0D9L9T3H0GI5" localSheetId="19" hidden="1">#REF!</definedName>
    <definedName name="BEx92ER2RMY93TZK0D9L9T3H0GI5" localSheetId="17" hidden="1">#REF!</definedName>
    <definedName name="BEx92ER2RMY93TZK0D9L9T3H0GI5" localSheetId="3" hidden="1">#REF!</definedName>
    <definedName name="BEx92ER2RMY93TZK0D9L9T3H0GI5" localSheetId="20" hidden="1">#REF!</definedName>
    <definedName name="BEx92ER2RMY93TZK0D9L9T3H0GI5" localSheetId="11" hidden="1">#REF!</definedName>
    <definedName name="BEx92ER2RMY93TZK0D9L9T3H0GI5" hidden="1">#REF!</definedName>
    <definedName name="BEx92FI04PJT4LI23KKIHRXWJDTT" localSheetId="18" hidden="1">#REF!</definedName>
    <definedName name="BEx92FI04PJT4LI23KKIHRXWJDTT" localSheetId="19" hidden="1">#REF!</definedName>
    <definedName name="BEx92FI04PJT4LI23KKIHRXWJDTT" localSheetId="17" hidden="1">#REF!</definedName>
    <definedName name="BEx92FI04PJT4LI23KKIHRXWJDTT" localSheetId="3" hidden="1">#REF!</definedName>
    <definedName name="BEx92FI04PJT4LI23KKIHRXWJDTT" localSheetId="20" hidden="1">#REF!</definedName>
    <definedName name="BEx92FI04PJT4LI23KKIHRXWJDTT" localSheetId="11" hidden="1">#REF!</definedName>
    <definedName name="BEx92FI04PJT4LI23KKIHRXWJDTT" hidden="1">#REF!</definedName>
    <definedName name="BEx92HR14HQ9D5JXCSPA4SS4RT62" localSheetId="18" hidden="1">#REF!</definedName>
    <definedName name="BEx92HR14HQ9D5JXCSPA4SS4RT62" localSheetId="19" hidden="1">#REF!</definedName>
    <definedName name="BEx92HR14HQ9D5JXCSPA4SS4RT62" localSheetId="17" hidden="1">#REF!</definedName>
    <definedName name="BEx92HR14HQ9D5JXCSPA4SS4RT62" localSheetId="3" hidden="1">#REF!</definedName>
    <definedName name="BEx92HR14HQ9D5JXCSPA4SS4RT62" localSheetId="20" hidden="1">#REF!</definedName>
    <definedName name="BEx92HR14HQ9D5JXCSPA4SS4RT62" localSheetId="11" hidden="1">#REF!</definedName>
    <definedName name="BEx92HR14HQ9D5JXCSPA4SS4RT62" hidden="1">#REF!</definedName>
    <definedName name="BEx92HWA2D6A5EX9MFG68G0NOMSN" localSheetId="18" hidden="1">#REF!</definedName>
    <definedName name="BEx92HWA2D6A5EX9MFG68G0NOMSN" localSheetId="19" hidden="1">#REF!</definedName>
    <definedName name="BEx92HWA2D6A5EX9MFG68G0NOMSN" localSheetId="17" hidden="1">#REF!</definedName>
    <definedName name="BEx92HWA2D6A5EX9MFG68G0NOMSN" localSheetId="3" hidden="1">#REF!</definedName>
    <definedName name="BEx92HWA2D6A5EX9MFG68G0NOMSN" localSheetId="20" hidden="1">#REF!</definedName>
    <definedName name="BEx92HWA2D6A5EX9MFG68G0NOMSN" localSheetId="11" hidden="1">#REF!</definedName>
    <definedName name="BEx92HWA2D6A5EX9MFG68G0NOMSN" hidden="1">#REF!</definedName>
    <definedName name="BEx92PUBDIXAU1FW5ZAXECMAU0LN" localSheetId="18" hidden="1">#REF!</definedName>
    <definedName name="BEx92PUBDIXAU1FW5ZAXECMAU0LN" localSheetId="19" hidden="1">#REF!</definedName>
    <definedName name="BEx92PUBDIXAU1FW5ZAXECMAU0LN" localSheetId="17" hidden="1">#REF!</definedName>
    <definedName name="BEx92PUBDIXAU1FW5ZAXECMAU0LN" localSheetId="3" hidden="1">#REF!</definedName>
    <definedName name="BEx92PUBDIXAU1FW5ZAXECMAU0LN" localSheetId="20" hidden="1">#REF!</definedName>
    <definedName name="BEx92PUBDIXAU1FW5ZAXECMAU0LN" localSheetId="11" hidden="1">#REF!</definedName>
    <definedName name="BEx92PUBDIXAU1FW5ZAXECMAU0LN" hidden="1">#REF!</definedName>
    <definedName name="BEx92S8MHFFIVRQ2YSHZNQGOFUHD" localSheetId="18" hidden="1">#REF!</definedName>
    <definedName name="BEx92S8MHFFIVRQ2YSHZNQGOFUHD" localSheetId="19" hidden="1">#REF!</definedName>
    <definedName name="BEx92S8MHFFIVRQ2YSHZNQGOFUHD" localSheetId="17" hidden="1">#REF!</definedName>
    <definedName name="BEx92S8MHFFIVRQ2YSHZNQGOFUHD" localSheetId="3" hidden="1">#REF!</definedName>
    <definedName name="BEx92S8MHFFIVRQ2YSHZNQGOFUHD" localSheetId="20" hidden="1">#REF!</definedName>
    <definedName name="BEx92S8MHFFIVRQ2YSHZNQGOFUHD" localSheetId="11" hidden="1">#REF!</definedName>
    <definedName name="BEx92S8MHFFIVRQ2YSHZNQGOFUHD" hidden="1">#REF!</definedName>
    <definedName name="BEx93B9OULL2YGC896XXYAAJSTRK" localSheetId="18" hidden="1">#REF!</definedName>
    <definedName name="BEx93B9OULL2YGC896XXYAAJSTRK" localSheetId="19" hidden="1">#REF!</definedName>
    <definedName name="BEx93B9OULL2YGC896XXYAAJSTRK" localSheetId="17" hidden="1">#REF!</definedName>
    <definedName name="BEx93B9OULL2YGC896XXYAAJSTRK" localSheetId="3" hidden="1">#REF!</definedName>
    <definedName name="BEx93B9OULL2YGC896XXYAAJSTRK" localSheetId="20" hidden="1">#REF!</definedName>
    <definedName name="BEx93B9OULL2YGC896XXYAAJSTRK" localSheetId="11" hidden="1">#REF!</definedName>
    <definedName name="BEx93B9OULL2YGC896XXYAAJSTRK" hidden="1">#REF!</definedName>
    <definedName name="BEx93FRKF99NRT3LH99UTIH7AAYF" localSheetId="18" hidden="1">#REF!</definedName>
    <definedName name="BEx93FRKF99NRT3LH99UTIH7AAYF" localSheetId="19" hidden="1">#REF!</definedName>
    <definedName name="BEx93FRKF99NRT3LH99UTIH7AAYF" localSheetId="17" hidden="1">#REF!</definedName>
    <definedName name="BEx93FRKF99NRT3LH99UTIH7AAYF" localSheetId="3" hidden="1">#REF!</definedName>
    <definedName name="BEx93FRKF99NRT3LH99UTIH7AAYF" localSheetId="20" hidden="1">#REF!</definedName>
    <definedName name="BEx93FRKF99NRT3LH99UTIH7AAYF" localSheetId="11" hidden="1">#REF!</definedName>
    <definedName name="BEx93FRKF99NRT3LH99UTIH7AAYF" hidden="1">#REF!</definedName>
    <definedName name="BEx93M7FSHP50OG34A4W8W8DF12U" localSheetId="18" hidden="1">#REF!</definedName>
    <definedName name="BEx93M7FSHP50OG34A4W8W8DF12U" localSheetId="19" hidden="1">#REF!</definedName>
    <definedName name="BEx93M7FSHP50OG34A4W8W8DF12U" localSheetId="17" hidden="1">#REF!</definedName>
    <definedName name="BEx93M7FSHP50OG34A4W8W8DF12U" localSheetId="3" hidden="1">#REF!</definedName>
    <definedName name="BEx93M7FSHP50OG34A4W8W8DF12U" localSheetId="20" hidden="1">#REF!</definedName>
    <definedName name="BEx93M7FSHP50OG34A4W8W8DF12U" localSheetId="11" hidden="1">#REF!</definedName>
    <definedName name="BEx93M7FSHP50OG34A4W8W8DF12U" hidden="1">#REF!</definedName>
    <definedName name="BEx93OLWY2O3PRA74U41VG5RXT4Q" localSheetId="18" hidden="1">#REF!</definedName>
    <definedName name="BEx93OLWY2O3PRA74U41VG5RXT4Q" localSheetId="19" hidden="1">#REF!</definedName>
    <definedName name="BEx93OLWY2O3PRA74U41VG5RXT4Q" localSheetId="17" hidden="1">#REF!</definedName>
    <definedName name="BEx93OLWY2O3PRA74U41VG5RXT4Q" localSheetId="3" hidden="1">#REF!</definedName>
    <definedName name="BEx93OLWY2O3PRA74U41VG5RXT4Q" localSheetId="20" hidden="1">#REF!</definedName>
    <definedName name="BEx93OLWY2O3PRA74U41VG5RXT4Q" localSheetId="11" hidden="1">#REF!</definedName>
    <definedName name="BEx93OLWY2O3PRA74U41VG5RXT4Q" hidden="1">#REF!</definedName>
    <definedName name="BEx93RWFAF6YJGYUTITVM445C02U" localSheetId="18" hidden="1">#REF!</definedName>
    <definedName name="BEx93RWFAF6YJGYUTITVM445C02U" localSheetId="19" hidden="1">#REF!</definedName>
    <definedName name="BEx93RWFAF6YJGYUTITVM445C02U" localSheetId="17" hidden="1">#REF!</definedName>
    <definedName name="BEx93RWFAF6YJGYUTITVM445C02U" localSheetId="3" hidden="1">#REF!</definedName>
    <definedName name="BEx93RWFAF6YJGYUTITVM445C02U" localSheetId="20" hidden="1">#REF!</definedName>
    <definedName name="BEx93RWFAF6YJGYUTITVM445C02U" localSheetId="11" hidden="1">#REF!</definedName>
    <definedName name="BEx93RWFAF6YJGYUTITVM445C02U" hidden="1">#REF!</definedName>
    <definedName name="BEx93SY9RWG3HUV4YXQKXJH9FH14" localSheetId="18" hidden="1">#REF!</definedName>
    <definedName name="BEx93SY9RWG3HUV4YXQKXJH9FH14" localSheetId="19" hidden="1">#REF!</definedName>
    <definedName name="BEx93SY9RWG3HUV4YXQKXJH9FH14" localSheetId="17" hidden="1">#REF!</definedName>
    <definedName name="BEx93SY9RWG3HUV4YXQKXJH9FH14" localSheetId="3" hidden="1">#REF!</definedName>
    <definedName name="BEx93SY9RWG3HUV4YXQKXJH9FH14" localSheetId="20" hidden="1">#REF!</definedName>
    <definedName name="BEx93SY9RWG3HUV4YXQKXJH9FH14" localSheetId="11" hidden="1">#REF!</definedName>
    <definedName name="BEx93SY9RWG3HUV4YXQKXJH9FH14" hidden="1">#REF!</definedName>
    <definedName name="BEx93TJUX3U0FJDBG6DDSNQ91R5J" localSheetId="18" hidden="1">#REF!</definedName>
    <definedName name="BEx93TJUX3U0FJDBG6DDSNQ91R5J" localSheetId="19" hidden="1">#REF!</definedName>
    <definedName name="BEx93TJUX3U0FJDBG6DDSNQ91R5J" localSheetId="17" hidden="1">#REF!</definedName>
    <definedName name="BEx93TJUX3U0FJDBG6DDSNQ91R5J" localSheetId="3" hidden="1">#REF!</definedName>
    <definedName name="BEx93TJUX3U0FJDBG6DDSNQ91R5J" localSheetId="20" hidden="1">#REF!</definedName>
    <definedName name="BEx93TJUX3U0FJDBG6DDSNQ91R5J" localSheetId="11" hidden="1">#REF!</definedName>
    <definedName name="BEx93TJUX3U0FJDBG6DDSNQ91R5J" hidden="1">#REF!</definedName>
    <definedName name="BEx942UCRHMI4B0US31HO95GSC2X" localSheetId="18" hidden="1">#REF!</definedName>
    <definedName name="BEx942UCRHMI4B0US31HO95GSC2X" localSheetId="19" hidden="1">#REF!</definedName>
    <definedName name="BEx942UCRHMI4B0US31HO95GSC2X" localSheetId="17" hidden="1">#REF!</definedName>
    <definedName name="BEx942UCRHMI4B0US31HO95GSC2X" localSheetId="3" hidden="1">#REF!</definedName>
    <definedName name="BEx942UCRHMI4B0US31HO95GSC2X" localSheetId="20" hidden="1">#REF!</definedName>
    <definedName name="BEx942UCRHMI4B0US31HO95GSC2X" localSheetId="11" hidden="1">#REF!</definedName>
    <definedName name="BEx942UCRHMI4B0US31HO95GSC2X" hidden="1">#REF!</definedName>
    <definedName name="BEx948ZFFQWVIDNG4AZAUGGGEB5U" localSheetId="18" hidden="1">#REF!</definedName>
    <definedName name="BEx948ZFFQWVIDNG4AZAUGGGEB5U" localSheetId="19" hidden="1">#REF!</definedName>
    <definedName name="BEx948ZFFQWVIDNG4AZAUGGGEB5U" localSheetId="17" hidden="1">#REF!</definedName>
    <definedName name="BEx948ZFFQWVIDNG4AZAUGGGEB5U" localSheetId="3" hidden="1">#REF!</definedName>
    <definedName name="BEx948ZFFQWVIDNG4AZAUGGGEB5U" localSheetId="20" hidden="1">#REF!</definedName>
    <definedName name="BEx948ZFFQWVIDNG4AZAUGGGEB5U" localSheetId="11" hidden="1">#REF!</definedName>
    <definedName name="BEx948ZFFQWVIDNG4AZAUGGGEB5U" hidden="1">#REF!</definedName>
    <definedName name="BEx94CKXG92OMURH41SNU6IOHK4J" localSheetId="18" hidden="1">#REF!</definedName>
    <definedName name="BEx94CKXG92OMURH41SNU6IOHK4J" localSheetId="19" hidden="1">#REF!</definedName>
    <definedName name="BEx94CKXG92OMURH41SNU6IOHK4J" localSheetId="17" hidden="1">#REF!</definedName>
    <definedName name="BEx94CKXG92OMURH41SNU6IOHK4J" localSheetId="3" hidden="1">#REF!</definedName>
    <definedName name="BEx94CKXG92OMURH41SNU6IOHK4J" localSheetId="20" hidden="1">#REF!</definedName>
    <definedName name="BEx94CKXG92OMURH41SNU6IOHK4J" localSheetId="11" hidden="1">#REF!</definedName>
    <definedName name="BEx94CKXG92OMURH41SNU6IOHK4J" hidden="1">#REF!</definedName>
    <definedName name="BEx94GXG30CIVB6ZQN3X3IK6BZXQ" localSheetId="18" hidden="1">#REF!</definedName>
    <definedName name="BEx94GXG30CIVB6ZQN3X3IK6BZXQ" localSheetId="19" hidden="1">#REF!</definedName>
    <definedName name="BEx94GXG30CIVB6ZQN3X3IK6BZXQ" localSheetId="17" hidden="1">#REF!</definedName>
    <definedName name="BEx94GXG30CIVB6ZQN3X3IK6BZXQ" localSheetId="3" hidden="1">#REF!</definedName>
    <definedName name="BEx94GXG30CIVB6ZQN3X3IK6BZXQ" localSheetId="20" hidden="1">#REF!</definedName>
    <definedName name="BEx94GXG30CIVB6ZQN3X3IK6BZXQ" localSheetId="11" hidden="1">#REF!</definedName>
    <definedName name="BEx94GXG30CIVB6ZQN3X3IK6BZXQ" hidden="1">#REF!</definedName>
    <definedName name="BEx94HZ5LURYM9ST744ALV6ZCKYP" localSheetId="18" hidden="1">#REF!</definedName>
    <definedName name="BEx94HZ5LURYM9ST744ALV6ZCKYP" localSheetId="19" hidden="1">#REF!</definedName>
    <definedName name="BEx94HZ5LURYM9ST744ALV6ZCKYP" localSheetId="17" hidden="1">#REF!</definedName>
    <definedName name="BEx94HZ5LURYM9ST744ALV6ZCKYP" localSheetId="3" hidden="1">#REF!</definedName>
    <definedName name="BEx94HZ5LURYM9ST744ALV6ZCKYP" localSheetId="20" hidden="1">#REF!</definedName>
    <definedName name="BEx94HZ5LURYM9ST744ALV6ZCKYP" localSheetId="11" hidden="1">#REF!</definedName>
    <definedName name="BEx94HZ5LURYM9ST744ALV6ZCKYP" hidden="1">#REF!</definedName>
    <definedName name="BEx94IQ75E90YUMWJ9N591LR7DQQ" localSheetId="18" hidden="1">#REF!</definedName>
    <definedName name="BEx94IQ75E90YUMWJ9N591LR7DQQ" localSheetId="19" hidden="1">#REF!</definedName>
    <definedName name="BEx94IQ75E90YUMWJ9N591LR7DQQ" localSheetId="17" hidden="1">#REF!</definedName>
    <definedName name="BEx94IQ75E90YUMWJ9N591LR7DQQ" localSheetId="3" hidden="1">#REF!</definedName>
    <definedName name="BEx94IQ75E90YUMWJ9N591LR7DQQ" localSheetId="20" hidden="1">#REF!</definedName>
    <definedName name="BEx94IQ75E90YUMWJ9N591LR7DQQ" localSheetId="11" hidden="1">#REF!</definedName>
    <definedName name="BEx94IQ75E90YUMWJ9N591LR7DQQ" hidden="1">#REF!</definedName>
    <definedName name="BEx94K2O2WYW64J6QKGDSCZXBCHH" localSheetId="18" hidden="1">#REF!</definedName>
    <definedName name="BEx94K2O2WYW64J6QKGDSCZXBCHH" localSheetId="19" hidden="1">#REF!</definedName>
    <definedName name="BEx94K2O2WYW64J6QKGDSCZXBCHH" localSheetId="17" hidden="1">#REF!</definedName>
    <definedName name="BEx94K2O2WYW64J6QKGDSCZXBCHH" localSheetId="3" hidden="1">#REF!</definedName>
    <definedName name="BEx94K2O2WYW64J6QKGDSCZXBCHH" localSheetId="20" hidden="1">#REF!</definedName>
    <definedName name="BEx94K2O2WYW64J6QKGDSCZXBCHH" localSheetId="11" hidden="1">#REF!</definedName>
    <definedName name="BEx94K2O2WYW64J6QKGDSCZXBCHH" hidden="1">#REF!</definedName>
    <definedName name="BEx94N7W5T3U7UOE97D6OVIBUCXS" localSheetId="18" hidden="1">#REF!</definedName>
    <definedName name="BEx94N7W5T3U7UOE97D6OVIBUCXS" localSheetId="19" hidden="1">#REF!</definedName>
    <definedName name="BEx94N7W5T3U7UOE97D6OVIBUCXS" localSheetId="17" hidden="1">#REF!</definedName>
    <definedName name="BEx94N7W5T3U7UOE97D6OVIBUCXS" localSheetId="3" hidden="1">#REF!</definedName>
    <definedName name="BEx94N7W5T3U7UOE97D6OVIBUCXS" localSheetId="20" hidden="1">#REF!</definedName>
    <definedName name="BEx94N7W5T3U7UOE97D6OVIBUCXS" localSheetId="11" hidden="1">#REF!</definedName>
    <definedName name="BEx94N7W5T3U7UOE97D6OVIBUCXS" hidden="1">#REF!</definedName>
    <definedName name="BEx94PMD8M9R4N1MUIETXMUFUII6" localSheetId="18" hidden="1">#REF!</definedName>
    <definedName name="BEx94PMD8M9R4N1MUIETXMUFUII6" localSheetId="19" hidden="1">#REF!</definedName>
    <definedName name="BEx94PMD8M9R4N1MUIETXMUFUII6" localSheetId="17" hidden="1">#REF!</definedName>
    <definedName name="BEx94PMD8M9R4N1MUIETXMUFUII6" localSheetId="3" hidden="1">#REF!</definedName>
    <definedName name="BEx94PMD8M9R4N1MUIETXMUFUII6" localSheetId="20" hidden="1">#REF!</definedName>
    <definedName name="BEx94PMD8M9R4N1MUIETXMUFUII6" localSheetId="11" hidden="1">#REF!</definedName>
    <definedName name="BEx94PMD8M9R4N1MUIETXMUFUII6" hidden="1">#REF!</definedName>
    <definedName name="BEx955NIAWX5OLAHMTV6QFUZPR30" localSheetId="18" hidden="1">#REF!</definedName>
    <definedName name="BEx955NIAWX5OLAHMTV6QFUZPR30" localSheetId="19" hidden="1">#REF!</definedName>
    <definedName name="BEx955NIAWX5OLAHMTV6QFUZPR30" localSheetId="17" hidden="1">#REF!</definedName>
    <definedName name="BEx955NIAWX5OLAHMTV6QFUZPR30" localSheetId="3" hidden="1">#REF!</definedName>
    <definedName name="BEx955NIAWX5OLAHMTV6QFUZPR30" localSheetId="20" hidden="1">#REF!</definedName>
    <definedName name="BEx955NIAWX5OLAHMTV6QFUZPR30" localSheetId="11" hidden="1">#REF!</definedName>
    <definedName name="BEx955NIAWX5OLAHMTV6QFUZPR30" hidden="1">#REF!</definedName>
    <definedName name="BEx9581TYVI2M5TT4ISDAJV4W7Z6" localSheetId="18" hidden="1">#REF!</definedName>
    <definedName name="BEx9581TYVI2M5TT4ISDAJV4W7Z6" localSheetId="19" hidden="1">#REF!</definedName>
    <definedName name="BEx9581TYVI2M5TT4ISDAJV4W7Z6" localSheetId="17" hidden="1">#REF!</definedName>
    <definedName name="BEx9581TYVI2M5TT4ISDAJV4W7Z6" localSheetId="3" hidden="1">#REF!</definedName>
    <definedName name="BEx9581TYVI2M5TT4ISDAJV4W7Z6" localSheetId="20" hidden="1">#REF!</definedName>
    <definedName name="BEx9581TYVI2M5TT4ISDAJV4W7Z6" localSheetId="11" hidden="1">#REF!</definedName>
    <definedName name="BEx9581TYVI2M5TT4ISDAJV4W7Z6" hidden="1">#REF!</definedName>
    <definedName name="BEx95NHF4RVUE0YDOAFZEIVBYJXD" localSheetId="18" hidden="1">#REF!</definedName>
    <definedName name="BEx95NHF4RVUE0YDOAFZEIVBYJXD" localSheetId="19" hidden="1">#REF!</definedName>
    <definedName name="BEx95NHF4RVUE0YDOAFZEIVBYJXD" localSheetId="17" hidden="1">#REF!</definedName>
    <definedName name="BEx95NHF4RVUE0YDOAFZEIVBYJXD" localSheetId="3" hidden="1">#REF!</definedName>
    <definedName name="BEx95NHF4RVUE0YDOAFZEIVBYJXD" localSheetId="20" hidden="1">#REF!</definedName>
    <definedName name="BEx95NHF4RVUE0YDOAFZEIVBYJXD" localSheetId="11" hidden="1">#REF!</definedName>
    <definedName name="BEx95NHF4RVUE0YDOAFZEIVBYJXD" hidden="1">#REF!</definedName>
    <definedName name="BEx95QBZMG0E2KQ9BERJ861QLYN3" localSheetId="18" hidden="1">#REF!</definedName>
    <definedName name="BEx95QBZMG0E2KQ9BERJ861QLYN3" localSheetId="19" hidden="1">#REF!</definedName>
    <definedName name="BEx95QBZMG0E2KQ9BERJ861QLYN3" localSheetId="17" hidden="1">#REF!</definedName>
    <definedName name="BEx95QBZMG0E2KQ9BERJ861QLYN3" localSheetId="3" hidden="1">#REF!</definedName>
    <definedName name="BEx95QBZMG0E2KQ9BERJ861QLYN3" localSheetId="20" hidden="1">#REF!</definedName>
    <definedName name="BEx95QBZMG0E2KQ9BERJ861QLYN3" localSheetId="11" hidden="1">#REF!</definedName>
    <definedName name="BEx95QBZMG0E2KQ9BERJ861QLYN3" hidden="1">#REF!</definedName>
    <definedName name="BEx95QHBVDN795UNQJLRXG3RDU49" localSheetId="18" hidden="1">#REF!</definedName>
    <definedName name="BEx95QHBVDN795UNQJLRXG3RDU49" localSheetId="19" hidden="1">#REF!</definedName>
    <definedName name="BEx95QHBVDN795UNQJLRXG3RDU49" localSheetId="17" hidden="1">#REF!</definedName>
    <definedName name="BEx95QHBVDN795UNQJLRXG3RDU49" localSheetId="3" hidden="1">#REF!</definedName>
    <definedName name="BEx95QHBVDN795UNQJLRXG3RDU49" localSheetId="20" hidden="1">#REF!</definedName>
    <definedName name="BEx95QHBVDN795UNQJLRXG3RDU49" localSheetId="11" hidden="1">#REF!</definedName>
    <definedName name="BEx95QHBVDN795UNQJLRXG3RDU49" hidden="1">#REF!</definedName>
    <definedName name="BEx95TBVUWV7L7OMFMZDQEXGVHU6" localSheetId="18" hidden="1">#REF!</definedName>
    <definedName name="BEx95TBVUWV7L7OMFMZDQEXGVHU6" localSheetId="19" hidden="1">#REF!</definedName>
    <definedName name="BEx95TBVUWV7L7OMFMZDQEXGVHU6" localSheetId="17" hidden="1">#REF!</definedName>
    <definedName name="BEx95TBVUWV7L7OMFMZDQEXGVHU6" localSheetId="3" hidden="1">#REF!</definedName>
    <definedName name="BEx95TBVUWV7L7OMFMZDQEXGVHU6" localSheetId="20" hidden="1">#REF!</definedName>
    <definedName name="BEx95TBVUWV7L7OMFMZDQEXGVHU6" localSheetId="11" hidden="1">#REF!</definedName>
    <definedName name="BEx95TBVUWV7L7OMFMZDQEXGVHU6" hidden="1">#REF!</definedName>
    <definedName name="BEx95U89DZZSVO39TGS62CX8G9N4" localSheetId="18" hidden="1">#REF!</definedName>
    <definedName name="BEx95U89DZZSVO39TGS62CX8G9N4" localSheetId="19" hidden="1">#REF!</definedName>
    <definedName name="BEx95U89DZZSVO39TGS62CX8G9N4" localSheetId="17" hidden="1">#REF!</definedName>
    <definedName name="BEx95U89DZZSVO39TGS62CX8G9N4" localSheetId="3" hidden="1">#REF!</definedName>
    <definedName name="BEx95U89DZZSVO39TGS62CX8G9N4" localSheetId="20" hidden="1">#REF!</definedName>
    <definedName name="BEx95U89DZZSVO39TGS62CX8G9N4" localSheetId="11" hidden="1">#REF!</definedName>
    <definedName name="BEx95U89DZZSVO39TGS62CX8G9N4" hidden="1">#REF!</definedName>
    <definedName name="BEx9602K2GHNBUEUVT9ONRQU1GMD" localSheetId="18" hidden="1">#REF!</definedName>
    <definedName name="BEx9602K2GHNBUEUVT9ONRQU1GMD" localSheetId="19" hidden="1">#REF!</definedName>
    <definedName name="BEx9602K2GHNBUEUVT9ONRQU1GMD" localSheetId="17" hidden="1">#REF!</definedName>
    <definedName name="BEx9602K2GHNBUEUVT9ONRQU1GMD" localSheetId="3" hidden="1">#REF!</definedName>
    <definedName name="BEx9602K2GHNBUEUVT9ONRQU1GMD" localSheetId="20" hidden="1">#REF!</definedName>
    <definedName name="BEx9602K2GHNBUEUVT9ONRQU1GMD" localSheetId="11" hidden="1">#REF!</definedName>
    <definedName name="BEx9602K2GHNBUEUVT9ONRQU1GMD" hidden="1">#REF!</definedName>
    <definedName name="BEx962BL3Y4LA53EBYI64ZYMZE8U" localSheetId="18" hidden="1">#REF!</definedName>
    <definedName name="BEx962BL3Y4LA53EBYI64ZYMZE8U" localSheetId="19" hidden="1">#REF!</definedName>
    <definedName name="BEx962BL3Y4LA53EBYI64ZYMZE8U" localSheetId="17" hidden="1">#REF!</definedName>
    <definedName name="BEx962BL3Y4LA53EBYI64ZYMZE8U" localSheetId="3" hidden="1">#REF!</definedName>
    <definedName name="BEx962BL3Y4LA53EBYI64ZYMZE8U" localSheetId="20" hidden="1">#REF!</definedName>
    <definedName name="BEx962BL3Y4LA53EBYI64ZYMZE8U" localSheetId="11" hidden="1">#REF!</definedName>
    <definedName name="BEx962BL3Y4LA53EBYI64ZYMZE8U" hidden="1">#REF!</definedName>
    <definedName name="BEx96KR21O7H9R29TN0S45Y3QPUK" localSheetId="18" hidden="1">#REF!</definedName>
    <definedName name="BEx96KR21O7H9R29TN0S45Y3QPUK" localSheetId="19" hidden="1">#REF!</definedName>
    <definedName name="BEx96KR21O7H9R29TN0S45Y3QPUK" localSheetId="17" hidden="1">#REF!</definedName>
    <definedName name="BEx96KR21O7H9R29TN0S45Y3QPUK" localSheetId="3" hidden="1">#REF!</definedName>
    <definedName name="BEx96KR21O7H9R29TN0S45Y3QPUK" localSheetId="20" hidden="1">#REF!</definedName>
    <definedName name="BEx96KR21O7H9R29TN0S45Y3QPUK" localSheetId="11" hidden="1">#REF!</definedName>
    <definedName name="BEx96KR21O7H9R29TN0S45Y3QPUK" hidden="1">#REF!</definedName>
    <definedName name="BEx96SUFKHHFE8XQ6UUO6ILDOXHO" localSheetId="18" hidden="1">#REF!</definedName>
    <definedName name="BEx96SUFKHHFE8XQ6UUO6ILDOXHO" localSheetId="19" hidden="1">#REF!</definedName>
    <definedName name="BEx96SUFKHHFE8XQ6UUO6ILDOXHO" localSheetId="17" hidden="1">#REF!</definedName>
    <definedName name="BEx96SUFKHHFE8XQ6UUO6ILDOXHO" localSheetId="3" hidden="1">#REF!</definedName>
    <definedName name="BEx96SUFKHHFE8XQ6UUO6ILDOXHO" localSheetId="20" hidden="1">#REF!</definedName>
    <definedName name="BEx96SUFKHHFE8XQ6UUO6ILDOXHO" localSheetId="11" hidden="1">#REF!</definedName>
    <definedName name="BEx96SUFKHHFE8XQ6UUO6ILDOXHO" hidden="1">#REF!</definedName>
    <definedName name="BEx96UN4YWXBDEZ1U1ZUIPP41Z7I" localSheetId="18" hidden="1">#REF!</definedName>
    <definedName name="BEx96UN4YWXBDEZ1U1ZUIPP41Z7I" localSheetId="19" hidden="1">#REF!</definedName>
    <definedName name="BEx96UN4YWXBDEZ1U1ZUIPP41Z7I" localSheetId="17" hidden="1">#REF!</definedName>
    <definedName name="BEx96UN4YWXBDEZ1U1ZUIPP41Z7I" localSheetId="3" hidden="1">#REF!</definedName>
    <definedName name="BEx96UN4YWXBDEZ1U1ZUIPP41Z7I" localSheetId="20" hidden="1">#REF!</definedName>
    <definedName name="BEx96UN4YWXBDEZ1U1ZUIPP41Z7I" localSheetId="11" hidden="1">#REF!</definedName>
    <definedName name="BEx96UN4YWXBDEZ1U1ZUIPP41Z7I" hidden="1">#REF!</definedName>
    <definedName name="BEx970MYCPJ6DQ44TKLOIGZO5LHH" localSheetId="18" hidden="1">#REF!</definedName>
    <definedName name="BEx970MYCPJ6DQ44TKLOIGZO5LHH" localSheetId="19" hidden="1">#REF!</definedName>
    <definedName name="BEx970MYCPJ6DQ44TKLOIGZO5LHH" localSheetId="17" hidden="1">#REF!</definedName>
    <definedName name="BEx970MYCPJ6DQ44TKLOIGZO5LHH" localSheetId="3" hidden="1">#REF!</definedName>
    <definedName name="BEx970MYCPJ6DQ44TKLOIGZO5LHH" localSheetId="20" hidden="1">#REF!</definedName>
    <definedName name="BEx970MYCPJ6DQ44TKLOIGZO5LHH" localSheetId="11" hidden="1">#REF!</definedName>
    <definedName name="BEx970MYCPJ6DQ44TKLOIGZO5LHH" hidden="1">#REF!</definedName>
    <definedName name="BEx978KSD61YJH3S9DGO050R2EHA" localSheetId="18" hidden="1">#REF!</definedName>
    <definedName name="BEx978KSD61YJH3S9DGO050R2EHA" localSheetId="19" hidden="1">#REF!</definedName>
    <definedName name="BEx978KSD61YJH3S9DGO050R2EHA" localSheetId="17" hidden="1">#REF!</definedName>
    <definedName name="BEx978KSD61YJH3S9DGO050R2EHA" localSheetId="3" hidden="1">#REF!</definedName>
    <definedName name="BEx978KSD61YJH3S9DGO050R2EHA" localSheetId="20" hidden="1">#REF!</definedName>
    <definedName name="BEx978KSD61YJH3S9DGO050R2EHA" localSheetId="11" hidden="1">#REF!</definedName>
    <definedName name="BEx978KSD61YJH3S9DGO050R2EHA" hidden="1">#REF!</definedName>
    <definedName name="BEx97H9O1NAKAPK4MX4PKO34ICL5" localSheetId="18" hidden="1">#REF!</definedName>
    <definedName name="BEx97H9O1NAKAPK4MX4PKO34ICL5" localSheetId="19" hidden="1">#REF!</definedName>
    <definedName name="BEx97H9O1NAKAPK4MX4PKO34ICL5" localSheetId="17" hidden="1">#REF!</definedName>
    <definedName name="BEx97H9O1NAKAPK4MX4PKO34ICL5" localSheetId="3" hidden="1">#REF!</definedName>
    <definedName name="BEx97H9O1NAKAPK4MX4PKO34ICL5" localSheetId="20" hidden="1">#REF!</definedName>
    <definedName name="BEx97H9O1NAKAPK4MX4PKO34ICL5" localSheetId="11" hidden="1">#REF!</definedName>
    <definedName name="BEx97H9O1NAKAPK4MX4PKO34ICL5" hidden="1">#REF!</definedName>
    <definedName name="BEx97HVA5F2I0D6ID81KCUDEQOIH" localSheetId="18" hidden="1">#REF!</definedName>
    <definedName name="BEx97HVA5F2I0D6ID81KCUDEQOIH" localSheetId="19" hidden="1">#REF!</definedName>
    <definedName name="BEx97HVA5F2I0D6ID81KCUDEQOIH" localSheetId="17" hidden="1">#REF!</definedName>
    <definedName name="BEx97HVA5F2I0D6ID81KCUDEQOIH" localSheetId="3" hidden="1">#REF!</definedName>
    <definedName name="BEx97HVA5F2I0D6ID81KCUDEQOIH" localSheetId="20" hidden="1">#REF!</definedName>
    <definedName name="BEx97HVA5F2I0D6ID81KCUDEQOIH" localSheetId="11" hidden="1">#REF!</definedName>
    <definedName name="BEx97HVA5F2I0D6ID81KCUDEQOIH" hidden="1">#REF!</definedName>
    <definedName name="BEx97MNUZQ1Z0AO2FL7XQYVNCPR7" localSheetId="18" hidden="1">#REF!</definedName>
    <definedName name="BEx97MNUZQ1Z0AO2FL7XQYVNCPR7" localSheetId="19" hidden="1">#REF!</definedName>
    <definedName name="BEx97MNUZQ1Z0AO2FL7XQYVNCPR7" localSheetId="17" hidden="1">#REF!</definedName>
    <definedName name="BEx97MNUZQ1Z0AO2FL7XQYVNCPR7" localSheetId="3" hidden="1">#REF!</definedName>
    <definedName name="BEx97MNUZQ1Z0AO2FL7XQYVNCPR7" localSheetId="20" hidden="1">#REF!</definedName>
    <definedName name="BEx97MNUZQ1Z0AO2FL7XQYVNCPR7" localSheetId="11" hidden="1">#REF!</definedName>
    <definedName name="BEx97MNUZQ1Z0AO2FL7XQYVNCPR7" hidden="1">#REF!</definedName>
    <definedName name="BEx97NPQBACJVD9K1YXI08RTW9E2" localSheetId="18" hidden="1">#REF!</definedName>
    <definedName name="BEx97NPQBACJVD9K1YXI08RTW9E2" localSheetId="19" hidden="1">#REF!</definedName>
    <definedName name="BEx97NPQBACJVD9K1YXI08RTW9E2" localSheetId="17" hidden="1">#REF!</definedName>
    <definedName name="BEx97NPQBACJVD9K1YXI08RTW9E2" localSheetId="3" hidden="1">#REF!</definedName>
    <definedName name="BEx97NPQBACJVD9K1YXI08RTW9E2" localSheetId="20" hidden="1">#REF!</definedName>
    <definedName name="BEx97NPQBACJVD9K1YXI08RTW9E2" localSheetId="11" hidden="1">#REF!</definedName>
    <definedName name="BEx97NPQBACJVD9K1YXI08RTW9E2" hidden="1">#REF!</definedName>
    <definedName name="BEx97RWQLXS0OORDCN69IGA58CWU" localSheetId="18" hidden="1">#REF!</definedName>
    <definedName name="BEx97RWQLXS0OORDCN69IGA58CWU" localSheetId="19" hidden="1">#REF!</definedName>
    <definedName name="BEx97RWQLXS0OORDCN69IGA58CWU" localSheetId="17" hidden="1">#REF!</definedName>
    <definedName name="BEx97RWQLXS0OORDCN69IGA58CWU" localSheetId="3" hidden="1">#REF!</definedName>
    <definedName name="BEx97RWQLXS0OORDCN69IGA58CWU" localSheetId="20" hidden="1">#REF!</definedName>
    <definedName name="BEx97RWQLXS0OORDCN69IGA58CWU" localSheetId="11" hidden="1">#REF!</definedName>
    <definedName name="BEx97RWQLXS0OORDCN69IGA58CWU" hidden="1">#REF!</definedName>
    <definedName name="BEx97YNGGDFIXHTMGFL2IHAQX9MI" localSheetId="18" hidden="1">#REF!</definedName>
    <definedName name="BEx97YNGGDFIXHTMGFL2IHAQX9MI" localSheetId="19" hidden="1">#REF!</definedName>
    <definedName name="BEx97YNGGDFIXHTMGFL2IHAQX9MI" localSheetId="17" hidden="1">#REF!</definedName>
    <definedName name="BEx97YNGGDFIXHTMGFL2IHAQX9MI" localSheetId="3" hidden="1">#REF!</definedName>
    <definedName name="BEx97YNGGDFIXHTMGFL2IHAQX9MI" localSheetId="20" hidden="1">#REF!</definedName>
    <definedName name="BEx97YNGGDFIXHTMGFL2IHAQX9MI" localSheetId="11" hidden="1">#REF!</definedName>
    <definedName name="BEx97YNGGDFIXHTMGFL2IHAQX9MI" hidden="1">#REF!</definedName>
    <definedName name="BEx981HW73BUZWT14TBTZHC0ZTJ4" localSheetId="18" hidden="1">#REF!</definedName>
    <definedName name="BEx981HW73BUZWT14TBTZHC0ZTJ4" localSheetId="19" hidden="1">#REF!</definedName>
    <definedName name="BEx981HW73BUZWT14TBTZHC0ZTJ4" localSheetId="17" hidden="1">#REF!</definedName>
    <definedName name="BEx981HW73BUZWT14TBTZHC0ZTJ4" localSheetId="3" hidden="1">#REF!</definedName>
    <definedName name="BEx981HW73BUZWT14TBTZHC0ZTJ4" localSheetId="20" hidden="1">#REF!</definedName>
    <definedName name="BEx981HW73BUZWT14TBTZHC0ZTJ4" localSheetId="11" hidden="1">#REF!</definedName>
    <definedName name="BEx981HW73BUZWT14TBTZHC0ZTJ4" hidden="1">#REF!</definedName>
    <definedName name="BEx9871KU0N99P0900EAK69VFYT2" localSheetId="18" hidden="1">#REF!</definedName>
    <definedName name="BEx9871KU0N99P0900EAK69VFYT2" localSheetId="19" hidden="1">#REF!</definedName>
    <definedName name="BEx9871KU0N99P0900EAK69VFYT2" localSheetId="17" hidden="1">#REF!</definedName>
    <definedName name="BEx9871KU0N99P0900EAK69VFYT2" localSheetId="3" hidden="1">#REF!</definedName>
    <definedName name="BEx9871KU0N99P0900EAK69VFYT2" localSheetId="20" hidden="1">#REF!</definedName>
    <definedName name="BEx9871KU0N99P0900EAK69VFYT2" localSheetId="11" hidden="1">#REF!</definedName>
    <definedName name="BEx9871KU0N99P0900EAK69VFYT2" hidden="1">#REF!</definedName>
    <definedName name="BEx98IFKNJFGZFLID1YTRFEG1SXY" localSheetId="18" hidden="1">#REF!</definedName>
    <definedName name="BEx98IFKNJFGZFLID1YTRFEG1SXY" localSheetId="19" hidden="1">#REF!</definedName>
    <definedName name="BEx98IFKNJFGZFLID1YTRFEG1SXY" localSheetId="17" hidden="1">#REF!</definedName>
    <definedName name="BEx98IFKNJFGZFLID1YTRFEG1SXY" localSheetId="3" hidden="1">#REF!</definedName>
    <definedName name="BEx98IFKNJFGZFLID1YTRFEG1SXY" localSheetId="20" hidden="1">#REF!</definedName>
    <definedName name="BEx98IFKNJFGZFLID1YTRFEG1SXY" localSheetId="11" hidden="1">#REF!</definedName>
    <definedName name="BEx98IFKNJFGZFLID1YTRFEG1SXY" hidden="1">#REF!</definedName>
    <definedName name="BEx98NZ4O7HPNC0C1KPI33NGFTTZ" localSheetId="18" hidden="1">#REF!</definedName>
    <definedName name="BEx98NZ4O7HPNC0C1KPI33NGFTTZ" localSheetId="19" hidden="1">#REF!</definedName>
    <definedName name="BEx98NZ4O7HPNC0C1KPI33NGFTTZ" localSheetId="17" hidden="1">#REF!</definedName>
    <definedName name="BEx98NZ4O7HPNC0C1KPI33NGFTTZ" localSheetId="3" hidden="1">#REF!</definedName>
    <definedName name="BEx98NZ4O7HPNC0C1KPI33NGFTTZ" localSheetId="20" hidden="1">#REF!</definedName>
    <definedName name="BEx98NZ4O7HPNC0C1KPI33NGFTTZ" localSheetId="11" hidden="1">#REF!</definedName>
    <definedName name="BEx98NZ4O7HPNC0C1KPI33NGFTTZ" hidden="1">#REF!</definedName>
    <definedName name="BEx9915UVD4G7RA3IMLFZ0LG3UA2" localSheetId="18" hidden="1">#REF!</definedName>
    <definedName name="BEx9915UVD4G7RA3IMLFZ0LG3UA2" localSheetId="19" hidden="1">#REF!</definedName>
    <definedName name="BEx9915UVD4G7RA3IMLFZ0LG3UA2" localSheetId="17" hidden="1">#REF!</definedName>
    <definedName name="BEx9915UVD4G7RA3IMLFZ0LG3UA2" localSheetId="3" hidden="1">#REF!</definedName>
    <definedName name="BEx9915UVD4G7RA3IMLFZ0LG3UA2" localSheetId="20" hidden="1">#REF!</definedName>
    <definedName name="BEx9915UVD4G7RA3IMLFZ0LG3UA2" localSheetId="11" hidden="1">#REF!</definedName>
    <definedName name="BEx9915UVD4G7RA3IMLFZ0LG3UA2" hidden="1">#REF!</definedName>
    <definedName name="BEx992CZON8AO7U7V88VN1JBO0MG" localSheetId="18" hidden="1">#REF!</definedName>
    <definedName name="BEx992CZON8AO7U7V88VN1JBO0MG" localSheetId="19" hidden="1">#REF!</definedName>
    <definedName name="BEx992CZON8AO7U7V88VN1JBO0MG" localSheetId="17" hidden="1">#REF!</definedName>
    <definedName name="BEx992CZON8AO7U7V88VN1JBO0MG" localSheetId="3" hidden="1">#REF!</definedName>
    <definedName name="BEx992CZON8AO7U7V88VN1JBO0MG" localSheetId="20" hidden="1">#REF!</definedName>
    <definedName name="BEx992CZON8AO7U7V88VN1JBO0MG" localSheetId="11" hidden="1">#REF!</definedName>
    <definedName name="BEx992CZON8AO7U7V88VN1JBO0MG" hidden="1">#REF!</definedName>
    <definedName name="BEx9952469XMFGSPXL7CMXHPJF90" localSheetId="18" hidden="1">#REF!</definedName>
    <definedName name="BEx9952469XMFGSPXL7CMXHPJF90" localSheetId="19" hidden="1">#REF!</definedName>
    <definedName name="BEx9952469XMFGSPXL7CMXHPJF90" localSheetId="17" hidden="1">#REF!</definedName>
    <definedName name="BEx9952469XMFGSPXL7CMXHPJF90" localSheetId="3" hidden="1">#REF!</definedName>
    <definedName name="BEx9952469XMFGSPXL7CMXHPJF90" localSheetId="20" hidden="1">#REF!</definedName>
    <definedName name="BEx9952469XMFGSPXL7CMXHPJF90" localSheetId="11" hidden="1">#REF!</definedName>
    <definedName name="BEx9952469XMFGSPXL7CMXHPJF90" hidden="1">#REF!</definedName>
    <definedName name="BEx99B77I7TUSHRR4HIZ9FU2EIUT" localSheetId="18" hidden="1">#REF!</definedName>
    <definedName name="BEx99B77I7TUSHRR4HIZ9FU2EIUT" localSheetId="19" hidden="1">#REF!</definedName>
    <definedName name="BEx99B77I7TUSHRR4HIZ9FU2EIUT" localSheetId="17" hidden="1">#REF!</definedName>
    <definedName name="BEx99B77I7TUSHRR4HIZ9FU2EIUT" localSheetId="3" hidden="1">#REF!</definedName>
    <definedName name="BEx99B77I7TUSHRR4HIZ9FU2EIUT" localSheetId="20" hidden="1">#REF!</definedName>
    <definedName name="BEx99B77I7TUSHRR4HIZ9FU2EIUT" localSheetId="11" hidden="1">#REF!</definedName>
    <definedName name="BEx99B77I7TUSHRR4HIZ9FU2EIUT" hidden="1">#REF!</definedName>
    <definedName name="BEx99LOU511UW1U9VP53CM0Q0DU9" localSheetId="18" hidden="1">#REF!</definedName>
    <definedName name="BEx99LOU511UW1U9VP53CM0Q0DU9" localSheetId="19" hidden="1">#REF!</definedName>
    <definedName name="BEx99LOU511UW1U9VP53CM0Q0DU9" localSheetId="17" hidden="1">#REF!</definedName>
    <definedName name="BEx99LOU511UW1U9VP53CM0Q0DU9" localSheetId="3" hidden="1">#REF!</definedName>
    <definedName name="BEx99LOU511UW1U9VP53CM0Q0DU9" localSheetId="20" hidden="1">#REF!</definedName>
    <definedName name="BEx99LOU511UW1U9VP53CM0Q0DU9" localSheetId="11" hidden="1">#REF!</definedName>
    <definedName name="BEx99LOU511UW1U9VP53CM0Q0DU9" hidden="1">#REF!</definedName>
    <definedName name="BEx99Q6PH5F3OQKCCAAO75PYDEFN" localSheetId="18" hidden="1">#REF!</definedName>
    <definedName name="BEx99Q6PH5F3OQKCCAAO75PYDEFN" localSheetId="19" hidden="1">#REF!</definedName>
    <definedName name="BEx99Q6PH5F3OQKCCAAO75PYDEFN" localSheetId="17" hidden="1">#REF!</definedName>
    <definedName name="BEx99Q6PH5F3OQKCCAAO75PYDEFN" localSheetId="3" hidden="1">#REF!</definedName>
    <definedName name="BEx99Q6PH5F3OQKCCAAO75PYDEFN" localSheetId="20" hidden="1">#REF!</definedName>
    <definedName name="BEx99Q6PH5F3OQKCCAAO75PYDEFN" localSheetId="11" hidden="1">#REF!</definedName>
    <definedName name="BEx99Q6PH5F3OQKCCAAO75PYDEFN" hidden="1">#REF!</definedName>
    <definedName name="BEx99WBYT2D6UUC1PT7A40ENYID4" localSheetId="18" hidden="1">#REF!</definedName>
    <definedName name="BEx99WBYT2D6UUC1PT7A40ENYID4" localSheetId="19" hidden="1">#REF!</definedName>
    <definedName name="BEx99WBYT2D6UUC1PT7A40ENYID4" localSheetId="17" hidden="1">#REF!</definedName>
    <definedName name="BEx99WBYT2D6UUC1PT7A40ENYID4" localSheetId="3" hidden="1">#REF!</definedName>
    <definedName name="BEx99WBYT2D6UUC1PT7A40ENYID4" localSheetId="20" hidden="1">#REF!</definedName>
    <definedName name="BEx99WBYT2D6UUC1PT7A40ENYID4" localSheetId="11" hidden="1">#REF!</definedName>
    <definedName name="BEx99WBYT2D6UUC1PT7A40ENYID4" hidden="1">#REF!</definedName>
    <definedName name="BEx99ZRZ4I7FHDPGRAT5VW7NVBPU" localSheetId="18" hidden="1">#REF!</definedName>
    <definedName name="BEx99ZRZ4I7FHDPGRAT5VW7NVBPU" localSheetId="19" hidden="1">#REF!</definedName>
    <definedName name="BEx99ZRZ4I7FHDPGRAT5VW7NVBPU" localSheetId="17" hidden="1">#REF!</definedName>
    <definedName name="BEx99ZRZ4I7FHDPGRAT5VW7NVBPU" localSheetId="3" hidden="1">#REF!</definedName>
    <definedName name="BEx99ZRZ4I7FHDPGRAT5VW7NVBPU" localSheetId="20" hidden="1">#REF!</definedName>
    <definedName name="BEx99ZRZ4I7FHDPGRAT5VW7NVBPU" localSheetId="11" hidden="1">#REF!</definedName>
    <definedName name="BEx99ZRZ4I7FHDPGRAT5VW7NVBPU" hidden="1">#REF!</definedName>
    <definedName name="BEx9AT5E3ZSHKSOL35O38L8HF9TH" localSheetId="18" hidden="1">#REF!</definedName>
    <definedName name="BEx9AT5E3ZSHKSOL35O38L8HF9TH" localSheetId="19" hidden="1">#REF!</definedName>
    <definedName name="BEx9AT5E3ZSHKSOL35O38L8HF9TH" localSheetId="17" hidden="1">#REF!</definedName>
    <definedName name="BEx9AT5E3ZSHKSOL35O38L8HF9TH" localSheetId="3" hidden="1">#REF!</definedName>
    <definedName name="BEx9AT5E3ZSHKSOL35O38L8HF9TH" localSheetId="20" hidden="1">#REF!</definedName>
    <definedName name="BEx9AT5E3ZSHKSOL35O38L8HF9TH" localSheetId="11" hidden="1">#REF!</definedName>
    <definedName name="BEx9AT5E3ZSHKSOL35O38L8HF9TH" hidden="1">#REF!</definedName>
    <definedName name="BEx9AV8W1FAWF5BHATYEN47X12JN" localSheetId="18" hidden="1">#REF!</definedName>
    <definedName name="BEx9AV8W1FAWF5BHATYEN47X12JN" localSheetId="19" hidden="1">#REF!</definedName>
    <definedName name="BEx9AV8W1FAWF5BHATYEN47X12JN" localSheetId="17" hidden="1">#REF!</definedName>
    <definedName name="BEx9AV8W1FAWF5BHATYEN47X12JN" localSheetId="3" hidden="1">#REF!</definedName>
    <definedName name="BEx9AV8W1FAWF5BHATYEN47X12JN" localSheetId="20" hidden="1">#REF!</definedName>
    <definedName name="BEx9AV8W1FAWF5BHATYEN47X12JN" localSheetId="11" hidden="1">#REF!</definedName>
    <definedName name="BEx9AV8W1FAWF5BHATYEN47X12JN" hidden="1">#REF!</definedName>
    <definedName name="BEx9B1ZLQIX6CUSCKWPBOVTL60DH" localSheetId="18" hidden="1">#REF!</definedName>
    <definedName name="BEx9B1ZLQIX6CUSCKWPBOVTL60DH" localSheetId="19" hidden="1">#REF!</definedName>
    <definedName name="BEx9B1ZLQIX6CUSCKWPBOVTL60DH" localSheetId="17" hidden="1">#REF!</definedName>
    <definedName name="BEx9B1ZLQIX6CUSCKWPBOVTL60DH" localSheetId="3" hidden="1">#REF!</definedName>
    <definedName name="BEx9B1ZLQIX6CUSCKWPBOVTL60DH" localSheetId="20" hidden="1">#REF!</definedName>
    <definedName name="BEx9B1ZLQIX6CUSCKWPBOVTL60DH" localSheetId="11" hidden="1">#REF!</definedName>
    <definedName name="BEx9B1ZLQIX6CUSCKWPBOVTL60DH" hidden="1">#REF!</definedName>
    <definedName name="BEx9B8A5186FNTQQNLIO5LK02ABI" localSheetId="18" hidden="1">#REF!</definedName>
    <definedName name="BEx9B8A5186FNTQQNLIO5LK02ABI" localSheetId="19" hidden="1">#REF!</definedName>
    <definedName name="BEx9B8A5186FNTQQNLIO5LK02ABI" localSheetId="17" hidden="1">#REF!</definedName>
    <definedName name="BEx9B8A5186FNTQQNLIO5LK02ABI" localSheetId="3" hidden="1">#REF!</definedName>
    <definedName name="BEx9B8A5186FNTQQNLIO5LK02ABI" localSheetId="20" hidden="1">#REF!</definedName>
    <definedName name="BEx9B8A5186FNTQQNLIO5LK02ABI" localSheetId="11" hidden="1">#REF!</definedName>
    <definedName name="BEx9B8A5186FNTQQNLIO5LK02ABI" hidden="1">#REF!</definedName>
    <definedName name="BEx9B8VR20E2CILU4CDQUQQ9ONXK" localSheetId="18" hidden="1">#REF!</definedName>
    <definedName name="BEx9B8VR20E2CILU4CDQUQQ9ONXK" localSheetId="19" hidden="1">#REF!</definedName>
    <definedName name="BEx9B8VR20E2CILU4CDQUQQ9ONXK" localSheetId="17" hidden="1">#REF!</definedName>
    <definedName name="BEx9B8VR20E2CILU4CDQUQQ9ONXK" localSheetId="3" hidden="1">#REF!</definedName>
    <definedName name="BEx9B8VR20E2CILU4CDQUQQ9ONXK" localSheetId="20" hidden="1">#REF!</definedName>
    <definedName name="BEx9B8VR20E2CILU4CDQUQQ9ONXK" localSheetId="11" hidden="1">#REF!</definedName>
    <definedName name="BEx9B8VR20E2CILU4CDQUQQ9ONXK" hidden="1">#REF!</definedName>
    <definedName name="BEx9B917EUP13X6FQ3NPQL76XM5V" localSheetId="18" hidden="1">#REF!</definedName>
    <definedName name="BEx9B917EUP13X6FQ3NPQL76XM5V" localSheetId="19" hidden="1">#REF!</definedName>
    <definedName name="BEx9B917EUP13X6FQ3NPQL76XM5V" localSheetId="17" hidden="1">#REF!</definedName>
    <definedName name="BEx9B917EUP13X6FQ3NPQL76XM5V" localSheetId="3" hidden="1">#REF!</definedName>
    <definedName name="BEx9B917EUP13X6FQ3NPQL76XM5V" localSheetId="20" hidden="1">#REF!</definedName>
    <definedName name="BEx9B917EUP13X6FQ3NPQL76XM5V" localSheetId="11" hidden="1">#REF!</definedName>
    <definedName name="BEx9B917EUP13X6FQ3NPQL76XM5V" hidden="1">#REF!</definedName>
    <definedName name="BEx9BAJ5WYEQ623HUT9NNCMP3RUG" localSheetId="18" hidden="1">#REF!</definedName>
    <definedName name="BEx9BAJ5WYEQ623HUT9NNCMP3RUG" localSheetId="19" hidden="1">#REF!</definedName>
    <definedName name="BEx9BAJ5WYEQ623HUT9NNCMP3RUG" localSheetId="17" hidden="1">#REF!</definedName>
    <definedName name="BEx9BAJ5WYEQ623HUT9NNCMP3RUG" localSheetId="3" hidden="1">#REF!</definedName>
    <definedName name="BEx9BAJ5WYEQ623HUT9NNCMP3RUG" localSheetId="20" hidden="1">#REF!</definedName>
    <definedName name="BEx9BAJ5WYEQ623HUT9NNCMP3RUG" localSheetId="11" hidden="1">#REF!</definedName>
    <definedName name="BEx9BAJ5WYEQ623HUT9NNCMP3RUG" hidden="1">#REF!</definedName>
    <definedName name="BEx9BDJ35P39RTO2CRV9HGJ8KFMV" localSheetId="18" hidden="1">#REF!</definedName>
    <definedName name="BEx9BDJ35P39RTO2CRV9HGJ8KFMV" localSheetId="19" hidden="1">#REF!</definedName>
    <definedName name="BEx9BDJ35P39RTO2CRV9HGJ8KFMV" localSheetId="17" hidden="1">#REF!</definedName>
    <definedName name="BEx9BDJ35P39RTO2CRV9HGJ8KFMV" localSheetId="3" hidden="1">#REF!</definedName>
    <definedName name="BEx9BDJ35P39RTO2CRV9HGJ8KFMV" localSheetId="20" hidden="1">#REF!</definedName>
    <definedName name="BEx9BDJ35P39RTO2CRV9HGJ8KFMV" localSheetId="11" hidden="1">#REF!</definedName>
    <definedName name="BEx9BDJ35P39RTO2CRV9HGJ8KFMV" hidden="1">#REF!</definedName>
    <definedName name="BEx9BJ82HNK8VZOC8EX8ZOUO91MT" localSheetId="18" hidden="1">#REF!</definedName>
    <definedName name="BEx9BJ82HNK8VZOC8EX8ZOUO91MT" localSheetId="19" hidden="1">#REF!</definedName>
    <definedName name="BEx9BJ82HNK8VZOC8EX8ZOUO91MT" localSheetId="17" hidden="1">#REF!</definedName>
    <definedName name="BEx9BJ82HNK8VZOC8EX8ZOUO91MT" localSheetId="3" hidden="1">#REF!</definedName>
    <definedName name="BEx9BJ82HNK8VZOC8EX8ZOUO91MT" localSheetId="20" hidden="1">#REF!</definedName>
    <definedName name="BEx9BJ82HNK8VZOC8EX8ZOUO91MT" localSheetId="11" hidden="1">#REF!</definedName>
    <definedName name="BEx9BJ82HNK8VZOC8EX8ZOUO91MT" hidden="1">#REF!</definedName>
    <definedName name="BEx9BYSYW7QCPXS2NAVLFAU5Y2Z2" localSheetId="18" hidden="1">#REF!</definedName>
    <definedName name="BEx9BYSYW7QCPXS2NAVLFAU5Y2Z2" localSheetId="19" hidden="1">#REF!</definedName>
    <definedName name="BEx9BYSYW7QCPXS2NAVLFAU5Y2Z2" localSheetId="17" hidden="1">#REF!</definedName>
    <definedName name="BEx9BYSYW7QCPXS2NAVLFAU5Y2Z2" localSheetId="3" hidden="1">#REF!</definedName>
    <definedName name="BEx9BYSYW7QCPXS2NAVLFAU5Y2Z2" localSheetId="20" hidden="1">#REF!</definedName>
    <definedName name="BEx9BYSYW7QCPXS2NAVLFAU5Y2Z2" localSheetId="11" hidden="1">#REF!</definedName>
    <definedName name="BEx9BYSYW7QCPXS2NAVLFAU5Y2Z2" hidden="1">#REF!</definedName>
    <definedName name="BEx9C590HJ2O31IWJB73C1HR74AI" localSheetId="18" hidden="1">#REF!</definedName>
    <definedName name="BEx9C590HJ2O31IWJB73C1HR74AI" localSheetId="19" hidden="1">#REF!</definedName>
    <definedName name="BEx9C590HJ2O31IWJB73C1HR74AI" localSheetId="17" hidden="1">#REF!</definedName>
    <definedName name="BEx9C590HJ2O31IWJB73C1HR74AI" localSheetId="3" hidden="1">#REF!</definedName>
    <definedName name="BEx9C590HJ2O31IWJB73C1HR74AI" localSheetId="20" hidden="1">#REF!</definedName>
    <definedName name="BEx9C590HJ2O31IWJB73C1HR74AI" localSheetId="11" hidden="1">#REF!</definedName>
    <definedName name="BEx9C590HJ2O31IWJB73C1HR74AI" hidden="1">#REF!</definedName>
    <definedName name="BEx9CCQRMYYOGIOYTOM73VKDIPS1" localSheetId="18" hidden="1">#REF!</definedName>
    <definedName name="BEx9CCQRMYYOGIOYTOM73VKDIPS1" localSheetId="19" hidden="1">#REF!</definedName>
    <definedName name="BEx9CCQRMYYOGIOYTOM73VKDIPS1" localSheetId="17" hidden="1">#REF!</definedName>
    <definedName name="BEx9CCQRMYYOGIOYTOM73VKDIPS1" localSheetId="3" hidden="1">#REF!</definedName>
    <definedName name="BEx9CCQRMYYOGIOYTOM73VKDIPS1" localSheetId="20" hidden="1">#REF!</definedName>
    <definedName name="BEx9CCQRMYYOGIOYTOM73VKDIPS1" localSheetId="11" hidden="1">#REF!</definedName>
    <definedName name="BEx9CCQRMYYOGIOYTOM73VKDIPS1" hidden="1">#REF!</definedName>
    <definedName name="BEx9D1BC9FT19KY0INAABNDBAMR1" localSheetId="18" hidden="1">#REF!</definedName>
    <definedName name="BEx9D1BC9FT19KY0INAABNDBAMR1" localSheetId="19" hidden="1">#REF!</definedName>
    <definedName name="BEx9D1BC9FT19KY0INAABNDBAMR1" localSheetId="17" hidden="1">#REF!</definedName>
    <definedName name="BEx9D1BC9FT19KY0INAABNDBAMR1" localSheetId="3" hidden="1">#REF!</definedName>
    <definedName name="BEx9D1BC9FT19KY0INAABNDBAMR1" localSheetId="20" hidden="1">#REF!</definedName>
    <definedName name="BEx9D1BC9FT19KY0INAABNDBAMR1" localSheetId="11" hidden="1">#REF!</definedName>
    <definedName name="BEx9D1BC9FT19KY0INAABNDBAMR1" hidden="1">#REF!</definedName>
    <definedName name="BEx9DN6ZMF18Q39MPMXSDJTZQNJ3" localSheetId="18" hidden="1">#REF!</definedName>
    <definedName name="BEx9DN6ZMF18Q39MPMXSDJTZQNJ3" localSheetId="19" hidden="1">#REF!</definedName>
    <definedName name="BEx9DN6ZMF18Q39MPMXSDJTZQNJ3" localSheetId="17" hidden="1">#REF!</definedName>
    <definedName name="BEx9DN6ZMF18Q39MPMXSDJTZQNJ3" localSheetId="3" hidden="1">#REF!</definedName>
    <definedName name="BEx9DN6ZMF18Q39MPMXSDJTZQNJ3" localSheetId="20" hidden="1">#REF!</definedName>
    <definedName name="BEx9DN6ZMF18Q39MPMXSDJTZQNJ3" localSheetId="11" hidden="1">#REF!</definedName>
    <definedName name="BEx9DN6ZMF18Q39MPMXSDJTZQNJ3" hidden="1">#REF!</definedName>
    <definedName name="BEx9E14TDNSEMI784W0OTIEQMWN6" localSheetId="18" hidden="1">#REF!</definedName>
    <definedName name="BEx9E14TDNSEMI784W0OTIEQMWN6" localSheetId="19" hidden="1">#REF!</definedName>
    <definedName name="BEx9E14TDNSEMI784W0OTIEQMWN6" localSheetId="17" hidden="1">#REF!</definedName>
    <definedName name="BEx9E14TDNSEMI784W0OTIEQMWN6" localSheetId="3" hidden="1">#REF!</definedName>
    <definedName name="BEx9E14TDNSEMI784W0OTIEQMWN6" localSheetId="20" hidden="1">#REF!</definedName>
    <definedName name="BEx9E14TDNSEMI784W0OTIEQMWN6" localSheetId="11" hidden="1">#REF!</definedName>
    <definedName name="BEx9E14TDNSEMI784W0OTIEQMWN6" hidden="1">#REF!</definedName>
    <definedName name="BEx9E2BZ2B1R41FMGJCJ7JLGLUAJ" localSheetId="18" hidden="1">#REF!</definedName>
    <definedName name="BEx9E2BZ2B1R41FMGJCJ7JLGLUAJ" localSheetId="19" hidden="1">#REF!</definedName>
    <definedName name="BEx9E2BZ2B1R41FMGJCJ7JLGLUAJ" localSheetId="17" hidden="1">#REF!</definedName>
    <definedName name="BEx9E2BZ2B1R41FMGJCJ7JLGLUAJ" localSheetId="3" hidden="1">#REF!</definedName>
    <definedName name="BEx9E2BZ2B1R41FMGJCJ7JLGLUAJ" localSheetId="20" hidden="1">#REF!</definedName>
    <definedName name="BEx9E2BZ2B1R41FMGJCJ7JLGLUAJ" localSheetId="11" hidden="1">#REF!</definedName>
    <definedName name="BEx9E2BZ2B1R41FMGJCJ7JLGLUAJ" hidden="1">#REF!</definedName>
    <definedName name="BEx9EG9KBJ77M8LEOR9ITOKN5KXY" localSheetId="18" hidden="1">#REF!</definedName>
    <definedName name="BEx9EG9KBJ77M8LEOR9ITOKN5KXY" localSheetId="19" hidden="1">#REF!</definedName>
    <definedName name="BEx9EG9KBJ77M8LEOR9ITOKN5KXY" localSheetId="17" hidden="1">#REF!</definedName>
    <definedName name="BEx9EG9KBJ77M8LEOR9ITOKN5KXY" localSheetId="3" hidden="1">#REF!</definedName>
    <definedName name="BEx9EG9KBJ77M8LEOR9ITOKN5KXY" localSheetId="20" hidden="1">#REF!</definedName>
    <definedName name="BEx9EG9KBJ77M8LEOR9ITOKN5KXY" localSheetId="11" hidden="1">#REF!</definedName>
    <definedName name="BEx9EG9KBJ77M8LEOR9ITOKN5KXY" hidden="1">#REF!</definedName>
    <definedName name="BEx9EMK6HAJJMVYZTN5AUIV7O1E6" localSheetId="18" hidden="1">#REF!</definedName>
    <definedName name="BEx9EMK6HAJJMVYZTN5AUIV7O1E6" localSheetId="19" hidden="1">#REF!</definedName>
    <definedName name="BEx9EMK6HAJJMVYZTN5AUIV7O1E6" localSheetId="17" hidden="1">#REF!</definedName>
    <definedName name="BEx9EMK6HAJJMVYZTN5AUIV7O1E6" localSheetId="3" hidden="1">#REF!</definedName>
    <definedName name="BEx9EMK6HAJJMVYZTN5AUIV7O1E6" localSheetId="20" hidden="1">#REF!</definedName>
    <definedName name="BEx9EMK6HAJJMVYZTN5AUIV7O1E6" localSheetId="11" hidden="1">#REF!</definedName>
    <definedName name="BEx9EMK6HAJJMVYZTN5AUIV7O1E6" hidden="1">#REF!</definedName>
    <definedName name="BEx9EQLVZHYQ1TPX7WH3SOWXCZLE" localSheetId="18" hidden="1">#REF!</definedName>
    <definedName name="BEx9EQLVZHYQ1TPX7WH3SOWXCZLE" localSheetId="19" hidden="1">#REF!</definedName>
    <definedName name="BEx9EQLVZHYQ1TPX7WH3SOWXCZLE" localSheetId="17" hidden="1">#REF!</definedName>
    <definedName name="BEx9EQLVZHYQ1TPX7WH3SOWXCZLE" localSheetId="3" hidden="1">#REF!</definedName>
    <definedName name="BEx9EQLVZHYQ1TPX7WH3SOWXCZLE" localSheetId="20" hidden="1">#REF!</definedName>
    <definedName name="BEx9EQLVZHYQ1TPX7WH3SOWXCZLE" localSheetId="11" hidden="1">#REF!</definedName>
    <definedName name="BEx9EQLVZHYQ1TPX7WH3SOWXCZLE" hidden="1">#REF!</definedName>
    <definedName name="BEx9ETLU0EK5LGEM1QCNYN2S8O5F" localSheetId="18" hidden="1">#REF!</definedName>
    <definedName name="BEx9ETLU0EK5LGEM1QCNYN2S8O5F" localSheetId="19" hidden="1">#REF!</definedName>
    <definedName name="BEx9ETLU0EK5LGEM1QCNYN2S8O5F" localSheetId="17" hidden="1">#REF!</definedName>
    <definedName name="BEx9ETLU0EK5LGEM1QCNYN2S8O5F" localSheetId="3" hidden="1">#REF!</definedName>
    <definedName name="BEx9ETLU0EK5LGEM1QCNYN2S8O5F" localSheetId="20" hidden="1">#REF!</definedName>
    <definedName name="BEx9ETLU0EK5LGEM1QCNYN2S8O5F" localSheetId="11" hidden="1">#REF!</definedName>
    <definedName name="BEx9ETLU0EK5LGEM1QCNYN2S8O5F" hidden="1">#REF!</definedName>
    <definedName name="BEx9F0Y2ESUNE3U7TQDLMPE9BO67" localSheetId="18" hidden="1">#REF!</definedName>
    <definedName name="BEx9F0Y2ESUNE3U7TQDLMPE9BO67" localSheetId="19" hidden="1">#REF!</definedName>
    <definedName name="BEx9F0Y2ESUNE3U7TQDLMPE9BO67" localSheetId="17" hidden="1">#REF!</definedName>
    <definedName name="BEx9F0Y2ESUNE3U7TQDLMPE9BO67" localSheetId="3" hidden="1">#REF!</definedName>
    <definedName name="BEx9F0Y2ESUNE3U7TQDLMPE9BO67" localSheetId="20" hidden="1">#REF!</definedName>
    <definedName name="BEx9F0Y2ESUNE3U7TQDLMPE9BO67" localSheetId="11" hidden="1">#REF!</definedName>
    <definedName name="BEx9F0Y2ESUNE3U7TQDLMPE9BO67" hidden="1">#REF!</definedName>
    <definedName name="BEx9F5W18ZGFOKGRE8PR6T1MO6GT" localSheetId="18" hidden="1">#REF!</definedName>
    <definedName name="BEx9F5W18ZGFOKGRE8PR6T1MO6GT" localSheetId="19" hidden="1">#REF!</definedName>
    <definedName name="BEx9F5W18ZGFOKGRE8PR6T1MO6GT" localSheetId="17" hidden="1">#REF!</definedName>
    <definedName name="BEx9F5W18ZGFOKGRE8PR6T1MO6GT" localSheetId="3" hidden="1">#REF!</definedName>
    <definedName name="BEx9F5W18ZGFOKGRE8PR6T1MO6GT" localSheetId="20" hidden="1">#REF!</definedName>
    <definedName name="BEx9F5W18ZGFOKGRE8PR6T1MO6GT" localSheetId="11" hidden="1">#REF!</definedName>
    <definedName name="BEx9F5W18ZGFOKGRE8PR6T1MO6GT" hidden="1">#REF!</definedName>
    <definedName name="BEx9F78N4HY0XFGBQ4UJRD52L1EI" localSheetId="18" hidden="1">#REF!</definedName>
    <definedName name="BEx9F78N4HY0XFGBQ4UJRD52L1EI" localSheetId="19" hidden="1">#REF!</definedName>
    <definedName name="BEx9F78N4HY0XFGBQ4UJRD52L1EI" localSheetId="17" hidden="1">#REF!</definedName>
    <definedName name="BEx9F78N4HY0XFGBQ4UJRD52L1EI" localSheetId="3" hidden="1">#REF!</definedName>
    <definedName name="BEx9F78N4HY0XFGBQ4UJRD52L1EI" localSheetId="20" hidden="1">#REF!</definedName>
    <definedName name="BEx9F78N4HY0XFGBQ4UJRD52L1EI" localSheetId="11" hidden="1">#REF!</definedName>
    <definedName name="BEx9F78N4HY0XFGBQ4UJRD52L1EI" hidden="1">#REF!</definedName>
    <definedName name="BEx9FF16LOQP5QIR4UHW5EIFGQB8" localSheetId="18" hidden="1">#REF!</definedName>
    <definedName name="BEx9FF16LOQP5QIR4UHW5EIFGQB8" localSheetId="19" hidden="1">#REF!</definedName>
    <definedName name="BEx9FF16LOQP5QIR4UHW5EIFGQB8" localSheetId="17" hidden="1">#REF!</definedName>
    <definedName name="BEx9FF16LOQP5QIR4UHW5EIFGQB8" localSheetId="3" hidden="1">#REF!</definedName>
    <definedName name="BEx9FF16LOQP5QIR4UHW5EIFGQB8" localSheetId="20" hidden="1">#REF!</definedName>
    <definedName name="BEx9FF16LOQP5QIR4UHW5EIFGQB8" localSheetId="11" hidden="1">#REF!</definedName>
    <definedName name="BEx9FF16LOQP5QIR4UHW5EIFGQB8" hidden="1">#REF!</definedName>
    <definedName name="BEx9FJTSRCZ3ZXT3QVBJT5NF8T7V" localSheetId="18" hidden="1">#REF!</definedName>
    <definedName name="BEx9FJTSRCZ3ZXT3QVBJT5NF8T7V" localSheetId="19" hidden="1">#REF!</definedName>
    <definedName name="BEx9FJTSRCZ3ZXT3QVBJT5NF8T7V" localSheetId="17" hidden="1">#REF!</definedName>
    <definedName name="BEx9FJTSRCZ3ZXT3QVBJT5NF8T7V" localSheetId="3" hidden="1">#REF!</definedName>
    <definedName name="BEx9FJTSRCZ3ZXT3QVBJT5NF8T7V" localSheetId="20" hidden="1">#REF!</definedName>
    <definedName name="BEx9FJTSRCZ3ZXT3QVBJT5NF8T7V" localSheetId="11" hidden="1">#REF!</definedName>
    <definedName name="BEx9FJTSRCZ3ZXT3QVBJT5NF8T7V" hidden="1">#REF!</definedName>
    <definedName name="BEx9FJZ5C8QMWN1H47SAEMIZQ3U0" localSheetId="18" hidden="1">#REF!</definedName>
    <definedName name="BEx9FJZ5C8QMWN1H47SAEMIZQ3U0" localSheetId="19" hidden="1">#REF!</definedName>
    <definedName name="BEx9FJZ5C8QMWN1H47SAEMIZQ3U0" localSheetId="17" hidden="1">#REF!</definedName>
    <definedName name="BEx9FJZ5C8QMWN1H47SAEMIZQ3U0" localSheetId="3" hidden="1">#REF!</definedName>
    <definedName name="BEx9FJZ5C8QMWN1H47SAEMIZQ3U0" localSheetId="20" hidden="1">#REF!</definedName>
    <definedName name="BEx9FJZ5C8QMWN1H47SAEMIZQ3U0" localSheetId="11" hidden="1">#REF!</definedName>
    <definedName name="BEx9FJZ5C8QMWN1H47SAEMIZQ3U0" hidden="1">#REF!</definedName>
    <definedName name="BEx9FRBEEYPS5HLS3XT34AKZN94G" localSheetId="18" hidden="1">#REF!</definedName>
    <definedName name="BEx9FRBEEYPS5HLS3XT34AKZN94G" localSheetId="19" hidden="1">#REF!</definedName>
    <definedName name="BEx9FRBEEYPS5HLS3XT34AKZN94G" localSheetId="17" hidden="1">#REF!</definedName>
    <definedName name="BEx9FRBEEYPS5HLS3XT34AKZN94G" localSheetId="3" hidden="1">#REF!</definedName>
    <definedName name="BEx9FRBEEYPS5HLS3XT34AKZN94G" localSheetId="20" hidden="1">#REF!</definedName>
    <definedName name="BEx9FRBEEYPS5HLS3XT34AKZN94G" localSheetId="11" hidden="1">#REF!</definedName>
    <definedName name="BEx9FRBEEYPS5HLS3XT34AKZN94G" hidden="1">#REF!</definedName>
    <definedName name="BEx9FUGS75U1CPZSBIQ7U9KTKWVT" localSheetId="18" hidden="1">#REF!</definedName>
    <definedName name="BEx9FUGS75U1CPZSBIQ7U9KTKWVT" localSheetId="19" hidden="1">#REF!</definedName>
    <definedName name="BEx9FUGS75U1CPZSBIQ7U9KTKWVT" localSheetId="17" hidden="1">#REF!</definedName>
    <definedName name="BEx9FUGS75U1CPZSBIQ7U9KTKWVT" localSheetId="3" hidden="1">#REF!</definedName>
    <definedName name="BEx9FUGS75U1CPZSBIQ7U9KTKWVT" localSheetId="20" hidden="1">#REF!</definedName>
    <definedName name="BEx9FUGS75U1CPZSBIQ7U9KTKWVT" localSheetId="11" hidden="1">#REF!</definedName>
    <definedName name="BEx9FUGS75U1CPZSBIQ7U9KTKWVT" hidden="1">#REF!</definedName>
    <definedName name="BEx9G1YIS4APT1T9PVPJ8CT57RNN" localSheetId="18" hidden="1">#REF!</definedName>
    <definedName name="BEx9G1YIS4APT1T9PVPJ8CT57RNN" localSheetId="19" hidden="1">#REF!</definedName>
    <definedName name="BEx9G1YIS4APT1T9PVPJ8CT57RNN" localSheetId="17" hidden="1">#REF!</definedName>
    <definedName name="BEx9G1YIS4APT1T9PVPJ8CT57RNN" localSheetId="3" hidden="1">#REF!</definedName>
    <definedName name="BEx9G1YIS4APT1T9PVPJ8CT57RNN" localSheetId="20" hidden="1">#REF!</definedName>
    <definedName name="BEx9G1YIS4APT1T9PVPJ8CT57RNN" localSheetId="11" hidden="1">#REF!</definedName>
    <definedName name="BEx9G1YIS4APT1T9PVPJ8CT57RNN" hidden="1">#REF!</definedName>
    <definedName name="BEx9GDY4D8ZPQJCYFIMYM0V0C51Y" localSheetId="18" hidden="1">#REF!</definedName>
    <definedName name="BEx9GDY4D8ZPQJCYFIMYM0V0C51Y" localSheetId="19" hidden="1">#REF!</definedName>
    <definedName name="BEx9GDY4D8ZPQJCYFIMYM0V0C51Y" localSheetId="17" hidden="1">#REF!</definedName>
    <definedName name="BEx9GDY4D8ZPQJCYFIMYM0V0C51Y" localSheetId="3" hidden="1">#REF!</definedName>
    <definedName name="BEx9GDY4D8ZPQJCYFIMYM0V0C51Y" localSheetId="20" hidden="1">#REF!</definedName>
    <definedName name="BEx9GDY4D8ZPQJCYFIMYM0V0C51Y" localSheetId="11" hidden="1">#REF!</definedName>
    <definedName name="BEx9GDY4D8ZPQJCYFIMYM0V0C51Y" hidden="1">#REF!</definedName>
    <definedName name="BEx9GGY04V0ZWI6O9KZH4KSBB389" localSheetId="18" hidden="1">#REF!</definedName>
    <definedName name="BEx9GGY04V0ZWI6O9KZH4KSBB389" localSheetId="19" hidden="1">#REF!</definedName>
    <definedName name="BEx9GGY04V0ZWI6O9KZH4KSBB389" localSheetId="17" hidden="1">#REF!</definedName>
    <definedName name="BEx9GGY04V0ZWI6O9KZH4KSBB389" localSheetId="3" hidden="1">#REF!</definedName>
    <definedName name="BEx9GGY04V0ZWI6O9KZH4KSBB389" localSheetId="20" hidden="1">#REF!</definedName>
    <definedName name="BEx9GGY04V0ZWI6O9KZH4KSBB389" localSheetId="11" hidden="1">#REF!</definedName>
    <definedName name="BEx9GGY04V0ZWI6O9KZH4KSBB389" hidden="1">#REF!</definedName>
    <definedName name="BEx9GNOPB6OZ2RH3FCDNJR38RJOS" localSheetId="18" hidden="1">#REF!</definedName>
    <definedName name="BEx9GNOPB6OZ2RH3FCDNJR38RJOS" localSheetId="19" hidden="1">#REF!</definedName>
    <definedName name="BEx9GNOPB6OZ2RH3FCDNJR38RJOS" localSheetId="17" hidden="1">#REF!</definedName>
    <definedName name="BEx9GNOPB6OZ2RH3FCDNJR38RJOS" localSheetId="3" hidden="1">#REF!</definedName>
    <definedName name="BEx9GNOPB6OZ2RH3FCDNJR38RJOS" localSheetId="20" hidden="1">#REF!</definedName>
    <definedName name="BEx9GNOPB6OZ2RH3FCDNJR38RJOS" localSheetId="11" hidden="1">#REF!</definedName>
    <definedName name="BEx9GNOPB6OZ2RH3FCDNJR38RJOS" hidden="1">#REF!</definedName>
    <definedName name="BEx9GUQALUWCD30UKUQGSWW8KBQ7" localSheetId="18" hidden="1">#REF!</definedName>
    <definedName name="BEx9GUQALUWCD30UKUQGSWW8KBQ7" localSheetId="19" hidden="1">#REF!</definedName>
    <definedName name="BEx9GUQALUWCD30UKUQGSWW8KBQ7" localSheetId="17" hidden="1">#REF!</definedName>
    <definedName name="BEx9GUQALUWCD30UKUQGSWW8KBQ7" localSheetId="3" hidden="1">#REF!</definedName>
    <definedName name="BEx9GUQALUWCD30UKUQGSWW8KBQ7" localSheetId="20" hidden="1">#REF!</definedName>
    <definedName name="BEx9GUQALUWCD30UKUQGSWW8KBQ7" localSheetId="11" hidden="1">#REF!</definedName>
    <definedName name="BEx9GUQALUWCD30UKUQGSWW8KBQ7" hidden="1">#REF!</definedName>
    <definedName name="BEx9GY6BVFQGCLMOWVT6PIC9WP5X" localSheetId="18" hidden="1">#REF!</definedName>
    <definedName name="BEx9GY6BVFQGCLMOWVT6PIC9WP5X" localSheetId="19" hidden="1">#REF!</definedName>
    <definedName name="BEx9GY6BVFQGCLMOWVT6PIC9WP5X" localSheetId="17" hidden="1">#REF!</definedName>
    <definedName name="BEx9GY6BVFQGCLMOWVT6PIC9WP5X" localSheetId="3" hidden="1">#REF!</definedName>
    <definedName name="BEx9GY6BVFQGCLMOWVT6PIC9WP5X" localSheetId="20" hidden="1">#REF!</definedName>
    <definedName name="BEx9GY6BVFQGCLMOWVT6PIC9WP5X" localSheetId="11" hidden="1">#REF!</definedName>
    <definedName name="BEx9GY6BVFQGCLMOWVT6PIC9WP5X" hidden="1">#REF!</definedName>
    <definedName name="BEx9GZ2P3FDHKXEBXX2VS0BG2NP2" localSheetId="18" hidden="1">#REF!</definedName>
    <definedName name="BEx9GZ2P3FDHKXEBXX2VS0BG2NP2" localSheetId="19" hidden="1">#REF!</definedName>
    <definedName name="BEx9GZ2P3FDHKXEBXX2VS0BG2NP2" localSheetId="17" hidden="1">#REF!</definedName>
    <definedName name="BEx9GZ2P3FDHKXEBXX2VS0BG2NP2" localSheetId="3" hidden="1">#REF!</definedName>
    <definedName name="BEx9GZ2P3FDHKXEBXX2VS0BG2NP2" localSheetId="20" hidden="1">#REF!</definedName>
    <definedName name="BEx9GZ2P3FDHKXEBXX2VS0BG2NP2" localSheetId="11" hidden="1">#REF!</definedName>
    <definedName name="BEx9GZ2P3FDHKXEBXX2VS0BG2NP2" hidden="1">#REF!</definedName>
    <definedName name="BEx9H04IB14E1437FF2OIRRWBSD7" localSheetId="18" hidden="1">#REF!</definedName>
    <definedName name="BEx9H04IB14E1437FF2OIRRWBSD7" localSheetId="19" hidden="1">#REF!</definedName>
    <definedName name="BEx9H04IB14E1437FF2OIRRWBSD7" localSheetId="17" hidden="1">#REF!</definedName>
    <definedName name="BEx9H04IB14E1437FF2OIRRWBSD7" localSheetId="3" hidden="1">#REF!</definedName>
    <definedName name="BEx9H04IB14E1437FF2OIRRWBSD7" localSheetId="20" hidden="1">#REF!</definedName>
    <definedName name="BEx9H04IB14E1437FF2OIRRWBSD7" localSheetId="11" hidden="1">#REF!</definedName>
    <definedName name="BEx9H04IB14E1437FF2OIRRWBSD7" hidden="1">#REF!</definedName>
    <definedName name="BEx9H5O1KDZJCW91Q29VRPY5YS6P" localSheetId="18" hidden="1">#REF!</definedName>
    <definedName name="BEx9H5O1KDZJCW91Q29VRPY5YS6P" localSheetId="19" hidden="1">#REF!</definedName>
    <definedName name="BEx9H5O1KDZJCW91Q29VRPY5YS6P" localSheetId="17" hidden="1">#REF!</definedName>
    <definedName name="BEx9H5O1KDZJCW91Q29VRPY5YS6P" localSheetId="3" hidden="1">#REF!</definedName>
    <definedName name="BEx9H5O1KDZJCW91Q29VRPY5YS6P" localSheetId="20" hidden="1">#REF!</definedName>
    <definedName name="BEx9H5O1KDZJCW91Q29VRPY5YS6P" localSheetId="11" hidden="1">#REF!</definedName>
    <definedName name="BEx9H5O1KDZJCW91Q29VRPY5YS6P" hidden="1">#REF!</definedName>
    <definedName name="BEx9H8YR0E906F1JXZMBX3LNT004" localSheetId="18" hidden="1">#REF!</definedName>
    <definedName name="BEx9H8YR0E906F1JXZMBX3LNT004" localSheetId="19" hidden="1">#REF!</definedName>
    <definedName name="BEx9H8YR0E906F1JXZMBX3LNT004" localSheetId="17" hidden="1">#REF!</definedName>
    <definedName name="BEx9H8YR0E906F1JXZMBX3LNT004" localSheetId="3" hidden="1">#REF!</definedName>
    <definedName name="BEx9H8YR0E906F1JXZMBX3LNT004" localSheetId="20" hidden="1">#REF!</definedName>
    <definedName name="BEx9H8YR0E906F1JXZMBX3LNT004" localSheetId="11" hidden="1">#REF!</definedName>
    <definedName name="BEx9H8YR0E906F1JXZMBX3LNT004" hidden="1">#REF!</definedName>
    <definedName name="BEx9I5MUNXW9WTENSSN8LHQHPRJT" localSheetId="18" hidden="1">#REF!</definedName>
    <definedName name="BEx9I5MUNXW9WTENSSN8LHQHPRJT" localSheetId="19" hidden="1">#REF!</definedName>
    <definedName name="BEx9I5MUNXW9WTENSSN8LHQHPRJT" localSheetId="17" hidden="1">#REF!</definedName>
    <definedName name="BEx9I5MUNXW9WTENSSN8LHQHPRJT" localSheetId="3" hidden="1">#REF!</definedName>
    <definedName name="BEx9I5MUNXW9WTENSSN8LHQHPRJT" localSheetId="20" hidden="1">#REF!</definedName>
    <definedName name="BEx9I5MUNXW9WTENSSN8LHQHPRJT" localSheetId="11" hidden="1">#REF!</definedName>
    <definedName name="BEx9I5MUNXW9WTENSSN8LHQHPRJT" hidden="1">#REF!</definedName>
    <definedName name="BEx9I8XIG7E5NB48QQHXP23FIN60" localSheetId="18" hidden="1">#REF!</definedName>
    <definedName name="BEx9I8XIG7E5NB48QQHXP23FIN60" localSheetId="19" hidden="1">#REF!</definedName>
    <definedName name="BEx9I8XIG7E5NB48QQHXP23FIN60" localSheetId="17" hidden="1">#REF!</definedName>
    <definedName name="BEx9I8XIG7E5NB48QQHXP23FIN60" localSheetId="3" hidden="1">#REF!</definedName>
    <definedName name="BEx9I8XIG7E5NB48QQHXP23FIN60" localSheetId="20" hidden="1">#REF!</definedName>
    <definedName name="BEx9I8XIG7E5NB48QQHXP23FIN60" localSheetId="11" hidden="1">#REF!</definedName>
    <definedName name="BEx9I8XIG7E5NB48QQHXP23FIN60" hidden="1">#REF!</definedName>
    <definedName name="BEx9IKGUFVYCYLSYNQ28BBXJHIUH" localSheetId="18" hidden="1">#REF!</definedName>
    <definedName name="BEx9IKGUFVYCYLSYNQ28BBXJHIUH" localSheetId="19" hidden="1">#REF!</definedName>
    <definedName name="BEx9IKGUFVYCYLSYNQ28BBXJHIUH" localSheetId="17" hidden="1">#REF!</definedName>
    <definedName name="BEx9IKGUFVYCYLSYNQ28BBXJHIUH" localSheetId="3" hidden="1">#REF!</definedName>
    <definedName name="BEx9IKGUFVYCYLSYNQ28BBXJHIUH" localSheetId="20" hidden="1">#REF!</definedName>
    <definedName name="BEx9IKGUFVYCYLSYNQ28BBXJHIUH" localSheetId="11" hidden="1">#REF!</definedName>
    <definedName name="BEx9IKGUFVYCYLSYNQ28BBXJHIUH" hidden="1">#REF!</definedName>
    <definedName name="BEx9IQRF01ATLVK0YE60ARKQJ68L" localSheetId="18" hidden="1">#REF!</definedName>
    <definedName name="BEx9IQRF01ATLVK0YE60ARKQJ68L" localSheetId="19" hidden="1">#REF!</definedName>
    <definedName name="BEx9IQRF01ATLVK0YE60ARKQJ68L" localSheetId="17" hidden="1">#REF!</definedName>
    <definedName name="BEx9IQRF01ATLVK0YE60ARKQJ68L" localSheetId="3" hidden="1">#REF!</definedName>
    <definedName name="BEx9IQRF01ATLVK0YE60ARKQJ68L" localSheetId="20" hidden="1">#REF!</definedName>
    <definedName name="BEx9IQRF01ATLVK0YE60ARKQJ68L" localSheetId="11" hidden="1">#REF!</definedName>
    <definedName name="BEx9IQRF01ATLVK0YE60ARKQJ68L" hidden="1">#REF!</definedName>
    <definedName name="BEx9IT5QNZWKM6YQ5WER0DC2PMMU" localSheetId="18" hidden="1">#REF!</definedName>
    <definedName name="BEx9IT5QNZWKM6YQ5WER0DC2PMMU" localSheetId="19" hidden="1">#REF!</definedName>
    <definedName name="BEx9IT5QNZWKM6YQ5WER0DC2PMMU" localSheetId="17" hidden="1">#REF!</definedName>
    <definedName name="BEx9IT5QNZWKM6YQ5WER0DC2PMMU" localSheetId="3" hidden="1">#REF!</definedName>
    <definedName name="BEx9IT5QNZWKM6YQ5WER0DC2PMMU" localSheetId="20" hidden="1">#REF!</definedName>
    <definedName name="BEx9IT5QNZWKM6YQ5WER0DC2PMMU" localSheetId="11" hidden="1">#REF!</definedName>
    <definedName name="BEx9IT5QNZWKM6YQ5WER0DC2PMMU" hidden="1">#REF!</definedName>
    <definedName name="BEx9IW5MFLXTVCJHVUZTUH93AXOS" localSheetId="18" hidden="1">#REF!</definedName>
    <definedName name="BEx9IW5MFLXTVCJHVUZTUH93AXOS" localSheetId="19" hidden="1">#REF!</definedName>
    <definedName name="BEx9IW5MFLXTVCJHVUZTUH93AXOS" localSheetId="17" hidden="1">#REF!</definedName>
    <definedName name="BEx9IW5MFLXTVCJHVUZTUH93AXOS" localSheetId="3" hidden="1">#REF!</definedName>
    <definedName name="BEx9IW5MFLXTVCJHVUZTUH93AXOS" localSheetId="20" hidden="1">#REF!</definedName>
    <definedName name="BEx9IW5MFLXTVCJHVUZTUH93AXOS" localSheetId="11" hidden="1">#REF!</definedName>
    <definedName name="BEx9IW5MFLXTVCJHVUZTUH93AXOS" hidden="1">#REF!</definedName>
    <definedName name="BEx9IXCSPSZC80YZUPRCYTG326KV" localSheetId="18" hidden="1">#REF!</definedName>
    <definedName name="BEx9IXCSPSZC80YZUPRCYTG326KV" localSheetId="19" hidden="1">#REF!</definedName>
    <definedName name="BEx9IXCSPSZC80YZUPRCYTG326KV" localSheetId="17" hidden="1">#REF!</definedName>
    <definedName name="BEx9IXCSPSZC80YZUPRCYTG326KV" localSheetId="3" hidden="1">#REF!</definedName>
    <definedName name="BEx9IXCSPSZC80YZUPRCYTG326KV" localSheetId="20" hidden="1">#REF!</definedName>
    <definedName name="BEx9IXCSPSZC80YZUPRCYTG326KV" localSheetId="11" hidden="1">#REF!</definedName>
    <definedName name="BEx9IXCSPSZC80YZUPRCYTG326KV" hidden="1">#REF!</definedName>
    <definedName name="BEx9IZR39NHDGOM97H4E6F81RTQW" localSheetId="18" hidden="1">#REF!</definedName>
    <definedName name="BEx9IZR39NHDGOM97H4E6F81RTQW" localSheetId="19" hidden="1">#REF!</definedName>
    <definedName name="BEx9IZR39NHDGOM97H4E6F81RTQW" localSheetId="17" hidden="1">#REF!</definedName>
    <definedName name="BEx9IZR39NHDGOM97H4E6F81RTQW" localSheetId="3" hidden="1">#REF!</definedName>
    <definedName name="BEx9IZR39NHDGOM97H4E6F81RTQW" localSheetId="20" hidden="1">#REF!</definedName>
    <definedName name="BEx9IZR39NHDGOM97H4E6F81RTQW" localSheetId="11" hidden="1">#REF!</definedName>
    <definedName name="BEx9IZR39NHDGOM97H4E6F81RTQW" hidden="1">#REF!</definedName>
    <definedName name="BEx9J6CH5E7YZPER7HXEIOIKGPCA" localSheetId="18" hidden="1">#REF!</definedName>
    <definedName name="BEx9J6CH5E7YZPER7HXEIOIKGPCA" localSheetId="19" hidden="1">#REF!</definedName>
    <definedName name="BEx9J6CH5E7YZPER7HXEIOIKGPCA" localSheetId="17" hidden="1">#REF!</definedName>
    <definedName name="BEx9J6CH5E7YZPER7HXEIOIKGPCA" localSheetId="3" hidden="1">#REF!</definedName>
    <definedName name="BEx9J6CH5E7YZPER7HXEIOIKGPCA" localSheetId="20" hidden="1">#REF!</definedName>
    <definedName name="BEx9J6CH5E7YZPER7HXEIOIKGPCA" localSheetId="11" hidden="1">#REF!</definedName>
    <definedName name="BEx9J6CH5E7YZPER7HXEIOIKGPCA" hidden="1">#REF!</definedName>
    <definedName name="BEx9JJTZKVUJAVPTRE0RAVTEH41G" localSheetId="18" hidden="1">#REF!</definedName>
    <definedName name="BEx9JJTZKVUJAVPTRE0RAVTEH41G" localSheetId="19" hidden="1">#REF!</definedName>
    <definedName name="BEx9JJTZKVUJAVPTRE0RAVTEH41G" localSheetId="17" hidden="1">#REF!</definedName>
    <definedName name="BEx9JJTZKVUJAVPTRE0RAVTEH41G" localSheetId="3" hidden="1">#REF!</definedName>
    <definedName name="BEx9JJTZKVUJAVPTRE0RAVTEH41G" localSheetId="20" hidden="1">#REF!</definedName>
    <definedName name="BEx9JJTZKVUJAVPTRE0RAVTEH41G" localSheetId="11" hidden="1">#REF!</definedName>
    <definedName name="BEx9JJTZKVUJAVPTRE0RAVTEH41G" hidden="1">#REF!</definedName>
    <definedName name="BEx9JLBYK239B3F841C7YG1GT7ST" localSheetId="18" hidden="1">#REF!</definedName>
    <definedName name="BEx9JLBYK239B3F841C7YG1GT7ST" localSheetId="19" hidden="1">#REF!</definedName>
    <definedName name="BEx9JLBYK239B3F841C7YG1GT7ST" localSheetId="17" hidden="1">#REF!</definedName>
    <definedName name="BEx9JLBYK239B3F841C7YG1GT7ST" localSheetId="3" hidden="1">#REF!</definedName>
    <definedName name="BEx9JLBYK239B3F841C7YG1GT7ST" localSheetId="20" hidden="1">#REF!</definedName>
    <definedName name="BEx9JLBYK239B3F841C7YG1GT7ST" localSheetId="11" hidden="1">#REF!</definedName>
    <definedName name="BEx9JLBYK239B3F841C7YG1GT7ST" hidden="1">#REF!</definedName>
    <definedName name="BExAW4IIW5D0MDY6TJ3G4FOLPYIR" localSheetId="18" hidden="1">#REF!</definedName>
    <definedName name="BExAW4IIW5D0MDY6TJ3G4FOLPYIR" localSheetId="19" hidden="1">#REF!</definedName>
    <definedName name="BExAW4IIW5D0MDY6TJ3G4FOLPYIR" localSheetId="17" hidden="1">#REF!</definedName>
    <definedName name="BExAW4IIW5D0MDY6TJ3G4FOLPYIR" localSheetId="3" hidden="1">#REF!</definedName>
    <definedName name="BExAW4IIW5D0MDY6TJ3G4FOLPYIR" localSheetId="20" hidden="1">#REF!</definedName>
    <definedName name="BExAW4IIW5D0MDY6TJ3G4FOLPYIR" localSheetId="11" hidden="1">#REF!</definedName>
    <definedName name="BExAW4IIW5D0MDY6TJ3G4FOLPYIR" hidden="1">#REF!</definedName>
    <definedName name="BExAWC07XMNSOLGNB3753TIML668" localSheetId="18" hidden="1">#REF!</definedName>
    <definedName name="BExAWC07XMNSOLGNB3753TIML668" localSheetId="19" hidden="1">#REF!</definedName>
    <definedName name="BExAWC07XMNSOLGNB3753TIML668" localSheetId="17" hidden="1">#REF!</definedName>
    <definedName name="BExAWC07XMNSOLGNB3753TIML668" localSheetId="3" hidden="1">#REF!</definedName>
    <definedName name="BExAWC07XMNSOLGNB3753TIML668" localSheetId="20" hidden="1">#REF!</definedName>
    <definedName name="BExAWC07XMNSOLGNB3753TIML668" localSheetId="11" hidden="1">#REF!</definedName>
    <definedName name="BExAWC07XMNSOLGNB3753TIML668" hidden="1">#REF!</definedName>
    <definedName name="BExAX410NB4F2XOB84OR2197H8M5" localSheetId="18" hidden="1">#REF!</definedName>
    <definedName name="BExAX410NB4F2XOB84OR2197H8M5" localSheetId="19" hidden="1">#REF!</definedName>
    <definedName name="BExAX410NB4F2XOB84OR2197H8M5" localSheetId="17" hidden="1">#REF!</definedName>
    <definedName name="BExAX410NB4F2XOB84OR2197H8M5" localSheetId="3" hidden="1">#REF!</definedName>
    <definedName name="BExAX410NB4F2XOB84OR2197H8M5" localSheetId="20" hidden="1">#REF!</definedName>
    <definedName name="BExAX410NB4F2XOB84OR2197H8M5" localSheetId="11" hidden="1">#REF!</definedName>
    <definedName name="BExAX410NB4F2XOB84OR2197H8M5" hidden="1">#REF!</definedName>
    <definedName name="BExAX8TNG8LQ5Q4904SAYQIPGBSV" localSheetId="18" hidden="1">#REF!</definedName>
    <definedName name="BExAX8TNG8LQ5Q4904SAYQIPGBSV" localSheetId="19" hidden="1">#REF!</definedName>
    <definedName name="BExAX8TNG8LQ5Q4904SAYQIPGBSV" localSheetId="17" hidden="1">#REF!</definedName>
    <definedName name="BExAX8TNG8LQ5Q4904SAYQIPGBSV" localSheetId="3" hidden="1">#REF!</definedName>
    <definedName name="BExAX8TNG8LQ5Q4904SAYQIPGBSV" localSheetId="20" hidden="1">#REF!</definedName>
    <definedName name="BExAX8TNG8LQ5Q4904SAYQIPGBSV" localSheetId="11" hidden="1">#REF!</definedName>
    <definedName name="BExAX8TNG8LQ5Q4904SAYQIPGBSV" hidden="1">#REF!</definedName>
    <definedName name="BExAY0EAT2LXR5MFGM0DLIB45PLO" localSheetId="18" hidden="1">#REF!</definedName>
    <definedName name="BExAY0EAT2LXR5MFGM0DLIB45PLO" localSheetId="19" hidden="1">#REF!</definedName>
    <definedName name="BExAY0EAT2LXR5MFGM0DLIB45PLO" localSheetId="17" hidden="1">#REF!</definedName>
    <definedName name="BExAY0EAT2LXR5MFGM0DLIB45PLO" localSheetId="3" hidden="1">#REF!</definedName>
    <definedName name="BExAY0EAT2LXR5MFGM0DLIB45PLO" localSheetId="20" hidden="1">#REF!</definedName>
    <definedName name="BExAY0EAT2LXR5MFGM0DLIB45PLO" localSheetId="11" hidden="1">#REF!</definedName>
    <definedName name="BExAY0EAT2LXR5MFGM0DLIB45PLO" hidden="1">#REF!</definedName>
    <definedName name="BExAYE6LNIEBR9DSNI5JGNITGKIT" localSheetId="18" hidden="1">#REF!</definedName>
    <definedName name="BExAYE6LNIEBR9DSNI5JGNITGKIT" localSheetId="19" hidden="1">#REF!</definedName>
    <definedName name="BExAYE6LNIEBR9DSNI5JGNITGKIT" localSheetId="17" hidden="1">#REF!</definedName>
    <definedName name="BExAYE6LNIEBR9DSNI5JGNITGKIT" localSheetId="3" hidden="1">#REF!</definedName>
    <definedName name="BExAYE6LNIEBR9DSNI5JGNITGKIT" localSheetId="20" hidden="1">#REF!</definedName>
    <definedName name="BExAYE6LNIEBR9DSNI5JGNITGKIT" localSheetId="11" hidden="1">#REF!</definedName>
    <definedName name="BExAYE6LNIEBR9DSNI5JGNITGKIT" hidden="1">#REF!</definedName>
    <definedName name="BExAYHMLXGGO25P8HYB2S75DEB4F" localSheetId="18" hidden="1">#REF!</definedName>
    <definedName name="BExAYHMLXGGO25P8HYB2S75DEB4F" localSheetId="19" hidden="1">#REF!</definedName>
    <definedName name="BExAYHMLXGGO25P8HYB2S75DEB4F" localSheetId="17" hidden="1">#REF!</definedName>
    <definedName name="BExAYHMLXGGO25P8HYB2S75DEB4F" localSheetId="3" hidden="1">#REF!</definedName>
    <definedName name="BExAYHMLXGGO25P8HYB2S75DEB4F" localSheetId="20" hidden="1">#REF!</definedName>
    <definedName name="BExAYHMLXGGO25P8HYB2S75DEB4F" localSheetId="11" hidden="1">#REF!</definedName>
    <definedName name="BExAYHMLXGGO25P8HYB2S75DEB4F" hidden="1">#REF!</definedName>
    <definedName name="BExAYKXAUWGDOPG952TEJ2UKZKWN" localSheetId="18" hidden="1">#REF!</definedName>
    <definedName name="BExAYKXAUWGDOPG952TEJ2UKZKWN" localSheetId="19" hidden="1">#REF!</definedName>
    <definedName name="BExAYKXAUWGDOPG952TEJ2UKZKWN" localSheetId="17" hidden="1">#REF!</definedName>
    <definedName name="BExAYKXAUWGDOPG952TEJ2UKZKWN" localSheetId="3" hidden="1">#REF!</definedName>
    <definedName name="BExAYKXAUWGDOPG952TEJ2UKZKWN" localSheetId="20" hidden="1">#REF!</definedName>
    <definedName name="BExAYKXAUWGDOPG952TEJ2UKZKWN" localSheetId="11" hidden="1">#REF!</definedName>
    <definedName name="BExAYKXAUWGDOPG952TEJ2UKZKWN" hidden="1">#REF!</definedName>
    <definedName name="BExAYP9TDTI2MBP6EYE0H39CPMXN" localSheetId="18" hidden="1">#REF!</definedName>
    <definedName name="BExAYP9TDTI2MBP6EYE0H39CPMXN" localSheetId="19" hidden="1">#REF!</definedName>
    <definedName name="BExAYP9TDTI2MBP6EYE0H39CPMXN" localSheetId="17" hidden="1">#REF!</definedName>
    <definedName name="BExAYP9TDTI2MBP6EYE0H39CPMXN" localSheetId="3" hidden="1">#REF!</definedName>
    <definedName name="BExAYP9TDTI2MBP6EYE0H39CPMXN" localSheetId="20" hidden="1">#REF!</definedName>
    <definedName name="BExAYP9TDTI2MBP6EYE0H39CPMXN" localSheetId="11" hidden="1">#REF!</definedName>
    <definedName name="BExAYP9TDTI2MBP6EYE0H39CPMXN" hidden="1">#REF!</definedName>
    <definedName name="BExAYPPWJPWDKU59O051WMGB7O0J" localSheetId="18" hidden="1">#REF!</definedName>
    <definedName name="BExAYPPWJPWDKU59O051WMGB7O0J" localSheetId="19" hidden="1">#REF!</definedName>
    <definedName name="BExAYPPWJPWDKU59O051WMGB7O0J" localSheetId="17" hidden="1">#REF!</definedName>
    <definedName name="BExAYPPWJPWDKU59O051WMGB7O0J" localSheetId="3" hidden="1">#REF!</definedName>
    <definedName name="BExAYPPWJPWDKU59O051WMGB7O0J" localSheetId="20" hidden="1">#REF!</definedName>
    <definedName name="BExAYPPWJPWDKU59O051WMGB7O0J" localSheetId="11" hidden="1">#REF!</definedName>
    <definedName name="BExAYPPWJPWDKU59O051WMGB7O0J" hidden="1">#REF!</definedName>
    <definedName name="BExAYR2JZCJBUH6F1LZC2A7JIVRJ" localSheetId="18" hidden="1">#REF!</definedName>
    <definedName name="BExAYR2JZCJBUH6F1LZC2A7JIVRJ" localSheetId="19" hidden="1">#REF!</definedName>
    <definedName name="BExAYR2JZCJBUH6F1LZC2A7JIVRJ" localSheetId="17" hidden="1">#REF!</definedName>
    <definedName name="BExAYR2JZCJBUH6F1LZC2A7JIVRJ" localSheetId="3" hidden="1">#REF!</definedName>
    <definedName name="BExAYR2JZCJBUH6F1LZC2A7JIVRJ" localSheetId="20" hidden="1">#REF!</definedName>
    <definedName name="BExAYR2JZCJBUH6F1LZC2A7JIVRJ" localSheetId="11" hidden="1">#REF!</definedName>
    <definedName name="BExAYR2JZCJBUH6F1LZC2A7JIVRJ" hidden="1">#REF!</definedName>
    <definedName name="BExAYTGVRD3DLKO75RFPMBKCIWB8" localSheetId="18" hidden="1">#REF!</definedName>
    <definedName name="BExAYTGVRD3DLKO75RFPMBKCIWB8" localSheetId="19" hidden="1">#REF!</definedName>
    <definedName name="BExAYTGVRD3DLKO75RFPMBKCIWB8" localSheetId="17" hidden="1">#REF!</definedName>
    <definedName name="BExAYTGVRD3DLKO75RFPMBKCIWB8" localSheetId="3" hidden="1">#REF!</definedName>
    <definedName name="BExAYTGVRD3DLKO75RFPMBKCIWB8" localSheetId="20" hidden="1">#REF!</definedName>
    <definedName name="BExAYTGVRD3DLKO75RFPMBKCIWB8" localSheetId="11" hidden="1">#REF!</definedName>
    <definedName name="BExAYTGVRD3DLKO75RFPMBKCIWB8" hidden="1">#REF!</definedName>
    <definedName name="BExAYY9H9COOT46HJLPVDLTO12UL" localSheetId="18" hidden="1">#REF!</definedName>
    <definedName name="BExAYY9H9COOT46HJLPVDLTO12UL" localSheetId="19" hidden="1">#REF!</definedName>
    <definedName name="BExAYY9H9COOT46HJLPVDLTO12UL" localSheetId="17" hidden="1">#REF!</definedName>
    <definedName name="BExAYY9H9COOT46HJLPVDLTO12UL" localSheetId="3" hidden="1">#REF!</definedName>
    <definedName name="BExAYY9H9COOT46HJLPVDLTO12UL" localSheetId="20" hidden="1">#REF!</definedName>
    <definedName name="BExAYY9H9COOT46HJLPVDLTO12UL" localSheetId="11" hidden="1">#REF!</definedName>
    <definedName name="BExAYY9H9COOT46HJLPVDLTO12UL" hidden="1">#REF!</definedName>
    <definedName name="BExAZ2GLIBKACZN773NV9E0CVD5F" localSheetId="18" hidden="1">#REF!</definedName>
    <definedName name="BExAZ2GLIBKACZN773NV9E0CVD5F" localSheetId="19" hidden="1">#REF!</definedName>
    <definedName name="BExAZ2GLIBKACZN773NV9E0CVD5F" localSheetId="17" hidden="1">#REF!</definedName>
    <definedName name="BExAZ2GLIBKACZN773NV9E0CVD5F" localSheetId="3" hidden="1">#REF!</definedName>
    <definedName name="BExAZ2GLIBKACZN773NV9E0CVD5F" localSheetId="20" hidden="1">#REF!</definedName>
    <definedName name="BExAZ2GLIBKACZN773NV9E0CVD5F" localSheetId="11" hidden="1">#REF!</definedName>
    <definedName name="BExAZ2GLIBKACZN773NV9E0CVD5F" hidden="1">#REF!</definedName>
    <definedName name="BExAZCNEGB4JYHC8CZ51KTN890US" localSheetId="18" hidden="1">#REF!</definedName>
    <definedName name="BExAZCNEGB4JYHC8CZ51KTN890US" localSheetId="19" hidden="1">#REF!</definedName>
    <definedName name="BExAZCNEGB4JYHC8CZ51KTN890US" localSheetId="17" hidden="1">#REF!</definedName>
    <definedName name="BExAZCNEGB4JYHC8CZ51KTN890US" localSheetId="3" hidden="1">#REF!</definedName>
    <definedName name="BExAZCNEGB4JYHC8CZ51KTN890US" localSheetId="20" hidden="1">#REF!</definedName>
    <definedName name="BExAZCNEGB4JYHC8CZ51KTN890US" localSheetId="11" hidden="1">#REF!</definedName>
    <definedName name="BExAZCNEGB4JYHC8CZ51KTN890US" hidden="1">#REF!</definedName>
    <definedName name="BExAZFCI302YFYRDJYQDWQQL0Q0O" localSheetId="18" hidden="1">#REF!</definedName>
    <definedName name="BExAZFCI302YFYRDJYQDWQQL0Q0O" localSheetId="19" hidden="1">#REF!</definedName>
    <definedName name="BExAZFCI302YFYRDJYQDWQQL0Q0O" localSheetId="17" hidden="1">#REF!</definedName>
    <definedName name="BExAZFCI302YFYRDJYQDWQQL0Q0O" localSheetId="3" hidden="1">#REF!</definedName>
    <definedName name="BExAZFCI302YFYRDJYQDWQQL0Q0O" localSheetId="20" hidden="1">#REF!</definedName>
    <definedName name="BExAZFCI302YFYRDJYQDWQQL0Q0O" localSheetId="11" hidden="1">#REF!</definedName>
    <definedName name="BExAZFCI302YFYRDJYQDWQQL0Q0O" hidden="1">#REF!</definedName>
    <definedName name="BExAZLHLST9OP89R1HJMC1POQG8H" localSheetId="18" hidden="1">#REF!</definedName>
    <definedName name="BExAZLHLST9OP89R1HJMC1POQG8H" localSheetId="19" hidden="1">#REF!</definedName>
    <definedName name="BExAZLHLST9OP89R1HJMC1POQG8H" localSheetId="17" hidden="1">#REF!</definedName>
    <definedName name="BExAZLHLST9OP89R1HJMC1POQG8H" localSheetId="3" hidden="1">#REF!</definedName>
    <definedName name="BExAZLHLST9OP89R1HJMC1POQG8H" localSheetId="20" hidden="1">#REF!</definedName>
    <definedName name="BExAZLHLST9OP89R1HJMC1POQG8H" localSheetId="11" hidden="1">#REF!</definedName>
    <definedName name="BExAZLHLST9OP89R1HJMC1POQG8H" hidden="1">#REF!</definedName>
    <definedName name="BExAZMDYMIAA7RX1BMCKU1VLBRGY" localSheetId="18" hidden="1">#REF!</definedName>
    <definedName name="BExAZMDYMIAA7RX1BMCKU1VLBRGY" localSheetId="19" hidden="1">#REF!</definedName>
    <definedName name="BExAZMDYMIAA7RX1BMCKU1VLBRGY" localSheetId="17" hidden="1">#REF!</definedName>
    <definedName name="BExAZMDYMIAA7RX1BMCKU1VLBRGY" localSheetId="3" hidden="1">#REF!</definedName>
    <definedName name="BExAZMDYMIAA7RX1BMCKU1VLBRGY" localSheetId="20" hidden="1">#REF!</definedName>
    <definedName name="BExAZMDYMIAA7RX1BMCKU1VLBRGY" localSheetId="11" hidden="1">#REF!</definedName>
    <definedName name="BExAZMDYMIAA7RX1BMCKU1VLBRGY" hidden="1">#REF!</definedName>
    <definedName name="BExAZNL6BHI8DCQWXOX4I2P839UX" localSheetId="18" hidden="1">#REF!</definedName>
    <definedName name="BExAZNL6BHI8DCQWXOX4I2P839UX" localSheetId="19" hidden="1">#REF!</definedName>
    <definedName name="BExAZNL6BHI8DCQWXOX4I2P839UX" localSheetId="17" hidden="1">#REF!</definedName>
    <definedName name="BExAZNL6BHI8DCQWXOX4I2P839UX" localSheetId="3" hidden="1">#REF!</definedName>
    <definedName name="BExAZNL6BHI8DCQWXOX4I2P839UX" localSheetId="20" hidden="1">#REF!</definedName>
    <definedName name="BExAZNL6BHI8DCQWXOX4I2P839UX" localSheetId="11" hidden="1">#REF!</definedName>
    <definedName name="BExAZNL6BHI8DCQWXOX4I2P839UX" hidden="1">#REF!</definedName>
    <definedName name="BExAZRMWSONMCG9KDUM4KAQ7BONM" localSheetId="18" hidden="1">#REF!</definedName>
    <definedName name="BExAZRMWSONMCG9KDUM4KAQ7BONM" localSheetId="19" hidden="1">#REF!</definedName>
    <definedName name="BExAZRMWSONMCG9KDUM4KAQ7BONM" localSheetId="17" hidden="1">#REF!</definedName>
    <definedName name="BExAZRMWSONMCG9KDUM4KAQ7BONM" localSheetId="3" hidden="1">#REF!</definedName>
    <definedName name="BExAZRMWSONMCG9KDUM4KAQ7BONM" localSheetId="20" hidden="1">#REF!</definedName>
    <definedName name="BExAZRMWSONMCG9KDUM4KAQ7BONM" localSheetId="11" hidden="1">#REF!</definedName>
    <definedName name="BExAZRMWSONMCG9KDUM4KAQ7BONM" hidden="1">#REF!</definedName>
    <definedName name="BExAZTFG4SJRG4TW6JXRF7N08JFI" localSheetId="18" hidden="1">#REF!</definedName>
    <definedName name="BExAZTFG4SJRG4TW6JXRF7N08JFI" localSheetId="19" hidden="1">#REF!</definedName>
    <definedName name="BExAZTFG4SJRG4TW6JXRF7N08JFI" localSheetId="17" hidden="1">#REF!</definedName>
    <definedName name="BExAZTFG4SJRG4TW6JXRF7N08JFI" localSheetId="3" hidden="1">#REF!</definedName>
    <definedName name="BExAZTFG4SJRG4TW6JXRF7N08JFI" localSheetId="20" hidden="1">#REF!</definedName>
    <definedName name="BExAZTFG4SJRG4TW6JXRF7N08JFI" localSheetId="11" hidden="1">#REF!</definedName>
    <definedName name="BExAZTFG4SJRG4TW6JXRF7N08JFI" hidden="1">#REF!</definedName>
    <definedName name="BExAZUS4A8OHDZK0MWAOCCCKTH73" localSheetId="18" hidden="1">#REF!</definedName>
    <definedName name="BExAZUS4A8OHDZK0MWAOCCCKTH73" localSheetId="19" hidden="1">#REF!</definedName>
    <definedName name="BExAZUS4A8OHDZK0MWAOCCCKTH73" localSheetId="17" hidden="1">#REF!</definedName>
    <definedName name="BExAZUS4A8OHDZK0MWAOCCCKTH73" localSheetId="3" hidden="1">#REF!</definedName>
    <definedName name="BExAZUS4A8OHDZK0MWAOCCCKTH73" localSheetId="20" hidden="1">#REF!</definedName>
    <definedName name="BExAZUS4A8OHDZK0MWAOCCCKTH73" localSheetId="11" hidden="1">#REF!</definedName>
    <definedName name="BExAZUS4A8OHDZK0MWAOCCCKTH73" hidden="1">#REF!</definedName>
    <definedName name="BExAZX6FECVK3E07KXM2XPYKGM6U" localSheetId="18" hidden="1">#REF!</definedName>
    <definedName name="BExAZX6FECVK3E07KXM2XPYKGM6U" localSheetId="19" hidden="1">#REF!</definedName>
    <definedName name="BExAZX6FECVK3E07KXM2XPYKGM6U" localSheetId="17" hidden="1">#REF!</definedName>
    <definedName name="BExAZX6FECVK3E07KXM2XPYKGM6U" localSheetId="3" hidden="1">#REF!</definedName>
    <definedName name="BExAZX6FECVK3E07KXM2XPYKGM6U" localSheetId="20" hidden="1">#REF!</definedName>
    <definedName name="BExAZX6FECVK3E07KXM2XPYKGM6U" localSheetId="11" hidden="1">#REF!</definedName>
    <definedName name="BExAZX6FECVK3E07KXM2XPYKGM6U" hidden="1">#REF!</definedName>
    <definedName name="BExB012NJ8GASTNNPBRRFTLHIOC9" localSheetId="18" hidden="1">#REF!</definedName>
    <definedName name="BExB012NJ8GASTNNPBRRFTLHIOC9" localSheetId="19" hidden="1">#REF!</definedName>
    <definedName name="BExB012NJ8GASTNNPBRRFTLHIOC9" localSheetId="17" hidden="1">#REF!</definedName>
    <definedName name="BExB012NJ8GASTNNPBRRFTLHIOC9" localSheetId="3" hidden="1">#REF!</definedName>
    <definedName name="BExB012NJ8GASTNNPBRRFTLHIOC9" localSheetId="20" hidden="1">#REF!</definedName>
    <definedName name="BExB012NJ8GASTNNPBRRFTLHIOC9" localSheetId="11" hidden="1">#REF!</definedName>
    <definedName name="BExB012NJ8GASTNNPBRRFTLHIOC9" hidden="1">#REF!</definedName>
    <definedName name="BExB072HHXVMUC0VYNGG48GRSH5Q" localSheetId="18" hidden="1">#REF!</definedName>
    <definedName name="BExB072HHXVMUC0VYNGG48GRSH5Q" localSheetId="19" hidden="1">#REF!</definedName>
    <definedName name="BExB072HHXVMUC0VYNGG48GRSH5Q" localSheetId="17" hidden="1">#REF!</definedName>
    <definedName name="BExB072HHXVMUC0VYNGG48GRSH5Q" localSheetId="3" hidden="1">#REF!</definedName>
    <definedName name="BExB072HHXVMUC0VYNGG48GRSH5Q" localSheetId="20" hidden="1">#REF!</definedName>
    <definedName name="BExB072HHXVMUC0VYNGG48GRSH5Q" localSheetId="11" hidden="1">#REF!</definedName>
    <definedName name="BExB072HHXVMUC0VYNGG48GRSH5Q" hidden="1">#REF!</definedName>
    <definedName name="BExB0FRDEYDEUEAB1W8KD6D965XA" localSheetId="18" hidden="1">#REF!</definedName>
    <definedName name="BExB0FRDEYDEUEAB1W8KD6D965XA" localSheetId="19" hidden="1">#REF!</definedName>
    <definedName name="BExB0FRDEYDEUEAB1W8KD6D965XA" localSheetId="17" hidden="1">#REF!</definedName>
    <definedName name="BExB0FRDEYDEUEAB1W8KD6D965XA" localSheetId="3" hidden="1">#REF!</definedName>
    <definedName name="BExB0FRDEYDEUEAB1W8KD6D965XA" localSheetId="20" hidden="1">#REF!</definedName>
    <definedName name="BExB0FRDEYDEUEAB1W8KD6D965XA" localSheetId="11" hidden="1">#REF!</definedName>
    <definedName name="BExB0FRDEYDEUEAB1W8KD6D965XA" hidden="1">#REF!</definedName>
    <definedName name="BExB0KPCN7YJORQAYUCF4YKIKPMC" localSheetId="18" hidden="1">#REF!</definedName>
    <definedName name="BExB0KPCN7YJORQAYUCF4YKIKPMC" localSheetId="19" hidden="1">#REF!</definedName>
    <definedName name="BExB0KPCN7YJORQAYUCF4YKIKPMC" localSheetId="17" hidden="1">#REF!</definedName>
    <definedName name="BExB0KPCN7YJORQAYUCF4YKIKPMC" localSheetId="3" hidden="1">#REF!</definedName>
    <definedName name="BExB0KPCN7YJORQAYUCF4YKIKPMC" localSheetId="20" hidden="1">#REF!</definedName>
    <definedName name="BExB0KPCN7YJORQAYUCF4YKIKPMC" localSheetId="11" hidden="1">#REF!</definedName>
    <definedName name="BExB0KPCN7YJORQAYUCF4YKIKPMC" hidden="1">#REF!</definedName>
    <definedName name="BExB0WE4PI3NOBXXVO9CTEN4DIU2" localSheetId="18" hidden="1">#REF!</definedName>
    <definedName name="BExB0WE4PI3NOBXXVO9CTEN4DIU2" localSheetId="19" hidden="1">#REF!</definedName>
    <definedName name="BExB0WE4PI3NOBXXVO9CTEN4DIU2" localSheetId="17" hidden="1">#REF!</definedName>
    <definedName name="BExB0WE4PI3NOBXXVO9CTEN4DIU2" localSheetId="3" hidden="1">#REF!</definedName>
    <definedName name="BExB0WE4PI3NOBXXVO9CTEN4DIU2" localSheetId="20" hidden="1">#REF!</definedName>
    <definedName name="BExB0WE4PI3NOBXXVO9CTEN4DIU2" localSheetId="11" hidden="1">#REF!</definedName>
    <definedName name="BExB0WE4PI3NOBXXVO9CTEN4DIU2" hidden="1">#REF!</definedName>
    <definedName name="BExB10QNIVITUYS55OAEKK3VLJFE" localSheetId="18" hidden="1">#REF!</definedName>
    <definedName name="BExB10QNIVITUYS55OAEKK3VLJFE" localSheetId="19" hidden="1">#REF!</definedName>
    <definedName name="BExB10QNIVITUYS55OAEKK3VLJFE" localSheetId="17" hidden="1">#REF!</definedName>
    <definedName name="BExB10QNIVITUYS55OAEKK3VLJFE" localSheetId="3" hidden="1">#REF!</definedName>
    <definedName name="BExB10QNIVITUYS55OAEKK3VLJFE" localSheetId="20" hidden="1">#REF!</definedName>
    <definedName name="BExB10QNIVITUYS55OAEKK3VLJFE" localSheetId="11" hidden="1">#REF!</definedName>
    <definedName name="BExB10QNIVITUYS55OAEKK3VLJFE" hidden="1">#REF!</definedName>
    <definedName name="BExB15ZDRY4CIJ911DONP0KCY9KU" localSheetId="18" hidden="1">#REF!</definedName>
    <definedName name="BExB15ZDRY4CIJ911DONP0KCY9KU" localSheetId="19" hidden="1">#REF!</definedName>
    <definedName name="BExB15ZDRY4CIJ911DONP0KCY9KU" localSheetId="17" hidden="1">#REF!</definedName>
    <definedName name="BExB15ZDRY4CIJ911DONP0KCY9KU" localSheetId="3" hidden="1">#REF!</definedName>
    <definedName name="BExB15ZDRY4CIJ911DONP0KCY9KU" localSheetId="20" hidden="1">#REF!</definedName>
    <definedName name="BExB15ZDRY4CIJ911DONP0KCY9KU" localSheetId="11" hidden="1">#REF!</definedName>
    <definedName name="BExB15ZDRY4CIJ911DONP0KCY9KU" hidden="1">#REF!</definedName>
    <definedName name="BExB16VQY0O0RLZYJFU3OFEONVTE" localSheetId="18" hidden="1">#REF!</definedName>
    <definedName name="BExB16VQY0O0RLZYJFU3OFEONVTE" localSheetId="19" hidden="1">#REF!</definedName>
    <definedName name="BExB16VQY0O0RLZYJFU3OFEONVTE" localSheetId="17" hidden="1">#REF!</definedName>
    <definedName name="BExB16VQY0O0RLZYJFU3OFEONVTE" localSheetId="3" hidden="1">#REF!</definedName>
    <definedName name="BExB16VQY0O0RLZYJFU3OFEONVTE" localSheetId="20" hidden="1">#REF!</definedName>
    <definedName name="BExB16VQY0O0RLZYJFU3OFEONVTE" localSheetId="11" hidden="1">#REF!</definedName>
    <definedName name="BExB16VQY0O0RLZYJFU3OFEONVTE" hidden="1">#REF!</definedName>
    <definedName name="BExB1FKNY2UO4W5FUGFHJOA2WFGG" localSheetId="18" hidden="1">#REF!</definedName>
    <definedName name="BExB1FKNY2UO4W5FUGFHJOA2WFGG" localSheetId="19" hidden="1">#REF!</definedName>
    <definedName name="BExB1FKNY2UO4W5FUGFHJOA2WFGG" localSheetId="17" hidden="1">#REF!</definedName>
    <definedName name="BExB1FKNY2UO4W5FUGFHJOA2WFGG" localSheetId="3" hidden="1">#REF!</definedName>
    <definedName name="BExB1FKNY2UO4W5FUGFHJOA2WFGG" localSheetId="20" hidden="1">#REF!</definedName>
    <definedName name="BExB1FKNY2UO4W5FUGFHJOA2WFGG" localSheetId="11" hidden="1">#REF!</definedName>
    <definedName name="BExB1FKNY2UO4W5FUGFHJOA2WFGG" hidden="1">#REF!</definedName>
    <definedName name="BExB1G0XLVHM32DA90CQKL9K1VZA" localSheetId="18" hidden="1">#REF!</definedName>
    <definedName name="BExB1G0XLVHM32DA90CQKL9K1VZA" localSheetId="19" hidden="1">#REF!</definedName>
    <definedName name="BExB1G0XLVHM32DA90CQKL9K1VZA" localSheetId="17" hidden="1">#REF!</definedName>
    <definedName name="BExB1G0XLVHM32DA90CQKL9K1VZA" localSheetId="3" hidden="1">#REF!</definedName>
    <definedName name="BExB1G0XLVHM32DA90CQKL9K1VZA" localSheetId="20" hidden="1">#REF!</definedName>
    <definedName name="BExB1G0XLVHM32DA90CQKL9K1VZA" localSheetId="11" hidden="1">#REF!</definedName>
    <definedName name="BExB1G0XLVHM32DA90CQKL9K1VZA" hidden="1">#REF!</definedName>
    <definedName name="BExB1GMD0PIDGTFBGQOPRWQSP9I4" localSheetId="18" hidden="1">#REF!</definedName>
    <definedName name="BExB1GMD0PIDGTFBGQOPRWQSP9I4" localSheetId="19" hidden="1">#REF!</definedName>
    <definedName name="BExB1GMD0PIDGTFBGQOPRWQSP9I4" localSheetId="17" hidden="1">#REF!</definedName>
    <definedName name="BExB1GMD0PIDGTFBGQOPRWQSP9I4" localSheetId="3" hidden="1">#REF!</definedName>
    <definedName name="BExB1GMD0PIDGTFBGQOPRWQSP9I4" localSheetId="20" hidden="1">#REF!</definedName>
    <definedName name="BExB1GMD0PIDGTFBGQOPRWQSP9I4" localSheetId="11" hidden="1">#REF!</definedName>
    <definedName name="BExB1GMD0PIDGTFBGQOPRWQSP9I4" hidden="1">#REF!</definedName>
    <definedName name="BExB1Q29OO6LNFNT1EQLA3KYE7MX" localSheetId="18" hidden="1">#REF!</definedName>
    <definedName name="BExB1Q29OO6LNFNT1EQLA3KYE7MX" localSheetId="19" hidden="1">#REF!</definedName>
    <definedName name="BExB1Q29OO6LNFNT1EQLA3KYE7MX" localSheetId="17" hidden="1">#REF!</definedName>
    <definedName name="BExB1Q29OO6LNFNT1EQLA3KYE7MX" localSheetId="3" hidden="1">#REF!</definedName>
    <definedName name="BExB1Q29OO6LNFNT1EQLA3KYE7MX" localSheetId="20" hidden="1">#REF!</definedName>
    <definedName name="BExB1Q29OO6LNFNT1EQLA3KYE7MX" localSheetId="11" hidden="1">#REF!</definedName>
    <definedName name="BExB1Q29OO6LNFNT1EQLA3KYE7MX" hidden="1">#REF!</definedName>
    <definedName name="BExB1TNRV5EBWZEHYLHI76T0FVA7" localSheetId="18" hidden="1">#REF!</definedName>
    <definedName name="BExB1TNRV5EBWZEHYLHI76T0FVA7" localSheetId="19" hidden="1">#REF!</definedName>
    <definedName name="BExB1TNRV5EBWZEHYLHI76T0FVA7" localSheetId="17" hidden="1">#REF!</definedName>
    <definedName name="BExB1TNRV5EBWZEHYLHI76T0FVA7" localSheetId="3" hidden="1">#REF!</definedName>
    <definedName name="BExB1TNRV5EBWZEHYLHI76T0FVA7" localSheetId="20" hidden="1">#REF!</definedName>
    <definedName name="BExB1TNRV5EBWZEHYLHI76T0FVA7" localSheetId="11" hidden="1">#REF!</definedName>
    <definedName name="BExB1TNRV5EBWZEHYLHI76T0FVA7" hidden="1">#REF!</definedName>
    <definedName name="BExB1WI6M8I0EEP1ANUQZCFY24EV" localSheetId="18" hidden="1">#REF!</definedName>
    <definedName name="BExB1WI6M8I0EEP1ANUQZCFY24EV" localSheetId="19" hidden="1">#REF!</definedName>
    <definedName name="BExB1WI6M8I0EEP1ANUQZCFY24EV" localSheetId="17" hidden="1">#REF!</definedName>
    <definedName name="BExB1WI6M8I0EEP1ANUQZCFY24EV" localSheetId="3" hidden="1">#REF!</definedName>
    <definedName name="BExB1WI6M8I0EEP1ANUQZCFY24EV" localSheetId="20" hidden="1">#REF!</definedName>
    <definedName name="BExB1WI6M8I0EEP1ANUQZCFY24EV" localSheetId="11" hidden="1">#REF!</definedName>
    <definedName name="BExB1WI6M8I0EEP1ANUQZCFY24EV" hidden="1">#REF!</definedName>
    <definedName name="BExB203OWC9QZA3BYOKQ18L4FUJE" localSheetId="18" hidden="1">#REF!</definedName>
    <definedName name="BExB203OWC9QZA3BYOKQ18L4FUJE" localSheetId="19" hidden="1">#REF!</definedName>
    <definedName name="BExB203OWC9QZA3BYOKQ18L4FUJE" localSheetId="17" hidden="1">#REF!</definedName>
    <definedName name="BExB203OWC9QZA3BYOKQ18L4FUJE" localSheetId="3" hidden="1">#REF!</definedName>
    <definedName name="BExB203OWC9QZA3BYOKQ18L4FUJE" localSheetId="20" hidden="1">#REF!</definedName>
    <definedName name="BExB203OWC9QZA3BYOKQ18L4FUJE" localSheetId="11" hidden="1">#REF!</definedName>
    <definedName name="BExB203OWC9QZA3BYOKQ18L4FUJE" hidden="1">#REF!</definedName>
    <definedName name="BExB2CJHTU7C591BR4WRL5L2F2K6" localSheetId="18" hidden="1">#REF!</definedName>
    <definedName name="BExB2CJHTU7C591BR4WRL5L2F2K6" localSheetId="19" hidden="1">#REF!</definedName>
    <definedName name="BExB2CJHTU7C591BR4WRL5L2F2K6" localSheetId="17" hidden="1">#REF!</definedName>
    <definedName name="BExB2CJHTU7C591BR4WRL5L2F2K6" localSheetId="3" hidden="1">#REF!</definedName>
    <definedName name="BExB2CJHTU7C591BR4WRL5L2F2K6" localSheetId="20" hidden="1">#REF!</definedName>
    <definedName name="BExB2CJHTU7C591BR4WRL5L2F2K6" localSheetId="11" hidden="1">#REF!</definedName>
    <definedName name="BExB2CJHTU7C591BR4WRL5L2F2K6" hidden="1">#REF!</definedName>
    <definedName name="BExB2K1AV4PGNS1O6C7D7AO411AX" localSheetId="18" hidden="1">#REF!</definedName>
    <definedName name="BExB2K1AV4PGNS1O6C7D7AO411AX" localSheetId="19" hidden="1">#REF!</definedName>
    <definedName name="BExB2K1AV4PGNS1O6C7D7AO411AX" localSheetId="17" hidden="1">#REF!</definedName>
    <definedName name="BExB2K1AV4PGNS1O6C7D7AO411AX" localSheetId="3" hidden="1">#REF!</definedName>
    <definedName name="BExB2K1AV4PGNS1O6C7D7AO411AX" localSheetId="20" hidden="1">#REF!</definedName>
    <definedName name="BExB2K1AV4PGNS1O6C7D7AO411AX" localSheetId="11" hidden="1">#REF!</definedName>
    <definedName name="BExB2K1AV4PGNS1O6C7D7AO411AX" hidden="1">#REF!</definedName>
    <definedName name="BExB2O2UYHKI324YE324E1N7FVIB" localSheetId="18" hidden="1">#REF!</definedName>
    <definedName name="BExB2O2UYHKI324YE324E1N7FVIB" localSheetId="19" hidden="1">#REF!</definedName>
    <definedName name="BExB2O2UYHKI324YE324E1N7FVIB" localSheetId="17" hidden="1">#REF!</definedName>
    <definedName name="BExB2O2UYHKI324YE324E1N7FVIB" localSheetId="3" hidden="1">#REF!</definedName>
    <definedName name="BExB2O2UYHKI324YE324E1N7FVIB" localSheetId="20" hidden="1">#REF!</definedName>
    <definedName name="BExB2O2UYHKI324YE324E1N7FVIB" localSheetId="11" hidden="1">#REF!</definedName>
    <definedName name="BExB2O2UYHKI324YE324E1N7FVIB" hidden="1">#REF!</definedName>
    <definedName name="BExB2Q0VJ0MU2URO3JOVUAVHEI3V" localSheetId="18" hidden="1">#REF!</definedName>
    <definedName name="BExB2Q0VJ0MU2URO3JOVUAVHEI3V" localSheetId="19" hidden="1">#REF!</definedName>
    <definedName name="BExB2Q0VJ0MU2URO3JOVUAVHEI3V" localSheetId="17" hidden="1">#REF!</definedName>
    <definedName name="BExB2Q0VJ0MU2URO3JOVUAVHEI3V" localSheetId="3" hidden="1">#REF!</definedName>
    <definedName name="BExB2Q0VJ0MU2URO3JOVUAVHEI3V" localSheetId="20" hidden="1">#REF!</definedName>
    <definedName name="BExB2Q0VJ0MU2URO3JOVUAVHEI3V" localSheetId="11" hidden="1">#REF!</definedName>
    <definedName name="BExB2Q0VJ0MU2URO3JOVUAVHEI3V" hidden="1">#REF!</definedName>
    <definedName name="BExB2VFA0JIL3ORQRY9JL9HGMT0H" localSheetId="18" hidden="1">#REF!</definedName>
    <definedName name="BExB2VFA0JIL3ORQRY9JL9HGMT0H" localSheetId="19" hidden="1">#REF!</definedName>
    <definedName name="BExB2VFA0JIL3ORQRY9JL9HGMT0H" localSheetId="17" hidden="1">#REF!</definedName>
    <definedName name="BExB2VFA0JIL3ORQRY9JL9HGMT0H" localSheetId="3" hidden="1">#REF!</definedName>
    <definedName name="BExB2VFA0JIL3ORQRY9JL9HGMT0H" localSheetId="20" hidden="1">#REF!</definedName>
    <definedName name="BExB2VFA0JIL3ORQRY9JL9HGMT0H" localSheetId="11" hidden="1">#REF!</definedName>
    <definedName name="BExB2VFA0JIL3ORQRY9JL9HGMT0H" hidden="1">#REF!</definedName>
    <definedName name="BExB2WRRFK4BKTUF9SGVQ70NRJ1Y" localSheetId="18" hidden="1">#REF!</definedName>
    <definedName name="BExB2WRRFK4BKTUF9SGVQ70NRJ1Y" localSheetId="19" hidden="1">#REF!</definedName>
    <definedName name="BExB2WRRFK4BKTUF9SGVQ70NRJ1Y" localSheetId="17" hidden="1">#REF!</definedName>
    <definedName name="BExB2WRRFK4BKTUF9SGVQ70NRJ1Y" localSheetId="3" hidden="1">#REF!</definedName>
    <definedName name="BExB2WRRFK4BKTUF9SGVQ70NRJ1Y" localSheetId="20" hidden="1">#REF!</definedName>
    <definedName name="BExB2WRRFK4BKTUF9SGVQ70NRJ1Y" localSheetId="11" hidden="1">#REF!</definedName>
    <definedName name="BExB2WRRFK4BKTUF9SGVQ70NRJ1Y" hidden="1">#REF!</definedName>
    <definedName name="BExB2XTFCSKGX26RFQLS8N455EZL" localSheetId="18" hidden="1">#REF!</definedName>
    <definedName name="BExB2XTFCSKGX26RFQLS8N455EZL" localSheetId="19" hidden="1">#REF!</definedName>
    <definedName name="BExB2XTFCSKGX26RFQLS8N455EZL" localSheetId="17" hidden="1">#REF!</definedName>
    <definedName name="BExB2XTFCSKGX26RFQLS8N455EZL" localSheetId="3" hidden="1">#REF!</definedName>
    <definedName name="BExB2XTFCSKGX26RFQLS8N455EZL" localSheetId="20" hidden="1">#REF!</definedName>
    <definedName name="BExB2XTFCSKGX26RFQLS8N455EZL" localSheetId="11" hidden="1">#REF!</definedName>
    <definedName name="BExB2XTFCSKGX26RFQLS8N455EZL" hidden="1">#REF!</definedName>
    <definedName name="BExB30IP1DNKNQ6PZ5ERUGR5MK4Z" localSheetId="18" hidden="1">#REF!</definedName>
    <definedName name="BExB30IP1DNKNQ6PZ5ERUGR5MK4Z" localSheetId="19" hidden="1">#REF!</definedName>
    <definedName name="BExB30IP1DNKNQ6PZ5ERUGR5MK4Z" localSheetId="17" hidden="1">#REF!</definedName>
    <definedName name="BExB30IP1DNKNQ6PZ5ERUGR5MK4Z" localSheetId="3" hidden="1">#REF!</definedName>
    <definedName name="BExB30IP1DNKNQ6PZ5ERUGR5MK4Z" localSheetId="20" hidden="1">#REF!</definedName>
    <definedName name="BExB30IP1DNKNQ6PZ5ERUGR5MK4Z" localSheetId="11" hidden="1">#REF!</definedName>
    <definedName name="BExB30IP1DNKNQ6PZ5ERUGR5MK4Z" hidden="1">#REF!</definedName>
    <definedName name="BExB442RX0T3L6HUL6X5T21CENW6" localSheetId="18" hidden="1">#REF!</definedName>
    <definedName name="BExB442RX0T3L6HUL6X5T21CENW6" localSheetId="19" hidden="1">#REF!</definedName>
    <definedName name="BExB442RX0T3L6HUL6X5T21CENW6" localSheetId="17" hidden="1">#REF!</definedName>
    <definedName name="BExB442RX0T3L6HUL6X5T21CENW6" localSheetId="3" hidden="1">#REF!</definedName>
    <definedName name="BExB442RX0T3L6HUL6X5T21CENW6" localSheetId="20" hidden="1">#REF!</definedName>
    <definedName name="BExB442RX0T3L6HUL6X5T21CENW6" localSheetId="11" hidden="1">#REF!</definedName>
    <definedName name="BExB442RX0T3L6HUL6X5T21CENW6" hidden="1">#REF!</definedName>
    <definedName name="BExB4ADD0L7417CII901XTFKXD1J" localSheetId="18" hidden="1">#REF!</definedName>
    <definedName name="BExB4ADD0L7417CII901XTFKXD1J" localSheetId="19" hidden="1">#REF!</definedName>
    <definedName name="BExB4ADD0L7417CII901XTFKXD1J" localSheetId="17" hidden="1">#REF!</definedName>
    <definedName name="BExB4ADD0L7417CII901XTFKXD1J" localSheetId="3" hidden="1">#REF!</definedName>
    <definedName name="BExB4ADD0L7417CII901XTFKXD1J" localSheetId="20" hidden="1">#REF!</definedName>
    <definedName name="BExB4ADD0L7417CII901XTFKXD1J" localSheetId="11" hidden="1">#REF!</definedName>
    <definedName name="BExB4ADD0L7417CII901XTFKXD1J" hidden="1">#REF!</definedName>
    <definedName name="BExB4DO1V1NL2AVK5YE1RSL5RYHL" localSheetId="18" hidden="1">#REF!</definedName>
    <definedName name="BExB4DO1V1NL2AVK5YE1RSL5RYHL" localSheetId="19" hidden="1">#REF!</definedName>
    <definedName name="BExB4DO1V1NL2AVK5YE1RSL5RYHL" localSheetId="17" hidden="1">#REF!</definedName>
    <definedName name="BExB4DO1V1NL2AVK5YE1RSL5RYHL" localSheetId="3" hidden="1">#REF!</definedName>
    <definedName name="BExB4DO1V1NL2AVK5YE1RSL5RYHL" localSheetId="20" hidden="1">#REF!</definedName>
    <definedName name="BExB4DO1V1NL2AVK5YE1RSL5RYHL" localSheetId="11" hidden="1">#REF!</definedName>
    <definedName name="BExB4DO1V1NL2AVK5YE1RSL5RYHL" hidden="1">#REF!</definedName>
    <definedName name="BExB4DYU06HCGRIPBSWRCXK804UM" localSheetId="18" hidden="1">#REF!</definedName>
    <definedName name="BExB4DYU06HCGRIPBSWRCXK804UM" localSheetId="19" hidden="1">#REF!</definedName>
    <definedName name="BExB4DYU06HCGRIPBSWRCXK804UM" localSheetId="17" hidden="1">#REF!</definedName>
    <definedName name="BExB4DYU06HCGRIPBSWRCXK804UM" localSheetId="3" hidden="1">#REF!</definedName>
    <definedName name="BExB4DYU06HCGRIPBSWRCXK804UM" localSheetId="20" hidden="1">#REF!</definedName>
    <definedName name="BExB4DYU06HCGRIPBSWRCXK804UM" localSheetId="11" hidden="1">#REF!</definedName>
    <definedName name="BExB4DYU06HCGRIPBSWRCXK804UM" hidden="1">#REF!</definedName>
    <definedName name="BExB4Z3EZBGYYI33U0KQ8NEIH8PY" localSheetId="18" hidden="1">#REF!</definedName>
    <definedName name="BExB4Z3EZBGYYI33U0KQ8NEIH8PY" localSheetId="19" hidden="1">#REF!</definedName>
    <definedName name="BExB4Z3EZBGYYI33U0KQ8NEIH8PY" localSheetId="17" hidden="1">#REF!</definedName>
    <definedName name="BExB4Z3EZBGYYI33U0KQ8NEIH8PY" localSheetId="3" hidden="1">#REF!</definedName>
    <definedName name="BExB4Z3EZBGYYI33U0KQ8NEIH8PY" localSheetId="20" hidden="1">#REF!</definedName>
    <definedName name="BExB4Z3EZBGYYI33U0KQ8NEIH8PY" localSheetId="11" hidden="1">#REF!</definedName>
    <definedName name="BExB4Z3EZBGYYI33U0KQ8NEIH8PY" hidden="1">#REF!</definedName>
    <definedName name="BExB55368XW7UX657ZSPC6BFE92S" localSheetId="18" hidden="1">#REF!</definedName>
    <definedName name="BExB55368XW7UX657ZSPC6BFE92S" localSheetId="19" hidden="1">#REF!</definedName>
    <definedName name="BExB55368XW7UX657ZSPC6BFE92S" localSheetId="17" hidden="1">#REF!</definedName>
    <definedName name="BExB55368XW7UX657ZSPC6BFE92S" localSheetId="3" hidden="1">#REF!</definedName>
    <definedName name="BExB55368XW7UX657ZSPC6BFE92S" localSheetId="20" hidden="1">#REF!</definedName>
    <definedName name="BExB55368XW7UX657ZSPC6BFE92S" localSheetId="11" hidden="1">#REF!</definedName>
    <definedName name="BExB55368XW7UX657ZSPC6BFE92S" hidden="1">#REF!</definedName>
    <definedName name="BExB55ZKZ4MMCJHEF4Z3ZLAPXFZG" localSheetId="18" hidden="1">#REF!</definedName>
    <definedName name="BExB55ZKZ4MMCJHEF4Z3ZLAPXFZG" localSheetId="19" hidden="1">#REF!</definedName>
    <definedName name="BExB55ZKZ4MMCJHEF4Z3ZLAPXFZG" localSheetId="17" hidden="1">#REF!</definedName>
    <definedName name="BExB55ZKZ4MMCJHEF4Z3ZLAPXFZG" localSheetId="3" hidden="1">#REF!</definedName>
    <definedName name="BExB55ZKZ4MMCJHEF4Z3ZLAPXFZG" localSheetId="20" hidden="1">#REF!</definedName>
    <definedName name="BExB55ZKZ4MMCJHEF4Z3ZLAPXFZG" localSheetId="11" hidden="1">#REF!</definedName>
    <definedName name="BExB55ZKZ4MMCJHEF4Z3ZLAPXFZG" hidden="1">#REF!</definedName>
    <definedName name="BExB57MZEPL2SA2ONPK66YFLZWJU" localSheetId="18" hidden="1">#REF!</definedName>
    <definedName name="BExB57MZEPL2SA2ONPK66YFLZWJU" localSheetId="19" hidden="1">#REF!</definedName>
    <definedName name="BExB57MZEPL2SA2ONPK66YFLZWJU" localSheetId="17" hidden="1">#REF!</definedName>
    <definedName name="BExB57MZEPL2SA2ONPK66YFLZWJU" localSheetId="3" hidden="1">#REF!</definedName>
    <definedName name="BExB57MZEPL2SA2ONPK66YFLZWJU" localSheetId="20" hidden="1">#REF!</definedName>
    <definedName name="BExB57MZEPL2SA2ONPK66YFLZWJU" localSheetId="11" hidden="1">#REF!</definedName>
    <definedName name="BExB57MZEPL2SA2ONPK66YFLZWJU" hidden="1">#REF!</definedName>
    <definedName name="BExB5833OAOJ22VK1YK47FHUSVK2" localSheetId="18" hidden="1">#REF!</definedName>
    <definedName name="BExB5833OAOJ22VK1YK47FHUSVK2" localSheetId="19" hidden="1">#REF!</definedName>
    <definedName name="BExB5833OAOJ22VK1YK47FHUSVK2" localSheetId="17" hidden="1">#REF!</definedName>
    <definedName name="BExB5833OAOJ22VK1YK47FHUSVK2" localSheetId="3" hidden="1">#REF!</definedName>
    <definedName name="BExB5833OAOJ22VK1YK47FHUSVK2" localSheetId="20" hidden="1">#REF!</definedName>
    <definedName name="BExB5833OAOJ22VK1YK47FHUSVK2" localSheetId="11" hidden="1">#REF!</definedName>
    <definedName name="BExB5833OAOJ22VK1YK47FHUSVK2" hidden="1">#REF!</definedName>
    <definedName name="BExB58JDIHS42JZT9DJJMKA8QFCO" localSheetId="18" hidden="1">#REF!</definedName>
    <definedName name="BExB58JDIHS42JZT9DJJMKA8QFCO" localSheetId="19" hidden="1">#REF!</definedName>
    <definedName name="BExB58JDIHS42JZT9DJJMKA8QFCO" localSheetId="17" hidden="1">#REF!</definedName>
    <definedName name="BExB58JDIHS42JZT9DJJMKA8QFCO" localSheetId="3" hidden="1">#REF!</definedName>
    <definedName name="BExB58JDIHS42JZT9DJJMKA8QFCO" localSheetId="20" hidden="1">#REF!</definedName>
    <definedName name="BExB58JDIHS42JZT9DJJMKA8QFCO" localSheetId="11" hidden="1">#REF!</definedName>
    <definedName name="BExB58JDIHS42JZT9DJJMKA8QFCO" hidden="1">#REF!</definedName>
    <definedName name="BExB58U5FQC5JWV9CGC83HLLZUZI" localSheetId="18" hidden="1">#REF!</definedName>
    <definedName name="BExB58U5FQC5JWV9CGC83HLLZUZI" localSheetId="19" hidden="1">#REF!</definedName>
    <definedName name="BExB58U5FQC5JWV9CGC83HLLZUZI" localSheetId="17" hidden="1">#REF!</definedName>
    <definedName name="BExB58U5FQC5JWV9CGC83HLLZUZI" localSheetId="3" hidden="1">#REF!</definedName>
    <definedName name="BExB58U5FQC5JWV9CGC83HLLZUZI" localSheetId="20" hidden="1">#REF!</definedName>
    <definedName name="BExB58U5FQC5JWV9CGC83HLLZUZI" localSheetId="11" hidden="1">#REF!</definedName>
    <definedName name="BExB58U5FQC5JWV9CGC83HLLZUZI" hidden="1">#REF!</definedName>
    <definedName name="BExB5BU1OML02YSE0J60ZI4GHK5W" localSheetId="18" hidden="1">#REF!</definedName>
    <definedName name="BExB5BU1OML02YSE0J60ZI4GHK5W" localSheetId="19" hidden="1">#REF!</definedName>
    <definedName name="BExB5BU1OML02YSE0J60ZI4GHK5W" localSheetId="17" hidden="1">#REF!</definedName>
    <definedName name="BExB5BU1OML02YSE0J60ZI4GHK5W" localSheetId="3" hidden="1">#REF!</definedName>
    <definedName name="BExB5BU1OML02YSE0J60ZI4GHK5W" localSheetId="20" hidden="1">#REF!</definedName>
    <definedName name="BExB5BU1OML02YSE0J60ZI4GHK5W" localSheetId="11" hidden="1">#REF!</definedName>
    <definedName name="BExB5BU1OML02YSE0J60ZI4GHK5W" hidden="1">#REF!</definedName>
    <definedName name="BExB5EDO9XUKHF74X3HAU2WPPHZH" localSheetId="18" hidden="1">#REF!</definedName>
    <definedName name="BExB5EDO9XUKHF74X3HAU2WPPHZH" localSheetId="19" hidden="1">#REF!</definedName>
    <definedName name="BExB5EDO9XUKHF74X3HAU2WPPHZH" localSheetId="17" hidden="1">#REF!</definedName>
    <definedName name="BExB5EDO9XUKHF74X3HAU2WPPHZH" localSheetId="3" hidden="1">#REF!</definedName>
    <definedName name="BExB5EDO9XUKHF74X3HAU2WPPHZH" localSheetId="20" hidden="1">#REF!</definedName>
    <definedName name="BExB5EDO9XUKHF74X3HAU2WPPHZH" localSheetId="11" hidden="1">#REF!</definedName>
    <definedName name="BExB5EDO9XUKHF74X3HAU2WPPHZH" hidden="1">#REF!</definedName>
    <definedName name="BExB5G6EH68AYEP1UT0GHUEL3SLN" localSheetId="18" hidden="1">#REF!</definedName>
    <definedName name="BExB5G6EH68AYEP1UT0GHUEL3SLN" localSheetId="19" hidden="1">#REF!</definedName>
    <definedName name="BExB5G6EH68AYEP1UT0GHUEL3SLN" localSheetId="17" hidden="1">#REF!</definedName>
    <definedName name="BExB5G6EH68AYEP1UT0GHUEL3SLN" localSheetId="3" hidden="1">#REF!</definedName>
    <definedName name="BExB5G6EH68AYEP1UT0GHUEL3SLN" localSheetId="20" hidden="1">#REF!</definedName>
    <definedName name="BExB5G6EH68AYEP1UT0GHUEL3SLN" localSheetId="11" hidden="1">#REF!</definedName>
    <definedName name="BExB5G6EH68AYEP1UT0GHUEL3SLN" hidden="1">#REF!</definedName>
    <definedName name="BExB5QYVEZWFE5DQVHAM760EV05X" localSheetId="18" hidden="1">#REF!</definedName>
    <definedName name="BExB5QYVEZWFE5DQVHAM760EV05X" localSheetId="19" hidden="1">#REF!</definedName>
    <definedName name="BExB5QYVEZWFE5DQVHAM760EV05X" localSheetId="17" hidden="1">#REF!</definedName>
    <definedName name="BExB5QYVEZWFE5DQVHAM760EV05X" localSheetId="3" hidden="1">#REF!</definedName>
    <definedName name="BExB5QYVEZWFE5DQVHAM760EV05X" localSheetId="20" hidden="1">#REF!</definedName>
    <definedName name="BExB5QYVEZWFE5DQVHAM760EV05X" localSheetId="11" hidden="1">#REF!</definedName>
    <definedName name="BExB5QYVEZWFE5DQVHAM760EV05X" hidden="1">#REF!</definedName>
    <definedName name="BExB5U9IRH14EMOE0YGIE3WIVLFS" localSheetId="18" hidden="1">#REF!</definedName>
    <definedName name="BExB5U9IRH14EMOE0YGIE3WIVLFS" localSheetId="19" hidden="1">#REF!</definedName>
    <definedName name="BExB5U9IRH14EMOE0YGIE3WIVLFS" localSheetId="17" hidden="1">#REF!</definedName>
    <definedName name="BExB5U9IRH14EMOE0YGIE3WIVLFS" localSheetId="3" hidden="1">#REF!</definedName>
    <definedName name="BExB5U9IRH14EMOE0YGIE3WIVLFS" localSheetId="20" hidden="1">#REF!</definedName>
    <definedName name="BExB5U9IRH14EMOE0YGIE3WIVLFS" localSheetId="11" hidden="1">#REF!</definedName>
    <definedName name="BExB5U9IRH14EMOE0YGIE3WIVLFS" hidden="1">#REF!</definedName>
    <definedName name="BExB5VWYMOV6BAIH7XUBBVPU7MMD" localSheetId="18" hidden="1">#REF!</definedName>
    <definedName name="BExB5VWYMOV6BAIH7XUBBVPU7MMD" localSheetId="19" hidden="1">#REF!</definedName>
    <definedName name="BExB5VWYMOV6BAIH7XUBBVPU7MMD" localSheetId="17" hidden="1">#REF!</definedName>
    <definedName name="BExB5VWYMOV6BAIH7XUBBVPU7MMD" localSheetId="3" hidden="1">#REF!</definedName>
    <definedName name="BExB5VWYMOV6BAIH7XUBBVPU7MMD" localSheetId="20" hidden="1">#REF!</definedName>
    <definedName name="BExB5VWYMOV6BAIH7XUBBVPU7MMD" localSheetId="11" hidden="1">#REF!</definedName>
    <definedName name="BExB5VWYMOV6BAIH7XUBBVPU7MMD" hidden="1">#REF!</definedName>
    <definedName name="BExB610DZWIJP1B72U9QM42COH2B" localSheetId="18" hidden="1">#REF!</definedName>
    <definedName name="BExB610DZWIJP1B72U9QM42COH2B" localSheetId="19" hidden="1">#REF!</definedName>
    <definedName name="BExB610DZWIJP1B72U9QM42COH2B" localSheetId="17" hidden="1">#REF!</definedName>
    <definedName name="BExB610DZWIJP1B72U9QM42COH2B" localSheetId="3" hidden="1">#REF!</definedName>
    <definedName name="BExB610DZWIJP1B72U9QM42COH2B" localSheetId="20" hidden="1">#REF!</definedName>
    <definedName name="BExB610DZWIJP1B72U9QM42COH2B" localSheetId="11" hidden="1">#REF!</definedName>
    <definedName name="BExB610DZWIJP1B72U9QM42COH2B" hidden="1">#REF!</definedName>
    <definedName name="BExB6C3FUAKK9ML5T767NMWGA9YB" localSheetId="18" hidden="1">#REF!</definedName>
    <definedName name="BExB6C3FUAKK9ML5T767NMWGA9YB" localSheetId="19" hidden="1">#REF!</definedName>
    <definedName name="BExB6C3FUAKK9ML5T767NMWGA9YB" localSheetId="17" hidden="1">#REF!</definedName>
    <definedName name="BExB6C3FUAKK9ML5T767NMWGA9YB" localSheetId="3" hidden="1">#REF!</definedName>
    <definedName name="BExB6C3FUAKK9ML5T767NMWGA9YB" localSheetId="20" hidden="1">#REF!</definedName>
    <definedName name="BExB6C3FUAKK9ML5T767NMWGA9YB" localSheetId="11" hidden="1">#REF!</definedName>
    <definedName name="BExB6C3FUAKK9ML5T767NMWGA9YB" hidden="1">#REF!</definedName>
    <definedName name="BExB6C8X6JYRLKZKK17VE3QUNL3D" localSheetId="18" hidden="1">#REF!</definedName>
    <definedName name="BExB6C8X6JYRLKZKK17VE3QUNL3D" localSheetId="19" hidden="1">#REF!</definedName>
    <definedName name="BExB6C8X6JYRLKZKK17VE3QUNL3D" localSheetId="17" hidden="1">#REF!</definedName>
    <definedName name="BExB6C8X6JYRLKZKK17VE3QUNL3D" localSheetId="3" hidden="1">#REF!</definedName>
    <definedName name="BExB6C8X6JYRLKZKK17VE3QUNL3D" localSheetId="20" hidden="1">#REF!</definedName>
    <definedName name="BExB6C8X6JYRLKZKK17VE3QUNL3D" localSheetId="11" hidden="1">#REF!</definedName>
    <definedName name="BExB6C8X6JYRLKZKK17VE3QUNL3D" hidden="1">#REF!</definedName>
    <definedName name="BExB6HN3QRFPXM71MDUK21BKM7PF" localSheetId="18" hidden="1">#REF!</definedName>
    <definedName name="BExB6HN3QRFPXM71MDUK21BKM7PF" localSheetId="19" hidden="1">#REF!</definedName>
    <definedName name="BExB6HN3QRFPXM71MDUK21BKM7PF" localSheetId="17" hidden="1">#REF!</definedName>
    <definedName name="BExB6HN3QRFPXM71MDUK21BKM7PF" localSheetId="3" hidden="1">#REF!</definedName>
    <definedName name="BExB6HN3QRFPXM71MDUK21BKM7PF" localSheetId="20" hidden="1">#REF!</definedName>
    <definedName name="BExB6HN3QRFPXM71MDUK21BKM7PF" localSheetId="11" hidden="1">#REF!</definedName>
    <definedName name="BExB6HN3QRFPXM71MDUK21BKM7PF" hidden="1">#REF!</definedName>
    <definedName name="BExB6IZMHCZ3LB7N73KD90YB1HBZ" localSheetId="18" hidden="1">#REF!</definedName>
    <definedName name="BExB6IZMHCZ3LB7N73KD90YB1HBZ" localSheetId="19" hidden="1">#REF!</definedName>
    <definedName name="BExB6IZMHCZ3LB7N73KD90YB1HBZ" localSheetId="17" hidden="1">#REF!</definedName>
    <definedName name="BExB6IZMHCZ3LB7N73KD90YB1HBZ" localSheetId="3" hidden="1">#REF!</definedName>
    <definedName name="BExB6IZMHCZ3LB7N73KD90YB1HBZ" localSheetId="20" hidden="1">#REF!</definedName>
    <definedName name="BExB6IZMHCZ3LB7N73KD90YB1HBZ" localSheetId="11" hidden="1">#REF!</definedName>
    <definedName name="BExB6IZMHCZ3LB7N73KD90YB1HBZ" hidden="1">#REF!</definedName>
    <definedName name="BExB719SGNX4Y8NE6JEXC555K596" localSheetId="18" hidden="1">#REF!</definedName>
    <definedName name="BExB719SGNX4Y8NE6JEXC555K596" localSheetId="19" hidden="1">#REF!</definedName>
    <definedName name="BExB719SGNX4Y8NE6JEXC555K596" localSheetId="17" hidden="1">#REF!</definedName>
    <definedName name="BExB719SGNX4Y8NE6JEXC555K596" localSheetId="3" hidden="1">#REF!</definedName>
    <definedName name="BExB719SGNX4Y8NE6JEXC555K596" localSheetId="20" hidden="1">#REF!</definedName>
    <definedName name="BExB719SGNX4Y8NE6JEXC555K596" localSheetId="11" hidden="1">#REF!</definedName>
    <definedName name="BExB719SGNX4Y8NE6JEXC555K596" hidden="1">#REF!</definedName>
    <definedName name="BExB7265DCHKS7V2OWRBXCZTEIW9" localSheetId="18" hidden="1">#REF!</definedName>
    <definedName name="BExB7265DCHKS7V2OWRBXCZTEIW9" localSheetId="19" hidden="1">#REF!</definedName>
    <definedName name="BExB7265DCHKS7V2OWRBXCZTEIW9" localSheetId="17" hidden="1">#REF!</definedName>
    <definedName name="BExB7265DCHKS7V2OWRBXCZTEIW9" localSheetId="3" hidden="1">#REF!</definedName>
    <definedName name="BExB7265DCHKS7V2OWRBXCZTEIW9" localSheetId="20" hidden="1">#REF!</definedName>
    <definedName name="BExB7265DCHKS7V2OWRBXCZTEIW9" localSheetId="11" hidden="1">#REF!</definedName>
    <definedName name="BExB7265DCHKS7V2OWRBXCZTEIW9" hidden="1">#REF!</definedName>
    <definedName name="BExB74PS5P9G0P09Y6DZSCX0FLTJ" localSheetId="18" hidden="1">#REF!</definedName>
    <definedName name="BExB74PS5P9G0P09Y6DZSCX0FLTJ" localSheetId="19" hidden="1">#REF!</definedName>
    <definedName name="BExB74PS5P9G0P09Y6DZSCX0FLTJ" localSheetId="17" hidden="1">#REF!</definedName>
    <definedName name="BExB74PS5P9G0P09Y6DZSCX0FLTJ" localSheetId="3" hidden="1">#REF!</definedName>
    <definedName name="BExB74PS5P9G0P09Y6DZSCX0FLTJ" localSheetId="20" hidden="1">#REF!</definedName>
    <definedName name="BExB74PS5P9G0P09Y6DZSCX0FLTJ" localSheetId="11" hidden="1">#REF!</definedName>
    <definedName name="BExB74PS5P9G0P09Y6DZSCX0FLTJ" hidden="1">#REF!</definedName>
    <definedName name="BExB78RH79J0MIF7H8CAZ0CFE88Q" localSheetId="18" hidden="1">#REF!</definedName>
    <definedName name="BExB78RH79J0MIF7H8CAZ0CFE88Q" localSheetId="19" hidden="1">#REF!</definedName>
    <definedName name="BExB78RH79J0MIF7H8CAZ0CFE88Q" localSheetId="17" hidden="1">#REF!</definedName>
    <definedName name="BExB78RH79J0MIF7H8CAZ0CFE88Q" localSheetId="3" hidden="1">#REF!</definedName>
    <definedName name="BExB78RH79J0MIF7H8CAZ0CFE88Q" localSheetId="20" hidden="1">#REF!</definedName>
    <definedName name="BExB78RH79J0MIF7H8CAZ0CFE88Q" localSheetId="11" hidden="1">#REF!</definedName>
    <definedName name="BExB78RH79J0MIF7H8CAZ0CFE88Q" hidden="1">#REF!</definedName>
    <definedName name="BExB7ELT09HGDVO5BJC1ZY9D09GZ" localSheetId="18" hidden="1">#REF!</definedName>
    <definedName name="BExB7ELT09HGDVO5BJC1ZY9D09GZ" localSheetId="19" hidden="1">#REF!</definedName>
    <definedName name="BExB7ELT09HGDVO5BJC1ZY9D09GZ" localSheetId="17" hidden="1">#REF!</definedName>
    <definedName name="BExB7ELT09HGDVO5BJC1ZY9D09GZ" localSheetId="3" hidden="1">#REF!</definedName>
    <definedName name="BExB7ELT09HGDVO5BJC1ZY9D09GZ" localSheetId="20" hidden="1">#REF!</definedName>
    <definedName name="BExB7ELT09HGDVO5BJC1ZY9D09GZ" localSheetId="11" hidden="1">#REF!</definedName>
    <definedName name="BExB7ELT09HGDVO5BJC1ZY9D09GZ" hidden="1">#REF!</definedName>
    <definedName name="BExB806PAXX70XUTA3ZI7OORD78R" localSheetId="18" hidden="1">#REF!</definedName>
    <definedName name="BExB806PAXX70XUTA3ZI7OORD78R" localSheetId="19" hidden="1">#REF!</definedName>
    <definedName name="BExB806PAXX70XUTA3ZI7OORD78R" localSheetId="17" hidden="1">#REF!</definedName>
    <definedName name="BExB806PAXX70XUTA3ZI7OORD78R" localSheetId="3" hidden="1">#REF!</definedName>
    <definedName name="BExB806PAXX70XUTA3ZI7OORD78R" localSheetId="20" hidden="1">#REF!</definedName>
    <definedName name="BExB806PAXX70XUTA3ZI7OORD78R" localSheetId="11" hidden="1">#REF!</definedName>
    <definedName name="BExB806PAXX70XUTA3ZI7OORD78R" hidden="1">#REF!</definedName>
    <definedName name="BExB8HF4UBVZKQCSRFRUQL2EE6VL" localSheetId="18" hidden="1">#REF!</definedName>
    <definedName name="BExB8HF4UBVZKQCSRFRUQL2EE6VL" localSheetId="19" hidden="1">#REF!</definedName>
    <definedName name="BExB8HF4UBVZKQCSRFRUQL2EE6VL" localSheetId="17" hidden="1">#REF!</definedName>
    <definedName name="BExB8HF4UBVZKQCSRFRUQL2EE6VL" localSheetId="3" hidden="1">#REF!</definedName>
    <definedName name="BExB8HF4UBVZKQCSRFRUQL2EE6VL" localSheetId="20" hidden="1">#REF!</definedName>
    <definedName name="BExB8HF4UBVZKQCSRFRUQL2EE6VL" localSheetId="11" hidden="1">#REF!</definedName>
    <definedName name="BExB8HF4UBVZKQCSRFRUQL2EE6VL" hidden="1">#REF!</definedName>
    <definedName name="BExB8HKHKZ1ORJZUYGG2M4VSCC39" localSheetId="18" hidden="1">#REF!</definedName>
    <definedName name="BExB8HKHKZ1ORJZUYGG2M4VSCC39" localSheetId="19" hidden="1">#REF!</definedName>
    <definedName name="BExB8HKHKZ1ORJZUYGG2M4VSCC39" localSheetId="17" hidden="1">#REF!</definedName>
    <definedName name="BExB8HKHKZ1ORJZUYGG2M4VSCC39" localSheetId="3" hidden="1">#REF!</definedName>
    <definedName name="BExB8HKHKZ1ORJZUYGG2M4VSCC39" localSheetId="20" hidden="1">#REF!</definedName>
    <definedName name="BExB8HKHKZ1ORJZUYGG2M4VSCC39" localSheetId="11" hidden="1">#REF!</definedName>
    <definedName name="BExB8HKHKZ1ORJZUYGG2M4VSCC39" hidden="1">#REF!</definedName>
    <definedName name="BExB8QPH8DC5BESEVPSMBCWVN6PO" localSheetId="18" hidden="1">#REF!</definedName>
    <definedName name="BExB8QPH8DC5BESEVPSMBCWVN6PO" localSheetId="19" hidden="1">#REF!</definedName>
    <definedName name="BExB8QPH8DC5BESEVPSMBCWVN6PO" localSheetId="17" hidden="1">#REF!</definedName>
    <definedName name="BExB8QPH8DC5BESEVPSMBCWVN6PO" localSheetId="3" hidden="1">#REF!</definedName>
    <definedName name="BExB8QPH8DC5BESEVPSMBCWVN6PO" localSheetId="20" hidden="1">#REF!</definedName>
    <definedName name="BExB8QPH8DC5BESEVPSMBCWVN6PO" localSheetId="11" hidden="1">#REF!</definedName>
    <definedName name="BExB8QPH8DC5BESEVPSMBCWVN6PO" hidden="1">#REF!</definedName>
    <definedName name="BExB8U5N0D85YR8APKN3PPKG0FWP" localSheetId="18" hidden="1">#REF!</definedName>
    <definedName name="BExB8U5N0D85YR8APKN3PPKG0FWP" localSheetId="19" hidden="1">#REF!</definedName>
    <definedName name="BExB8U5N0D85YR8APKN3PPKG0FWP" localSheetId="17" hidden="1">#REF!</definedName>
    <definedName name="BExB8U5N0D85YR8APKN3PPKG0FWP" localSheetId="3" hidden="1">#REF!</definedName>
    <definedName name="BExB8U5N0D85YR8APKN3PPKG0FWP" localSheetId="20" hidden="1">#REF!</definedName>
    <definedName name="BExB8U5N0D85YR8APKN3PPKG0FWP" localSheetId="11" hidden="1">#REF!</definedName>
    <definedName name="BExB8U5N0D85YR8APKN3PPKG0FWP" hidden="1">#REF!</definedName>
    <definedName name="BExB8ZUMC415KA5JJ24GRCMQWDWX" localSheetId="18" hidden="1">#REF!</definedName>
    <definedName name="BExB8ZUMC415KA5JJ24GRCMQWDWX" localSheetId="19" hidden="1">#REF!</definedName>
    <definedName name="BExB8ZUMC415KA5JJ24GRCMQWDWX" localSheetId="17" hidden="1">#REF!</definedName>
    <definedName name="BExB8ZUMC415KA5JJ24GRCMQWDWX" localSheetId="3" hidden="1">#REF!</definedName>
    <definedName name="BExB8ZUMC415KA5JJ24GRCMQWDWX" localSheetId="20" hidden="1">#REF!</definedName>
    <definedName name="BExB8ZUMC415KA5JJ24GRCMQWDWX" localSheetId="11" hidden="1">#REF!</definedName>
    <definedName name="BExB8ZUMC415KA5JJ24GRCMQWDWX" hidden="1">#REF!</definedName>
    <definedName name="BExB9DHI5I2TJ2LXYPM98EE81L27" localSheetId="18" hidden="1">#REF!</definedName>
    <definedName name="BExB9DHI5I2TJ2LXYPM98EE81L27" localSheetId="19" hidden="1">#REF!</definedName>
    <definedName name="BExB9DHI5I2TJ2LXYPM98EE81L27" localSheetId="17" hidden="1">#REF!</definedName>
    <definedName name="BExB9DHI5I2TJ2LXYPM98EE81L27" localSheetId="3" hidden="1">#REF!</definedName>
    <definedName name="BExB9DHI5I2TJ2LXYPM98EE81L27" localSheetId="20" hidden="1">#REF!</definedName>
    <definedName name="BExB9DHI5I2TJ2LXYPM98EE81L27" localSheetId="11" hidden="1">#REF!</definedName>
    <definedName name="BExB9DHI5I2TJ2LXYPM98EE81L27" hidden="1">#REF!</definedName>
    <definedName name="BExB9Q2MZZHBGW8QQKVEYIMJBPIE" localSheetId="18" hidden="1">#REF!</definedName>
    <definedName name="BExB9Q2MZZHBGW8QQKVEYIMJBPIE" localSheetId="19" hidden="1">#REF!</definedName>
    <definedName name="BExB9Q2MZZHBGW8QQKVEYIMJBPIE" localSheetId="17" hidden="1">#REF!</definedName>
    <definedName name="BExB9Q2MZZHBGW8QQKVEYIMJBPIE" localSheetId="3" hidden="1">#REF!</definedName>
    <definedName name="BExB9Q2MZZHBGW8QQKVEYIMJBPIE" localSheetId="20" hidden="1">#REF!</definedName>
    <definedName name="BExB9Q2MZZHBGW8QQKVEYIMJBPIE" localSheetId="11" hidden="1">#REF!</definedName>
    <definedName name="BExB9Q2MZZHBGW8QQKVEYIMJBPIE" hidden="1">#REF!</definedName>
    <definedName name="BExBA1GON0EZRJ20UYPILAPLNQWM" localSheetId="18" hidden="1">#REF!</definedName>
    <definedName name="BExBA1GON0EZRJ20UYPILAPLNQWM" localSheetId="19" hidden="1">#REF!</definedName>
    <definedName name="BExBA1GON0EZRJ20UYPILAPLNQWM" localSheetId="17" hidden="1">#REF!</definedName>
    <definedName name="BExBA1GON0EZRJ20UYPILAPLNQWM" localSheetId="3" hidden="1">#REF!</definedName>
    <definedName name="BExBA1GON0EZRJ20UYPILAPLNQWM" localSheetId="20" hidden="1">#REF!</definedName>
    <definedName name="BExBA1GON0EZRJ20UYPILAPLNQWM" localSheetId="11" hidden="1">#REF!</definedName>
    <definedName name="BExBA1GON0EZRJ20UYPILAPLNQWM" hidden="1">#REF!</definedName>
    <definedName name="BExBA69ASGYRZW1G1DYIS9QRRTBN" localSheetId="18" hidden="1">#REF!</definedName>
    <definedName name="BExBA69ASGYRZW1G1DYIS9QRRTBN" localSheetId="19" hidden="1">#REF!</definedName>
    <definedName name="BExBA69ASGYRZW1G1DYIS9QRRTBN" localSheetId="17" hidden="1">#REF!</definedName>
    <definedName name="BExBA69ASGYRZW1G1DYIS9QRRTBN" localSheetId="3" hidden="1">#REF!</definedName>
    <definedName name="BExBA69ASGYRZW1G1DYIS9QRRTBN" localSheetId="20" hidden="1">#REF!</definedName>
    <definedName name="BExBA69ASGYRZW1G1DYIS9QRRTBN" localSheetId="11" hidden="1">#REF!</definedName>
    <definedName name="BExBA69ASGYRZW1G1DYIS9QRRTBN" hidden="1">#REF!</definedName>
    <definedName name="BExBA6K42582A14WFFWQ3Q8QQWB6" localSheetId="18" hidden="1">#REF!</definedName>
    <definedName name="BExBA6K42582A14WFFWQ3Q8QQWB6" localSheetId="19" hidden="1">#REF!</definedName>
    <definedName name="BExBA6K42582A14WFFWQ3Q8QQWB6" localSheetId="17" hidden="1">#REF!</definedName>
    <definedName name="BExBA6K42582A14WFFWQ3Q8QQWB6" localSheetId="3" hidden="1">#REF!</definedName>
    <definedName name="BExBA6K42582A14WFFWQ3Q8QQWB6" localSheetId="20" hidden="1">#REF!</definedName>
    <definedName name="BExBA6K42582A14WFFWQ3Q8QQWB6" localSheetId="11" hidden="1">#REF!</definedName>
    <definedName name="BExBA6K42582A14WFFWQ3Q8QQWB6" hidden="1">#REF!</definedName>
    <definedName name="BExBA8I5D4R8R2PYQ1K16TWGTOEP" localSheetId="18" hidden="1">#REF!</definedName>
    <definedName name="BExBA8I5D4R8R2PYQ1K16TWGTOEP" localSheetId="19" hidden="1">#REF!</definedName>
    <definedName name="BExBA8I5D4R8R2PYQ1K16TWGTOEP" localSheetId="17" hidden="1">#REF!</definedName>
    <definedName name="BExBA8I5D4R8R2PYQ1K16TWGTOEP" localSheetId="3" hidden="1">#REF!</definedName>
    <definedName name="BExBA8I5D4R8R2PYQ1K16TWGTOEP" localSheetId="20" hidden="1">#REF!</definedName>
    <definedName name="BExBA8I5D4R8R2PYQ1K16TWGTOEP" localSheetId="11" hidden="1">#REF!</definedName>
    <definedName name="BExBA8I5D4R8R2PYQ1K16TWGTOEP" hidden="1">#REF!</definedName>
    <definedName name="BExBA93PE0DGUUTA7LLSIGBIXWE5" localSheetId="18" hidden="1">#REF!</definedName>
    <definedName name="BExBA93PE0DGUUTA7LLSIGBIXWE5" localSheetId="19" hidden="1">#REF!</definedName>
    <definedName name="BExBA93PE0DGUUTA7LLSIGBIXWE5" localSheetId="17" hidden="1">#REF!</definedName>
    <definedName name="BExBA93PE0DGUUTA7LLSIGBIXWE5" localSheetId="3" hidden="1">#REF!</definedName>
    <definedName name="BExBA93PE0DGUUTA7LLSIGBIXWE5" localSheetId="20" hidden="1">#REF!</definedName>
    <definedName name="BExBA93PE0DGUUTA7LLSIGBIXWE5" localSheetId="11" hidden="1">#REF!</definedName>
    <definedName name="BExBA93PE0DGUUTA7LLSIGBIXWE5" hidden="1">#REF!</definedName>
    <definedName name="BExBAI8X0FKDQJ6YZJQDTTG4ZCWY" localSheetId="18" hidden="1">#REF!</definedName>
    <definedName name="BExBAI8X0FKDQJ6YZJQDTTG4ZCWY" localSheetId="19" hidden="1">#REF!</definedName>
    <definedName name="BExBAI8X0FKDQJ6YZJQDTTG4ZCWY" localSheetId="17" hidden="1">#REF!</definedName>
    <definedName name="BExBAI8X0FKDQJ6YZJQDTTG4ZCWY" localSheetId="3" hidden="1">#REF!</definedName>
    <definedName name="BExBAI8X0FKDQJ6YZJQDTTG4ZCWY" localSheetId="20" hidden="1">#REF!</definedName>
    <definedName name="BExBAI8X0FKDQJ6YZJQDTTG4ZCWY" localSheetId="11" hidden="1">#REF!</definedName>
    <definedName name="BExBAI8X0FKDQJ6YZJQDTTG4ZCWY" hidden="1">#REF!</definedName>
    <definedName name="BExBAKN7XIBAXCF9PCNVS038PCQO" localSheetId="18" hidden="1">#REF!</definedName>
    <definedName name="BExBAKN7XIBAXCF9PCNVS038PCQO" localSheetId="19" hidden="1">#REF!</definedName>
    <definedName name="BExBAKN7XIBAXCF9PCNVS038PCQO" localSheetId="17" hidden="1">#REF!</definedName>
    <definedName name="BExBAKN7XIBAXCF9PCNVS038PCQO" localSheetId="3" hidden="1">#REF!</definedName>
    <definedName name="BExBAKN7XIBAXCF9PCNVS038PCQO" localSheetId="20" hidden="1">#REF!</definedName>
    <definedName name="BExBAKN7XIBAXCF9PCNVS038PCQO" localSheetId="11" hidden="1">#REF!</definedName>
    <definedName name="BExBAKN7XIBAXCF9PCNVS038PCQO" hidden="1">#REF!</definedName>
    <definedName name="BExBAKXZ7PBW3DDKKA5MWC1ZUC7O" localSheetId="18" hidden="1">#REF!</definedName>
    <definedName name="BExBAKXZ7PBW3DDKKA5MWC1ZUC7O" localSheetId="19" hidden="1">#REF!</definedName>
    <definedName name="BExBAKXZ7PBW3DDKKA5MWC1ZUC7O" localSheetId="17" hidden="1">#REF!</definedName>
    <definedName name="BExBAKXZ7PBW3DDKKA5MWC1ZUC7O" localSheetId="3" hidden="1">#REF!</definedName>
    <definedName name="BExBAKXZ7PBW3DDKKA5MWC1ZUC7O" localSheetId="20" hidden="1">#REF!</definedName>
    <definedName name="BExBAKXZ7PBW3DDKKA5MWC1ZUC7O" localSheetId="11" hidden="1">#REF!</definedName>
    <definedName name="BExBAKXZ7PBW3DDKKA5MWC1ZUC7O" hidden="1">#REF!</definedName>
    <definedName name="BExBAO8NLXZXHO6KCIECSFCH3RR0" localSheetId="18" hidden="1">#REF!</definedName>
    <definedName name="BExBAO8NLXZXHO6KCIECSFCH3RR0" localSheetId="19" hidden="1">#REF!</definedName>
    <definedName name="BExBAO8NLXZXHO6KCIECSFCH3RR0" localSheetId="17" hidden="1">#REF!</definedName>
    <definedName name="BExBAO8NLXZXHO6KCIECSFCH3RR0" localSheetId="3" hidden="1">#REF!</definedName>
    <definedName name="BExBAO8NLXZXHO6KCIECSFCH3RR0" localSheetId="20" hidden="1">#REF!</definedName>
    <definedName name="BExBAO8NLXZXHO6KCIECSFCH3RR0" localSheetId="11" hidden="1">#REF!</definedName>
    <definedName name="BExBAO8NLXZXHO6KCIECSFCH3RR0" hidden="1">#REF!</definedName>
    <definedName name="BExBAOOT1KBSIEISN1ADL4RMY879" localSheetId="18" hidden="1">#REF!</definedName>
    <definedName name="BExBAOOT1KBSIEISN1ADL4RMY879" localSheetId="19" hidden="1">#REF!</definedName>
    <definedName name="BExBAOOT1KBSIEISN1ADL4RMY879" localSheetId="17" hidden="1">#REF!</definedName>
    <definedName name="BExBAOOT1KBSIEISN1ADL4RMY879" localSheetId="3" hidden="1">#REF!</definedName>
    <definedName name="BExBAOOT1KBSIEISN1ADL4RMY879" localSheetId="20" hidden="1">#REF!</definedName>
    <definedName name="BExBAOOT1KBSIEISN1ADL4RMY879" localSheetId="11" hidden="1">#REF!</definedName>
    <definedName name="BExBAOOT1KBSIEISN1ADL4RMY879" hidden="1">#REF!</definedName>
    <definedName name="BExBAVKX8Q09370X1GCZWJ4E91YJ" localSheetId="18" hidden="1">#REF!</definedName>
    <definedName name="BExBAVKX8Q09370X1GCZWJ4E91YJ" localSheetId="19" hidden="1">#REF!</definedName>
    <definedName name="BExBAVKX8Q09370X1GCZWJ4E91YJ" localSheetId="17" hidden="1">#REF!</definedName>
    <definedName name="BExBAVKX8Q09370X1GCZWJ4E91YJ" localSheetId="3" hidden="1">#REF!</definedName>
    <definedName name="BExBAVKX8Q09370X1GCZWJ4E91YJ" localSheetId="20" hidden="1">#REF!</definedName>
    <definedName name="BExBAVKX8Q09370X1GCZWJ4E91YJ" localSheetId="11" hidden="1">#REF!</definedName>
    <definedName name="BExBAVKX8Q09370X1GCZWJ4E91YJ" hidden="1">#REF!</definedName>
    <definedName name="BExBAX2X2ENJYO4QTR5VAIQ86L7B" localSheetId="18" hidden="1">#REF!</definedName>
    <definedName name="BExBAX2X2ENJYO4QTR5VAIQ86L7B" localSheetId="19" hidden="1">#REF!</definedName>
    <definedName name="BExBAX2X2ENJYO4QTR5VAIQ86L7B" localSheetId="17" hidden="1">#REF!</definedName>
    <definedName name="BExBAX2X2ENJYO4QTR5VAIQ86L7B" localSheetId="3" hidden="1">#REF!</definedName>
    <definedName name="BExBAX2X2ENJYO4QTR5VAIQ86L7B" localSheetId="20" hidden="1">#REF!</definedName>
    <definedName name="BExBAX2X2ENJYO4QTR5VAIQ86L7B" localSheetId="11" hidden="1">#REF!</definedName>
    <definedName name="BExBAX2X2ENJYO4QTR5VAIQ86L7B" hidden="1">#REF!</definedName>
    <definedName name="BExBAZ13D3F1DVJQ6YJ8JGUYEYJE" localSheetId="18" hidden="1">#REF!</definedName>
    <definedName name="BExBAZ13D3F1DVJQ6YJ8JGUYEYJE" localSheetId="19" hidden="1">#REF!</definedName>
    <definedName name="BExBAZ13D3F1DVJQ6YJ8JGUYEYJE" localSheetId="17" hidden="1">#REF!</definedName>
    <definedName name="BExBAZ13D3F1DVJQ6YJ8JGUYEYJE" localSheetId="3" hidden="1">#REF!</definedName>
    <definedName name="BExBAZ13D3F1DVJQ6YJ8JGUYEYJE" localSheetId="20" hidden="1">#REF!</definedName>
    <definedName name="BExBAZ13D3F1DVJQ6YJ8JGUYEYJE" localSheetId="11" hidden="1">#REF!</definedName>
    <definedName name="BExBAZ13D3F1DVJQ6YJ8JGUYEYJE" hidden="1">#REF!</definedName>
    <definedName name="BExBBTG649R9I0CT042JLL8LXV18" localSheetId="18" hidden="1">#REF!</definedName>
    <definedName name="BExBBTG649R9I0CT042JLL8LXV18" localSheetId="19" hidden="1">#REF!</definedName>
    <definedName name="BExBBTG649R9I0CT042JLL8LXV18" localSheetId="17" hidden="1">#REF!</definedName>
    <definedName name="BExBBTG649R9I0CT042JLL8LXV18" localSheetId="3" hidden="1">#REF!</definedName>
    <definedName name="BExBBTG649R9I0CT042JLL8LXV18" localSheetId="20" hidden="1">#REF!</definedName>
    <definedName name="BExBBTG649R9I0CT042JLL8LXV18" localSheetId="11" hidden="1">#REF!</definedName>
    <definedName name="BExBBTG649R9I0CT042JLL8LXV18" hidden="1">#REF!</definedName>
    <definedName name="BExBBUCJQRR74Q7GPWDEZXYK2KJL" localSheetId="18" hidden="1">#REF!</definedName>
    <definedName name="BExBBUCJQRR74Q7GPWDEZXYK2KJL" localSheetId="19" hidden="1">#REF!</definedName>
    <definedName name="BExBBUCJQRR74Q7GPWDEZXYK2KJL" localSheetId="17" hidden="1">#REF!</definedName>
    <definedName name="BExBBUCJQRR74Q7GPWDEZXYK2KJL" localSheetId="3" hidden="1">#REF!</definedName>
    <definedName name="BExBBUCJQRR74Q7GPWDEZXYK2KJL" localSheetId="20" hidden="1">#REF!</definedName>
    <definedName name="BExBBUCJQRR74Q7GPWDEZXYK2KJL" localSheetId="11" hidden="1">#REF!</definedName>
    <definedName name="BExBBUCJQRR74Q7GPWDEZXYK2KJL" hidden="1">#REF!</definedName>
    <definedName name="BExBBV8XVMD9CKZY711T0BN7H3PM" localSheetId="18" hidden="1">#REF!</definedName>
    <definedName name="BExBBV8XVMD9CKZY711T0BN7H3PM" localSheetId="19" hidden="1">#REF!</definedName>
    <definedName name="BExBBV8XVMD9CKZY711T0BN7H3PM" localSheetId="17" hidden="1">#REF!</definedName>
    <definedName name="BExBBV8XVMD9CKZY711T0BN7H3PM" localSheetId="3" hidden="1">#REF!</definedName>
    <definedName name="BExBBV8XVMD9CKZY711T0BN7H3PM" localSheetId="20" hidden="1">#REF!</definedName>
    <definedName name="BExBBV8XVMD9CKZY711T0BN7H3PM" localSheetId="11" hidden="1">#REF!</definedName>
    <definedName name="BExBBV8XVMD9CKZY711T0BN7H3PM" hidden="1">#REF!</definedName>
    <definedName name="BExBC78HXWXHO3XAB6E8NVTBGLJS" localSheetId="18" hidden="1">#REF!</definedName>
    <definedName name="BExBC78HXWXHO3XAB6E8NVTBGLJS" localSheetId="19" hidden="1">#REF!</definedName>
    <definedName name="BExBC78HXWXHO3XAB6E8NVTBGLJS" localSheetId="17" hidden="1">#REF!</definedName>
    <definedName name="BExBC78HXWXHO3XAB6E8NVTBGLJS" localSheetId="3" hidden="1">#REF!</definedName>
    <definedName name="BExBC78HXWXHO3XAB6E8NVTBGLJS" localSheetId="20" hidden="1">#REF!</definedName>
    <definedName name="BExBC78HXWXHO3XAB6E8NVTBGLJS" localSheetId="11" hidden="1">#REF!</definedName>
    <definedName name="BExBC78HXWXHO3XAB6E8NVTBGLJS" hidden="1">#REF!</definedName>
    <definedName name="BExBCKKJTIRKC1RZJRTK65HHLX4W" localSheetId="18" hidden="1">#REF!</definedName>
    <definedName name="BExBCKKJTIRKC1RZJRTK65HHLX4W" localSheetId="19" hidden="1">#REF!</definedName>
    <definedName name="BExBCKKJTIRKC1RZJRTK65HHLX4W" localSheetId="17" hidden="1">#REF!</definedName>
    <definedName name="BExBCKKJTIRKC1RZJRTK65HHLX4W" localSheetId="3" hidden="1">#REF!</definedName>
    <definedName name="BExBCKKJTIRKC1RZJRTK65HHLX4W" localSheetId="20" hidden="1">#REF!</definedName>
    <definedName name="BExBCKKJTIRKC1RZJRTK65HHLX4W" localSheetId="11" hidden="1">#REF!</definedName>
    <definedName name="BExBCKKJTIRKC1RZJRTK65HHLX4W" hidden="1">#REF!</definedName>
    <definedName name="BExBCLMEPAN3XXX174TU8SS0627Q" localSheetId="18" hidden="1">#REF!</definedName>
    <definedName name="BExBCLMEPAN3XXX174TU8SS0627Q" localSheetId="19" hidden="1">#REF!</definedName>
    <definedName name="BExBCLMEPAN3XXX174TU8SS0627Q" localSheetId="17" hidden="1">#REF!</definedName>
    <definedName name="BExBCLMEPAN3XXX174TU8SS0627Q" localSheetId="3" hidden="1">#REF!</definedName>
    <definedName name="BExBCLMEPAN3XXX174TU8SS0627Q" localSheetId="20" hidden="1">#REF!</definedName>
    <definedName name="BExBCLMEPAN3XXX174TU8SS0627Q" localSheetId="11" hidden="1">#REF!</definedName>
    <definedName name="BExBCLMEPAN3XXX174TU8SS0627Q" hidden="1">#REF!</definedName>
    <definedName name="BExBCRBEYR2KZ8FAQFZ2NHY13WIY" localSheetId="18" hidden="1">#REF!</definedName>
    <definedName name="BExBCRBEYR2KZ8FAQFZ2NHY13WIY" localSheetId="19" hidden="1">#REF!</definedName>
    <definedName name="BExBCRBEYR2KZ8FAQFZ2NHY13WIY" localSheetId="17" hidden="1">#REF!</definedName>
    <definedName name="BExBCRBEYR2KZ8FAQFZ2NHY13WIY" localSheetId="3" hidden="1">#REF!</definedName>
    <definedName name="BExBCRBEYR2KZ8FAQFZ2NHY13WIY" localSheetId="20" hidden="1">#REF!</definedName>
    <definedName name="BExBCRBEYR2KZ8FAQFZ2NHY13WIY" localSheetId="11" hidden="1">#REF!</definedName>
    <definedName name="BExBCRBEYR2KZ8FAQFZ2NHY13WIY" hidden="1">#REF!</definedName>
    <definedName name="BExBD4I559NXSV6J07Q343TKYMVJ" localSheetId="18" hidden="1">#REF!</definedName>
    <definedName name="BExBD4I559NXSV6J07Q343TKYMVJ" localSheetId="19" hidden="1">#REF!</definedName>
    <definedName name="BExBD4I559NXSV6J07Q343TKYMVJ" localSheetId="17" hidden="1">#REF!</definedName>
    <definedName name="BExBD4I559NXSV6J07Q343TKYMVJ" localSheetId="3" hidden="1">#REF!</definedName>
    <definedName name="BExBD4I559NXSV6J07Q343TKYMVJ" localSheetId="20" hidden="1">#REF!</definedName>
    <definedName name="BExBD4I559NXSV6J07Q343TKYMVJ" localSheetId="11" hidden="1">#REF!</definedName>
    <definedName name="BExBD4I559NXSV6J07Q343TKYMVJ" hidden="1">#REF!</definedName>
    <definedName name="BExBD5P5VX4Y7W6KW63YGKHIQ1J2" localSheetId="18" hidden="1">#REF!</definedName>
    <definedName name="BExBD5P5VX4Y7W6KW63YGKHIQ1J2" localSheetId="19" hidden="1">#REF!</definedName>
    <definedName name="BExBD5P5VX4Y7W6KW63YGKHIQ1J2" localSheetId="17" hidden="1">#REF!</definedName>
    <definedName name="BExBD5P5VX4Y7W6KW63YGKHIQ1J2" localSheetId="3" hidden="1">#REF!</definedName>
    <definedName name="BExBD5P5VX4Y7W6KW63YGKHIQ1J2" localSheetId="20" hidden="1">#REF!</definedName>
    <definedName name="BExBD5P5VX4Y7W6KW63YGKHIQ1J2" localSheetId="11" hidden="1">#REF!</definedName>
    <definedName name="BExBD5P5VX4Y7W6KW63YGKHIQ1J2" hidden="1">#REF!</definedName>
    <definedName name="BExBDBZQLTX3OGFYGULQFK5WEZU5" localSheetId="18" hidden="1">#REF!</definedName>
    <definedName name="BExBDBZQLTX3OGFYGULQFK5WEZU5" localSheetId="19" hidden="1">#REF!</definedName>
    <definedName name="BExBDBZQLTX3OGFYGULQFK5WEZU5" localSheetId="17" hidden="1">#REF!</definedName>
    <definedName name="BExBDBZQLTX3OGFYGULQFK5WEZU5" localSheetId="3" hidden="1">#REF!</definedName>
    <definedName name="BExBDBZQLTX3OGFYGULQFK5WEZU5" localSheetId="20" hidden="1">#REF!</definedName>
    <definedName name="BExBDBZQLTX3OGFYGULQFK5WEZU5" localSheetId="11" hidden="1">#REF!</definedName>
    <definedName name="BExBDBZQLTX3OGFYGULQFK5WEZU5" hidden="1">#REF!</definedName>
    <definedName name="BExBDJS9TUEU8Z84IV59E5V4T8K6" localSheetId="18" hidden="1">#REF!</definedName>
    <definedName name="BExBDJS9TUEU8Z84IV59E5V4T8K6" localSheetId="19" hidden="1">#REF!</definedName>
    <definedName name="BExBDJS9TUEU8Z84IV59E5V4T8K6" localSheetId="17" hidden="1">#REF!</definedName>
    <definedName name="BExBDJS9TUEU8Z84IV59E5V4T8K6" localSheetId="3" hidden="1">#REF!</definedName>
    <definedName name="BExBDJS9TUEU8Z84IV59E5V4T8K6" localSheetId="20" hidden="1">#REF!</definedName>
    <definedName name="BExBDJS9TUEU8Z84IV59E5V4T8K6" localSheetId="11" hidden="1">#REF!</definedName>
    <definedName name="BExBDJS9TUEU8Z84IV59E5V4T8K6" hidden="1">#REF!</definedName>
    <definedName name="BExBDKOMSVH4XMH52CFJ3F028I9R" localSheetId="18" hidden="1">#REF!</definedName>
    <definedName name="BExBDKOMSVH4XMH52CFJ3F028I9R" localSheetId="19" hidden="1">#REF!</definedName>
    <definedName name="BExBDKOMSVH4XMH52CFJ3F028I9R" localSheetId="17" hidden="1">#REF!</definedName>
    <definedName name="BExBDKOMSVH4XMH52CFJ3F028I9R" localSheetId="3" hidden="1">#REF!</definedName>
    <definedName name="BExBDKOMSVH4XMH52CFJ3F028I9R" localSheetId="20" hidden="1">#REF!</definedName>
    <definedName name="BExBDKOMSVH4XMH52CFJ3F028I9R" localSheetId="11" hidden="1">#REF!</definedName>
    <definedName name="BExBDKOMSVH4XMH52CFJ3F028I9R" hidden="1">#REF!</definedName>
    <definedName name="BExBDSRXVZQ0W5WXQMP5XD00GRRL" localSheetId="18" hidden="1">#REF!</definedName>
    <definedName name="BExBDSRXVZQ0W5WXQMP5XD00GRRL" localSheetId="19" hidden="1">#REF!</definedName>
    <definedName name="BExBDSRXVZQ0W5WXQMP5XD00GRRL" localSheetId="17" hidden="1">#REF!</definedName>
    <definedName name="BExBDSRXVZQ0W5WXQMP5XD00GRRL" localSheetId="3" hidden="1">#REF!</definedName>
    <definedName name="BExBDSRXVZQ0W5WXQMP5XD00GRRL" localSheetId="20" hidden="1">#REF!</definedName>
    <definedName name="BExBDSRXVZQ0W5WXQMP5XD00GRRL" localSheetId="11" hidden="1">#REF!</definedName>
    <definedName name="BExBDSRXVZQ0W5WXQMP5XD00GRRL" hidden="1">#REF!</definedName>
    <definedName name="BExBDUVGK3E1J4JY9ZYTS7V14BLY" localSheetId="18" hidden="1">#REF!</definedName>
    <definedName name="BExBDUVGK3E1J4JY9ZYTS7V14BLY" localSheetId="19" hidden="1">#REF!</definedName>
    <definedName name="BExBDUVGK3E1J4JY9ZYTS7V14BLY" localSheetId="17" hidden="1">#REF!</definedName>
    <definedName name="BExBDUVGK3E1J4JY9ZYTS7V14BLY" localSheetId="3" hidden="1">#REF!</definedName>
    <definedName name="BExBDUVGK3E1J4JY9ZYTS7V14BLY" localSheetId="20" hidden="1">#REF!</definedName>
    <definedName name="BExBDUVGK3E1J4JY9ZYTS7V14BLY" localSheetId="11" hidden="1">#REF!</definedName>
    <definedName name="BExBDUVGK3E1J4JY9ZYTS7V14BLY" hidden="1">#REF!</definedName>
    <definedName name="BExBE162OSBKD30I7T1DKKPT3I9I" localSheetId="18" hidden="1">#REF!</definedName>
    <definedName name="BExBE162OSBKD30I7T1DKKPT3I9I" localSheetId="19" hidden="1">#REF!</definedName>
    <definedName name="BExBE162OSBKD30I7T1DKKPT3I9I" localSheetId="17" hidden="1">#REF!</definedName>
    <definedName name="BExBE162OSBKD30I7T1DKKPT3I9I" localSheetId="3" hidden="1">#REF!</definedName>
    <definedName name="BExBE162OSBKD30I7T1DKKPT3I9I" localSheetId="20" hidden="1">#REF!</definedName>
    <definedName name="BExBE162OSBKD30I7T1DKKPT3I9I" localSheetId="11" hidden="1">#REF!</definedName>
    <definedName name="BExBE162OSBKD30I7T1DKKPT3I9I" hidden="1">#REF!</definedName>
    <definedName name="BExBEC9ATLQZF86W1M3APSM4HEOH" localSheetId="18" hidden="1">#REF!</definedName>
    <definedName name="BExBEC9ATLQZF86W1M3APSM4HEOH" localSheetId="19" hidden="1">#REF!</definedName>
    <definedName name="BExBEC9ATLQZF86W1M3APSM4HEOH" localSheetId="17" hidden="1">#REF!</definedName>
    <definedName name="BExBEC9ATLQZF86W1M3APSM4HEOH" localSheetId="3" hidden="1">#REF!</definedName>
    <definedName name="BExBEC9ATLQZF86W1M3APSM4HEOH" localSheetId="20" hidden="1">#REF!</definedName>
    <definedName name="BExBEC9ATLQZF86W1M3APSM4HEOH" localSheetId="11" hidden="1">#REF!</definedName>
    <definedName name="BExBEC9ATLQZF86W1M3APSM4HEOH" hidden="1">#REF!</definedName>
    <definedName name="BExBEJQZVARKXDM483N8GA2EPOZ0" localSheetId="18" hidden="1">#REF!</definedName>
    <definedName name="BExBEJQZVARKXDM483N8GA2EPOZ0" localSheetId="19" hidden="1">#REF!</definedName>
    <definedName name="BExBEJQZVARKXDM483N8GA2EPOZ0" localSheetId="17" hidden="1">#REF!</definedName>
    <definedName name="BExBEJQZVARKXDM483N8GA2EPOZ0" localSheetId="3" hidden="1">#REF!</definedName>
    <definedName name="BExBEJQZVARKXDM483N8GA2EPOZ0" localSheetId="20" hidden="1">#REF!</definedName>
    <definedName name="BExBEJQZVARKXDM483N8GA2EPOZ0" localSheetId="11" hidden="1">#REF!</definedName>
    <definedName name="BExBEJQZVARKXDM483N8GA2EPOZ0" hidden="1">#REF!</definedName>
    <definedName name="BExBEQ1LJ4VVSSIMJ6RIUR7IE25C" localSheetId="18" hidden="1">#REF!</definedName>
    <definedName name="BExBEQ1LJ4VVSSIMJ6RIUR7IE25C" localSheetId="19" hidden="1">#REF!</definedName>
    <definedName name="BExBEQ1LJ4VVSSIMJ6RIUR7IE25C" localSheetId="17" hidden="1">#REF!</definedName>
    <definedName name="BExBEQ1LJ4VVSSIMJ6RIUR7IE25C" localSheetId="3" hidden="1">#REF!</definedName>
    <definedName name="BExBEQ1LJ4VVSSIMJ6RIUR7IE25C" localSheetId="20" hidden="1">#REF!</definedName>
    <definedName name="BExBEQ1LJ4VVSSIMJ6RIUR7IE25C" localSheetId="11" hidden="1">#REF!</definedName>
    <definedName name="BExBEQ1LJ4VVSSIMJ6RIUR7IE25C" hidden="1">#REF!</definedName>
    <definedName name="BExBEYFQJE9YK12A6JBMRFKEC7RN" localSheetId="18" hidden="1">#REF!</definedName>
    <definedName name="BExBEYFQJE9YK12A6JBMRFKEC7RN" localSheetId="19" hidden="1">#REF!</definedName>
    <definedName name="BExBEYFQJE9YK12A6JBMRFKEC7RN" localSheetId="17" hidden="1">#REF!</definedName>
    <definedName name="BExBEYFQJE9YK12A6JBMRFKEC7RN" localSheetId="3" hidden="1">#REF!</definedName>
    <definedName name="BExBEYFQJE9YK12A6JBMRFKEC7RN" localSheetId="20" hidden="1">#REF!</definedName>
    <definedName name="BExBEYFQJE9YK12A6JBMRFKEC7RN" localSheetId="11" hidden="1">#REF!</definedName>
    <definedName name="BExBEYFQJE9YK12A6JBMRFKEC7RN" hidden="1">#REF!</definedName>
    <definedName name="BExBG1ED81J2O4A2S5F5Y3BPHMCR" localSheetId="18" hidden="1">#REF!</definedName>
    <definedName name="BExBG1ED81J2O4A2S5F5Y3BPHMCR" localSheetId="19" hidden="1">#REF!</definedName>
    <definedName name="BExBG1ED81J2O4A2S5F5Y3BPHMCR" localSheetId="17" hidden="1">#REF!</definedName>
    <definedName name="BExBG1ED81J2O4A2S5F5Y3BPHMCR" localSheetId="3" hidden="1">#REF!</definedName>
    <definedName name="BExBG1ED81J2O4A2S5F5Y3BPHMCR" localSheetId="20" hidden="1">#REF!</definedName>
    <definedName name="BExBG1ED81J2O4A2S5F5Y3BPHMCR" localSheetId="11" hidden="1">#REF!</definedName>
    <definedName name="BExBG1ED81J2O4A2S5F5Y3BPHMCR" hidden="1">#REF!</definedName>
    <definedName name="BExCRLIHS7466WFJ3RPIUGGXYESZ" localSheetId="18" hidden="1">#REF!</definedName>
    <definedName name="BExCRLIHS7466WFJ3RPIUGGXYESZ" localSheetId="19" hidden="1">#REF!</definedName>
    <definedName name="BExCRLIHS7466WFJ3RPIUGGXYESZ" localSheetId="17" hidden="1">#REF!</definedName>
    <definedName name="BExCRLIHS7466WFJ3RPIUGGXYESZ" localSheetId="3" hidden="1">#REF!</definedName>
    <definedName name="BExCRLIHS7466WFJ3RPIUGGXYESZ" localSheetId="20" hidden="1">#REF!</definedName>
    <definedName name="BExCRLIHS7466WFJ3RPIUGGXYESZ" localSheetId="11" hidden="1">#REF!</definedName>
    <definedName name="BExCRLIHS7466WFJ3RPIUGGXYESZ" hidden="1">#REF!</definedName>
    <definedName name="BExCRMEVN8CV6JJ4YT1GP5VB3QNV" localSheetId="18" hidden="1">#REF!</definedName>
    <definedName name="BExCRMEVN8CV6JJ4YT1GP5VB3QNV" localSheetId="19" hidden="1">#REF!</definedName>
    <definedName name="BExCRMEVN8CV6JJ4YT1GP5VB3QNV" localSheetId="17" hidden="1">#REF!</definedName>
    <definedName name="BExCRMEVN8CV6JJ4YT1GP5VB3QNV" localSheetId="3" hidden="1">#REF!</definedName>
    <definedName name="BExCRMEVN8CV6JJ4YT1GP5VB3QNV" localSheetId="20" hidden="1">#REF!</definedName>
    <definedName name="BExCRMEVN8CV6JJ4YT1GP5VB3QNV" localSheetId="11" hidden="1">#REF!</definedName>
    <definedName name="BExCRMEVN8CV6JJ4YT1GP5VB3QNV" hidden="1">#REF!</definedName>
    <definedName name="BExCS1EDDUEAEWHVYXHIP9I1WCJH" localSheetId="18" hidden="1">#REF!</definedName>
    <definedName name="BExCS1EDDUEAEWHVYXHIP9I1WCJH" localSheetId="19" hidden="1">#REF!</definedName>
    <definedName name="BExCS1EDDUEAEWHVYXHIP9I1WCJH" localSheetId="17" hidden="1">#REF!</definedName>
    <definedName name="BExCS1EDDUEAEWHVYXHIP9I1WCJH" localSheetId="3" hidden="1">#REF!</definedName>
    <definedName name="BExCS1EDDUEAEWHVYXHIP9I1WCJH" localSheetId="20" hidden="1">#REF!</definedName>
    <definedName name="BExCS1EDDUEAEWHVYXHIP9I1WCJH" localSheetId="11" hidden="1">#REF!</definedName>
    <definedName name="BExCS1EDDUEAEWHVYXHIP9I1WCJH" hidden="1">#REF!</definedName>
    <definedName name="BExCS6SLRCBH006GNRE27HFRHP40" localSheetId="18" hidden="1">#REF!</definedName>
    <definedName name="BExCS6SLRCBH006GNRE27HFRHP40" localSheetId="19" hidden="1">#REF!</definedName>
    <definedName name="BExCS6SLRCBH006GNRE27HFRHP40" localSheetId="17" hidden="1">#REF!</definedName>
    <definedName name="BExCS6SLRCBH006GNRE27HFRHP40" localSheetId="3" hidden="1">#REF!</definedName>
    <definedName name="BExCS6SLRCBH006GNRE27HFRHP40" localSheetId="20" hidden="1">#REF!</definedName>
    <definedName name="BExCS6SLRCBH006GNRE27HFRHP40" localSheetId="11" hidden="1">#REF!</definedName>
    <definedName name="BExCS6SLRCBH006GNRE27HFRHP40" hidden="1">#REF!</definedName>
    <definedName name="BExCS7ZPMHFJ4UJDAL8CQOLSZ13B" localSheetId="18" hidden="1">#REF!</definedName>
    <definedName name="BExCS7ZPMHFJ4UJDAL8CQOLSZ13B" localSheetId="19" hidden="1">#REF!</definedName>
    <definedName name="BExCS7ZPMHFJ4UJDAL8CQOLSZ13B" localSheetId="17" hidden="1">#REF!</definedName>
    <definedName name="BExCS7ZPMHFJ4UJDAL8CQOLSZ13B" localSheetId="3" hidden="1">#REF!</definedName>
    <definedName name="BExCS7ZPMHFJ4UJDAL8CQOLSZ13B" localSheetId="20" hidden="1">#REF!</definedName>
    <definedName name="BExCS7ZPMHFJ4UJDAL8CQOLSZ13B" localSheetId="11" hidden="1">#REF!</definedName>
    <definedName name="BExCS7ZPMHFJ4UJDAL8CQOLSZ13B" hidden="1">#REF!</definedName>
    <definedName name="BExCS8W4NJUZH9S1CYB6XSDLEPBW" localSheetId="18" hidden="1">#REF!</definedName>
    <definedName name="BExCS8W4NJUZH9S1CYB6XSDLEPBW" localSheetId="19" hidden="1">#REF!</definedName>
    <definedName name="BExCS8W4NJUZH9S1CYB6XSDLEPBW" localSheetId="17" hidden="1">#REF!</definedName>
    <definedName name="BExCS8W4NJUZH9S1CYB6XSDLEPBW" localSheetId="3" hidden="1">#REF!</definedName>
    <definedName name="BExCS8W4NJUZH9S1CYB6XSDLEPBW" localSheetId="20" hidden="1">#REF!</definedName>
    <definedName name="BExCS8W4NJUZH9S1CYB6XSDLEPBW" localSheetId="11" hidden="1">#REF!</definedName>
    <definedName name="BExCS8W4NJUZH9S1CYB6XSDLEPBW" hidden="1">#REF!</definedName>
    <definedName name="BExCSAE1M6G20R41J0Y24YNN0YC1" localSheetId="18" hidden="1">#REF!</definedName>
    <definedName name="BExCSAE1M6G20R41J0Y24YNN0YC1" localSheetId="19" hidden="1">#REF!</definedName>
    <definedName name="BExCSAE1M6G20R41J0Y24YNN0YC1" localSheetId="17" hidden="1">#REF!</definedName>
    <definedName name="BExCSAE1M6G20R41J0Y24YNN0YC1" localSheetId="3" hidden="1">#REF!</definedName>
    <definedName name="BExCSAE1M6G20R41J0Y24YNN0YC1" localSheetId="20" hidden="1">#REF!</definedName>
    <definedName name="BExCSAE1M6G20R41J0Y24YNN0YC1" localSheetId="11" hidden="1">#REF!</definedName>
    <definedName name="BExCSAE1M6G20R41J0Y24YNN0YC1" hidden="1">#REF!</definedName>
    <definedName name="BExCSAOUZOYKHN7HV511TO8VDJ02" localSheetId="18" hidden="1">#REF!</definedName>
    <definedName name="BExCSAOUZOYKHN7HV511TO8VDJ02" localSheetId="19" hidden="1">#REF!</definedName>
    <definedName name="BExCSAOUZOYKHN7HV511TO8VDJ02" localSheetId="17" hidden="1">#REF!</definedName>
    <definedName name="BExCSAOUZOYKHN7HV511TO8VDJ02" localSheetId="3" hidden="1">#REF!</definedName>
    <definedName name="BExCSAOUZOYKHN7HV511TO8VDJ02" localSheetId="20" hidden="1">#REF!</definedName>
    <definedName name="BExCSAOUZOYKHN7HV511TO8VDJ02" localSheetId="11" hidden="1">#REF!</definedName>
    <definedName name="BExCSAOUZOYKHN7HV511TO8VDJ02" hidden="1">#REF!</definedName>
    <definedName name="BExCSMOFTXSUEC1T46LR1UPYRCX5" localSheetId="18" hidden="1">#REF!</definedName>
    <definedName name="BExCSMOFTXSUEC1T46LR1UPYRCX5" localSheetId="19" hidden="1">#REF!</definedName>
    <definedName name="BExCSMOFTXSUEC1T46LR1UPYRCX5" localSheetId="17" hidden="1">#REF!</definedName>
    <definedName name="BExCSMOFTXSUEC1T46LR1UPYRCX5" localSheetId="3" hidden="1">#REF!</definedName>
    <definedName name="BExCSMOFTXSUEC1T46LR1UPYRCX5" localSheetId="20" hidden="1">#REF!</definedName>
    <definedName name="BExCSMOFTXSUEC1T46LR1UPYRCX5" localSheetId="11" hidden="1">#REF!</definedName>
    <definedName name="BExCSMOFTXSUEC1T46LR1UPYRCX5" hidden="1">#REF!</definedName>
    <definedName name="BExCSSDG3TM6TPKS19E9QYJEELZ6" localSheetId="18" hidden="1">#REF!</definedName>
    <definedName name="BExCSSDG3TM6TPKS19E9QYJEELZ6" localSheetId="19" hidden="1">#REF!</definedName>
    <definedName name="BExCSSDG3TM6TPKS19E9QYJEELZ6" localSheetId="17" hidden="1">#REF!</definedName>
    <definedName name="BExCSSDG3TM6TPKS19E9QYJEELZ6" localSheetId="3" hidden="1">#REF!</definedName>
    <definedName name="BExCSSDG3TM6TPKS19E9QYJEELZ6" localSheetId="20" hidden="1">#REF!</definedName>
    <definedName name="BExCSSDG3TM6TPKS19E9QYJEELZ6" localSheetId="11" hidden="1">#REF!</definedName>
    <definedName name="BExCSSDG3TM6TPKS19E9QYJEELZ6" hidden="1">#REF!</definedName>
    <definedName name="BExCSZV7U67UWXL2HKJNM5W1E4OO" localSheetId="18" hidden="1">#REF!</definedName>
    <definedName name="BExCSZV7U67UWXL2HKJNM5W1E4OO" localSheetId="19" hidden="1">#REF!</definedName>
    <definedName name="BExCSZV7U67UWXL2HKJNM5W1E4OO" localSheetId="17" hidden="1">#REF!</definedName>
    <definedName name="BExCSZV7U67UWXL2HKJNM5W1E4OO" localSheetId="3" hidden="1">#REF!</definedName>
    <definedName name="BExCSZV7U67UWXL2HKJNM5W1E4OO" localSheetId="20" hidden="1">#REF!</definedName>
    <definedName name="BExCSZV7U67UWXL2HKJNM5W1E4OO" localSheetId="11" hidden="1">#REF!</definedName>
    <definedName name="BExCSZV7U67UWXL2HKJNM5W1E4OO" hidden="1">#REF!</definedName>
    <definedName name="BExCT4NSDT61OCH04Y2QIFIOP75H" localSheetId="18" hidden="1">#REF!</definedName>
    <definedName name="BExCT4NSDT61OCH04Y2QIFIOP75H" localSheetId="19" hidden="1">#REF!</definedName>
    <definedName name="BExCT4NSDT61OCH04Y2QIFIOP75H" localSheetId="17" hidden="1">#REF!</definedName>
    <definedName name="BExCT4NSDT61OCH04Y2QIFIOP75H" localSheetId="3" hidden="1">#REF!</definedName>
    <definedName name="BExCT4NSDT61OCH04Y2QIFIOP75H" localSheetId="20" hidden="1">#REF!</definedName>
    <definedName name="BExCT4NSDT61OCH04Y2QIFIOP75H" localSheetId="11" hidden="1">#REF!</definedName>
    <definedName name="BExCT4NSDT61OCH04Y2QIFIOP75H" hidden="1">#REF!</definedName>
    <definedName name="BExCTW8G3VCZ55S09HTUGXKB1P2M" localSheetId="18" hidden="1">#REF!</definedName>
    <definedName name="BExCTW8G3VCZ55S09HTUGXKB1P2M" localSheetId="19" hidden="1">#REF!</definedName>
    <definedName name="BExCTW8G3VCZ55S09HTUGXKB1P2M" localSheetId="17" hidden="1">#REF!</definedName>
    <definedName name="BExCTW8G3VCZ55S09HTUGXKB1P2M" localSheetId="3" hidden="1">#REF!</definedName>
    <definedName name="BExCTW8G3VCZ55S09HTUGXKB1P2M" localSheetId="20" hidden="1">#REF!</definedName>
    <definedName name="BExCTW8G3VCZ55S09HTUGXKB1P2M" localSheetId="11" hidden="1">#REF!</definedName>
    <definedName name="BExCTW8G3VCZ55S09HTUGXKB1P2M" hidden="1">#REF!</definedName>
    <definedName name="BExCTYS2KX0QANOLT8LGZ9WV3S3T" localSheetId="18" hidden="1">#REF!</definedName>
    <definedName name="BExCTYS2KX0QANOLT8LGZ9WV3S3T" localSheetId="19" hidden="1">#REF!</definedName>
    <definedName name="BExCTYS2KX0QANOLT8LGZ9WV3S3T" localSheetId="17" hidden="1">#REF!</definedName>
    <definedName name="BExCTYS2KX0QANOLT8LGZ9WV3S3T" localSheetId="3" hidden="1">#REF!</definedName>
    <definedName name="BExCTYS2KX0QANOLT8LGZ9WV3S3T" localSheetId="20" hidden="1">#REF!</definedName>
    <definedName name="BExCTYS2KX0QANOLT8LGZ9WV3S3T" localSheetId="11" hidden="1">#REF!</definedName>
    <definedName name="BExCTYS2KX0QANOLT8LGZ9WV3S3T" hidden="1">#REF!</definedName>
    <definedName name="BExCTZZ9JNES4EDHW97NP0EGQALX" localSheetId="18" hidden="1">#REF!</definedName>
    <definedName name="BExCTZZ9JNES4EDHW97NP0EGQALX" localSheetId="19" hidden="1">#REF!</definedName>
    <definedName name="BExCTZZ9JNES4EDHW97NP0EGQALX" localSheetId="17" hidden="1">#REF!</definedName>
    <definedName name="BExCTZZ9JNES4EDHW97NP0EGQALX" localSheetId="3" hidden="1">#REF!</definedName>
    <definedName name="BExCTZZ9JNES4EDHW97NP0EGQALX" localSheetId="20" hidden="1">#REF!</definedName>
    <definedName name="BExCTZZ9JNES4EDHW97NP0EGQALX" localSheetId="11" hidden="1">#REF!</definedName>
    <definedName name="BExCTZZ9JNES4EDHW97NP0EGQALX" hidden="1">#REF!</definedName>
    <definedName name="BExCU0A1V6NMZQ9ASYJ8QIVQ5UR2" localSheetId="18" hidden="1">#REF!</definedName>
    <definedName name="BExCU0A1V6NMZQ9ASYJ8QIVQ5UR2" localSheetId="19" hidden="1">#REF!</definedName>
    <definedName name="BExCU0A1V6NMZQ9ASYJ8QIVQ5UR2" localSheetId="17" hidden="1">#REF!</definedName>
    <definedName name="BExCU0A1V6NMZQ9ASYJ8QIVQ5UR2" localSheetId="3" hidden="1">#REF!</definedName>
    <definedName name="BExCU0A1V6NMZQ9ASYJ8QIVQ5UR2" localSheetId="20" hidden="1">#REF!</definedName>
    <definedName name="BExCU0A1V6NMZQ9ASYJ8QIVQ5UR2" localSheetId="11" hidden="1">#REF!</definedName>
    <definedName name="BExCU0A1V6NMZQ9ASYJ8QIVQ5UR2" hidden="1">#REF!</definedName>
    <definedName name="BExCU2834920JBHSPCRC4UF80OLL" localSheetId="18" hidden="1">#REF!</definedName>
    <definedName name="BExCU2834920JBHSPCRC4UF80OLL" localSheetId="19" hidden="1">#REF!</definedName>
    <definedName name="BExCU2834920JBHSPCRC4UF80OLL" localSheetId="17" hidden="1">#REF!</definedName>
    <definedName name="BExCU2834920JBHSPCRC4UF80OLL" localSheetId="3" hidden="1">#REF!</definedName>
    <definedName name="BExCU2834920JBHSPCRC4UF80OLL" localSheetId="20" hidden="1">#REF!</definedName>
    <definedName name="BExCU2834920JBHSPCRC4UF80OLL" localSheetId="11" hidden="1">#REF!</definedName>
    <definedName name="BExCU2834920JBHSPCRC4UF80OLL" hidden="1">#REF!</definedName>
    <definedName name="BExCU8O54I3P3WRYWY1CRP3S78QY" localSheetId="18" hidden="1">#REF!</definedName>
    <definedName name="BExCU8O54I3P3WRYWY1CRP3S78QY" localSheetId="19" hidden="1">#REF!</definedName>
    <definedName name="BExCU8O54I3P3WRYWY1CRP3S78QY" localSheetId="17" hidden="1">#REF!</definedName>
    <definedName name="BExCU8O54I3P3WRYWY1CRP3S78QY" localSheetId="3" hidden="1">#REF!</definedName>
    <definedName name="BExCU8O54I3P3WRYWY1CRP3S78QY" localSheetId="20" hidden="1">#REF!</definedName>
    <definedName name="BExCU8O54I3P3WRYWY1CRP3S78QY" localSheetId="11" hidden="1">#REF!</definedName>
    <definedName name="BExCU8O54I3P3WRYWY1CRP3S78QY" hidden="1">#REF!</definedName>
    <definedName name="BExCUDRJO23YOKT8GPWOVQ4XEHF5" localSheetId="18" hidden="1">#REF!</definedName>
    <definedName name="BExCUDRJO23YOKT8GPWOVQ4XEHF5" localSheetId="19" hidden="1">#REF!</definedName>
    <definedName name="BExCUDRJO23YOKT8GPWOVQ4XEHF5" localSheetId="17" hidden="1">#REF!</definedName>
    <definedName name="BExCUDRJO23YOKT8GPWOVQ4XEHF5" localSheetId="3" hidden="1">#REF!</definedName>
    <definedName name="BExCUDRJO23YOKT8GPWOVQ4XEHF5" localSheetId="20" hidden="1">#REF!</definedName>
    <definedName name="BExCUDRJO23YOKT8GPWOVQ4XEHF5" localSheetId="11" hidden="1">#REF!</definedName>
    <definedName name="BExCUDRJO23YOKT8GPWOVQ4XEHF5" hidden="1">#REF!</definedName>
    <definedName name="BExCUJB4Q2CQBBPY8UWC7U9B7ZXO" localSheetId="18" hidden="1">#REF!</definedName>
    <definedName name="BExCUJB4Q2CQBBPY8UWC7U9B7ZXO" localSheetId="19" hidden="1">#REF!</definedName>
    <definedName name="BExCUJB4Q2CQBBPY8UWC7U9B7ZXO" localSheetId="17" hidden="1">#REF!</definedName>
    <definedName name="BExCUJB4Q2CQBBPY8UWC7U9B7ZXO" localSheetId="3" hidden="1">#REF!</definedName>
    <definedName name="BExCUJB4Q2CQBBPY8UWC7U9B7ZXO" localSheetId="20" hidden="1">#REF!</definedName>
    <definedName name="BExCUJB4Q2CQBBPY8UWC7U9B7ZXO" localSheetId="11" hidden="1">#REF!</definedName>
    <definedName name="BExCUJB4Q2CQBBPY8UWC7U9B7ZXO" hidden="1">#REF!</definedName>
    <definedName name="BExCUPAXFR16YMWL30ME3F3BSRDZ" localSheetId="18" hidden="1">#REF!</definedName>
    <definedName name="BExCUPAXFR16YMWL30ME3F3BSRDZ" localSheetId="19" hidden="1">#REF!</definedName>
    <definedName name="BExCUPAXFR16YMWL30ME3F3BSRDZ" localSheetId="17" hidden="1">#REF!</definedName>
    <definedName name="BExCUPAXFR16YMWL30ME3F3BSRDZ" localSheetId="3" hidden="1">#REF!</definedName>
    <definedName name="BExCUPAXFR16YMWL30ME3F3BSRDZ" localSheetId="20" hidden="1">#REF!</definedName>
    <definedName name="BExCUPAXFR16YMWL30ME3F3BSRDZ" localSheetId="11" hidden="1">#REF!</definedName>
    <definedName name="BExCUPAXFR16YMWL30ME3F3BSRDZ" hidden="1">#REF!</definedName>
    <definedName name="BExCUR94DHCE47PUUWEMT5QZOYR2" localSheetId="18" hidden="1">#REF!</definedName>
    <definedName name="BExCUR94DHCE47PUUWEMT5QZOYR2" localSheetId="19" hidden="1">#REF!</definedName>
    <definedName name="BExCUR94DHCE47PUUWEMT5QZOYR2" localSheetId="17" hidden="1">#REF!</definedName>
    <definedName name="BExCUR94DHCE47PUUWEMT5QZOYR2" localSheetId="3" hidden="1">#REF!</definedName>
    <definedName name="BExCUR94DHCE47PUUWEMT5QZOYR2" localSheetId="20" hidden="1">#REF!</definedName>
    <definedName name="BExCUR94DHCE47PUUWEMT5QZOYR2" localSheetId="11" hidden="1">#REF!</definedName>
    <definedName name="BExCUR94DHCE47PUUWEMT5QZOYR2" hidden="1">#REF!</definedName>
    <definedName name="BExCV634L7SVHGB0UDDTRRQ2Q72H" localSheetId="18" hidden="1">#REF!</definedName>
    <definedName name="BExCV634L7SVHGB0UDDTRRQ2Q72H" localSheetId="19" hidden="1">#REF!</definedName>
    <definedName name="BExCV634L7SVHGB0UDDTRRQ2Q72H" localSheetId="17" hidden="1">#REF!</definedName>
    <definedName name="BExCV634L7SVHGB0UDDTRRQ2Q72H" localSheetId="3" hidden="1">#REF!</definedName>
    <definedName name="BExCV634L7SVHGB0UDDTRRQ2Q72H" localSheetId="20" hidden="1">#REF!</definedName>
    <definedName name="BExCV634L7SVHGB0UDDTRRQ2Q72H" localSheetId="11" hidden="1">#REF!</definedName>
    <definedName name="BExCV634L7SVHGB0UDDTRRQ2Q72H" hidden="1">#REF!</definedName>
    <definedName name="BExCVBXGSXT9FWJRG62PX9S1RK83" localSheetId="18" hidden="1">#REF!</definedName>
    <definedName name="BExCVBXGSXT9FWJRG62PX9S1RK83" localSheetId="19" hidden="1">#REF!</definedName>
    <definedName name="BExCVBXGSXT9FWJRG62PX9S1RK83" localSheetId="17" hidden="1">#REF!</definedName>
    <definedName name="BExCVBXGSXT9FWJRG62PX9S1RK83" localSheetId="3" hidden="1">#REF!</definedName>
    <definedName name="BExCVBXGSXT9FWJRG62PX9S1RK83" localSheetId="20" hidden="1">#REF!</definedName>
    <definedName name="BExCVBXGSXT9FWJRG62PX9S1RK83" localSheetId="11" hidden="1">#REF!</definedName>
    <definedName name="BExCVBXGSXT9FWJRG62PX9S1RK83" hidden="1">#REF!</definedName>
    <definedName name="BExCVHBNLOHNFS0JAV3I1XGPNH9W" localSheetId="18" hidden="1">#REF!</definedName>
    <definedName name="BExCVHBNLOHNFS0JAV3I1XGPNH9W" localSheetId="19" hidden="1">#REF!</definedName>
    <definedName name="BExCVHBNLOHNFS0JAV3I1XGPNH9W" localSheetId="17" hidden="1">#REF!</definedName>
    <definedName name="BExCVHBNLOHNFS0JAV3I1XGPNH9W" localSheetId="3" hidden="1">#REF!</definedName>
    <definedName name="BExCVHBNLOHNFS0JAV3I1XGPNH9W" localSheetId="20" hidden="1">#REF!</definedName>
    <definedName name="BExCVHBNLOHNFS0JAV3I1XGPNH9W" localSheetId="11" hidden="1">#REF!</definedName>
    <definedName name="BExCVHBNLOHNFS0JAV3I1XGPNH9W" hidden="1">#REF!</definedName>
    <definedName name="BExCVI86R31A2IOZIEBY1FJLVILD" localSheetId="18" hidden="1">#REF!</definedName>
    <definedName name="BExCVI86R31A2IOZIEBY1FJLVILD" localSheetId="19" hidden="1">#REF!</definedName>
    <definedName name="BExCVI86R31A2IOZIEBY1FJLVILD" localSheetId="17" hidden="1">#REF!</definedName>
    <definedName name="BExCVI86R31A2IOZIEBY1FJLVILD" localSheetId="3" hidden="1">#REF!</definedName>
    <definedName name="BExCVI86R31A2IOZIEBY1FJLVILD" localSheetId="20" hidden="1">#REF!</definedName>
    <definedName name="BExCVI86R31A2IOZIEBY1FJLVILD" localSheetId="11" hidden="1">#REF!</definedName>
    <definedName name="BExCVI86R31A2IOZIEBY1FJLVILD" hidden="1">#REF!</definedName>
    <definedName name="BExCVKGZXE0I9EIXKBZVSGSEY2RR" localSheetId="18" hidden="1">#REF!</definedName>
    <definedName name="BExCVKGZXE0I9EIXKBZVSGSEY2RR" localSheetId="19" hidden="1">#REF!</definedName>
    <definedName name="BExCVKGZXE0I9EIXKBZVSGSEY2RR" localSheetId="17" hidden="1">#REF!</definedName>
    <definedName name="BExCVKGZXE0I9EIXKBZVSGSEY2RR" localSheetId="3" hidden="1">#REF!</definedName>
    <definedName name="BExCVKGZXE0I9EIXKBZVSGSEY2RR" localSheetId="20" hidden="1">#REF!</definedName>
    <definedName name="BExCVKGZXE0I9EIXKBZVSGSEY2RR" localSheetId="11" hidden="1">#REF!</definedName>
    <definedName name="BExCVKGZXE0I9EIXKBZVSGSEY2RR" hidden="1">#REF!</definedName>
    <definedName name="BExCVV44WY5807WGMTGKPW0GT256" localSheetId="18" hidden="1">#REF!</definedName>
    <definedName name="BExCVV44WY5807WGMTGKPW0GT256" localSheetId="19" hidden="1">#REF!</definedName>
    <definedName name="BExCVV44WY5807WGMTGKPW0GT256" localSheetId="17" hidden="1">#REF!</definedName>
    <definedName name="BExCVV44WY5807WGMTGKPW0GT256" localSheetId="3" hidden="1">#REF!</definedName>
    <definedName name="BExCVV44WY5807WGMTGKPW0GT256" localSheetId="20" hidden="1">#REF!</definedName>
    <definedName name="BExCVV44WY5807WGMTGKPW0GT256" localSheetId="11" hidden="1">#REF!</definedName>
    <definedName name="BExCVV44WY5807WGMTGKPW0GT256" hidden="1">#REF!</definedName>
    <definedName name="BExCVZ5PN4V6MRBZ04PZJW3GEF8S" localSheetId="18" hidden="1">#REF!</definedName>
    <definedName name="BExCVZ5PN4V6MRBZ04PZJW3GEF8S" localSheetId="19" hidden="1">#REF!</definedName>
    <definedName name="BExCVZ5PN4V6MRBZ04PZJW3GEF8S" localSheetId="17" hidden="1">#REF!</definedName>
    <definedName name="BExCVZ5PN4V6MRBZ04PZJW3GEF8S" localSheetId="3" hidden="1">#REF!</definedName>
    <definedName name="BExCVZ5PN4V6MRBZ04PZJW3GEF8S" localSheetId="20" hidden="1">#REF!</definedName>
    <definedName name="BExCVZ5PN4V6MRBZ04PZJW3GEF8S" localSheetId="11" hidden="1">#REF!</definedName>
    <definedName name="BExCVZ5PN4V6MRBZ04PZJW3GEF8S" hidden="1">#REF!</definedName>
    <definedName name="BExCW13R0GWJYGXZBNCPAHQN4NR2" localSheetId="18" hidden="1">#REF!</definedName>
    <definedName name="BExCW13R0GWJYGXZBNCPAHQN4NR2" localSheetId="19" hidden="1">#REF!</definedName>
    <definedName name="BExCW13R0GWJYGXZBNCPAHQN4NR2" localSheetId="17" hidden="1">#REF!</definedName>
    <definedName name="BExCW13R0GWJYGXZBNCPAHQN4NR2" localSheetId="3" hidden="1">#REF!</definedName>
    <definedName name="BExCW13R0GWJYGXZBNCPAHQN4NR2" localSheetId="20" hidden="1">#REF!</definedName>
    <definedName name="BExCW13R0GWJYGXZBNCPAHQN4NR2" localSheetId="11" hidden="1">#REF!</definedName>
    <definedName name="BExCW13R0GWJYGXZBNCPAHQN4NR2" hidden="1">#REF!</definedName>
    <definedName name="BExCW9Y5HWU4RJTNX74O6L24VGCK" localSheetId="18" hidden="1">#REF!</definedName>
    <definedName name="BExCW9Y5HWU4RJTNX74O6L24VGCK" localSheetId="19" hidden="1">#REF!</definedName>
    <definedName name="BExCW9Y5HWU4RJTNX74O6L24VGCK" localSheetId="17" hidden="1">#REF!</definedName>
    <definedName name="BExCW9Y5HWU4RJTNX74O6L24VGCK" localSheetId="3" hidden="1">#REF!</definedName>
    <definedName name="BExCW9Y5HWU4RJTNX74O6L24VGCK" localSheetId="20" hidden="1">#REF!</definedName>
    <definedName name="BExCW9Y5HWU4RJTNX74O6L24VGCK" localSheetId="11" hidden="1">#REF!</definedName>
    <definedName name="BExCW9Y5HWU4RJTNX74O6L24VGCK" hidden="1">#REF!</definedName>
    <definedName name="BExCWPDPESGZS07QGBLSBWDNVJLZ" localSheetId="18" hidden="1">#REF!</definedName>
    <definedName name="BExCWPDPESGZS07QGBLSBWDNVJLZ" localSheetId="19" hidden="1">#REF!</definedName>
    <definedName name="BExCWPDPESGZS07QGBLSBWDNVJLZ" localSheetId="17" hidden="1">#REF!</definedName>
    <definedName name="BExCWPDPESGZS07QGBLSBWDNVJLZ" localSheetId="3" hidden="1">#REF!</definedName>
    <definedName name="BExCWPDPESGZS07QGBLSBWDNVJLZ" localSheetId="20" hidden="1">#REF!</definedName>
    <definedName name="BExCWPDPESGZS07QGBLSBWDNVJLZ" localSheetId="11" hidden="1">#REF!</definedName>
    <definedName name="BExCWPDPESGZS07QGBLSBWDNVJLZ" hidden="1">#REF!</definedName>
    <definedName name="BExCWTVKHIVCRHF8GC39KI58YM5K" localSheetId="18" hidden="1">#REF!</definedName>
    <definedName name="BExCWTVKHIVCRHF8GC39KI58YM5K" localSheetId="19" hidden="1">#REF!</definedName>
    <definedName name="BExCWTVKHIVCRHF8GC39KI58YM5K" localSheetId="17" hidden="1">#REF!</definedName>
    <definedName name="BExCWTVKHIVCRHF8GC39KI58YM5K" localSheetId="3" hidden="1">#REF!</definedName>
    <definedName name="BExCWTVKHIVCRHF8GC39KI58YM5K" localSheetId="20" hidden="1">#REF!</definedName>
    <definedName name="BExCWTVKHIVCRHF8GC39KI58YM5K" localSheetId="11" hidden="1">#REF!</definedName>
    <definedName name="BExCWTVKHIVCRHF8GC39KI58YM5K" hidden="1">#REF!</definedName>
    <definedName name="BExCX2KGRZBRVLZNM8SUSIE6A0RL" localSheetId="18" hidden="1">#REF!</definedName>
    <definedName name="BExCX2KGRZBRVLZNM8SUSIE6A0RL" localSheetId="19" hidden="1">#REF!</definedName>
    <definedName name="BExCX2KGRZBRVLZNM8SUSIE6A0RL" localSheetId="17" hidden="1">#REF!</definedName>
    <definedName name="BExCX2KGRZBRVLZNM8SUSIE6A0RL" localSheetId="3" hidden="1">#REF!</definedName>
    <definedName name="BExCX2KGRZBRVLZNM8SUSIE6A0RL" localSheetId="20" hidden="1">#REF!</definedName>
    <definedName name="BExCX2KGRZBRVLZNM8SUSIE6A0RL" localSheetId="11" hidden="1">#REF!</definedName>
    <definedName name="BExCX2KGRZBRVLZNM8SUSIE6A0RL" hidden="1">#REF!</definedName>
    <definedName name="BExCX3X451T70LZ1VF95L7W4Y4TM" localSheetId="18" hidden="1">#REF!</definedName>
    <definedName name="BExCX3X451T70LZ1VF95L7W4Y4TM" localSheetId="19" hidden="1">#REF!</definedName>
    <definedName name="BExCX3X451T70LZ1VF95L7W4Y4TM" localSheetId="17" hidden="1">#REF!</definedName>
    <definedName name="BExCX3X451T70LZ1VF95L7W4Y4TM" localSheetId="3" hidden="1">#REF!</definedName>
    <definedName name="BExCX3X451T70LZ1VF95L7W4Y4TM" localSheetId="20" hidden="1">#REF!</definedName>
    <definedName name="BExCX3X451T70LZ1VF95L7W4Y4TM" localSheetId="11" hidden="1">#REF!</definedName>
    <definedName name="BExCX3X451T70LZ1VF95L7W4Y4TM" hidden="1">#REF!</definedName>
    <definedName name="BExCX4NZ2N1OUGXM7EV0U7VULJMM" localSheetId="18" hidden="1">#REF!</definedName>
    <definedName name="BExCX4NZ2N1OUGXM7EV0U7VULJMM" localSheetId="19" hidden="1">#REF!</definedName>
    <definedName name="BExCX4NZ2N1OUGXM7EV0U7VULJMM" localSheetId="17" hidden="1">#REF!</definedName>
    <definedName name="BExCX4NZ2N1OUGXM7EV0U7VULJMM" localSheetId="3" hidden="1">#REF!</definedName>
    <definedName name="BExCX4NZ2N1OUGXM7EV0U7VULJMM" localSheetId="20" hidden="1">#REF!</definedName>
    <definedName name="BExCX4NZ2N1OUGXM7EV0U7VULJMM" localSheetId="11" hidden="1">#REF!</definedName>
    <definedName name="BExCX4NZ2N1OUGXM7EV0U7VULJMM" hidden="1">#REF!</definedName>
    <definedName name="BExCXILMURGYMAH6N5LF5DV6K3GM" localSheetId="18" hidden="1">#REF!</definedName>
    <definedName name="BExCXILMURGYMAH6N5LF5DV6K3GM" localSheetId="19" hidden="1">#REF!</definedName>
    <definedName name="BExCXILMURGYMAH6N5LF5DV6K3GM" localSheetId="17" hidden="1">#REF!</definedName>
    <definedName name="BExCXILMURGYMAH6N5LF5DV6K3GM" localSheetId="3" hidden="1">#REF!</definedName>
    <definedName name="BExCXILMURGYMAH6N5LF5DV6K3GM" localSheetId="20" hidden="1">#REF!</definedName>
    <definedName name="BExCXILMURGYMAH6N5LF5DV6K3GM" localSheetId="11" hidden="1">#REF!</definedName>
    <definedName name="BExCXILMURGYMAH6N5LF5DV6K3GM" hidden="1">#REF!</definedName>
    <definedName name="BExCXQUFBMXQ1650735H48B1AZT3" localSheetId="18" hidden="1">#REF!</definedName>
    <definedName name="BExCXQUFBMXQ1650735H48B1AZT3" localSheetId="19" hidden="1">#REF!</definedName>
    <definedName name="BExCXQUFBMXQ1650735H48B1AZT3" localSheetId="17" hidden="1">#REF!</definedName>
    <definedName name="BExCXQUFBMXQ1650735H48B1AZT3" localSheetId="3" hidden="1">#REF!</definedName>
    <definedName name="BExCXQUFBMXQ1650735H48B1AZT3" localSheetId="20" hidden="1">#REF!</definedName>
    <definedName name="BExCXQUFBMXQ1650735H48B1AZT3" localSheetId="11" hidden="1">#REF!</definedName>
    <definedName name="BExCXQUFBMXQ1650735H48B1AZT3" hidden="1">#REF!</definedName>
    <definedName name="BExCY2DQO9VLA77Q7EG3T0XNXX4F" localSheetId="18" hidden="1">#REF!</definedName>
    <definedName name="BExCY2DQO9VLA77Q7EG3T0XNXX4F" localSheetId="19" hidden="1">#REF!</definedName>
    <definedName name="BExCY2DQO9VLA77Q7EG3T0XNXX4F" localSheetId="17" hidden="1">#REF!</definedName>
    <definedName name="BExCY2DQO9VLA77Q7EG3T0XNXX4F" localSheetId="3" hidden="1">#REF!</definedName>
    <definedName name="BExCY2DQO9VLA77Q7EG3T0XNXX4F" localSheetId="20" hidden="1">#REF!</definedName>
    <definedName name="BExCY2DQO9VLA77Q7EG3T0XNXX4F" localSheetId="11" hidden="1">#REF!</definedName>
    <definedName name="BExCY2DQO9VLA77Q7EG3T0XNXX4F" hidden="1">#REF!</definedName>
    <definedName name="BExCY6VMJ68MX3C981R5Q0BX5791" localSheetId="18" hidden="1">#REF!</definedName>
    <definedName name="BExCY6VMJ68MX3C981R5Q0BX5791" localSheetId="19" hidden="1">#REF!</definedName>
    <definedName name="BExCY6VMJ68MX3C981R5Q0BX5791" localSheetId="17" hidden="1">#REF!</definedName>
    <definedName name="BExCY6VMJ68MX3C981R5Q0BX5791" localSheetId="3" hidden="1">#REF!</definedName>
    <definedName name="BExCY6VMJ68MX3C981R5Q0BX5791" localSheetId="20" hidden="1">#REF!</definedName>
    <definedName name="BExCY6VMJ68MX3C981R5Q0BX5791" localSheetId="11" hidden="1">#REF!</definedName>
    <definedName name="BExCY6VMJ68MX3C981R5Q0BX5791" hidden="1">#REF!</definedName>
    <definedName name="BExCY99W5Y3G25SI3Q4LTUZKTBSQ" localSheetId="18" hidden="1">#REF!</definedName>
    <definedName name="BExCY99W5Y3G25SI3Q4LTUZKTBSQ" localSheetId="19" hidden="1">#REF!</definedName>
    <definedName name="BExCY99W5Y3G25SI3Q4LTUZKTBSQ" localSheetId="17" hidden="1">#REF!</definedName>
    <definedName name="BExCY99W5Y3G25SI3Q4LTUZKTBSQ" localSheetId="3" hidden="1">#REF!</definedName>
    <definedName name="BExCY99W5Y3G25SI3Q4LTUZKTBSQ" localSheetId="20" hidden="1">#REF!</definedName>
    <definedName name="BExCY99W5Y3G25SI3Q4LTUZKTBSQ" localSheetId="11" hidden="1">#REF!</definedName>
    <definedName name="BExCY99W5Y3G25SI3Q4LTUZKTBSQ" hidden="1">#REF!</definedName>
    <definedName name="BExCYAH2SAZCPW6XCB7V7PMMCAWO" localSheetId="18" hidden="1">#REF!</definedName>
    <definedName name="BExCYAH2SAZCPW6XCB7V7PMMCAWO" localSheetId="19" hidden="1">#REF!</definedName>
    <definedName name="BExCYAH2SAZCPW6XCB7V7PMMCAWO" localSheetId="17" hidden="1">#REF!</definedName>
    <definedName name="BExCYAH2SAZCPW6XCB7V7PMMCAWO" localSheetId="3" hidden="1">#REF!</definedName>
    <definedName name="BExCYAH2SAZCPW6XCB7V7PMMCAWO" localSheetId="20" hidden="1">#REF!</definedName>
    <definedName name="BExCYAH2SAZCPW6XCB7V7PMMCAWO" localSheetId="11" hidden="1">#REF!</definedName>
    <definedName name="BExCYAH2SAZCPW6XCB7V7PMMCAWO" hidden="1">#REF!</definedName>
    <definedName name="BExCYJBB52X8B3AREHCC1L5QNPX7" localSheetId="18" hidden="1">#REF!</definedName>
    <definedName name="BExCYJBB52X8B3AREHCC1L5QNPX7" localSheetId="19" hidden="1">#REF!</definedName>
    <definedName name="BExCYJBB52X8B3AREHCC1L5QNPX7" localSheetId="17" hidden="1">#REF!</definedName>
    <definedName name="BExCYJBB52X8B3AREHCC1L5QNPX7" localSheetId="3" hidden="1">#REF!</definedName>
    <definedName name="BExCYJBB52X8B3AREHCC1L5QNPX7" localSheetId="20" hidden="1">#REF!</definedName>
    <definedName name="BExCYJBB52X8B3AREHCC1L5QNPX7" localSheetId="11" hidden="1">#REF!</definedName>
    <definedName name="BExCYJBB52X8B3AREHCC1L5QNPX7" hidden="1">#REF!</definedName>
    <definedName name="BExCYPRC5HJE6N2XQTHCT6NXGP8N" localSheetId="18" hidden="1">#REF!</definedName>
    <definedName name="BExCYPRC5HJE6N2XQTHCT6NXGP8N" localSheetId="19" hidden="1">#REF!</definedName>
    <definedName name="BExCYPRC5HJE6N2XQTHCT6NXGP8N" localSheetId="17" hidden="1">#REF!</definedName>
    <definedName name="BExCYPRC5HJE6N2XQTHCT6NXGP8N" localSheetId="3" hidden="1">#REF!</definedName>
    <definedName name="BExCYPRC5HJE6N2XQTHCT6NXGP8N" localSheetId="20" hidden="1">#REF!</definedName>
    <definedName name="BExCYPRC5HJE6N2XQTHCT6NXGP8N" localSheetId="11" hidden="1">#REF!</definedName>
    <definedName name="BExCYPRC5HJE6N2XQTHCT6NXGP8N" hidden="1">#REF!</definedName>
    <definedName name="BExCYUK0I3UEXZNFDW71G6Z6D8XR" localSheetId="18" hidden="1">#REF!</definedName>
    <definedName name="BExCYUK0I3UEXZNFDW71G6Z6D8XR" localSheetId="19" hidden="1">#REF!</definedName>
    <definedName name="BExCYUK0I3UEXZNFDW71G6Z6D8XR" localSheetId="17" hidden="1">#REF!</definedName>
    <definedName name="BExCYUK0I3UEXZNFDW71G6Z6D8XR" localSheetId="3" hidden="1">#REF!</definedName>
    <definedName name="BExCYUK0I3UEXZNFDW71G6Z6D8XR" localSheetId="20" hidden="1">#REF!</definedName>
    <definedName name="BExCYUK0I3UEXZNFDW71G6Z6D8XR" localSheetId="11" hidden="1">#REF!</definedName>
    <definedName name="BExCYUK0I3UEXZNFDW71G6Z6D8XR" hidden="1">#REF!</definedName>
    <definedName name="BExCZFZCXMLY5DWESYJ9NGTJYQ8M" localSheetId="18" hidden="1">#REF!</definedName>
    <definedName name="BExCZFZCXMLY5DWESYJ9NGTJYQ8M" localSheetId="19" hidden="1">#REF!</definedName>
    <definedName name="BExCZFZCXMLY5DWESYJ9NGTJYQ8M" localSheetId="17" hidden="1">#REF!</definedName>
    <definedName name="BExCZFZCXMLY5DWESYJ9NGTJYQ8M" localSheetId="3" hidden="1">#REF!</definedName>
    <definedName name="BExCZFZCXMLY5DWESYJ9NGTJYQ8M" localSheetId="20" hidden="1">#REF!</definedName>
    <definedName name="BExCZFZCXMLY5DWESYJ9NGTJYQ8M" localSheetId="11" hidden="1">#REF!</definedName>
    <definedName name="BExCZFZCXMLY5DWESYJ9NGTJYQ8M" hidden="1">#REF!</definedName>
    <definedName name="BExCZJ4P8WS0BDT31WDXI0ROE7D6" localSheetId="18" hidden="1">#REF!</definedName>
    <definedName name="BExCZJ4P8WS0BDT31WDXI0ROE7D6" localSheetId="19" hidden="1">#REF!</definedName>
    <definedName name="BExCZJ4P8WS0BDT31WDXI0ROE7D6" localSheetId="17" hidden="1">#REF!</definedName>
    <definedName name="BExCZJ4P8WS0BDT31WDXI0ROE7D6" localSheetId="3" hidden="1">#REF!</definedName>
    <definedName name="BExCZJ4P8WS0BDT31WDXI0ROE7D6" localSheetId="20" hidden="1">#REF!</definedName>
    <definedName name="BExCZJ4P8WS0BDT31WDXI0ROE7D6" localSheetId="11" hidden="1">#REF!</definedName>
    <definedName name="BExCZJ4P8WS0BDT31WDXI0ROE7D6" hidden="1">#REF!</definedName>
    <definedName name="BExCZKH6NI0EE02L995IFVBD1J59" localSheetId="18" hidden="1">#REF!</definedName>
    <definedName name="BExCZKH6NI0EE02L995IFVBD1J59" localSheetId="19" hidden="1">#REF!</definedName>
    <definedName name="BExCZKH6NI0EE02L995IFVBD1J59" localSheetId="17" hidden="1">#REF!</definedName>
    <definedName name="BExCZKH6NI0EE02L995IFVBD1J59" localSheetId="3" hidden="1">#REF!</definedName>
    <definedName name="BExCZKH6NI0EE02L995IFVBD1J59" localSheetId="20" hidden="1">#REF!</definedName>
    <definedName name="BExCZKH6NI0EE02L995IFVBD1J59" localSheetId="11" hidden="1">#REF!</definedName>
    <definedName name="BExCZKH6NI0EE02L995IFVBD1J59" hidden="1">#REF!</definedName>
    <definedName name="BExCZUD9FEOJBKDJ51Z3JON9LKJ8" localSheetId="18" hidden="1">#REF!</definedName>
    <definedName name="BExCZUD9FEOJBKDJ51Z3JON9LKJ8" localSheetId="19" hidden="1">#REF!</definedName>
    <definedName name="BExCZUD9FEOJBKDJ51Z3JON9LKJ8" localSheetId="17" hidden="1">#REF!</definedName>
    <definedName name="BExCZUD9FEOJBKDJ51Z3JON9LKJ8" localSheetId="3" hidden="1">#REF!</definedName>
    <definedName name="BExCZUD9FEOJBKDJ51Z3JON9LKJ8" localSheetId="20" hidden="1">#REF!</definedName>
    <definedName name="BExCZUD9FEOJBKDJ51Z3JON9LKJ8" localSheetId="11" hidden="1">#REF!</definedName>
    <definedName name="BExCZUD9FEOJBKDJ51Z3JON9LKJ8" hidden="1">#REF!</definedName>
    <definedName name="BExD0508DAALLU00PHFPBC8SRRKT" localSheetId="18" hidden="1">#REF!</definedName>
    <definedName name="BExD0508DAALLU00PHFPBC8SRRKT" localSheetId="19" hidden="1">#REF!</definedName>
    <definedName name="BExD0508DAALLU00PHFPBC8SRRKT" localSheetId="17" hidden="1">#REF!</definedName>
    <definedName name="BExD0508DAALLU00PHFPBC8SRRKT" localSheetId="3" hidden="1">#REF!</definedName>
    <definedName name="BExD0508DAALLU00PHFPBC8SRRKT" localSheetId="20" hidden="1">#REF!</definedName>
    <definedName name="BExD0508DAALLU00PHFPBC8SRRKT" localSheetId="11" hidden="1">#REF!</definedName>
    <definedName name="BExD0508DAALLU00PHFPBC8SRRKT" hidden="1">#REF!</definedName>
    <definedName name="BExD0HALIN0JR4JTPGDEVAEE5EX5" localSheetId="18" hidden="1">#REF!</definedName>
    <definedName name="BExD0HALIN0JR4JTPGDEVAEE5EX5" localSheetId="19" hidden="1">#REF!</definedName>
    <definedName name="BExD0HALIN0JR4JTPGDEVAEE5EX5" localSheetId="17" hidden="1">#REF!</definedName>
    <definedName name="BExD0HALIN0JR4JTPGDEVAEE5EX5" localSheetId="3" hidden="1">#REF!</definedName>
    <definedName name="BExD0HALIN0JR4JTPGDEVAEE5EX5" localSheetId="20" hidden="1">#REF!</definedName>
    <definedName name="BExD0HALIN0JR4JTPGDEVAEE5EX5" localSheetId="11" hidden="1">#REF!</definedName>
    <definedName name="BExD0HALIN0JR4JTPGDEVAEE5EX5" hidden="1">#REF!</definedName>
    <definedName name="BExD0LCCDPG16YLY5WQSZF1XI5DA" localSheetId="18" hidden="1">#REF!</definedName>
    <definedName name="BExD0LCCDPG16YLY5WQSZF1XI5DA" localSheetId="19" hidden="1">#REF!</definedName>
    <definedName name="BExD0LCCDPG16YLY5WQSZF1XI5DA" localSheetId="17" hidden="1">#REF!</definedName>
    <definedName name="BExD0LCCDPG16YLY5WQSZF1XI5DA" localSheetId="3" hidden="1">#REF!</definedName>
    <definedName name="BExD0LCCDPG16YLY5WQSZF1XI5DA" localSheetId="20" hidden="1">#REF!</definedName>
    <definedName name="BExD0LCCDPG16YLY5WQSZF1XI5DA" localSheetId="11" hidden="1">#REF!</definedName>
    <definedName name="BExD0LCCDPG16YLY5WQSZF1XI5DA" hidden="1">#REF!</definedName>
    <definedName name="BExD0RMWSB4TRECEHTH6NN4K9DFZ" localSheetId="18" hidden="1">#REF!</definedName>
    <definedName name="BExD0RMWSB4TRECEHTH6NN4K9DFZ" localSheetId="19" hidden="1">#REF!</definedName>
    <definedName name="BExD0RMWSB4TRECEHTH6NN4K9DFZ" localSheetId="17" hidden="1">#REF!</definedName>
    <definedName name="BExD0RMWSB4TRECEHTH6NN4K9DFZ" localSheetId="3" hidden="1">#REF!</definedName>
    <definedName name="BExD0RMWSB4TRECEHTH6NN4K9DFZ" localSheetId="20" hidden="1">#REF!</definedName>
    <definedName name="BExD0RMWSB4TRECEHTH6NN4K9DFZ" localSheetId="11" hidden="1">#REF!</definedName>
    <definedName name="BExD0RMWSB4TRECEHTH6NN4K9DFZ" hidden="1">#REF!</definedName>
    <definedName name="BExD0U6KG10QGVDI1XSHK0J10A2V" localSheetId="18" hidden="1">#REF!</definedName>
    <definedName name="BExD0U6KG10QGVDI1XSHK0J10A2V" localSheetId="19" hidden="1">#REF!</definedName>
    <definedName name="BExD0U6KG10QGVDI1XSHK0J10A2V" localSheetId="17" hidden="1">#REF!</definedName>
    <definedName name="BExD0U6KG10QGVDI1XSHK0J10A2V" localSheetId="3" hidden="1">#REF!</definedName>
    <definedName name="BExD0U6KG10QGVDI1XSHK0J10A2V" localSheetId="20" hidden="1">#REF!</definedName>
    <definedName name="BExD0U6KG10QGVDI1XSHK0J10A2V" localSheetId="11" hidden="1">#REF!</definedName>
    <definedName name="BExD0U6KG10QGVDI1XSHK0J10A2V" hidden="1">#REF!</definedName>
    <definedName name="BExD13RUIBGRXDL4QDZ305UKUR12" localSheetId="18" hidden="1">#REF!</definedName>
    <definedName name="BExD13RUIBGRXDL4QDZ305UKUR12" localSheetId="19" hidden="1">#REF!</definedName>
    <definedName name="BExD13RUIBGRXDL4QDZ305UKUR12" localSheetId="17" hidden="1">#REF!</definedName>
    <definedName name="BExD13RUIBGRXDL4QDZ305UKUR12" localSheetId="3" hidden="1">#REF!</definedName>
    <definedName name="BExD13RUIBGRXDL4QDZ305UKUR12" localSheetId="20" hidden="1">#REF!</definedName>
    <definedName name="BExD13RUIBGRXDL4QDZ305UKUR12" localSheetId="11" hidden="1">#REF!</definedName>
    <definedName name="BExD13RUIBGRXDL4QDZ305UKUR12" hidden="1">#REF!</definedName>
    <definedName name="BExD14DETV5R4OOTMAXD5NAKWRO3" localSheetId="18" hidden="1">#REF!</definedName>
    <definedName name="BExD14DETV5R4OOTMAXD5NAKWRO3" localSheetId="19" hidden="1">#REF!</definedName>
    <definedName name="BExD14DETV5R4OOTMAXD5NAKWRO3" localSheetId="17" hidden="1">#REF!</definedName>
    <definedName name="BExD14DETV5R4OOTMAXD5NAKWRO3" localSheetId="3" hidden="1">#REF!</definedName>
    <definedName name="BExD14DETV5R4OOTMAXD5NAKWRO3" localSheetId="20" hidden="1">#REF!</definedName>
    <definedName name="BExD14DETV5R4OOTMAXD5NAKWRO3" localSheetId="11" hidden="1">#REF!</definedName>
    <definedName name="BExD14DETV5R4OOTMAXD5NAKWRO3" hidden="1">#REF!</definedName>
    <definedName name="BExD1OAU9OXQAZA4D70HP72CU6GB" localSheetId="18" hidden="1">#REF!</definedName>
    <definedName name="BExD1OAU9OXQAZA4D70HP72CU6GB" localSheetId="19" hidden="1">#REF!</definedName>
    <definedName name="BExD1OAU9OXQAZA4D70HP72CU6GB" localSheetId="17" hidden="1">#REF!</definedName>
    <definedName name="BExD1OAU9OXQAZA4D70HP72CU6GB" localSheetId="3" hidden="1">#REF!</definedName>
    <definedName name="BExD1OAU9OXQAZA4D70HP72CU6GB" localSheetId="20" hidden="1">#REF!</definedName>
    <definedName name="BExD1OAU9OXQAZA4D70HP72CU6GB" localSheetId="11" hidden="1">#REF!</definedName>
    <definedName name="BExD1OAU9OXQAZA4D70HP72CU6GB" hidden="1">#REF!</definedName>
    <definedName name="BExD1Y1JV61416YA1XRQHKWPZIE7" localSheetId="18" hidden="1">#REF!</definedName>
    <definedName name="BExD1Y1JV61416YA1XRQHKWPZIE7" localSheetId="19" hidden="1">#REF!</definedName>
    <definedName name="BExD1Y1JV61416YA1XRQHKWPZIE7" localSheetId="17" hidden="1">#REF!</definedName>
    <definedName name="BExD1Y1JV61416YA1XRQHKWPZIE7" localSheetId="3" hidden="1">#REF!</definedName>
    <definedName name="BExD1Y1JV61416YA1XRQHKWPZIE7" localSheetId="20" hidden="1">#REF!</definedName>
    <definedName name="BExD1Y1JV61416YA1XRQHKWPZIE7" localSheetId="11" hidden="1">#REF!</definedName>
    <definedName name="BExD1Y1JV61416YA1XRQHKWPZIE7" hidden="1">#REF!</definedName>
    <definedName name="BExD2CFHIRMBKN5KXE5QP4XXEWFS" localSheetId="18" hidden="1">#REF!</definedName>
    <definedName name="BExD2CFHIRMBKN5KXE5QP4XXEWFS" localSheetId="19" hidden="1">#REF!</definedName>
    <definedName name="BExD2CFHIRMBKN5KXE5QP4XXEWFS" localSheetId="17" hidden="1">#REF!</definedName>
    <definedName name="BExD2CFHIRMBKN5KXE5QP4XXEWFS" localSheetId="3" hidden="1">#REF!</definedName>
    <definedName name="BExD2CFHIRMBKN5KXE5QP4XXEWFS" localSheetId="20" hidden="1">#REF!</definedName>
    <definedName name="BExD2CFHIRMBKN5KXE5QP4XXEWFS" localSheetId="11" hidden="1">#REF!</definedName>
    <definedName name="BExD2CFHIRMBKN5KXE5QP4XXEWFS" hidden="1">#REF!</definedName>
    <definedName name="BExD2DMHH1HWXQ9W0YYMDP8AAX8Q" localSheetId="18" hidden="1">#REF!</definedName>
    <definedName name="BExD2DMHH1HWXQ9W0YYMDP8AAX8Q" localSheetId="19" hidden="1">#REF!</definedName>
    <definedName name="BExD2DMHH1HWXQ9W0YYMDP8AAX8Q" localSheetId="17" hidden="1">#REF!</definedName>
    <definedName name="BExD2DMHH1HWXQ9W0YYMDP8AAX8Q" localSheetId="3" hidden="1">#REF!</definedName>
    <definedName name="BExD2DMHH1HWXQ9W0YYMDP8AAX8Q" localSheetId="20" hidden="1">#REF!</definedName>
    <definedName name="BExD2DMHH1HWXQ9W0YYMDP8AAX8Q" localSheetId="11" hidden="1">#REF!</definedName>
    <definedName name="BExD2DMHH1HWXQ9W0YYMDP8AAX8Q" hidden="1">#REF!</definedName>
    <definedName name="BExD2HO7L0FAEN2KV748CWTKW37E" localSheetId="18" hidden="1">#REF!</definedName>
    <definedName name="BExD2HO7L0FAEN2KV748CWTKW37E" localSheetId="19" hidden="1">#REF!</definedName>
    <definedName name="BExD2HO7L0FAEN2KV748CWTKW37E" localSheetId="17" hidden="1">#REF!</definedName>
    <definedName name="BExD2HO7L0FAEN2KV748CWTKW37E" localSheetId="3" hidden="1">#REF!</definedName>
    <definedName name="BExD2HO7L0FAEN2KV748CWTKW37E" localSheetId="20" hidden="1">#REF!</definedName>
    <definedName name="BExD2HO7L0FAEN2KV748CWTKW37E" localSheetId="11" hidden="1">#REF!</definedName>
    <definedName name="BExD2HO7L0FAEN2KV748CWTKW37E" hidden="1">#REF!</definedName>
    <definedName name="BExD2HTPC7IWBAU6OSQ67MQA8BYZ" localSheetId="18" hidden="1">#REF!</definedName>
    <definedName name="BExD2HTPC7IWBAU6OSQ67MQA8BYZ" localSheetId="19" hidden="1">#REF!</definedName>
    <definedName name="BExD2HTPC7IWBAU6OSQ67MQA8BYZ" localSheetId="17" hidden="1">#REF!</definedName>
    <definedName name="BExD2HTPC7IWBAU6OSQ67MQA8BYZ" localSheetId="3" hidden="1">#REF!</definedName>
    <definedName name="BExD2HTPC7IWBAU6OSQ67MQA8BYZ" localSheetId="20" hidden="1">#REF!</definedName>
    <definedName name="BExD2HTPC7IWBAU6OSQ67MQA8BYZ" localSheetId="11" hidden="1">#REF!</definedName>
    <definedName name="BExD2HTPC7IWBAU6OSQ67MQA8BYZ" hidden="1">#REF!</definedName>
    <definedName name="BExD363H2VGFIQUCE6LS4AC5J0ZT" localSheetId="18" hidden="1">#REF!</definedName>
    <definedName name="BExD363H2VGFIQUCE6LS4AC5J0ZT" localSheetId="19" hidden="1">#REF!</definedName>
    <definedName name="BExD363H2VGFIQUCE6LS4AC5J0ZT" localSheetId="17" hidden="1">#REF!</definedName>
    <definedName name="BExD363H2VGFIQUCE6LS4AC5J0ZT" localSheetId="3" hidden="1">#REF!</definedName>
    <definedName name="BExD363H2VGFIQUCE6LS4AC5J0ZT" localSheetId="20" hidden="1">#REF!</definedName>
    <definedName name="BExD363H2VGFIQUCE6LS4AC5J0ZT" localSheetId="11" hidden="1">#REF!</definedName>
    <definedName name="BExD363H2VGFIQUCE6LS4AC5J0ZT" hidden="1">#REF!</definedName>
    <definedName name="BExD3A588E939V61P1XEW0FI5Q0S" localSheetId="18" hidden="1">#REF!</definedName>
    <definedName name="BExD3A588E939V61P1XEW0FI5Q0S" localSheetId="19" hidden="1">#REF!</definedName>
    <definedName name="BExD3A588E939V61P1XEW0FI5Q0S" localSheetId="17" hidden="1">#REF!</definedName>
    <definedName name="BExD3A588E939V61P1XEW0FI5Q0S" localSheetId="3" hidden="1">#REF!</definedName>
    <definedName name="BExD3A588E939V61P1XEW0FI5Q0S" localSheetId="20" hidden="1">#REF!</definedName>
    <definedName name="BExD3A588E939V61P1XEW0FI5Q0S" localSheetId="11" hidden="1">#REF!</definedName>
    <definedName name="BExD3A588E939V61P1XEW0FI5Q0S" hidden="1">#REF!</definedName>
    <definedName name="BExD3CJJDKVR9M18XI3WDZH80WL6" localSheetId="18" hidden="1">#REF!</definedName>
    <definedName name="BExD3CJJDKVR9M18XI3WDZH80WL6" localSheetId="19" hidden="1">#REF!</definedName>
    <definedName name="BExD3CJJDKVR9M18XI3WDZH80WL6" localSheetId="17" hidden="1">#REF!</definedName>
    <definedName name="BExD3CJJDKVR9M18XI3WDZH80WL6" localSheetId="3" hidden="1">#REF!</definedName>
    <definedName name="BExD3CJJDKVR9M18XI3WDZH80WL6" localSheetId="20" hidden="1">#REF!</definedName>
    <definedName name="BExD3CJJDKVR9M18XI3WDZH80WL6" localSheetId="11" hidden="1">#REF!</definedName>
    <definedName name="BExD3CJJDKVR9M18XI3WDZH80WL6" hidden="1">#REF!</definedName>
    <definedName name="BExD3ESD9WYJIB3TRDPJ1CKXRAVL" localSheetId="18" hidden="1">#REF!</definedName>
    <definedName name="BExD3ESD9WYJIB3TRDPJ1CKXRAVL" localSheetId="19" hidden="1">#REF!</definedName>
    <definedName name="BExD3ESD9WYJIB3TRDPJ1CKXRAVL" localSheetId="17" hidden="1">#REF!</definedName>
    <definedName name="BExD3ESD9WYJIB3TRDPJ1CKXRAVL" localSheetId="3" hidden="1">#REF!</definedName>
    <definedName name="BExD3ESD9WYJIB3TRDPJ1CKXRAVL" localSheetId="20" hidden="1">#REF!</definedName>
    <definedName name="BExD3ESD9WYJIB3TRDPJ1CKXRAVL" localSheetId="11" hidden="1">#REF!</definedName>
    <definedName name="BExD3ESD9WYJIB3TRDPJ1CKXRAVL" hidden="1">#REF!</definedName>
    <definedName name="BExD3F368X5S25MWSUNIV57RDB57" localSheetId="18" hidden="1">#REF!</definedName>
    <definedName name="BExD3F368X5S25MWSUNIV57RDB57" localSheetId="19" hidden="1">#REF!</definedName>
    <definedName name="BExD3F368X5S25MWSUNIV57RDB57" localSheetId="17" hidden="1">#REF!</definedName>
    <definedName name="BExD3F368X5S25MWSUNIV57RDB57" localSheetId="3" hidden="1">#REF!</definedName>
    <definedName name="BExD3F368X5S25MWSUNIV57RDB57" localSheetId="20" hidden="1">#REF!</definedName>
    <definedName name="BExD3F368X5S25MWSUNIV57RDB57" localSheetId="11" hidden="1">#REF!</definedName>
    <definedName name="BExD3F368X5S25MWSUNIV57RDB57" hidden="1">#REF!</definedName>
    <definedName name="BExD3IJ5IT335SOSNV9L85WKAOSI" localSheetId="18" hidden="1">#REF!</definedName>
    <definedName name="BExD3IJ5IT335SOSNV9L85WKAOSI" localSheetId="19" hidden="1">#REF!</definedName>
    <definedName name="BExD3IJ5IT335SOSNV9L85WKAOSI" localSheetId="17" hidden="1">#REF!</definedName>
    <definedName name="BExD3IJ5IT335SOSNV9L85WKAOSI" localSheetId="3" hidden="1">#REF!</definedName>
    <definedName name="BExD3IJ5IT335SOSNV9L85WKAOSI" localSheetId="20" hidden="1">#REF!</definedName>
    <definedName name="BExD3IJ5IT335SOSNV9L85WKAOSI" localSheetId="11" hidden="1">#REF!</definedName>
    <definedName name="BExD3IJ5IT335SOSNV9L85WKAOSI" hidden="1">#REF!</definedName>
    <definedName name="BExD3KBVUY57GMMQTOFEU6S6G1AY" localSheetId="18" hidden="1">#REF!</definedName>
    <definedName name="BExD3KBVUY57GMMQTOFEU6S6G1AY" localSheetId="19" hidden="1">#REF!</definedName>
    <definedName name="BExD3KBVUY57GMMQTOFEU6S6G1AY" localSheetId="17" hidden="1">#REF!</definedName>
    <definedName name="BExD3KBVUY57GMMQTOFEU6S6G1AY" localSheetId="3" hidden="1">#REF!</definedName>
    <definedName name="BExD3KBVUY57GMMQTOFEU6S6G1AY" localSheetId="20" hidden="1">#REF!</definedName>
    <definedName name="BExD3KBVUY57GMMQTOFEU6S6G1AY" localSheetId="11" hidden="1">#REF!</definedName>
    <definedName name="BExD3KBVUY57GMMQTOFEU6S6G1AY" hidden="1">#REF!</definedName>
    <definedName name="BExD3NMR7AW2Z6V8SC79VQR37NA6" localSheetId="18" hidden="1">#REF!</definedName>
    <definedName name="BExD3NMR7AW2Z6V8SC79VQR37NA6" localSheetId="19" hidden="1">#REF!</definedName>
    <definedName name="BExD3NMR7AW2Z6V8SC79VQR37NA6" localSheetId="17" hidden="1">#REF!</definedName>
    <definedName name="BExD3NMR7AW2Z6V8SC79VQR37NA6" localSheetId="3" hidden="1">#REF!</definedName>
    <definedName name="BExD3NMR7AW2Z6V8SC79VQR37NA6" localSheetId="20" hidden="1">#REF!</definedName>
    <definedName name="BExD3NMR7AW2Z6V8SC79VQR37NA6" localSheetId="11" hidden="1">#REF!</definedName>
    <definedName name="BExD3NMR7AW2Z6V8SC79VQR37NA6" hidden="1">#REF!</definedName>
    <definedName name="BExD3QXA2UQ2W4N7NYLUEOG40BZB" localSheetId="18" hidden="1">#REF!</definedName>
    <definedName name="BExD3QXA2UQ2W4N7NYLUEOG40BZB" localSheetId="19" hidden="1">#REF!</definedName>
    <definedName name="BExD3QXA2UQ2W4N7NYLUEOG40BZB" localSheetId="17" hidden="1">#REF!</definedName>
    <definedName name="BExD3QXA2UQ2W4N7NYLUEOG40BZB" localSheetId="3" hidden="1">#REF!</definedName>
    <definedName name="BExD3QXA2UQ2W4N7NYLUEOG40BZB" localSheetId="20" hidden="1">#REF!</definedName>
    <definedName name="BExD3QXA2UQ2W4N7NYLUEOG40BZB" localSheetId="11" hidden="1">#REF!</definedName>
    <definedName name="BExD3QXA2UQ2W4N7NYLUEOG40BZB" hidden="1">#REF!</definedName>
    <definedName name="BExD3U2N041TEJ7GCN005UTPHNXY" localSheetId="18" hidden="1">#REF!</definedName>
    <definedName name="BExD3U2N041TEJ7GCN005UTPHNXY" localSheetId="19" hidden="1">#REF!</definedName>
    <definedName name="BExD3U2N041TEJ7GCN005UTPHNXY" localSheetId="17" hidden="1">#REF!</definedName>
    <definedName name="BExD3U2N041TEJ7GCN005UTPHNXY" localSheetId="3" hidden="1">#REF!</definedName>
    <definedName name="BExD3U2N041TEJ7GCN005UTPHNXY" localSheetId="20" hidden="1">#REF!</definedName>
    <definedName name="BExD3U2N041TEJ7GCN005UTPHNXY" localSheetId="11" hidden="1">#REF!</definedName>
    <definedName name="BExD3U2N041TEJ7GCN005UTPHNXY" hidden="1">#REF!</definedName>
    <definedName name="BExD40O0CFTNJFOFMMM1KH0P7BUI" localSheetId="18" hidden="1">#REF!</definedName>
    <definedName name="BExD40O0CFTNJFOFMMM1KH0P7BUI" localSheetId="19" hidden="1">#REF!</definedName>
    <definedName name="BExD40O0CFTNJFOFMMM1KH0P7BUI" localSheetId="17" hidden="1">#REF!</definedName>
    <definedName name="BExD40O0CFTNJFOFMMM1KH0P7BUI" localSheetId="3" hidden="1">#REF!</definedName>
    <definedName name="BExD40O0CFTNJFOFMMM1KH0P7BUI" localSheetId="20" hidden="1">#REF!</definedName>
    <definedName name="BExD40O0CFTNJFOFMMM1KH0P7BUI" localSheetId="11" hidden="1">#REF!</definedName>
    <definedName name="BExD40O0CFTNJFOFMMM1KH0P7BUI" hidden="1">#REF!</definedName>
    <definedName name="BExD49YIUPXQ5BMAV7IHMLBMMWIE" localSheetId="18" hidden="1">#REF!</definedName>
    <definedName name="BExD49YIUPXQ5BMAV7IHMLBMMWIE" localSheetId="19" hidden="1">#REF!</definedName>
    <definedName name="BExD49YIUPXQ5BMAV7IHMLBMMWIE" localSheetId="17" hidden="1">#REF!</definedName>
    <definedName name="BExD49YIUPXQ5BMAV7IHMLBMMWIE" localSheetId="3" hidden="1">#REF!</definedName>
    <definedName name="BExD49YIUPXQ5BMAV7IHMLBMMWIE" localSheetId="20" hidden="1">#REF!</definedName>
    <definedName name="BExD49YIUPXQ5BMAV7IHMLBMMWIE" localSheetId="11" hidden="1">#REF!</definedName>
    <definedName name="BExD49YIUPXQ5BMAV7IHMLBMMWIE" hidden="1">#REF!</definedName>
    <definedName name="BExD4BR9HJ3MWWZ5KLVZWX9FJAUS" localSheetId="18" hidden="1">#REF!</definedName>
    <definedName name="BExD4BR9HJ3MWWZ5KLVZWX9FJAUS" localSheetId="19" hidden="1">#REF!</definedName>
    <definedName name="BExD4BR9HJ3MWWZ5KLVZWX9FJAUS" localSheetId="17" hidden="1">#REF!</definedName>
    <definedName name="BExD4BR9HJ3MWWZ5KLVZWX9FJAUS" localSheetId="3" hidden="1">#REF!</definedName>
    <definedName name="BExD4BR9HJ3MWWZ5KLVZWX9FJAUS" localSheetId="20" hidden="1">#REF!</definedName>
    <definedName name="BExD4BR9HJ3MWWZ5KLVZWX9FJAUS" localSheetId="11" hidden="1">#REF!</definedName>
    <definedName name="BExD4BR9HJ3MWWZ5KLVZWX9FJAUS" hidden="1">#REF!</definedName>
    <definedName name="BExD4CNLZPAVPPWFS3MQOFP4G743" localSheetId="18" hidden="1">#REF!</definedName>
    <definedName name="BExD4CNLZPAVPPWFS3MQOFP4G743" localSheetId="19" hidden="1">#REF!</definedName>
    <definedName name="BExD4CNLZPAVPPWFS3MQOFP4G743" localSheetId="17" hidden="1">#REF!</definedName>
    <definedName name="BExD4CNLZPAVPPWFS3MQOFP4G743" localSheetId="3" hidden="1">#REF!</definedName>
    <definedName name="BExD4CNLZPAVPPWFS3MQOFP4G743" localSheetId="20" hidden="1">#REF!</definedName>
    <definedName name="BExD4CNLZPAVPPWFS3MQOFP4G743" localSheetId="11" hidden="1">#REF!</definedName>
    <definedName name="BExD4CNLZPAVPPWFS3MQOFP4G743" hidden="1">#REF!</definedName>
    <definedName name="BExD4F1WTKT3H0N9MF4H1LX7MBSY" localSheetId="18" hidden="1">#REF!</definedName>
    <definedName name="BExD4F1WTKT3H0N9MF4H1LX7MBSY" localSheetId="19" hidden="1">#REF!</definedName>
    <definedName name="BExD4F1WTKT3H0N9MF4H1LX7MBSY" localSheetId="17" hidden="1">#REF!</definedName>
    <definedName name="BExD4F1WTKT3H0N9MF4H1LX7MBSY" localSheetId="3" hidden="1">#REF!</definedName>
    <definedName name="BExD4F1WTKT3H0N9MF4H1LX7MBSY" localSheetId="20" hidden="1">#REF!</definedName>
    <definedName name="BExD4F1WTKT3H0N9MF4H1LX7MBSY" localSheetId="11" hidden="1">#REF!</definedName>
    <definedName name="BExD4F1WTKT3H0N9MF4H1LX7MBSY" hidden="1">#REF!</definedName>
    <definedName name="BExD4H5GQWXBS6LUL3TSP36DVO38" localSheetId="18" hidden="1">#REF!</definedName>
    <definedName name="BExD4H5GQWXBS6LUL3TSP36DVO38" localSheetId="19" hidden="1">#REF!</definedName>
    <definedName name="BExD4H5GQWXBS6LUL3TSP36DVO38" localSheetId="17" hidden="1">#REF!</definedName>
    <definedName name="BExD4H5GQWXBS6LUL3TSP36DVO38" localSheetId="3" hidden="1">#REF!</definedName>
    <definedName name="BExD4H5GQWXBS6LUL3TSP36DVO38" localSheetId="20" hidden="1">#REF!</definedName>
    <definedName name="BExD4H5GQWXBS6LUL3TSP36DVO38" localSheetId="11" hidden="1">#REF!</definedName>
    <definedName name="BExD4H5GQWXBS6LUL3TSP36DVO38" hidden="1">#REF!</definedName>
    <definedName name="BExD4JJSS3QDBLABCJCHD45SRNPI" localSheetId="18" hidden="1">#REF!</definedName>
    <definedName name="BExD4JJSS3QDBLABCJCHD45SRNPI" localSheetId="19" hidden="1">#REF!</definedName>
    <definedName name="BExD4JJSS3QDBLABCJCHD45SRNPI" localSheetId="17" hidden="1">#REF!</definedName>
    <definedName name="BExD4JJSS3QDBLABCJCHD45SRNPI" localSheetId="3" hidden="1">#REF!</definedName>
    <definedName name="BExD4JJSS3QDBLABCJCHD45SRNPI" localSheetId="20" hidden="1">#REF!</definedName>
    <definedName name="BExD4JJSS3QDBLABCJCHD45SRNPI" localSheetId="11" hidden="1">#REF!</definedName>
    <definedName name="BExD4JJSS3QDBLABCJCHD45SRNPI" hidden="1">#REF!</definedName>
    <definedName name="BExD4NAKOEMVS65KX0XNX1CVX0NL" localSheetId="18" hidden="1">#REF!</definedName>
    <definedName name="BExD4NAKOEMVS65KX0XNX1CVX0NL" localSheetId="19" hidden="1">#REF!</definedName>
    <definedName name="BExD4NAKOEMVS65KX0XNX1CVX0NL" localSheetId="17" hidden="1">#REF!</definedName>
    <definedName name="BExD4NAKOEMVS65KX0XNX1CVX0NL" localSheetId="3" hidden="1">#REF!</definedName>
    <definedName name="BExD4NAKOEMVS65KX0XNX1CVX0NL" localSheetId="20" hidden="1">#REF!</definedName>
    <definedName name="BExD4NAKOEMVS65KX0XNX1CVX0NL" localSheetId="11" hidden="1">#REF!</definedName>
    <definedName name="BExD4NAKOEMVS65KX0XNX1CVX0NL" hidden="1">#REF!</definedName>
    <definedName name="BExD4QAHKRSNL4NTM49YPJ4HTXPK" localSheetId="18" hidden="1">#REF!</definedName>
    <definedName name="BExD4QAHKRSNL4NTM49YPJ4HTXPK" localSheetId="19" hidden="1">#REF!</definedName>
    <definedName name="BExD4QAHKRSNL4NTM49YPJ4HTXPK" localSheetId="17" hidden="1">#REF!</definedName>
    <definedName name="BExD4QAHKRSNL4NTM49YPJ4HTXPK" localSheetId="3" hidden="1">#REF!</definedName>
    <definedName name="BExD4QAHKRSNL4NTM49YPJ4HTXPK" localSheetId="20" hidden="1">#REF!</definedName>
    <definedName name="BExD4QAHKRSNL4NTM49YPJ4HTXPK" localSheetId="11" hidden="1">#REF!</definedName>
    <definedName name="BExD4QAHKRSNL4NTM49YPJ4HTXPK" hidden="1">#REF!</definedName>
    <definedName name="BExD4R1I0MKF033I5LPUYIMTZ6E8" localSheetId="18" hidden="1">#REF!</definedName>
    <definedName name="BExD4R1I0MKF033I5LPUYIMTZ6E8" localSheetId="19" hidden="1">#REF!</definedName>
    <definedName name="BExD4R1I0MKF033I5LPUYIMTZ6E8" localSheetId="17" hidden="1">#REF!</definedName>
    <definedName name="BExD4R1I0MKF033I5LPUYIMTZ6E8" localSheetId="3" hidden="1">#REF!</definedName>
    <definedName name="BExD4R1I0MKF033I5LPUYIMTZ6E8" localSheetId="20" hidden="1">#REF!</definedName>
    <definedName name="BExD4R1I0MKF033I5LPUYIMTZ6E8" localSheetId="11" hidden="1">#REF!</definedName>
    <definedName name="BExD4R1I0MKF033I5LPUYIMTZ6E8" hidden="1">#REF!</definedName>
    <definedName name="BExD50MT3M6XZLNUP9JL93EG6D9R" localSheetId="18" hidden="1">#REF!</definedName>
    <definedName name="BExD50MT3M6XZLNUP9JL93EG6D9R" localSheetId="19" hidden="1">#REF!</definedName>
    <definedName name="BExD50MT3M6XZLNUP9JL93EG6D9R" localSheetId="17" hidden="1">#REF!</definedName>
    <definedName name="BExD50MT3M6XZLNUP9JL93EG6D9R" localSheetId="3" hidden="1">#REF!</definedName>
    <definedName name="BExD50MT3M6XZLNUP9JL93EG6D9R" localSheetId="20" hidden="1">#REF!</definedName>
    <definedName name="BExD50MT3M6XZLNUP9JL93EG6D9R" localSheetId="11" hidden="1">#REF!</definedName>
    <definedName name="BExD50MT3M6XZLNUP9JL93EG6D9R" hidden="1">#REF!</definedName>
    <definedName name="BExD5DYVNZ2YU483L8B32K5BL940" localSheetId="18" hidden="1">#REF!</definedName>
    <definedName name="BExD5DYVNZ2YU483L8B32K5BL940" localSheetId="19" hidden="1">#REF!</definedName>
    <definedName name="BExD5DYVNZ2YU483L8B32K5BL940" localSheetId="17" hidden="1">#REF!</definedName>
    <definedName name="BExD5DYVNZ2YU483L8B32K5BL940" localSheetId="3" hidden="1">#REF!</definedName>
    <definedName name="BExD5DYVNZ2YU483L8B32K5BL940" localSheetId="20" hidden="1">#REF!</definedName>
    <definedName name="BExD5DYVNZ2YU483L8B32K5BL940" localSheetId="11" hidden="1">#REF!</definedName>
    <definedName name="BExD5DYVNZ2YU483L8B32K5BL940" hidden="1">#REF!</definedName>
    <definedName name="BExD5EV7KDSVF1CJT38M4IBPFLPY" localSheetId="18" hidden="1">#REF!</definedName>
    <definedName name="BExD5EV7KDSVF1CJT38M4IBPFLPY" localSheetId="19" hidden="1">#REF!</definedName>
    <definedName name="BExD5EV7KDSVF1CJT38M4IBPFLPY" localSheetId="17" hidden="1">#REF!</definedName>
    <definedName name="BExD5EV7KDSVF1CJT38M4IBPFLPY" localSheetId="3" hidden="1">#REF!</definedName>
    <definedName name="BExD5EV7KDSVF1CJT38M4IBPFLPY" localSheetId="20" hidden="1">#REF!</definedName>
    <definedName name="BExD5EV7KDSVF1CJT38M4IBPFLPY" localSheetId="11" hidden="1">#REF!</definedName>
    <definedName name="BExD5EV7KDSVF1CJT38M4IBPFLPY" hidden="1">#REF!</definedName>
    <definedName name="BExD5FRK547OESJRYAW574DZEZ7J" localSheetId="18" hidden="1">#REF!</definedName>
    <definedName name="BExD5FRK547OESJRYAW574DZEZ7J" localSheetId="19" hidden="1">#REF!</definedName>
    <definedName name="BExD5FRK547OESJRYAW574DZEZ7J" localSheetId="17" hidden="1">#REF!</definedName>
    <definedName name="BExD5FRK547OESJRYAW574DZEZ7J" localSheetId="3" hidden="1">#REF!</definedName>
    <definedName name="BExD5FRK547OESJRYAW574DZEZ7J" localSheetId="20" hidden="1">#REF!</definedName>
    <definedName name="BExD5FRK547OESJRYAW574DZEZ7J" localSheetId="11" hidden="1">#REF!</definedName>
    <definedName name="BExD5FRK547OESJRYAW574DZEZ7J" hidden="1">#REF!</definedName>
    <definedName name="BExD5I5X2YA2YNCTCDSMEL4CWF4N" localSheetId="18" hidden="1">#REF!</definedName>
    <definedName name="BExD5I5X2YA2YNCTCDSMEL4CWF4N" localSheetId="19" hidden="1">#REF!</definedName>
    <definedName name="BExD5I5X2YA2YNCTCDSMEL4CWF4N" localSheetId="17" hidden="1">#REF!</definedName>
    <definedName name="BExD5I5X2YA2YNCTCDSMEL4CWF4N" localSheetId="3" hidden="1">#REF!</definedName>
    <definedName name="BExD5I5X2YA2YNCTCDSMEL4CWF4N" localSheetId="20" hidden="1">#REF!</definedName>
    <definedName name="BExD5I5X2YA2YNCTCDSMEL4CWF4N" localSheetId="11" hidden="1">#REF!</definedName>
    <definedName name="BExD5I5X2YA2YNCTCDSMEL4CWF4N" hidden="1">#REF!</definedName>
    <definedName name="BExD5QUSRFJWRQ1ZM50WYLCF74DF" localSheetId="18" hidden="1">#REF!</definedName>
    <definedName name="BExD5QUSRFJWRQ1ZM50WYLCF74DF" localSheetId="19" hidden="1">#REF!</definedName>
    <definedName name="BExD5QUSRFJWRQ1ZM50WYLCF74DF" localSheetId="17" hidden="1">#REF!</definedName>
    <definedName name="BExD5QUSRFJWRQ1ZM50WYLCF74DF" localSheetId="3" hidden="1">#REF!</definedName>
    <definedName name="BExD5QUSRFJWRQ1ZM50WYLCF74DF" localSheetId="20" hidden="1">#REF!</definedName>
    <definedName name="BExD5QUSRFJWRQ1ZM50WYLCF74DF" localSheetId="11" hidden="1">#REF!</definedName>
    <definedName name="BExD5QUSRFJWRQ1ZM50WYLCF74DF" hidden="1">#REF!</definedName>
    <definedName name="BExD5SSUIF6AJQHBHK8PNMFBPRYB" localSheetId="18" hidden="1">#REF!</definedName>
    <definedName name="BExD5SSUIF6AJQHBHK8PNMFBPRYB" localSheetId="19" hidden="1">#REF!</definedName>
    <definedName name="BExD5SSUIF6AJQHBHK8PNMFBPRYB" localSheetId="17" hidden="1">#REF!</definedName>
    <definedName name="BExD5SSUIF6AJQHBHK8PNMFBPRYB" localSheetId="3" hidden="1">#REF!</definedName>
    <definedName name="BExD5SSUIF6AJQHBHK8PNMFBPRYB" localSheetId="20" hidden="1">#REF!</definedName>
    <definedName name="BExD5SSUIF6AJQHBHK8PNMFBPRYB" localSheetId="11" hidden="1">#REF!</definedName>
    <definedName name="BExD5SSUIF6AJQHBHK8PNMFBPRYB" hidden="1">#REF!</definedName>
    <definedName name="BExD623C9LRX18BE0W2V6SZLQUXX" localSheetId="18" hidden="1">#REF!</definedName>
    <definedName name="BExD623C9LRX18BE0W2V6SZLQUXX" localSheetId="19" hidden="1">#REF!</definedName>
    <definedName name="BExD623C9LRX18BE0W2V6SZLQUXX" localSheetId="17" hidden="1">#REF!</definedName>
    <definedName name="BExD623C9LRX18BE0W2V6SZLQUXX" localSheetId="3" hidden="1">#REF!</definedName>
    <definedName name="BExD623C9LRX18BE0W2V6SZLQUXX" localSheetId="20" hidden="1">#REF!</definedName>
    <definedName name="BExD623C9LRX18BE0W2V6SZLQUXX" localSheetId="11" hidden="1">#REF!</definedName>
    <definedName name="BExD623C9LRX18BE0W2V6SZLQUXX" hidden="1">#REF!</definedName>
    <definedName name="BExD6CQA7UMJBXV7AIFAIHUF2ICX" localSheetId="18" hidden="1">#REF!</definedName>
    <definedName name="BExD6CQA7UMJBXV7AIFAIHUF2ICX" localSheetId="19" hidden="1">#REF!</definedName>
    <definedName name="BExD6CQA7UMJBXV7AIFAIHUF2ICX" localSheetId="17" hidden="1">#REF!</definedName>
    <definedName name="BExD6CQA7UMJBXV7AIFAIHUF2ICX" localSheetId="3" hidden="1">#REF!</definedName>
    <definedName name="BExD6CQA7UMJBXV7AIFAIHUF2ICX" localSheetId="20" hidden="1">#REF!</definedName>
    <definedName name="BExD6CQA7UMJBXV7AIFAIHUF2ICX" localSheetId="11" hidden="1">#REF!</definedName>
    <definedName name="BExD6CQA7UMJBXV7AIFAIHUF2ICX" hidden="1">#REF!</definedName>
    <definedName name="BExD6FKVK8WJWNYPVENR7Q8Q30PK" localSheetId="18" hidden="1">#REF!</definedName>
    <definedName name="BExD6FKVK8WJWNYPVENR7Q8Q30PK" localSheetId="19" hidden="1">#REF!</definedName>
    <definedName name="BExD6FKVK8WJWNYPVENR7Q8Q30PK" localSheetId="17" hidden="1">#REF!</definedName>
    <definedName name="BExD6FKVK8WJWNYPVENR7Q8Q30PK" localSheetId="3" hidden="1">#REF!</definedName>
    <definedName name="BExD6FKVK8WJWNYPVENR7Q8Q30PK" localSheetId="20" hidden="1">#REF!</definedName>
    <definedName name="BExD6FKVK8WJWNYPVENR7Q8Q30PK" localSheetId="11" hidden="1">#REF!</definedName>
    <definedName name="BExD6FKVK8WJWNYPVENR7Q8Q30PK" hidden="1">#REF!</definedName>
    <definedName name="BExD6GMP0LK8WKVWMIT1NNH8CHLF" localSheetId="18" hidden="1">#REF!</definedName>
    <definedName name="BExD6GMP0LK8WKVWMIT1NNH8CHLF" localSheetId="19" hidden="1">#REF!</definedName>
    <definedName name="BExD6GMP0LK8WKVWMIT1NNH8CHLF" localSheetId="17" hidden="1">#REF!</definedName>
    <definedName name="BExD6GMP0LK8WKVWMIT1NNH8CHLF" localSheetId="3" hidden="1">#REF!</definedName>
    <definedName name="BExD6GMP0LK8WKVWMIT1NNH8CHLF" localSheetId="20" hidden="1">#REF!</definedName>
    <definedName name="BExD6GMP0LK8WKVWMIT1NNH8CHLF" localSheetId="11" hidden="1">#REF!</definedName>
    <definedName name="BExD6GMP0LK8WKVWMIT1NNH8CHLF" hidden="1">#REF!</definedName>
    <definedName name="BExD6H2TE0WWAUIWVSSCLPZ6B88N" localSheetId="18" hidden="1">#REF!</definedName>
    <definedName name="BExD6H2TE0WWAUIWVSSCLPZ6B88N" localSheetId="19" hidden="1">#REF!</definedName>
    <definedName name="BExD6H2TE0WWAUIWVSSCLPZ6B88N" localSheetId="17" hidden="1">#REF!</definedName>
    <definedName name="BExD6H2TE0WWAUIWVSSCLPZ6B88N" localSheetId="3" hidden="1">#REF!</definedName>
    <definedName name="BExD6H2TE0WWAUIWVSSCLPZ6B88N" localSheetId="20" hidden="1">#REF!</definedName>
    <definedName name="BExD6H2TE0WWAUIWVSSCLPZ6B88N" localSheetId="11" hidden="1">#REF!</definedName>
    <definedName name="BExD6H2TE0WWAUIWVSSCLPZ6B88N" hidden="1">#REF!</definedName>
    <definedName name="BExD6R4CMM61NFQTN2K4U5ZLHN7I" localSheetId="18" hidden="1">#REF!</definedName>
    <definedName name="BExD6R4CMM61NFQTN2K4U5ZLHN7I" localSheetId="19" hidden="1">#REF!</definedName>
    <definedName name="BExD6R4CMM61NFQTN2K4U5ZLHN7I" localSheetId="17" hidden="1">#REF!</definedName>
    <definedName name="BExD6R4CMM61NFQTN2K4U5ZLHN7I" localSheetId="3" hidden="1">#REF!</definedName>
    <definedName name="BExD6R4CMM61NFQTN2K4U5ZLHN7I" localSheetId="20" hidden="1">#REF!</definedName>
    <definedName name="BExD6R4CMM61NFQTN2K4U5ZLHN7I" localSheetId="11" hidden="1">#REF!</definedName>
    <definedName name="BExD6R4CMM61NFQTN2K4U5ZLHN7I" hidden="1">#REF!</definedName>
    <definedName name="BExD71LTOE015TV5RSAHM8NT8GVW" localSheetId="18" hidden="1">#REF!</definedName>
    <definedName name="BExD71LTOE015TV5RSAHM8NT8GVW" localSheetId="19" hidden="1">#REF!</definedName>
    <definedName name="BExD71LTOE015TV5RSAHM8NT8GVW" localSheetId="17" hidden="1">#REF!</definedName>
    <definedName name="BExD71LTOE015TV5RSAHM8NT8GVW" localSheetId="3" hidden="1">#REF!</definedName>
    <definedName name="BExD71LTOE015TV5RSAHM8NT8GVW" localSheetId="20" hidden="1">#REF!</definedName>
    <definedName name="BExD71LTOE015TV5RSAHM8NT8GVW" localSheetId="11" hidden="1">#REF!</definedName>
    <definedName name="BExD71LTOE015TV5RSAHM8NT8GVW" hidden="1">#REF!</definedName>
    <definedName name="BExD73USXVADC7EHGHVTQNCT06ZA" localSheetId="18" hidden="1">#REF!</definedName>
    <definedName name="BExD73USXVADC7EHGHVTQNCT06ZA" localSheetId="19" hidden="1">#REF!</definedName>
    <definedName name="BExD73USXVADC7EHGHVTQNCT06ZA" localSheetId="17" hidden="1">#REF!</definedName>
    <definedName name="BExD73USXVADC7EHGHVTQNCT06ZA" localSheetId="3" hidden="1">#REF!</definedName>
    <definedName name="BExD73USXVADC7EHGHVTQNCT06ZA" localSheetId="20" hidden="1">#REF!</definedName>
    <definedName name="BExD73USXVADC7EHGHVTQNCT06ZA" localSheetId="11" hidden="1">#REF!</definedName>
    <definedName name="BExD73USXVADC7EHGHVTQNCT06ZA" hidden="1">#REF!</definedName>
    <definedName name="BExD7GAIGULTB3YHM1OS9RBQOTEC" localSheetId="18" hidden="1">#REF!</definedName>
    <definedName name="BExD7GAIGULTB3YHM1OS9RBQOTEC" localSheetId="19" hidden="1">#REF!</definedName>
    <definedName name="BExD7GAIGULTB3YHM1OS9RBQOTEC" localSheetId="17" hidden="1">#REF!</definedName>
    <definedName name="BExD7GAIGULTB3YHM1OS9RBQOTEC" localSheetId="3" hidden="1">#REF!</definedName>
    <definedName name="BExD7GAIGULTB3YHM1OS9RBQOTEC" localSheetId="20" hidden="1">#REF!</definedName>
    <definedName name="BExD7GAIGULTB3YHM1OS9RBQOTEC" localSheetId="11" hidden="1">#REF!</definedName>
    <definedName name="BExD7GAIGULTB3YHM1OS9RBQOTEC" hidden="1">#REF!</definedName>
    <definedName name="BExD7IE1DHIS52UFDCTSKPJQNRD5" localSheetId="18" hidden="1">#REF!</definedName>
    <definedName name="BExD7IE1DHIS52UFDCTSKPJQNRD5" localSheetId="19" hidden="1">#REF!</definedName>
    <definedName name="BExD7IE1DHIS52UFDCTSKPJQNRD5" localSheetId="17" hidden="1">#REF!</definedName>
    <definedName name="BExD7IE1DHIS52UFDCTSKPJQNRD5" localSheetId="3" hidden="1">#REF!</definedName>
    <definedName name="BExD7IE1DHIS52UFDCTSKPJQNRD5" localSheetId="20" hidden="1">#REF!</definedName>
    <definedName name="BExD7IE1DHIS52UFDCTSKPJQNRD5" localSheetId="11" hidden="1">#REF!</definedName>
    <definedName name="BExD7IE1DHIS52UFDCTSKPJQNRD5" hidden="1">#REF!</definedName>
    <definedName name="BExD7IUBGUWHYC9UNZ1IY5XFYKQN" localSheetId="18" hidden="1">#REF!</definedName>
    <definedName name="BExD7IUBGUWHYC9UNZ1IY5XFYKQN" localSheetId="19" hidden="1">#REF!</definedName>
    <definedName name="BExD7IUBGUWHYC9UNZ1IY5XFYKQN" localSheetId="17" hidden="1">#REF!</definedName>
    <definedName name="BExD7IUBGUWHYC9UNZ1IY5XFYKQN" localSheetId="3" hidden="1">#REF!</definedName>
    <definedName name="BExD7IUBGUWHYC9UNZ1IY5XFYKQN" localSheetId="20" hidden="1">#REF!</definedName>
    <definedName name="BExD7IUBGUWHYC9UNZ1IY5XFYKQN" localSheetId="11" hidden="1">#REF!</definedName>
    <definedName name="BExD7IUBGUWHYC9UNZ1IY5XFYKQN" hidden="1">#REF!</definedName>
    <definedName name="BExD7JQOJ35HGL8U2OCEI2P2JT7I" localSheetId="18" hidden="1">#REF!</definedName>
    <definedName name="BExD7JQOJ35HGL8U2OCEI2P2JT7I" localSheetId="19" hidden="1">#REF!</definedName>
    <definedName name="BExD7JQOJ35HGL8U2OCEI2P2JT7I" localSheetId="17" hidden="1">#REF!</definedName>
    <definedName name="BExD7JQOJ35HGL8U2OCEI2P2JT7I" localSheetId="3" hidden="1">#REF!</definedName>
    <definedName name="BExD7JQOJ35HGL8U2OCEI2P2JT7I" localSheetId="20" hidden="1">#REF!</definedName>
    <definedName name="BExD7JQOJ35HGL8U2OCEI2P2JT7I" localSheetId="11" hidden="1">#REF!</definedName>
    <definedName name="BExD7JQOJ35HGL8U2OCEI2P2JT7I" hidden="1">#REF!</definedName>
    <definedName name="BExD7KSDKNDNH95NDT3S7GM3MUU2" localSheetId="18" hidden="1">#REF!</definedName>
    <definedName name="BExD7KSDKNDNH95NDT3S7GM3MUU2" localSheetId="19" hidden="1">#REF!</definedName>
    <definedName name="BExD7KSDKNDNH95NDT3S7GM3MUU2" localSheetId="17" hidden="1">#REF!</definedName>
    <definedName name="BExD7KSDKNDNH95NDT3S7GM3MUU2" localSheetId="3" hidden="1">#REF!</definedName>
    <definedName name="BExD7KSDKNDNH95NDT3S7GM3MUU2" localSheetId="20" hidden="1">#REF!</definedName>
    <definedName name="BExD7KSDKNDNH95NDT3S7GM3MUU2" localSheetId="11" hidden="1">#REF!</definedName>
    <definedName name="BExD7KSDKNDNH95NDT3S7GM3MUU2" hidden="1">#REF!</definedName>
    <definedName name="BExD8H5O087KQVWIVPUUID5VMGMS" localSheetId="18" hidden="1">#REF!</definedName>
    <definedName name="BExD8H5O087KQVWIVPUUID5VMGMS" localSheetId="19" hidden="1">#REF!</definedName>
    <definedName name="BExD8H5O087KQVWIVPUUID5VMGMS" localSheetId="17" hidden="1">#REF!</definedName>
    <definedName name="BExD8H5O087KQVWIVPUUID5VMGMS" localSheetId="3" hidden="1">#REF!</definedName>
    <definedName name="BExD8H5O087KQVWIVPUUID5VMGMS" localSheetId="20" hidden="1">#REF!</definedName>
    <definedName name="BExD8H5O087KQVWIVPUUID5VMGMS" localSheetId="11" hidden="1">#REF!</definedName>
    <definedName name="BExD8H5O087KQVWIVPUUID5VMGMS" hidden="1">#REF!</definedName>
    <definedName name="BExD8OCLZMFN5K3VZYI4Q4ITVKUA" localSheetId="18" hidden="1">#REF!</definedName>
    <definedName name="BExD8OCLZMFN5K3VZYI4Q4ITVKUA" localSheetId="19" hidden="1">#REF!</definedName>
    <definedName name="BExD8OCLZMFN5K3VZYI4Q4ITVKUA" localSheetId="17" hidden="1">#REF!</definedName>
    <definedName name="BExD8OCLZMFN5K3VZYI4Q4ITVKUA" localSheetId="3" hidden="1">#REF!</definedName>
    <definedName name="BExD8OCLZMFN5K3VZYI4Q4ITVKUA" localSheetId="20" hidden="1">#REF!</definedName>
    <definedName name="BExD8OCLZMFN5K3VZYI4Q4ITVKUA" localSheetId="11" hidden="1">#REF!</definedName>
    <definedName name="BExD8OCLZMFN5K3VZYI4Q4ITVKUA" hidden="1">#REF!</definedName>
    <definedName name="BExD93C1R6LC0631ECHVFYH0R0PD" localSheetId="18" hidden="1">#REF!</definedName>
    <definedName name="BExD93C1R6LC0631ECHVFYH0R0PD" localSheetId="19" hidden="1">#REF!</definedName>
    <definedName name="BExD93C1R6LC0631ECHVFYH0R0PD" localSheetId="17" hidden="1">#REF!</definedName>
    <definedName name="BExD93C1R6LC0631ECHVFYH0R0PD" localSheetId="3" hidden="1">#REF!</definedName>
    <definedName name="BExD93C1R6LC0631ECHVFYH0R0PD" localSheetId="20" hidden="1">#REF!</definedName>
    <definedName name="BExD93C1R6LC0631ECHVFYH0R0PD" localSheetId="11" hidden="1">#REF!</definedName>
    <definedName name="BExD93C1R6LC0631ECHVFYH0R0PD" hidden="1">#REF!</definedName>
    <definedName name="BExD97TXIO0COVNN4OH3DEJ33YLM" localSheetId="18" hidden="1">#REF!</definedName>
    <definedName name="BExD97TXIO0COVNN4OH3DEJ33YLM" localSheetId="19" hidden="1">#REF!</definedName>
    <definedName name="BExD97TXIO0COVNN4OH3DEJ33YLM" localSheetId="17" hidden="1">#REF!</definedName>
    <definedName name="BExD97TXIO0COVNN4OH3DEJ33YLM" localSheetId="3" hidden="1">#REF!</definedName>
    <definedName name="BExD97TXIO0COVNN4OH3DEJ33YLM" localSheetId="20" hidden="1">#REF!</definedName>
    <definedName name="BExD97TXIO0COVNN4OH3DEJ33YLM" localSheetId="11" hidden="1">#REF!</definedName>
    <definedName name="BExD97TXIO0COVNN4OH3DEJ33YLM" hidden="1">#REF!</definedName>
    <definedName name="BExD99RZ1RFIMK6O1ZHSPJ68X9Y5" localSheetId="18" hidden="1">#REF!</definedName>
    <definedName name="BExD99RZ1RFIMK6O1ZHSPJ68X9Y5" localSheetId="19" hidden="1">#REF!</definedName>
    <definedName name="BExD99RZ1RFIMK6O1ZHSPJ68X9Y5" localSheetId="17" hidden="1">#REF!</definedName>
    <definedName name="BExD99RZ1RFIMK6O1ZHSPJ68X9Y5" localSheetId="3" hidden="1">#REF!</definedName>
    <definedName name="BExD99RZ1RFIMK6O1ZHSPJ68X9Y5" localSheetId="20" hidden="1">#REF!</definedName>
    <definedName name="BExD99RZ1RFIMK6O1ZHSPJ68X9Y5" localSheetId="11" hidden="1">#REF!</definedName>
    <definedName name="BExD99RZ1RFIMK6O1ZHSPJ68X9Y5" hidden="1">#REF!</definedName>
    <definedName name="BExD9L0ID3VSOU609GKWYTA5BFMA" localSheetId="18" hidden="1">#REF!</definedName>
    <definedName name="BExD9L0ID3VSOU609GKWYTA5BFMA" localSheetId="19" hidden="1">#REF!</definedName>
    <definedName name="BExD9L0ID3VSOU609GKWYTA5BFMA" localSheetId="17" hidden="1">#REF!</definedName>
    <definedName name="BExD9L0ID3VSOU609GKWYTA5BFMA" localSheetId="3" hidden="1">#REF!</definedName>
    <definedName name="BExD9L0ID3VSOU609GKWYTA5BFMA" localSheetId="20" hidden="1">#REF!</definedName>
    <definedName name="BExD9L0ID3VSOU609GKWYTA5BFMA" localSheetId="11" hidden="1">#REF!</definedName>
    <definedName name="BExD9L0ID3VSOU609GKWYTA5BFMA" hidden="1">#REF!</definedName>
    <definedName name="BExD9M7SEMG0JK2FUTTZXWIEBTKB" localSheetId="18" hidden="1">#REF!</definedName>
    <definedName name="BExD9M7SEMG0JK2FUTTZXWIEBTKB" localSheetId="19" hidden="1">#REF!</definedName>
    <definedName name="BExD9M7SEMG0JK2FUTTZXWIEBTKB" localSheetId="17" hidden="1">#REF!</definedName>
    <definedName name="BExD9M7SEMG0JK2FUTTZXWIEBTKB" localSheetId="3" hidden="1">#REF!</definedName>
    <definedName name="BExD9M7SEMG0JK2FUTTZXWIEBTKB" localSheetId="20" hidden="1">#REF!</definedName>
    <definedName name="BExD9M7SEMG0JK2FUTTZXWIEBTKB" localSheetId="11" hidden="1">#REF!</definedName>
    <definedName name="BExD9M7SEMG0JK2FUTTZXWIEBTKB" hidden="1">#REF!</definedName>
    <definedName name="BExD9MNYBYB1AICQL5165G472IE2" localSheetId="18" hidden="1">#REF!</definedName>
    <definedName name="BExD9MNYBYB1AICQL5165G472IE2" localSheetId="19" hidden="1">#REF!</definedName>
    <definedName name="BExD9MNYBYB1AICQL5165G472IE2" localSheetId="17" hidden="1">#REF!</definedName>
    <definedName name="BExD9MNYBYB1AICQL5165G472IE2" localSheetId="3" hidden="1">#REF!</definedName>
    <definedName name="BExD9MNYBYB1AICQL5165G472IE2" localSheetId="20" hidden="1">#REF!</definedName>
    <definedName name="BExD9MNYBYB1AICQL5165G472IE2" localSheetId="11" hidden="1">#REF!</definedName>
    <definedName name="BExD9MNYBYB1AICQL5165G472IE2" hidden="1">#REF!</definedName>
    <definedName name="BExD9PNSYT7GASEGUVL48MUQ02WO" localSheetId="18" hidden="1">#REF!</definedName>
    <definedName name="BExD9PNSYT7GASEGUVL48MUQ02WO" localSheetId="19" hidden="1">#REF!</definedName>
    <definedName name="BExD9PNSYT7GASEGUVL48MUQ02WO" localSheetId="17" hidden="1">#REF!</definedName>
    <definedName name="BExD9PNSYT7GASEGUVL48MUQ02WO" localSheetId="3" hidden="1">#REF!</definedName>
    <definedName name="BExD9PNSYT7GASEGUVL48MUQ02WO" localSheetId="20" hidden="1">#REF!</definedName>
    <definedName name="BExD9PNSYT7GASEGUVL48MUQ02WO" localSheetId="11" hidden="1">#REF!</definedName>
    <definedName name="BExD9PNSYT7GASEGUVL48MUQ02WO" hidden="1">#REF!</definedName>
    <definedName name="BExD9TK2MIWFH5SKUYU9ZKF4NPHQ" localSheetId="18" hidden="1">#REF!</definedName>
    <definedName name="BExD9TK2MIWFH5SKUYU9ZKF4NPHQ" localSheetId="19" hidden="1">#REF!</definedName>
    <definedName name="BExD9TK2MIWFH5SKUYU9ZKF4NPHQ" localSheetId="17" hidden="1">#REF!</definedName>
    <definedName name="BExD9TK2MIWFH5SKUYU9ZKF4NPHQ" localSheetId="3" hidden="1">#REF!</definedName>
    <definedName name="BExD9TK2MIWFH5SKUYU9ZKF4NPHQ" localSheetId="20" hidden="1">#REF!</definedName>
    <definedName name="BExD9TK2MIWFH5SKUYU9ZKF4NPHQ" localSheetId="11" hidden="1">#REF!</definedName>
    <definedName name="BExD9TK2MIWFH5SKUYU9ZKF4NPHQ" hidden="1">#REF!</definedName>
    <definedName name="BExDA6LD9061UULVKUUI4QP8SK13" localSheetId="18" hidden="1">#REF!</definedName>
    <definedName name="BExDA6LD9061UULVKUUI4QP8SK13" localSheetId="19" hidden="1">#REF!</definedName>
    <definedName name="BExDA6LD9061UULVKUUI4QP8SK13" localSheetId="17" hidden="1">#REF!</definedName>
    <definedName name="BExDA6LD9061UULVKUUI4QP8SK13" localSheetId="3" hidden="1">#REF!</definedName>
    <definedName name="BExDA6LD9061UULVKUUI4QP8SK13" localSheetId="20" hidden="1">#REF!</definedName>
    <definedName name="BExDA6LD9061UULVKUUI4QP8SK13" localSheetId="11" hidden="1">#REF!</definedName>
    <definedName name="BExDA6LD9061UULVKUUI4QP8SK13" hidden="1">#REF!</definedName>
    <definedName name="BExDAGMVMNLQ6QXASB9R6D8DIT12" localSheetId="18" hidden="1">#REF!</definedName>
    <definedName name="BExDAGMVMNLQ6QXASB9R6D8DIT12" localSheetId="19" hidden="1">#REF!</definedName>
    <definedName name="BExDAGMVMNLQ6QXASB9R6D8DIT12" localSheetId="17" hidden="1">#REF!</definedName>
    <definedName name="BExDAGMVMNLQ6QXASB9R6D8DIT12" localSheetId="3" hidden="1">#REF!</definedName>
    <definedName name="BExDAGMVMNLQ6QXASB9R6D8DIT12" localSheetId="20" hidden="1">#REF!</definedName>
    <definedName name="BExDAGMVMNLQ6QXASB9R6D8DIT12" localSheetId="11" hidden="1">#REF!</definedName>
    <definedName name="BExDAGMVMNLQ6QXASB9R6D8DIT12" hidden="1">#REF!</definedName>
    <definedName name="BExDAYBHU9ADLXI8VRC7F608RVGM" localSheetId="18" hidden="1">#REF!</definedName>
    <definedName name="BExDAYBHU9ADLXI8VRC7F608RVGM" localSheetId="19" hidden="1">#REF!</definedName>
    <definedName name="BExDAYBHU9ADLXI8VRC7F608RVGM" localSheetId="17" hidden="1">#REF!</definedName>
    <definedName name="BExDAYBHU9ADLXI8VRC7F608RVGM" localSheetId="3" hidden="1">#REF!</definedName>
    <definedName name="BExDAYBHU9ADLXI8VRC7F608RVGM" localSheetId="20" hidden="1">#REF!</definedName>
    <definedName name="BExDAYBHU9ADLXI8VRC7F608RVGM" localSheetId="11" hidden="1">#REF!</definedName>
    <definedName name="BExDAYBHU9ADLXI8VRC7F608RVGM" hidden="1">#REF!</definedName>
    <definedName name="BExDBDR1XR0FV0CYUCB2OJ7CJCZU" localSheetId="18" hidden="1">#REF!</definedName>
    <definedName name="BExDBDR1XR0FV0CYUCB2OJ7CJCZU" localSheetId="19" hidden="1">#REF!</definedName>
    <definedName name="BExDBDR1XR0FV0CYUCB2OJ7CJCZU" localSheetId="17" hidden="1">#REF!</definedName>
    <definedName name="BExDBDR1XR0FV0CYUCB2OJ7CJCZU" localSheetId="3" hidden="1">#REF!</definedName>
    <definedName name="BExDBDR1XR0FV0CYUCB2OJ7CJCZU" localSheetId="20" hidden="1">#REF!</definedName>
    <definedName name="BExDBDR1XR0FV0CYUCB2OJ7CJCZU" localSheetId="11" hidden="1">#REF!</definedName>
    <definedName name="BExDBDR1XR0FV0CYUCB2OJ7CJCZU" hidden="1">#REF!</definedName>
    <definedName name="BExDC7F818VN0S18ID7XRCRVYPJ4" localSheetId="18" hidden="1">#REF!</definedName>
    <definedName name="BExDC7F818VN0S18ID7XRCRVYPJ4" localSheetId="19" hidden="1">#REF!</definedName>
    <definedName name="BExDC7F818VN0S18ID7XRCRVYPJ4" localSheetId="17" hidden="1">#REF!</definedName>
    <definedName name="BExDC7F818VN0S18ID7XRCRVYPJ4" localSheetId="3" hidden="1">#REF!</definedName>
    <definedName name="BExDC7F818VN0S18ID7XRCRVYPJ4" localSheetId="20" hidden="1">#REF!</definedName>
    <definedName name="BExDC7F818VN0S18ID7XRCRVYPJ4" localSheetId="11" hidden="1">#REF!</definedName>
    <definedName name="BExDC7F818VN0S18ID7XRCRVYPJ4" hidden="1">#REF!</definedName>
    <definedName name="BExDCL7K96PC9VZYB70ZW3QPVIJE" localSheetId="18" hidden="1">#REF!</definedName>
    <definedName name="BExDCL7K96PC9VZYB70ZW3QPVIJE" localSheetId="19" hidden="1">#REF!</definedName>
    <definedName name="BExDCL7K96PC9VZYB70ZW3QPVIJE" localSheetId="17" hidden="1">#REF!</definedName>
    <definedName name="BExDCL7K96PC9VZYB70ZW3QPVIJE" localSheetId="3" hidden="1">#REF!</definedName>
    <definedName name="BExDCL7K96PC9VZYB70ZW3QPVIJE" localSheetId="20" hidden="1">#REF!</definedName>
    <definedName name="BExDCL7K96PC9VZYB70ZW3QPVIJE" localSheetId="11" hidden="1">#REF!</definedName>
    <definedName name="BExDCL7K96PC9VZYB70ZW3QPVIJE" hidden="1">#REF!</definedName>
    <definedName name="BExDCP3UZ3C2O4C1F7KMU0Z9U32N" localSheetId="18" hidden="1">#REF!</definedName>
    <definedName name="BExDCP3UZ3C2O4C1F7KMU0Z9U32N" localSheetId="19" hidden="1">#REF!</definedName>
    <definedName name="BExDCP3UZ3C2O4C1F7KMU0Z9U32N" localSheetId="17" hidden="1">#REF!</definedName>
    <definedName name="BExDCP3UZ3C2O4C1F7KMU0Z9U32N" localSheetId="3" hidden="1">#REF!</definedName>
    <definedName name="BExDCP3UZ3C2O4C1F7KMU0Z9U32N" localSheetId="20" hidden="1">#REF!</definedName>
    <definedName name="BExDCP3UZ3C2O4C1F7KMU0Z9U32N" localSheetId="11" hidden="1">#REF!</definedName>
    <definedName name="BExDCP3UZ3C2O4C1F7KMU0Z9U32N" hidden="1">#REF!</definedName>
    <definedName name="BExEOBX3WECDMYCV9RLN49APTXMM" localSheetId="18" hidden="1">#REF!</definedName>
    <definedName name="BExEOBX3WECDMYCV9RLN49APTXMM" localSheetId="19" hidden="1">#REF!</definedName>
    <definedName name="BExEOBX3WECDMYCV9RLN49APTXMM" localSheetId="17" hidden="1">#REF!</definedName>
    <definedName name="BExEOBX3WECDMYCV9RLN49APTXMM" localSheetId="3" hidden="1">#REF!</definedName>
    <definedName name="BExEOBX3WECDMYCV9RLN49APTXMM" localSheetId="20" hidden="1">#REF!</definedName>
    <definedName name="BExEOBX3WECDMYCV9RLN49APTXMM" localSheetId="11" hidden="1">#REF!</definedName>
    <definedName name="BExEOBX3WECDMYCV9RLN49APTXMM" hidden="1">#REF!</definedName>
    <definedName name="BExEP4E4F36662JDI0TOD85OP7X9" localSheetId="18" hidden="1">#REF!</definedName>
    <definedName name="BExEP4E4F36662JDI0TOD85OP7X9" localSheetId="19" hidden="1">#REF!</definedName>
    <definedName name="BExEP4E4F36662JDI0TOD85OP7X9" localSheetId="17" hidden="1">#REF!</definedName>
    <definedName name="BExEP4E4F36662JDI0TOD85OP7X9" localSheetId="3" hidden="1">#REF!</definedName>
    <definedName name="BExEP4E4F36662JDI0TOD85OP7X9" localSheetId="20" hidden="1">#REF!</definedName>
    <definedName name="BExEP4E4F36662JDI0TOD85OP7X9" localSheetId="11" hidden="1">#REF!</definedName>
    <definedName name="BExEP4E4F36662JDI0TOD85OP7X9" hidden="1">#REF!</definedName>
    <definedName name="BExEPN9VIYI0FVL0HLZQXJFO6TT0" localSheetId="18" hidden="1">#REF!</definedName>
    <definedName name="BExEPN9VIYI0FVL0HLZQXJFO6TT0" localSheetId="19" hidden="1">#REF!</definedName>
    <definedName name="BExEPN9VIYI0FVL0HLZQXJFO6TT0" localSheetId="17" hidden="1">#REF!</definedName>
    <definedName name="BExEPN9VIYI0FVL0HLZQXJFO6TT0" localSheetId="3" hidden="1">#REF!</definedName>
    <definedName name="BExEPN9VIYI0FVL0HLZQXJFO6TT0" localSheetId="20" hidden="1">#REF!</definedName>
    <definedName name="BExEPN9VIYI0FVL0HLZQXJFO6TT0" localSheetId="11" hidden="1">#REF!</definedName>
    <definedName name="BExEPN9VIYI0FVL0HLZQXJFO6TT0" hidden="1">#REF!</definedName>
    <definedName name="BExEPYT6VDSMR8MU2341Q5GM2Y9V" localSheetId="18" hidden="1">#REF!</definedName>
    <definedName name="BExEPYT6VDSMR8MU2341Q5GM2Y9V" localSheetId="19" hidden="1">#REF!</definedName>
    <definedName name="BExEPYT6VDSMR8MU2341Q5GM2Y9V" localSheetId="17" hidden="1">#REF!</definedName>
    <definedName name="BExEPYT6VDSMR8MU2341Q5GM2Y9V" localSheetId="3" hidden="1">#REF!</definedName>
    <definedName name="BExEPYT6VDSMR8MU2341Q5GM2Y9V" localSheetId="20" hidden="1">#REF!</definedName>
    <definedName name="BExEPYT6VDSMR8MU2341Q5GM2Y9V" localSheetId="11" hidden="1">#REF!</definedName>
    <definedName name="BExEPYT6VDSMR8MU2341Q5GM2Y9V" hidden="1">#REF!</definedName>
    <definedName name="BExEQ2ENYLMY8K1796XBB31CJHNN" localSheetId="18" hidden="1">#REF!</definedName>
    <definedName name="BExEQ2ENYLMY8K1796XBB31CJHNN" localSheetId="19" hidden="1">#REF!</definedName>
    <definedName name="BExEQ2ENYLMY8K1796XBB31CJHNN" localSheetId="17" hidden="1">#REF!</definedName>
    <definedName name="BExEQ2ENYLMY8K1796XBB31CJHNN" localSheetId="3" hidden="1">#REF!</definedName>
    <definedName name="BExEQ2ENYLMY8K1796XBB31CJHNN" localSheetId="20" hidden="1">#REF!</definedName>
    <definedName name="BExEQ2ENYLMY8K1796XBB31CJHNN" localSheetId="11" hidden="1">#REF!</definedName>
    <definedName name="BExEQ2ENYLMY8K1796XBB31CJHNN" hidden="1">#REF!</definedName>
    <definedName name="BExEQ2PFE4N40LEPGDPS90WDL6BN" localSheetId="18" hidden="1">#REF!</definedName>
    <definedName name="BExEQ2PFE4N40LEPGDPS90WDL6BN" localSheetId="19" hidden="1">#REF!</definedName>
    <definedName name="BExEQ2PFE4N40LEPGDPS90WDL6BN" localSheetId="17" hidden="1">#REF!</definedName>
    <definedName name="BExEQ2PFE4N40LEPGDPS90WDL6BN" localSheetId="3" hidden="1">#REF!</definedName>
    <definedName name="BExEQ2PFE4N40LEPGDPS90WDL6BN" localSheetId="20" hidden="1">#REF!</definedName>
    <definedName name="BExEQ2PFE4N40LEPGDPS90WDL6BN" localSheetId="11" hidden="1">#REF!</definedName>
    <definedName name="BExEQ2PFE4N40LEPGDPS90WDL6BN" hidden="1">#REF!</definedName>
    <definedName name="BExEQ2PFURT24NQYGYVE8NKX1EGA" localSheetId="18" hidden="1">#REF!</definedName>
    <definedName name="BExEQ2PFURT24NQYGYVE8NKX1EGA" localSheetId="19" hidden="1">#REF!</definedName>
    <definedName name="BExEQ2PFURT24NQYGYVE8NKX1EGA" localSheetId="17" hidden="1">#REF!</definedName>
    <definedName name="BExEQ2PFURT24NQYGYVE8NKX1EGA" localSheetId="3" hidden="1">#REF!</definedName>
    <definedName name="BExEQ2PFURT24NQYGYVE8NKX1EGA" localSheetId="20" hidden="1">#REF!</definedName>
    <definedName name="BExEQ2PFURT24NQYGYVE8NKX1EGA" localSheetId="11" hidden="1">#REF!</definedName>
    <definedName name="BExEQ2PFURT24NQYGYVE8NKX1EGA" hidden="1">#REF!</definedName>
    <definedName name="BExEQB8ZWXO6IIGOEPWTLOJGE2NR" localSheetId="18" hidden="1">#REF!</definedName>
    <definedName name="BExEQB8ZWXO6IIGOEPWTLOJGE2NR" localSheetId="19" hidden="1">#REF!</definedName>
    <definedName name="BExEQB8ZWXO6IIGOEPWTLOJGE2NR" localSheetId="17" hidden="1">#REF!</definedName>
    <definedName name="BExEQB8ZWXO6IIGOEPWTLOJGE2NR" localSheetId="3" hidden="1">#REF!</definedName>
    <definedName name="BExEQB8ZWXO6IIGOEPWTLOJGE2NR" localSheetId="20" hidden="1">#REF!</definedName>
    <definedName name="BExEQB8ZWXO6IIGOEPWTLOJGE2NR" localSheetId="11" hidden="1">#REF!</definedName>
    <definedName name="BExEQB8ZWXO6IIGOEPWTLOJGE2NR" hidden="1">#REF!</definedName>
    <definedName name="BExEQBZX0EL6LIKPY01197ACK65H" localSheetId="18" hidden="1">#REF!</definedName>
    <definedName name="BExEQBZX0EL6LIKPY01197ACK65H" localSheetId="19" hidden="1">#REF!</definedName>
    <definedName name="BExEQBZX0EL6LIKPY01197ACK65H" localSheetId="17" hidden="1">#REF!</definedName>
    <definedName name="BExEQBZX0EL6LIKPY01197ACK65H" localSheetId="3" hidden="1">#REF!</definedName>
    <definedName name="BExEQBZX0EL6LIKPY01197ACK65H" localSheetId="20" hidden="1">#REF!</definedName>
    <definedName name="BExEQBZX0EL6LIKPY01197ACK65H" localSheetId="11" hidden="1">#REF!</definedName>
    <definedName name="BExEQBZX0EL6LIKPY01197ACK65H" hidden="1">#REF!</definedName>
    <definedName name="BExEQDXZALJLD4OBF74IKZBR13SR" localSheetId="18" hidden="1">#REF!</definedName>
    <definedName name="BExEQDXZALJLD4OBF74IKZBR13SR" localSheetId="19" hidden="1">#REF!</definedName>
    <definedName name="BExEQDXZALJLD4OBF74IKZBR13SR" localSheetId="17" hidden="1">#REF!</definedName>
    <definedName name="BExEQDXZALJLD4OBF74IKZBR13SR" localSheetId="3" hidden="1">#REF!</definedName>
    <definedName name="BExEQDXZALJLD4OBF74IKZBR13SR" localSheetId="20" hidden="1">#REF!</definedName>
    <definedName name="BExEQDXZALJLD4OBF74IKZBR13SR" localSheetId="11" hidden="1">#REF!</definedName>
    <definedName name="BExEQDXZALJLD4OBF74IKZBR13SR" hidden="1">#REF!</definedName>
    <definedName name="BExEQFLE2RPWGMWQAI4JMKUEFRPT" localSheetId="18" hidden="1">#REF!</definedName>
    <definedName name="BExEQFLE2RPWGMWQAI4JMKUEFRPT" localSheetId="19" hidden="1">#REF!</definedName>
    <definedName name="BExEQFLE2RPWGMWQAI4JMKUEFRPT" localSheetId="17" hidden="1">#REF!</definedName>
    <definedName name="BExEQFLE2RPWGMWQAI4JMKUEFRPT" localSheetId="3" hidden="1">#REF!</definedName>
    <definedName name="BExEQFLE2RPWGMWQAI4JMKUEFRPT" localSheetId="20" hidden="1">#REF!</definedName>
    <definedName name="BExEQFLE2RPWGMWQAI4JMKUEFRPT" localSheetId="11" hidden="1">#REF!</definedName>
    <definedName name="BExEQFLE2RPWGMWQAI4JMKUEFRPT" hidden="1">#REF!</definedName>
    <definedName name="BExEQTZAP8R69U31W4LKGTKKGKQE" localSheetId="18" hidden="1">#REF!</definedName>
    <definedName name="BExEQTZAP8R69U31W4LKGTKKGKQE" localSheetId="19" hidden="1">#REF!</definedName>
    <definedName name="BExEQTZAP8R69U31W4LKGTKKGKQE" localSheetId="17" hidden="1">#REF!</definedName>
    <definedName name="BExEQTZAP8R69U31W4LKGTKKGKQE" localSheetId="3" hidden="1">#REF!</definedName>
    <definedName name="BExEQTZAP8R69U31W4LKGTKKGKQE" localSheetId="20" hidden="1">#REF!</definedName>
    <definedName name="BExEQTZAP8R69U31W4LKGTKKGKQE" localSheetId="11" hidden="1">#REF!</definedName>
    <definedName name="BExEQTZAP8R69U31W4LKGTKKGKQE" hidden="1">#REF!</definedName>
    <definedName name="BExER2O72H1F9WV6S1J04C15PXX7" localSheetId="18" hidden="1">#REF!</definedName>
    <definedName name="BExER2O72H1F9WV6S1J04C15PXX7" localSheetId="19" hidden="1">#REF!</definedName>
    <definedName name="BExER2O72H1F9WV6S1J04C15PXX7" localSheetId="17" hidden="1">#REF!</definedName>
    <definedName name="BExER2O72H1F9WV6S1J04C15PXX7" localSheetId="3" hidden="1">#REF!</definedName>
    <definedName name="BExER2O72H1F9WV6S1J04C15PXX7" localSheetId="20" hidden="1">#REF!</definedName>
    <definedName name="BExER2O72H1F9WV6S1J04C15PXX7" localSheetId="11" hidden="1">#REF!</definedName>
    <definedName name="BExER2O72H1F9WV6S1J04C15PXX7" hidden="1">#REF!</definedName>
    <definedName name="BExERRUIKIOATPZ9U4HQ0V52RJAU" localSheetId="18" hidden="1">#REF!</definedName>
    <definedName name="BExERRUIKIOATPZ9U4HQ0V52RJAU" localSheetId="19" hidden="1">#REF!</definedName>
    <definedName name="BExERRUIKIOATPZ9U4HQ0V52RJAU" localSheetId="17" hidden="1">#REF!</definedName>
    <definedName name="BExERRUIKIOATPZ9U4HQ0V52RJAU" localSheetId="3" hidden="1">#REF!</definedName>
    <definedName name="BExERRUIKIOATPZ9U4HQ0V52RJAU" localSheetId="20" hidden="1">#REF!</definedName>
    <definedName name="BExERRUIKIOATPZ9U4HQ0V52RJAU" localSheetId="11" hidden="1">#REF!</definedName>
    <definedName name="BExERRUIKIOATPZ9U4HQ0V52RJAU" hidden="1">#REF!</definedName>
    <definedName name="BExERSANFNM1O7T65PC5MJ301YET" localSheetId="18" hidden="1">#REF!</definedName>
    <definedName name="BExERSANFNM1O7T65PC5MJ301YET" localSheetId="19" hidden="1">#REF!</definedName>
    <definedName name="BExERSANFNM1O7T65PC5MJ301YET" localSheetId="17" hidden="1">#REF!</definedName>
    <definedName name="BExERSANFNM1O7T65PC5MJ301YET" localSheetId="3" hidden="1">#REF!</definedName>
    <definedName name="BExERSANFNM1O7T65PC5MJ301YET" localSheetId="20" hidden="1">#REF!</definedName>
    <definedName name="BExERSANFNM1O7T65PC5MJ301YET" localSheetId="11" hidden="1">#REF!</definedName>
    <definedName name="BExERSANFNM1O7T65PC5MJ301YET" hidden="1">#REF!</definedName>
    <definedName name="BExERWCEBKQRYWRQLYJ4UCMMKTHG" localSheetId="18" hidden="1">#REF!</definedName>
    <definedName name="BExERWCEBKQRYWRQLYJ4UCMMKTHG" localSheetId="19" hidden="1">#REF!</definedName>
    <definedName name="BExERWCEBKQRYWRQLYJ4UCMMKTHG" localSheetId="17" hidden="1">#REF!</definedName>
    <definedName name="BExERWCEBKQRYWRQLYJ4UCMMKTHG" localSheetId="3" hidden="1">#REF!</definedName>
    <definedName name="BExERWCEBKQRYWRQLYJ4UCMMKTHG" localSheetId="20" hidden="1">#REF!</definedName>
    <definedName name="BExERWCEBKQRYWRQLYJ4UCMMKTHG" localSheetId="11" hidden="1">#REF!</definedName>
    <definedName name="BExERWCEBKQRYWRQLYJ4UCMMKTHG" hidden="1">#REF!</definedName>
    <definedName name="BExES44RHHDL3V7FLV6M20834WF1" localSheetId="18" hidden="1">#REF!</definedName>
    <definedName name="BExES44RHHDL3V7FLV6M20834WF1" localSheetId="19" hidden="1">#REF!</definedName>
    <definedName name="BExES44RHHDL3V7FLV6M20834WF1" localSheetId="17" hidden="1">#REF!</definedName>
    <definedName name="BExES44RHHDL3V7FLV6M20834WF1" localSheetId="3" hidden="1">#REF!</definedName>
    <definedName name="BExES44RHHDL3V7FLV6M20834WF1" localSheetId="20" hidden="1">#REF!</definedName>
    <definedName name="BExES44RHHDL3V7FLV6M20834WF1" localSheetId="11" hidden="1">#REF!</definedName>
    <definedName name="BExES44RHHDL3V7FLV6M20834WF1" hidden="1">#REF!</definedName>
    <definedName name="BExES4A7VE2X3RYYTVRLKZD4I7WU" localSheetId="18" hidden="1">#REF!</definedName>
    <definedName name="BExES4A7VE2X3RYYTVRLKZD4I7WU" localSheetId="19" hidden="1">#REF!</definedName>
    <definedName name="BExES4A7VE2X3RYYTVRLKZD4I7WU" localSheetId="17" hidden="1">#REF!</definedName>
    <definedName name="BExES4A7VE2X3RYYTVRLKZD4I7WU" localSheetId="3" hidden="1">#REF!</definedName>
    <definedName name="BExES4A7VE2X3RYYTVRLKZD4I7WU" localSheetId="20" hidden="1">#REF!</definedName>
    <definedName name="BExES4A7VE2X3RYYTVRLKZD4I7WU" localSheetId="11" hidden="1">#REF!</definedName>
    <definedName name="BExES4A7VE2X3RYYTVRLKZD4I7WU" hidden="1">#REF!</definedName>
    <definedName name="BExES6ZC8R7PHJ21OVJFLIR7DY30" localSheetId="18" hidden="1">#REF!</definedName>
    <definedName name="BExES6ZC8R7PHJ21OVJFLIR7DY30" localSheetId="19" hidden="1">#REF!</definedName>
    <definedName name="BExES6ZC8R7PHJ21OVJFLIR7DY30" localSheetId="17" hidden="1">#REF!</definedName>
    <definedName name="BExES6ZC8R7PHJ21OVJFLIR7DY30" localSheetId="3" hidden="1">#REF!</definedName>
    <definedName name="BExES6ZC8R7PHJ21OVJFLIR7DY30" localSheetId="20" hidden="1">#REF!</definedName>
    <definedName name="BExES6ZC8R7PHJ21OVJFLIR7DY30" localSheetId="11" hidden="1">#REF!</definedName>
    <definedName name="BExES6ZC8R7PHJ21OVJFLIR7DY30" hidden="1">#REF!</definedName>
    <definedName name="BExESMKD95A649M0WRSG6CXXP326" localSheetId="18" hidden="1">#REF!</definedName>
    <definedName name="BExESMKD95A649M0WRSG6CXXP326" localSheetId="19" hidden="1">#REF!</definedName>
    <definedName name="BExESMKD95A649M0WRSG6CXXP326" localSheetId="17" hidden="1">#REF!</definedName>
    <definedName name="BExESMKD95A649M0WRSG6CXXP326" localSheetId="3" hidden="1">#REF!</definedName>
    <definedName name="BExESMKD95A649M0WRSG6CXXP326" localSheetId="20" hidden="1">#REF!</definedName>
    <definedName name="BExESMKD95A649M0WRSG6CXXP326" localSheetId="11" hidden="1">#REF!</definedName>
    <definedName name="BExESMKD95A649M0WRSG6CXXP326" hidden="1">#REF!</definedName>
    <definedName name="BExESR27ZXJG5VMY4PR9D940VS7T" localSheetId="18" hidden="1">#REF!</definedName>
    <definedName name="BExESR27ZXJG5VMY4PR9D940VS7T" localSheetId="19" hidden="1">#REF!</definedName>
    <definedName name="BExESR27ZXJG5VMY4PR9D940VS7T" localSheetId="17" hidden="1">#REF!</definedName>
    <definedName name="BExESR27ZXJG5VMY4PR9D940VS7T" localSheetId="3" hidden="1">#REF!</definedName>
    <definedName name="BExESR27ZXJG5VMY4PR9D940VS7T" localSheetId="20" hidden="1">#REF!</definedName>
    <definedName name="BExESR27ZXJG5VMY4PR9D940VS7T" localSheetId="11" hidden="1">#REF!</definedName>
    <definedName name="BExESR27ZXJG5VMY4PR9D940VS7T" hidden="1">#REF!</definedName>
    <definedName name="BExESZ03KXL8DQ2591HLR56ZML94" localSheetId="18" hidden="1">#REF!</definedName>
    <definedName name="BExESZ03KXL8DQ2591HLR56ZML94" localSheetId="19" hidden="1">#REF!</definedName>
    <definedName name="BExESZ03KXL8DQ2591HLR56ZML94" localSheetId="17" hidden="1">#REF!</definedName>
    <definedName name="BExESZ03KXL8DQ2591HLR56ZML94" localSheetId="3" hidden="1">#REF!</definedName>
    <definedName name="BExESZ03KXL8DQ2591HLR56ZML94" localSheetId="20" hidden="1">#REF!</definedName>
    <definedName name="BExESZ03KXL8DQ2591HLR56ZML94" localSheetId="11" hidden="1">#REF!</definedName>
    <definedName name="BExESZ03KXL8DQ2591HLR56ZML94" hidden="1">#REF!</definedName>
    <definedName name="BExESZAW5N443NRTKIP59OEI1CR6" localSheetId="18" hidden="1">#REF!</definedName>
    <definedName name="BExESZAW5N443NRTKIP59OEI1CR6" localSheetId="19" hidden="1">#REF!</definedName>
    <definedName name="BExESZAW5N443NRTKIP59OEI1CR6" localSheetId="17" hidden="1">#REF!</definedName>
    <definedName name="BExESZAW5N443NRTKIP59OEI1CR6" localSheetId="3" hidden="1">#REF!</definedName>
    <definedName name="BExESZAW5N443NRTKIP59OEI1CR6" localSheetId="20" hidden="1">#REF!</definedName>
    <definedName name="BExESZAW5N443NRTKIP59OEI1CR6" localSheetId="11" hidden="1">#REF!</definedName>
    <definedName name="BExESZAW5N443NRTKIP59OEI1CR6" hidden="1">#REF!</definedName>
    <definedName name="BExET3HXQ60A4O2OLKX8QNXRI6LQ" localSheetId="18" hidden="1">#REF!</definedName>
    <definedName name="BExET3HXQ60A4O2OLKX8QNXRI6LQ" localSheetId="19" hidden="1">#REF!</definedName>
    <definedName name="BExET3HXQ60A4O2OLKX8QNXRI6LQ" localSheetId="17" hidden="1">#REF!</definedName>
    <definedName name="BExET3HXQ60A4O2OLKX8QNXRI6LQ" localSheetId="3" hidden="1">#REF!</definedName>
    <definedName name="BExET3HXQ60A4O2OLKX8QNXRI6LQ" localSheetId="20" hidden="1">#REF!</definedName>
    <definedName name="BExET3HXQ60A4O2OLKX8QNXRI6LQ" localSheetId="11" hidden="1">#REF!</definedName>
    <definedName name="BExET3HXQ60A4O2OLKX8QNXRI6LQ" hidden="1">#REF!</definedName>
    <definedName name="BExETA3B1FCIOA80H94K90FWXQKE" localSheetId="18" hidden="1">#REF!</definedName>
    <definedName name="BExETA3B1FCIOA80H94K90FWXQKE" localSheetId="19" hidden="1">#REF!</definedName>
    <definedName name="BExETA3B1FCIOA80H94K90FWXQKE" localSheetId="17" hidden="1">#REF!</definedName>
    <definedName name="BExETA3B1FCIOA80H94K90FWXQKE" localSheetId="3" hidden="1">#REF!</definedName>
    <definedName name="BExETA3B1FCIOA80H94K90FWXQKE" localSheetId="20" hidden="1">#REF!</definedName>
    <definedName name="BExETA3B1FCIOA80H94K90FWXQKE" localSheetId="11" hidden="1">#REF!</definedName>
    <definedName name="BExETA3B1FCIOA80H94K90FWXQKE" hidden="1">#REF!</definedName>
    <definedName name="BExETAZOYT4CJIT8RRKC9F2HJG1D" localSheetId="18" hidden="1">#REF!</definedName>
    <definedName name="BExETAZOYT4CJIT8RRKC9F2HJG1D" localSheetId="19" hidden="1">#REF!</definedName>
    <definedName name="BExETAZOYT4CJIT8RRKC9F2HJG1D" localSheetId="17" hidden="1">#REF!</definedName>
    <definedName name="BExETAZOYT4CJIT8RRKC9F2HJG1D" localSheetId="3" hidden="1">#REF!</definedName>
    <definedName name="BExETAZOYT4CJIT8RRKC9F2HJG1D" localSheetId="20" hidden="1">#REF!</definedName>
    <definedName name="BExETAZOYT4CJIT8RRKC9F2HJG1D" localSheetId="11" hidden="1">#REF!</definedName>
    <definedName name="BExETAZOYT4CJIT8RRKC9F2HJG1D" hidden="1">#REF!</definedName>
    <definedName name="BExETF6QD5A9GEINE1KZRRC2LXWM" localSheetId="18" hidden="1">#REF!</definedName>
    <definedName name="BExETF6QD5A9GEINE1KZRRC2LXWM" localSheetId="19" hidden="1">#REF!</definedName>
    <definedName name="BExETF6QD5A9GEINE1KZRRC2LXWM" localSheetId="17" hidden="1">#REF!</definedName>
    <definedName name="BExETF6QD5A9GEINE1KZRRC2LXWM" localSheetId="3" hidden="1">#REF!</definedName>
    <definedName name="BExETF6QD5A9GEINE1KZRRC2LXWM" localSheetId="20" hidden="1">#REF!</definedName>
    <definedName name="BExETF6QD5A9GEINE1KZRRC2LXWM" localSheetId="11" hidden="1">#REF!</definedName>
    <definedName name="BExETF6QD5A9GEINE1KZRRC2LXWM" hidden="1">#REF!</definedName>
    <definedName name="BExETQ9XRXLUACN82805SPSPNKHI" localSheetId="18" hidden="1">#REF!</definedName>
    <definedName name="BExETQ9XRXLUACN82805SPSPNKHI" localSheetId="19" hidden="1">#REF!</definedName>
    <definedName name="BExETQ9XRXLUACN82805SPSPNKHI" localSheetId="17" hidden="1">#REF!</definedName>
    <definedName name="BExETQ9XRXLUACN82805SPSPNKHI" localSheetId="3" hidden="1">#REF!</definedName>
    <definedName name="BExETQ9XRXLUACN82805SPSPNKHI" localSheetId="20" hidden="1">#REF!</definedName>
    <definedName name="BExETQ9XRXLUACN82805SPSPNKHI" localSheetId="11" hidden="1">#REF!</definedName>
    <definedName name="BExETQ9XRXLUACN82805SPSPNKHI" hidden="1">#REF!</definedName>
    <definedName name="BExETR0YRMOR63E6DHLEHV9QVVON" localSheetId="18" hidden="1">#REF!</definedName>
    <definedName name="BExETR0YRMOR63E6DHLEHV9QVVON" localSheetId="19" hidden="1">#REF!</definedName>
    <definedName name="BExETR0YRMOR63E6DHLEHV9QVVON" localSheetId="17" hidden="1">#REF!</definedName>
    <definedName name="BExETR0YRMOR63E6DHLEHV9QVVON" localSheetId="3" hidden="1">#REF!</definedName>
    <definedName name="BExETR0YRMOR63E6DHLEHV9QVVON" localSheetId="20" hidden="1">#REF!</definedName>
    <definedName name="BExETR0YRMOR63E6DHLEHV9QVVON" localSheetId="11" hidden="1">#REF!</definedName>
    <definedName name="BExETR0YRMOR63E6DHLEHV9QVVON" hidden="1">#REF!</definedName>
    <definedName name="BExETVTGY38YXYYF7N73OYN6FYY3" localSheetId="18" hidden="1">#REF!</definedName>
    <definedName name="BExETVTGY38YXYYF7N73OYN6FYY3" localSheetId="19" hidden="1">#REF!</definedName>
    <definedName name="BExETVTGY38YXYYF7N73OYN6FYY3" localSheetId="17" hidden="1">#REF!</definedName>
    <definedName name="BExETVTGY38YXYYF7N73OYN6FYY3" localSheetId="3" hidden="1">#REF!</definedName>
    <definedName name="BExETVTGY38YXYYF7N73OYN6FYY3" localSheetId="20" hidden="1">#REF!</definedName>
    <definedName name="BExETVTGY38YXYYF7N73OYN6FYY3" localSheetId="11" hidden="1">#REF!</definedName>
    <definedName name="BExETVTGY38YXYYF7N73OYN6FYY3" hidden="1">#REF!</definedName>
    <definedName name="BExETYDA42LLHM8WXAFIZEFL26ZG" localSheetId="18" hidden="1">#REF!</definedName>
    <definedName name="BExETYDA42LLHM8WXAFIZEFL26ZG" localSheetId="19" hidden="1">#REF!</definedName>
    <definedName name="BExETYDA42LLHM8WXAFIZEFL26ZG" localSheetId="17" hidden="1">#REF!</definedName>
    <definedName name="BExETYDA42LLHM8WXAFIZEFL26ZG" localSheetId="3" hidden="1">#REF!</definedName>
    <definedName name="BExETYDA42LLHM8WXAFIZEFL26ZG" localSheetId="20" hidden="1">#REF!</definedName>
    <definedName name="BExETYDA42LLHM8WXAFIZEFL26ZG" localSheetId="11" hidden="1">#REF!</definedName>
    <definedName name="BExETYDA42LLHM8WXAFIZEFL26ZG" hidden="1">#REF!</definedName>
    <definedName name="BExEUNE4T242Y59C6MS28MXEUGCP" localSheetId="18" hidden="1">#REF!</definedName>
    <definedName name="BExEUNE4T242Y59C6MS28MXEUGCP" localSheetId="19" hidden="1">#REF!</definedName>
    <definedName name="BExEUNE4T242Y59C6MS28MXEUGCP" localSheetId="17" hidden="1">#REF!</definedName>
    <definedName name="BExEUNE4T242Y59C6MS28MXEUGCP" localSheetId="3" hidden="1">#REF!</definedName>
    <definedName name="BExEUNE4T242Y59C6MS28MXEUGCP" localSheetId="20" hidden="1">#REF!</definedName>
    <definedName name="BExEUNE4T242Y59C6MS28MXEUGCP" localSheetId="11" hidden="1">#REF!</definedName>
    <definedName name="BExEUNE4T242Y59C6MS28MXEUGCP" hidden="1">#REF!</definedName>
    <definedName name="BExEV2TP7NA3ZR6RJGH5ER370OUM" localSheetId="18" hidden="1">#REF!</definedName>
    <definedName name="BExEV2TP7NA3ZR6RJGH5ER370OUM" localSheetId="19" hidden="1">#REF!</definedName>
    <definedName name="BExEV2TP7NA3ZR6RJGH5ER370OUM" localSheetId="17" hidden="1">#REF!</definedName>
    <definedName name="BExEV2TP7NA3ZR6RJGH5ER370OUM" localSheetId="3" hidden="1">#REF!</definedName>
    <definedName name="BExEV2TP7NA3ZR6RJGH5ER370OUM" localSheetId="20" hidden="1">#REF!</definedName>
    <definedName name="BExEV2TP7NA3ZR6RJGH5ER370OUM" localSheetId="11" hidden="1">#REF!</definedName>
    <definedName name="BExEV2TP7NA3ZR6RJGH5ER370OUM" hidden="1">#REF!</definedName>
    <definedName name="BExEV69USLNYO2QRJRC0J92XUF00" localSheetId="18" hidden="1">#REF!</definedName>
    <definedName name="BExEV69USLNYO2QRJRC0J92XUF00" localSheetId="19" hidden="1">#REF!</definedName>
    <definedName name="BExEV69USLNYO2QRJRC0J92XUF00" localSheetId="17" hidden="1">#REF!</definedName>
    <definedName name="BExEV69USLNYO2QRJRC0J92XUF00" localSheetId="3" hidden="1">#REF!</definedName>
    <definedName name="BExEV69USLNYO2QRJRC0J92XUF00" localSheetId="20" hidden="1">#REF!</definedName>
    <definedName name="BExEV69USLNYO2QRJRC0J92XUF00" localSheetId="11" hidden="1">#REF!</definedName>
    <definedName name="BExEV69USLNYO2QRJRC0J92XUF00" hidden="1">#REF!</definedName>
    <definedName name="BExEV6KNTQOCFD7GV726XQEVQ7R6" localSheetId="18" hidden="1">#REF!</definedName>
    <definedName name="BExEV6KNTQOCFD7GV726XQEVQ7R6" localSheetId="19" hidden="1">#REF!</definedName>
    <definedName name="BExEV6KNTQOCFD7GV726XQEVQ7R6" localSheetId="17" hidden="1">#REF!</definedName>
    <definedName name="BExEV6KNTQOCFD7GV726XQEVQ7R6" localSheetId="3" hidden="1">#REF!</definedName>
    <definedName name="BExEV6KNTQOCFD7GV726XQEVQ7R6" localSheetId="20" hidden="1">#REF!</definedName>
    <definedName name="BExEV6KNTQOCFD7GV726XQEVQ7R6" localSheetId="11" hidden="1">#REF!</definedName>
    <definedName name="BExEV6KNTQOCFD7GV726XQEVQ7R6" hidden="1">#REF!</definedName>
    <definedName name="BExEV6VGM4POO9QT9KH3QA3VYCWM" localSheetId="18" hidden="1">#REF!</definedName>
    <definedName name="BExEV6VGM4POO9QT9KH3QA3VYCWM" localSheetId="19" hidden="1">#REF!</definedName>
    <definedName name="BExEV6VGM4POO9QT9KH3QA3VYCWM" localSheetId="17" hidden="1">#REF!</definedName>
    <definedName name="BExEV6VGM4POO9QT9KH3QA3VYCWM" localSheetId="3" hidden="1">#REF!</definedName>
    <definedName name="BExEV6VGM4POO9QT9KH3QA3VYCWM" localSheetId="20" hidden="1">#REF!</definedName>
    <definedName name="BExEV6VGM4POO9QT9KH3QA3VYCWM" localSheetId="11" hidden="1">#REF!</definedName>
    <definedName name="BExEV6VGM4POO9QT9KH3QA3VYCWM" hidden="1">#REF!</definedName>
    <definedName name="BExEVET98G3FU6QBF9LHYWSAMV0O" localSheetId="18" hidden="1">#REF!</definedName>
    <definedName name="BExEVET98G3FU6QBF9LHYWSAMV0O" localSheetId="19" hidden="1">#REF!</definedName>
    <definedName name="BExEVET98G3FU6QBF9LHYWSAMV0O" localSheetId="17" hidden="1">#REF!</definedName>
    <definedName name="BExEVET98G3FU6QBF9LHYWSAMV0O" localSheetId="3" hidden="1">#REF!</definedName>
    <definedName name="BExEVET98G3FU6QBF9LHYWSAMV0O" localSheetId="20" hidden="1">#REF!</definedName>
    <definedName name="BExEVET98G3FU6QBF9LHYWSAMV0O" localSheetId="11" hidden="1">#REF!</definedName>
    <definedName name="BExEVET98G3FU6QBF9LHYWSAMV0O" hidden="1">#REF!</definedName>
    <definedName name="BExEVNCUT0PDUYNJH7G6BSEWZOT2" localSheetId="18" hidden="1">#REF!</definedName>
    <definedName name="BExEVNCUT0PDUYNJH7G6BSEWZOT2" localSheetId="19" hidden="1">#REF!</definedName>
    <definedName name="BExEVNCUT0PDUYNJH7G6BSEWZOT2" localSheetId="17" hidden="1">#REF!</definedName>
    <definedName name="BExEVNCUT0PDUYNJH7G6BSEWZOT2" localSheetId="3" hidden="1">#REF!</definedName>
    <definedName name="BExEVNCUT0PDUYNJH7G6BSEWZOT2" localSheetId="20" hidden="1">#REF!</definedName>
    <definedName name="BExEVNCUT0PDUYNJH7G6BSEWZOT2" localSheetId="11" hidden="1">#REF!</definedName>
    <definedName name="BExEVNCUT0PDUYNJH7G6BSEWZOT2" hidden="1">#REF!</definedName>
    <definedName name="BExEVPGF4V5J0WQRZKUM8F9TTKZJ" localSheetId="18" hidden="1">#REF!</definedName>
    <definedName name="BExEVPGF4V5J0WQRZKUM8F9TTKZJ" localSheetId="19" hidden="1">#REF!</definedName>
    <definedName name="BExEVPGF4V5J0WQRZKUM8F9TTKZJ" localSheetId="17" hidden="1">#REF!</definedName>
    <definedName name="BExEVPGF4V5J0WQRZKUM8F9TTKZJ" localSheetId="3" hidden="1">#REF!</definedName>
    <definedName name="BExEVPGF4V5J0WQRZKUM8F9TTKZJ" localSheetId="20" hidden="1">#REF!</definedName>
    <definedName name="BExEVPGF4V5J0WQRZKUM8F9TTKZJ" localSheetId="11" hidden="1">#REF!</definedName>
    <definedName name="BExEVPGF4V5J0WQRZKUM8F9TTKZJ" hidden="1">#REF!</definedName>
    <definedName name="BExEVVLIEVWYRF2UUC1H0H5QU1CP" localSheetId="18" hidden="1">#REF!</definedName>
    <definedName name="BExEVVLIEVWYRF2UUC1H0H5QU1CP" localSheetId="19" hidden="1">#REF!</definedName>
    <definedName name="BExEVVLIEVWYRF2UUC1H0H5QU1CP" localSheetId="17" hidden="1">#REF!</definedName>
    <definedName name="BExEVVLIEVWYRF2UUC1H0H5QU1CP" localSheetId="3" hidden="1">#REF!</definedName>
    <definedName name="BExEVVLIEVWYRF2UUC1H0H5QU1CP" localSheetId="20" hidden="1">#REF!</definedName>
    <definedName name="BExEVVLIEVWYRF2UUC1H0H5QU1CP" localSheetId="11" hidden="1">#REF!</definedName>
    <definedName name="BExEVVLIEVWYRF2UUC1H0H5QU1CP" hidden="1">#REF!</definedName>
    <definedName name="BExEVWCKO8T84GW9Z3X47915XKSH" localSheetId="18" hidden="1">#REF!</definedName>
    <definedName name="BExEVWCKO8T84GW9Z3X47915XKSH" localSheetId="19" hidden="1">#REF!</definedName>
    <definedName name="BExEVWCKO8T84GW9Z3X47915XKSH" localSheetId="17" hidden="1">#REF!</definedName>
    <definedName name="BExEVWCKO8T84GW9Z3X47915XKSH" localSheetId="3" hidden="1">#REF!</definedName>
    <definedName name="BExEVWCKO8T84GW9Z3X47915XKSH" localSheetId="20" hidden="1">#REF!</definedName>
    <definedName name="BExEVWCKO8T84GW9Z3X47915XKSH" localSheetId="11" hidden="1">#REF!</definedName>
    <definedName name="BExEVWCKO8T84GW9Z3X47915XKSH" hidden="1">#REF!</definedName>
    <definedName name="BExEVZSJWMZ5L2ZE7AZC57CXKW6T" localSheetId="18" hidden="1">#REF!</definedName>
    <definedName name="BExEVZSJWMZ5L2ZE7AZC57CXKW6T" localSheetId="19" hidden="1">#REF!</definedName>
    <definedName name="BExEVZSJWMZ5L2ZE7AZC57CXKW6T" localSheetId="17" hidden="1">#REF!</definedName>
    <definedName name="BExEVZSJWMZ5L2ZE7AZC57CXKW6T" localSheetId="3" hidden="1">#REF!</definedName>
    <definedName name="BExEVZSJWMZ5L2ZE7AZC57CXKW6T" localSheetId="20" hidden="1">#REF!</definedName>
    <definedName name="BExEVZSJWMZ5L2ZE7AZC57CXKW6T" localSheetId="11" hidden="1">#REF!</definedName>
    <definedName name="BExEVZSJWMZ5L2ZE7AZC57CXKW6T" hidden="1">#REF!</definedName>
    <definedName name="BExEW0JL1GFFCXMDGW54CI7Y8FZN" localSheetId="18" hidden="1">#REF!</definedName>
    <definedName name="BExEW0JL1GFFCXMDGW54CI7Y8FZN" localSheetId="19" hidden="1">#REF!</definedName>
    <definedName name="BExEW0JL1GFFCXMDGW54CI7Y8FZN" localSheetId="17" hidden="1">#REF!</definedName>
    <definedName name="BExEW0JL1GFFCXMDGW54CI7Y8FZN" localSheetId="3" hidden="1">#REF!</definedName>
    <definedName name="BExEW0JL1GFFCXMDGW54CI7Y8FZN" localSheetId="20" hidden="1">#REF!</definedName>
    <definedName name="BExEW0JL1GFFCXMDGW54CI7Y8FZN" localSheetId="11" hidden="1">#REF!</definedName>
    <definedName name="BExEW0JL1GFFCXMDGW54CI7Y8FZN" hidden="1">#REF!</definedName>
    <definedName name="BExEW68M9WL8214QH9C7VCK7BN08" localSheetId="18" hidden="1">#REF!</definedName>
    <definedName name="BExEW68M9WL8214QH9C7VCK7BN08" localSheetId="19" hidden="1">#REF!</definedName>
    <definedName name="BExEW68M9WL8214QH9C7VCK7BN08" localSheetId="17" hidden="1">#REF!</definedName>
    <definedName name="BExEW68M9WL8214QH9C7VCK7BN08" localSheetId="3" hidden="1">#REF!</definedName>
    <definedName name="BExEW68M9WL8214QH9C7VCK7BN08" localSheetId="20" hidden="1">#REF!</definedName>
    <definedName name="BExEW68M9WL8214QH9C7VCK7BN08" localSheetId="11" hidden="1">#REF!</definedName>
    <definedName name="BExEW68M9WL8214QH9C7VCK7BN08" hidden="1">#REF!</definedName>
    <definedName name="BExEW8HFKH6F47KIHYBDRUEFZ2ZZ" localSheetId="18" hidden="1">#REF!</definedName>
    <definedName name="BExEW8HFKH6F47KIHYBDRUEFZ2ZZ" localSheetId="19" hidden="1">#REF!</definedName>
    <definedName name="BExEW8HFKH6F47KIHYBDRUEFZ2ZZ" localSheetId="17" hidden="1">#REF!</definedName>
    <definedName name="BExEW8HFKH6F47KIHYBDRUEFZ2ZZ" localSheetId="3" hidden="1">#REF!</definedName>
    <definedName name="BExEW8HFKH6F47KIHYBDRUEFZ2ZZ" localSheetId="20" hidden="1">#REF!</definedName>
    <definedName name="BExEW8HFKH6F47KIHYBDRUEFZ2ZZ" localSheetId="11" hidden="1">#REF!</definedName>
    <definedName name="BExEW8HFKH6F47KIHYBDRUEFZ2ZZ" hidden="1">#REF!</definedName>
    <definedName name="BExEWLO75K95C6IRKHXSP7VP81T4" localSheetId="18" hidden="1">#REF!</definedName>
    <definedName name="BExEWLO75K95C6IRKHXSP7VP81T4" localSheetId="19" hidden="1">#REF!</definedName>
    <definedName name="BExEWLO75K95C6IRKHXSP7VP81T4" localSheetId="17" hidden="1">#REF!</definedName>
    <definedName name="BExEWLO75K95C6IRKHXSP7VP81T4" localSheetId="3" hidden="1">#REF!</definedName>
    <definedName name="BExEWLO75K95C6IRKHXSP7VP81T4" localSheetId="20" hidden="1">#REF!</definedName>
    <definedName name="BExEWLO75K95C6IRKHXSP7VP81T4" localSheetId="11" hidden="1">#REF!</definedName>
    <definedName name="BExEWLO75K95C6IRKHXSP7VP81T4" hidden="1">#REF!</definedName>
    <definedName name="BExEWNBGQS1U2LW3W84T4LSJ9K00" localSheetId="18" hidden="1">#REF!</definedName>
    <definedName name="BExEWNBGQS1U2LW3W84T4LSJ9K00" localSheetId="19" hidden="1">#REF!</definedName>
    <definedName name="BExEWNBGQS1U2LW3W84T4LSJ9K00" localSheetId="17" hidden="1">#REF!</definedName>
    <definedName name="BExEWNBGQS1U2LW3W84T4LSJ9K00" localSheetId="3" hidden="1">#REF!</definedName>
    <definedName name="BExEWNBGQS1U2LW3W84T4LSJ9K00" localSheetId="20" hidden="1">#REF!</definedName>
    <definedName name="BExEWNBGQS1U2LW3W84T4LSJ9K00" localSheetId="11" hidden="1">#REF!</definedName>
    <definedName name="BExEWNBGQS1U2LW3W84T4LSJ9K00" hidden="1">#REF!</definedName>
    <definedName name="BExEWO7STL7HNZSTY8VQBPTX1WK6" localSheetId="18" hidden="1">#REF!</definedName>
    <definedName name="BExEWO7STL7HNZSTY8VQBPTX1WK6" localSheetId="19" hidden="1">#REF!</definedName>
    <definedName name="BExEWO7STL7HNZSTY8VQBPTX1WK6" localSheetId="17" hidden="1">#REF!</definedName>
    <definedName name="BExEWO7STL7HNZSTY8VQBPTX1WK6" localSheetId="3" hidden="1">#REF!</definedName>
    <definedName name="BExEWO7STL7HNZSTY8VQBPTX1WK6" localSheetId="20" hidden="1">#REF!</definedName>
    <definedName name="BExEWO7STL7HNZSTY8VQBPTX1WK6" localSheetId="11" hidden="1">#REF!</definedName>
    <definedName name="BExEWO7STL7HNZSTY8VQBPTX1WK6" hidden="1">#REF!</definedName>
    <definedName name="BExEWQ0M1N3KMKTDJ73H10QSG4W1" localSheetId="18" hidden="1">#REF!</definedName>
    <definedName name="BExEWQ0M1N3KMKTDJ73H10QSG4W1" localSheetId="19" hidden="1">#REF!</definedName>
    <definedName name="BExEWQ0M1N3KMKTDJ73H10QSG4W1" localSheetId="17" hidden="1">#REF!</definedName>
    <definedName name="BExEWQ0M1N3KMKTDJ73H10QSG4W1" localSheetId="3" hidden="1">#REF!</definedName>
    <definedName name="BExEWQ0M1N3KMKTDJ73H10QSG4W1" localSheetId="20" hidden="1">#REF!</definedName>
    <definedName name="BExEWQ0M1N3KMKTDJ73H10QSG4W1" localSheetId="11" hidden="1">#REF!</definedName>
    <definedName name="BExEWQ0M1N3KMKTDJ73H10QSG4W1" hidden="1">#REF!</definedName>
    <definedName name="BExEWRTB7QYPZ7OURZUD1HFIDPM5" localSheetId="18" hidden="1">#REF!</definedName>
    <definedName name="BExEWRTB7QYPZ7OURZUD1HFIDPM5" localSheetId="19" hidden="1">#REF!</definedName>
    <definedName name="BExEWRTB7QYPZ7OURZUD1HFIDPM5" localSheetId="17" hidden="1">#REF!</definedName>
    <definedName name="BExEWRTB7QYPZ7OURZUD1HFIDPM5" localSheetId="3" hidden="1">#REF!</definedName>
    <definedName name="BExEWRTB7QYPZ7OURZUD1HFIDPM5" localSheetId="20" hidden="1">#REF!</definedName>
    <definedName name="BExEWRTB7QYPZ7OURZUD1HFIDPM5" localSheetId="11" hidden="1">#REF!</definedName>
    <definedName name="BExEWRTB7QYPZ7OURZUD1HFIDPM5" hidden="1">#REF!</definedName>
    <definedName name="BExEX85F3OSW8NSCYGYPS9372Z1Q" localSheetId="18" hidden="1">#REF!</definedName>
    <definedName name="BExEX85F3OSW8NSCYGYPS9372Z1Q" localSheetId="19" hidden="1">#REF!</definedName>
    <definedName name="BExEX85F3OSW8NSCYGYPS9372Z1Q" localSheetId="17" hidden="1">#REF!</definedName>
    <definedName name="BExEX85F3OSW8NSCYGYPS9372Z1Q" localSheetId="3" hidden="1">#REF!</definedName>
    <definedName name="BExEX85F3OSW8NSCYGYPS9372Z1Q" localSheetId="20" hidden="1">#REF!</definedName>
    <definedName name="BExEX85F3OSW8NSCYGYPS9372Z1Q" localSheetId="11" hidden="1">#REF!</definedName>
    <definedName name="BExEX85F3OSW8NSCYGYPS9372Z1Q" hidden="1">#REF!</definedName>
    <definedName name="BExEX9HWY2G6928ZVVVQF77QCM2C" localSheetId="18" hidden="1">#REF!</definedName>
    <definedName name="BExEX9HWY2G6928ZVVVQF77QCM2C" localSheetId="19" hidden="1">#REF!</definedName>
    <definedName name="BExEX9HWY2G6928ZVVVQF77QCM2C" localSheetId="17" hidden="1">#REF!</definedName>
    <definedName name="BExEX9HWY2G6928ZVVVQF77QCM2C" localSheetId="3" hidden="1">#REF!</definedName>
    <definedName name="BExEX9HWY2G6928ZVVVQF77QCM2C" localSheetId="20" hidden="1">#REF!</definedName>
    <definedName name="BExEX9HWY2G6928ZVVVQF77QCM2C" localSheetId="11" hidden="1">#REF!</definedName>
    <definedName name="BExEX9HWY2G6928ZVVVQF77QCM2C" hidden="1">#REF!</definedName>
    <definedName name="BExEXBQWAYKMVBRJRHB8PFCSYFVN" localSheetId="18" hidden="1">#REF!</definedName>
    <definedName name="BExEXBQWAYKMVBRJRHB8PFCSYFVN" localSheetId="19" hidden="1">#REF!</definedName>
    <definedName name="BExEXBQWAYKMVBRJRHB8PFCSYFVN" localSheetId="17" hidden="1">#REF!</definedName>
    <definedName name="BExEXBQWAYKMVBRJRHB8PFCSYFVN" localSheetId="3" hidden="1">#REF!</definedName>
    <definedName name="BExEXBQWAYKMVBRJRHB8PFCSYFVN" localSheetId="20" hidden="1">#REF!</definedName>
    <definedName name="BExEXBQWAYKMVBRJRHB8PFCSYFVN" localSheetId="11" hidden="1">#REF!</definedName>
    <definedName name="BExEXBQWAYKMVBRJRHB8PFCSYFVN" hidden="1">#REF!</definedName>
    <definedName name="BExEXRBZ0DI9E2UFLLKYWGN66B61" localSheetId="18" hidden="1">#REF!</definedName>
    <definedName name="BExEXRBZ0DI9E2UFLLKYWGN66B61" localSheetId="19" hidden="1">#REF!</definedName>
    <definedName name="BExEXRBZ0DI9E2UFLLKYWGN66B61" localSheetId="17" hidden="1">#REF!</definedName>
    <definedName name="BExEXRBZ0DI9E2UFLLKYWGN66B61" localSheetId="3" hidden="1">#REF!</definedName>
    <definedName name="BExEXRBZ0DI9E2UFLLKYWGN66B61" localSheetId="20" hidden="1">#REF!</definedName>
    <definedName name="BExEXRBZ0DI9E2UFLLKYWGN66B61" localSheetId="11" hidden="1">#REF!</definedName>
    <definedName name="BExEXRBZ0DI9E2UFLLKYWGN66B61" hidden="1">#REF!</definedName>
    <definedName name="BExEY59LYU90BFL9ES9BD6W722MD" localSheetId="18" hidden="1">#REF!</definedName>
    <definedName name="BExEY59LYU90BFL9ES9BD6W722MD" localSheetId="19" hidden="1">#REF!</definedName>
    <definedName name="BExEY59LYU90BFL9ES9BD6W722MD" localSheetId="17" hidden="1">#REF!</definedName>
    <definedName name="BExEY59LYU90BFL9ES9BD6W722MD" localSheetId="3" hidden="1">#REF!</definedName>
    <definedName name="BExEY59LYU90BFL9ES9BD6W722MD" localSheetId="20" hidden="1">#REF!</definedName>
    <definedName name="BExEY59LYU90BFL9ES9BD6W722MD" localSheetId="11" hidden="1">#REF!</definedName>
    <definedName name="BExEY59LYU90BFL9ES9BD6W722MD" hidden="1">#REF!</definedName>
    <definedName name="BExEYLG9FL9V1JPPNZ3FUDNSEJ4V" localSheetId="18" hidden="1">#REF!</definedName>
    <definedName name="BExEYLG9FL9V1JPPNZ3FUDNSEJ4V" localSheetId="19" hidden="1">#REF!</definedName>
    <definedName name="BExEYLG9FL9V1JPPNZ3FUDNSEJ4V" localSheetId="17" hidden="1">#REF!</definedName>
    <definedName name="BExEYLG9FL9V1JPPNZ3FUDNSEJ4V" localSheetId="3" hidden="1">#REF!</definedName>
    <definedName name="BExEYLG9FL9V1JPPNZ3FUDNSEJ4V" localSheetId="20" hidden="1">#REF!</definedName>
    <definedName name="BExEYLG9FL9V1JPPNZ3FUDNSEJ4V" localSheetId="11" hidden="1">#REF!</definedName>
    <definedName name="BExEYLG9FL9V1JPPNZ3FUDNSEJ4V" hidden="1">#REF!</definedName>
    <definedName name="BExEYOW8C1B3OUUCIGEC7L8OOW1Z" localSheetId="18" hidden="1">#REF!</definedName>
    <definedName name="BExEYOW8C1B3OUUCIGEC7L8OOW1Z" localSheetId="19" hidden="1">#REF!</definedName>
    <definedName name="BExEYOW8C1B3OUUCIGEC7L8OOW1Z" localSheetId="17" hidden="1">#REF!</definedName>
    <definedName name="BExEYOW8C1B3OUUCIGEC7L8OOW1Z" localSheetId="3" hidden="1">#REF!</definedName>
    <definedName name="BExEYOW8C1B3OUUCIGEC7L8OOW1Z" localSheetId="20" hidden="1">#REF!</definedName>
    <definedName name="BExEYOW8C1B3OUUCIGEC7L8OOW1Z" localSheetId="11" hidden="1">#REF!</definedName>
    <definedName name="BExEYOW8C1B3OUUCIGEC7L8OOW1Z" hidden="1">#REF!</definedName>
    <definedName name="BExEYUQJXZT6N5HJH8ACJF6SRWEE" localSheetId="18" hidden="1">#REF!</definedName>
    <definedName name="BExEYUQJXZT6N5HJH8ACJF6SRWEE" localSheetId="19" hidden="1">#REF!</definedName>
    <definedName name="BExEYUQJXZT6N5HJH8ACJF6SRWEE" localSheetId="17" hidden="1">#REF!</definedName>
    <definedName name="BExEYUQJXZT6N5HJH8ACJF6SRWEE" localSheetId="3" hidden="1">#REF!</definedName>
    <definedName name="BExEYUQJXZT6N5HJH8ACJF6SRWEE" localSheetId="20" hidden="1">#REF!</definedName>
    <definedName name="BExEYUQJXZT6N5HJH8ACJF6SRWEE" localSheetId="11" hidden="1">#REF!</definedName>
    <definedName name="BExEYUQJXZT6N5HJH8ACJF6SRWEE" hidden="1">#REF!</definedName>
    <definedName name="BExEZ1S6VZCG01ZPLBSS9Z1SBOJ2" localSheetId="18" hidden="1">#REF!</definedName>
    <definedName name="BExEZ1S6VZCG01ZPLBSS9Z1SBOJ2" localSheetId="19" hidden="1">#REF!</definedName>
    <definedName name="BExEZ1S6VZCG01ZPLBSS9Z1SBOJ2" localSheetId="17" hidden="1">#REF!</definedName>
    <definedName name="BExEZ1S6VZCG01ZPLBSS9Z1SBOJ2" localSheetId="3" hidden="1">#REF!</definedName>
    <definedName name="BExEZ1S6VZCG01ZPLBSS9Z1SBOJ2" localSheetId="20" hidden="1">#REF!</definedName>
    <definedName name="BExEZ1S6VZCG01ZPLBSS9Z1SBOJ2" localSheetId="11" hidden="1">#REF!</definedName>
    <definedName name="BExEZ1S6VZCG01ZPLBSS9Z1SBOJ2" hidden="1">#REF!</definedName>
    <definedName name="BExEZGBFNJR8DLPN0V11AU22L6WY" localSheetId="18" hidden="1">#REF!</definedName>
    <definedName name="BExEZGBFNJR8DLPN0V11AU22L6WY" localSheetId="19" hidden="1">#REF!</definedName>
    <definedName name="BExEZGBFNJR8DLPN0V11AU22L6WY" localSheetId="17" hidden="1">#REF!</definedName>
    <definedName name="BExEZGBFNJR8DLPN0V11AU22L6WY" localSheetId="3" hidden="1">#REF!</definedName>
    <definedName name="BExEZGBFNJR8DLPN0V11AU22L6WY" localSheetId="20" hidden="1">#REF!</definedName>
    <definedName name="BExEZGBFNJR8DLPN0V11AU22L6WY" localSheetId="11" hidden="1">#REF!</definedName>
    <definedName name="BExEZGBFNJR8DLPN0V11AU22L6WY" hidden="1">#REF!</definedName>
    <definedName name="BExF02Y3V3QEPO2XLDSK47APK9XJ" localSheetId="18" hidden="1">#REF!</definedName>
    <definedName name="BExF02Y3V3QEPO2XLDSK47APK9XJ" localSheetId="19" hidden="1">#REF!</definedName>
    <definedName name="BExF02Y3V3QEPO2XLDSK47APK9XJ" localSheetId="17" hidden="1">#REF!</definedName>
    <definedName name="BExF02Y3V3QEPO2XLDSK47APK9XJ" localSheetId="3" hidden="1">#REF!</definedName>
    <definedName name="BExF02Y3V3QEPO2XLDSK47APK9XJ" localSheetId="20" hidden="1">#REF!</definedName>
    <definedName name="BExF02Y3V3QEPO2XLDSK47APK9XJ" localSheetId="11" hidden="1">#REF!</definedName>
    <definedName name="BExF02Y3V3QEPO2XLDSK47APK9XJ" hidden="1">#REF!</definedName>
    <definedName name="BExF09OS91RT7N7IW8JLMZ121ZP3" localSheetId="18" hidden="1">#REF!</definedName>
    <definedName name="BExF09OS91RT7N7IW8JLMZ121ZP3" localSheetId="19" hidden="1">#REF!</definedName>
    <definedName name="BExF09OS91RT7N7IW8JLMZ121ZP3" localSheetId="17" hidden="1">#REF!</definedName>
    <definedName name="BExF09OS91RT7N7IW8JLMZ121ZP3" localSheetId="3" hidden="1">#REF!</definedName>
    <definedName name="BExF09OS91RT7N7IW8JLMZ121ZP3" localSheetId="20" hidden="1">#REF!</definedName>
    <definedName name="BExF09OS91RT7N7IW8JLMZ121ZP3" localSheetId="11" hidden="1">#REF!</definedName>
    <definedName name="BExF09OS91RT7N7IW8JLMZ121ZP3" hidden="1">#REF!</definedName>
    <definedName name="BExF0LOEHV42P2DV7QL8O7HOQ3N9" localSheetId="18" hidden="1">#REF!</definedName>
    <definedName name="BExF0LOEHV42P2DV7QL8O7HOQ3N9" localSheetId="19" hidden="1">#REF!</definedName>
    <definedName name="BExF0LOEHV42P2DV7QL8O7HOQ3N9" localSheetId="17" hidden="1">#REF!</definedName>
    <definedName name="BExF0LOEHV42P2DV7QL8O7HOQ3N9" localSheetId="3" hidden="1">#REF!</definedName>
    <definedName name="BExF0LOEHV42P2DV7QL8O7HOQ3N9" localSheetId="20" hidden="1">#REF!</definedName>
    <definedName name="BExF0LOEHV42P2DV7QL8O7HOQ3N9" localSheetId="11" hidden="1">#REF!</definedName>
    <definedName name="BExF0LOEHV42P2DV7QL8O7HOQ3N9" hidden="1">#REF!</definedName>
    <definedName name="BExF0WRM9VO25RLSO03ZOCE8H7K5" localSheetId="18" hidden="1">#REF!</definedName>
    <definedName name="BExF0WRM9VO25RLSO03ZOCE8H7K5" localSheetId="19" hidden="1">#REF!</definedName>
    <definedName name="BExF0WRM9VO25RLSO03ZOCE8H7K5" localSheetId="17" hidden="1">#REF!</definedName>
    <definedName name="BExF0WRM9VO25RLSO03ZOCE8H7K5" localSheetId="3" hidden="1">#REF!</definedName>
    <definedName name="BExF0WRM9VO25RLSO03ZOCE8H7K5" localSheetId="20" hidden="1">#REF!</definedName>
    <definedName name="BExF0WRM9VO25RLSO03ZOCE8H7K5" localSheetId="11" hidden="1">#REF!</definedName>
    <definedName name="BExF0WRM9VO25RLSO03ZOCE8H7K5" hidden="1">#REF!</definedName>
    <definedName name="BExF0ZRI7W4RSLIDLHTSM0AWXO3S" localSheetId="18" hidden="1">#REF!</definedName>
    <definedName name="BExF0ZRI7W4RSLIDLHTSM0AWXO3S" localSheetId="19" hidden="1">#REF!</definedName>
    <definedName name="BExF0ZRI7W4RSLIDLHTSM0AWXO3S" localSheetId="17" hidden="1">#REF!</definedName>
    <definedName name="BExF0ZRI7W4RSLIDLHTSM0AWXO3S" localSheetId="3" hidden="1">#REF!</definedName>
    <definedName name="BExF0ZRI7W4RSLIDLHTSM0AWXO3S" localSheetId="20" hidden="1">#REF!</definedName>
    <definedName name="BExF0ZRI7W4RSLIDLHTSM0AWXO3S" localSheetId="11" hidden="1">#REF!</definedName>
    <definedName name="BExF0ZRI7W4RSLIDLHTSM0AWXO3S" hidden="1">#REF!</definedName>
    <definedName name="BExF19CT3MMZZ2T5EWMDNG3UOJ01" localSheetId="18" hidden="1">#REF!</definedName>
    <definedName name="BExF19CT3MMZZ2T5EWMDNG3UOJ01" localSheetId="19" hidden="1">#REF!</definedName>
    <definedName name="BExF19CT3MMZZ2T5EWMDNG3UOJ01" localSheetId="17" hidden="1">#REF!</definedName>
    <definedName name="BExF19CT3MMZZ2T5EWMDNG3UOJ01" localSheetId="3" hidden="1">#REF!</definedName>
    <definedName name="BExF19CT3MMZZ2T5EWMDNG3UOJ01" localSheetId="20" hidden="1">#REF!</definedName>
    <definedName name="BExF19CT3MMZZ2T5EWMDNG3UOJ01" localSheetId="11" hidden="1">#REF!</definedName>
    <definedName name="BExF19CT3MMZZ2T5EWMDNG3UOJ01" hidden="1">#REF!</definedName>
    <definedName name="BExF1M38U6NX17YJA8YU359B5Z4M" localSheetId="18" hidden="1">#REF!</definedName>
    <definedName name="BExF1M38U6NX17YJA8YU359B5Z4M" localSheetId="19" hidden="1">#REF!</definedName>
    <definedName name="BExF1M38U6NX17YJA8YU359B5Z4M" localSheetId="17" hidden="1">#REF!</definedName>
    <definedName name="BExF1M38U6NX17YJA8YU359B5Z4M" localSheetId="3" hidden="1">#REF!</definedName>
    <definedName name="BExF1M38U6NX17YJA8YU359B5Z4M" localSheetId="20" hidden="1">#REF!</definedName>
    <definedName name="BExF1M38U6NX17YJA8YU359B5Z4M" localSheetId="11" hidden="1">#REF!</definedName>
    <definedName name="BExF1M38U6NX17YJA8YU359B5Z4M" hidden="1">#REF!</definedName>
    <definedName name="BExF1MU4W3NPEY0OHRDWP5IANCBB" localSheetId="18" hidden="1">#REF!</definedName>
    <definedName name="BExF1MU4W3NPEY0OHRDWP5IANCBB" localSheetId="19" hidden="1">#REF!</definedName>
    <definedName name="BExF1MU4W3NPEY0OHRDWP5IANCBB" localSheetId="17" hidden="1">#REF!</definedName>
    <definedName name="BExF1MU4W3NPEY0OHRDWP5IANCBB" localSheetId="3" hidden="1">#REF!</definedName>
    <definedName name="BExF1MU4W3NPEY0OHRDWP5IANCBB" localSheetId="20" hidden="1">#REF!</definedName>
    <definedName name="BExF1MU4W3NPEY0OHRDWP5IANCBB" localSheetId="11" hidden="1">#REF!</definedName>
    <definedName name="BExF1MU4W3NPEY0OHRDWP5IANCBB" hidden="1">#REF!</definedName>
    <definedName name="BExF1MZN8MWMOKOARHJ1QAF9HPGT" localSheetId="18" hidden="1">#REF!</definedName>
    <definedName name="BExF1MZN8MWMOKOARHJ1QAF9HPGT" localSheetId="19" hidden="1">#REF!</definedName>
    <definedName name="BExF1MZN8MWMOKOARHJ1QAF9HPGT" localSheetId="17" hidden="1">#REF!</definedName>
    <definedName name="BExF1MZN8MWMOKOARHJ1QAF9HPGT" localSheetId="3" hidden="1">#REF!</definedName>
    <definedName name="BExF1MZN8MWMOKOARHJ1QAF9HPGT" localSheetId="20" hidden="1">#REF!</definedName>
    <definedName name="BExF1MZN8MWMOKOARHJ1QAF9HPGT" localSheetId="11" hidden="1">#REF!</definedName>
    <definedName name="BExF1MZN8MWMOKOARHJ1QAF9HPGT" hidden="1">#REF!</definedName>
    <definedName name="BExF1US4ZIQYSU5LBFYNRA9N0K2O" localSheetId="18" hidden="1">#REF!</definedName>
    <definedName name="BExF1US4ZIQYSU5LBFYNRA9N0K2O" localSheetId="19" hidden="1">#REF!</definedName>
    <definedName name="BExF1US4ZIQYSU5LBFYNRA9N0K2O" localSheetId="17" hidden="1">#REF!</definedName>
    <definedName name="BExF1US4ZIQYSU5LBFYNRA9N0K2O" localSheetId="3" hidden="1">#REF!</definedName>
    <definedName name="BExF1US4ZIQYSU5LBFYNRA9N0K2O" localSheetId="20" hidden="1">#REF!</definedName>
    <definedName name="BExF1US4ZIQYSU5LBFYNRA9N0K2O" localSheetId="11" hidden="1">#REF!</definedName>
    <definedName name="BExF1US4ZIQYSU5LBFYNRA9N0K2O" hidden="1">#REF!</definedName>
    <definedName name="BExF289NQBHEORA9B08EZA9TJ4ZH" localSheetId="18" hidden="1">#REF!</definedName>
    <definedName name="BExF289NQBHEORA9B08EZA9TJ4ZH" localSheetId="19" hidden="1">#REF!</definedName>
    <definedName name="BExF289NQBHEORA9B08EZA9TJ4ZH" localSheetId="17" hidden="1">#REF!</definedName>
    <definedName name="BExF289NQBHEORA9B08EZA9TJ4ZH" localSheetId="3" hidden="1">#REF!</definedName>
    <definedName name="BExF289NQBHEORA9B08EZA9TJ4ZH" localSheetId="20" hidden="1">#REF!</definedName>
    <definedName name="BExF289NQBHEORA9B08EZA9TJ4ZH" localSheetId="11" hidden="1">#REF!</definedName>
    <definedName name="BExF289NQBHEORA9B08EZA9TJ4ZH" hidden="1">#REF!</definedName>
    <definedName name="BExF2CWZN6E87RGTBMD4YQI2QT7R" localSheetId="18" hidden="1">#REF!</definedName>
    <definedName name="BExF2CWZN6E87RGTBMD4YQI2QT7R" localSheetId="19" hidden="1">#REF!</definedName>
    <definedName name="BExF2CWZN6E87RGTBMD4YQI2QT7R" localSheetId="17" hidden="1">#REF!</definedName>
    <definedName name="BExF2CWZN6E87RGTBMD4YQI2QT7R" localSheetId="3" hidden="1">#REF!</definedName>
    <definedName name="BExF2CWZN6E87RGTBMD4YQI2QT7R" localSheetId="20" hidden="1">#REF!</definedName>
    <definedName name="BExF2CWZN6E87RGTBMD4YQI2QT7R" localSheetId="11" hidden="1">#REF!</definedName>
    <definedName name="BExF2CWZN6E87RGTBMD4YQI2QT7R" hidden="1">#REF!</definedName>
    <definedName name="BExF2DYO1WQ7GMXSTAQRDBW1NSFG" localSheetId="18" hidden="1">#REF!</definedName>
    <definedName name="BExF2DYO1WQ7GMXSTAQRDBW1NSFG" localSheetId="19" hidden="1">#REF!</definedName>
    <definedName name="BExF2DYO1WQ7GMXSTAQRDBW1NSFG" localSheetId="17" hidden="1">#REF!</definedName>
    <definedName name="BExF2DYO1WQ7GMXSTAQRDBW1NSFG" localSheetId="3" hidden="1">#REF!</definedName>
    <definedName name="BExF2DYO1WQ7GMXSTAQRDBW1NSFG" localSheetId="20" hidden="1">#REF!</definedName>
    <definedName name="BExF2DYO1WQ7GMXSTAQRDBW1NSFG" localSheetId="11" hidden="1">#REF!</definedName>
    <definedName name="BExF2DYO1WQ7GMXSTAQRDBW1NSFG" hidden="1">#REF!</definedName>
    <definedName name="BExF2MSWNUY9Z6BZJQZ538PPTION" localSheetId="18" hidden="1">#REF!</definedName>
    <definedName name="BExF2MSWNUY9Z6BZJQZ538PPTION" localSheetId="19" hidden="1">#REF!</definedName>
    <definedName name="BExF2MSWNUY9Z6BZJQZ538PPTION" localSheetId="17" hidden="1">#REF!</definedName>
    <definedName name="BExF2MSWNUY9Z6BZJQZ538PPTION" localSheetId="3" hidden="1">#REF!</definedName>
    <definedName name="BExF2MSWNUY9Z6BZJQZ538PPTION" localSheetId="20" hidden="1">#REF!</definedName>
    <definedName name="BExF2MSWNUY9Z6BZJQZ538PPTION" localSheetId="11" hidden="1">#REF!</definedName>
    <definedName name="BExF2MSWNUY9Z6BZJQZ538PPTION" hidden="1">#REF!</definedName>
    <definedName name="BExF2QZYWHTYGUTTXR15CKCV3LS7" localSheetId="18" hidden="1">#REF!</definedName>
    <definedName name="BExF2QZYWHTYGUTTXR15CKCV3LS7" localSheetId="19" hidden="1">#REF!</definedName>
    <definedName name="BExF2QZYWHTYGUTTXR15CKCV3LS7" localSheetId="17" hidden="1">#REF!</definedName>
    <definedName name="BExF2QZYWHTYGUTTXR15CKCV3LS7" localSheetId="3" hidden="1">#REF!</definedName>
    <definedName name="BExF2QZYWHTYGUTTXR15CKCV3LS7" localSheetId="20" hidden="1">#REF!</definedName>
    <definedName name="BExF2QZYWHTYGUTTXR15CKCV3LS7" localSheetId="11" hidden="1">#REF!</definedName>
    <definedName name="BExF2QZYWHTYGUTTXR15CKCV3LS7" hidden="1">#REF!</definedName>
    <definedName name="BExF2T8Y6TSJ74RMSZOA9CEH4OZ6" localSheetId="18" hidden="1">#REF!</definedName>
    <definedName name="BExF2T8Y6TSJ74RMSZOA9CEH4OZ6" localSheetId="19" hidden="1">#REF!</definedName>
    <definedName name="BExF2T8Y6TSJ74RMSZOA9CEH4OZ6" localSheetId="17" hidden="1">#REF!</definedName>
    <definedName name="BExF2T8Y6TSJ74RMSZOA9CEH4OZ6" localSheetId="3" hidden="1">#REF!</definedName>
    <definedName name="BExF2T8Y6TSJ74RMSZOA9CEH4OZ6" localSheetId="20" hidden="1">#REF!</definedName>
    <definedName name="BExF2T8Y6TSJ74RMSZOA9CEH4OZ6" localSheetId="11" hidden="1">#REF!</definedName>
    <definedName name="BExF2T8Y6TSJ74RMSZOA9CEH4OZ6" hidden="1">#REF!</definedName>
    <definedName name="BExF316T1DEENQ071IBVI1XQ9REJ" localSheetId="18" hidden="1">#REF!</definedName>
    <definedName name="BExF316T1DEENQ071IBVI1XQ9REJ" localSheetId="19" hidden="1">#REF!</definedName>
    <definedName name="BExF316T1DEENQ071IBVI1XQ9REJ" localSheetId="17" hidden="1">#REF!</definedName>
    <definedName name="BExF316T1DEENQ071IBVI1XQ9REJ" localSheetId="3" hidden="1">#REF!</definedName>
    <definedName name="BExF316T1DEENQ071IBVI1XQ9REJ" localSheetId="20" hidden="1">#REF!</definedName>
    <definedName name="BExF316T1DEENQ071IBVI1XQ9REJ" localSheetId="11" hidden="1">#REF!</definedName>
    <definedName name="BExF316T1DEENQ071IBVI1XQ9REJ" hidden="1">#REF!</definedName>
    <definedName name="BExF31N3YM4F37EOOY8M8VI1KXN8" localSheetId="18" hidden="1">#REF!</definedName>
    <definedName name="BExF31N3YM4F37EOOY8M8VI1KXN8" localSheetId="19" hidden="1">#REF!</definedName>
    <definedName name="BExF31N3YM4F37EOOY8M8VI1KXN8" localSheetId="17" hidden="1">#REF!</definedName>
    <definedName name="BExF31N3YM4F37EOOY8M8VI1KXN8" localSheetId="3" hidden="1">#REF!</definedName>
    <definedName name="BExF31N3YM4F37EOOY8M8VI1KXN8" localSheetId="20" hidden="1">#REF!</definedName>
    <definedName name="BExF31N3YM4F37EOOY8M8VI1KXN8" localSheetId="11" hidden="1">#REF!</definedName>
    <definedName name="BExF31N3YM4F37EOOY8M8VI1KXN8" hidden="1">#REF!</definedName>
    <definedName name="BExF37C1YKBT79Z9SOJAG5MXQGTU" localSheetId="18" hidden="1">#REF!</definedName>
    <definedName name="BExF37C1YKBT79Z9SOJAG5MXQGTU" localSheetId="19" hidden="1">#REF!</definedName>
    <definedName name="BExF37C1YKBT79Z9SOJAG5MXQGTU" localSheetId="17" hidden="1">#REF!</definedName>
    <definedName name="BExF37C1YKBT79Z9SOJAG5MXQGTU" localSheetId="3" hidden="1">#REF!</definedName>
    <definedName name="BExF37C1YKBT79Z9SOJAG5MXQGTU" localSheetId="20" hidden="1">#REF!</definedName>
    <definedName name="BExF37C1YKBT79Z9SOJAG5MXQGTU" localSheetId="11" hidden="1">#REF!</definedName>
    <definedName name="BExF37C1YKBT79Z9SOJAG5MXQGTU" hidden="1">#REF!</definedName>
    <definedName name="BExF3A6HPA6DGYALZNHHJPMCUYZR" localSheetId="18" hidden="1">#REF!</definedName>
    <definedName name="BExF3A6HPA6DGYALZNHHJPMCUYZR" localSheetId="19" hidden="1">#REF!</definedName>
    <definedName name="BExF3A6HPA6DGYALZNHHJPMCUYZR" localSheetId="17" hidden="1">#REF!</definedName>
    <definedName name="BExF3A6HPA6DGYALZNHHJPMCUYZR" localSheetId="3" hidden="1">#REF!</definedName>
    <definedName name="BExF3A6HPA6DGYALZNHHJPMCUYZR" localSheetId="20" hidden="1">#REF!</definedName>
    <definedName name="BExF3A6HPA6DGYALZNHHJPMCUYZR" localSheetId="11" hidden="1">#REF!</definedName>
    <definedName name="BExF3A6HPA6DGYALZNHHJPMCUYZR" hidden="1">#REF!</definedName>
    <definedName name="BExF3I9T44X7DV9HHV51DVDDPPZG" localSheetId="18" hidden="1">#REF!</definedName>
    <definedName name="BExF3I9T44X7DV9HHV51DVDDPPZG" localSheetId="19" hidden="1">#REF!</definedName>
    <definedName name="BExF3I9T44X7DV9HHV51DVDDPPZG" localSheetId="17" hidden="1">#REF!</definedName>
    <definedName name="BExF3I9T44X7DV9HHV51DVDDPPZG" localSheetId="3" hidden="1">#REF!</definedName>
    <definedName name="BExF3I9T44X7DV9HHV51DVDDPPZG" localSheetId="20" hidden="1">#REF!</definedName>
    <definedName name="BExF3I9T44X7DV9HHV51DVDDPPZG" localSheetId="11" hidden="1">#REF!</definedName>
    <definedName name="BExF3I9T44X7DV9HHV51DVDDPPZG" hidden="1">#REF!</definedName>
    <definedName name="BExF3JMFX5DILOIFUDIO1HZUK875" localSheetId="18" hidden="1">#REF!</definedName>
    <definedName name="BExF3JMFX5DILOIFUDIO1HZUK875" localSheetId="19" hidden="1">#REF!</definedName>
    <definedName name="BExF3JMFX5DILOIFUDIO1HZUK875" localSheetId="17" hidden="1">#REF!</definedName>
    <definedName name="BExF3JMFX5DILOIFUDIO1HZUK875" localSheetId="3" hidden="1">#REF!</definedName>
    <definedName name="BExF3JMFX5DILOIFUDIO1HZUK875" localSheetId="20" hidden="1">#REF!</definedName>
    <definedName name="BExF3JMFX5DILOIFUDIO1HZUK875" localSheetId="11" hidden="1">#REF!</definedName>
    <definedName name="BExF3JMFX5DILOIFUDIO1HZUK875" hidden="1">#REF!</definedName>
    <definedName name="BExF3NTC4BGZEM6B87TCFX277QCS" localSheetId="18" hidden="1">#REF!</definedName>
    <definedName name="BExF3NTC4BGZEM6B87TCFX277QCS" localSheetId="19" hidden="1">#REF!</definedName>
    <definedName name="BExF3NTC4BGZEM6B87TCFX277QCS" localSheetId="17" hidden="1">#REF!</definedName>
    <definedName name="BExF3NTC4BGZEM6B87TCFX277QCS" localSheetId="3" hidden="1">#REF!</definedName>
    <definedName name="BExF3NTC4BGZEM6B87TCFX277QCS" localSheetId="20" hidden="1">#REF!</definedName>
    <definedName name="BExF3NTC4BGZEM6B87TCFX277QCS" localSheetId="11" hidden="1">#REF!</definedName>
    <definedName name="BExF3NTC4BGZEM6B87TCFX277QCS" hidden="1">#REF!</definedName>
    <definedName name="BExF3Q7NI90WT31QHYSJDIG0LLLJ" localSheetId="18" hidden="1">#REF!</definedName>
    <definedName name="BExF3Q7NI90WT31QHYSJDIG0LLLJ" localSheetId="19" hidden="1">#REF!</definedName>
    <definedName name="BExF3Q7NI90WT31QHYSJDIG0LLLJ" localSheetId="17" hidden="1">#REF!</definedName>
    <definedName name="BExF3Q7NI90WT31QHYSJDIG0LLLJ" localSheetId="3" hidden="1">#REF!</definedName>
    <definedName name="BExF3Q7NI90WT31QHYSJDIG0LLLJ" localSheetId="20" hidden="1">#REF!</definedName>
    <definedName name="BExF3Q7NI90WT31QHYSJDIG0LLLJ" localSheetId="11" hidden="1">#REF!</definedName>
    <definedName name="BExF3Q7NI90WT31QHYSJDIG0LLLJ" hidden="1">#REF!</definedName>
    <definedName name="BExF3QD55TIY1MSBSRK9TUJKBEWO" localSheetId="18" hidden="1">#REF!</definedName>
    <definedName name="BExF3QD55TIY1MSBSRK9TUJKBEWO" localSheetId="19" hidden="1">#REF!</definedName>
    <definedName name="BExF3QD55TIY1MSBSRK9TUJKBEWO" localSheetId="17" hidden="1">#REF!</definedName>
    <definedName name="BExF3QD55TIY1MSBSRK9TUJKBEWO" localSheetId="3" hidden="1">#REF!</definedName>
    <definedName name="BExF3QD55TIY1MSBSRK9TUJKBEWO" localSheetId="20" hidden="1">#REF!</definedName>
    <definedName name="BExF3QD55TIY1MSBSRK9TUJKBEWO" localSheetId="11" hidden="1">#REF!</definedName>
    <definedName name="BExF3QD55TIY1MSBSRK9TUJKBEWO" hidden="1">#REF!</definedName>
    <definedName name="BExF3QT8J6RIF1L3R700MBSKIOKW" localSheetId="18" hidden="1">#REF!</definedName>
    <definedName name="BExF3QT8J6RIF1L3R700MBSKIOKW" localSheetId="19" hidden="1">#REF!</definedName>
    <definedName name="BExF3QT8J6RIF1L3R700MBSKIOKW" localSheetId="17" hidden="1">#REF!</definedName>
    <definedName name="BExF3QT8J6RIF1L3R700MBSKIOKW" localSheetId="3" hidden="1">#REF!</definedName>
    <definedName name="BExF3QT8J6RIF1L3R700MBSKIOKW" localSheetId="20" hidden="1">#REF!</definedName>
    <definedName name="BExF3QT8J6RIF1L3R700MBSKIOKW" localSheetId="11" hidden="1">#REF!</definedName>
    <definedName name="BExF3QT8J6RIF1L3R700MBSKIOKW" hidden="1">#REF!</definedName>
    <definedName name="BExF40EI0ZUF8X975ZHE7CUSOTTB" localSheetId="18" hidden="1">#REF!</definedName>
    <definedName name="BExF40EI0ZUF8X975ZHE7CUSOTTB" localSheetId="19" hidden="1">#REF!</definedName>
    <definedName name="BExF40EI0ZUF8X975ZHE7CUSOTTB" localSheetId="17" hidden="1">#REF!</definedName>
    <definedName name="BExF40EI0ZUF8X975ZHE7CUSOTTB" localSheetId="3" hidden="1">#REF!</definedName>
    <definedName name="BExF40EI0ZUF8X975ZHE7CUSOTTB" localSheetId="20" hidden="1">#REF!</definedName>
    <definedName name="BExF40EI0ZUF8X975ZHE7CUSOTTB" localSheetId="11" hidden="1">#REF!</definedName>
    <definedName name="BExF40EI0ZUF8X975ZHE7CUSOTTB" hidden="1">#REF!</definedName>
    <definedName name="BExF42SSBVPMLK2UB3B7FPEIY9TU" localSheetId="18" hidden="1">#REF!</definedName>
    <definedName name="BExF42SSBVPMLK2UB3B7FPEIY9TU" localSheetId="19" hidden="1">#REF!</definedName>
    <definedName name="BExF42SSBVPMLK2UB3B7FPEIY9TU" localSheetId="17" hidden="1">#REF!</definedName>
    <definedName name="BExF42SSBVPMLK2UB3B7FPEIY9TU" localSheetId="3" hidden="1">#REF!</definedName>
    <definedName name="BExF42SSBVPMLK2UB3B7FPEIY9TU" localSheetId="20" hidden="1">#REF!</definedName>
    <definedName name="BExF42SSBVPMLK2UB3B7FPEIY9TU" localSheetId="11" hidden="1">#REF!</definedName>
    <definedName name="BExF42SSBVPMLK2UB3B7FPEIY9TU" hidden="1">#REF!</definedName>
    <definedName name="BExF4HXSWB50BKYPWA0HTT8W56H6" localSheetId="18" hidden="1">#REF!</definedName>
    <definedName name="BExF4HXSWB50BKYPWA0HTT8W56H6" localSheetId="19" hidden="1">#REF!</definedName>
    <definedName name="BExF4HXSWB50BKYPWA0HTT8W56H6" localSheetId="17" hidden="1">#REF!</definedName>
    <definedName name="BExF4HXSWB50BKYPWA0HTT8W56H6" localSheetId="3" hidden="1">#REF!</definedName>
    <definedName name="BExF4HXSWB50BKYPWA0HTT8W56H6" localSheetId="20" hidden="1">#REF!</definedName>
    <definedName name="BExF4HXSWB50BKYPWA0HTT8W56H6" localSheetId="11" hidden="1">#REF!</definedName>
    <definedName name="BExF4HXSWB50BKYPWA0HTT8W56H6" hidden="1">#REF!</definedName>
    <definedName name="BExF4KHF04IWW4LQ95FHQPFE4Y9K" localSheetId="18" hidden="1">#REF!</definedName>
    <definedName name="BExF4KHF04IWW4LQ95FHQPFE4Y9K" localSheetId="19" hidden="1">#REF!</definedName>
    <definedName name="BExF4KHF04IWW4LQ95FHQPFE4Y9K" localSheetId="17" hidden="1">#REF!</definedName>
    <definedName name="BExF4KHF04IWW4LQ95FHQPFE4Y9K" localSheetId="3" hidden="1">#REF!</definedName>
    <definedName name="BExF4KHF04IWW4LQ95FHQPFE4Y9K" localSheetId="20" hidden="1">#REF!</definedName>
    <definedName name="BExF4KHF04IWW4LQ95FHQPFE4Y9K" localSheetId="11" hidden="1">#REF!</definedName>
    <definedName name="BExF4KHF04IWW4LQ95FHQPFE4Y9K" hidden="1">#REF!</definedName>
    <definedName name="BExF4MVQM5Y0QRDLDFSKWWTF709C" localSheetId="18" hidden="1">#REF!</definedName>
    <definedName name="BExF4MVQM5Y0QRDLDFSKWWTF709C" localSheetId="19" hidden="1">#REF!</definedName>
    <definedName name="BExF4MVQM5Y0QRDLDFSKWWTF709C" localSheetId="17" hidden="1">#REF!</definedName>
    <definedName name="BExF4MVQM5Y0QRDLDFSKWWTF709C" localSheetId="3" hidden="1">#REF!</definedName>
    <definedName name="BExF4MVQM5Y0QRDLDFSKWWTF709C" localSheetId="20" hidden="1">#REF!</definedName>
    <definedName name="BExF4MVQM5Y0QRDLDFSKWWTF709C" localSheetId="11" hidden="1">#REF!</definedName>
    <definedName name="BExF4MVQM5Y0QRDLDFSKWWTF709C" hidden="1">#REF!</definedName>
    <definedName name="BExF4PVMZYV36E8HOYY06J81AMBI" localSheetId="18" hidden="1">#REF!</definedName>
    <definedName name="BExF4PVMZYV36E8HOYY06J81AMBI" localSheetId="19" hidden="1">#REF!</definedName>
    <definedName name="BExF4PVMZYV36E8HOYY06J81AMBI" localSheetId="17" hidden="1">#REF!</definedName>
    <definedName name="BExF4PVMZYV36E8HOYY06J81AMBI" localSheetId="3" hidden="1">#REF!</definedName>
    <definedName name="BExF4PVMZYV36E8HOYY06J81AMBI" localSheetId="20" hidden="1">#REF!</definedName>
    <definedName name="BExF4PVMZYV36E8HOYY06J81AMBI" localSheetId="11" hidden="1">#REF!</definedName>
    <definedName name="BExF4PVMZYV36E8HOYY06J81AMBI" hidden="1">#REF!</definedName>
    <definedName name="BExF4SF9NEX1FZE9N8EXT89PM54D" localSheetId="18" hidden="1">#REF!</definedName>
    <definedName name="BExF4SF9NEX1FZE9N8EXT89PM54D" localSheetId="19" hidden="1">#REF!</definedName>
    <definedName name="BExF4SF9NEX1FZE9N8EXT89PM54D" localSheetId="17" hidden="1">#REF!</definedName>
    <definedName name="BExF4SF9NEX1FZE9N8EXT89PM54D" localSheetId="3" hidden="1">#REF!</definedName>
    <definedName name="BExF4SF9NEX1FZE9N8EXT89PM54D" localSheetId="20" hidden="1">#REF!</definedName>
    <definedName name="BExF4SF9NEX1FZE9N8EXT89PM54D" localSheetId="11" hidden="1">#REF!</definedName>
    <definedName name="BExF4SF9NEX1FZE9N8EXT89PM54D" hidden="1">#REF!</definedName>
    <definedName name="BExF4SVINYBBIC4S4CWTYENV4RR3" localSheetId="18" hidden="1">#REF!</definedName>
    <definedName name="BExF4SVINYBBIC4S4CWTYENV4RR3" localSheetId="19" hidden="1">#REF!</definedName>
    <definedName name="BExF4SVINYBBIC4S4CWTYENV4RR3" localSheetId="17" hidden="1">#REF!</definedName>
    <definedName name="BExF4SVINYBBIC4S4CWTYENV4RR3" localSheetId="3" hidden="1">#REF!</definedName>
    <definedName name="BExF4SVINYBBIC4S4CWTYENV4RR3" localSheetId="20" hidden="1">#REF!</definedName>
    <definedName name="BExF4SVINYBBIC4S4CWTYENV4RR3" localSheetId="11" hidden="1">#REF!</definedName>
    <definedName name="BExF4SVINYBBIC4S4CWTYENV4RR3" hidden="1">#REF!</definedName>
    <definedName name="BExF519M3O78FP21W4EA2G4M761A" localSheetId="18" hidden="1">#REF!</definedName>
    <definedName name="BExF519M3O78FP21W4EA2G4M761A" localSheetId="19" hidden="1">#REF!</definedName>
    <definedName name="BExF519M3O78FP21W4EA2G4M761A" localSheetId="17" hidden="1">#REF!</definedName>
    <definedName name="BExF519M3O78FP21W4EA2G4M761A" localSheetId="3" hidden="1">#REF!</definedName>
    <definedName name="BExF519M3O78FP21W4EA2G4M761A" localSheetId="20" hidden="1">#REF!</definedName>
    <definedName name="BExF519M3O78FP21W4EA2G4M761A" localSheetId="11" hidden="1">#REF!</definedName>
    <definedName name="BExF519M3O78FP21W4EA2G4M761A" hidden="1">#REF!</definedName>
    <definedName name="BExF52GTGP8MHGII4KJ8TJGR8W8U" localSheetId="18" hidden="1">#REF!</definedName>
    <definedName name="BExF52GTGP8MHGII4KJ8TJGR8W8U" localSheetId="19" hidden="1">#REF!</definedName>
    <definedName name="BExF52GTGP8MHGII4KJ8TJGR8W8U" localSheetId="17" hidden="1">#REF!</definedName>
    <definedName name="BExF52GTGP8MHGII4KJ8TJGR8W8U" localSheetId="3" hidden="1">#REF!</definedName>
    <definedName name="BExF52GTGP8MHGII4KJ8TJGR8W8U" localSheetId="20" hidden="1">#REF!</definedName>
    <definedName name="BExF52GTGP8MHGII4KJ8TJGR8W8U" localSheetId="11" hidden="1">#REF!</definedName>
    <definedName name="BExF52GTGP8MHGII4KJ8TJGR8W8U" hidden="1">#REF!</definedName>
    <definedName name="BExF57K7L3UC1I2FSAWURR4SN0UN" localSheetId="18" hidden="1">#REF!</definedName>
    <definedName name="BExF57K7L3UC1I2FSAWURR4SN0UN" localSheetId="19" hidden="1">#REF!</definedName>
    <definedName name="BExF57K7L3UC1I2FSAWURR4SN0UN" localSheetId="17" hidden="1">#REF!</definedName>
    <definedName name="BExF57K7L3UC1I2FSAWURR4SN0UN" localSheetId="3" hidden="1">#REF!</definedName>
    <definedName name="BExF57K7L3UC1I2FSAWURR4SN0UN" localSheetId="20" hidden="1">#REF!</definedName>
    <definedName name="BExF57K7L3UC1I2FSAWURR4SN0UN" localSheetId="11" hidden="1">#REF!</definedName>
    <definedName name="BExF57K7L3UC1I2FSAWURR4SN0UN" hidden="1">#REF!</definedName>
    <definedName name="BExF5HR2GFV7O8LKG9SJ4BY78LYA" localSheetId="18" hidden="1">#REF!</definedName>
    <definedName name="BExF5HR2GFV7O8LKG9SJ4BY78LYA" localSheetId="19" hidden="1">#REF!</definedName>
    <definedName name="BExF5HR2GFV7O8LKG9SJ4BY78LYA" localSheetId="17" hidden="1">#REF!</definedName>
    <definedName name="BExF5HR2GFV7O8LKG9SJ4BY78LYA" localSheetId="3" hidden="1">#REF!</definedName>
    <definedName name="BExF5HR2GFV7O8LKG9SJ4BY78LYA" localSheetId="20" hidden="1">#REF!</definedName>
    <definedName name="BExF5HR2GFV7O8LKG9SJ4BY78LYA" localSheetId="11" hidden="1">#REF!</definedName>
    <definedName name="BExF5HR2GFV7O8LKG9SJ4BY78LYA" hidden="1">#REF!</definedName>
    <definedName name="BExF5I1VAJCYWG3VHLO11J33AW5T" localSheetId="18" hidden="1">#REF!</definedName>
    <definedName name="BExF5I1VAJCYWG3VHLO11J33AW5T" localSheetId="19" hidden="1">#REF!</definedName>
    <definedName name="BExF5I1VAJCYWG3VHLO11J33AW5T" localSheetId="17" hidden="1">#REF!</definedName>
    <definedName name="BExF5I1VAJCYWG3VHLO11J33AW5T" localSheetId="3" hidden="1">#REF!</definedName>
    <definedName name="BExF5I1VAJCYWG3VHLO11J33AW5T" localSheetId="20" hidden="1">#REF!</definedName>
    <definedName name="BExF5I1VAJCYWG3VHLO11J33AW5T" localSheetId="11" hidden="1">#REF!</definedName>
    <definedName name="BExF5I1VAJCYWG3VHLO11J33AW5T" hidden="1">#REF!</definedName>
    <definedName name="BExF5ZFO2A29GHWR5ES64Z9OS16J" localSheetId="18" hidden="1">#REF!</definedName>
    <definedName name="BExF5ZFO2A29GHWR5ES64Z9OS16J" localSheetId="19" hidden="1">#REF!</definedName>
    <definedName name="BExF5ZFO2A29GHWR5ES64Z9OS16J" localSheetId="17" hidden="1">#REF!</definedName>
    <definedName name="BExF5ZFO2A29GHWR5ES64Z9OS16J" localSheetId="3" hidden="1">#REF!</definedName>
    <definedName name="BExF5ZFO2A29GHWR5ES64Z9OS16J" localSheetId="20" hidden="1">#REF!</definedName>
    <definedName name="BExF5ZFO2A29GHWR5ES64Z9OS16J" localSheetId="11" hidden="1">#REF!</definedName>
    <definedName name="BExF5ZFO2A29GHWR5ES64Z9OS16J" hidden="1">#REF!</definedName>
    <definedName name="BExF63S045JO7H2ZJCBTBVH3SUIF" localSheetId="18" hidden="1">#REF!</definedName>
    <definedName name="BExF63S045JO7H2ZJCBTBVH3SUIF" localSheetId="19" hidden="1">#REF!</definedName>
    <definedName name="BExF63S045JO7H2ZJCBTBVH3SUIF" localSheetId="17" hidden="1">#REF!</definedName>
    <definedName name="BExF63S045JO7H2ZJCBTBVH3SUIF" localSheetId="3" hidden="1">#REF!</definedName>
    <definedName name="BExF63S045JO7H2ZJCBTBVH3SUIF" localSheetId="20" hidden="1">#REF!</definedName>
    <definedName name="BExF63S045JO7H2ZJCBTBVH3SUIF" localSheetId="11" hidden="1">#REF!</definedName>
    <definedName name="BExF63S045JO7H2ZJCBTBVH3SUIF" hidden="1">#REF!</definedName>
    <definedName name="BExF642TEGTXCI9A61ZOONJCB0U1" localSheetId="18" hidden="1">#REF!</definedName>
    <definedName name="BExF642TEGTXCI9A61ZOONJCB0U1" localSheetId="19" hidden="1">#REF!</definedName>
    <definedName name="BExF642TEGTXCI9A61ZOONJCB0U1" localSheetId="17" hidden="1">#REF!</definedName>
    <definedName name="BExF642TEGTXCI9A61ZOONJCB0U1" localSheetId="3" hidden="1">#REF!</definedName>
    <definedName name="BExF642TEGTXCI9A61ZOONJCB0U1" localSheetId="20" hidden="1">#REF!</definedName>
    <definedName name="BExF642TEGTXCI9A61ZOONJCB0U1" localSheetId="11" hidden="1">#REF!</definedName>
    <definedName name="BExF642TEGTXCI9A61ZOONJCB0U1" hidden="1">#REF!</definedName>
    <definedName name="BExF67O951CF8UJF3KBDNR0E83C1" localSheetId="18" hidden="1">#REF!</definedName>
    <definedName name="BExF67O951CF8UJF3KBDNR0E83C1" localSheetId="19" hidden="1">#REF!</definedName>
    <definedName name="BExF67O951CF8UJF3KBDNR0E83C1" localSheetId="17" hidden="1">#REF!</definedName>
    <definedName name="BExF67O951CF8UJF3KBDNR0E83C1" localSheetId="3" hidden="1">#REF!</definedName>
    <definedName name="BExF67O951CF8UJF3KBDNR0E83C1" localSheetId="20" hidden="1">#REF!</definedName>
    <definedName name="BExF67O951CF8UJF3KBDNR0E83C1" localSheetId="11" hidden="1">#REF!</definedName>
    <definedName name="BExF67O951CF8UJF3KBDNR0E83C1" hidden="1">#REF!</definedName>
    <definedName name="BExF6EV7I35NVMIJGYTB6E24YVPA" localSheetId="18" hidden="1">#REF!</definedName>
    <definedName name="BExF6EV7I35NVMIJGYTB6E24YVPA" localSheetId="19" hidden="1">#REF!</definedName>
    <definedName name="BExF6EV7I35NVMIJGYTB6E24YVPA" localSheetId="17" hidden="1">#REF!</definedName>
    <definedName name="BExF6EV7I35NVMIJGYTB6E24YVPA" localSheetId="3" hidden="1">#REF!</definedName>
    <definedName name="BExF6EV7I35NVMIJGYTB6E24YVPA" localSheetId="20" hidden="1">#REF!</definedName>
    <definedName name="BExF6EV7I35NVMIJGYTB6E24YVPA" localSheetId="11" hidden="1">#REF!</definedName>
    <definedName name="BExF6EV7I35NVMIJGYTB6E24YVPA" hidden="1">#REF!</definedName>
    <definedName name="BExF6FGUF393KTMBT40S5BYAFG00" localSheetId="18" hidden="1">#REF!</definedName>
    <definedName name="BExF6FGUF393KTMBT40S5BYAFG00" localSheetId="19" hidden="1">#REF!</definedName>
    <definedName name="BExF6FGUF393KTMBT40S5BYAFG00" localSheetId="17" hidden="1">#REF!</definedName>
    <definedName name="BExF6FGUF393KTMBT40S5BYAFG00" localSheetId="3" hidden="1">#REF!</definedName>
    <definedName name="BExF6FGUF393KTMBT40S5BYAFG00" localSheetId="20" hidden="1">#REF!</definedName>
    <definedName name="BExF6FGUF393KTMBT40S5BYAFG00" localSheetId="11" hidden="1">#REF!</definedName>
    <definedName name="BExF6FGUF393KTMBT40S5BYAFG00" hidden="1">#REF!</definedName>
    <definedName name="BExF6GNYXWY8A0SY4PW1B6KJMMTM" localSheetId="18" hidden="1">#REF!</definedName>
    <definedName name="BExF6GNYXWY8A0SY4PW1B6KJMMTM" localSheetId="19" hidden="1">#REF!</definedName>
    <definedName name="BExF6GNYXWY8A0SY4PW1B6KJMMTM" localSheetId="17" hidden="1">#REF!</definedName>
    <definedName name="BExF6GNYXWY8A0SY4PW1B6KJMMTM" localSheetId="3" hidden="1">#REF!</definedName>
    <definedName name="BExF6GNYXWY8A0SY4PW1B6KJMMTM" localSheetId="20" hidden="1">#REF!</definedName>
    <definedName name="BExF6GNYXWY8A0SY4PW1B6KJMMTM" localSheetId="11" hidden="1">#REF!</definedName>
    <definedName name="BExF6GNYXWY8A0SY4PW1B6KJMMTM" hidden="1">#REF!</definedName>
    <definedName name="BExF6IB8K74Z0AFT05GPOKKZW7C9" localSheetId="18" hidden="1">#REF!</definedName>
    <definedName name="BExF6IB8K74Z0AFT05GPOKKZW7C9" localSheetId="19" hidden="1">#REF!</definedName>
    <definedName name="BExF6IB8K74Z0AFT05GPOKKZW7C9" localSheetId="17" hidden="1">#REF!</definedName>
    <definedName name="BExF6IB8K74Z0AFT05GPOKKZW7C9" localSheetId="3" hidden="1">#REF!</definedName>
    <definedName name="BExF6IB8K74Z0AFT05GPOKKZW7C9" localSheetId="20" hidden="1">#REF!</definedName>
    <definedName name="BExF6IB8K74Z0AFT05GPOKKZW7C9" localSheetId="11" hidden="1">#REF!</definedName>
    <definedName name="BExF6IB8K74Z0AFT05GPOKKZW7C9" hidden="1">#REF!</definedName>
    <definedName name="BExF6NUXJI11W2IAZNAM1QWC0459" localSheetId="18" hidden="1">#REF!</definedName>
    <definedName name="BExF6NUXJI11W2IAZNAM1QWC0459" localSheetId="19" hidden="1">#REF!</definedName>
    <definedName name="BExF6NUXJI11W2IAZNAM1QWC0459" localSheetId="17" hidden="1">#REF!</definedName>
    <definedName name="BExF6NUXJI11W2IAZNAM1QWC0459" localSheetId="3" hidden="1">#REF!</definedName>
    <definedName name="BExF6NUXJI11W2IAZNAM1QWC0459" localSheetId="20" hidden="1">#REF!</definedName>
    <definedName name="BExF6NUXJI11W2IAZNAM1QWC0459" localSheetId="11" hidden="1">#REF!</definedName>
    <definedName name="BExF6NUXJI11W2IAZNAM1QWC0459" hidden="1">#REF!</definedName>
    <definedName name="BExF6R5LMN9SY97R4BSYGMVUDWQ3" localSheetId="18" hidden="1">#REF!</definedName>
    <definedName name="BExF6R5LMN9SY97R4BSYGMVUDWQ3" localSheetId="19" hidden="1">#REF!</definedName>
    <definedName name="BExF6R5LMN9SY97R4BSYGMVUDWQ3" localSheetId="17" hidden="1">#REF!</definedName>
    <definedName name="BExF6R5LMN9SY97R4BSYGMVUDWQ3" localSheetId="3" hidden="1">#REF!</definedName>
    <definedName name="BExF6R5LMN9SY97R4BSYGMVUDWQ3" localSheetId="20" hidden="1">#REF!</definedName>
    <definedName name="BExF6R5LMN9SY97R4BSYGMVUDWQ3" localSheetId="11" hidden="1">#REF!</definedName>
    <definedName name="BExF6R5LMN9SY97R4BSYGMVUDWQ3" hidden="1">#REF!</definedName>
    <definedName name="BExF6RR76KNVIXGJOVFO8GDILKGZ" localSheetId="18" hidden="1">#REF!</definedName>
    <definedName name="BExF6RR76KNVIXGJOVFO8GDILKGZ" localSheetId="19" hidden="1">#REF!</definedName>
    <definedName name="BExF6RR76KNVIXGJOVFO8GDILKGZ" localSheetId="17" hidden="1">#REF!</definedName>
    <definedName name="BExF6RR76KNVIXGJOVFO8GDILKGZ" localSheetId="3" hidden="1">#REF!</definedName>
    <definedName name="BExF6RR76KNVIXGJOVFO8GDILKGZ" localSheetId="20" hidden="1">#REF!</definedName>
    <definedName name="BExF6RR76KNVIXGJOVFO8GDILKGZ" localSheetId="11" hidden="1">#REF!</definedName>
    <definedName name="BExF6RR76KNVIXGJOVFO8GDILKGZ" hidden="1">#REF!</definedName>
    <definedName name="BExF6ZE8D5CMPJPRWT6S4HM56LPF" localSheetId="18" hidden="1">#REF!</definedName>
    <definedName name="BExF6ZE8D5CMPJPRWT6S4HM56LPF" localSheetId="19" hidden="1">#REF!</definedName>
    <definedName name="BExF6ZE8D5CMPJPRWT6S4HM56LPF" localSheetId="17" hidden="1">#REF!</definedName>
    <definedName name="BExF6ZE8D5CMPJPRWT6S4HM56LPF" localSheetId="3" hidden="1">#REF!</definedName>
    <definedName name="BExF6ZE8D5CMPJPRWT6S4HM56LPF" localSheetId="20" hidden="1">#REF!</definedName>
    <definedName name="BExF6ZE8D5CMPJPRWT6S4HM56LPF" localSheetId="11" hidden="1">#REF!</definedName>
    <definedName name="BExF6ZE8D5CMPJPRWT6S4HM56LPF" hidden="1">#REF!</definedName>
    <definedName name="BExF76FV8SF7AJK7B35AL7VTZF6D" localSheetId="18" hidden="1">#REF!</definedName>
    <definedName name="BExF76FV8SF7AJK7B35AL7VTZF6D" localSheetId="19" hidden="1">#REF!</definedName>
    <definedName name="BExF76FV8SF7AJK7B35AL7VTZF6D" localSheetId="17" hidden="1">#REF!</definedName>
    <definedName name="BExF76FV8SF7AJK7B35AL7VTZF6D" localSheetId="3" hidden="1">#REF!</definedName>
    <definedName name="BExF76FV8SF7AJK7B35AL7VTZF6D" localSheetId="20" hidden="1">#REF!</definedName>
    <definedName name="BExF76FV8SF7AJK7B35AL7VTZF6D" localSheetId="11" hidden="1">#REF!</definedName>
    <definedName name="BExF76FV8SF7AJK7B35AL7VTZF6D" hidden="1">#REF!</definedName>
    <definedName name="BExF7EOIMC1OYL1N7835KGOI0FIZ" localSheetId="18" hidden="1">#REF!</definedName>
    <definedName name="BExF7EOIMC1OYL1N7835KGOI0FIZ" localSheetId="19" hidden="1">#REF!</definedName>
    <definedName name="BExF7EOIMC1OYL1N7835KGOI0FIZ" localSheetId="17" hidden="1">#REF!</definedName>
    <definedName name="BExF7EOIMC1OYL1N7835KGOI0FIZ" localSheetId="3" hidden="1">#REF!</definedName>
    <definedName name="BExF7EOIMC1OYL1N7835KGOI0FIZ" localSheetId="20" hidden="1">#REF!</definedName>
    <definedName name="BExF7EOIMC1OYL1N7835KGOI0FIZ" localSheetId="11" hidden="1">#REF!</definedName>
    <definedName name="BExF7EOIMC1OYL1N7835KGOI0FIZ" hidden="1">#REF!</definedName>
    <definedName name="BExF7K88K7ASGV6RAOAGH52G04VR" localSheetId="18" hidden="1">#REF!</definedName>
    <definedName name="BExF7K88K7ASGV6RAOAGH52G04VR" localSheetId="19" hidden="1">#REF!</definedName>
    <definedName name="BExF7K88K7ASGV6RAOAGH52G04VR" localSheetId="17" hidden="1">#REF!</definedName>
    <definedName name="BExF7K88K7ASGV6RAOAGH52G04VR" localSheetId="3" hidden="1">#REF!</definedName>
    <definedName name="BExF7K88K7ASGV6RAOAGH52G04VR" localSheetId="20" hidden="1">#REF!</definedName>
    <definedName name="BExF7K88K7ASGV6RAOAGH52G04VR" localSheetId="11" hidden="1">#REF!</definedName>
    <definedName name="BExF7K88K7ASGV6RAOAGH52G04VR" hidden="1">#REF!</definedName>
    <definedName name="BExF7OVDRP3LHNAF2CX4V84CKKIR" localSheetId="18" hidden="1">#REF!</definedName>
    <definedName name="BExF7OVDRP3LHNAF2CX4V84CKKIR" localSheetId="19" hidden="1">#REF!</definedName>
    <definedName name="BExF7OVDRP3LHNAF2CX4V84CKKIR" localSheetId="17" hidden="1">#REF!</definedName>
    <definedName name="BExF7OVDRP3LHNAF2CX4V84CKKIR" localSheetId="3" hidden="1">#REF!</definedName>
    <definedName name="BExF7OVDRP3LHNAF2CX4V84CKKIR" localSheetId="20" hidden="1">#REF!</definedName>
    <definedName name="BExF7OVDRP3LHNAF2CX4V84CKKIR" localSheetId="11" hidden="1">#REF!</definedName>
    <definedName name="BExF7OVDRP3LHNAF2CX4V84CKKIR" hidden="1">#REF!</definedName>
    <definedName name="BExF7QO41X2A2SL8UXDNP99GY7U9" localSheetId="18" hidden="1">#REF!</definedName>
    <definedName name="BExF7QO41X2A2SL8UXDNP99GY7U9" localSheetId="19" hidden="1">#REF!</definedName>
    <definedName name="BExF7QO41X2A2SL8UXDNP99GY7U9" localSheetId="17" hidden="1">#REF!</definedName>
    <definedName name="BExF7QO41X2A2SL8UXDNP99GY7U9" localSheetId="3" hidden="1">#REF!</definedName>
    <definedName name="BExF7QO41X2A2SL8UXDNP99GY7U9" localSheetId="20" hidden="1">#REF!</definedName>
    <definedName name="BExF7QO41X2A2SL8UXDNP99GY7U9" localSheetId="11" hidden="1">#REF!</definedName>
    <definedName name="BExF7QO41X2A2SL8UXDNP99GY7U9" hidden="1">#REF!</definedName>
    <definedName name="BExF81GI8B8WBHXFTET68A9358BR" localSheetId="18" hidden="1">#REF!</definedName>
    <definedName name="BExF81GI8B8WBHXFTET68A9358BR" localSheetId="19" hidden="1">#REF!</definedName>
    <definedName name="BExF81GI8B8WBHXFTET68A9358BR" localSheetId="17" hidden="1">#REF!</definedName>
    <definedName name="BExF81GI8B8WBHXFTET68A9358BR" localSheetId="3" hidden="1">#REF!</definedName>
    <definedName name="BExF81GI8B8WBHXFTET68A9358BR" localSheetId="20" hidden="1">#REF!</definedName>
    <definedName name="BExF81GI8B8WBHXFTET68A9358BR" localSheetId="11" hidden="1">#REF!</definedName>
    <definedName name="BExF81GI8B8WBHXFTET68A9358BR" hidden="1">#REF!</definedName>
    <definedName name="BExGKY4LVWBXY102D30JPDZ5VFB7" localSheetId="18" hidden="1">#REF!</definedName>
    <definedName name="BExGKY4LVWBXY102D30JPDZ5VFB7" localSheetId="19" hidden="1">#REF!</definedName>
    <definedName name="BExGKY4LVWBXY102D30JPDZ5VFB7" localSheetId="17" hidden="1">#REF!</definedName>
    <definedName name="BExGKY4LVWBXY102D30JPDZ5VFB7" localSheetId="3" hidden="1">#REF!</definedName>
    <definedName name="BExGKY4LVWBXY102D30JPDZ5VFB7" localSheetId="20" hidden="1">#REF!</definedName>
    <definedName name="BExGKY4LVWBXY102D30JPDZ5VFB7" localSheetId="11" hidden="1">#REF!</definedName>
    <definedName name="BExGKY4LVWBXY102D30JPDZ5VFB7" hidden="1">#REF!</definedName>
    <definedName name="BExGL20V41A5PQ1VUOB88WJWC845" localSheetId="18" hidden="1">#REF!</definedName>
    <definedName name="BExGL20V41A5PQ1VUOB88WJWC845" localSheetId="19" hidden="1">#REF!</definedName>
    <definedName name="BExGL20V41A5PQ1VUOB88WJWC845" localSheetId="17" hidden="1">#REF!</definedName>
    <definedName name="BExGL20V41A5PQ1VUOB88WJWC845" localSheetId="3" hidden="1">#REF!</definedName>
    <definedName name="BExGL20V41A5PQ1VUOB88WJWC845" localSheetId="20" hidden="1">#REF!</definedName>
    <definedName name="BExGL20V41A5PQ1VUOB88WJWC845" localSheetId="11" hidden="1">#REF!</definedName>
    <definedName name="BExGL20V41A5PQ1VUOB88WJWC845" hidden="1">#REF!</definedName>
    <definedName name="BExGL97US0Y3KXXASUTVR26XLT70" localSheetId="18" hidden="1">#REF!</definedName>
    <definedName name="BExGL97US0Y3KXXASUTVR26XLT70" localSheetId="19" hidden="1">#REF!</definedName>
    <definedName name="BExGL97US0Y3KXXASUTVR26XLT70" localSheetId="17" hidden="1">#REF!</definedName>
    <definedName name="BExGL97US0Y3KXXASUTVR26XLT70" localSheetId="3" hidden="1">#REF!</definedName>
    <definedName name="BExGL97US0Y3KXXASUTVR26XLT70" localSheetId="20" hidden="1">#REF!</definedName>
    <definedName name="BExGL97US0Y3KXXASUTVR26XLT70" localSheetId="11" hidden="1">#REF!</definedName>
    <definedName name="BExGL97US0Y3KXXASUTVR26XLT70" hidden="1">#REF!</definedName>
    <definedName name="BExGLC7R4C33RO0PID97ZPPVCW4M" localSheetId="18" hidden="1">#REF!</definedName>
    <definedName name="BExGLC7R4C33RO0PID97ZPPVCW4M" localSheetId="19" hidden="1">#REF!</definedName>
    <definedName name="BExGLC7R4C33RO0PID97ZPPVCW4M" localSheetId="17" hidden="1">#REF!</definedName>
    <definedName name="BExGLC7R4C33RO0PID97ZPPVCW4M" localSheetId="3" hidden="1">#REF!</definedName>
    <definedName name="BExGLC7R4C33RO0PID97ZPPVCW4M" localSheetId="20" hidden="1">#REF!</definedName>
    <definedName name="BExGLC7R4C33RO0PID97ZPPVCW4M" localSheetId="11" hidden="1">#REF!</definedName>
    <definedName name="BExGLC7R4C33RO0PID97ZPPVCW4M" hidden="1">#REF!</definedName>
    <definedName name="BExGLFIF7HCFSHNQHKEV6RY0WCO3" localSheetId="18" hidden="1">#REF!</definedName>
    <definedName name="BExGLFIF7HCFSHNQHKEV6RY0WCO3" localSheetId="19" hidden="1">#REF!</definedName>
    <definedName name="BExGLFIF7HCFSHNQHKEV6RY0WCO3" localSheetId="17" hidden="1">#REF!</definedName>
    <definedName name="BExGLFIF7HCFSHNQHKEV6RY0WCO3" localSheetId="3" hidden="1">#REF!</definedName>
    <definedName name="BExGLFIF7HCFSHNQHKEV6RY0WCO3" localSheetId="20" hidden="1">#REF!</definedName>
    <definedName name="BExGLFIF7HCFSHNQHKEV6RY0WCO3" localSheetId="11" hidden="1">#REF!</definedName>
    <definedName name="BExGLFIF7HCFSHNQHKEV6RY0WCO3" hidden="1">#REF!</definedName>
    <definedName name="BExGLNAXOLYXI4OKDHDU2IODGM33" localSheetId="18" hidden="1">#REF!</definedName>
    <definedName name="BExGLNAXOLYXI4OKDHDU2IODGM33" localSheetId="19" hidden="1">#REF!</definedName>
    <definedName name="BExGLNAXOLYXI4OKDHDU2IODGM33" localSheetId="17" hidden="1">#REF!</definedName>
    <definedName name="BExGLNAXOLYXI4OKDHDU2IODGM33" localSheetId="3" hidden="1">#REF!</definedName>
    <definedName name="BExGLNAXOLYXI4OKDHDU2IODGM33" localSheetId="20" hidden="1">#REF!</definedName>
    <definedName name="BExGLNAXOLYXI4OKDHDU2IODGM33" localSheetId="11" hidden="1">#REF!</definedName>
    <definedName name="BExGLNAXOLYXI4OKDHDU2IODGM33" hidden="1">#REF!</definedName>
    <definedName name="BExGLTARRL0J772UD2TXEYAVPY6E" localSheetId="18" hidden="1">#REF!</definedName>
    <definedName name="BExGLTARRL0J772UD2TXEYAVPY6E" localSheetId="19" hidden="1">#REF!</definedName>
    <definedName name="BExGLTARRL0J772UD2TXEYAVPY6E" localSheetId="17" hidden="1">#REF!</definedName>
    <definedName name="BExGLTARRL0J772UD2TXEYAVPY6E" localSheetId="3" hidden="1">#REF!</definedName>
    <definedName name="BExGLTARRL0J772UD2TXEYAVPY6E" localSheetId="20" hidden="1">#REF!</definedName>
    <definedName name="BExGLTARRL0J772UD2TXEYAVPY6E" localSheetId="11" hidden="1">#REF!</definedName>
    <definedName name="BExGLTARRL0J772UD2TXEYAVPY6E" hidden="1">#REF!</definedName>
    <definedName name="BExGLVP1IU8K5A8J1340XFMYPR88" localSheetId="18" hidden="1">#REF!</definedName>
    <definedName name="BExGLVP1IU8K5A8J1340XFMYPR88" localSheetId="19" hidden="1">#REF!</definedName>
    <definedName name="BExGLVP1IU8K5A8J1340XFMYPR88" localSheetId="17" hidden="1">#REF!</definedName>
    <definedName name="BExGLVP1IU8K5A8J1340XFMYPR88" localSheetId="3" hidden="1">#REF!</definedName>
    <definedName name="BExGLVP1IU8K5A8J1340XFMYPR88" localSheetId="20" hidden="1">#REF!</definedName>
    <definedName name="BExGLVP1IU8K5A8J1340XFMYPR88" localSheetId="11" hidden="1">#REF!</definedName>
    <definedName name="BExGLVP1IU8K5A8J1340XFMYPR88" hidden="1">#REF!</definedName>
    <definedName name="BExGLYE6RZTAAWHJBG2QFJPTDS2Q" localSheetId="18" hidden="1">#REF!</definedName>
    <definedName name="BExGLYE6RZTAAWHJBG2QFJPTDS2Q" localSheetId="19" hidden="1">#REF!</definedName>
    <definedName name="BExGLYE6RZTAAWHJBG2QFJPTDS2Q" localSheetId="17" hidden="1">#REF!</definedName>
    <definedName name="BExGLYE6RZTAAWHJBG2QFJPTDS2Q" localSheetId="3" hidden="1">#REF!</definedName>
    <definedName name="BExGLYE6RZTAAWHJBG2QFJPTDS2Q" localSheetId="20" hidden="1">#REF!</definedName>
    <definedName name="BExGLYE6RZTAAWHJBG2QFJPTDS2Q" localSheetId="11" hidden="1">#REF!</definedName>
    <definedName name="BExGLYE6RZTAAWHJBG2QFJPTDS2Q" hidden="1">#REF!</definedName>
    <definedName name="BExGM4DZ65OAQP7MA4LN6QMYZOFF" localSheetId="18" hidden="1">#REF!</definedName>
    <definedName name="BExGM4DZ65OAQP7MA4LN6QMYZOFF" localSheetId="19" hidden="1">#REF!</definedName>
    <definedName name="BExGM4DZ65OAQP7MA4LN6QMYZOFF" localSheetId="17" hidden="1">#REF!</definedName>
    <definedName name="BExGM4DZ65OAQP7MA4LN6QMYZOFF" localSheetId="3" hidden="1">#REF!</definedName>
    <definedName name="BExGM4DZ65OAQP7MA4LN6QMYZOFF" localSheetId="20" hidden="1">#REF!</definedName>
    <definedName name="BExGM4DZ65OAQP7MA4LN6QMYZOFF" localSheetId="11" hidden="1">#REF!</definedName>
    <definedName name="BExGM4DZ65OAQP7MA4LN6QMYZOFF" hidden="1">#REF!</definedName>
    <definedName name="BExGM7J5I3TZY245CGLF541Q6C0Z" localSheetId="18" hidden="1">#REF!</definedName>
    <definedName name="BExGM7J5I3TZY245CGLF541Q6C0Z" localSheetId="19" hidden="1">#REF!</definedName>
    <definedName name="BExGM7J5I3TZY245CGLF541Q6C0Z" localSheetId="17" hidden="1">#REF!</definedName>
    <definedName name="BExGM7J5I3TZY245CGLF541Q6C0Z" localSheetId="3" hidden="1">#REF!</definedName>
    <definedName name="BExGM7J5I3TZY245CGLF541Q6C0Z" localSheetId="20" hidden="1">#REF!</definedName>
    <definedName name="BExGM7J5I3TZY245CGLF541Q6C0Z" localSheetId="11" hidden="1">#REF!</definedName>
    <definedName name="BExGM7J5I3TZY245CGLF541Q6C0Z" hidden="1">#REF!</definedName>
    <definedName name="BExGMCXCWEC9XNUOEMZ61TMI6CUO" localSheetId="18" hidden="1">#REF!</definedName>
    <definedName name="BExGMCXCWEC9XNUOEMZ61TMI6CUO" localSheetId="19" hidden="1">#REF!</definedName>
    <definedName name="BExGMCXCWEC9XNUOEMZ61TMI6CUO" localSheetId="17" hidden="1">#REF!</definedName>
    <definedName name="BExGMCXCWEC9XNUOEMZ61TMI6CUO" localSheetId="3" hidden="1">#REF!</definedName>
    <definedName name="BExGMCXCWEC9XNUOEMZ61TMI6CUO" localSheetId="20" hidden="1">#REF!</definedName>
    <definedName name="BExGMCXCWEC9XNUOEMZ61TMI6CUO" localSheetId="11" hidden="1">#REF!</definedName>
    <definedName name="BExGMCXCWEC9XNUOEMZ61TMI6CUO" hidden="1">#REF!</definedName>
    <definedName name="BExGMJDGIH0MEPC2TUSFUCY2ROTB" localSheetId="18" hidden="1">#REF!</definedName>
    <definedName name="BExGMJDGIH0MEPC2TUSFUCY2ROTB" localSheetId="19" hidden="1">#REF!</definedName>
    <definedName name="BExGMJDGIH0MEPC2TUSFUCY2ROTB" localSheetId="17" hidden="1">#REF!</definedName>
    <definedName name="BExGMJDGIH0MEPC2TUSFUCY2ROTB" localSheetId="3" hidden="1">#REF!</definedName>
    <definedName name="BExGMJDGIH0MEPC2TUSFUCY2ROTB" localSheetId="20" hidden="1">#REF!</definedName>
    <definedName name="BExGMJDGIH0MEPC2TUSFUCY2ROTB" localSheetId="11" hidden="1">#REF!</definedName>
    <definedName name="BExGMJDGIH0MEPC2TUSFUCY2ROTB" hidden="1">#REF!</definedName>
    <definedName name="BExGMKPW2HPKN0M0XKF3AZ8YP0D6" localSheetId="18" hidden="1">#REF!</definedName>
    <definedName name="BExGMKPW2HPKN0M0XKF3AZ8YP0D6" localSheetId="19" hidden="1">#REF!</definedName>
    <definedName name="BExGMKPW2HPKN0M0XKF3AZ8YP0D6" localSheetId="17" hidden="1">#REF!</definedName>
    <definedName name="BExGMKPW2HPKN0M0XKF3AZ8YP0D6" localSheetId="3" hidden="1">#REF!</definedName>
    <definedName name="BExGMKPW2HPKN0M0XKF3AZ8YP0D6" localSheetId="20" hidden="1">#REF!</definedName>
    <definedName name="BExGMKPW2HPKN0M0XKF3AZ8YP0D6" localSheetId="11" hidden="1">#REF!</definedName>
    <definedName name="BExGMKPW2HPKN0M0XKF3AZ8YP0D6" hidden="1">#REF!</definedName>
    <definedName name="BExGMP2F175LGL6QVSJGP6GKYHHA" localSheetId="18" hidden="1">#REF!</definedName>
    <definedName name="BExGMP2F175LGL6QVSJGP6GKYHHA" localSheetId="19" hidden="1">#REF!</definedName>
    <definedName name="BExGMP2F175LGL6QVSJGP6GKYHHA" localSheetId="17" hidden="1">#REF!</definedName>
    <definedName name="BExGMP2F175LGL6QVSJGP6GKYHHA" localSheetId="3" hidden="1">#REF!</definedName>
    <definedName name="BExGMP2F175LGL6QVSJGP6GKYHHA" localSheetId="20" hidden="1">#REF!</definedName>
    <definedName name="BExGMP2F175LGL6QVSJGP6GKYHHA" localSheetId="11" hidden="1">#REF!</definedName>
    <definedName name="BExGMP2F175LGL6QVSJGP6GKYHHA" hidden="1">#REF!</definedName>
    <definedName name="BExGMPIIP8GKML2VVA8OEFL43NCS" localSheetId="18" hidden="1">#REF!</definedName>
    <definedName name="BExGMPIIP8GKML2VVA8OEFL43NCS" localSheetId="19" hidden="1">#REF!</definedName>
    <definedName name="BExGMPIIP8GKML2VVA8OEFL43NCS" localSheetId="17" hidden="1">#REF!</definedName>
    <definedName name="BExGMPIIP8GKML2VVA8OEFL43NCS" localSheetId="3" hidden="1">#REF!</definedName>
    <definedName name="BExGMPIIP8GKML2VVA8OEFL43NCS" localSheetId="20" hidden="1">#REF!</definedName>
    <definedName name="BExGMPIIP8GKML2VVA8OEFL43NCS" localSheetId="11" hidden="1">#REF!</definedName>
    <definedName name="BExGMPIIP8GKML2VVA8OEFL43NCS" hidden="1">#REF!</definedName>
    <definedName name="BExGMZ3SRIXLXMWBVOXXV3M4U4YL" localSheetId="18" hidden="1">#REF!</definedName>
    <definedName name="BExGMZ3SRIXLXMWBVOXXV3M4U4YL" localSheetId="19" hidden="1">#REF!</definedName>
    <definedName name="BExGMZ3SRIXLXMWBVOXXV3M4U4YL" localSheetId="17" hidden="1">#REF!</definedName>
    <definedName name="BExGMZ3SRIXLXMWBVOXXV3M4U4YL" localSheetId="3" hidden="1">#REF!</definedName>
    <definedName name="BExGMZ3SRIXLXMWBVOXXV3M4U4YL" localSheetId="20" hidden="1">#REF!</definedName>
    <definedName name="BExGMZ3SRIXLXMWBVOXXV3M4U4YL" localSheetId="11" hidden="1">#REF!</definedName>
    <definedName name="BExGMZ3SRIXLXMWBVOXXV3M4U4YL" hidden="1">#REF!</definedName>
    <definedName name="BExGMZ3UBN48IXU1ZEFYECEMZ1IM" localSheetId="18" hidden="1">#REF!</definedName>
    <definedName name="BExGMZ3UBN48IXU1ZEFYECEMZ1IM" localSheetId="19" hidden="1">#REF!</definedName>
    <definedName name="BExGMZ3UBN48IXU1ZEFYECEMZ1IM" localSheetId="17" hidden="1">#REF!</definedName>
    <definedName name="BExGMZ3UBN48IXU1ZEFYECEMZ1IM" localSheetId="3" hidden="1">#REF!</definedName>
    <definedName name="BExGMZ3UBN48IXU1ZEFYECEMZ1IM" localSheetId="20" hidden="1">#REF!</definedName>
    <definedName name="BExGMZ3UBN48IXU1ZEFYECEMZ1IM" localSheetId="11" hidden="1">#REF!</definedName>
    <definedName name="BExGMZ3UBN48IXU1ZEFYECEMZ1IM" hidden="1">#REF!</definedName>
    <definedName name="BExGN4I0QATXNZCLZJM1KH1OIJQH" localSheetId="18" hidden="1">#REF!</definedName>
    <definedName name="BExGN4I0QATXNZCLZJM1KH1OIJQH" localSheetId="19" hidden="1">#REF!</definedName>
    <definedName name="BExGN4I0QATXNZCLZJM1KH1OIJQH" localSheetId="17" hidden="1">#REF!</definedName>
    <definedName name="BExGN4I0QATXNZCLZJM1KH1OIJQH" localSheetId="3" hidden="1">#REF!</definedName>
    <definedName name="BExGN4I0QATXNZCLZJM1KH1OIJQH" localSheetId="20" hidden="1">#REF!</definedName>
    <definedName name="BExGN4I0QATXNZCLZJM1KH1OIJQH" localSheetId="11" hidden="1">#REF!</definedName>
    <definedName name="BExGN4I0QATXNZCLZJM1KH1OIJQH" hidden="1">#REF!</definedName>
    <definedName name="BExGN9FZ2RWCMSY1YOBJKZMNIM9R" localSheetId="18" hidden="1">#REF!</definedName>
    <definedName name="BExGN9FZ2RWCMSY1YOBJKZMNIM9R" localSheetId="19" hidden="1">#REF!</definedName>
    <definedName name="BExGN9FZ2RWCMSY1YOBJKZMNIM9R" localSheetId="17" hidden="1">#REF!</definedName>
    <definedName name="BExGN9FZ2RWCMSY1YOBJKZMNIM9R" localSheetId="3" hidden="1">#REF!</definedName>
    <definedName name="BExGN9FZ2RWCMSY1YOBJKZMNIM9R" localSheetId="20" hidden="1">#REF!</definedName>
    <definedName name="BExGN9FZ2RWCMSY1YOBJKZMNIM9R" localSheetId="11" hidden="1">#REF!</definedName>
    <definedName name="BExGN9FZ2RWCMSY1YOBJKZMNIM9R" hidden="1">#REF!</definedName>
    <definedName name="BExGNDSIMTHOCXXG6QOGR6DA8SGG" localSheetId="18" hidden="1">#REF!</definedName>
    <definedName name="BExGNDSIMTHOCXXG6QOGR6DA8SGG" localSheetId="19" hidden="1">#REF!</definedName>
    <definedName name="BExGNDSIMTHOCXXG6QOGR6DA8SGG" localSheetId="17" hidden="1">#REF!</definedName>
    <definedName name="BExGNDSIMTHOCXXG6QOGR6DA8SGG" localSheetId="3" hidden="1">#REF!</definedName>
    <definedName name="BExGNDSIMTHOCXXG6QOGR6DA8SGG" localSheetId="20" hidden="1">#REF!</definedName>
    <definedName name="BExGNDSIMTHOCXXG6QOGR6DA8SGG" localSheetId="11" hidden="1">#REF!</definedName>
    <definedName name="BExGNDSIMTHOCXXG6QOGR6DA8SGG" hidden="1">#REF!</definedName>
    <definedName name="BExGNN2YQ9BDAZXT2GLCSAPXKIM7" localSheetId="18" hidden="1">#REF!</definedName>
    <definedName name="BExGNN2YQ9BDAZXT2GLCSAPXKIM7" localSheetId="19" hidden="1">#REF!</definedName>
    <definedName name="BExGNN2YQ9BDAZXT2GLCSAPXKIM7" localSheetId="17" hidden="1">#REF!</definedName>
    <definedName name="BExGNN2YQ9BDAZXT2GLCSAPXKIM7" localSheetId="3" hidden="1">#REF!</definedName>
    <definedName name="BExGNN2YQ9BDAZXT2GLCSAPXKIM7" localSheetId="20" hidden="1">#REF!</definedName>
    <definedName name="BExGNN2YQ9BDAZXT2GLCSAPXKIM7" localSheetId="11" hidden="1">#REF!</definedName>
    <definedName name="BExGNN2YQ9BDAZXT2GLCSAPXKIM7" hidden="1">#REF!</definedName>
    <definedName name="BExGNSS0CKRPKHO25R3TDBEL2NHX" localSheetId="18" hidden="1">#REF!</definedName>
    <definedName name="BExGNSS0CKRPKHO25R3TDBEL2NHX" localSheetId="19" hidden="1">#REF!</definedName>
    <definedName name="BExGNSS0CKRPKHO25R3TDBEL2NHX" localSheetId="17" hidden="1">#REF!</definedName>
    <definedName name="BExGNSS0CKRPKHO25R3TDBEL2NHX" localSheetId="3" hidden="1">#REF!</definedName>
    <definedName name="BExGNSS0CKRPKHO25R3TDBEL2NHX" localSheetId="20" hidden="1">#REF!</definedName>
    <definedName name="BExGNSS0CKRPKHO25R3TDBEL2NHX" localSheetId="11" hidden="1">#REF!</definedName>
    <definedName name="BExGNSS0CKRPKHO25R3TDBEL2NHX" hidden="1">#REF!</definedName>
    <definedName name="BExGNYH0MO8NOVS85L15G0RWX4GW" localSheetId="18" hidden="1">#REF!</definedName>
    <definedName name="BExGNYH0MO8NOVS85L15G0RWX4GW" localSheetId="19" hidden="1">#REF!</definedName>
    <definedName name="BExGNYH0MO8NOVS85L15G0RWX4GW" localSheetId="17" hidden="1">#REF!</definedName>
    <definedName name="BExGNYH0MO8NOVS85L15G0RWX4GW" localSheetId="3" hidden="1">#REF!</definedName>
    <definedName name="BExGNYH0MO8NOVS85L15G0RWX4GW" localSheetId="20" hidden="1">#REF!</definedName>
    <definedName name="BExGNYH0MO8NOVS85L15G0RWX4GW" localSheetId="11" hidden="1">#REF!</definedName>
    <definedName name="BExGNYH0MO8NOVS85L15G0RWX4GW" hidden="1">#REF!</definedName>
    <definedName name="BExGNZO44DEG8CGIDYSEGDUQ531R" localSheetId="18" hidden="1">#REF!</definedName>
    <definedName name="BExGNZO44DEG8CGIDYSEGDUQ531R" localSheetId="19" hidden="1">#REF!</definedName>
    <definedName name="BExGNZO44DEG8CGIDYSEGDUQ531R" localSheetId="17" hidden="1">#REF!</definedName>
    <definedName name="BExGNZO44DEG8CGIDYSEGDUQ531R" localSheetId="3" hidden="1">#REF!</definedName>
    <definedName name="BExGNZO44DEG8CGIDYSEGDUQ531R" localSheetId="20" hidden="1">#REF!</definedName>
    <definedName name="BExGNZO44DEG8CGIDYSEGDUQ531R" localSheetId="11" hidden="1">#REF!</definedName>
    <definedName name="BExGNZO44DEG8CGIDYSEGDUQ531R" hidden="1">#REF!</definedName>
    <definedName name="BExGO2O0V6UYDY26AX8OSN72F77N" localSheetId="18" hidden="1">#REF!</definedName>
    <definedName name="BExGO2O0V6UYDY26AX8OSN72F77N" localSheetId="19" hidden="1">#REF!</definedName>
    <definedName name="BExGO2O0V6UYDY26AX8OSN72F77N" localSheetId="17" hidden="1">#REF!</definedName>
    <definedName name="BExGO2O0V6UYDY26AX8OSN72F77N" localSheetId="3" hidden="1">#REF!</definedName>
    <definedName name="BExGO2O0V6UYDY26AX8OSN72F77N" localSheetId="20" hidden="1">#REF!</definedName>
    <definedName name="BExGO2O0V6UYDY26AX8OSN72F77N" localSheetId="11" hidden="1">#REF!</definedName>
    <definedName name="BExGO2O0V6UYDY26AX8OSN72F77N" hidden="1">#REF!</definedName>
    <definedName name="BExGO2YUBOVLYHY1QSIHRE1KLAFV" localSheetId="18" hidden="1">#REF!</definedName>
    <definedName name="BExGO2YUBOVLYHY1QSIHRE1KLAFV" localSheetId="19" hidden="1">#REF!</definedName>
    <definedName name="BExGO2YUBOVLYHY1QSIHRE1KLAFV" localSheetId="17" hidden="1">#REF!</definedName>
    <definedName name="BExGO2YUBOVLYHY1QSIHRE1KLAFV" localSheetId="3" hidden="1">#REF!</definedName>
    <definedName name="BExGO2YUBOVLYHY1QSIHRE1KLAFV" localSheetId="20" hidden="1">#REF!</definedName>
    <definedName name="BExGO2YUBOVLYHY1QSIHRE1KLAFV" localSheetId="11" hidden="1">#REF!</definedName>
    <definedName name="BExGO2YUBOVLYHY1QSIHRE1KLAFV" hidden="1">#REF!</definedName>
    <definedName name="BExGO70E2O70LF46V8T26YFPL4V8" localSheetId="18" hidden="1">#REF!</definedName>
    <definedName name="BExGO70E2O70LF46V8T26YFPL4V8" localSheetId="19" hidden="1">#REF!</definedName>
    <definedName name="BExGO70E2O70LF46V8T26YFPL4V8" localSheetId="17" hidden="1">#REF!</definedName>
    <definedName name="BExGO70E2O70LF46V8T26YFPL4V8" localSheetId="3" hidden="1">#REF!</definedName>
    <definedName name="BExGO70E2O70LF46V8T26YFPL4V8" localSheetId="20" hidden="1">#REF!</definedName>
    <definedName name="BExGO70E2O70LF46V8T26YFPL4V8" localSheetId="11" hidden="1">#REF!</definedName>
    <definedName name="BExGO70E2O70LF46V8T26YFPL4V8" hidden="1">#REF!</definedName>
    <definedName name="BExGOB25QJMQCQE76MRW9X58OIOO" localSheetId="18" hidden="1">#REF!</definedName>
    <definedName name="BExGOB25QJMQCQE76MRW9X58OIOO" localSheetId="19" hidden="1">#REF!</definedName>
    <definedName name="BExGOB25QJMQCQE76MRW9X58OIOO" localSheetId="17" hidden="1">#REF!</definedName>
    <definedName name="BExGOB25QJMQCQE76MRW9X58OIOO" localSheetId="3" hidden="1">#REF!</definedName>
    <definedName name="BExGOB25QJMQCQE76MRW9X58OIOO" localSheetId="20" hidden="1">#REF!</definedName>
    <definedName name="BExGOB25QJMQCQE76MRW9X58OIOO" localSheetId="11" hidden="1">#REF!</definedName>
    <definedName name="BExGOB25QJMQCQE76MRW9X58OIOO" hidden="1">#REF!</definedName>
    <definedName name="BExGODAZKJ9EXMQZNQR5YDBSS525" localSheetId="18" hidden="1">#REF!</definedName>
    <definedName name="BExGODAZKJ9EXMQZNQR5YDBSS525" localSheetId="19" hidden="1">#REF!</definedName>
    <definedName name="BExGODAZKJ9EXMQZNQR5YDBSS525" localSheetId="17" hidden="1">#REF!</definedName>
    <definedName name="BExGODAZKJ9EXMQZNQR5YDBSS525" localSheetId="3" hidden="1">#REF!</definedName>
    <definedName name="BExGODAZKJ9EXMQZNQR5YDBSS525" localSheetId="20" hidden="1">#REF!</definedName>
    <definedName name="BExGODAZKJ9EXMQZNQR5YDBSS525" localSheetId="11" hidden="1">#REF!</definedName>
    <definedName name="BExGODAZKJ9EXMQZNQR5YDBSS525" hidden="1">#REF!</definedName>
    <definedName name="BExGODR8ZSMUC11I56QHSZ686XV5" localSheetId="18" hidden="1">#REF!</definedName>
    <definedName name="BExGODR8ZSMUC11I56QHSZ686XV5" localSheetId="19" hidden="1">#REF!</definedName>
    <definedName name="BExGODR8ZSMUC11I56QHSZ686XV5" localSheetId="17" hidden="1">#REF!</definedName>
    <definedName name="BExGODR8ZSMUC11I56QHSZ686XV5" localSheetId="3" hidden="1">#REF!</definedName>
    <definedName name="BExGODR8ZSMUC11I56QHSZ686XV5" localSheetId="20" hidden="1">#REF!</definedName>
    <definedName name="BExGODR8ZSMUC11I56QHSZ686XV5" localSheetId="11" hidden="1">#REF!</definedName>
    <definedName name="BExGODR8ZSMUC11I56QHSZ686XV5" hidden="1">#REF!</definedName>
    <definedName name="BExGOSL9272EMTV4WCC9VMKIKPKV" localSheetId="18" hidden="1">#REF!</definedName>
    <definedName name="BExGOSL9272EMTV4WCC9VMKIKPKV" localSheetId="19" hidden="1">#REF!</definedName>
    <definedName name="BExGOSL9272EMTV4WCC9VMKIKPKV" localSheetId="17" hidden="1">#REF!</definedName>
    <definedName name="BExGOSL9272EMTV4WCC9VMKIKPKV" localSheetId="3" hidden="1">#REF!</definedName>
    <definedName name="BExGOSL9272EMTV4WCC9VMKIKPKV" localSheetId="20" hidden="1">#REF!</definedName>
    <definedName name="BExGOSL9272EMTV4WCC9VMKIKPKV" localSheetId="11" hidden="1">#REF!</definedName>
    <definedName name="BExGOSL9272EMTV4WCC9VMKIKPKV" hidden="1">#REF!</definedName>
    <definedName name="BExGOXJDHUDPDT8I8IVGVW9J0R5Q" localSheetId="18" hidden="1">#REF!</definedName>
    <definedName name="BExGOXJDHUDPDT8I8IVGVW9J0R5Q" localSheetId="19" hidden="1">#REF!</definedName>
    <definedName name="BExGOXJDHUDPDT8I8IVGVW9J0R5Q" localSheetId="17" hidden="1">#REF!</definedName>
    <definedName name="BExGOXJDHUDPDT8I8IVGVW9J0R5Q" localSheetId="3" hidden="1">#REF!</definedName>
    <definedName name="BExGOXJDHUDPDT8I8IVGVW9J0R5Q" localSheetId="20" hidden="1">#REF!</definedName>
    <definedName name="BExGOXJDHUDPDT8I8IVGVW9J0R5Q" localSheetId="11" hidden="1">#REF!</definedName>
    <definedName name="BExGOXJDHUDPDT8I8IVGVW9J0R5Q" hidden="1">#REF!</definedName>
    <definedName name="BExGPHGT5KDOCMV2EFS4OVKTWBRD" localSheetId="18" hidden="1">#REF!</definedName>
    <definedName name="BExGPHGT5KDOCMV2EFS4OVKTWBRD" localSheetId="19" hidden="1">#REF!</definedName>
    <definedName name="BExGPHGT5KDOCMV2EFS4OVKTWBRD" localSheetId="17" hidden="1">#REF!</definedName>
    <definedName name="BExGPHGT5KDOCMV2EFS4OVKTWBRD" localSheetId="3" hidden="1">#REF!</definedName>
    <definedName name="BExGPHGT5KDOCMV2EFS4OVKTWBRD" localSheetId="20" hidden="1">#REF!</definedName>
    <definedName name="BExGPHGT5KDOCMV2EFS4OVKTWBRD" localSheetId="11" hidden="1">#REF!</definedName>
    <definedName name="BExGPHGT5KDOCMV2EFS4OVKTWBRD" hidden="1">#REF!</definedName>
    <definedName name="BExGPID72Y4Y619LWASUQZKZHJNC" localSheetId="18" hidden="1">#REF!</definedName>
    <definedName name="BExGPID72Y4Y619LWASUQZKZHJNC" localSheetId="19" hidden="1">#REF!</definedName>
    <definedName name="BExGPID72Y4Y619LWASUQZKZHJNC" localSheetId="17" hidden="1">#REF!</definedName>
    <definedName name="BExGPID72Y4Y619LWASUQZKZHJNC" localSheetId="3" hidden="1">#REF!</definedName>
    <definedName name="BExGPID72Y4Y619LWASUQZKZHJNC" localSheetId="20" hidden="1">#REF!</definedName>
    <definedName name="BExGPID72Y4Y619LWASUQZKZHJNC" localSheetId="11" hidden="1">#REF!</definedName>
    <definedName name="BExGPID72Y4Y619LWASUQZKZHJNC" hidden="1">#REF!</definedName>
    <definedName name="BExGPPENQIANVGLVQJ77DK5JPRTB" localSheetId="18" hidden="1">#REF!</definedName>
    <definedName name="BExGPPENQIANVGLVQJ77DK5JPRTB" localSheetId="19" hidden="1">#REF!</definedName>
    <definedName name="BExGPPENQIANVGLVQJ77DK5JPRTB" localSheetId="17" hidden="1">#REF!</definedName>
    <definedName name="BExGPPENQIANVGLVQJ77DK5JPRTB" localSheetId="3" hidden="1">#REF!</definedName>
    <definedName name="BExGPPENQIANVGLVQJ77DK5JPRTB" localSheetId="20" hidden="1">#REF!</definedName>
    <definedName name="BExGPPENQIANVGLVQJ77DK5JPRTB" localSheetId="11" hidden="1">#REF!</definedName>
    <definedName name="BExGPPENQIANVGLVQJ77DK5JPRTB" hidden="1">#REF!</definedName>
    <definedName name="BExGQ1ZU4967P72AHF4V1D0FOL5C" localSheetId="18" hidden="1">#REF!</definedName>
    <definedName name="BExGQ1ZU4967P72AHF4V1D0FOL5C" localSheetId="19" hidden="1">#REF!</definedName>
    <definedName name="BExGQ1ZU4967P72AHF4V1D0FOL5C" localSheetId="17" hidden="1">#REF!</definedName>
    <definedName name="BExGQ1ZU4967P72AHF4V1D0FOL5C" localSheetId="3" hidden="1">#REF!</definedName>
    <definedName name="BExGQ1ZU4967P72AHF4V1D0FOL5C" localSheetId="20" hidden="1">#REF!</definedName>
    <definedName name="BExGQ1ZU4967P72AHF4V1D0FOL5C" localSheetId="11" hidden="1">#REF!</definedName>
    <definedName name="BExGQ1ZU4967P72AHF4V1D0FOL5C" hidden="1">#REF!</definedName>
    <definedName name="BExGQ36ZOMR9GV8T05M605MMOY3Y" localSheetId="18" hidden="1">#REF!</definedName>
    <definedName name="BExGQ36ZOMR9GV8T05M605MMOY3Y" localSheetId="19" hidden="1">#REF!</definedName>
    <definedName name="BExGQ36ZOMR9GV8T05M605MMOY3Y" localSheetId="17" hidden="1">#REF!</definedName>
    <definedName name="BExGQ36ZOMR9GV8T05M605MMOY3Y" localSheetId="3" hidden="1">#REF!</definedName>
    <definedName name="BExGQ36ZOMR9GV8T05M605MMOY3Y" localSheetId="20" hidden="1">#REF!</definedName>
    <definedName name="BExGQ36ZOMR9GV8T05M605MMOY3Y" localSheetId="11" hidden="1">#REF!</definedName>
    <definedName name="BExGQ36ZOMR9GV8T05M605MMOY3Y" hidden="1">#REF!</definedName>
    <definedName name="BExGQ61DTJ0SBFMDFBAK3XZ9O0ZO" localSheetId="18" hidden="1">#REF!</definedName>
    <definedName name="BExGQ61DTJ0SBFMDFBAK3XZ9O0ZO" localSheetId="19" hidden="1">#REF!</definedName>
    <definedName name="BExGQ61DTJ0SBFMDFBAK3XZ9O0ZO" localSheetId="17" hidden="1">#REF!</definedName>
    <definedName name="BExGQ61DTJ0SBFMDFBAK3XZ9O0ZO" localSheetId="3" hidden="1">#REF!</definedName>
    <definedName name="BExGQ61DTJ0SBFMDFBAK3XZ9O0ZO" localSheetId="20" hidden="1">#REF!</definedName>
    <definedName name="BExGQ61DTJ0SBFMDFBAK3XZ9O0ZO" localSheetId="11" hidden="1">#REF!</definedName>
    <definedName name="BExGQ61DTJ0SBFMDFBAK3XZ9O0ZO" hidden="1">#REF!</definedName>
    <definedName name="BExGQ6SG9XEOD0VMBAR22YPZWSTA" localSheetId="18" hidden="1">#REF!</definedName>
    <definedName name="BExGQ6SG9XEOD0VMBAR22YPZWSTA" localSheetId="19" hidden="1">#REF!</definedName>
    <definedName name="BExGQ6SG9XEOD0VMBAR22YPZWSTA" localSheetId="17" hidden="1">#REF!</definedName>
    <definedName name="BExGQ6SG9XEOD0VMBAR22YPZWSTA" localSheetId="3" hidden="1">#REF!</definedName>
    <definedName name="BExGQ6SG9XEOD0VMBAR22YPZWSTA" localSheetId="20" hidden="1">#REF!</definedName>
    <definedName name="BExGQ6SG9XEOD0VMBAR22YPZWSTA" localSheetId="11" hidden="1">#REF!</definedName>
    <definedName name="BExGQ6SG9XEOD0VMBAR22YPZWSTA" hidden="1">#REF!</definedName>
    <definedName name="BExGQGJ1A7LNZUS8QSMOG8UNGLMK" localSheetId="18" hidden="1">#REF!</definedName>
    <definedName name="BExGQGJ1A7LNZUS8QSMOG8UNGLMK" localSheetId="19" hidden="1">#REF!</definedName>
    <definedName name="BExGQGJ1A7LNZUS8QSMOG8UNGLMK" localSheetId="17" hidden="1">#REF!</definedName>
    <definedName name="BExGQGJ1A7LNZUS8QSMOG8UNGLMK" localSheetId="3" hidden="1">#REF!</definedName>
    <definedName name="BExGQGJ1A7LNZUS8QSMOG8UNGLMK" localSheetId="20" hidden="1">#REF!</definedName>
    <definedName name="BExGQGJ1A7LNZUS8QSMOG8UNGLMK" localSheetId="11" hidden="1">#REF!</definedName>
    <definedName name="BExGQGJ1A7LNZUS8QSMOG8UNGLMK" hidden="1">#REF!</definedName>
    <definedName name="BExGQPO7ENFEQC0NC6MC9OZR2LHY" localSheetId="18" hidden="1">#REF!</definedName>
    <definedName name="BExGQPO7ENFEQC0NC6MC9OZR2LHY" localSheetId="19" hidden="1">#REF!</definedName>
    <definedName name="BExGQPO7ENFEQC0NC6MC9OZR2LHY" localSheetId="17" hidden="1">#REF!</definedName>
    <definedName name="BExGQPO7ENFEQC0NC6MC9OZR2LHY" localSheetId="3" hidden="1">#REF!</definedName>
    <definedName name="BExGQPO7ENFEQC0NC6MC9OZR2LHY" localSheetId="20" hidden="1">#REF!</definedName>
    <definedName name="BExGQPO7ENFEQC0NC6MC9OZR2LHY" localSheetId="11" hidden="1">#REF!</definedName>
    <definedName name="BExGQPO7ENFEQC0NC6MC9OZR2LHY" hidden="1">#REF!</definedName>
    <definedName name="BExGQX0H4EZMXBJTKJJE4ICJWN5O" localSheetId="18" hidden="1">#REF!</definedName>
    <definedName name="BExGQX0H4EZMXBJTKJJE4ICJWN5O" localSheetId="19" hidden="1">#REF!</definedName>
    <definedName name="BExGQX0H4EZMXBJTKJJE4ICJWN5O" localSheetId="17" hidden="1">#REF!</definedName>
    <definedName name="BExGQX0H4EZMXBJTKJJE4ICJWN5O" localSheetId="3" hidden="1">#REF!</definedName>
    <definedName name="BExGQX0H4EZMXBJTKJJE4ICJWN5O" localSheetId="20" hidden="1">#REF!</definedName>
    <definedName name="BExGQX0H4EZMXBJTKJJE4ICJWN5O" localSheetId="11" hidden="1">#REF!</definedName>
    <definedName name="BExGQX0H4EZMXBJTKJJE4ICJWN5O" hidden="1">#REF!</definedName>
    <definedName name="BExGR1T3QIPJYCWXHR3Z32N7E16O" localSheetId="18" hidden="1">#REF!</definedName>
    <definedName name="BExGR1T3QIPJYCWXHR3Z32N7E16O" localSheetId="19" hidden="1">#REF!</definedName>
    <definedName name="BExGR1T3QIPJYCWXHR3Z32N7E16O" localSheetId="17" hidden="1">#REF!</definedName>
    <definedName name="BExGR1T3QIPJYCWXHR3Z32N7E16O" localSheetId="3" hidden="1">#REF!</definedName>
    <definedName name="BExGR1T3QIPJYCWXHR3Z32N7E16O" localSheetId="20" hidden="1">#REF!</definedName>
    <definedName name="BExGR1T3QIPJYCWXHR3Z32N7E16O" localSheetId="11" hidden="1">#REF!</definedName>
    <definedName name="BExGR1T3QIPJYCWXHR3Z32N7E16O" hidden="1">#REF!</definedName>
    <definedName name="BExGR4CW3WRIID17GGX4MI9ZDHFE" localSheetId="18" hidden="1">#REF!</definedName>
    <definedName name="BExGR4CW3WRIID17GGX4MI9ZDHFE" localSheetId="19" hidden="1">#REF!</definedName>
    <definedName name="BExGR4CW3WRIID17GGX4MI9ZDHFE" localSheetId="17" hidden="1">#REF!</definedName>
    <definedName name="BExGR4CW3WRIID17GGX4MI9ZDHFE" localSheetId="3" hidden="1">#REF!</definedName>
    <definedName name="BExGR4CW3WRIID17GGX4MI9ZDHFE" localSheetId="20" hidden="1">#REF!</definedName>
    <definedName name="BExGR4CW3WRIID17GGX4MI9ZDHFE" localSheetId="11" hidden="1">#REF!</definedName>
    <definedName name="BExGR4CW3WRIID17GGX4MI9ZDHFE" hidden="1">#REF!</definedName>
    <definedName name="BExGR65GJX27MU2OL6NI5PB8XVB4" localSheetId="18" hidden="1">#REF!</definedName>
    <definedName name="BExGR65GJX27MU2OL6NI5PB8XVB4" localSheetId="19" hidden="1">#REF!</definedName>
    <definedName name="BExGR65GJX27MU2OL6NI5PB8XVB4" localSheetId="17" hidden="1">#REF!</definedName>
    <definedName name="BExGR65GJX27MU2OL6NI5PB8XVB4" localSheetId="3" hidden="1">#REF!</definedName>
    <definedName name="BExGR65GJX27MU2OL6NI5PB8XVB4" localSheetId="20" hidden="1">#REF!</definedName>
    <definedName name="BExGR65GJX27MU2OL6NI5PB8XVB4" localSheetId="11" hidden="1">#REF!</definedName>
    <definedName name="BExGR65GJX27MU2OL6NI5PB8XVB4" hidden="1">#REF!</definedName>
    <definedName name="BExGR6LQ97HETGS3CT96L4IK0JSH" localSheetId="18" hidden="1">#REF!</definedName>
    <definedName name="BExGR6LQ97HETGS3CT96L4IK0JSH" localSheetId="19" hidden="1">#REF!</definedName>
    <definedName name="BExGR6LQ97HETGS3CT96L4IK0JSH" localSheetId="17" hidden="1">#REF!</definedName>
    <definedName name="BExGR6LQ97HETGS3CT96L4IK0JSH" localSheetId="3" hidden="1">#REF!</definedName>
    <definedName name="BExGR6LQ97HETGS3CT96L4IK0JSH" localSheetId="20" hidden="1">#REF!</definedName>
    <definedName name="BExGR6LQ97HETGS3CT96L4IK0JSH" localSheetId="11" hidden="1">#REF!</definedName>
    <definedName name="BExGR6LQ97HETGS3CT96L4IK0JSH" hidden="1">#REF!</definedName>
    <definedName name="BExGR9ATP2LVT7B9OCPSLJ11H9SX" localSheetId="18" hidden="1">#REF!</definedName>
    <definedName name="BExGR9ATP2LVT7B9OCPSLJ11H9SX" localSheetId="19" hidden="1">#REF!</definedName>
    <definedName name="BExGR9ATP2LVT7B9OCPSLJ11H9SX" localSheetId="17" hidden="1">#REF!</definedName>
    <definedName name="BExGR9ATP2LVT7B9OCPSLJ11H9SX" localSheetId="3" hidden="1">#REF!</definedName>
    <definedName name="BExGR9ATP2LVT7B9OCPSLJ11H9SX" localSheetId="20" hidden="1">#REF!</definedName>
    <definedName name="BExGR9ATP2LVT7B9OCPSLJ11H9SX" localSheetId="11" hidden="1">#REF!</definedName>
    <definedName name="BExGR9ATP2LVT7B9OCPSLJ11H9SX" hidden="1">#REF!</definedName>
    <definedName name="BExGrid1" localSheetId="18">#REF!</definedName>
    <definedName name="BExGrid1" localSheetId="19">#REF!</definedName>
    <definedName name="BExGrid1" localSheetId="17">#REF!</definedName>
    <definedName name="BExGrid1" localSheetId="3">#REF!</definedName>
    <definedName name="BExGrid1" localSheetId="20">#REF!</definedName>
    <definedName name="BExGrid1" localSheetId="11">#REF!</definedName>
    <definedName name="BExGrid1">#REF!</definedName>
    <definedName name="BExGRUKVVKDL8483WI70VN2QZDGD" localSheetId="18" hidden="1">#REF!</definedName>
    <definedName name="BExGRUKVVKDL8483WI70VN2QZDGD" localSheetId="19" hidden="1">#REF!</definedName>
    <definedName name="BExGRUKVVKDL8483WI70VN2QZDGD" localSheetId="17" hidden="1">#REF!</definedName>
    <definedName name="BExGRUKVVKDL8483WI70VN2QZDGD" localSheetId="3" hidden="1">#REF!</definedName>
    <definedName name="BExGRUKVVKDL8483WI70VN2QZDGD" localSheetId="20" hidden="1">#REF!</definedName>
    <definedName name="BExGRUKVVKDL8483WI70VN2QZDGD" localSheetId="11" hidden="1">#REF!</definedName>
    <definedName name="BExGRUKVVKDL8483WI70VN2QZDGD" hidden="1">#REF!</definedName>
    <definedName name="BExGS2IWR5DUNJ1U9PAKIV8CMBNI" localSheetId="18" hidden="1">#REF!</definedName>
    <definedName name="BExGS2IWR5DUNJ1U9PAKIV8CMBNI" localSheetId="19" hidden="1">#REF!</definedName>
    <definedName name="BExGS2IWR5DUNJ1U9PAKIV8CMBNI" localSheetId="17" hidden="1">#REF!</definedName>
    <definedName name="BExGS2IWR5DUNJ1U9PAKIV8CMBNI" localSheetId="3" hidden="1">#REF!</definedName>
    <definedName name="BExGS2IWR5DUNJ1U9PAKIV8CMBNI" localSheetId="20" hidden="1">#REF!</definedName>
    <definedName name="BExGS2IWR5DUNJ1U9PAKIV8CMBNI" localSheetId="11" hidden="1">#REF!</definedName>
    <definedName name="BExGS2IWR5DUNJ1U9PAKIV8CMBNI" hidden="1">#REF!</definedName>
    <definedName name="BExGS69P9FFTEOPDS0MWFKF45G47" localSheetId="18" hidden="1">#REF!</definedName>
    <definedName name="BExGS69P9FFTEOPDS0MWFKF45G47" localSheetId="19" hidden="1">#REF!</definedName>
    <definedName name="BExGS69P9FFTEOPDS0MWFKF45G47" localSheetId="17" hidden="1">#REF!</definedName>
    <definedName name="BExGS69P9FFTEOPDS0MWFKF45G47" localSheetId="3" hidden="1">#REF!</definedName>
    <definedName name="BExGS69P9FFTEOPDS0MWFKF45G47" localSheetId="20" hidden="1">#REF!</definedName>
    <definedName name="BExGS69P9FFTEOPDS0MWFKF45G47" localSheetId="11" hidden="1">#REF!</definedName>
    <definedName name="BExGS69P9FFTEOPDS0MWFKF45G47" hidden="1">#REF!</definedName>
    <definedName name="BExGS6F1JFHM5MUJ1RFO50WP6D05" localSheetId="18" hidden="1">#REF!</definedName>
    <definedName name="BExGS6F1JFHM5MUJ1RFO50WP6D05" localSheetId="19" hidden="1">#REF!</definedName>
    <definedName name="BExGS6F1JFHM5MUJ1RFO50WP6D05" localSheetId="17" hidden="1">#REF!</definedName>
    <definedName name="BExGS6F1JFHM5MUJ1RFO50WP6D05" localSheetId="3" hidden="1">#REF!</definedName>
    <definedName name="BExGS6F1JFHM5MUJ1RFO50WP6D05" localSheetId="20" hidden="1">#REF!</definedName>
    <definedName name="BExGS6F1JFHM5MUJ1RFO50WP6D05" localSheetId="11" hidden="1">#REF!</definedName>
    <definedName name="BExGS6F1JFHM5MUJ1RFO50WP6D05" hidden="1">#REF!</definedName>
    <definedName name="BExGSA5YB5ZGE4NHDVCZ55TQAJTL" localSheetId="18" hidden="1">#REF!</definedName>
    <definedName name="BExGSA5YB5ZGE4NHDVCZ55TQAJTL" localSheetId="19" hidden="1">#REF!</definedName>
    <definedName name="BExGSA5YB5ZGE4NHDVCZ55TQAJTL" localSheetId="17" hidden="1">#REF!</definedName>
    <definedName name="BExGSA5YB5ZGE4NHDVCZ55TQAJTL" localSheetId="3" hidden="1">#REF!</definedName>
    <definedName name="BExGSA5YB5ZGE4NHDVCZ55TQAJTL" localSheetId="20" hidden="1">#REF!</definedName>
    <definedName name="BExGSA5YB5ZGE4NHDVCZ55TQAJTL" localSheetId="11" hidden="1">#REF!</definedName>
    <definedName name="BExGSA5YB5ZGE4NHDVCZ55TQAJTL" hidden="1">#REF!</definedName>
    <definedName name="BExGSCEUCQQVDEEKWJ677QTGUVTE" localSheetId="18" hidden="1">#REF!</definedName>
    <definedName name="BExGSCEUCQQVDEEKWJ677QTGUVTE" localSheetId="19" hidden="1">#REF!</definedName>
    <definedName name="BExGSCEUCQQVDEEKWJ677QTGUVTE" localSheetId="17" hidden="1">#REF!</definedName>
    <definedName name="BExGSCEUCQQVDEEKWJ677QTGUVTE" localSheetId="3" hidden="1">#REF!</definedName>
    <definedName name="BExGSCEUCQQVDEEKWJ677QTGUVTE" localSheetId="20" hidden="1">#REF!</definedName>
    <definedName name="BExGSCEUCQQVDEEKWJ677QTGUVTE" localSheetId="11" hidden="1">#REF!</definedName>
    <definedName name="BExGSCEUCQQVDEEKWJ677QTGUVTE" hidden="1">#REF!</definedName>
    <definedName name="BExGSQY65LH1PCKKM5WHDW83F35O" localSheetId="18" hidden="1">#REF!</definedName>
    <definedName name="BExGSQY65LH1PCKKM5WHDW83F35O" localSheetId="19" hidden="1">#REF!</definedName>
    <definedName name="BExGSQY65LH1PCKKM5WHDW83F35O" localSheetId="17" hidden="1">#REF!</definedName>
    <definedName name="BExGSQY65LH1PCKKM5WHDW83F35O" localSheetId="3" hidden="1">#REF!</definedName>
    <definedName name="BExGSQY65LH1PCKKM5WHDW83F35O" localSheetId="20" hidden="1">#REF!</definedName>
    <definedName name="BExGSQY65LH1PCKKM5WHDW83F35O" localSheetId="11" hidden="1">#REF!</definedName>
    <definedName name="BExGSQY65LH1PCKKM5WHDW83F35O" hidden="1">#REF!</definedName>
    <definedName name="BExGSYW1GKISF0PMUAK3XJK9PEW9" localSheetId="18" hidden="1">#REF!</definedName>
    <definedName name="BExGSYW1GKISF0PMUAK3XJK9PEW9" localSheetId="19" hidden="1">#REF!</definedName>
    <definedName name="BExGSYW1GKISF0PMUAK3XJK9PEW9" localSheetId="17" hidden="1">#REF!</definedName>
    <definedName name="BExGSYW1GKISF0PMUAK3XJK9PEW9" localSheetId="3" hidden="1">#REF!</definedName>
    <definedName name="BExGSYW1GKISF0PMUAK3XJK9PEW9" localSheetId="20" hidden="1">#REF!</definedName>
    <definedName name="BExGSYW1GKISF0PMUAK3XJK9PEW9" localSheetId="11" hidden="1">#REF!</definedName>
    <definedName name="BExGSYW1GKISF0PMUAK3XJK9PEW9" hidden="1">#REF!</definedName>
    <definedName name="BExGT0DZJB6LSF6L693UUB9EY1VQ" localSheetId="18" hidden="1">#REF!</definedName>
    <definedName name="BExGT0DZJB6LSF6L693UUB9EY1VQ" localSheetId="19" hidden="1">#REF!</definedName>
    <definedName name="BExGT0DZJB6LSF6L693UUB9EY1VQ" localSheetId="17" hidden="1">#REF!</definedName>
    <definedName name="BExGT0DZJB6LSF6L693UUB9EY1VQ" localSheetId="3" hidden="1">#REF!</definedName>
    <definedName name="BExGT0DZJB6LSF6L693UUB9EY1VQ" localSheetId="20" hidden="1">#REF!</definedName>
    <definedName name="BExGT0DZJB6LSF6L693UUB9EY1VQ" localSheetId="11" hidden="1">#REF!</definedName>
    <definedName name="BExGT0DZJB6LSF6L693UUB9EY1VQ" hidden="1">#REF!</definedName>
    <definedName name="BExGT4A9WEY6B6VERCKJ9LASSOR4" localSheetId="18" hidden="1">#REF!</definedName>
    <definedName name="BExGT4A9WEY6B6VERCKJ9LASSOR4" localSheetId="19" hidden="1">#REF!</definedName>
    <definedName name="BExGT4A9WEY6B6VERCKJ9LASSOR4" localSheetId="17" hidden="1">#REF!</definedName>
    <definedName name="BExGT4A9WEY6B6VERCKJ9LASSOR4" localSheetId="3" hidden="1">#REF!</definedName>
    <definedName name="BExGT4A9WEY6B6VERCKJ9LASSOR4" localSheetId="20" hidden="1">#REF!</definedName>
    <definedName name="BExGT4A9WEY6B6VERCKJ9LASSOR4" localSheetId="11" hidden="1">#REF!</definedName>
    <definedName name="BExGT4A9WEY6B6VERCKJ9LASSOR4" hidden="1">#REF!</definedName>
    <definedName name="BExGT5S8GNHQUT9UJEJAO50JT4S3" localSheetId="18" hidden="1">#REF!</definedName>
    <definedName name="BExGT5S8GNHQUT9UJEJAO50JT4S3" localSheetId="19" hidden="1">#REF!</definedName>
    <definedName name="BExGT5S8GNHQUT9UJEJAO50JT4S3" localSheetId="17" hidden="1">#REF!</definedName>
    <definedName name="BExGT5S8GNHQUT9UJEJAO50JT4S3" localSheetId="3" hidden="1">#REF!</definedName>
    <definedName name="BExGT5S8GNHQUT9UJEJAO50JT4S3" localSheetId="20" hidden="1">#REF!</definedName>
    <definedName name="BExGT5S8GNHQUT9UJEJAO50JT4S3" localSheetId="11" hidden="1">#REF!</definedName>
    <definedName name="BExGT5S8GNHQUT9UJEJAO50JT4S3" hidden="1">#REF!</definedName>
    <definedName name="BExGTGVFIF8HOQXR54SK065A8M4K" localSheetId="18" hidden="1">#REF!</definedName>
    <definedName name="BExGTGVFIF8HOQXR54SK065A8M4K" localSheetId="19" hidden="1">#REF!</definedName>
    <definedName name="BExGTGVFIF8HOQXR54SK065A8M4K" localSheetId="17" hidden="1">#REF!</definedName>
    <definedName name="BExGTGVFIF8HOQXR54SK065A8M4K" localSheetId="3" hidden="1">#REF!</definedName>
    <definedName name="BExGTGVFIF8HOQXR54SK065A8M4K" localSheetId="20" hidden="1">#REF!</definedName>
    <definedName name="BExGTGVFIF8HOQXR54SK065A8M4K" localSheetId="11" hidden="1">#REF!</definedName>
    <definedName name="BExGTGVFIF8HOQXR54SK065A8M4K" hidden="1">#REF!</definedName>
    <definedName name="BExGTIYX3OWPIINOGY1E4QQYSKHP" localSheetId="18" hidden="1">#REF!</definedName>
    <definedName name="BExGTIYX3OWPIINOGY1E4QQYSKHP" localSheetId="19" hidden="1">#REF!</definedName>
    <definedName name="BExGTIYX3OWPIINOGY1E4QQYSKHP" localSheetId="17" hidden="1">#REF!</definedName>
    <definedName name="BExGTIYX3OWPIINOGY1E4QQYSKHP" localSheetId="3" hidden="1">#REF!</definedName>
    <definedName name="BExGTIYX3OWPIINOGY1E4QQYSKHP" localSheetId="20" hidden="1">#REF!</definedName>
    <definedName name="BExGTIYX3OWPIINOGY1E4QQYSKHP" localSheetId="11" hidden="1">#REF!</definedName>
    <definedName name="BExGTIYX3OWPIINOGY1E4QQYSKHP" hidden="1">#REF!</definedName>
    <definedName name="BExGTKGUN0KUU3C0RL2LK98D8MEK" localSheetId="18" hidden="1">#REF!</definedName>
    <definedName name="BExGTKGUN0KUU3C0RL2LK98D8MEK" localSheetId="19" hidden="1">#REF!</definedName>
    <definedName name="BExGTKGUN0KUU3C0RL2LK98D8MEK" localSheetId="17" hidden="1">#REF!</definedName>
    <definedName name="BExGTKGUN0KUU3C0RL2LK98D8MEK" localSheetId="3" hidden="1">#REF!</definedName>
    <definedName name="BExGTKGUN0KUU3C0RL2LK98D8MEK" localSheetId="20" hidden="1">#REF!</definedName>
    <definedName name="BExGTKGUN0KUU3C0RL2LK98D8MEK" localSheetId="11" hidden="1">#REF!</definedName>
    <definedName name="BExGTKGUN0KUU3C0RL2LK98D8MEK" hidden="1">#REF!</definedName>
    <definedName name="BExGTZ046J7VMUG4YPKFN2K8TWB7" localSheetId="18" hidden="1">#REF!</definedName>
    <definedName name="BExGTZ046J7VMUG4YPKFN2K8TWB7" localSheetId="19" hidden="1">#REF!</definedName>
    <definedName name="BExGTZ046J7VMUG4YPKFN2K8TWB7" localSheetId="17" hidden="1">#REF!</definedName>
    <definedName name="BExGTZ046J7VMUG4YPKFN2K8TWB7" localSheetId="3" hidden="1">#REF!</definedName>
    <definedName name="BExGTZ046J7VMUG4YPKFN2K8TWB7" localSheetId="20" hidden="1">#REF!</definedName>
    <definedName name="BExGTZ046J7VMUG4YPKFN2K8TWB7" localSheetId="11" hidden="1">#REF!</definedName>
    <definedName name="BExGTZ046J7VMUG4YPKFN2K8TWB7" hidden="1">#REF!</definedName>
    <definedName name="BExGU2G9OPRZRIU9YGF6NX9FUW0J" localSheetId="18" hidden="1">#REF!</definedName>
    <definedName name="BExGU2G9OPRZRIU9YGF6NX9FUW0J" localSheetId="19" hidden="1">#REF!</definedName>
    <definedName name="BExGU2G9OPRZRIU9YGF6NX9FUW0J" localSheetId="17" hidden="1">#REF!</definedName>
    <definedName name="BExGU2G9OPRZRIU9YGF6NX9FUW0J" localSheetId="3" hidden="1">#REF!</definedName>
    <definedName name="BExGU2G9OPRZRIU9YGF6NX9FUW0J" localSheetId="20" hidden="1">#REF!</definedName>
    <definedName name="BExGU2G9OPRZRIU9YGF6NX9FUW0J" localSheetId="11" hidden="1">#REF!</definedName>
    <definedName name="BExGU2G9OPRZRIU9YGF6NX9FUW0J" hidden="1">#REF!</definedName>
    <definedName name="BExGU6HTKLRZO8UOI3DTAM5RFDBA" localSheetId="18" hidden="1">#REF!</definedName>
    <definedName name="BExGU6HTKLRZO8UOI3DTAM5RFDBA" localSheetId="19" hidden="1">#REF!</definedName>
    <definedName name="BExGU6HTKLRZO8UOI3DTAM5RFDBA" localSheetId="17" hidden="1">#REF!</definedName>
    <definedName name="BExGU6HTKLRZO8UOI3DTAM5RFDBA" localSheetId="3" hidden="1">#REF!</definedName>
    <definedName name="BExGU6HTKLRZO8UOI3DTAM5RFDBA" localSheetId="20" hidden="1">#REF!</definedName>
    <definedName name="BExGU6HTKLRZO8UOI3DTAM5RFDBA" localSheetId="11" hidden="1">#REF!</definedName>
    <definedName name="BExGU6HTKLRZO8UOI3DTAM5RFDBA" hidden="1">#REF!</definedName>
    <definedName name="BExGUDDZXFFQHAF4UZF8ZB1HO7H6" localSheetId="18" hidden="1">#REF!</definedName>
    <definedName name="BExGUDDZXFFQHAF4UZF8ZB1HO7H6" localSheetId="19" hidden="1">#REF!</definedName>
    <definedName name="BExGUDDZXFFQHAF4UZF8ZB1HO7H6" localSheetId="17" hidden="1">#REF!</definedName>
    <definedName name="BExGUDDZXFFQHAF4UZF8ZB1HO7H6" localSheetId="3" hidden="1">#REF!</definedName>
    <definedName name="BExGUDDZXFFQHAF4UZF8ZB1HO7H6" localSheetId="20" hidden="1">#REF!</definedName>
    <definedName name="BExGUDDZXFFQHAF4UZF8ZB1HO7H6" localSheetId="11" hidden="1">#REF!</definedName>
    <definedName name="BExGUDDZXFFQHAF4UZF8ZB1HO7H6" hidden="1">#REF!</definedName>
    <definedName name="BExGUIBXBRHGM97ZX6GBA4ZDQ79C" localSheetId="18" hidden="1">#REF!</definedName>
    <definedName name="BExGUIBXBRHGM97ZX6GBA4ZDQ79C" localSheetId="19" hidden="1">#REF!</definedName>
    <definedName name="BExGUIBXBRHGM97ZX6GBA4ZDQ79C" localSheetId="17" hidden="1">#REF!</definedName>
    <definedName name="BExGUIBXBRHGM97ZX6GBA4ZDQ79C" localSheetId="3" hidden="1">#REF!</definedName>
    <definedName name="BExGUIBXBRHGM97ZX6GBA4ZDQ79C" localSheetId="20" hidden="1">#REF!</definedName>
    <definedName name="BExGUIBXBRHGM97ZX6GBA4ZDQ79C" localSheetId="11" hidden="1">#REF!</definedName>
    <definedName name="BExGUIBXBRHGM97ZX6GBA4ZDQ79C" hidden="1">#REF!</definedName>
    <definedName name="BExGUM8D91UNPCOO4TKP9FGX85TF" localSheetId="18" hidden="1">#REF!</definedName>
    <definedName name="BExGUM8D91UNPCOO4TKP9FGX85TF" localSheetId="19" hidden="1">#REF!</definedName>
    <definedName name="BExGUM8D91UNPCOO4TKP9FGX85TF" localSheetId="17" hidden="1">#REF!</definedName>
    <definedName name="BExGUM8D91UNPCOO4TKP9FGX85TF" localSheetId="3" hidden="1">#REF!</definedName>
    <definedName name="BExGUM8D91UNPCOO4TKP9FGX85TF" localSheetId="20" hidden="1">#REF!</definedName>
    <definedName name="BExGUM8D91UNPCOO4TKP9FGX85TF" localSheetId="11" hidden="1">#REF!</definedName>
    <definedName name="BExGUM8D91UNPCOO4TKP9FGX85TF" hidden="1">#REF!</definedName>
    <definedName name="BExGUQF9N9FKI7S0H30WUAEB5LPD" localSheetId="18" hidden="1">#REF!</definedName>
    <definedName name="BExGUQF9N9FKI7S0H30WUAEB5LPD" localSheetId="19" hidden="1">#REF!</definedName>
    <definedName name="BExGUQF9N9FKI7S0H30WUAEB5LPD" localSheetId="17" hidden="1">#REF!</definedName>
    <definedName name="BExGUQF9N9FKI7S0H30WUAEB5LPD" localSheetId="3" hidden="1">#REF!</definedName>
    <definedName name="BExGUQF9N9FKI7S0H30WUAEB5LPD" localSheetId="20" hidden="1">#REF!</definedName>
    <definedName name="BExGUQF9N9FKI7S0H30WUAEB5LPD" localSheetId="11" hidden="1">#REF!</definedName>
    <definedName name="BExGUQF9N9FKI7S0H30WUAEB5LPD" hidden="1">#REF!</definedName>
    <definedName name="BExGUR6BA03XPBK60SQUW197GJ5X" localSheetId="18" hidden="1">#REF!</definedName>
    <definedName name="BExGUR6BA03XPBK60SQUW197GJ5X" localSheetId="19" hidden="1">#REF!</definedName>
    <definedName name="BExGUR6BA03XPBK60SQUW197GJ5X" localSheetId="17" hidden="1">#REF!</definedName>
    <definedName name="BExGUR6BA03XPBK60SQUW197GJ5X" localSheetId="3" hidden="1">#REF!</definedName>
    <definedName name="BExGUR6BA03XPBK60SQUW197GJ5X" localSheetId="20" hidden="1">#REF!</definedName>
    <definedName name="BExGUR6BA03XPBK60SQUW197GJ5X" localSheetId="11" hidden="1">#REF!</definedName>
    <definedName name="BExGUR6BA03XPBK60SQUW197GJ5X" hidden="1">#REF!</definedName>
    <definedName name="BExGUVIP60TA4B7X2PFGMBFUSKGX" localSheetId="18" hidden="1">#REF!</definedName>
    <definedName name="BExGUVIP60TA4B7X2PFGMBFUSKGX" localSheetId="19" hidden="1">#REF!</definedName>
    <definedName name="BExGUVIP60TA4B7X2PFGMBFUSKGX" localSheetId="17" hidden="1">#REF!</definedName>
    <definedName name="BExGUVIP60TA4B7X2PFGMBFUSKGX" localSheetId="3" hidden="1">#REF!</definedName>
    <definedName name="BExGUVIP60TA4B7X2PFGMBFUSKGX" localSheetId="20" hidden="1">#REF!</definedName>
    <definedName name="BExGUVIP60TA4B7X2PFGMBFUSKGX" localSheetId="11" hidden="1">#REF!</definedName>
    <definedName name="BExGUVIP60TA4B7X2PFGMBFUSKGX" hidden="1">#REF!</definedName>
    <definedName name="BExGUZKF06F209XL1IZWVJEQ82EE" localSheetId="18" hidden="1">#REF!</definedName>
    <definedName name="BExGUZKF06F209XL1IZWVJEQ82EE" localSheetId="19" hidden="1">#REF!</definedName>
    <definedName name="BExGUZKF06F209XL1IZWVJEQ82EE" localSheetId="17" hidden="1">#REF!</definedName>
    <definedName name="BExGUZKF06F209XL1IZWVJEQ82EE" localSheetId="3" hidden="1">#REF!</definedName>
    <definedName name="BExGUZKF06F209XL1IZWVJEQ82EE" localSheetId="20" hidden="1">#REF!</definedName>
    <definedName name="BExGUZKF06F209XL1IZWVJEQ82EE" localSheetId="11" hidden="1">#REF!</definedName>
    <definedName name="BExGUZKF06F209XL1IZWVJEQ82EE" hidden="1">#REF!</definedName>
    <definedName name="BExGV2EVT380QHD4AP2RL9MR8L5L" localSheetId="18" hidden="1">#REF!</definedName>
    <definedName name="BExGV2EVT380QHD4AP2RL9MR8L5L" localSheetId="19" hidden="1">#REF!</definedName>
    <definedName name="BExGV2EVT380QHD4AP2RL9MR8L5L" localSheetId="17" hidden="1">#REF!</definedName>
    <definedName name="BExGV2EVT380QHD4AP2RL9MR8L5L" localSheetId="3" hidden="1">#REF!</definedName>
    <definedName name="BExGV2EVT380QHD4AP2RL9MR8L5L" localSheetId="20" hidden="1">#REF!</definedName>
    <definedName name="BExGV2EVT380QHD4AP2RL9MR8L5L" localSheetId="11" hidden="1">#REF!</definedName>
    <definedName name="BExGV2EVT380QHD4AP2RL9MR8L5L" hidden="1">#REF!</definedName>
    <definedName name="BExGVV6OOLDQ3TXZK51TTF3YX0WN" localSheetId="18" hidden="1">#REF!</definedName>
    <definedName name="BExGVV6OOLDQ3TXZK51TTF3YX0WN" localSheetId="19" hidden="1">#REF!</definedName>
    <definedName name="BExGVV6OOLDQ3TXZK51TTF3YX0WN" localSheetId="17" hidden="1">#REF!</definedName>
    <definedName name="BExGVV6OOLDQ3TXZK51TTF3YX0WN" localSheetId="3" hidden="1">#REF!</definedName>
    <definedName name="BExGVV6OOLDQ3TXZK51TTF3YX0WN" localSheetId="20" hidden="1">#REF!</definedName>
    <definedName name="BExGVV6OOLDQ3TXZK51TTF3YX0WN" localSheetId="11" hidden="1">#REF!</definedName>
    <definedName name="BExGVV6OOLDQ3TXZK51TTF3YX0WN" hidden="1">#REF!</definedName>
    <definedName name="BExGW0KVS7U0C87XFZ78QW991IEV" localSheetId="18" hidden="1">#REF!</definedName>
    <definedName name="BExGW0KVS7U0C87XFZ78QW991IEV" localSheetId="19" hidden="1">#REF!</definedName>
    <definedName name="BExGW0KVS7U0C87XFZ78QW991IEV" localSheetId="17" hidden="1">#REF!</definedName>
    <definedName name="BExGW0KVS7U0C87XFZ78QW991IEV" localSheetId="3" hidden="1">#REF!</definedName>
    <definedName name="BExGW0KVS7U0C87XFZ78QW991IEV" localSheetId="20" hidden="1">#REF!</definedName>
    <definedName name="BExGW0KVS7U0C87XFZ78QW991IEV" localSheetId="11" hidden="1">#REF!</definedName>
    <definedName name="BExGW0KVS7U0C87XFZ78QW991IEV" hidden="1">#REF!</definedName>
    <definedName name="BExGW2Z7AMPG6H9EXA9ML6EZVGGA" localSheetId="18" hidden="1">#REF!</definedName>
    <definedName name="BExGW2Z7AMPG6H9EXA9ML6EZVGGA" localSheetId="19" hidden="1">#REF!</definedName>
    <definedName name="BExGW2Z7AMPG6H9EXA9ML6EZVGGA" localSheetId="17" hidden="1">#REF!</definedName>
    <definedName name="BExGW2Z7AMPG6H9EXA9ML6EZVGGA" localSheetId="3" hidden="1">#REF!</definedName>
    <definedName name="BExGW2Z7AMPG6H9EXA9ML6EZVGGA" localSheetId="20" hidden="1">#REF!</definedName>
    <definedName name="BExGW2Z7AMPG6H9EXA9ML6EZVGGA" localSheetId="11" hidden="1">#REF!</definedName>
    <definedName name="BExGW2Z7AMPG6H9EXA9ML6EZVGGA" hidden="1">#REF!</definedName>
    <definedName name="BExGW8Z0I0W7EZGBZQGWRNGLPSBH" localSheetId="18" hidden="1">#REF!</definedName>
    <definedName name="BExGW8Z0I0W7EZGBZQGWRNGLPSBH" localSheetId="19" hidden="1">#REF!</definedName>
    <definedName name="BExGW8Z0I0W7EZGBZQGWRNGLPSBH" localSheetId="17" hidden="1">#REF!</definedName>
    <definedName name="BExGW8Z0I0W7EZGBZQGWRNGLPSBH" localSheetId="3" hidden="1">#REF!</definedName>
    <definedName name="BExGW8Z0I0W7EZGBZQGWRNGLPSBH" localSheetId="20" hidden="1">#REF!</definedName>
    <definedName name="BExGW8Z0I0W7EZGBZQGWRNGLPSBH" localSheetId="11" hidden="1">#REF!</definedName>
    <definedName name="BExGW8Z0I0W7EZGBZQGWRNGLPSBH" hidden="1">#REF!</definedName>
    <definedName name="BExGWABG5VT5XO1A196RK61AXA8C" localSheetId="18" hidden="1">#REF!</definedName>
    <definedName name="BExGWABG5VT5XO1A196RK61AXA8C" localSheetId="19" hidden="1">#REF!</definedName>
    <definedName name="BExGWABG5VT5XO1A196RK61AXA8C" localSheetId="17" hidden="1">#REF!</definedName>
    <definedName name="BExGWABG5VT5XO1A196RK61AXA8C" localSheetId="3" hidden="1">#REF!</definedName>
    <definedName name="BExGWABG5VT5XO1A196RK61AXA8C" localSheetId="20" hidden="1">#REF!</definedName>
    <definedName name="BExGWABG5VT5XO1A196RK61AXA8C" localSheetId="11" hidden="1">#REF!</definedName>
    <definedName name="BExGWABG5VT5XO1A196RK61AXA8C" hidden="1">#REF!</definedName>
    <definedName name="BExGWEO0JDG84NYLEAV5NSOAGMJZ" localSheetId="18" hidden="1">#REF!</definedName>
    <definedName name="BExGWEO0JDG84NYLEAV5NSOAGMJZ" localSheetId="19" hidden="1">#REF!</definedName>
    <definedName name="BExGWEO0JDG84NYLEAV5NSOAGMJZ" localSheetId="17" hidden="1">#REF!</definedName>
    <definedName name="BExGWEO0JDG84NYLEAV5NSOAGMJZ" localSheetId="3" hidden="1">#REF!</definedName>
    <definedName name="BExGWEO0JDG84NYLEAV5NSOAGMJZ" localSheetId="20" hidden="1">#REF!</definedName>
    <definedName name="BExGWEO0JDG84NYLEAV5NSOAGMJZ" localSheetId="11" hidden="1">#REF!</definedName>
    <definedName name="BExGWEO0JDG84NYLEAV5NSOAGMJZ" hidden="1">#REF!</definedName>
    <definedName name="BExGWLEOC70Z8QAJTPT2PDHTNM4L" localSheetId="18" hidden="1">#REF!</definedName>
    <definedName name="BExGWLEOC70Z8QAJTPT2PDHTNM4L" localSheetId="19" hidden="1">#REF!</definedName>
    <definedName name="BExGWLEOC70Z8QAJTPT2PDHTNM4L" localSheetId="17" hidden="1">#REF!</definedName>
    <definedName name="BExGWLEOC70Z8QAJTPT2PDHTNM4L" localSheetId="3" hidden="1">#REF!</definedName>
    <definedName name="BExGWLEOC70Z8QAJTPT2PDHTNM4L" localSheetId="20" hidden="1">#REF!</definedName>
    <definedName name="BExGWLEOC70Z8QAJTPT2PDHTNM4L" localSheetId="11" hidden="1">#REF!</definedName>
    <definedName name="BExGWLEOC70Z8QAJTPT2PDHTNM4L" hidden="1">#REF!</definedName>
    <definedName name="BExGWNCXLCRTLBVMTXYJ5PHQI6SS" localSheetId="18" hidden="1">#REF!</definedName>
    <definedName name="BExGWNCXLCRTLBVMTXYJ5PHQI6SS" localSheetId="19" hidden="1">#REF!</definedName>
    <definedName name="BExGWNCXLCRTLBVMTXYJ5PHQI6SS" localSheetId="17" hidden="1">#REF!</definedName>
    <definedName name="BExGWNCXLCRTLBVMTXYJ5PHQI6SS" localSheetId="3" hidden="1">#REF!</definedName>
    <definedName name="BExGWNCXLCRTLBVMTXYJ5PHQI6SS" localSheetId="20" hidden="1">#REF!</definedName>
    <definedName name="BExGWNCXLCRTLBVMTXYJ5PHQI6SS" localSheetId="11" hidden="1">#REF!</definedName>
    <definedName name="BExGWNCXLCRTLBVMTXYJ5PHQI6SS" hidden="1">#REF!</definedName>
    <definedName name="BExGX6U988MCFIGDA1282F92U9AA" localSheetId="18" hidden="1">#REF!</definedName>
    <definedName name="BExGX6U988MCFIGDA1282F92U9AA" localSheetId="19" hidden="1">#REF!</definedName>
    <definedName name="BExGX6U988MCFIGDA1282F92U9AA" localSheetId="17" hidden="1">#REF!</definedName>
    <definedName name="BExGX6U988MCFIGDA1282F92U9AA" localSheetId="3" hidden="1">#REF!</definedName>
    <definedName name="BExGX6U988MCFIGDA1282F92U9AA" localSheetId="20" hidden="1">#REF!</definedName>
    <definedName name="BExGX6U988MCFIGDA1282F92U9AA" localSheetId="11" hidden="1">#REF!</definedName>
    <definedName name="BExGX6U988MCFIGDA1282F92U9AA" hidden="1">#REF!</definedName>
    <definedName name="BExGX7FTB1CKAT5HUW6H531FIY6I" localSheetId="18" hidden="1">#REF!</definedName>
    <definedName name="BExGX7FTB1CKAT5HUW6H531FIY6I" localSheetId="19" hidden="1">#REF!</definedName>
    <definedName name="BExGX7FTB1CKAT5HUW6H531FIY6I" localSheetId="17" hidden="1">#REF!</definedName>
    <definedName name="BExGX7FTB1CKAT5HUW6H531FIY6I" localSheetId="3" hidden="1">#REF!</definedName>
    <definedName name="BExGX7FTB1CKAT5HUW6H531FIY6I" localSheetId="20" hidden="1">#REF!</definedName>
    <definedName name="BExGX7FTB1CKAT5HUW6H531FIY6I" localSheetId="11" hidden="1">#REF!</definedName>
    <definedName name="BExGX7FTB1CKAT5HUW6H531FIY6I" hidden="1">#REF!</definedName>
    <definedName name="BExGX9DVACJQIZ4GH6YAD2A7F70O" localSheetId="18" hidden="1">#REF!</definedName>
    <definedName name="BExGX9DVACJQIZ4GH6YAD2A7F70O" localSheetId="19" hidden="1">#REF!</definedName>
    <definedName name="BExGX9DVACJQIZ4GH6YAD2A7F70O" localSheetId="17" hidden="1">#REF!</definedName>
    <definedName name="BExGX9DVACJQIZ4GH6YAD2A7F70O" localSheetId="3" hidden="1">#REF!</definedName>
    <definedName name="BExGX9DVACJQIZ4GH6YAD2A7F70O" localSheetId="20" hidden="1">#REF!</definedName>
    <definedName name="BExGX9DVACJQIZ4GH6YAD2A7F70O" localSheetId="11" hidden="1">#REF!</definedName>
    <definedName name="BExGX9DVACJQIZ4GH6YAD2A7F70O" hidden="1">#REF!</definedName>
    <definedName name="BExGXDVP2S2Y8Z8Q43I78RCIK3DD" localSheetId="18" hidden="1">#REF!</definedName>
    <definedName name="BExGXDVP2S2Y8Z8Q43I78RCIK3DD" localSheetId="19" hidden="1">#REF!</definedName>
    <definedName name="BExGXDVP2S2Y8Z8Q43I78RCIK3DD" localSheetId="17" hidden="1">#REF!</definedName>
    <definedName name="BExGXDVP2S2Y8Z8Q43I78RCIK3DD" localSheetId="3" hidden="1">#REF!</definedName>
    <definedName name="BExGXDVP2S2Y8Z8Q43I78RCIK3DD" localSheetId="20" hidden="1">#REF!</definedName>
    <definedName name="BExGXDVP2S2Y8Z8Q43I78RCIK3DD" localSheetId="11" hidden="1">#REF!</definedName>
    <definedName name="BExGXDVP2S2Y8Z8Q43I78RCIK3DD" hidden="1">#REF!</definedName>
    <definedName name="BExGXJ9W5JU7TT9S0BKL5Y6VVB39" localSheetId="18" hidden="1">#REF!</definedName>
    <definedName name="BExGXJ9W5JU7TT9S0BKL5Y6VVB39" localSheetId="19" hidden="1">#REF!</definedName>
    <definedName name="BExGXJ9W5JU7TT9S0BKL5Y6VVB39" localSheetId="17" hidden="1">#REF!</definedName>
    <definedName name="BExGXJ9W5JU7TT9S0BKL5Y6VVB39" localSheetId="3" hidden="1">#REF!</definedName>
    <definedName name="BExGXJ9W5JU7TT9S0BKL5Y6VVB39" localSheetId="20" hidden="1">#REF!</definedName>
    <definedName name="BExGXJ9W5JU7TT9S0BKL5Y6VVB39" localSheetId="11" hidden="1">#REF!</definedName>
    <definedName name="BExGXJ9W5JU7TT9S0BKL5Y6VVB39" hidden="1">#REF!</definedName>
    <definedName name="BExGXWB73RJ4BASBQTQ8EY0EC1EB" localSheetId="18" hidden="1">#REF!</definedName>
    <definedName name="BExGXWB73RJ4BASBQTQ8EY0EC1EB" localSheetId="19" hidden="1">#REF!</definedName>
    <definedName name="BExGXWB73RJ4BASBQTQ8EY0EC1EB" localSheetId="17" hidden="1">#REF!</definedName>
    <definedName name="BExGXWB73RJ4BASBQTQ8EY0EC1EB" localSheetId="3" hidden="1">#REF!</definedName>
    <definedName name="BExGXWB73RJ4BASBQTQ8EY0EC1EB" localSheetId="20" hidden="1">#REF!</definedName>
    <definedName name="BExGXWB73RJ4BASBQTQ8EY0EC1EB" localSheetId="11" hidden="1">#REF!</definedName>
    <definedName name="BExGXWB73RJ4BASBQTQ8EY0EC1EB" hidden="1">#REF!</definedName>
    <definedName name="BExGXZ0ABB43C7SMRKZHWOSU9EQX" localSheetId="18" hidden="1">#REF!</definedName>
    <definedName name="BExGXZ0ABB43C7SMRKZHWOSU9EQX" localSheetId="19" hidden="1">#REF!</definedName>
    <definedName name="BExGXZ0ABB43C7SMRKZHWOSU9EQX" localSheetId="17" hidden="1">#REF!</definedName>
    <definedName name="BExGXZ0ABB43C7SMRKZHWOSU9EQX" localSheetId="3" hidden="1">#REF!</definedName>
    <definedName name="BExGXZ0ABB43C7SMRKZHWOSU9EQX" localSheetId="20" hidden="1">#REF!</definedName>
    <definedName name="BExGXZ0ABB43C7SMRKZHWOSU9EQX" localSheetId="11" hidden="1">#REF!</definedName>
    <definedName name="BExGXZ0ABB43C7SMRKZHWOSU9EQX" hidden="1">#REF!</definedName>
    <definedName name="BExGY6SU3SYVCJ3AG2ITY59SAZ5A" localSheetId="18" hidden="1">#REF!</definedName>
    <definedName name="BExGY6SU3SYVCJ3AG2ITY59SAZ5A" localSheetId="19" hidden="1">#REF!</definedName>
    <definedName name="BExGY6SU3SYVCJ3AG2ITY59SAZ5A" localSheetId="17" hidden="1">#REF!</definedName>
    <definedName name="BExGY6SU3SYVCJ3AG2ITY59SAZ5A" localSheetId="3" hidden="1">#REF!</definedName>
    <definedName name="BExGY6SU3SYVCJ3AG2ITY59SAZ5A" localSheetId="20" hidden="1">#REF!</definedName>
    <definedName name="BExGY6SU3SYVCJ3AG2ITY59SAZ5A" localSheetId="11" hidden="1">#REF!</definedName>
    <definedName name="BExGY6SU3SYVCJ3AG2ITY59SAZ5A" hidden="1">#REF!</definedName>
    <definedName name="BExGY6YA4P5KMY2VHT0DYK3YTFAX" localSheetId="18" hidden="1">#REF!</definedName>
    <definedName name="BExGY6YA4P5KMY2VHT0DYK3YTFAX" localSheetId="19" hidden="1">#REF!</definedName>
    <definedName name="BExGY6YA4P5KMY2VHT0DYK3YTFAX" localSheetId="17" hidden="1">#REF!</definedName>
    <definedName name="BExGY6YA4P5KMY2VHT0DYK3YTFAX" localSheetId="3" hidden="1">#REF!</definedName>
    <definedName name="BExGY6YA4P5KMY2VHT0DYK3YTFAX" localSheetId="20" hidden="1">#REF!</definedName>
    <definedName name="BExGY6YA4P5KMY2VHT0DYK3YTFAX" localSheetId="11" hidden="1">#REF!</definedName>
    <definedName name="BExGY6YA4P5KMY2VHT0DYK3YTFAX" hidden="1">#REF!</definedName>
    <definedName name="BExGY8G88PVVRYHPHRPJZFSX6HSC" localSheetId="18" hidden="1">#REF!</definedName>
    <definedName name="BExGY8G88PVVRYHPHRPJZFSX6HSC" localSheetId="19" hidden="1">#REF!</definedName>
    <definedName name="BExGY8G88PVVRYHPHRPJZFSX6HSC" localSheetId="17" hidden="1">#REF!</definedName>
    <definedName name="BExGY8G88PVVRYHPHRPJZFSX6HSC" localSheetId="3" hidden="1">#REF!</definedName>
    <definedName name="BExGY8G88PVVRYHPHRPJZFSX6HSC" localSheetId="20" hidden="1">#REF!</definedName>
    <definedName name="BExGY8G88PVVRYHPHRPJZFSX6HSC" localSheetId="11" hidden="1">#REF!</definedName>
    <definedName name="BExGY8G88PVVRYHPHRPJZFSX6HSC" hidden="1">#REF!</definedName>
    <definedName name="BExGY9Y79T8EEOBJOSD4JREEXF4A" localSheetId="18" hidden="1">#REF!</definedName>
    <definedName name="BExGY9Y79T8EEOBJOSD4JREEXF4A" localSheetId="19" hidden="1">#REF!</definedName>
    <definedName name="BExGY9Y79T8EEOBJOSD4JREEXF4A" localSheetId="17" hidden="1">#REF!</definedName>
    <definedName name="BExGY9Y79T8EEOBJOSD4JREEXF4A" localSheetId="3" hidden="1">#REF!</definedName>
    <definedName name="BExGY9Y79T8EEOBJOSD4JREEXF4A" localSheetId="20" hidden="1">#REF!</definedName>
    <definedName name="BExGY9Y79T8EEOBJOSD4JREEXF4A" localSheetId="11" hidden="1">#REF!</definedName>
    <definedName name="BExGY9Y79T8EEOBJOSD4JREEXF4A" hidden="1">#REF!</definedName>
    <definedName name="BExGYC718HTZ80PNKYPVIYGRJVF6" localSheetId="18" hidden="1">#REF!</definedName>
    <definedName name="BExGYC718HTZ80PNKYPVIYGRJVF6" localSheetId="19" hidden="1">#REF!</definedName>
    <definedName name="BExGYC718HTZ80PNKYPVIYGRJVF6" localSheetId="17" hidden="1">#REF!</definedName>
    <definedName name="BExGYC718HTZ80PNKYPVIYGRJVF6" localSheetId="3" hidden="1">#REF!</definedName>
    <definedName name="BExGYC718HTZ80PNKYPVIYGRJVF6" localSheetId="20" hidden="1">#REF!</definedName>
    <definedName name="BExGYC718HTZ80PNKYPVIYGRJVF6" localSheetId="11" hidden="1">#REF!</definedName>
    <definedName name="BExGYC718HTZ80PNKYPVIYGRJVF6" hidden="1">#REF!</definedName>
    <definedName name="BExGYCNATXZY2FID93B17YWIPPRD" localSheetId="18" hidden="1">#REF!</definedName>
    <definedName name="BExGYCNATXZY2FID93B17YWIPPRD" localSheetId="19" hidden="1">#REF!</definedName>
    <definedName name="BExGYCNATXZY2FID93B17YWIPPRD" localSheetId="17" hidden="1">#REF!</definedName>
    <definedName name="BExGYCNATXZY2FID93B17YWIPPRD" localSheetId="3" hidden="1">#REF!</definedName>
    <definedName name="BExGYCNATXZY2FID93B17YWIPPRD" localSheetId="20" hidden="1">#REF!</definedName>
    <definedName name="BExGYCNATXZY2FID93B17YWIPPRD" localSheetId="11" hidden="1">#REF!</definedName>
    <definedName name="BExGYCNATXZY2FID93B17YWIPPRD" hidden="1">#REF!</definedName>
    <definedName name="BExGYGJJJ3BBCQAOA51WHP01HN73" localSheetId="18" hidden="1">#REF!</definedName>
    <definedName name="BExGYGJJJ3BBCQAOA51WHP01HN73" localSheetId="19" hidden="1">#REF!</definedName>
    <definedName name="BExGYGJJJ3BBCQAOA51WHP01HN73" localSheetId="17" hidden="1">#REF!</definedName>
    <definedName name="BExGYGJJJ3BBCQAOA51WHP01HN73" localSheetId="3" hidden="1">#REF!</definedName>
    <definedName name="BExGYGJJJ3BBCQAOA51WHP01HN73" localSheetId="20" hidden="1">#REF!</definedName>
    <definedName name="BExGYGJJJ3BBCQAOA51WHP01HN73" localSheetId="11" hidden="1">#REF!</definedName>
    <definedName name="BExGYGJJJ3BBCQAOA51WHP01HN73" hidden="1">#REF!</definedName>
    <definedName name="BExGYOS6TV2C72PLRFU8RP1I58GY" localSheetId="18" hidden="1">#REF!</definedName>
    <definedName name="BExGYOS6TV2C72PLRFU8RP1I58GY" localSheetId="19" hidden="1">#REF!</definedName>
    <definedName name="BExGYOS6TV2C72PLRFU8RP1I58GY" localSheetId="17" hidden="1">#REF!</definedName>
    <definedName name="BExGYOS6TV2C72PLRFU8RP1I58GY" localSheetId="3" hidden="1">#REF!</definedName>
    <definedName name="BExGYOS6TV2C72PLRFU8RP1I58GY" localSheetId="20" hidden="1">#REF!</definedName>
    <definedName name="BExGYOS6TV2C72PLRFU8RP1I58GY" localSheetId="11" hidden="1">#REF!</definedName>
    <definedName name="BExGYOS6TV2C72PLRFU8RP1I58GY" hidden="1">#REF!</definedName>
    <definedName name="BExGZJ78ZWZCVHZ3BKEKFJZ6MAEO" localSheetId="18" hidden="1">#REF!</definedName>
    <definedName name="BExGZJ78ZWZCVHZ3BKEKFJZ6MAEO" localSheetId="19" hidden="1">#REF!</definedName>
    <definedName name="BExGZJ78ZWZCVHZ3BKEKFJZ6MAEO" localSheetId="17" hidden="1">#REF!</definedName>
    <definedName name="BExGZJ78ZWZCVHZ3BKEKFJZ6MAEO" localSheetId="3" hidden="1">#REF!</definedName>
    <definedName name="BExGZJ78ZWZCVHZ3BKEKFJZ6MAEO" localSheetId="20" hidden="1">#REF!</definedName>
    <definedName name="BExGZJ78ZWZCVHZ3BKEKFJZ6MAEO" localSheetId="11" hidden="1">#REF!</definedName>
    <definedName name="BExGZJ78ZWZCVHZ3BKEKFJZ6MAEO" hidden="1">#REF!</definedName>
    <definedName name="BExGZO5DXP6WN4I8BLNSM1NBW0AD" localSheetId="18" hidden="1">#REF!</definedName>
    <definedName name="BExGZO5DXP6WN4I8BLNSM1NBW0AD" localSheetId="19" hidden="1">#REF!</definedName>
    <definedName name="BExGZO5DXP6WN4I8BLNSM1NBW0AD" localSheetId="17" hidden="1">#REF!</definedName>
    <definedName name="BExGZO5DXP6WN4I8BLNSM1NBW0AD" localSheetId="3" hidden="1">#REF!</definedName>
    <definedName name="BExGZO5DXP6WN4I8BLNSM1NBW0AD" localSheetId="20" hidden="1">#REF!</definedName>
    <definedName name="BExGZO5DXP6WN4I8BLNSM1NBW0AD" localSheetId="11" hidden="1">#REF!</definedName>
    <definedName name="BExGZO5DXP6WN4I8BLNSM1NBW0AD" hidden="1">#REF!</definedName>
    <definedName name="BExGZOLH2QV73J3M9IWDDPA62TP4" localSheetId="18" hidden="1">#REF!</definedName>
    <definedName name="BExGZOLH2QV73J3M9IWDDPA62TP4" localSheetId="19" hidden="1">#REF!</definedName>
    <definedName name="BExGZOLH2QV73J3M9IWDDPA62TP4" localSheetId="17" hidden="1">#REF!</definedName>
    <definedName name="BExGZOLH2QV73J3M9IWDDPA62TP4" localSheetId="3" hidden="1">#REF!</definedName>
    <definedName name="BExGZOLH2QV73J3M9IWDDPA62TP4" localSheetId="20" hidden="1">#REF!</definedName>
    <definedName name="BExGZOLH2QV73J3M9IWDDPA62TP4" localSheetId="11" hidden="1">#REF!</definedName>
    <definedName name="BExGZOLH2QV73J3M9IWDDPA62TP4" hidden="1">#REF!</definedName>
    <definedName name="BExGZP1PWGFKVVVN4YDIS22DZPCR" localSheetId="18" hidden="1">#REF!</definedName>
    <definedName name="BExGZP1PWGFKVVVN4YDIS22DZPCR" localSheetId="19" hidden="1">#REF!</definedName>
    <definedName name="BExGZP1PWGFKVVVN4YDIS22DZPCR" localSheetId="17" hidden="1">#REF!</definedName>
    <definedName name="BExGZP1PWGFKVVVN4YDIS22DZPCR" localSheetId="3" hidden="1">#REF!</definedName>
    <definedName name="BExGZP1PWGFKVVVN4YDIS22DZPCR" localSheetId="20" hidden="1">#REF!</definedName>
    <definedName name="BExGZP1PWGFKVVVN4YDIS22DZPCR" localSheetId="11" hidden="1">#REF!</definedName>
    <definedName name="BExGZP1PWGFKVVVN4YDIS22DZPCR" hidden="1">#REF!</definedName>
    <definedName name="BExGZQZSHBFZPN0CWZ9DI1S7XUOY" localSheetId="18" hidden="1">#REF!</definedName>
    <definedName name="BExGZQZSHBFZPN0CWZ9DI1S7XUOY" localSheetId="19" hidden="1">#REF!</definedName>
    <definedName name="BExGZQZSHBFZPN0CWZ9DI1S7XUOY" localSheetId="17" hidden="1">#REF!</definedName>
    <definedName name="BExGZQZSHBFZPN0CWZ9DI1S7XUOY" localSheetId="3" hidden="1">#REF!</definedName>
    <definedName name="BExGZQZSHBFZPN0CWZ9DI1S7XUOY" localSheetId="20" hidden="1">#REF!</definedName>
    <definedName name="BExGZQZSHBFZPN0CWZ9DI1S7XUOY" localSheetId="11" hidden="1">#REF!</definedName>
    <definedName name="BExGZQZSHBFZPN0CWZ9DI1S7XUOY" hidden="1">#REF!</definedName>
    <definedName name="BExH00L21GZX5YJJGVMOAWBERLP5" localSheetId="18" hidden="1">#REF!</definedName>
    <definedName name="BExH00L21GZX5YJJGVMOAWBERLP5" localSheetId="19" hidden="1">#REF!</definedName>
    <definedName name="BExH00L21GZX5YJJGVMOAWBERLP5" localSheetId="17" hidden="1">#REF!</definedName>
    <definedName name="BExH00L21GZX5YJJGVMOAWBERLP5" localSheetId="3" hidden="1">#REF!</definedName>
    <definedName name="BExH00L21GZX5YJJGVMOAWBERLP5" localSheetId="20" hidden="1">#REF!</definedName>
    <definedName name="BExH00L21GZX5YJJGVMOAWBERLP5" localSheetId="11" hidden="1">#REF!</definedName>
    <definedName name="BExH00L21GZX5YJJGVMOAWBERLP5" hidden="1">#REF!</definedName>
    <definedName name="BExH02ZD6VAY1KQLAQYBBI6WWIZB" localSheetId="18" hidden="1">#REF!</definedName>
    <definedName name="BExH02ZD6VAY1KQLAQYBBI6WWIZB" localSheetId="19" hidden="1">#REF!</definedName>
    <definedName name="BExH02ZD6VAY1KQLAQYBBI6WWIZB" localSheetId="17" hidden="1">#REF!</definedName>
    <definedName name="BExH02ZD6VAY1KQLAQYBBI6WWIZB" localSheetId="3" hidden="1">#REF!</definedName>
    <definedName name="BExH02ZD6VAY1KQLAQYBBI6WWIZB" localSheetId="20" hidden="1">#REF!</definedName>
    <definedName name="BExH02ZD6VAY1KQLAQYBBI6WWIZB" localSheetId="11" hidden="1">#REF!</definedName>
    <definedName name="BExH02ZD6VAY1KQLAQYBBI6WWIZB" hidden="1">#REF!</definedName>
    <definedName name="BExH08Z6LQCGGSGSAILMHX4X7JMD" localSheetId="18" hidden="1">#REF!</definedName>
    <definedName name="BExH08Z6LQCGGSGSAILMHX4X7JMD" localSheetId="19" hidden="1">#REF!</definedName>
    <definedName name="BExH08Z6LQCGGSGSAILMHX4X7JMD" localSheetId="17" hidden="1">#REF!</definedName>
    <definedName name="BExH08Z6LQCGGSGSAILMHX4X7JMD" localSheetId="3" hidden="1">#REF!</definedName>
    <definedName name="BExH08Z6LQCGGSGSAILMHX4X7JMD" localSheetId="20" hidden="1">#REF!</definedName>
    <definedName name="BExH08Z6LQCGGSGSAILMHX4X7JMD" localSheetId="11" hidden="1">#REF!</definedName>
    <definedName name="BExH08Z6LQCGGSGSAILMHX4X7JMD" hidden="1">#REF!</definedName>
    <definedName name="BExH0KT9Z8HEVRRQRGQ8YHXRLIJA" localSheetId="18" hidden="1">#REF!</definedName>
    <definedName name="BExH0KT9Z8HEVRRQRGQ8YHXRLIJA" localSheetId="19" hidden="1">#REF!</definedName>
    <definedName name="BExH0KT9Z8HEVRRQRGQ8YHXRLIJA" localSheetId="17" hidden="1">#REF!</definedName>
    <definedName name="BExH0KT9Z8HEVRRQRGQ8YHXRLIJA" localSheetId="3" hidden="1">#REF!</definedName>
    <definedName name="BExH0KT9Z8HEVRRQRGQ8YHXRLIJA" localSheetId="20" hidden="1">#REF!</definedName>
    <definedName name="BExH0KT9Z8HEVRRQRGQ8YHXRLIJA" localSheetId="11" hidden="1">#REF!</definedName>
    <definedName name="BExH0KT9Z8HEVRRQRGQ8YHXRLIJA" hidden="1">#REF!</definedName>
    <definedName name="BExH0M0FDN12YBOCKL3XL2Z7T7Y8" localSheetId="18" hidden="1">#REF!</definedName>
    <definedName name="BExH0M0FDN12YBOCKL3XL2Z7T7Y8" localSheetId="19" hidden="1">#REF!</definedName>
    <definedName name="BExH0M0FDN12YBOCKL3XL2Z7T7Y8" localSheetId="17" hidden="1">#REF!</definedName>
    <definedName name="BExH0M0FDN12YBOCKL3XL2Z7T7Y8" localSheetId="3" hidden="1">#REF!</definedName>
    <definedName name="BExH0M0FDN12YBOCKL3XL2Z7T7Y8" localSheetId="20" hidden="1">#REF!</definedName>
    <definedName name="BExH0M0FDN12YBOCKL3XL2Z7T7Y8" localSheetId="11" hidden="1">#REF!</definedName>
    <definedName name="BExH0M0FDN12YBOCKL3XL2Z7T7Y8" hidden="1">#REF!</definedName>
    <definedName name="BExH0O9G06YPZ5TN9RYT326I1CP2" localSheetId="18" hidden="1">#REF!</definedName>
    <definedName name="BExH0O9G06YPZ5TN9RYT326I1CP2" localSheetId="19" hidden="1">#REF!</definedName>
    <definedName name="BExH0O9G06YPZ5TN9RYT326I1CP2" localSheetId="17" hidden="1">#REF!</definedName>
    <definedName name="BExH0O9G06YPZ5TN9RYT326I1CP2" localSheetId="3" hidden="1">#REF!</definedName>
    <definedName name="BExH0O9G06YPZ5TN9RYT326I1CP2" localSheetId="20" hidden="1">#REF!</definedName>
    <definedName name="BExH0O9G06YPZ5TN9RYT326I1CP2" localSheetId="11" hidden="1">#REF!</definedName>
    <definedName name="BExH0O9G06YPZ5TN9RYT326I1CP2" hidden="1">#REF!</definedName>
    <definedName name="BExH0QIA7MIMH9NO6DOSHB37YR24" localSheetId="18" hidden="1">#REF!</definedName>
    <definedName name="BExH0QIA7MIMH9NO6DOSHB37YR24" localSheetId="19" hidden="1">#REF!</definedName>
    <definedName name="BExH0QIA7MIMH9NO6DOSHB37YR24" localSheetId="17" hidden="1">#REF!</definedName>
    <definedName name="BExH0QIA7MIMH9NO6DOSHB37YR24" localSheetId="3" hidden="1">#REF!</definedName>
    <definedName name="BExH0QIA7MIMH9NO6DOSHB37YR24" localSheetId="20" hidden="1">#REF!</definedName>
    <definedName name="BExH0QIA7MIMH9NO6DOSHB37YR24" localSheetId="11" hidden="1">#REF!</definedName>
    <definedName name="BExH0QIA7MIMH9NO6DOSHB37YR24" hidden="1">#REF!</definedName>
    <definedName name="BExH0WNJAKTJRCKMTX8O4KNMIIJM" localSheetId="18" hidden="1">#REF!</definedName>
    <definedName name="BExH0WNJAKTJRCKMTX8O4KNMIIJM" localSheetId="19" hidden="1">#REF!</definedName>
    <definedName name="BExH0WNJAKTJRCKMTX8O4KNMIIJM" localSheetId="17" hidden="1">#REF!</definedName>
    <definedName name="BExH0WNJAKTJRCKMTX8O4KNMIIJM" localSheetId="3" hidden="1">#REF!</definedName>
    <definedName name="BExH0WNJAKTJRCKMTX8O4KNMIIJM" localSheetId="20" hidden="1">#REF!</definedName>
    <definedName name="BExH0WNJAKTJRCKMTX8O4KNMIIJM" localSheetId="11" hidden="1">#REF!</definedName>
    <definedName name="BExH0WNJAKTJRCKMTX8O4KNMIIJM" hidden="1">#REF!</definedName>
    <definedName name="BExH12Y4WX542WI3ZEM15AK4UM9J" localSheetId="18" hidden="1">#REF!</definedName>
    <definedName name="BExH12Y4WX542WI3ZEM15AK4UM9J" localSheetId="19" hidden="1">#REF!</definedName>
    <definedName name="BExH12Y4WX542WI3ZEM15AK4UM9J" localSheetId="17" hidden="1">#REF!</definedName>
    <definedName name="BExH12Y4WX542WI3ZEM15AK4UM9J" localSheetId="3" hidden="1">#REF!</definedName>
    <definedName name="BExH12Y4WX542WI3ZEM15AK4UM9J" localSheetId="20" hidden="1">#REF!</definedName>
    <definedName name="BExH12Y4WX542WI3ZEM15AK4UM9J" localSheetId="11" hidden="1">#REF!</definedName>
    <definedName name="BExH12Y4WX542WI3ZEM15AK4UM9J" hidden="1">#REF!</definedName>
    <definedName name="BExH1FDTQXR9QQ31WDB7OPXU7MPT" localSheetId="18" hidden="1">#REF!</definedName>
    <definedName name="BExH1FDTQXR9QQ31WDB7OPXU7MPT" localSheetId="19" hidden="1">#REF!</definedName>
    <definedName name="BExH1FDTQXR9QQ31WDB7OPXU7MPT" localSheetId="17" hidden="1">#REF!</definedName>
    <definedName name="BExH1FDTQXR9QQ31WDB7OPXU7MPT" localSheetId="3" hidden="1">#REF!</definedName>
    <definedName name="BExH1FDTQXR9QQ31WDB7OPXU7MPT" localSheetId="20" hidden="1">#REF!</definedName>
    <definedName name="BExH1FDTQXR9QQ31WDB7OPXU7MPT" localSheetId="11" hidden="1">#REF!</definedName>
    <definedName name="BExH1FDTQXR9QQ31WDB7OPXU7MPT" hidden="1">#REF!</definedName>
    <definedName name="BExH1FOMEUIJNIDJAUY0ZQFBJSY9" localSheetId="18" hidden="1">#REF!</definedName>
    <definedName name="BExH1FOMEUIJNIDJAUY0ZQFBJSY9" localSheetId="19" hidden="1">#REF!</definedName>
    <definedName name="BExH1FOMEUIJNIDJAUY0ZQFBJSY9" localSheetId="17" hidden="1">#REF!</definedName>
    <definedName name="BExH1FOMEUIJNIDJAUY0ZQFBJSY9" localSheetId="3" hidden="1">#REF!</definedName>
    <definedName name="BExH1FOMEUIJNIDJAUY0ZQFBJSY9" localSheetId="20" hidden="1">#REF!</definedName>
    <definedName name="BExH1FOMEUIJNIDJAUY0ZQFBJSY9" localSheetId="11" hidden="1">#REF!</definedName>
    <definedName name="BExH1FOMEUIJNIDJAUY0ZQFBJSY9" hidden="1">#REF!</definedName>
    <definedName name="BExH1JFFHEBFX9BWJMNIA3N66R3Z" localSheetId="18" hidden="1">#REF!</definedName>
    <definedName name="BExH1JFFHEBFX9BWJMNIA3N66R3Z" localSheetId="19" hidden="1">#REF!</definedName>
    <definedName name="BExH1JFFHEBFX9BWJMNIA3N66R3Z" localSheetId="17" hidden="1">#REF!</definedName>
    <definedName name="BExH1JFFHEBFX9BWJMNIA3N66R3Z" localSheetId="3" hidden="1">#REF!</definedName>
    <definedName name="BExH1JFFHEBFX9BWJMNIA3N66R3Z" localSheetId="20" hidden="1">#REF!</definedName>
    <definedName name="BExH1JFFHEBFX9BWJMNIA3N66R3Z" localSheetId="11" hidden="1">#REF!</definedName>
    <definedName name="BExH1JFFHEBFX9BWJMNIA3N66R3Z" hidden="1">#REF!</definedName>
    <definedName name="BExH1KMQ6LIDFK1FUMC6URES7CPP" localSheetId="18" hidden="1">#REF!</definedName>
    <definedName name="BExH1KMQ6LIDFK1FUMC6URES7CPP" localSheetId="19" hidden="1">#REF!</definedName>
    <definedName name="BExH1KMQ6LIDFK1FUMC6URES7CPP" localSheetId="17" hidden="1">#REF!</definedName>
    <definedName name="BExH1KMQ6LIDFK1FUMC6URES7CPP" localSheetId="3" hidden="1">#REF!</definedName>
    <definedName name="BExH1KMQ6LIDFK1FUMC6URES7CPP" localSheetId="20" hidden="1">#REF!</definedName>
    <definedName name="BExH1KMQ6LIDFK1FUMC6URES7CPP" localSheetId="11" hidden="1">#REF!</definedName>
    <definedName name="BExH1KMQ6LIDFK1FUMC6URES7CPP" hidden="1">#REF!</definedName>
    <definedName name="BExH1Z0GIUSVTF2H1G1I3PDGBNK2" localSheetId="18" hidden="1">#REF!</definedName>
    <definedName name="BExH1Z0GIUSVTF2H1G1I3PDGBNK2" localSheetId="19" hidden="1">#REF!</definedName>
    <definedName name="BExH1Z0GIUSVTF2H1G1I3PDGBNK2" localSheetId="17" hidden="1">#REF!</definedName>
    <definedName name="BExH1Z0GIUSVTF2H1G1I3PDGBNK2" localSheetId="3" hidden="1">#REF!</definedName>
    <definedName name="BExH1Z0GIUSVTF2H1G1I3PDGBNK2" localSheetId="20" hidden="1">#REF!</definedName>
    <definedName name="BExH1Z0GIUSVTF2H1G1I3PDGBNK2" localSheetId="11" hidden="1">#REF!</definedName>
    <definedName name="BExH1Z0GIUSVTF2H1G1I3PDGBNK2" hidden="1">#REF!</definedName>
    <definedName name="BExH225UTM6S9FW4MUDZS7F1PQSH" localSheetId="18" hidden="1">#REF!</definedName>
    <definedName name="BExH225UTM6S9FW4MUDZS7F1PQSH" localSheetId="19" hidden="1">#REF!</definedName>
    <definedName name="BExH225UTM6S9FW4MUDZS7F1PQSH" localSheetId="17" hidden="1">#REF!</definedName>
    <definedName name="BExH225UTM6S9FW4MUDZS7F1PQSH" localSheetId="3" hidden="1">#REF!</definedName>
    <definedName name="BExH225UTM6S9FW4MUDZS7F1PQSH" localSheetId="20" hidden="1">#REF!</definedName>
    <definedName name="BExH225UTM6S9FW4MUDZS7F1PQSH" localSheetId="11" hidden="1">#REF!</definedName>
    <definedName name="BExH225UTM6S9FW4MUDZS7F1PQSH" hidden="1">#REF!</definedName>
    <definedName name="BExH23271RF7AYZ542KHQTH68GQ7" localSheetId="18" hidden="1">#REF!</definedName>
    <definedName name="BExH23271RF7AYZ542KHQTH68GQ7" localSheetId="19" hidden="1">#REF!</definedName>
    <definedName name="BExH23271RF7AYZ542KHQTH68GQ7" localSheetId="17" hidden="1">#REF!</definedName>
    <definedName name="BExH23271RF7AYZ542KHQTH68GQ7" localSheetId="3" hidden="1">#REF!</definedName>
    <definedName name="BExH23271RF7AYZ542KHQTH68GQ7" localSheetId="20" hidden="1">#REF!</definedName>
    <definedName name="BExH23271RF7AYZ542KHQTH68GQ7" localSheetId="11" hidden="1">#REF!</definedName>
    <definedName name="BExH23271RF7AYZ542KHQTH68GQ7" hidden="1">#REF!</definedName>
    <definedName name="BExH2GJQR4JALNB314RY0LDI49VH" localSheetId="18" hidden="1">#REF!</definedName>
    <definedName name="BExH2GJQR4JALNB314RY0LDI49VH" localSheetId="19" hidden="1">#REF!</definedName>
    <definedName name="BExH2GJQR4JALNB314RY0LDI49VH" localSheetId="17" hidden="1">#REF!</definedName>
    <definedName name="BExH2GJQR4JALNB314RY0LDI49VH" localSheetId="3" hidden="1">#REF!</definedName>
    <definedName name="BExH2GJQR4JALNB314RY0LDI49VH" localSheetId="20" hidden="1">#REF!</definedName>
    <definedName name="BExH2GJQR4JALNB314RY0LDI49VH" localSheetId="11" hidden="1">#REF!</definedName>
    <definedName name="BExH2GJQR4JALNB314RY0LDI49VH" hidden="1">#REF!</definedName>
    <definedName name="BExH2JZR49T7644JFVE7B3N7RZM9" localSheetId="18" hidden="1">#REF!</definedName>
    <definedName name="BExH2JZR49T7644JFVE7B3N7RZM9" localSheetId="19" hidden="1">#REF!</definedName>
    <definedName name="BExH2JZR49T7644JFVE7B3N7RZM9" localSheetId="17" hidden="1">#REF!</definedName>
    <definedName name="BExH2JZR49T7644JFVE7B3N7RZM9" localSheetId="3" hidden="1">#REF!</definedName>
    <definedName name="BExH2JZR49T7644JFVE7B3N7RZM9" localSheetId="20" hidden="1">#REF!</definedName>
    <definedName name="BExH2JZR49T7644JFVE7B3N7RZM9" localSheetId="11" hidden="1">#REF!</definedName>
    <definedName name="BExH2JZR49T7644JFVE7B3N7RZM9" hidden="1">#REF!</definedName>
    <definedName name="BExH2UHF0QTJG107MULYB16WBJM9" localSheetId="18" hidden="1">#REF!</definedName>
    <definedName name="BExH2UHF0QTJG107MULYB16WBJM9" localSheetId="19" hidden="1">#REF!</definedName>
    <definedName name="BExH2UHF0QTJG107MULYB16WBJM9" localSheetId="17" hidden="1">#REF!</definedName>
    <definedName name="BExH2UHF0QTJG107MULYB16WBJM9" localSheetId="3" hidden="1">#REF!</definedName>
    <definedName name="BExH2UHF0QTJG107MULYB16WBJM9" localSheetId="20" hidden="1">#REF!</definedName>
    <definedName name="BExH2UHF0QTJG107MULYB16WBJM9" localSheetId="11" hidden="1">#REF!</definedName>
    <definedName name="BExH2UHF0QTJG107MULYB16WBJM9" hidden="1">#REF!</definedName>
    <definedName name="BExH2WKXV8X5S2GSBBTWGI0NLNAH" localSheetId="18" hidden="1">#REF!</definedName>
    <definedName name="BExH2WKXV8X5S2GSBBTWGI0NLNAH" localSheetId="19" hidden="1">#REF!</definedName>
    <definedName name="BExH2WKXV8X5S2GSBBTWGI0NLNAH" localSheetId="17" hidden="1">#REF!</definedName>
    <definedName name="BExH2WKXV8X5S2GSBBTWGI0NLNAH" localSheetId="3" hidden="1">#REF!</definedName>
    <definedName name="BExH2WKXV8X5S2GSBBTWGI0NLNAH" localSheetId="20" hidden="1">#REF!</definedName>
    <definedName name="BExH2WKXV8X5S2GSBBTWGI0NLNAH" localSheetId="11" hidden="1">#REF!</definedName>
    <definedName name="BExH2WKXV8X5S2GSBBTWGI0NLNAH" hidden="1">#REF!</definedName>
    <definedName name="BExH2XS1UFYFGU0S0EBXX90W2WE8" localSheetId="18" hidden="1">#REF!</definedName>
    <definedName name="BExH2XS1UFYFGU0S0EBXX90W2WE8" localSheetId="19" hidden="1">#REF!</definedName>
    <definedName name="BExH2XS1UFYFGU0S0EBXX90W2WE8" localSheetId="17" hidden="1">#REF!</definedName>
    <definedName name="BExH2XS1UFYFGU0S0EBXX90W2WE8" localSheetId="3" hidden="1">#REF!</definedName>
    <definedName name="BExH2XS1UFYFGU0S0EBXX90W2WE8" localSheetId="20" hidden="1">#REF!</definedName>
    <definedName name="BExH2XS1UFYFGU0S0EBXX90W2WE8" localSheetId="11" hidden="1">#REF!</definedName>
    <definedName name="BExH2XS1UFYFGU0S0EBXX90W2WE8" hidden="1">#REF!</definedName>
    <definedName name="BExH2XS2TND9SB0GC295R4FP6K5Y" localSheetId="18" hidden="1">#REF!</definedName>
    <definedName name="BExH2XS2TND9SB0GC295R4FP6K5Y" localSheetId="19" hidden="1">#REF!</definedName>
    <definedName name="BExH2XS2TND9SB0GC295R4FP6K5Y" localSheetId="17" hidden="1">#REF!</definedName>
    <definedName name="BExH2XS2TND9SB0GC295R4FP6K5Y" localSheetId="3" hidden="1">#REF!</definedName>
    <definedName name="BExH2XS2TND9SB0GC295R4FP6K5Y" localSheetId="20" hidden="1">#REF!</definedName>
    <definedName name="BExH2XS2TND9SB0GC295R4FP6K5Y" localSheetId="11" hidden="1">#REF!</definedName>
    <definedName name="BExH2XS2TND9SB0GC295R4FP6K5Y" hidden="1">#REF!</definedName>
    <definedName name="BExH2ZA0SZ4SSITL50NA8LZ3OEX6" localSheetId="18" hidden="1">#REF!</definedName>
    <definedName name="BExH2ZA0SZ4SSITL50NA8LZ3OEX6" localSheetId="19" hidden="1">#REF!</definedName>
    <definedName name="BExH2ZA0SZ4SSITL50NA8LZ3OEX6" localSheetId="17" hidden="1">#REF!</definedName>
    <definedName name="BExH2ZA0SZ4SSITL50NA8LZ3OEX6" localSheetId="3" hidden="1">#REF!</definedName>
    <definedName name="BExH2ZA0SZ4SSITL50NA8LZ3OEX6" localSheetId="20" hidden="1">#REF!</definedName>
    <definedName name="BExH2ZA0SZ4SSITL50NA8LZ3OEX6" localSheetId="11" hidden="1">#REF!</definedName>
    <definedName name="BExH2ZA0SZ4SSITL50NA8LZ3OEX6" hidden="1">#REF!</definedName>
    <definedName name="BExH31Z3JNVJPESWKXHILGXZHP2M" localSheetId="18" hidden="1">#REF!</definedName>
    <definedName name="BExH31Z3JNVJPESWKXHILGXZHP2M" localSheetId="19" hidden="1">#REF!</definedName>
    <definedName name="BExH31Z3JNVJPESWKXHILGXZHP2M" localSheetId="17" hidden="1">#REF!</definedName>
    <definedName name="BExH31Z3JNVJPESWKXHILGXZHP2M" localSheetId="3" hidden="1">#REF!</definedName>
    <definedName name="BExH31Z3JNVJPESWKXHILGXZHP2M" localSheetId="20" hidden="1">#REF!</definedName>
    <definedName name="BExH31Z3JNVJPESWKXHILGXZHP2M" localSheetId="11" hidden="1">#REF!</definedName>
    <definedName name="BExH31Z3JNVJPESWKXHILGXZHP2M" hidden="1">#REF!</definedName>
    <definedName name="BExH3E9HZ3QJCDZW7WI7YACFQCHE" localSheetId="18" hidden="1">#REF!</definedName>
    <definedName name="BExH3E9HZ3QJCDZW7WI7YACFQCHE" localSheetId="19" hidden="1">#REF!</definedName>
    <definedName name="BExH3E9HZ3QJCDZW7WI7YACFQCHE" localSheetId="17" hidden="1">#REF!</definedName>
    <definedName name="BExH3E9HZ3QJCDZW7WI7YACFQCHE" localSheetId="3" hidden="1">#REF!</definedName>
    <definedName name="BExH3E9HZ3QJCDZW7WI7YACFQCHE" localSheetId="20" hidden="1">#REF!</definedName>
    <definedName name="BExH3E9HZ3QJCDZW7WI7YACFQCHE" localSheetId="11" hidden="1">#REF!</definedName>
    <definedName name="BExH3E9HZ3QJCDZW7WI7YACFQCHE" hidden="1">#REF!</definedName>
    <definedName name="BExH3IRB6764RQ5HBYRLH6XCT29X" localSheetId="18" hidden="1">#REF!</definedName>
    <definedName name="BExH3IRB6764RQ5HBYRLH6XCT29X" localSheetId="19" hidden="1">#REF!</definedName>
    <definedName name="BExH3IRB6764RQ5HBYRLH6XCT29X" localSheetId="17" hidden="1">#REF!</definedName>
    <definedName name="BExH3IRB6764RQ5HBYRLH6XCT29X" localSheetId="3" hidden="1">#REF!</definedName>
    <definedName name="BExH3IRB6764RQ5HBYRLH6XCT29X" localSheetId="20" hidden="1">#REF!</definedName>
    <definedName name="BExH3IRB6764RQ5HBYRLH6XCT29X" localSheetId="11" hidden="1">#REF!</definedName>
    <definedName name="BExH3IRB6764RQ5HBYRLH6XCT29X" hidden="1">#REF!</definedName>
    <definedName name="BExH3SCLTTRFX1RLPA71QVJ1JC0Z" localSheetId="18" hidden="1">#REF!</definedName>
    <definedName name="BExH3SCLTTRFX1RLPA71QVJ1JC0Z" localSheetId="19" hidden="1">#REF!</definedName>
    <definedName name="BExH3SCLTTRFX1RLPA71QVJ1JC0Z" localSheetId="17" hidden="1">#REF!</definedName>
    <definedName name="BExH3SCLTTRFX1RLPA71QVJ1JC0Z" localSheetId="3" hidden="1">#REF!</definedName>
    <definedName name="BExH3SCLTTRFX1RLPA71QVJ1JC0Z" localSheetId="20" hidden="1">#REF!</definedName>
    <definedName name="BExH3SCLTTRFX1RLPA71QVJ1JC0Z" localSheetId="11" hidden="1">#REF!</definedName>
    <definedName name="BExH3SCLTTRFX1RLPA71QVJ1JC0Z" hidden="1">#REF!</definedName>
    <definedName name="BExIFQJWYFGH95SEUC36Q707Q7P4" localSheetId="18" hidden="1">#REF!</definedName>
    <definedName name="BExIFQJWYFGH95SEUC36Q707Q7P4" localSheetId="19" hidden="1">#REF!</definedName>
    <definedName name="BExIFQJWYFGH95SEUC36Q707Q7P4" localSheetId="17" hidden="1">#REF!</definedName>
    <definedName name="BExIFQJWYFGH95SEUC36Q707Q7P4" localSheetId="3" hidden="1">#REF!</definedName>
    <definedName name="BExIFQJWYFGH95SEUC36Q707Q7P4" localSheetId="20" hidden="1">#REF!</definedName>
    <definedName name="BExIFQJWYFGH95SEUC36Q707Q7P4" localSheetId="11" hidden="1">#REF!</definedName>
    <definedName name="BExIFQJWYFGH95SEUC36Q707Q7P4" hidden="1">#REF!</definedName>
    <definedName name="BExIG2U8V6RSB47SXLCQG3Q68YRO" localSheetId="18" hidden="1">#REF!</definedName>
    <definedName name="BExIG2U8V6RSB47SXLCQG3Q68YRO" localSheetId="19" hidden="1">#REF!</definedName>
    <definedName name="BExIG2U8V6RSB47SXLCQG3Q68YRO" localSheetId="17" hidden="1">#REF!</definedName>
    <definedName name="BExIG2U8V6RSB47SXLCQG3Q68YRO" localSheetId="3" hidden="1">#REF!</definedName>
    <definedName name="BExIG2U8V6RSB47SXLCQG3Q68YRO" localSheetId="20" hidden="1">#REF!</definedName>
    <definedName name="BExIG2U8V6RSB47SXLCQG3Q68YRO" localSheetId="11" hidden="1">#REF!</definedName>
    <definedName name="BExIG2U8V6RSB47SXLCQG3Q68YRO" hidden="1">#REF!</definedName>
    <definedName name="BExIGJBO8R13LV7CZ7C1YCP974NN" localSheetId="18" hidden="1">#REF!</definedName>
    <definedName name="BExIGJBO8R13LV7CZ7C1YCP974NN" localSheetId="19" hidden="1">#REF!</definedName>
    <definedName name="BExIGJBO8R13LV7CZ7C1YCP974NN" localSheetId="17" hidden="1">#REF!</definedName>
    <definedName name="BExIGJBO8R13LV7CZ7C1YCP974NN" localSheetId="3" hidden="1">#REF!</definedName>
    <definedName name="BExIGJBO8R13LV7CZ7C1YCP974NN" localSheetId="20" hidden="1">#REF!</definedName>
    <definedName name="BExIGJBO8R13LV7CZ7C1YCP974NN" localSheetId="11" hidden="1">#REF!</definedName>
    <definedName name="BExIGJBO8R13LV7CZ7C1YCP974NN" hidden="1">#REF!</definedName>
    <definedName name="BExIGWT86FPOEYTI8GXCGU5Y3KGK" localSheetId="18" hidden="1">#REF!</definedName>
    <definedName name="BExIGWT86FPOEYTI8GXCGU5Y3KGK" localSheetId="19" hidden="1">#REF!</definedName>
    <definedName name="BExIGWT86FPOEYTI8GXCGU5Y3KGK" localSheetId="17" hidden="1">#REF!</definedName>
    <definedName name="BExIGWT86FPOEYTI8GXCGU5Y3KGK" localSheetId="3" hidden="1">#REF!</definedName>
    <definedName name="BExIGWT86FPOEYTI8GXCGU5Y3KGK" localSheetId="20" hidden="1">#REF!</definedName>
    <definedName name="BExIGWT86FPOEYTI8GXCGU5Y3KGK" localSheetId="11" hidden="1">#REF!</definedName>
    <definedName name="BExIGWT86FPOEYTI8GXCGU5Y3KGK" hidden="1">#REF!</definedName>
    <definedName name="BExIHBHXA7E7VUTBVHXXXCH3A5CL" localSheetId="18" hidden="1">#REF!</definedName>
    <definedName name="BExIHBHXA7E7VUTBVHXXXCH3A5CL" localSheetId="19" hidden="1">#REF!</definedName>
    <definedName name="BExIHBHXA7E7VUTBVHXXXCH3A5CL" localSheetId="17" hidden="1">#REF!</definedName>
    <definedName name="BExIHBHXA7E7VUTBVHXXXCH3A5CL" localSheetId="3" hidden="1">#REF!</definedName>
    <definedName name="BExIHBHXA7E7VUTBVHXXXCH3A5CL" localSheetId="20" hidden="1">#REF!</definedName>
    <definedName name="BExIHBHXA7E7VUTBVHXXXCH3A5CL" localSheetId="11" hidden="1">#REF!</definedName>
    <definedName name="BExIHBHXA7E7VUTBVHXXXCH3A5CL" hidden="1">#REF!</definedName>
    <definedName name="BExIHPQCQTGEW8QOJVIQ4VX0P6DX" localSheetId="18" hidden="1">#REF!</definedName>
    <definedName name="BExIHPQCQTGEW8QOJVIQ4VX0P6DX" localSheetId="19" hidden="1">#REF!</definedName>
    <definedName name="BExIHPQCQTGEW8QOJVIQ4VX0P6DX" localSheetId="17" hidden="1">#REF!</definedName>
    <definedName name="BExIHPQCQTGEW8QOJVIQ4VX0P6DX" localSheetId="3" hidden="1">#REF!</definedName>
    <definedName name="BExIHPQCQTGEW8QOJVIQ4VX0P6DX" localSheetId="20" hidden="1">#REF!</definedName>
    <definedName name="BExIHPQCQTGEW8QOJVIQ4VX0P6DX" localSheetId="11" hidden="1">#REF!</definedName>
    <definedName name="BExIHPQCQTGEW8QOJVIQ4VX0P6DX" hidden="1">#REF!</definedName>
    <definedName name="BExII1KN91Q7DLW0UB7W2TJ5ACT9" localSheetId="18" hidden="1">#REF!</definedName>
    <definedName name="BExII1KN91Q7DLW0UB7W2TJ5ACT9" localSheetId="19" hidden="1">#REF!</definedName>
    <definedName name="BExII1KN91Q7DLW0UB7W2TJ5ACT9" localSheetId="17" hidden="1">#REF!</definedName>
    <definedName name="BExII1KN91Q7DLW0UB7W2TJ5ACT9" localSheetId="3" hidden="1">#REF!</definedName>
    <definedName name="BExII1KN91Q7DLW0UB7W2TJ5ACT9" localSheetId="20" hidden="1">#REF!</definedName>
    <definedName name="BExII1KN91Q7DLW0UB7W2TJ5ACT9" localSheetId="11" hidden="1">#REF!</definedName>
    <definedName name="BExII1KN91Q7DLW0UB7W2TJ5ACT9" hidden="1">#REF!</definedName>
    <definedName name="BExII50LI8I0CDOOZEMIVHVA2V95" localSheetId="18" hidden="1">#REF!</definedName>
    <definedName name="BExII50LI8I0CDOOZEMIVHVA2V95" localSheetId="19" hidden="1">#REF!</definedName>
    <definedName name="BExII50LI8I0CDOOZEMIVHVA2V95" localSheetId="17" hidden="1">#REF!</definedName>
    <definedName name="BExII50LI8I0CDOOZEMIVHVA2V95" localSheetId="3" hidden="1">#REF!</definedName>
    <definedName name="BExII50LI8I0CDOOZEMIVHVA2V95" localSheetId="20" hidden="1">#REF!</definedName>
    <definedName name="BExII50LI8I0CDOOZEMIVHVA2V95" localSheetId="11" hidden="1">#REF!</definedName>
    <definedName name="BExII50LI8I0CDOOZEMIVHVA2V95" hidden="1">#REF!</definedName>
    <definedName name="BExIIXMY38TQD12CVV4S57L3I809" localSheetId="18" hidden="1">#REF!</definedName>
    <definedName name="BExIIXMY38TQD12CVV4S57L3I809" localSheetId="19" hidden="1">#REF!</definedName>
    <definedName name="BExIIXMY38TQD12CVV4S57L3I809" localSheetId="17" hidden="1">#REF!</definedName>
    <definedName name="BExIIXMY38TQD12CVV4S57L3I809" localSheetId="3" hidden="1">#REF!</definedName>
    <definedName name="BExIIXMY38TQD12CVV4S57L3I809" localSheetId="20" hidden="1">#REF!</definedName>
    <definedName name="BExIIXMY38TQD12CVV4S57L3I809" localSheetId="11" hidden="1">#REF!</definedName>
    <definedName name="BExIIXMY38TQD12CVV4S57L3I809" hidden="1">#REF!</definedName>
    <definedName name="BExIIY37NEVU2LGS1JE4VR9AN6W4" localSheetId="18" hidden="1">#REF!</definedName>
    <definedName name="BExIIY37NEVU2LGS1JE4VR9AN6W4" localSheetId="19" hidden="1">#REF!</definedName>
    <definedName name="BExIIY37NEVU2LGS1JE4VR9AN6W4" localSheetId="17" hidden="1">#REF!</definedName>
    <definedName name="BExIIY37NEVU2LGS1JE4VR9AN6W4" localSheetId="3" hidden="1">#REF!</definedName>
    <definedName name="BExIIY37NEVU2LGS1JE4VR9AN6W4" localSheetId="20" hidden="1">#REF!</definedName>
    <definedName name="BExIIY37NEVU2LGS1JE4VR9AN6W4" localSheetId="11" hidden="1">#REF!</definedName>
    <definedName name="BExIIY37NEVU2LGS1JE4VR9AN6W4" hidden="1">#REF!</definedName>
    <definedName name="BExIIYJAGXR8TPZ1KCYM7EGJ79UW" localSheetId="18" hidden="1">#REF!</definedName>
    <definedName name="BExIIYJAGXR8TPZ1KCYM7EGJ79UW" localSheetId="19" hidden="1">#REF!</definedName>
    <definedName name="BExIIYJAGXR8TPZ1KCYM7EGJ79UW" localSheetId="17" hidden="1">#REF!</definedName>
    <definedName name="BExIIYJAGXR8TPZ1KCYM7EGJ79UW" localSheetId="3" hidden="1">#REF!</definedName>
    <definedName name="BExIIYJAGXR8TPZ1KCYM7EGJ79UW" localSheetId="20" hidden="1">#REF!</definedName>
    <definedName name="BExIIYJAGXR8TPZ1KCYM7EGJ79UW" localSheetId="11" hidden="1">#REF!</definedName>
    <definedName name="BExIIYJAGXR8TPZ1KCYM7EGJ79UW" hidden="1">#REF!</definedName>
    <definedName name="BExIJ3160YCWGAVEU0208ZGXXG3P" localSheetId="18" hidden="1">#REF!</definedName>
    <definedName name="BExIJ3160YCWGAVEU0208ZGXXG3P" localSheetId="19" hidden="1">#REF!</definedName>
    <definedName name="BExIJ3160YCWGAVEU0208ZGXXG3P" localSheetId="17" hidden="1">#REF!</definedName>
    <definedName name="BExIJ3160YCWGAVEU0208ZGXXG3P" localSheetId="3" hidden="1">#REF!</definedName>
    <definedName name="BExIJ3160YCWGAVEU0208ZGXXG3P" localSheetId="20" hidden="1">#REF!</definedName>
    <definedName name="BExIJ3160YCWGAVEU0208ZGXXG3P" localSheetId="11" hidden="1">#REF!</definedName>
    <definedName name="BExIJ3160YCWGAVEU0208ZGXXG3P" hidden="1">#REF!</definedName>
    <definedName name="BExIJFGZJ5ED9D6KAY4PGQYLELAX" localSheetId="18" hidden="1">#REF!</definedName>
    <definedName name="BExIJFGZJ5ED9D6KAY4PGQYLELAX" localSheetId="19" hidden="1">#REF!</definedName>
    <definedName name="BExIJFGZJ5ED9D6KAY4PGQYLELAX" localSheetId="17" hidden="1">#REF!</definedName>
    <definedName name="BExIJFGZJ5ED9D6KAY4PGQYLELAX" localSheetId="3" hidden="1">#REF!</definedName>
    <definedName name="BExIJFGZJ5ED9D6KAY4PGQYLELAX" localSheetId="20" hidden="1">#REF!</definedName>
    <definedName name="BExIJFGZJ5ED9D6KAY4PGQYLELAX" localSheetId="11" hidden="1">#REF!</definedName>
    <definedName name="BExIJFGZJ5ED9D6KAY4PGQYLELAX" hidden="1">#REF!</definedName>
    <definedName name="BExIJQK80ZEKSTV62E59AYJYUNLI" localSheetId="18" hidden="1">#REF!</definedName>
    <definedName name="BExIJQK80ZEKSTV62E59AYJYUNLI" localSheetId="19" hidden="1">#REF!</definedName>
    <definedName name="BExIJQK80ZEKSTV62E59AYJYUNLI" localSheetId="17" hidden="1">#REF!</definedName>
    <definedName name="BExIJQK80ZEKSTV62E59AYJYUNLI" localSheetId="3" hidden="1">#REF!</definedName>
    <definedName name="BExIJQK80ZEKSTV62E59AYJYUNLI" localSheetId="20" hidden="1">#REF!</definedName>
    <definedName name="BExIJQK80ZEKSTV62E59AYJYUNLI" localSheetId="11" hidden="1">#REF!</definedName>
    <definedName name="BExIJQK80ZEKSTV62E59AYJYUNLI" hidden="1">#REF!</definedName>
    <definedName name="BExIJRLX3M0YQLU1D5Y9V7HM5QNM" localSheetId="18" hidden="1">#REF!</definedName>
    <definedName name="BExIJRLX3M0YQLU1D5Y9V7HM5QNM" localSheetId="19" hidden="1">#REF!</definedName>
    <definedName name="BExIJRLX3M0YQLU1D5Y9V7HM5QNM" localSheetId="17" hidden="1">#REF!</definedName>
    <definedName name="BExIJRLX3M0YQLU1D5Y9V7HM5QNM" localSheetId="3" hidden="1">#REF!</definedName>
    <definedName name="BExIJRLX3M0YQLU1D5Y9V7HM5QNM" localSheetId="20" hidden="1">#REF!</definedName>
    <definedName name="BExIJRLX3M0YQLU1D5Y9V7HM5QNM" localSheetId="11" hidden="1">#REF!</definedName>
    <definedName name="BExIJRLX3M0YQLU1D5Y9V7HM5QNM" hidden="1">#REF!</definedName>
    <definedName name="BExIJV22J0QA7286KNPMHO1ZUCB3" localSheetId="18" hidden="1">#REF!</definedName>
    <definedName name="BExIJV22J0QA7286KNPMHO1ZUCB3" localSheetId="19" hidden="1">#REF!</definedName>
    <definedName name="BExIJV22J0QA7286KNPMHO1ZUCB3" localSheetId="17" hidden="1">#REF!</definedName>
    <definedName name="BExIJV22J0QA7286KNPMHO1ZUCB3" localSheetId="3" hidden="1">#REF!</definedName>
    <definedName name="BExIJV22J0QA7286KNPMHO1ZUCB3" localSheetId="20" hidden="1">#REF!</definedName>
    <definedName name="BExIJV22J0QA7286KNPMHO1ZUCB3" localSheetId="11" hidden="1">#REF!</definedName>
    <definedName name="BExIJV22J0QA7286KNPMHO1ZUCB3" hidden="1">#REF!</definedName>
    <definedName name="BExIJVI6OC7B6ZE9V4PAOYZXKNER" localSheetId="18" hidden="1">#REF!</definedName>
    <definedName name="BExIJVI6OC7B6ZE9V4PAOYZXKNER" localSheetId="19" hidden="1">#REF!</definedName>
    <definedName name="BExIJVI6OC7B6ZE9V4PAOYZXKNER" localSheetId="17" hidden="1">#REF!</definedName>
    <definedName name="BExIJVI6OC7B6ZE9V4PAOYZXKNER" localSheetId="3" hidden="1">#REF!</definedName>
    <definedName name="BExIJVI6OC7B6ZE9V4PAOYZXKNER" localSheetId="20" hidden="1">#REF!</definedName>
    <definedName name="BExIJVI6OC7B6ZE9V4PAOYZXKNER" localSheetId="11" hidden="1">#REF!</definedName>
    <definedName name="BExIJVI6OC7B6ZE9V4PAOYZXKNER" hidden="1">#REF!</definedName>
    <definedName name="BExIJWK0NGTGQ4X7D5VIVXD14JHI" localSheetId="18" hidden="1">#REF!</definedName>
    <definedName name="BExIJWK0NGTGQ4X7D5VIVXD14JHI" localSheetId="19" hidden="1">#REF!</definedName>
    <definedName name="BExIJWK0NGTGQ4X7D5VIVXD14JHI" localSheetId="17" hidden="1">#REF!</definedName>
    <definedName name="BExIJWK0NGTGQ4X7D5VIVXD14JHI" localSheetId="3" hidden="1">#REF!</definedName>
    <definedName name="BExIJWK0NGTGQ4X7D5VIVXD14JHI" localSheetId="20" hidden="1">#REF!</definedName>
    <definedName name="BExIJWK0NGTGQ4X7D5VIVXD14JHI" localSheetId="11" hidden="1">#REF!</definedName>
    <definedName name="BExIJWK0NGTGQ4X7D5VIVXD14JHI" hidden="1">#REF!</definedName>
    <definedName name="BExIJWPCIYINEJUTXU74VK7WG031" localSheetId="18" hidden="1">#REF!</definedName>
    <definedName name="BExIJWPCIYINEJUTXU74VK7WG031" localSheetId="19" hidden="1">#REF!</definedName>
    <definedName name="BExIJWPCIYINEJUTXU74VK7WG031" localSheetId="17" hidden="1">#REF!</definedName>
    <definedName name="BExIJWPCIYINEJUTXU74VK7WG031" localSheetId="3" hidden="1">#REF!</definedName>
    <definedName name="BExIJWPCIYINEJUTXU74VK7WG031" localSheetId="20" hidden="1">#REF!</definedName>
    <definedName name="BExIJWPCIYINEJUTXU74VK7WG031" localSheetId="11" hidden="1">#REF!</definedName>
    <definedName name="BExIJWPCIYINEJUTXU74VK7WG031" hidden="1">#REF!</definedName>
    <definedName name="BExIKHTXPZR5A8OHB6HDP6QWDHAD" localSheetId="18" hidden="1">#REF!</definedName>
    <definedName name="BExIKHTXPZR5A8OHB6HDP6QWDHAD" localSheetId="19" hidden="1">#REF!</definedName>
    <definedName name="BExIKHTXPZR5A8OHB6HDP6QWDHAD" localSheetId="17" hidden="1">#REF!</definedName>
    <definedName name="BExIKHTXPZR5A8OHB6HDP6QWDHAD" localSheetId="3" hidden="1">#REF!</definedName>
    <definedName name="BExIKHTXPZR5A8OHB6HDP6QWDHAD" localSheetId="20" hidden="1">#REF!</definedName>
    <definedName name="BExIKHTXPZR5A8OHB6HDP6QWDHAD" localSheetId="11" hidden="1">#REF!</definedName>
    <definedName name="BExIKHTXPZR5A8OHB6HDP6QWDHAD" hidden="1">#REF!</definedName>
    <definedName name="BExIKMMJOETSAXJYY1SIKM58LMA2" localSheetId="18" hidden="1">#REF!</definedName>
    <definedName name="BExIKMMJOETSAXJYY1SIKM58LMA2" localSheetId="19" hidden="1">#REF!</definedName>
    <definedName name="BExIKMMJOETSAXJYY1SIKM58LMA2" localSheetId="17" hidden="1">#REF!</definedName>
    <definedName name="BExIKMMJOETSAXJYY1SIKM58LMA2" localSheetId="3" hidden="1">#REF!</definedName>
    <definedName name="BExIKMMJOETSAXJYY1SIKM58LMA2" localSheetId="20" hidden="1">#REF!</definedName>
    <definedName name="BExIKMMJOETSAXJYY1SIKM58LMA2" localSheetId="11" hidden="1">#REF!</definedName>
    <definedName name="BExIKMMJOETSAXJYY1SIKM58LMA2" hidden="1">#REF!</definedName>
    <definedName name="BExIKRF6AQ6VOO9KCIWSM6FY8M7D" localSheetId="18" hidden="1">#REF!</definedName>
    <definedName name="BExIKRF6AQ6VOO9KCIWSM6FY8M7D" localSheetId="19" hidden="1">#REF!</definedName>
    <definedName name="BExIKRF6AQ6VOO9KCIWSM6FY8M7D" localSheetId="17" hidden="1">#REF!</definedName>
    <definedName name="BExIKRF6AQ6VOO9KCIWSM6FY8M7D" localSheetId="3" hidden="1">#REF!</definedName>
    <definedName name="BExIKRF6AQ6VOO9KCIWSM6FY8M7D" localSheetId="20" hidden="1">#REF!</definedName>
    <definedName name="BExIKRF6AQ6VOO9KCIWSM6FY8M7D" localSheetId="11" hidden="1">#REF!</definedName>
    <definedName name="BExIKRF6AQ6VOO9KCIWSM6FY8M7D" hidden="1">#REF!</definedName>
    <definedName name="BExIKTYZESFT3LC0ASFMFKSE0D1X" localSheetId="18" hidden="1">#REF!</definedName>
    <definedName name="BExIKTYZESFT3LC0ASFMFKSE0D1X" localSheetId="19" hidden="1">#REF!</definedName>
    <definedName name="BExIKTYZESFT3LC0ASFMFKSE0D1X" localSheetId="17" hidden="1">#REF!</definedName>
    <definedName name="BExIKTYZESFT3LC0ASFMFKSE0D1X" localSheetId="3" hidden="1">#REF!</definedName>
    <definedName name="BExIKTYZESFT3LC0ASFMFKSE0D1X" localSheetId="20" hidden="1">#REF!</definedName>
    <definedName name="BExIKTYZESFT3LC0ASFMFKSE0D1X" localSheetId="11" hidden="1">#REF!</definedName>
    <definedName name="BExIKTYZESFT3LC0ASFMFKSE0D1X" hidden="1">#REF!</definedName>
    <definedName name="BExIKXVA6M8K0PTRYAGXS666L335" localSheetId="18" hidden="1">#REF!</definedName>
    <definedName name="BExIKXVA6M8K0PTRYAGXS666L335" localSheetId="19" hidden="1">#REF!</definedName>
    <definedName name="BExIKXVA6M8K0PTRYAGXS666L335" localSheetId="17" hidden="1">#REF!</definedName>
    <definedName name="BExIKXVA6M8K0PTRYAGXS666L335" localSheetId="3" hidden="1">#REF!</definedName>
    <definedName name="BExIKXVA6M8K0PTRYAGXS666L335" localSheetId="20" hidden="1">#REF!</definedName>
    <definedName name="BExIKXVA6M8K0PTRYAGXS666L335" localSheetId="11" hidden="1">#REF!</definedName>
    <definedName name="BExIKXVA6M8K0PTRYAGXS666L335" hidden="1">#REF!</definedName>
    <definedName name="BExIL0PMZ2SXK9R6MLP43KBU1J2P" localSheetId="18" hidden="1">#REF!</definedName>
    <definedName name="BExIL0PMZ2SXK9R6MLP43KBU1J2P" localSheetId="19" hidden="1">#REF!</definedName>
    <definedName name="BExIL0PMZ2SXK9R6MLP43KBU1J2P" localSheetId="17" hidden="1">#REF!</definedName>
    <definedName name="BExIL0PMZ2SXK9R6MLP43KBU1J2P" localSheetId="3" hidden="1">#REF!</definedName>
    <definedName name="BExIL0PMZ2SXK9R6MLP43KBU1J2P" localSheetId="20" hidden="1">#REF!</definedName>
    <definedName name="BExIL0PMZ2SXK9R6MLP43KBU1J2P" localSheetId="11" hidden="1">#REF!</definedName>
    <definedName name="BExIL0PMZ2SXK9R6MLP43KBU1J2P" hidden="1">#REF!</definedName>
    <definedName name="BExILAAXRTRAD18K74M6MGUEEPUM" localSheetId="18" hidden="1">#REF!</definedName>
    <definedName name="BExILAAXRTRAD18K74M6MGUEEPUM" localSheetId="19" hidden="1">#REF!</definedName>
    <definedName name="BExILAAXRTRAD18K74M6MGUEEPUM" localSheetId="17" hidden="1">#REF!</definedName>
    <definedName name="BExILAAXRTRAD18K74M6MGUEEPUM" localSheetId="3" hidden="1">#REF!</definedName>
    <definedName name="BExILAAXRTRAD18K74M6MGUEEPUM" localSheetId="20" hidden="1">#REF!</definedName>
    <definedName name="BExILAAXRTRAD18K74M6MGUEEPUM" localSheetId="11" hidden="1">#REF!</definedName>
    <definedName name="BExILAAXRTRAD18K74M6MGUEEPUM" hidden="1">#REF!</definedName>
    <definedName name="BExILG5F338C0FFLMVOKMKF8X5ZP" localSheetId="18" hidden="1">#REF!</definedName>
    <definedName name="BExILG5F338C0FFLMVOKMKF8X5ZP" localSheetId="19" hidden="1">#REF!</definedName>
    <definedName name="BExILG5F338C0FFLMVOKMKF8X5ZP" localSheetId="17" hidden="1">#REF!</definedName>
    <definedName name="BExILG5F338C0FFLMVOKMKF8X5ZP" localSheetId="3" hidden="1">#REF!</definedName>
    <definedName name="BExILG5F338C0FFLMVOKMKF8X5ZP" localSheetId="20" hidden="1">#REF!</definedName>
    <definedName name="BExILG5F338C0FFLMVOKMKF8X5ZP" localSheetId="11" hidden="1">#REF!</definedName>
    <definedName name="BExILG5F338C0FFLMVOKMKF8X5ZP" hidden="1">#REF!</definedName>
    <definedName name="BExILGQTQM0HOD0BJI90YO7GOIN3" localSheetId="18" hidden="1">#REF!</definedName>
    <definedName name="BExILGQTQM0HOD0BJI90YO7GOIN3" localSheetId="19" hidden="1">#REF!</definedName>
    <definedName name="BExILGQTQM0HOD0BJI90YO7GOIN3" localSheetId="17" hidden="1">#REF!</definedName>
    <definedName name="BExILGQTQM0HOD0BJI90YO7GOIN3" localSheetId="3" hidden="1">#REF!</definedName>
    <definedName name="BExILGQTQM0HOD0BJI90YO7GOIN3" localSheetId="20" hidden="1">#REF!</definedName>
    <definedName name="BExILGQTQM0HOD0BJI90YO7GOIN3" localSheetId="11" hidden="1">#REF!</definedName>
    <definedName name="BExILGQTQM0HOD0BJI90YO7GOIN3" hidden="1">#REF!</definedName>
    <definedName name="BExIM9DBUB7ZGF4B20FVUO9QGOX2" localSheetId="18" hidden="1">#REF!</definedName>
    <definedName name="BExIM9DBUB7ZGF4B20FVUO9QGOX2" localSheetId="19" hidden="1">#REF!</definedName>
    <definedName name="BExIM9DBUB7ZGF4B20FVUO9QGOX2" localSheetId="17" hidden="1">#REF!</definedName>
    <definedName name="BExIM9DBUB7ZGF4B20FVUO9QGOX2" localSheetId="3" hidden="1">#REF!</definedName>
    <definedName name="BExIM9DBUB7ZGF4B20FVUO9QGOX2" localSheetId="20" hidden="1">#REF!</definedName>
    <definedName name="BExIM9DBUB7ZGF4B20FVUO9QGOX2" localSheetId="11" hidden="1">#REF!</definedName>
    <definedName name="BExIM9DBUB7ZGF4B20FVUO9QGOX2" hidden="1">#REF!</definedName>
    <definedName name="BExIMGK9Z94TFPWWZFMD10HV0IF6" localSheetId="18" hidden="1">#REF!</definedName>
    <definedName name="BExIMGK9Z94TFPWWZFMD10HV0IF6" localSheetId="19" hidden="1">#REF!</definedName>
    <definedName name="BExIMGK9Z94TFPWWZFMD10HV0IF6" localSheetId="17" hidden="1">#REF!</definedName>
    <definedName name="BExIMGK9Z94TFPWWZFMD10HV0IF6" localSheetId="3" hidden="1">#REF!</definedName>
    <definedName name="BExIMGK9Z94TFPWWZFMD10HV0IF6" localSheetId="20" hidden="1">#REF!</definedName>
    <definedName name="BExIMGK9Z94TFPWWZFMD10HV0IF6" localSheetId="11" hidden="1">#REF!</definedName>
    <definedName name="BExIMGK9Z94TFPWWZFMD10HV0IF6" hidden="1">#REF!</definedName>
    <definedName name="BExIMPEGKG18TELVC33T4OQTNBWC" localSheetId="18" hidden="1">#REF!</definedName>
    <definedName name="BExIMPEGKG18TELVC33T4OQTNBWC" localSheetId="19" hidden="1">#REF!</definedName>
    <definedName name="BExIMPEGKG18TELVC33T4OQTNBWC" localSheetId="17" hidden="1">#REF!</definedName>
    <definedName name="BExIMPEGKG18TELVC33T4OQTNBWC" localSheetId="3" hidden="1">#REF!</definedName>
    <definedName name="BExIMPEGKG18TELVC33T4OQTNBWC" localSheetId="20" hidden="1">#REF!</definedName>
    <definedName name="BExIMPEGKG18TELVC33T4OQTNBWC" localSheetId="11" hidden="1">#REF!</definedName>
    <definedName name="BExIMPEGKG18TELVC33T4OQTNBWC" hidden="1">#REF!</definedName>
    <definedName name="BExIMQWF5YMXGH4U3PDR6PZZVM64" localSheetId="18" hidden="1">#REF!</definedName>
    <definedName name="BExIMQWF5YMXGH4U3PDR6PZZVM64" localSheetId="19" hidden="1">#REF!</definedName>
    <definedName name="BExIMQWF5YMXGH4U3PDR6PZZVM64" localSheetId="17" hidden="1">#REF!</definedName>
    <definedName name="BExIMQWF5YMXGH4U3PDR6PZZVM64" localSheetId="3" hidden="1">#REF!</definedName>
    <definedName name="BExIMQWF5YMXGH4U3PDR6PZZVM64" localSheetId="20" hidden="1">#REF!</definedName>
    <definedName name="BExIMQWF5YMXGH4U3PDR6PZZVM64" localSheetId="11" hidden="1">#REF!</definedName>
    <definedName name="BExIMQWF5YMXGH4U3PDR6PZZVM64" hidden="1">#REF!</definedName>
    <definedName name="BExIN4OR435DL1US13JQPOQK8GD5" localSheetId="18" hidden="1">#REF!</definedName>
    <definedName name="BExIN4OR435DL1US13JQPOQK8GD5" localSheetId="19" hidden="1">#REF!</definedName>
    <definedName name="BExIN4OR435DL1US13JQPOQK8GD5" localSheetId="17" hidden="1">#REF!</definedName>
    <definedName name="BExIN4OR435DL1US13JQPOQK8GD5" localSheetId="3" hidden="1">#REF!</definedName>
    <definedName name="BExIN4OR435DL1US13JQPOQK8GD5" localSheetId="20" hidden="1">#REF!</definedName>
    <definedName name="BExIN4OR435DL1US13JQPOQK8GD5" localSheetId="11" hidden="1">#REF!</definedName>
    <definedName name="BExIN4OR435DL1US13JQPOQK8GD5" hidden="1">#REF!</definedName>
    <definedName name="BExINI6A7H3KSFRFA6UBBDPKW37F" localSheetId="18" hidden="1">#REF!</definedName>
    <definedName name="BExINI6A7H3KSFRFA6UBBDPKW37F" localSheetId="19" hidden="1">#REF!</definedName>
    <definedName name="BExINI6A7H3KSFRFA6UBBDPKW37F" localSheetId="17" hidden="1">#REF!</definedName>
    <definedName name="BExINI6A7H3KSFRFA6UBBDPKW37F" localSheetId="3" hidden="1">#REF!</definedName>
    <definedName name="BExINI6A7H3KSFRFA6UBBDPKW37F" localSheetId="20" hidden="1">#REF!</definedName>
    <definedName name="BExINI6A7H3KSFRFA6UBBDPKW37F" localSheetId="11" hidden="1">#REF!</definedName>
    <definedName name="BExINI6A7H3KSFRFA6UBBDPKW37F" hidden="1">#REF!</definedName>
    <definedName name="BExINIMK8XC3JOBT2EXYFHHH52H0" localSheetId="18" hidden="1">#REF!</definedName>
    <definedName name="BExINIMK8XC3JOBT2EXYFHHH52H0" localSheetId="19" hidden="1">#REF!</definedName>
    <definedName name="BExINIMK8XC3JOBT2EXYFHHH52H0" localSheetId="17" hidden="1">#REF!</definedName>
    <definedName name="BExINIMK8XC3JOBT2EXYFHHH52H0" localSheetId="3" hidden="1">#REF!</definedName>
    <definedName name="BExINIMK8XC3JOBT2EXYFHHH52H0" localSheetId="20" hidden="1">#REF!</definedName>
    <definedName name="BExINIMK8XC3JOBT2EXYFHHH52H0" localSheetId="11" hidden="1">#REF!</definedName>
    <definedName name="BExINIMK8XC3JOBT2EXYFHHH52H0" hidden="1">#REF!</definedName>
    <definedName name="BExINLX401ZKEGWU168DS4JUM2J6" localSheetId="18" hidden="1">#REF!</definedName>
    <definedName name="BExINLX401ZKEGWU168DS4JUM2J6" localSheetId="19" hidden="1">#REF!</definedName>
    <definedName name="BExINLX401ZKEGWU168DS4JUM2J6" localSheetId="17" hidden="1">#REF!</definedName>
    <definedName name="BExINLX401ZKEGWU168DS4JUM2J6" localSheetId="3" hidden="1">#REF!</definedName>
    <definedName name="BExINLX401ZKEGWU168DS4JUM2J6" localSheetId="20" hidden="1">#REF!</definedName>
    <definedName name="BExINLX401ZKEGWU168DS4JUM2J6" localSheetId="11" hidden="1">#REF!</definedName>
    <definedName name="BExINLX401ZKEGWU168DS4JUM2J6" hidden="1">#REF!</definedName>
    <definedName name="BExINMYYJO1FTV1CZF6O5XCFAMQX" localSheetId="18" hidden="1">#REF!</definedName>
    <definedName name="BExINMYYJO1FTV1CZF6O5XCFAMQX" localSheetId="19" hidden="1">#REF!</definedName>
    <definedName name="BExINMYYJO1FTV1CZF6O5XCFAMQX" localSheetId="17" hidden="1">#REF!</definedName>
    <definedName name="BExINMYYJO1FTV1CZF6O5XCFAMQX" localSheetId="3" hidden="1">#REF!</definedName>
    <definedName name="BExINMYYJO1FTV1CZF6O5XCFAMQX" localSheetId="20" hidden="1">#REF!</definedName>
    <definedName name="BExINMYYJO1FTV1CZF6O5XCFAMQX" localSheetId="11" hidden="1">#REF!</definedName>
    <definedName name="BExINMYYJO1FTV1CZF6O5XCFAMQX" hidden="1">#REF!</definedName>
    <definedName name="BExINP2H4KI05FRFV5PKZFE00HKO" localSheetId="18" hidden="1">#REF!</definedName>
    <definedName name="BExINP2H4KI05FRFV5PKZFE00HKO" localSheetId="19" hidden="1">#REF!</definedName>
    <definedName name="BExINP2H4KI05FRFV5PKZFE00HKO" localSheetId="17" hidden="1">#REF!</definedName>
    <definedName name="BExINP2H4KI05FRFV5PKZFE00HKO" localSheetId="3" hidden="1">#REF!</definedName>
    <definedName name="BExINP2H4KI05FRFV5PKZFE00HKO" localSheetId="20" hidden="1">#REF!</definedName>
    <definedName name="BExINP2H4KI05FRFV5PKZFE00HKO" localSheetId="11" hidden="1">#REF!</definedName>
    <definedName name="BExINP2H4KI05FRFV5PKZFE00HKO" hidden="1">#REF!</definedName>
    <definedName name="BExINZELVWYGU876QUUZCIMXPBQC" localSheetId="18" hidden="1">#REF!</definedName>
    <definedName name="BExINZELVWYGU876QUUZCIMXPBQC" localSheetId="19" hidden="1">#REF!</definedName>
    <definedName name="BExINZELVWYGU876QUUZCIMXPBQC" localSheetId="17" hidden="1">#REF!</definedName>
    <definedName name="BExINZELVWYGU876QUUZCIMXPBQC" localSheetId="3" hidden="1">#REF!</definedName>
    <definedName name="BExINZELVWYGU876QUUZCIMXPBQC" localSheetId="20" hidden="1">#REF!</definedName>
    <definedName name="BExINZELVWYGU876QUUZCIMXPBQC" localSheetId="11" hidden="1">#REF!</definedName>
    <definedName name="BExINZELVWYGU876QUUZCIMXPBQC" hidden="1">#REF!</definedName>
    <definedName name="BExIOCQUQHKUU1KONGSDOLQTQEIC" localSheetId="18" hidden="1">#REF!</definedName>
    <definedName name="BExIOCQUQHKUU1KONGSDOLQTQEIC" localSheetId="19" hidden="1">#REF!</definedName>
    <definedName name="BExIOCQUQHKUU1KONGSDOLQTQEIC" localSheetId="17" hidden="1">#REF!</definedName>
    <definedName name="BExIOCQUQHKUU1KONGSDOLQTQEIC" localSheetId="3" hidden="1">#REF!</definedName>
    <definedName name="BExIOCQUQHKUU1KONGSDOLQTQEIC" localSheetId="20" hidden="1">#REF!</definedName>
    <definedName name="BExIOCQUQHKUU1KONGSDOLQTQEIC" localSheetId="11" hidden="1">#REF!</definedName>
    <definedName name="BExIOCQUQHKUU1KONGSDOLQTQEIC" hidden="1">#REF!</definedName>
    <definedName name="BExIOFL8Y5O61VLKTB4H20IJNWS1" localSheetId="18" hidden="1">#REF!</definedName>
    <definedName name="BExIOFL8Y5O61VLKTB4H20IJNWS1" localSheetId="19" hidden="1">#REF!</definedName>
    <definedName name="BExIOFL8Y5O61VLKTB4H20IJNWS1" localSheetId="17" hidden="1">#REF!</definedName>
    <definedName name="BExIOFL8Y5O61VLKTB4H20IJNWS1" localSheetId="3" hidden="1">#REF!</definedName>
    <definedName name="BExIOFL8Y5O61VLKTB4H20IJNWS1" localSheetId="20" hidden="1">#REF!</definedName>
    <definedName name="BExIOFL8Y5O61VLKTB4H20IJNWS1" localSheetId="11" hidden="1">#REF!</definedName>
    <definedName name="BExIOFL8Y5O61VLKTB4H20IJNWS1" hidden="1">#REF!</definedName>
    <definedName name="BExIOMBXRW5NS4ZPYX9G5QREZ5J6" localSheetId="18" hidden="1">#REF!</definedName>
    <definedName name="BExIOMBXRW5NS4ZPYX9G5QREZ5J6" localSheetId="19" hidden="1">#REF!</definedName>
    <definedName name="BExIOMBXRW5NS4ZPYX9G5QREZ5J6" localSheetId="17" hidden="1">#REF!</definedName>
    <definedName name="BExIOMBXRW5NS4ZPYX9G5QREZ5J6" localSheetId="3" hidden="1">#REF!</definedName>
    <definedName name="BExIOMBXRW5NS4ZPYX9G5QREZ5J6" localSheetId="20" hidden="1">#REF!</definedName>
    <definedName name="BExIOMBXRW5NS4ZPYX9G5QREZ5J6" localSheetId="11" hidden="1">#REF!</definedName>
    <definedName name="BExIOMBXRW5NS4ZPYX9G5QREZ5J6" hidden="1">#REF!</definedName>
    <definedName name="BExIORA3GK78T7C7SNBJJUONJ0LS" localSheetId="18" hidden="1">#REF!</definedName>
    <definedName name="BExIORA3GK78T7C7SNBJJUONJ0LS" localSheetId="19" hidden="1">#REF!</definedName>
    <definedName name="BExIORA3GK78T7C7SNBJJUONJ0LS" localSheetId="17" hidden="1">#REF!</definedName>
    <definedName name="BExIORA3GK78T7C7SNBJJUONJ0LS" localSheetId="3" hidden="1">#REF!</definedName>
    <definedName name="BExIORA3GK78T7C7SNBJJUONJ0LS" localSheetId="20" hidden="1">#REF!</definedName>
    <definedName name="BExIORA3GK78T7C7SNBJJUONJ0LS" localSheetId="11" hidden="1">#REF!</definedName>
    <definedName name="BExIORA3GK78T7C7SNBJJUONJ0LS" hidden="1">#REF!</definedName>
    <definedName name="BExIORFDXP4AVIEBLSTZ8ETSXMNM" localSheetId="18" hidden="1">#REF!</definedName>
    <definedName name="BExIORFDXP4AVIEBLSTZ8ETSXMNM" localSheetId="19" hidden="1">#REF!</definedName>
    <definedName name="BExIORFDXP4AVIEBLSTZ8ETSXMNM" localSheetId="17" hidden="1">#REF!</definedName>
    <definedName name="BExIORFDXP4AVIEBLSTZ8ETSXMNM" localSheetId="3" hidden="1">#REF!</definedName>
    <definedName name="BExIORFDXP4AVIEBLSTZ8ETSXMNM" localSheetId="20" hidden="1">#REF!</definedName>
    <definedName name="BExIORFDXP4AVIEBLSTZ8ETSXMNM" localSheetId="11" hidden="1">#REF!</definedName>
    <definedName name="BExIORFDXP4AVIEBLSTZ8ETSXMNM" hidden="1">#REF!</definedName>
    <definedName name="BExIOTZ5EFZ2NASVQ05RH15HRSW6" localSheetId="18" hidden="1">#REF!</definedName>
    <definedName name="BExIOTZ5EFZ2NASVQ05RH15HRSW6" localSheetId="19" hidden="1">#REF!</definedName>
    <definedName name="BExIOTZ5EFZ2NASVQ05RH15HRSW6" localSheetId="17" hidden="1">#REF!</definedName>
    <definedName name="BExIOTZ5EFZ2NASVQ05RH15HRSW6" localSheetId="3" hidden="1">#REF!</definedName>
    <definedName name="BExIOTZ5EFZ2NASVQ05RH15HRSW6" localSheetId="20" hidden="1">#REF!</definedName>
    <definedName name="BExIOTZ5EFZ2NASVQ05RH15HRSW6" localSheetId="11" hidden="1">#REF!</definedName>
    <definedName name="BExIOTZ5EFZ2NASVQ05RH15HRSW6" hidden="1">#REF!</definedName>
    <definedName name="BExIP8YNN6UUE1GZ223SWH7DLGKO" localSheetId="18" hidden="1">#REF!</definedName>
    <definedName name="BExIP8YNN6UUE1GZ223SWH7DLGKO" localSheetId="19" hidden="1">#REF!</definedName>
    <definedName name="BExIP8YNN6UUE1GZ223SWH7DLGKO" localSheetId="17" hidden="1">#REF!</definedName>
    <definedName name="BExIP8YNN6UUE1GZ223SWH7DLGKO" localSheetId="3" hidden="1">#REF!</definedName>
    <definedName name="BExIP8YNN6UUE1GZ223SWH7DLGKO" localSheetId="20" hidden="1">#REF!</definedName>
    <definedName name="BExIP8YNN6UUE1GZ223SWH7DLGKO" localSheetId="11" hidden="1">#REF!</definedName>
    <definedName name="BExIP8YNN6UUE1GZ223SWH7DLGKO" hidden="1">#REF!</definedName>
    <definedName name="BExIPAB4AOL592OJCC1CFAXTLF1A" localSheetId="18" hidden="1">#REF!</definedName>
    <definedName name="BExIPAB4AOL592OJCC1CFAXTLF1A" localSheetId="19" hidden="1">#REF!</definedName>
    <definedName name="BExIPAB4AOL592OJCC1CFAXTLF1A" localSheetId="17" hidden="1">#REF!</definedName>
    <definedName name="BExIPAB4AOL592OJCC1CFAXTLF1A" localSheetId="3" hidden="1">#REF!</definedName>
    <definedName name="BExIPAB4AOL592OJCC1CFAXTLF1A" localSheetId="20" hidden="1">#REF!</definedName>
    <definedName name="BExIPAB4AOL592OJCC1CFAXTLF1A" localSheetId="11" hidden="1">#REF!</definedName>
    <definedName name="BExIPAB4AOL592OJCC1CFAXTLF1A" hidden="1">#REF!</definedName>
    <definedName name="BExIPB25DKX4S2ZCKQN7KWSC3JBF" localSheetId="18" hidden="1">#REF!</definedName>
    <definedName name="BExIPB25DKX4S2ZCKQN7KWSC3JBF" localSheetId="19" hidden="1">#REF!</definedName>
    <definedName name="BExIPB25DKX4S2ZCKQN7KWSC3JBF" localSheetId="17" hidden="1">#REF!</definedName>
    <definedName name="BExIPB25DKX4S2ZCKQN7KWSC3JBF" localSheetId="3" hidden="1">#REF!</definedName>
    <definedName name="BExIPB25DKX4S2ZCKQN7KWSC3JBF" localSheetId="20" hidden="1">#REF!</definedName>
    <definedName name="BExIPB25DKX4S2ZCKQN7KWSC3JBF" localSheetId="11" hidden="1">#REF!</definedName>
    <definedName name="BExIPB25DKX4S2ZCKQN7KWSC3JBF" hidden="1">#REF!</definedName>
    <definedName name="BExIPDLT8JYAMGE5HTN4D1YHZF3V" localSheetId="18" hidden="1">#REF!</definedName>
    <definedName name="BExIPDLT8JYAMGE5HTN4D1YHZF3V" localSheetId="19" hidden="1">#REF!</definedName>
    <definedName name="BExIPDLT8JYAMGE5HTN4D1YHZF3V" localSheetId="17" hidden="1">#REF!</definedName>
    <definedName name="BExIPDLT8JYAMGE5HTN4D1YHZF3V" localSheetId="3" hidden="1">#REF!</definedName>
    <definedName name="BExIPDLT8JYAMGE5HTN4D1YHZF3V" localSheetId="20" hidden="1">#REF!</definedName>
    <definedName name="BExIPDLT8JYAMGE5HTN4D1YHZF3V" localSheetId="11" hidden="1">#REF!</definedName>
    <definedName name="BExIPDLT8JYAMGE5HTN4D1YHZF3V" hidden="1">#REF!</definedName>
    <definedName name="BExIPG040Q08EWIWL6CAVR3GRI43" localSheetId="18" hidden="1">#REF!</definedName>
    <definedName name="BExIPG040Q08EWIWL6CAVR3GRI43" localSheetId="19" hidden="1">#REF!</definedName>
    <definedName name="BExIPG040Q08EWIWL6CAVR3GRI43" localSheetId="17" hidden="1">#REF!</definedName>
    <definedName name="BExIPG040Q08EWIWL6CAVR3GRI43" localSheetId="3" hidden="1">#REF!</definedName>
    <definedName name="BExIPG040Q08EWIWL6CAVR3GRI43" localSheetId="20" hidden="1">#REF!</definedName>
    <definedName name="BExIPG040Q08EWIWL6CAVR3GRI43" localSheetId="11" hidden="1">#REF!</definedName>
    <definedName name="BExIPG040Q08EWIWL6CAVR3GRI43" hidden="1">#REF!</definedName>
    <definedName name="BExIPKNFUDPDKOSH5GHDVNA8D66S" localSheetId="18" hidden="1">#REF!</definedName>
    <definedName name="BExIPKNFUDPDKOSH5GHDVNA8D66S" localSheetId="19" hidden="1">#REF!</definedName>
    <definedName name="BExIPKNFUDPDKOSH5GHDVNA8D66S" localSheetId="17" hidden="1">#REF!</definedName>
    <definedName name="BExIPKNFUDPDKOSH5GHDVNA8D66S" localSheetId="3" hidden="1">#REF!</definedName>
    <definedName name="BExIPKNFUDPDKOSH5GHDVNA8D66S" localSheetId="20" hidden="1">#REF!</definedName>
    <definedName name="BExIPKNFUDPDKOSH5GHDVNA8D66S" localSheetId="11" hidden="1">#REF!</definedName>
    <definedName name="BExIPKNFUDPDKOSH5GHDVNA8D66S" hidden="1">#REF!</definedName>
    <definedName name="BExIPSFSZUZ0ZQA5T5WDJQ6C8RF8" localSheetId="18" hidden="1">#REF!</definedName>
    <definedName name="BExIPSFSZUZ0ZQA5T5WDJQ6C8RF8" localSheetId="19" hidden="1">#REF!</definedName>
    <definedName name="BExIPSFSZUZ0ZQA5T5WDJQ6C8RF8" localSheetId="17" hidden="1">#REF!</definedName>
    <definedName name="BExIPSFSZUZ0ZQA5T5WDJQ6C8RF8" localSheetId="3" hidden="1">#REF!</definedName>
    <definedName name="BExIPSFSZUZ0ZQA5T5WDJQ6C8RF8" localSheetId="20" hidden="1">#REF!</definedName>
    <definedName name="BExIPSFSZUZ0ZQA5T5WDJQ6C8RF8" localSheetId="11" hidden="1">#REF!</definedName>
    <definedName name="BExIPSFSZUZ0ZQA5T5WDJQ6C8RF8" hidden="1">#REF!</definedName>
    <definedName name="BExIQ1VS9A2FHVD9TUHKG9K8EVVP" localSheetId="18" hidden="1">#REF!</definedName>
    <definedName name="BExIQ1VS9A2FHVD9TUHKG9K8EVVP" localSheetId="19" hidden="1">#REF!</definedName>
    <definedName name="BExIQ1VS9A2FHVD9TUHKG9K8EVVP" localSheetId="17" hidden="1">#REF!</definedName>
    <definedName name="BExIQ1VS9A2FHVD9TUHKG9K8EVVP" localSheetId="3" hidden="1">#REF!</definedName>
    <definedName name="BExIQ1VS9A2FHVD9TUHKG9K8EVVP" localSheetId="20" hidden="1">#REF!</definedName>
    <definedName name="BExIQ1VS9A2FHVD9TUHKG9K8EVVP" localSheetId="11" hidden="1">#REF!</definedName>
    <definedName name="BExIQ1VS9A2FHVD9TUHKG9K8EVVP" hidden="1">#REF!</definedName>
    <definedName name="BExIQ3J19L30PSQ2CXNT6IHW0I7V" localSheetId="18" hidden="1">#REF!</definedName>
    <definedName name="BExIQ3J19L30PSQ2CXNT6IHW0I7V" localSheetId="19" hidden="1">#REF!</definedName>
    <definedName name="BExIQ3J19L30PSQ2CXNT6IHW0I7V" localSheetId="17" hidden="1">#REF!</definedName>
    <definedName name="BExIQ3J19L30PSQ2CXNT6IHW0I7V" localSheetId="3" hidden="1">#REF!</definedName>
    <definedName name="BExIQ3J19L30PSQ2CXNT6IHW0I7V" localSheetId="20" hidden="1">#REF!</definedName>
    <definedName name="BExIQ3J19L30PSQ2CXNT6IHW0I7V" localSheetId="11" hidden="1">#REF!</definedName>
    <definedName name="BExIQ3J19L30PSQ2CXNT6IHW0I7V" hidden="1">#REF!</definedName>
    <definedName name="BExIQ3OJ7M04XCY276IO0LJA5XUK" localSheetId="18" hidden="1">#REF!</definedName>
    <definedName name="BExIQ3OJ7M04XCY276IO0LJA5XUK" localSheetId="19" hidden="1">#REF!</definedName>
    <definedName name="BExIQ3OJ7M04XCY276IO0LJA5XUK" localSheetId="17" hidden="1">#REF!</definedName>
    <definedName name="BExIQ3OJ7M04XCY276IO0LJA5XUK" localSheetId="3" hidden="1">#REF!</definedName>
    <definedName name="BExIQ3OJ7M04XCY276IO0LJA5XUK" localSheetId="20" hidden="1">#REF!</definedName>
    <definedName name="BExIQ3OJ7M04XCY276IO0LJA5XUK" localSheetId="11" hidden="1">#REF!</definedName>
    <definedName name="BExIQ3OJ7M04XCY276IO0LJA5XUK" hidden="1">#REF!</definedName>
    <definedName name="BExIQ5S19ITB0NDRUN4XV7B905ED" localSheetId="18" hidden="1">#REF!</definedName>
    <definedName name="BExIQ5S19ITB0NDRUN4XV7B905ED" localSheetId="19" hidden="1">#REF!</definedName>
    <definedName name="BExIQ5S19ITB0NDRUN4XV7B905ED" localSheetId="17" hidden="1">#REF!</definedName>
    <definedName name="BExIQ5S19ITB0NDRUN4XV7B905ED" localSheetId="3" hidden="1">#REF!</definedName>
    <definedName name="BExIQ5S19ITB0NDRUN4XV7B905ED" localSheetId="20" hidden="1">#REF!</definedName>
    <definedName name="BExIQ5S19ITB0NDRUN4XV7B905ED" localSheetId="11" hidden="1">#REF!</definedName>
    <definedName name="BExIQ5S19ITB0NDRUN4XV7B905ED" hidden="1">#REF!</definedName>
    <definedName name="BExIQ9TMQT2EIXSVQW7GVSOAW2VJ" localSheetId="18" hidden="1">#REF!</definedName>
    <definedName name="BExIQ9TMQT2EIXSVQW7GVSOAW2VJ" localSheetId="19" hidden="1">#REF!</definedName>
    <definedName name="BExIQ9TMQT2EIXSVQW7GVSOAW2VJ" localSheetId="17" hidden="1">#REF!</definedName>
    <definedName name="BExIQ9TMQT2EIXSVQW7GVSOAW2VJ" localSheetId="3" hidden="1">#REF!</definedName>
    <definedName name="BExIQ9TMQT2EIXSVQW7GVSOAW2VJ" localSheetId="20" hidden="1">#REF!</definedName>
    <definedName name="BExIQ9TMQT2EIXSVQW7GVSOAW2VJ" localSheetId="11" hidden="1">#REF!</definedName>
    <definedName name="BExIQ9TMQT2EIXSVQW7GVSOAW2VJ" hidden="1">#REF!</definedName>
    <definedName name="BExIQBMDE1L6J4H27K1FMSHQKDSE" localSheetId="18" hidden="1">#REF!</definedName>
    <definedName name="BExIQBMDE1L6J4H27K1FMSHQKDSE" localSheetId="19" hidden="1">#REF!</definedName>
    <definedName name="BExIQBMDE1L6J4H27K1FMSHQKDSE" localSheetId="17" hidden="1">#REF!</definedName>
    <definedName name="BExIQBMDE1L6J4H27K1FMSHQKDSE" localSheetId="3" hidden="1">#REF!</definedName>
    <definedName name="BExIQBMDE1L6J4H27K1FMSHQKDSE" localSheetId="20" hidden="1">#REF!</definedName>
    <definedName name="BExIQBMDE1L6J4H27K1FMSHQKDSE" localSheetId="11" hidden="1">#REF!</definedName>
    <definedName name="BExIQBMDE1L6J4H27K1FMSHQKDSE" hidden="1">#REF!</definedName>
    <definedName name="BExIQE65LVXUOF3UZFO7SDHFJH22" localSheetId="18" hidden="1">#REF!</definedName>
    <definedName name="BExIQE65LVXUOF3UZFO7SDHFJH22" localSheetId="19" hidden="1">#REF!</definedName>
    <definedName name="BExIQE65LVXUOF3UZFO7SDHFJH22" localSheetId="17" hidden="1">#REF!</definedName>
    <definedName name="BExIQE65LVXUOF3UZFO7SDHFJH22" localSheetId="3" hidden="1">#REF!</definedName>
    <definedName name="BExIQE65LVXUOF3UZFO7SDHFJH22" localSheetId="20" hidden="1">#REF!</definedName>
    <definedName name="BExIQE65LVXUOF3UZFO7SDHFJH22" localSheetId="11" hidden="1">#REF!</definedName>
    <definedName name="BExIQE65LVXUOF3UZFO7SDHFJH22" hidden="1">#REF!</definedName>
    <definedName name="BExIQG9OO2KKBOWTMD1OXY36TEGA" localSheetId="18" hidden="1">#REF!</definedName>
    <definedName name="BExIQG9OO2KKBOWTMD1OXY36TEGA" localSheetId="19" hidden="1">#REF!</definedName>
    <definedName name="BExIQG9OO2KKBOWTMD1OXY36TEGA" localSheetId="17" hidden="1">#REF!</definedName>
    <definedName name="BExIQG9OO2KKBOWTMD1OXY36TEGA" localSheetId="3" hidden="1">#REF!</definedName>
    <definedName name="BExIQG9OO2KKBOWTMD1OXY36TEGA" localSheetId="20" hidden="1">#REF!</definedName>
    <definedName name="BExIQG9OO2KKBOWTMD1OXY36TEGA" localSheetId="11" hidden="1">#REF!</definedName>
    <definedName name="BExIQG9OO2KKBOWTMD1OXY36TEGA" hidden="1">#REF!</definedName>
    <definedName name="BExIQP3X3U1XMFXS4VLUZHEATEG8" localSheetId="18" hidden="1">#REF!</definedName>
    <definedName name="BExIQP3X3U1XMFXS4VLUZHEATEG8" localSheetId="19" hidden="1">#REF!</definedName>
    <definedName name="BExIQP3X3U1XMFXS4VLUZHEATEG8" localSheetId="17" hidden="1">#REF!</definedName>
    <definedName name="BExIQP3X3U1XMFXS4VLUZHEATEG8" localSheetId="3" hidden="1">#REF!</definedName>
    <definedName name="BExIQP3X3U1XMFXS4VLUZHEATEG8" localSheetId="20" hidden="1">#REF!</definedName>
    <definedName name="BExIQP3X3U1XMFXS4VLUZHEATEG8" localSheetId="11" hidden="1">#REF!</definedName>
    <definedName name="BExIQP3X3U1XMFXS4VLUZHEATEG8" hidden="1">#REF!</definedName>
    <definedName name="BExIQX1XBB31HZTYEEVOBSE3C5A6" localSheetId="18" hidden="1">#REF!</definedName>
    <definedName name="BExIQX1XBB31HZTYEEVOBSE3C5A6" localSheetId="19" hidden="1">#REF!</definedName>
    <definedName name="BExIQX1XBB31HZTYEEVOBSE3C5A6" localSheetId="17" hidden="1">#REF!</definedName>
    <definedName name="BExIQX1XBB31HZTYEEVOBSE3C5A6" localSheetId="3" hidden="1">#REF!</definedName>
    <definedName name="BExIQX1XBB31HZTYEEVOBSE3C5A6" localSheetId="20" hidden="1">#REF!</definedName>
    <definedName name="BExIQX1XBB31HZTYEEVOBSE3C5A6" localSheetId="11" hidden="1">#REF!</definedName>
    <definedName name="BExIQX1XBB31HZTYEEVOBSE3C5A6" hidden="1">#REF!</definedName>
    <definedName name="BExIQYP5T1TPAQYW7QU1Q98BKX7W" localSheetId="18" hidden="1">#REF!</definedName>
    <definedName name="BExIQYP5T1TPAQYW7QU1Q98BKX7W" localSheetId="19" hidden="1">#REF!</definedName>
    <definedName name="BExIQYP5T1TPAQYW7QU1Q98BKX7W" localSheetId="17" hidden="1">#REF!</definedName>
    <definedName name="BExIQYP5T1TPAQYW7QU1Q98BKX7W" localSheetId="3" hidden="1">#REF!</definedName>
    <definedName name="BExIQYP5T1TPAQYW7QU1Q98BKX7W" localSheetId="20" hidden="1">#REF!</definedName>
    <definedName name="BExIQYP5T1TPAQYW7QU1Q98BKX7W" localSheetId="11" hidden="1">#REF!</definedName>
    <definedName name="BExIQYP5T1TPAQYW7QU1Q98BKX7W" hidden="1">#REF!</definedName>
    <definedName name="BExIR2ALYRP9FW99DK2084J7IIDC" localSheetId="18" hidden="1">#REF!</definedName>
    <definedName name="BExIR2ALYRP9FW99DK2084J7IIDC" localSheetId="19" hidden="1">#REF!</definedName>
    <definedName name="BExIR2ALYRP9FW99DK2084J7IIDC" localSheetId="17" hidden="1">#REF!</definedName>
    <definedName name="BExIR2ALYRP9FW99DK2084J7IIDC" localSheetId="3" hidden="1">#REF!</definedName>
    <definedName name="BExIR2ALYRP9FW99DK2084J7IIDC" localSheetId="20" hidden="1">#REF!</definedName>
    <definedName name="BExIR2ALYRP9FW99DK2084J7IIDC" localSheetId="11" hidden="1">#REF!</definedName>
    <definedName name="BExIR2ALYRP9FW99DK2084J7IIDC" hidden="1">#REF!</definedName>
    <definedName name="BExIR8FQETPTQYW37DBVDWG3J4JW" localSheetId="18" hidden="1">#REF!</definedName>
    <definedName name="BExIR8FQETPTQYW37DBVDWG3J4JW" localSheetId="19" hidden="1">#REF!</definedName>
    <definedName name="BExIR8FQETPTQYW37DBVDWG3J4JW" localSheetId="17" hidden="1">#REF!</definedName>
    <definedName name="BExIR8FQETPTQYW37DBVDWG3J4JW" localSheetId="3" hidden="1">#REF!</definedName>
    <definedName name="BExIR8FQETPTQYW37DBVDWG3J4JW" localSheetId="20" hidden="1">#REF!</definedName>
    <definedName name="BExIR8FQETPTQYW37DBVDWG3J4JW" localSheetId="11" hidden="1">#REF!</definedName>
    <definedName name="BExIR8FQETPTQYW37DBVDWG3J4JW" hidden="1">#REF!</definedName>
    <definedName name="BExIRRBGTY01OQOI3U5SW59RFDFI" localSheetId="18" hidden="1">#REF!</definedName>
    <definedName name="BExIRRBGTY01OQOI3U5SW59RFDFI" localSheetId="19" hidden="1">#REF!</definedName>
    <definedName name="BExIRRBGTY01OQOI3U5SW59RFDFI" localSheetId="17" hidden="1">#REF!</definedName>
    <definedName name="BExIRRBGTY01OQOI3U5SW59RFDFI" localSheetId="3" hidden="1">#REF!</definedName>
    <definedName name="BExIRRBGTY01OQOI3U5SW59RFDFI" localSheetId="20" hidden="1">#REF!</definedName>
    <definedName name="BExIRRBGTY01OQOI3U5SW59RFDFI" localSheetId="11" hidden="1">#REF!</definedName>
    <definedName name="BExIRRBGTY01OQOI3U5SW59RFDFI" hidden="1">#REF!</definedName>
    <definedName name="BExIS4T0DRF57HYO7OGG72KBOFOI" localSheetId="18" hidden="1">#REF!</definedName>
    <definedName name="BExIS4T0DRF57HYO7OGG72KBOFOI" localSheetId="19" hidden="1">#REF!</definedName>
    <definedName name="BExIS4T0DRF57HYO7OGG72KBOFOI" localSheetId="17" hidden="1">#REF!</definedName>
    <definedName name="BExIS4T0DRF57HYO7OGG72KBOFOI" localSheetId="3" hidden="1">#REF!</definedName>
    <definedName name="BExIS4T0DRF57HYO7OGG72KBOFOI" localSheetId="20" hidden="1">#REF!</definedName>
    <definedName name="BExIS4T0DRF57HYO7OGG72KBOFOI" localSheetId="11" hidden="1">#REF!</definedName>
    <definedName name="BExIS4T0DRF57HYO7OGG72KBOFOI" hidden="1">#REF!</definedName>
    <definedName name="BExIS77BJDDK18PGI9DSEYZPIL7P" localSheetId="18" hidden="1">#REF!</definedName>
    <definedName name="BExIS77BJDDK18PGI9DSEYZPIL7P" localSheetId="19" hidden="1">#REF!</definedName>
    <definedName name="BExIS77BJDDK18PGI9DSEYZPIL7P" localSheetId="17" hidden="1">#REF!</definedName>
    <definedName name="BExIS77BJDDK18PGI9DSEYZPIL7P" localSheetId="3" hidden="1">#REF!</definedName>
    <definedName name="BExIS77BJDDK18PGI9DSEYZPIL7P" localSheetId="20" hidden="1">#REF!</definedName>
    <definedName name="BExIS77BJDDK18PGI9DSEYZPIL7P" localSheetId="11" hidden="1">#REF!</definedName>
    <definedName name="BExIS77BJDDK18PGI9DSEYZPIL7P" hidden="1">#REF!</definedName>
    <definedName name="BExIS8USL1T3Z97CZ30HJ98E2GXQ" localSheetId="18" hidden="1">#REF!</definedName>
    <definedName name="BExIS8USL1T3Z97CZ30HJ98E2GXQ" localSheetId="19" hidden="1">#REF!</definedName>
    <definedName name="BExIS8USL1T3Z97CZ30HJ98E2GXQ" localSheetId="17" hidden="1">#REF!</definedName>
    <definedName name="BExIS8USL1T3Z97CZ30HJ98E2GXQ" localSheetId="3" hidden="1">#REF!</definedName>
    <definedName name="BExIS8USL1T3Z97CZ30HJ98E2GXQ" localSheetId="20" hidden="1">#REF!</definedName>
    <definedName name="BExIS8USL1T3Z97CZ30HJ98E2GXQ" localSheetId="11" hidden="1">#REF!</definedName>
    <definedName name="BExIS8USL1T3Z97CZ30HJ98E2GXQ" hidden="1">#REF!</definedName>
    <definedName name="BExISC5B700MZUBFTQ9K4IKTF7HR" localSheetId="18" hidden="1">#REF!</definedName>
    <definedName name="BExISC5B700MZUBFTQ9K4IKTF7HR" localSheetId="19" hidden="1">#REF!</definedName>
    <definedName name="BExISC5B700MZUBFTQ9K4IKTF7HR" localSheetId="17" hidden="1">#REF!</definedName>
    <definedName name="BExISC5B700MZUBFTQ9K4IKTF7HR" localSheetId="3" hidden="1">#REF!</definedName>
    <definedName name="BExISC5B700MZUBFTQ9K4IKTF7HR" localSheetId="20" hidden="1">#REF!</definedName>
    <definedName name="BExISC5B700MZUBFTQ9K4IKTF7HR" localSheetId="11" hidden="1">#REF!</definedName>
    <definedName name="BExISC5B700MZUBFTQ9K4IKTF7HR" hidden="1">#REF!</definedName>
    <definedName name="BExISDHXS49S1H56ENBPRF1NLD5C" localSheetId="18" hidden="1">#REF!</definedName>
    <definedName name="BExISDHXS49S1H56ENBPRF1NLD5C" localSheetId="19" hidden="1">#REF!</definedName>
    <definedName name="BExISDHXS49S1H56ENBPRF1NLD5C" localSheetId="17" hidden="1">#REF!</definedName>
    <definedName name="BExISDHXS49S1H56ENBPRF1NLD5C" localSheetId="3" hidden="1">#REF!</definedName>
    <definedName name="BExISDHXS49S1H56ENBPRF1NLD5C" localSheetId="20" hidden="1">#REF!</definedName>
    <definedName name="BExISDHXS49S1H56ENBPRF1NLD5C" localSheetId="11" hidden="1">#REF!</definedName>
    <definedName name="BExISDHXS49S1H56ENBPRF1NLD5C" hidden="1">#REF!</definedName>
    <definedName name="BExISM1JLV54A21A164IURMPGUMU" localSheetId="18" hidden="1">#REF!</definedName>
    <definedName name="BExISM1JLV54A21A164IURMPGUMU" localSheetId="19" hidden="1">#REF!</definedName>
    <definedName name="BExISM1JLV54A21A164IURMPGUMU" localSheetId="17" hidden="1">#REF!</definedName>
    <definedName name="BExISM1JLV54A21A164IURMPGUMU" localSheetId="3" hidden="1">#REF!</definedName>
    <definedName name="BExISM1JLV54A21A164IURMPGUMU" localSheetId="20" hidden="1">#REF!</definedName>
    <definedName name="BExISM1JLV54A21A164IURMPGUMU" localSheetId="11" hidden="1">#REF!</definedName>
    <definedName name="BExISM1JLV54A21A164IURMPGUMU" hidden="1">#REF!</definedName>
    <definedName name="BExISRFKJYUZ4AKW44IJF7RF9Y90" localSheetId="18" hidden="1">#REF!</definedName>
    <definedName name="BExISRFKJYUZ4AKW44IJF7RF9Y90" localSheetId="19" hidden="1">#REF!</definedName>
    <definedName name="BExISRFKJYUZ4AKW44IJF7RF9Y90" localSheetId="17" hidden="1">#REF!</definedName>
    <definedName name="BExISRFKJYUZ4AKW44IJF7RF9Y90" localSheetId="3" hidden="1">#REF!</definedName>
    <definedName name="BExISRFKJYUZ4AKW44IJF7RF9Y90" localSheetId="20" hidden="1">#REF!</definedName>
    <definedName name="BExISRFKJYUZ4AKW44IJF7RF9Y90" localSheetId="11" hidden="1">#REF!</definedName>
    <definedName name="BExISRFKJYUZ4AKW44IJF7RF9Y90" hidden="1">#REF!</definedName>
    <definedName name="BExIT1MK8TBAK3SNP36A8FKDQSOK" localSheetId="18" hidden="1">#REF!</definedName>
    <definedName name="BExIT1MK8TBAK3SNP36A8FKDQSOK" localSheetId="19" hidden="1">#REF!</definedName>
    <definedName name="BExIT1MK8TBAK3SNP36A8FKDQSOK" localSheetId="17" hidden="1">#REF!</definedName>
    <definedName name="BExIT1MK8TBAK3SNP36A8FKDQSOK" localSheetId="3" hidden="1">#REF!</definedName>
    <definedName name="BExIT1MK8TBAK3SNP36A8FKDQSOK" localSheetId="20" hidden="1">#REF!</definedName>
    <definedName name="BExIT1MK8TBAK3SNP36A8FKDQSOK" localSheetId="11" hidden="1">#REF!</definedName>
    <definedName name="BExIT1MK8TBAK3SNP36A8FKDQSOK" hidden="1">#REF!</definedName>
    <definedName name="BExITBNYANV2S8KD56GOGCKW393R" localSheetId="18" hidden="1">#REF!</definedName>
    <definedName name="BExITBNYANV2S8KD56GOGCKW393R" localSheetId="19" hidden="1">#REF!</definedName>
    <definedName name="BExITBNYANV2S8KD56GOGCKW393R" localSheetId="17" hidden="1">#REF!</definedName>
    <definedName name="BExITBNYANV2S8KD56GOGCKW393R" localSheetId="3" hidden="1">#REF!</definedName>
    <definedName name="BExITBNYANV2S8KD56GOGCKW393R" localSheetId="20" hidden="1">#REF!</definedName>
    <definedName name="BExITBNYANV2S8KD56GOGCKW393R" localSheetId="11" hidden="1">#REF!</definedName>
    <definedName name="BExITBNYANV2S8KD56GOGCKW393R" hidden="1">#REF!</definedName>
    <definedName name="BExItemGrid" localSheetId="18">#REF!</definedName>
    <definedName name="BExItemGrid" localSheetId="19">#REF!</definedName>
    <definedName name="BExItemGrid" localSheetId="17">#REF!</definedName>
    <definedName name="BExItemGrid" localSheetId="3">#REF!</definedName>
    <definedName name="BExItemGrid" localSheetId="20">#REF!</definedName>
    <definedName name="BExItemGrid" localSheetId="11">#REF!</definedName>
    <definedName name="BExItemGrid">#REF!</definedName>
    <definedName name="BExIUD4OJGH65NFNQ4VMCE3R4J1X" localSheetId="18" hidden="1">#REF!</definedName>
    <definedName name="BExIUD4OJGH65NFNQ4VMCE3R4J1X" localSheetId="19" hidden="1">#REF!</definedName>
    <definedName name="BExIUD4OJGH65NFNQ4VMCE3R4J1X" localSheetId="17" hidden="1">#REF!</definedName>
    <definedName name="BExIUD4OJGH65NFNQ4VMCE3R4J1X" localSheetId="3" hidden="1">#REF!</definedName>
    <definedName name="BExIUD4OJGH65NFNQ4VMCE3R4J1X" localSheetId="20" hidden="1">#REF!</definedName>
    <definedName name="BExIUD4OJGH65NFNQ4VMCE3R4J1X" localSheetId="11" hidden="1">#REF!</definedName>
    <definedName name="BExIUD4OJGH65NFNQ4VMCE3R4J1X" hidden="1">#REF!</definedName>
    <definedName name="BExIUTB5OAAXYW0OFMP0PS40SPOB" localSheetId="18" hidden="1">#REF!</definedName>
    <definedName name="BExIUTB5OAAXYW0OFMP0PS40SPOB" localSheetId="19" hidden="1">#REF!</definedName>
    <definedName name="BExIUTB5OAAXYW0OFMP0PS40SPOB" localSheetId="17" hidden="1">#REF!</definedName>
    <definedName name="BExIUTB5OAAXYW0OFMP0PS40SPOB" localSheetId="3" hidden="1">#REF!</definedName>
    <definedName name="BExIUTB5OAAXYW0OFMP0PS40SPOB" localSheetId="20" hidden="1">#REF!</definedName>
    <definedName name="BExIUTB5OAAXYW0OFMP0PS40SPOB" localSheetId="11" hidden="1">#REF!</definedName>
    <definedName name="BExIUTB5OAAXYW0OFMP0PS40SPOB" hidden="1">#REF!</definedName>
    <definedName name="BExIUUT2MHIOV6R3WHA0DPM1KBKY" localSheetId="18" hidden="1">#REF!</definedName>
    <definedName name="BExIUUT2MHIOV6R3WHA0DPM1KBKY" localSheetId="19" hidden="1">#REF!</definedName>
    <definedName name="BExIUUT2MHIOV6R3WHA0DPM1KBKY" localSheetId="17" hidden="1">#REF!</definedName>
    <definedName name="BExIUUT2MHIOV6R3WHA0DPM1KBKY" localSheetId="3" hidden="1">#REF!</definedName>
    <definedName name="BExIUUT2MHIOV6R3WHA0DPM1KBKY" localSheetId="20" hidden="1">#REF!</definedName>
    <definedName name="BExIUUT2MHIOV6R3WHA0DPM1KBKY" localSheetId="11" hidden="1">#REF!</definedName>
    <definedName name="BExIUUT2MHIOV6R3WHA0DPM1KBKY" hidden="1">#REF!</definedName>
    <definedName name="BExIUYPDT1AM6MWGWQS646PIZIWC" localSheetId="18" hidden="1">#REF!</definedName>
    <definedName name="BExIUYPDT1AM6MWGWQS646PIZIWC" localSheetId="19" hidden="1">#REF!</definedName>
    <definedName name="BExIUYPDT1AM6MWGWQS646PIZIWC" localSheetId="17" hidden="1">#REF!</definedName>
    <definedName name="BExIUYPDT1AM6MWGWQS646PIZIWC" localSheetId="3" hidden="1">#REF!</definedName>
    <definedName name="BExIUYPDT1AM6MWGWQS646PIZIWC" localSheetId="20" hidden="1">#REF!</definedName>
    <definedName name="BExIUYPDT1AM6MWGWQS646PIZIWC" localSheetId="11" hidden="1">#REF!</definedName>
    <definedName name="BExIUYPDT1AM6MWGWQS646PIZIWC" hidden="1">#REF!</definedName>
    <definedName name="BExIV0I2O9F8D1UK1SI8AEYR6U0A" localSheetId="18" hidden="1">#REF!</definedName>
    <definedName name="BExIV0I2O9F8D1UK1SI8AEYR6U0A" localSheetId="19" hidden="1">#REF!</definedName>
    <definedName name="BExIV0I2O9F8D1UK1SI8AEYR6U0A" localSheetId="17" hidden="1">#REF!</definedName>
    <definedName name="BExIV0I2O9F8D1UK1SI8AEYR6U0A" localSheetId="3" hidden="1">#REF!</definedName>
    <definedName name="BExIV0I2O9F8D1UK1SI8AEYR6U0A" localSheetId="20" hidden="1">#REF!</definedName>
    <definedName name="BExIV0I2O9F8D1UK1SI8AEYR6U0A" localSheetId="11" hidden="1">#REF!</definedName>
    <definedName name="BExIV0I2O9F8D1UK1SI8AEYR6U0A" hidden="1">#REF!</definedName>
    <definedName name="BExIV2LM38XPLRTWT0R44TMQ59E5" localSheetId="18" hidden="1">#REF!</definedName>
    <definedName name="BExIV2LM38XPLRTWT0R44TMQ59E5" localSheetId="19" hidden="1">#REF!</definedName>
    <definedName name="BExIV2LM38XPLRTWT0R44TMQ59E5" localSheetId="17" hidden="1">#REF!</definedName>
    <definedName name="BExIV2LM38XPLRTWT0R44TMQ59E5" localSheetId="3" hidden="1">#REF!</definedName>
    <definedName name="BExIV2LM38XPLRTWT0R44TMQ59E5" localSheetId="20" hidden="1">#REF!</definedName>
    <definedName name="BExIV2LM38XPLRTWT0R44TMQ59E5" localSheetId="11" hidden="1">#REF!</definedName>
    <definedName name="BExIV2LM38XPLRTWT0R44TMQ59E5" hidden="1">#REF!</definedName>
    <definedName name="BExIV3HY4S0YRV1F7XEMF2YHAR2I" localSheetId="18" hidden="1">#REF!</definedName>
    <definedName name="BExIV3HY4S0YRV1F7XEMF2YHAR2I" localSheetId="19" hidden="1">#REF!</definedName>
    <definedName name="BExIV3HY4S0YRV1F7XEMF2YHAR2I" localSheetId="17" hidden="1">#REF!</definedName>
    <definedName name="BExIV3HY4S0YRV1F7XEMF2YHAR2I" localSheetId="3" hidden="1">#REF!</definedName>
    <definedName name="BExIV3HY4S0YRV1F7XEMF2YHAR2I" localSheetId="20" hidden="1">#REF!</definedName>
    <definedName name="BExIV3HY4S0YRV1F7XEMF2YHAR2I" localSheetId="11" hidden="1">#REF!</definedName>
    <definedName name="BExIV3HY4S0YRV1F7XEMF2YHAR2I" hidden="1">#REF!</definedName>
    <definedName name="BExIV6HUZFRIFLXW2SICKGTAH1PV" localSheetId="18" hidden="1">#REF!</definedName>
    <definedName name="BExIV6HUZFRIFLXW2SICKGTAH1PV" localSheetId="19" hidden="1">#REF!</definedName>
    <definedName name="BExIV6HUZFRIFLXW2SICKGTAH1PV" localSheetId="17" hidden="1">#REF!</definedName>
    <definedName name="BExIV6HUZFRIFLXW2SICKGTAH1PV" localSheetId="3" hidden="1">#REF!</definedName>
    <definedName name="BExIV6HUZFRIFLXW2SICKGTAH1PV" localSheetId="20" hidden="1">#REF!</definedName>
    <definedName name="BExIV6HUZFRIFLXW2SICKGTAH1PV" localSheetId="11" hidden="1">#REF!</definedName>
    <definedName name="BExIV6HUZFRIFLXW2SICKGTAH1PV" hidden="1">#REF!</definedName>
    <definedName name="BExIVC6WZMHRBRGIBUVX0CO2RK05" localSheetId="18" hidden="1">#REF!</definedName>
    <definedName name="BExIVC6WZMHRBRGIBUVX0CO2RK05" localSheetId="19" hidden="1">#REF!</definedName>
    <definedName name="BExIVC6WZMHRBRGIBUVX0CO2RK05" localSheetId="17" hidden="1">#REF!</definedName>
    <definedName name="BExIVC6WZMHRBRGIBUVX0CO2RK05" localSheetId="3" hidden="1">#REF!</definedName>
    <definedName name="BExIVC6WZMHRBRGIBUVX0CO2RK05" localSheetId="20" hidden="1">#REF!</definedName>
    <definedName name="BExIVC6WZMHRBRGIBUVX0CO2RK05" localSheetId="11" hidden="1">#REF!</definedName>
    <definedName name="BExIVC6WZMHRBRGIBUVX0CO2RK05" hidden="1">#REF!</definedName>
    <definedName name="BExIVCXWL6H5LD9DHDIA4F5U9TQL" localSheetId="18" hidden="1">#REF!</definedName>
    <definedName name="BExIVCXWL6H5LD9DHDIA4F5U9TQL" localSheetId="19" hidden="1">#REF!</definedName>
    <definedName name="BExIVCXWL6H5LD9DHDIA4F5U9TQL" localSheetId="17" hidden="1">#REF!</definedName>
    <definedName name="BExIVCXWL6H5LD9DHDIA4F5U9TQL" localSheetId="3" hidden="1">#REF!</definedName>
    <definedName name="BExIVCXWL6H5LD9DHDIA4F5U9TQL" localSheetId="20" hidden="1">#REF!</definedName>
    <definedName name="BExIVCXWL6H5LD9DHDIA4F5U9TQL" localSheetId="11" hidden="1">#REF!</definedName>
    <definedName name="BExIVCXWL6H5LD9DHDIA4F5U9TQL" hidden="1">#REF!</definedName>
    <definedName name="BExIVMOIPSEWSIHIDDLOXESQ28A0" localSheetId="18" hidden="1">#REF!</definedName>
    <definedName name="BExIVMOIPSEWSIHIDDLOXESQ28A0" localSheetId="19" hidden="1">#REF!</definedName>
    <definedName name="BExIVMOIPSEWSIHIDDLOXESQ28A0" localSheetId="17" hidden="1">#REF!</definedName>
    <definedName name="BExIVMOIPSEWSIHIDDLOXESQ28A0" localSheetId="3" hidden="1">#REF!</definedName>
    <definedName name="BExIVMOIPSEWSIHIDDLOXESQ28A0" localSheetId="20" hidden="1">#REF!</definedName>
    <definedName name="BExIVMOIPSEWSIHIDDLOXESQ28A0" localSheetId="11" hidden="1">#REF!</definedName>
    <definedName name="BExIVMOIPSEWSIHIDDLOXESQ28A0" hidden="1">#REF!</definedName>
    <definedName name="BExIVNVNJX9BYDLC88NG09YF5XQ6" localSheetId="18" hidden="1">#REF!</definedName>
    <definedName name="BExIVNVNJX9BYDLC88NG09YF5XQ6" localSheetId="19" hidden="1">#REF!</definedName>
    <definedName name="BExIVNVNJX9BYDLC88NG09YF5XQ6" localSheetId="17" hidden="1">#REF!</definedName>
    <definedName name="BExIVNVNJX9BYDLC88NG09YF5XQ6" localSheetId="3" hidden="1">#REF!</definedName>
    <definedName name="BExIVNVNJX9BYDLC88NG09YF5XQ6" localSheetId="20" hidden="1">#REF!</definedName>
    <definedName name="BExIVNVNJX9BYDLC88NG09YF5XQ6" localSheetId="11" hidden="1">#REF!</definedName>
    <definedName name="BExIVNVNJX9BYDLC88NG09YF5XQ6" hidden="1">#REF!</definedName>
    <definedName name="BExIVQVKLMGSRYT1LFZH0KUIA4OR" localSheetId="18" hidden="1">#REF!</definedName>
    <definedName name="BExIVQVKLMGSRYT1LFZH0KUIA4OR" localSheetId="19" hidden="1">#REF!</definedName>
    <definedName name="BExIVQVKLMGSRYT1LFZH0KUIA4OR" localSheetId="17" hidden="1">#REF!</definedName>
    <definedName name="BExIVQVKLMGSRYT1LFZH0KUIA4OR" localSheetId="3" hidden="1">#REF!</definedName>
    <definedName name="BExIVQVKLMGSRYT1LFZH0KUIA4OR" localSheetId="20" hidden="1">#REF!</definedName>
    <definedName name="BExIVQVKLMGSRYT1LFZH0KUIA4OR" localSheetId="11" hidden="1">#REF!</definedName>
    <definedName name="BExIVQVKLMGSRYT1LFZH0KUIA4OR" hidden="1">#REF!</definedName>
    <definedName name="BExIVYTFI35KNR2XSA6N8OJYUTUR" localSheetId="18" hidden="1">#REF!</definedName>
    <definedName name="BExIVYTFI35KNR2XSA6N8OJYUTUR" localSheetId="19" hidden="1">#REF!</definedName>
    <definedName name="BExIVYTFI35KNR2XSA6N8OJYUTUR" localSheetId="17" hidden="1">#REF!</definedName>
    <definedName name="BExIVYTFI35KNR2XSA6N8OJYUTUR" localSheetId="3" hidden="1">#REF!</definedName>
    <definedName name="BExIVYTFI35KNR2XSA6N8OJYUTUR" localSheetId="20" hidden="1">#REF!</definedName>
    <definedName name="BExIVYTFI35KNR2XSA6N8OJYUTUR" localSheetId="11" hidden="1">#REF!</definedName>
    <definedName name="BExIVYTFI35KNR2XSA6N8OJYUTUR" hidden="1">#REF!</definedName>
    <definedName name="BExIWB3SY3WRIVIOF988DNNODBOA" localSheetId="18" hidden="1">#REF!</definedName>
    <definedName name="BExIWB3SY3WRIVIOF988DNNODBOA" localSheetId="19" hidden="1">#REF!</definedName>
    <definedName name="BExIWB3SY3WRIVIOF988DNNODBOA" localSheetId="17" hidden="1">#REF!</definedName>
    <definedName name="BExIWB3SY3WRIVIOF988DNNODBOA" localSheetId="3" hidden="1">#REF!</definedName>
    <definedName name="BExIWB3SY3WRIVIOF988DNNODBOA" localSheetId="20" hidden="1">#REF!</definedName>
    <definedName name="BExIWB3SY3WRIVIOF988DNNODBOA" localSheetId="11" hidden="1">#REF!</definedName>
    <definedName name="BExIWB3SY3WRIVIOF988DNNODBOA" hidden="1">#REF!</definedName>
    <definedName name="BExIWB99CG0H52LRD6QWPN4L6DV2" localSheetId="18" hidden="1">#REF!</definedName>
    <definedName name="BExIWB99CG0H52LRD6QWPN4L6DV2" localSheetId="19" hidden="1">#REF!</definedName>
    <definedName name="BExIWB99CG0H52LRD6QWPN4L6DV2" localSheetId="17" hidden="1">#REF!</definedName>
    <definedName name="BExIWB99CG0H52LRD6QWPN4L6DV2" localSheetId="3" hidden="1">#REF!</definedName>
    <definedName name="BExIWB99CG0H52LRD6QWPN4L6DV2" localSheetId="20" hidden="1">#REF!</definedName>
    <definedName name="BExIWB99CG0H52LRD6QWPN4L6DV2" localSheetId="11" hidden="1">#REF!</definedName>
    <definedName name="BExIWB99CG0H52LRD6QWPN4L6DV2" hidden="1">#REF!</definedName>
    <definedName name="BExIWG1W7XP9DFYYSZAIOSHM0QLQ" localSheetId="18" hidden="1">#REF!</definedName>
    <definedName name="BExIWG1W7XP9DFYYSZAIOSHM0QLQ" localSheetId="19" hidden="1">#REF!</definedName>
    <definedName name="BExIWG1W7XP9DFYYSZAIOSHM0QLQ" localSheetId="17" hidden="1">#REF!</definedName>
    <definedName name="BExIWG1W7XP9DFYYSZAIOSHM0QLQ" localSheetId="3" hidden="1">#REF!</definedName>
    <definedName name="BExIWG1W7XP9DFYYSZAIOSHM0QLQ" localSheetId="20" hidden="1">#REF!</definedName>
    <definedName name="BExIWG1W7XP9DFYYSZAIOSHM0QLQ" localSheetId="11" hidden="1">#REF!</definedName>
    <definedName name="BExIWG1W7XP9DFYYSZAIOSHM0QLQ" hidden="1">#REF!</definedName>
    <definedName name="BExIWH3KUK94B7833DD4TB0Y6KP9" localSheetId="18" hidden="1">#REF!</definedName>
    <definedName name="BExIWH3KUK94B7833DD4TB0Y6KP9" localSheetId="19" hidden="1">#REF!</definedName>
    <definedName name="BExIWH3KUK94B7833DD4TB0Y6KP9" localSheetId="17" hidden="1">#REF!</definedName>
    <definedName name="BExIWH3KUK94B7833DD4TB0Y6KP9" localSheetId="3" hidden="1">#REF!</definedName>
    <definedName name="BExIWH3KUK94B7833DD4TB0Y6KP9" localSheetId="20" hidden="1">#REF!</definedName>
    <definedName name="BExIWH3KUK94B7833DD4TB0Y6KP9" localSheetId="11" hidden="1">#REF!</definedName>
    <definedName name="BExIWH3KUK94B7833DD4TB0Y6KP9" hidden="1">#REF!</definedName>
    <definedName name="BExIWKE9MGIDWORBI43AWTUNYFAN" localSheetId="18" hidden="1">#REF!</definedName>
    <definedName name="BExIWKE9MGIDWORBI43AWTUNYFAN" localSheetId="19" hidden="1">#REF!</definedName>
    <definedName name="BExIWKE9MGIDWORBI43AWTUNYFAN" localSheetId="17" hidden="1">#REF!</definedName>
    <definedName name="BExIWKE9MGIDWORBI43AWTUNYFAN" localSheetId="3" hidden="1">#REF!</definedName>
    <definedName name="BExIWKE9MGIDWORBI43AWTUNYFAN" localSheetId="20" hidden="1">#REF!</definedName>
    <definedName name="BExIWKE9MGIDWORBI43AWTUNYFAN" localSheetId="11" hidden="1">#REF!</definedName>
    <definedName name="BExIWKE9MGIDWORBI43AWTUNYFAN" hidden="1">#REF!</definedName>
    <definedName name="BExIX34PM5DBTRHRQWP6PL6WIX88" localSheetId="18" hidden="1">#REF!</definedName>
    <definedName name="BExIX34PM5DBTRHRQWP6PL6WIX88" localSheetId="19" hidden="1">#REF!</definedName>
    <definedName name="BExIX34PM5DBTRHRQWP6PL6WIX88" localSheetId="17" hidden="1">#REF!</definedName>
    <definedName name="BExIX34PM5DBTRHRQWP6PL6WIX88" localSheetId="3" hidden="1">#REF!</definedName>
    <definedName name="BExIX34PM5DBTRHRQWP6PL6WIX88" localSheetId="20" hidden="1">#REF!</definedName>
    <definedName name="BExIX34PM5DBTRHRQWP6PL6WIX88" localSheetId="11" hidden="1">#REF!</definedName>
    <definedName name="BExIX34PM5DBTRHRQWP6PL6WIX88" hidden="1">#REF!</definedName>
    <definedName name="BExIX5OAP9KSUE5SIZCW9P39Q4WE" localSheetId="18" hidden="1">#REF!</definedName>
    <definedName name="BExIX5OAP9KSUE5SIZCW9P39Q4WE" localSheetId="19" hidden="1">#REF!</definedName>
    <definedName name="BExIX5OAP9KSUE5SIZCW9P39Q4WE" localSheetId="17" hidden="1">#REF!</definedName>
    <definedName name="BExIX5OAP9KSUE5SIZCW9P39Q4WE" localSheetId="3" hidden="1">#REF!</definedName>
    <definedName name="BExIX5OAP9KSUE5SIZCW9P39Q4WE" localSheetId="20" hidden="1">#REF!</definedName>
    <definedName name="BExIX5OAP9KSUE5SIZCW9P39Q4WE" localSheetId="11" hidden="1">#REF!</definedName>
    <definedName name="BExIX5OAP9KSUE5SIZCW9P39Q4WE" hidden="1">#REF!</definedName>
    <definedName name="BExIXGRJPVJMUDGSG7IHPXPNO69B" localSheetId="18" hidden="1">#REF!</definedName>
    <definedName name="BExIXGRJPVJMUDGSG7IHPXPNO69B" localSheetId="19" hidden="1">#REF!</definedName>
    <definedName name="BExIXGRJPVJMUDGSG7IHPXPNO69B" localSheetId="17" hidden="1">#REF!</definedName>
    <definedName name="BExIXGRJPVJMUDGSG7IHPXPNO69B" localSheetId="3" hidden="1">#REF!</definedName>
    <definedName name="BExIXGRJPVJMUDGSG7IHPXPNO69B" localSheetId="20" hidden="1">#REF!</definedName>
    <definedName name="BExIXGRJPVJMUDGSG7IHPXPNO69B" localSheetId="11" hidden="1">#REF!</definedName>
    <definedName name="BExIXGRJPVJMUDGSG7IHPXPNO69B" hidden="1">#REF!</definedName>
    <definedName name="BExIXM5R87ZL3FHALWZXYCPHGX3E" localSheetId="18" hidden="1">#REF!</definedName>
    <definedName name="BExIXM5R87ZL3FHALWZXYCPHGX3E" localSheetId="19" hidden="1">#REF!</definedName>
    <definedName name="BExIXM5R87ZL3FHALWZXYCPHGX3E" localSheetId="17" hidden="1">#REF!</definedName>
    <definedName name="BExIXM5R87ZL3FHALWZXYCPHGX3E" localSheetId="3" hidden="1">#REF!</definedName>
    <definedName name="BExIXM5R87ZL3FHALWZXYCPHGX3E" localSheetId="20" hidden="1">#REF!</definedName>
    <definedName name="BExIXM5R87ZL3FHALWZXYCPHGX3E" localSheetId="11" hidden="1">#REF!</definedName>
    <definedName name="BExIXM5R87ZL3FHALWZXYCPHGX3E" hidden="1">#REF!</definedName>
    <definedName name="BExIXS036ZCKT2Z8XZKLZ8PFWQGL" localSheetId="18" hidden="1">#REF!</definedName>
    <definedName name="BExIXS036ZCKT2Z8XZKLZ8PFWQGL" localSheetId="19" hidden="1">#REF!</definedName>
    <definedName name="BExIXS036ZCKT2Z8XZKLZ8PFWQGL" localSheetId="17" hidden="1">#REF!</definedName>
    <definedName name="BExIXS036ZCKT2Z8XZKLZ8PFWQGL" localSheetId="3" hidden="1">#REF!</definedName>
    <definedName name="BExIXS036ZCKT2Z8XZKLZ8PFWQGL" localSheetId="20" hidden="1">#REF!</definedName>
    <definedName name="BExIXS036ZCKT2Z8XZKLZ8PFWQGL" localSheetId="11" hidden="1">#REF!</definedName>
    <definedName name="BExIXS036ZCKT2Z8XZKLZ8PFWQGL" hidden="1">#REF!</definedName>
    <definedName name="BExIXY5CF9PFM0P40AZ4U51TMWV0" localSheetId="18" hidden="1">#REF!</definedName>
    <definedName name="BExIXY5CF9PFM0P40AZ4U51TMWV0" localSheetId="19" hidden="1">#REF!</definedName>
    <definedName name="BExIXY5CF9PFM0P40AZ4U51TMWV0" localSheetId="17" hidden="1">#REF!</definedName>
    <definedName name="BExIXY5CF9PFM0P40AZ4U51TMWV0" localSheetId="3" hidden="1">#REF!</definedName>
    <definedName name="BExIXY5CF9PFM0P40AZ4U51TMWV0" localSheetId="20" hidden="1">#REF!</definedName>
    <definedName name="BExIXY5CF9PFM0P40AZ4U51TMWV0" localSheetId="11" hidden="1">#REF!</definedName>
    <definedName name="BExIXY5CF9PFM0P40AZ4U51TMWV0" hidden="1">#REF!</definedName>
    <definedName name="BExIY6U3EPTCYKVIRITB6SB9TK52" localSheetId="18" hidden="1">#REF!</definedName>
    <definedName name="BExIY6U3EPTCYKVIRITB6SB9TK52" localSheetId="19" hidden="1">#REF!</definedName>
    <definedName name="BExIY6U3EPTCYKVIRITB6SB9TK52" localSheetId="17" hidden="1">#REF!</definedName>
    <definedName name="BExIY6U3EPTCYKVIRITB6SB9TK52" localSheetId="3" hidden="1">#REF!</definedName>
    <definedName name="BExIY6U3EPTCYKVIRITB6SB9TK52" localSheetId="20" hidden="1">#REF!</definedName>
    <definedName name="BExIY6U3EPTCYKVIRITB6SB9TK52" localSheetId="11" hidden="1">#REF!</definedName>
    <definedName name="BExIY6U3EPTCYKVIRITB6SB9TK52" hidden="1">#REF!</definedName>
    <definedName name="BExIYEXJBK8JDWIRSVV4RJSKZVV1" localSheetId="18" hidden="1">#REF!</definedName>
    <definedName name="BExIYEXJBK8JDWIRSVV4RJSKZVV1" localSheetId="19" hidden="1">#REF!</definedName>
    <definedName name="BExIYEXJBK8JDWIRSVV4RJSKZVV1" localSheetId="17" hidden="1">#REF!</definedName>
    <definedName name="BExIYEXJBK8JDWIRSVV4RJSKZVV1" localSheetId="3" hidden="1">#REF!</definedName>
    <definedName name="BExIYEXJBK8JDWIRSVV4RJSKZVV1" localSheetId="20" hidden="1">#REF!</definedName>
    <definedName name="BExIYEXJBK8JDWIRSVV4RJSKZVV1" localSheetId="11" hidden="1">#REF!</definedName>
    <definedName name="BExIYEXJBK8JDWIRSVV4RJSKZVV1" hidden="1">#REF!</definedName>
    <definedName name="BExIYH0X112KN27NUALIZFWVAA1V" localSheetId="18" hidden="1">#REF!</definedName>
    <definedName name="BExIYH0X112KN27NUALIZFWVAA1V" localSheetId="19" hidden="1">#REF!</definedName>
    <definedName name="BExIYH0X112KN27NUALIZFWVAA1V" localSheetId="17" hidden="1">#REF!</definedName>
    <definedName name="BExIYH0X112KN27NUALIZFWVAA1V" localSheetId="3" hidden="1">#REF!</definedName>
    <definedName name="BExIYH0X112KN27NUALIZFWVAA1V" localSheetId="20" hidden="1">#REF!</definedName>
    <definedName name="BExIYH0X112KN27NUALIZFWVAA1V" localSheetId="11" hidden="1">#REF!</definedName>
    <definedName name="BExIYH0X112KN27NUALIZFWVAA1V" hidden="1">#REF!</definedName>
    <definedName name="BExIYI2RH0K4225XO970K2IQ1E79" localSheetId="18" hidden="1">#REF!</definedName>
    <definedName name="BExIYI2RH0K4225XO970K2IQ1E79" localSheetId="19" hidden="1">#REF!</definedName>
    <definedName name="BExIYI2RH0K4225XO970K2IQ1E79" localSheetId="17" hidden="1">#REF!</definedName>
    <definedName name="BExIYI2RH0K4225XO970K2IQ1E79" localSheetId="3" hidden="1">#REF!</definedName>
    <definedName name="BExIYI2RH0K4225XO970K2IQ1E79" localSheetId="20" hidden="1">#REF!</definedName>
    <definedName name="BExIYI2RH0K4225XO970K2IQ1E79" localSheetId="11" hidden="1">#REF!</definedName>
    <definedName name="BExIYI2RH0K4225XO970K2IQ1E79" hidden="1">#REF!</definedName>
    <definedName name="BExIYMPZ0KS2KOJFQAUQJ77L7701" localSheetId="18" hidden="1">#REF!</definedName>
    <definedName name="BExIYMPZ0KS2KOJFQAUQJ77L7701" localSheetId="19" hidden="1">#REF!</definedName>
    <definedName name="BExIYMPZ0KS2KOJFQAUQJ77L7701" localSheetId="17" hidden="1">#REF!</definedName>
    <definedName name="BExIYMPZ0KS2KOJFQAUQJ77L7701" localSheetId="3" hidden="1">#REF!</definedName>
    <definedName name="BExIYMPZ0KS2KOJFQAUQJ77L7701" localSheetId="20" hidden="1">#REF!</definedName>
    <definedName name="BExIYMPZ0KS2KOJFQAUQJ77L7701" localSheetId="11" hidden="1">#REF!</definedName>
    <definedName name="BExIYMPZ0KS2KOJFQAUQJ77L7701" hidden="1">#REF!</definedName>
    <definedName name="BExIYNX3PDK6UGRXBGUCBKO3XCFN" localSheetId="18" hidden="1">#REF!</definedName>
    <definedName name="BExIYNX3PDK6UGRXBGUCBKO3XCFN" localSheetId="19" hidden="1">#REF!</definedName>
    <definedName name="BExIYNX3PDK6UGRXBGUCBKO3XCFN" localSheetId="17" hidden="1">#REF!</definedName>
    <definedName name="BExIYNX3PDK6UGRXBGUCBKO3XCFN" localSheetId="3" hidden="1">#REF!</definedName>
    <definedName name="BExIYNX3PDK6UGRXBGUCBKO3XCFN" localSheetId="20" hidden="1">#REF!</definedName>
    <definedName name="BExIYNX3PDK6UGRXBGUCBKO3XCFN" localSheetId="11" hidden="1">#REF!</definedName>
    <definedName name="BExIYNX3PDK6UGRXBGUCBKO3XCFN" hidden="1">#REF!</definedName>
    <definedName name="BExIYP9Q6FV9T0R9G3UDKLS4TTYX" localSheetId="18" hidden="1">#REF!</definedName>
    <definedName name="BExIYP9Q6FV9T0R9G3UDKLS4TTYX" localSheetId="19" hidden="1">#REF!</definedName>
    <definedName name="BExIYP9Q6FV9T0R9G3UDKLS4TTYX" localSheetId="17" hidden="1">#REF!</definedName>
    <definedName name="BExIYP9Q6FV9T0R9G3UDKLS4TTYX" localSheetId="3" hidden="1">#REF!</definedName>
    <definedName name="BExIYP9Q6FV9T0R9G3UDKLS4TTYX" localSheetId="20" hidden="1">#REF!</definedName>
    <definedName name="BExIYP9Q6FV9T0R9G3UDKLS4TTYX" localSheetId="11" hidden="1">#REF!</definedName>
    <definedName name="BExIYP9Q6FV9T0R9G3UDKLS4TTYX" hidden="1">#REF!</definedName>
    <definedName name="BExIYZGLDQ1TN7BIIN4RLDP31GIM" localSheetId="18" hidden="1">#REF!</definedName>
    <definedName name="BExIYZGLDQ1TN7BIIN4RLDP31GIM" localSheetId="19" hidden="1">#REF!</definedName>
    <definedName name="BExIYZGLDQ1TN7BIIN4RLDP31GIM" localSheetId="17" hidden="1">#REF!</definedName>
    <definedName name="BExIYZGLDQ1TN7BIIN4RLDP31GIM" localSheetId="3" hidden="1">#REF!</definedName>
    <definedName name="BExIYZGLDQ1TN7BIIN4RLDP31GIM" localSheetId="20" hidden="1">#REF!</definedName>
    <definedName name="BExIYZGLDQ1TN7BIIN4RLDP31GIM" localSheetId="11" hidden="1">#REF!</definedName>
    <definedName name="BExIYZGLDQ1TN7BIIN4RLDP31GIM" hidden="1">#REF!</definedName>
    <definedName name="BExIZ4K0EZJK6PW3L8SVKTJFSWW9" localSheetId="18" hidden="1">#REF!</definedName>
    <definedName name="BExIZ4K0EZJK6PW3L8SVKTJFSWW9" localSheetId="19" hidden="1">#REF!</definedName>
    <definedName name="BExIZ4K0EZJK6PW3L8SVKTJFSWW9" localSheetId="17" hidden="1">#REF!</definedName>
    <definedName name="BExIZ4K0EZJK6PW3L8SVKTJFSWW9" localSheetId="3" hidden="1">#REF!</definedName>
    <definedName name="BExIZ4K0EZJK6PW3L8SVKTJFSWW9" localSheetId="20" hidden="1">#REF!</definedName>
    <definedName name="BExIZ4K0EZJK6PW3L8SVKTJFSWW9" localSheetId="11" hidden="1">#REF!</definedName>
    <definedName name="BExIZ4K0EZJK6PW3L8SVKTJFSWW9" hidden="1">#REF!</definedName>
    <definedName name="BExIZAECOEZGBAO29QMV14E6XDIV" localSheetId="18" hidden="1">#REF!</definedName>
    <definedName name="BExIZAECOEZGBAO29QMV14E6XDIV" localSheetId="19" hidden="1">#REF!</definedName>
    <definedName name="BExIZAECOEZGBAO29QMV14E6XDIV" localSheetId="17" hidden="1">#REF!</definedName>
    <definedName name="BExIZAECOEZGBAO29QMV14E6XDIV" localSheetId="3" hidden="1">#REF!</definedName>
    <definedName name="BExIZAECOEZGBAO29QMV14E6XDIV" localSheetId="20" hidden="1">#REF!</definedName>
    <definedName name="BExIZAECOEZGBAO29QMV14E6XDIV" localSheetId="11" hidden="1">#REF!</definedName>
    <definedName name="BExIZAECOEZGBAO29QMV14E6XDIV" hidden="1">#REF!</definedName>
    <definedName name="BExIZKVXYD5O2JBU81F2UFJZLLSI" localSheetId="18" hidden="1">#REF!</definedName>
    <definedName name="BExIZKVXYD5O2JBU81F2UFJZLLSI" localSheetId="19" hidden="1">#REF!</definedName>
    <definedName name="BExIZKVXYD5O2JBU81F2UFJZLLSI" localSheetId="17" hidden="1">#REF!</definedName>
    <definedName name="BExIZKVXYD5O2JBU81F2UFJZLLSI" localSheetId="3" hidden="1">#REF!</definedName>
    <definedName name="BExIZKVXYD5O2JBU81F2UFJZLLSI" localSheetId="20" hidden="1">#REF!</definedName>
    <definedName name="BExIZKVXYD5O2JBU81F2UFJZLLSI" localSheetId="11" hidden="1">#REF!</definedName>
    <definedName name="BExIZKVXYD5O2JBU81F2UFJZLLSI" hidden="1">#REF!</definedName>
    <definedName name="BExIZPZDHC8HGER83WHCZAHOX7LK" localSheetId="18" hidden="1">#REF!</definedName>
    <definedName name="BExIZPZDHC8HGER83WHCZAHOX7LK" localSheetId="19" hidden="1">#REF!</definedName>
    <definedName name="BExIZPZDHC8HGER83WHCZAHOX7LK" localSheetId="17" hidden="1">#REF!</definedName>
    <definedName name="BExIZPZDHC8HGER83WHCZAHOX7LK" localSheetId="3" hidden="1">#REF!</definedName>
    <definedName name="BExIZPZDHC8HGER83WHCZAHOX7LK" localSheetId="20" hidden="1">#REF!</definedName>
    <definedName name="BExIZPZDHC8HGER83WHCZAHOX7LK" localSheetId="11" hidden="1">#REF!</definedName>
    <definedName name="BExIZPZDHC8HGER83WHCZAHOX7LK" hidden="1">#REF!</definedName>
    <definedName name="BExIZY2PUZ0OF9YKK1B13IW0VS6G" localSheetId="18" hidden="1">#REF!</definedName>
    <definedName name="BExIZY2PUZ0OF9YKK1B13IW0VS6G" localSheetId="19" hidden="1">#REF!</definedName>
    <definedName name="BExIZY2PUZ0OF9YKK1B13IW0VS6G" localSheetId="17" hidden="1">#REF!</definedName>
    <definedName name="BExIZY2PUZ0OF9YKK1B13IW0VS6G" localSheetId="3" hidden="1">#REF!</definedName>
    <definedName name="BExIZY2PUZ0OF9YKK1B13IW0VS6G" localSheetId="20" hidden="1">#REF!</definedName>
    <definedName name="BExIZY2PUZ0OF9YKK1B13IW0VS6G" localSheetId="11" hidden="1">#REF!</definedName>
    <definedName name="BExIZY2PUZ0OF9YKK1B13IW0VS6G" hidden="1">#REF!</definedName>
    <definedName name="BExJ08KBRR2XMWW3VZMPSQKXHZUH" localSheetId="18" hidden="1">#REF!</definedName>
    <definedName name="BExJ08KBRR2XMWW3VZMPSQKXHZUH" localSheetId="19" hidden="1">#REF!</definedName>
    <definedName name="BExJ08KBRR2XMWW3VZMPSQKXHZUH" localSheetId="17" hidden="1">#REF!</definedName>
    <definedName name="BExJ08KBRR2XMWW3VZMPSQKXHZUH" localSheetId="3" hidden="1">#REF!</definedName>
    <definedName name="BExJ08KBRR2XMWW3VZMPSQKXHZUH" localSheetId="20" hidden="1">#REF!</definedName>
    <definedName name="BExJ08KBRR2XMWW3VZMPSQKXHZUH" localSheetId="11" hidden="1">#REF!</definedName>
    <definedName name="BExJ08KBRR2XMWW3VZMPSQKXHZUH" hidden="1">#REF!</definedName>
    <definedName name="BExJ0DYJWXGE7DA39PYL3WM05U9O" localSheetId="18" hidden="1">#REF!</definedName>
    <definedName name="BExJ0DYJWXGE7DA39PYL3WM05U9O" localSheetId="19" hidden="1">#REF!</definedName>
    <definedName name="BExJ0DYJWXGE7DA39PYL3WM05U9O" localSheetId="17" hidden="1">#REF!</definedName>
    <definedName name="BExJ0DYJWXGE7DA39PYL3WM05U9O" localSheetId="3" hidden="1">#REF!</definedName>
    <definedName name="BExJ0DYJWXGE7DA39PYL3WM05U9O" localSheetId="20" hidden="1">#REF!</definedName>
    <definedName name="BExJ0DYJWXGE7DA39PYL3WM05U9O" localSheetId="11" hidden="1">#REF!</definedName>
    <definedName name="BExJ0DYJWXGE7DA39PYL3WM05U9O" hidden="1">#REF!</definedName>
    <definedName name="BExJ0MY8SY5J5V50H3UKE78ODTVB" localSheetId="18" hidden="1">#REF!</definedName>
    <definedName name="BExJ0MY8SY5J5V50H3UKE78ODTVB" localSheetId="19" hidden="1">#REF!</definedName>
    <definedName name="BExJ0MY8SY5J5V50H3UKE78ODTVB" localSheetId="17" hidden="1">#REF!</definedName>
    <definedName name="BExJ0MY8SY5J5V50H3UKE78ODTVB" localSheetId="3" hidden="1">#REF!</definedName>
    <definedName name="BExJ0MY8SY5J5V50H3UKE78ODTVB" localSheetId="20" hidden="1">#REF!</definedName>
    <definedName name="BExJ0MY8SY5J5V50H3UKE78ODTVB" localSheetId="11" hidden="1">#REF!</definedName>
    <definedName name="BExJ0MY8SY5J5V50H3UKE78ODTVB" hidden="1">#REF!</definedName>
    <definedName name="BExJ0YC98G37ML4N8FLP8D95EFRF" localSheetId="18" hidden="1">#REF!</definedName>
    <definedName name="BExJ0YC98G37ML4N8FLP8D95EFRF" localSheetId="19" hidden="1">#REF!</definedName>
    <definedName name="BExJ0YC98G37ML4N8FLP8D95EFRF" localSheetId="17" hidden="1">#REF!</definedName>
    <definedName name="BExJ0YC98G37ML4N8FLP8D95EFRF" localSheetId="3" hidden="1">#REF!</definedName>
    <definedName name="BExJ0YC98G37ML4N8FLP8D95EFRF" localSheetId="20" hidden="1">#REF!</definedName>
    <definedName name="BExJ0YC98G37ML4N8FLP8D95EFRF" localSheetId="11" hidden="1">#REF!</definedName>
    <definedName name="BExJ0YC98G37ML4N8FLP8D95EFRF" hidden="1">#REF!</definedName>
    <definedName name="BExKCDYKAEV45AFXHVHZZ62E5BM3" localSheetId="18" hidden="1">#REF!</definedName>
    <definedName name="BExKCDYKAEV45AFXHVHZZ62E5BM3" localSheetId="19" hidden="1">#REF!</definedName>
    <definedName name="BExKCDYKAEV45AFXHVHZZ62E5BM3" localSheetId="17" hidden="1">#REF!</definedName>
    <definedName name="BExKCDYKAEV45AFXHVHZZ62E5BM3" localSheetId="3" hidden="1">#REF!</definedName>
    <definedName name="BExKCDYKAEV45AFXHVHZZ62E5BM3" localSheetId="20" hidden="1">#REF!</definedName>
    <definedName name="BExKCDYKAEV45AFXHVHZZ62E5BM3" localSheetId="11" hidden="1">#REF!</definedName>
    <definedName name="BExKCDYKAEV45AFXHVHZZ62E5BM3" hidden="1">#REF!</definedName>
    <definedName name="BExKDKO0W4AGQO1V7K6Q4VM750FT" localSheetId="18" hidden="1">#REF!</definedName>
    <definedName name="BExKDKO0W4AGQO1V7K6Q4VM750FT" localSheetId="19" hidden="1">#REF!</definedName>
    <definedName name="BExKDKO0W4AGQO1V7K6Q4VM750FT" localSheetId="17" hidden="1">#REF!</definedName>
    <definedName name="BExKDKO0W4AGQO1V7K6Q4VM750FT" localSheetId="3" hidden="1">#REF!</definedName>
    <definedName name="BExKDKO0W4AGQO1V7K6Q4VM750FT" localSheetId="20" hidden="1">#REF!</definedName>
    <definedName name="BExKDKO0W4AGQO1V7K6Q4VM750FT" localSheetId="11" hidden="1">#REF!</definedName>
    <definedName name="BExKDKO0W4AGQO1V7K6Q4VM750FT" hidden="1">#REF!</definedName>
    <definedName name="BExKDLF10G7W77J87QWH3ZGLUCLW" localSheetId="18" hidden="1">#REF!</definedName>
    <definedName name="BExKDLF10G7W77J87QWH3ZGLUCLW" localSheetId="19" hidden="1">#REF!</definedName>
    <definedName name="BExKDLF10G7W77J87QWH3ZGLUCLW" localSheetId="17" hidden="1">#REF!</definedName>
    <definedName name="BExKDLF10G7W77J87QWH3ZGLUCLW" localSheetId="3" hidden="1">#REF!</definedName>
    <definedName name="BExKDLF10G7W77J87QWH3ZGLUCLW" localSheetId="20" hidden="1">#REF!</definedName>
    <definedName name="BExKDLF10G7W77J87QWH3ZGLUCLW" localSheetId="11" hidden="1">#REF!</definedName>
    <definedName name="BExKDLF10G7W77J87QWH3ZGLUCLW" hidden="1">#REF!</definedName>
    <definedName name="BExKEFE0I3MT6ZLC4T1L9465HKTN" localSheetId="18" hidden="1">#REF!</definedName>
    <definedName name="BExKEFE0I3MT6ZLC4T1L9465HKTN" localSheetId="19" hidden="1">#REF!</definedName>
    <definedName name="BExKEFE0I3MT6ZLC4T1L9465HKTN" localSheetId="17" hidden="1">#REF!</definedName>
    <definedName name="BExKEFE0I3MT6ZLC4T1L9465HKTN" localSheetId="3" hidden="1">#REF!</definedName>
    <definedName name="BExKEFE0I3MT6ZLC4T1L9465HKTN" localSheetId="20" hidden="1">#REF!</definedName>
    <definedName name="BExKEFE0I3MT6ZLC4T1L9465HKTN" localSheetId="11" hidden="1">#REF!</definedName>
    <definedName name="BExKEFE0I3MT6ZLC4T1L9465HKTN" hidden="1">#REF!</definedName>
    <definedName name="BExKEK6O5BVJP4VY02FY7JNAZ6BT" localSheetId="18" hidden="1">#REF!</definedName>
    <definedName name="BExKEK6O5BVJP4VY02FY7JNAZ6BT" localSheetId="19" hidden="1">#REF!</definedName>
    <definedName name="BExKEK6O5BVJP4VY02FY7JNAZ6BT" localSheetId="17" hidden="1">#REF!</definedName>
    <definedName name="BExKEK6O5BVJP4VY02FY7JNAZ6BT" localSheetId="3" hidden="1">#REF!</definedName>
    <definedName name="BExKEK6O5BVJP4VY02FY7JNAZ6BT" localSheetId="20" hidden="1">#REF!</definedName>
    <definedName name="BExKEK6O5BVJP4VY02FY7JNAZ6BT" localSheetId="11" hidden="1">#REF!</definedName>
    <definedName name="BExKEK6O5BVJP4VY02FY7JNAZ6BT" hidden="1">#REF!</definedName>
    <definedName name="BExKEKXK6E6QX339ELPXDIRZSJE0" localSheetId="18" hidden="1">#REF!</definedName>
    <definedName name="BExKEKXK6E6QX339ELPXDIRZSJE0" localSheetId="19" hidden="1">#REF!</definedName>
    <definedName name="BExKEKXK6E6QX339ELPXDIRZSJE0" localSheetId="17" hidden="1">#REF!</definedName>
    <definedName name="BExKEKXK6E6QX339ELPXDIRZSJE0" localSheetId="3" hidden="1">#REF!</definedName>
    <definedName name="BExKEKXK6E6QX339ELPXDIRZSJE0" localSheetId="20" hidden="1">#REF!</definedName>
    <definedName name="BExKEKXK6E6QX339ELPXDIRZSJE0" localSheetId="11" hidden="1">#REF!</definedName>
    <definedName name="BExKEKXK6E6QX339ELPXDIRZSJE0" hidden="1">#REF!</definedName>
    <definedName name="BExKEOOIBMP7N8033EY2CJYCBX6H" localSheetId="18" hidden="1">#REF!</definedName>
    <definedName name="BExKEOOIBMP7N8033EY2CJYCBX6H" localSheetId="19" hidden="1">#REF!</definedName>
    <definedName name="BExKEOOIBMP7N8033EY2CJYCBX6H" localSheetId="17" hidden="1">#REF!</definedName>
    <definedName name="BExKEOOIBMP7N8033EY2CJYCBX6H" localSheetId="3" hidden="1">#REF!</definedName>
    <definedName name="BExKEOOIBMP7N8033EY2CJYCBX6H" localSheetId="20" hidden="1">#REF!</definedName>
    <definedName name="BExKEOOIBMP7N8033EY2CJYCBX6H" localSheetId="11" hidden="1">#REF!</definedName>
    <definedName name="BExKEOOIBMP7N8033EY2CJYCBX6H" hidden="1">#REF!</definedName>
    <definedName name="BExKEW0RR5LA3VC46A2BEOOMQE56" localSheetId="18" hidden="1">#REF!</definedName>
    <definedName name="BExKEW0RR5LA3VC46A2BEOOMQE56" localSheetId="19" hidden="1">#REF!</definedName>
    <definedName name="BExKEW0RR5LA3VC46A2BEOOMQE56" localSheetId="17" hidden="1">#REF!</definedName>
    <definedName name="BExKEW0RR5LA3VC46A2BEOOMQE56" localSheetId="3" hidden="1">#REF!</definedName>
    <definedName name="BExKEW0RR5LA3VC46A2BEOOMQE56" localSheetId="20" hidden="1">#REF!</definedName>
    <definedName name="BExKEW0RR5LA3VC46A2BEOOMQE56" localSheetId="11" hidden="1">#REF!</definedName>
    <definedName name="BExKEW0RR5LA3VC46A2BEOOMQE56" hidden="1">#REF!</definedName>
    <definedName name="BExKFA3VI1CZK21SM0N3LZWT9LA1" localSheetId="18" hidden="1">#REF!</definedName>
    <definedName name="BExKFA3VI1CZK21SM0N3LZWT9LA1" localSheetId="19" hidden="1">#REF!</definedName>
    <definedName name="BExKFA3VI1CZK21SM0N3LZWT9LA1" localSheetId="17" hidden="1">#REF!</definedName>
    <definedName name="BExKFA3VI1CZK21SM0N3LZWT9LA1" localSheetId="3" hidden="1">#REF!</definedName>
    <definedName name="BExKFA3VI1CZK21SM0N3LZWT9LA1" localSheetId="20" hidden="1">#REF!</definedName>
    <definedName name="BExKFA3VI1CZK21SM0N3LZWT9LA1" localSheetId="11" hidden="1">#REF!</definedName>
    <definedName name="BExKFA3VI1CZK21SM0N3LZWT9LA1" hidden="1">#REF!</definedName>
    <definedName name="BExKFINBFV5J2NFRCL4YUO3YF0ZE" localSheetId="18" hidden="1">#REF!</definedName>
    <definedName name="BExKFINBFV5J2NFRCL4YUO3YF0ZE" localSheetId="19" hidden="1">#REF!</definedName>
    <definedName name="BExKFINBFV5J2NFRCL4YUO3YF0ZE" localSheetId="17" hidden="1">#REF!</definedName>
    <definedName name="BExKFINBFV5J2NFRCL4YUO3YF0ZE" localSheetId="3" hidden="1">#REF!</definedName>
    <definedName name="BExKFINBFV5J2NFRCL4YUO3YF0ZE" localSheetId="20" hidden="1">#REF!</definedName>
    <definedName name="BExKFINBFV5J2NFRCL4YUO3YF0ZE" localSheetId="11" hidden="1">#REF!</definedName>
    <definedName name="BExKFINBFV5J2NFRCL4YUO3YF0ZE" hidden="1">#REF!</definedName>
    <definedName name="BExKFISRBFACTAMJSALEYMY66F6X" localSheetId="18" hidden="1">#REF!</definedName>
    <definedName name="BExKFISRBFACTAMJSALEYMY66F6X" localSheetId="19" hidden="1">#REF!</definedName>
    <definedName name="BExKFISRBFACTAMJSALEYMY66F6X" localSheetId="17" hidden="1">#REF!</definedName>
    <definedName name="BExKFISRBFACTAMJSALEYMY66F6X" localSheetId="3" hidden="1">#REF!</definedName>
    <definedName name="BExKFISRBFACTAMJSALEYMY66F6X" localSheetId="20" hidden="1">#REF!</definedName>
    <definedName name="BExKFISRBFACTAMJSALEYMY66F6X" localSheetId="11" hidden="1">#REF!</definedName>
    <definedName name="BExKFISRBFACTAMJSALEYMY66F6X" hidden="1">#REF!</definedName>
    <definedName name="BExKFOSK5DJ151C4E8544UWMYTOC" localSheetId="18" hidden="1">#REF!</definedName>
    <definedName name="BExKFOSK5DJ151C4E8544UWMYTOC" localSheetId="19" hidden="1">#REF!</definedName>
    <definedName name="BExKFOSK5DJ151C4E8544UWMYTOC" localSheetId="17" hidden="1">#REF!</definedName>
    <definedName name="BExKFOSK5DJ151C4E8544UWMYTOC" localSheetId="3" hidden="1">#REF!</definedName>
    <definedName name="BExKFOSK5DJ151C4E8544UWMYTOC" localSheetId="20" hidden="1">#REF!</definedName>
    <definedName name="BExKFOSK5DJ151C4E8544UWMYTOC" localSheetId="11" hidden="1">#REF!</definedName>
    <definedName name="BExKFOSK5DJ151C4E8544UWMYTOC" hidden="1">#REF!</definedName>
    <definedName name="BExKFPZQEPW87DRTANQE4FSUTV5R" localSheetId="18" hidden="1">#REF!</definedName>
    <definedName name="BExKFPZQEPW87DRTANQE4FSUTV5R" localSheetId="19" hidden="1">#REF!</definedName>
    <definedName name="BExKFPZQEPW87DRTANQE4FSUTV5R" localSheetId="17" hidden="1">#REF!</definedName>
    <definedName name="BExKFPZQEPW87DRTANQE4FSUTV5R" localSheetId="3" hidden="1">#REF!</definedName>
    <definedName name="BExKFPZQEPW87DRTANQE4FSUTV5R" localSheetId="20" hidden="1">#REF!</definedName>
    <definedName name="BExKFPZQEPW87DRTANQE4FSUTV5R" localSheetId="11" hidden="1">#REF!</definedName>
    <definedName name="BExKFPZQEPW87DRTANQE4FSUTV5R" hidden="1">#REF!</definedName>
    <definedName name="BExKFYJC4EVEV54F82K6VKP7Q3OU" localSheetId="18" hidden="1">#REF!</definedName>
    <definedName name="BExKFYJC4EVEV54F82K6VKP7Q3OU" localSheetId="19" hidden="1">#REF!</definedName>
    <definedName name="BExKFYJC4EVEV54F82K6VKP7Q3OU" localSheetId="17" hidden="1">#REF!</definedName>
    <definedName name="BExKFYJC4EVEV54F82K6VKP7Q3OU" localSheetId="3" hidden="1">#REF!</definedName>
    <definedName name="BExKFYJC4EVEV54F82K6VKP7Q3OU" localSheetId="20" hidden="1">#REF!</definedName>
    <definedName name="BExKFYJC4EVEV54F82K6VKP7Q3OU" localSheetId="11" hidden="1">#REF!</definedName>
    <definedName name="BExKFYJC4EVEV54F82K6VKP7Q3OU" hidden="1">#REF!</definedName>
    <definedName name="BExKG4IYHBKQQ8J8FN10GB2IKO33" localSheetId="18" hidden="1">#REF!</definedName>
    <definedName name="BExKG4IYHBKQQ8J8FN10GB2IKO33" localSheetId="19" hidden="1">#REF!</definedName>
    <definedName name="BExKG4IYHBKQQ8J8FN10GB2IKO33" localSheetId="17" hidden="1">#REF!</definedName>
    <definedName name="BExKG4IYHBKQQ8J8FN10GB2IKO33" localSheetId="3" hidden="1">#REF!</definedName>
    <definedName name="BExKG4IYHBKQQ8J8FN10GB2IKO33" localSheetId="20" hidden="1">#REF!</definedName>
    <definedName name="BExKG4IYHBKQQ8J8FN10GB2IKO33" localSheetId="11" hidden="1">#REF!</definedName>
    <definedName name="BExKG4IYHBKQQ8J8FN10GB2IKO33" hidden="1">#REF!</definedName>
    <definedName name="BExKGF0L44S78D33WMQ1A75TRKB9" localSheetId="18" hidden="1">#REF!</definedName>
    <definedName name="BExKGF0L44S78D33WMQ1A75TRKB9" localSheetId="19" hidden="1">#REF!</definedName>
    <definedName name="BExKGF0L44S78D33WMQ1A75TRKB9" localSheetId="17" hidden="1">#REF!</definedName>
    <definedName name="BExKGF0L44S78D33WMQ1A75TRKB9" localSheetId="3" hidden="1">#REF!</definedName>
    <definedName name="BExKGF0L44S78D33WMQ1A75TRKB9" localSheetId="20" hidden="1">#REF!</definedName>
    <definedName name="BExKGF0L44S78D33WMQ1A75TRKB9" localSheetId="11" hidden="1">#REF!</definedName>
    <definedName name="BExKGF0L44S78D33WMQ1A75TRKB9" hidden="1">#REF!</definedName>
    <definedName name="BExKGFRN31B3G20LMQ4LRF879J68" localSheetId="18" hidden="1">#REF!</definedName>
    <definedName name="BExKGFRN31B3G20LMQ4LRF879J68" localSheetId="19" hidden="1">#REF!</definedName>
    <definedName name="BExKGFRN31B3G20LMQ4LRF879J68" localSheetId="17" hidden="1">#REF!</definedName>
    <definedName name="BExKGFRN31B3G20LMQ4LRF879J68" localSheetId="3" hidden="1">#REF!</definedName>
    <definedName name="BExKGFRN31B3G20LMQ4LRF879J68" localSheetId="20" hidden="1">#REF!</definedName>
    <definedName name="BExKGFRN31B3G20LMQ4LRF879J68" localSheetId="11" hidden="1">#REF!</definedName>
    <definedName name="BExKGFRN31B3G20LMQ4LRF879J68" hidden="1">#REF!</definedName>
    <definedName name="BExKGJD3U3ADZILP20U3EURP0UQP" localSheetId="18" hidden="1">#REF!</definedName>
    <definedName name="BExKGJD3U3ADZILP20U3EURP0UQP" localSheetId="19" hidden="1">#REF!</definedName>
    <definedName name="BExKGJD3U3ADZILP20U3EURP0UQP" localSheetId="17" hidden="1">#REF!</definedName>
    <definedName name="BExKGJD3U3ADZILP20U3EURP0UQP" localSheetId="3" hidden="1">#REF!</definedName>
    <definedName name="BExKGJD3U3ADZILP20U3EURP0UQP" localSheetId="20" hidden="1">#REF!</definedName>
    <definedName name="BExKGJD3U3ADZILP20U3EURP0UQP" localSheetId="11" hidden="1">#REF!</definedName>
    <definedName name="BExKGJD3U3ADZILP20U3EURP0UQP" hidden="1">#REF!</definedName>
    <definedName name="BExKGNK5YGKP0YHHTAAOV17Z9EIM" localSheetId="18" hidden="1">#REF!</definedName>
    <definedName name="BExKGNK5YGKP0YHHTAAOV17Z9EIM" localSheetId="19" hidden="1">#REF!</definedName>
    <definedName name="BExKGNK5YGKP0YHHTAAOV17Z9EIM" localSheetId="17" hidden="1">#REF!</definedName>
    <definedName name="BExKGNK5YGKP0YHHTAAOV17Z9EIM" localSheetId="3" hidden="1">#REF!</definedName>
    <definedName name="BExKGNK5YGKP0YHHTAAOV17Z9EIM" localSheetId="20" hidden="1">#REF!</definedName>
    <definedName name="BExKGNK5YGKP0YHHTAAOV17Z9EIM" localSheetId="11" hidden="1">#REF!</definedName>
    <definedName name="BExKGNK5YGKP0YHHTAAOV17Z9EIM" hidden="1">#REF!</definedName>
    <definedName name="BExKGV77YH9YXIQTRKK2331QGYKF" localSheetId="18" hidden="1">#REF!</definedName>
    <definedName name="BExKGV77YH9YXIQTRKK2331QGYKF" localSheetId="19" hidden="1">#REF!</definedName>
    <definedName name="BExKGV77YH9YXIQTRKK2331QGYKF" localSheetId="17" hidden="1">#REF!</definedName>
    <definedName name="BExKGV77YH9YXIQTRKK2331QGYKF" localSheetId="3" hidden="1">#REF!</definedName>
    <definedName name="BExKGV77YH9YXIQTRKK2331QGYKF" localSheetId="20" hidden="1">#REF!</definedName>
    <definedName name="BExKGV77YH9YXIQTRKK2331QGYKF" localSheetId="11" hidden="1">#REF!</definedName>
    <definedName name="BExKGV77YH9YXIQTRKK2331QGYKF" hidden="1">#REF!</definedName>
    <definedName name="BExKH3FTZ5VGTB86W9M4AB39R0G8" localSheetId="18" hidden="1">#REF!</definedName>
    <definedName name="BExKH3FTZ5VGTB86W9M4AB39R0G8" localSheetId="19" hidden="1">#REF!</definedName>
    <definedName name="BExKH3FTZ5VGTB86W9M4AB39R0G8" localSheetId="17" hidden="1">#REF!</definedName>
    <definedName name="BExKH3FTZ5VGTB86W9M4AB39R0G8" localSheetId="3" hidden="1">#REF!</definedName>
    <definedName name="BExKH3FTZ5VGTB86W9M4AB39R0G8" localSheetId="20" hidden="1">#REF!</definedName>
    <definedName name="BExKH3FTZ5VGTB86W9M4AB39R0G8" localSheetId="11" hidden="1">#REF!</definedName>
    <definedName name="BExKH3FTZ5VGTB86W9M4AB39R0G8" hidden="1">#REF!</definedName>
    <definedName name="BExKH3FV5U5O6XZM7STS3NZKQFGJ" localSheetId="18" hidden="1">#REF!</definedName>
    <definedName name="BExKH3FV5U5O6XZM7STS3NZKQFGJ" localSheetId="19" hidden="1">#REF!</definedName>
    <definedName name="BExKH3FV5U5O6XZM7STS3NZKQFGJ" localSheetId="17" hidden="1">#REF!</definedName>
    <definedName name="BExKH3FV5U5O6XZM7STS3NZKQFGJ" localSheetId="3" hidden="1">#REF!</definedName>
    <definedName name="BExKH3FV5U5O6XZM7STS3NZKQFGJ" localSheetId="20" hidden="1">#REF!</definedName>
    <definedName name="BExKH3FV5U5O6XZM7STS3NZKQFGJ" localSheetId="11" hidden="1">#REF!</definedName>
    <definedName name="BExKH3FV5U5O6XZM7STS3NZKQFGJ" hidden="1">#REF!</definedName>
    <definedName name="BExKHAMUH8NR3HRV0V6FHJE3ROLN" localSheetId="18" hidden="1">#REF!</definedName>
    <definedName name="BExKHAMUH8NR3HRV0V6FHJE3ROLN" localSheetId="19" hidden="1">#REF!</definedName>
    <definedName name="BExKHAMUH8NR3HRV0V6FHJE3ROLN" localSheetId="17" hidden="1">#REF!</definedName>
    <definedName name="BExKHAMUH8NR3HRV0V6FHJE3ROLN" localSheetId="3" hidden="1">#REF!</definedName>
    <definedName name="BExKHAMUH8NR3HRV0V6FHJE3ROLN" localSheetId="20" hidden="1">#REF!</definedName>
    <definedName name="BExKHAMUH8NR3HRV0V6FHJE3ROLN" localSheetId="11" hidden="1">#REF!</definedName>
    <definedName name="BExKHAMUH8NR3HRV0V6FHJE3ROLN" hidden="1">#REF!</definedName>
    <definedName name="BExKHCFKOWFHO2WW0N7Y5XDXEWAO" localSheetId="18" hidden="1">#REF!</definedName>
    <definedName name="BExKHCFKOWFHO2WW0N7Y5XDXEWAO" localSheetId="19" hidden="1">#REF!</definedName>
    <definedName name="BExKHCFKOWFHO2WW0N7Y5XDXEWAO" localSheetId="17" hidden="1">#REF!</definedName>
    <definedName name="BExKHCFKOWFHO2WW0N7Y5XDXEWAO" localSheetId="3" hidden="1">#REF!</definedName>
    <definedName name="BExKHCFKOWFHO2WW0N7Y5XDXEWAO" localSheetId="20" hidden="1">#REF!</definedName>
    <definedName name="BExKHCFKOWFHO2WW0N7Y5XDXEWAO" localSheetId="11" hidden="1">#REF!</definedName>
    <definedName name="BExKHCFKOWFHO2WW0N7Y5XDXEWAO" hidden="1">#REF!</definedName>
    <definedName name="BExKHHTQT3S5CTPAQ3XOTMFHGYOV" localSheetId="18" hidden="1">#REF!</definedName>
    <definedName name="BExKHHTQT3S5CTPAQ3XOTMFHGYOV" localSheetId="19" hidden="1">#REF!</definedName>
    <definedName name="BExKHHTQT3S5CTPAQ3XOTMFHGYOV" localSheetId="17" hidden="1">#REF!</definedName>
    <definedName name="BExKHHTQT3S5CTPAQ3XOTMFHGYOV" localSheetId="3" hidden="1">#REF!</definedName>
    <definedName name="BExKHHTQT3S5CTPAQ3XOTMFHGYOV" localSheetId="20" hidden="1">#REF!</definedName>
    <definedName name="BExKHHTQT3S5CTPAQ3XOTMFHGYOV" localSheetId="11" hidden="1">#REF!</definedName>
    <definedName name="BExKHHTQT3S5CTPAQ3XOTMFHGYOV" hidden="1">#REF!</definedName>
    <definedName name="BExKHIVLONZ46HLMR50DEXKEUNEP" localSheetId="18" hidden="1">#REF!</definedName>
    <definedName name="BExKHIVLONZ46HLMR50DEXKEUNEP" localSheetId="19" hidden="1">#REF!</definedName>
    <definedName name="BExKHIVLONZ46HLMR50DEXKEUNEP" localSheetId="17" hidden="1">#REF!</definedName>
    <definedName name="BExKHIVLONZ46HLMR50DEXKEUNEP" localSheetId="3" hidden="1">#REF!</definedName>
    <definedName name="BExKHIVLONZ46HLMR50DEXKEUNEP" localSheetId="20" hidden="1">#REF!</definedName>
    <definedName name="BExKHIVLONZ46HLMR50DEXKEUNEP" localSheetId="11" hidden="1">#REF!</definedName>
    <definedName name="BExKHIVLONZ46HLMR50DEXKEUNEP" hidden="1">#REF!</definedName>
    <definedName name="BExKHPM9XA0ADDK7TUR0N38EXWEP" localSheetId="18" hidden="1">#REF!</definedName>
    <definedName name="BExKHPM9XA0ADDK7TUR0N38EXWEP" localSheetId="19" hidden="1">#REF!</definedName>
    <definedName name="BExKHPM9XA0ADDK7TUR0N38EXWEP" localSheetId="17" hidden="1">#REF!</definedName>
    <definedName name="BExKHPM9XA0ADDK7TUR0N38EXWEP" localSheetId="3" hidden="1">#REF!</definedName>
    <definedName name="BExKHPM9XA0ADDK7TUR0N38EXWEP" localSheetId="20" hidden="1">#REF!</definedName>
    <definedName name="BExKHPM9XA0ADDK7TUR0N38EXWEP" localSheetId="11" hidden="1">#REF!</definedName>
    <definedName name="BExKHPM9XA0ADDK7TUR0N38EXWEP" hidden="1">#REF!</definedName>
    <definedName name="BExKI4076KXCDE5KXL79KT36OKLO" localSheetId="18" hidden="1">#REF!</definedName>
    <definedName name="BExKI4076KXCDE5KXL79KT36OKLO" localSheetId="19" hidden="1">#REF!</definedName>
    <definedName name="BExKI4076KXCDE5KXL79KT36OKLO" localSheetId="17" hidden="1">#REF!</definedName>
    <definedName name="BExKI4076KXCDE5KXL79KT36OKLO" localSheetId="3" hidden="1">#REF!</definedName>
    <definedName name="BExKI4076KXCDE5KXL79KT36OKLO" localSheetId="20" hidden="1">#REF!</definedName>
    <definedName name="BExKI4076KXCDE5KXL79KT36OKLO" localSheetId="11" hidden="1">#REF!</definedName>
    <definedName name="BExKI4076KXCDE5KXL79KT36OKLO" hidden="1">#REF!</definedName>
    <definedName name="BExKI4GAY8TP2HFQRED8AET73PR8" localSheetId="18" hidden="1">#REF!</definedName>
    <definedName name="BExKI4GAY8TP2HFQRED8AET73PR8" localSheetId="19" hidden="1">#REF!</definedName>
    <definedName name="BExKI4GAY8TP2HFQRED8AET73PR8" localSheetId="17" hidden="1">#REF!</definedName>
    <definedName name="BExKI4GAY8TP2HFQRED8AET73PR8" localSheetId="3" hidden="1">#REF!</definedName>
    <definedName name="BExKI4GAY8TP2HFQRED8AET73PR8" localSheetId="20" hidden="1">#REF!</definedName>
    <definedName name="BExKI4GAY8TP2HFQRED8AET73PR8" localSheetId="11" hidden="1">#REF!</definedName>
    <definedName name="BExKI4GAY8TP2HFQRED8AET73PR8" hidden="1">#REF!</definedName>
    <definedName name="BExKI7LO70WYISR7Q0Y1ZDWO9M3B" localSheetId="18" hidden="1">#REF!</definedName>
    <definedName name="BExKI7LO70WYISR7Q0Y1ZDWO9M3B" localSheetId="19" hidden="1">#REF!</definedName>
    <definedName name="BExKI7LO70WYISR7Q0Y1ZDWO9M3B" localSheetId="17" hidden="1">#REF!</definedName>
    <definedName name="BExKI7LO70WYISR7Q0Y1ZDWO9M3B" localSheetId="3" hidden="1">#REF!</definedName>
    <definedName name="BExKI7LO70WYISR7Q0Y1ZDWO9M3B" localSheetId="20" hidden="1">#REF!</definedName>
    <definedName name="BExKI7LO70WYISR7Q0Y1ZDWO9M3B" localSheetId="11" hidden="1">#REF!</definedName>
    <definedName name="BExKI7LO70WYISR7Q0Y1ZDWO9M3B" hidden="1">#REF!</definedName>
    <definedName name="BExKIGQV6TXIZG039HBOJU62WP2U" localSheetId="18" hidden="1">#REF!</definedName>
    <definedName name="BExKIGQV6TXIZG039HBOJU62WP2U" localSheetId="19" hidden="1">#REF!</definedName>
    <definedName name="BExKIGQV6TXIZG039HBOJU62WP2U" localSheetId="17" hidden="1">#REF!</definedName>
    <definedName name="BExKIGQV6TXIZG039HBOJU62WP2U" localSheetId="3" hidden="1">#REF!</definedName>
    <definedName name="BExKIGQV6TXIZG039HBOJU62WP2U" localSheetId="20" hidden="1">#REF!</definedName>
    <definedName name="BExKIGQV6TXIZG039HBOJU62WP2U" localSheetId="11" hidden="1">#REF!</definedName>
    <definedName name="BExKIGQV6TXIZG039HBOJU62WP2U" hidden="1">#REF!</definedName>
    <definedName name="BExKILE008SF3KTAN8WML3XKI1NZ" localSheetId="18" hidden="1">#REF!</definedName>
    <definedName name="BExKILE008SF3KTAN8WML3XKI1NZ" localSheetId="19" hidden="1">#REF!</definedName>
    <definedName name="BExKILE008SF3KTAN8WML3XKI1NZ" localSheetId="17" hidden="1">#REF!</definedName>
    <definedName name="BExKILE008SF3KTAN8WML3XKI1NZ" localSheetId="3" hidden="1">#REF!</definedName>
    <definedName name="BExKILE008SF3KTAN8WML3XKI1NZ" localSheetId="20" hidden="1">#REF!</definedName>
    <definedName name="BExKILE008SF3KTAN8WML3XKI1NZ" localSheetId="11" hidden="1">#REF!</definedName>
    <definedName name="BExKILE008SF3KTAN8WML3XKI1NZ" hidden="1">#REF!</definedName>
    <definedName name="BExKINSBB6RS7I489QHMCOMU4Z2X" localSheetId="18" hidden="1">#REF!</definedName>
    <definedName name="BExKINSBB6RS7I489QHMCOMU4Z2X" localSheetId="19" hidden="1">#REF!</definedName>
    <definedName name="BExKINSBB6RS7I489QHMCOMU4Z2X" localSheetId="17" hidden="1">#REF!</definedName>
    <definedName name="BExKINSBB6RS7I489QHMCOMU4Z2X" localSheetId="3" hidden="1">#REF!</definedName>
    <definedName name="BExKINSBB6RS7I489QHMCOMU4Z2X" localSheetId="20" hidden="1">#REF!</definedName>
    <definedName name="BExKINSBB6RS7I489QHMCOMU4Z2X" localSheetId="11" hidden="1">#REF!</definedName>
    <definedName name="BExKINSBB6RS7I489QHMCOMU4Z2X" hidden="1">#REF!</definedName>
    <definedName name="BExKIU87ZKSOC2DYZWFK6SAK9I8E" localSheetId="18" hidden="1">#REF!</definedName>
    <definedName name="BExKIU87ZKSOC2DYZWFK6SAK9I8E" localSheetId="19" hidden="1">#REF!</definedName>
    <definedName name="BExKIU87ZKSOC2DYZWFK6SAK9I8E" localSheetId="17" hidden="1">#REF!</definedName>
    <definedName name="BExKIU87ZKSOC2DYZWFK6SAK9I8E" localSheetId="3" hidden="1">#REF!</definedName>
    <definedName name="BExKIU87ZKSOC2DYZWFK6SAK9I8E" localSheetId="20" hidden="1">#REF!</definedName>
    <definedName name="BExKIU87ZKSOC2DYZWFK6SAK9I8E" localSheetId="11" hidden="1">#REF!</definedName>
    <definedName name="BExKIU87ZKSOC2DYZWFK6SAK9I8E" hidden="1">#REF!</definedName>
    <definedName name="BExKJ1VGTFW9W4VCSGO031QI4IE5" localSheetId="18" hidden="1">#REF!</definedName>
    <definedName name="BExKJ1VGTFW9W4VCSGO031QI4IE5" localSheetId="19" hidden="1">#REF!</definedName>
    <definedName name="BExKJ1VGTFW9W4VCSGO031QI4IE5" localSheetId="17" hidden="1">#REF!</definedName>
    <definedName name="BExKJ1VGTFW9W4VCSGO031QI4IE5" localSheetId="3" hidden="1">#REF!</definedName>
    <definedName name="BExKJ1VGTFW9W4VCSGO031QI4IE5" localSheetId="20" hidden="1">#REF!</definedName>
    <definedName name="BExKJ1VGTFW9W4VCSGO031QI4IE5" localSheetId="11" hidden="1">#REF!</definedName>
    <definedName name="BExKJ1VGTFW9W4VCSGO031QI4IE5" hidden="1">#REF!</definedName>
    <definedName name="BExKJ449HLYX2DJ9UF0H9GTPSQ73" localSheetId="18" hidden="1">#REF!</definedName>
    <definedName name="BExKJ449HLYX2DJ9UF0H9GTPSQ73" localSheetId="19" hidden="1">#REF!</definedName>
    <definedName name="BExKJ449HLYX2DJ9UF0H9GTPSQ73" localSheetId="17" hidden="1">#REF!</definedName>
    <definedName name="BExKJ449HLYX2DJ9UF0H9GTPSQ73" localSheetId="3" hidden="1">#REF!</definedName>
    <definedName name="BExKJ449HLYX2DJ9UF0H9GTPSQ73" localSheetId="20" hidden="1">#REF!</definedName>
    <definedName name="BExKJ449HLYX2DJ9UF0H9GTPSQ73" localSheetId="11" hidden="1">#REF!</definedName>
    <definedName name="BExKJ449HLYX2DJ9UF0H9GTPSQ73" hidden="1">#REF!</definedName>
    <definedName name="BExKJELX2RUC8UEC56IZPYYZXHA7" localSheetId="18" hidden="1">#REF!</definedName>
    <definedName name="BExKJELX2RUC8UEC56IZPYYZXHA7" localSheetId="19" hidden="1">#REF!</definedName>
    <definedName name="BExKJELX2RUC8UEC56IZPYYZXHA7" localSheetId="17" hidden="1">#REF!</definedName>
    <definedName name="BExKJELX2RUC8UEC56IZPYYZXHA7" localSheetId="3" hidden="1">#REF!</definedName>
    <definedName name="BExKJELX2RUC8UEC56IZPYYZXHA7" localSheetId="20" hidden="1">#REF!</definedName>
    <definedName name="BExKJELX2RUC8UEC56IZPYYZXHA7" localSheetId="11" hidden="1">#REF!</definedName>
    <definedName name="BExKJELX2RUC8UEC56IZPYYZXHA7" hidden="1">#REF!</definedName>
    <definedName name="BExKJINMXS61G2TZEXCJAWVV4F57" localSheetId="18" hidden="1">#REF!</definedName>
    <definedName name="BExKJINMXS61G2TZEXCJAWVV4F57" localSheetId="19" hidden="1">#REF!</definedName>
    <definedName name="BExKJINMXS61G2TZEXCJAWVV4F57" localSheetId="17" hidden="1">#REF!</definedName>
    <definedName name="BExKJINMXS61G2TZEXCJAWVV4F57" localSheetId="3" hidden="1">#REF!</definedName>
    <definedName name="BExKJINMXS61G2TZEXCJAWVV4F57" localSheetId="20" hidden="1">#REF!</definedName>
    <definedName name="BExKJINMXS61G2TZEXCJAWVV4F57" localSheetId="11" hidden="1">#REF!</definedName>
    <definedName name="BExKJINMXS61G2TZEXCJAWVV4F57" hidden="1">#REF!</definedName>
    <definedName name="BExKJK5ME8KB7HA0180L7OUZDDGV" localSheetId="18" hidden="1">#REF!</definedName>
    <definedName name="BExKJK5ME8KB7HA0180L7OUZDDGV" localSheetId="19" hidden="1">#REF!</definedName>
    <definedName name="BExKJK5ME8KB7HA0180L7OUZDDGV" localSheetId="17" hidden="1">#REF!</definedName>
    <definedName name="BExKJK5ME8KB7HA0180L7OUZDDGV" localSheetId="3" hidden="1">#REF!</definedName>
    <definedName name="BExKJK5ME8KB7HA0180L7OUZDDGV" localSheetId="20" hidden="1">#REF!</definedName>
    <definedName name="BExKJK5ME8KB7HA0180L7OUZDDGV" localSheetId="11" hidden="1">#REF!</definedName>
    <definedName name="BExKJK5ME8KB7HA0180L7OUZDDGV" hidden="1">#REF!</definedName>
    <definedName name="BExKJN5IF0VMDILJ5K8ZENF2QYV1" localSheetId="18" hidden="1">#REF!</definedName>
    <definedName name="BExKJN5IF0VMDILJ5K8ZENF2QYV1" localSheetId="19" hidden="1">#REF!</definedName>
    <definedName name="BExKJN5IF0VMDILJ5K8ZENF2QYV1" localSheetId="17" hidden="1">#REF!</definedName>
    <definedName name="BExKJN5IF0VMDILJ5K8ZENF2QYV1" localSheetId="3" hidden="1">#REF!</definedName>
    <definedName name="BExKJN5IF0VMDILJ5K8ZENF2QYV1" localSheetId="20" hidden="1">#REF!</definedName>
    <definedName name="BExKJN5IF0VMDILJ5K8ZENF2QYV1" localSheetId="11" hidden="1">#REF!</definedName>
    <definedName name="BExKJN5IF0VMDILJ5K8ZENF2QYV1" hidden="1">#REF!</definedName>
    <definedName name="BExKJUSJPFUIK20FTVAFJWR2OUYX" localSheetId="18" hidden="1">#REF!</definedName>
    <definedName name="BExKJUSJPFUIK20FTVAFJWR2OUYX" localSheetId="19" hidden="1">#REF!</definedName>
    <definedName name="BExKJUSJPFUIK20FTVAFJWR2OUYX" localSheetId="17" hidden="1">#REF!</definedName>
    <definedName name="BExKJUSJPFUIK20FTVAFJWR2OUYX" localSheetId="3" hidden="1">#REF!</definedName>
    <definedName name="BExKJUSJPFUIK20FTVAFJWR2OUYX" localSheetId="20" hidden="1">#REF!</definedName>
    <definedName name="BExKJUSJPFUIK20FTVAFJWR2OUYX" localSheetId="11" hidden="1">#REF!</definedName>
    <definedName name="BExKJUSJPFUIK20FTVAFJWR2OUYX" hidden="1">#REF!</definedName>
    <definedName name="BExKK8VP5RS3D0UXZVKA37C4SYBP" localSheetId="18" hidden="1">#REF!</definedName>
    <definedName name="BExKK8VP5RS3D0UXZVKA37C4SYBP" localSheetId="19" hidden="1">#REF!</definedName>
    <definedName name="BExKK8VP5RS3D0UXZVKA37C4SYBP" localSheetId="17" hidden="1">#REF!</definedName>
    <definedName name="BExKK8VP5RS3D0UXZVKA37C4SYBP" localSheetId="3" hidden="1">#REF!</definedName>
    <definedName name="BExKK8VP5RS3D0UXZVKA37C4SYBP" localSheetId="20" hidden="1">#REF!</definedName>
    <definedName name="BExKK8VP5RS3D0UXZVKA37C4SYBP" localSheetId="11" hidden="1">#REF!</definedName>
    <definedName name="BExKK8VP5RS3D0UXZVKA37C4SYBP" hidden="1">#REF!</definedName>
    <definedName name="BExKKIM9NPF6B3SPMPIQB27HQME4" localSheetId="18" hidden="1">#REF!</definedName>
    <definedName name="BExKKIM9NPF6B3SPMPIQB27HQME4" localSheetId="19" hidden="1">#REF!</definedName>
    <definedName name="BExKKIM9NPF6B3SPMPIQB27HQME4" localSheetId="17" hidden="1">#REF!</definedName>
    <definedName name="BExKKIM9NPF6B3SPMPIQB27HQME4" localSheetId="3" hidden="1">#REF!</definedName>
    <definedName name="BExKKIM9NPF6B3SPMPIQB27HQME4" localSheetId="20" hidden="1">#REF!</definedName>
    <definedName name="BExKKIM9NPF6B3SPMPIQB27HQME4" localSheetId="11" hidden="1">#REF!</definedName>
    <definedName name="BExKKIM9NPF6B3SPMPIQB27HQME4" hidden="1">#REF!</definedName>
    <definedName name="BExKKIX1BCBQ4R3K41QD8NTV0OV0" localSheetId="18" hidden="1">#REF!</definedName>
    <definedName name="BExKKIX1BCBQ4R3K41QD8NTV0OV0" localSheetId="19" hidden="1">#REF!</definedName>
    <definedName name="BExKKIX1BCBQ4R3K41QD8NTV0OV0" localSheetId="17" hidden="1">#REF!</definedName>
    <definedName name="BExKKIX1BCBQ4R3K41QD8NTV0OV0" localSheetId="3" hidden="1">#REF!</definedName>
    <definedName name="BExKKIX1BCBQ4R3K41QD8NTV0OV0" localSheetId="20" hidden="1">#REF!</definedName>
    <definedName name="BExKKIX1BCBQ4R3K41QD8NTV0OV0" localSheetId="11" hidden="1">#REF!</definedName>
    <definedName name="BExKKIX1BCBQ4R3K41QD8NTV0OV0" hidden="1">#REF!</definedName>
    <definedName name="BExKKQ3ZWADYV03YHMXDOAMU90EB" localSheetId="18" hidden="1">#REF!</definedName>
    <definedName name="BExKKQ3ZWADYV03YHMXDOAMU90EB" localSheetId="19" hidden="1">#REF!</definedName>
    <definedName name="BExKKQ3ZWADYV03YHMXDOAMU90EB" localSheetId="17" hidden="1">#REF!</definedName>
    <definedName name="BExKKQ3ZWADYV03YHMXDOAMU90EB" localSheetId="3" hidden="1">#REF!</definedName>
    <definedName name="BExKKQ3ZWADYV03YHMXDOAMU90EB" localSheetId="20" hidden="1">#REF!</definedName>
    <definedName name="BExKKQ3ZWADYV03YHMXDOAMU90EB" localSheetId="11" hidden="1">#REF!</definedName>
    <definedName name="BExKKQ3ZWADYV03YHMXDOAMU90EB" hidden="1">#REF!</definedName>
    <definedName name="BExKKUGD2HMJWQEYZ8H3X1BMXFS9" localSheetId="18" hidden="1">#REF!</definedName>
    <definedName name="BExKKUGD2HMJWQEYZ8H3X1BMXFS9" localSheetId="19" hidden="1">#REF!</definedName>
    <definedName name="BExKKUGD2HMJWQEYZ8H3X1BMXFS9" localSheetId="17" hidden="1">#REF!</definedName>
    <definedName name="BExKKUGD2HMJWQEYZ8H3X1BMXFS9" localSheetId="3" hidden="1">#REF!</definedName>
    <definedName name="BExKKUGD2HMJWQEYZ8H3X1BMXFS9" localSheetId="20" hidden="1">#REF!</definedName>
    <definedName name="BExKKUGD2HMJWQEYZ8H3X1BMXFS9" localSheetId="11" hidden="1">#REF!</definedName>
    <definedName name="BExKKUGD2HMJWQEYZ8H3X1BMXFS9" hidden="1">#REF!</definedName>
    <definedName name="BExKKX05KCZZZPKOR1NE5A8RGVT4" localSheetId="18" hidden="1">#REF!</definedName>
    <definedName name="BExKKX05KCZZZPKOR1NE5A8RGVT4" localSheetId="19" hidden="1">#REF!</definedName>
    <definedName name="BExKKX05KCZZZPKOR1NE5A8RGVT4" localSheetId="17" hidden="1">#REF!</definedName>
    <definedName name="BExKKX05KCZZZPKOR1NE5A8RGVT4" localSheetId="3" hidden="1">#REF!</definedName>
    <definedName name="BExKKX05KCZZZPKOR1NE5A8RGVT4" localSheetId="20" hidden="1">#REF!</definedName>
    <definedName name="BExKKX05KCZZZPKOR1NE5A8RGVT4" localSheetId="11" hidden="1">#REF!</definedName>
    <definedName name="BExKKX05KCZZZPKOR1NE5A8RGVT4" hidden="1">#REF!</definedName>
    <definedName name="BExKL71OG5E46CVUMDKS0F3CRIZB" localSheetId="18" hidden="1">#REF!</definedName>
    <definedName name="BExKL71OG5E46CVUMDKS0F3CRIZB" localSheetId="19" hidden="1">#REF!</definedName>
    <definedName name="BExKL71OG5E46CVUMDKS0F3CRIZB" localSheetId="17" hidden="1">#REF!</definedName>
    <definedName name="BExKL71OG5E46CVUMDKS0F3CRIZB" localSheetId="3" hidden="1">#REF!</definedName>
    <definedName name="BExKL71OG5E46CVUMDKS0F3CRIZB" localSheetId="20" hidden="1">#REF!</definedName>
    <definedName name="BExKL71OG5E46CVUMDKS0F3CRIZB" localSheetId="11" hidden="1">#REF!</definedName>
    <definedName name="BExKL71OG5E46CVUMDKS0F3CRIZB" hidden="1">#REF!</definedName>
    <definedName name="BExKLD6S9L66QYREYHBE5J44OK7X" localSheetId="18" hidden="1">#REF!</definedName>
    <definedName name="BExKLD6S9L66QYREYHBE5J44OK7X" localSheetId="19" hidden="1">#REF!</definedName>
    <definedName name="BExKLD6S9L66QYREYHBE5J44OK7X" localSheetId="17" hidden="1">#REF!</definedName>
    <definedName name="BExKLD6S9L66QYREYHBE5J44OK7X" localSheetId="3" hidden="1">#REF!</definedName>
    <definedName name="BExKLD6S9L66QYREYHBE5J44OK7X" localSheetId="20" hidden="1">#REF!</definedName>
    <definedName name="BExKLD6S9L66QYREYHBE5J44OK7X" localSheetId="11" hidden="1">#REF!</definedName>
    <definedName name="BExKLD6S9L66QYREYHBE5J44OK7X" hidden="1">#REF!</definedName>
    <definedName name="BExKLEZK32L28GYJWVO63BZ5E1JD" localSheetId="18" hidden="1">#REF!</definedName>
    <definedName name="BExKLEZK32L28GYJWVO63BZ5E1JD" localSheetId="19" hidden="1">#REF!</definedName>
    <definedName name="BExKLEZK32L28GYJWVO63BZ5E1JD" localSheetId="17" hidden="1">#REF!</definedName>
    <definedName name="BExKLEZK32L28GYJWVO63BZ5E1JD" localSheetId="3" hidden="1">#REF!</definedName>
    <definedName name="BExKLEZK32L28GYJWVO63BZ5E1JD" localSheetId="20" hidden="1">#REF!</definedName>
    <definedName name="BExKLEZK32L28GYJWVO63BZ5E1JD" localSheetId="11" hidden="1">#REF!</definedName>
    <definedName name="BExKLEZK32L28GYJWVO63BZ5E1JD" hidden="1">#REF!</definedName>
    <definedName name="BExKLLKVVHT06LA55JB2FC871DC5" localSheetId="18" hidden="1">#REF!</definedName>
    <definedName name="BExKLLKVVHT06LA55JB2FC871DC5" localSheetId="19" hidden="1">#REF!</definedName>
    <definedName name="BExKLLKVVHT06LA55JB2FC871DC5" localSheetId="17" hidden="1">#REF!</definedName>
    <definedName name="BExKLLKVVHT06LA55JB2FC871DC5" localSheetId="3" hidden="1">#REF!</definedName>
    <definedName name="BExKLLKVVHT06LA55JB2FC871DC5" localSheetId="20" hidden="1">#REF!</definedName>
    <definedName name="BExKLLKVVHT06LA55JB2FC871DC5" localSheetId="11" hidden="1">#REF!</definedName>
    <definedName name="BExKLLKVVHT06LA55JB2FC871DC5" hidden="1">#REF!</definedName>
    <definedName name="BExKMMLC4BYE312OIEON7L4XEX7E" localSheetId="18" hidden="1">#REF!</definedName>
    <definedName name="BExKMMLC4BYE312OIEON7L4XEX7E" localSheetId="19" hidden="1">#REF!</definedName>
    <definedName name="BExKMMLC4BYE312OIEON7L4XEX7E" localSheetId="17" hidden="1">#REF!</definedName>
    <definedName name="BExKMMLC4BYE312OIEON7L4XEX7E" localSheetId="3" hidden="1">#REF!</definedName>
    <definedName name="BExKMMLC4BYE312OIEON7L4XEX7E" localSheetId="20" hidden="1">#REF!</definedName>
    <definedName name="BExKMMLC4BYE312OIEON7L4XEX7E" localSheetId="11" hidden="1">#REF!</definedName>
    <definedName name="BExKMMLC4BYE312OIEON7L4XEX7E" hidden="1">#REF!</definedName>
    <definedName name="BExKMWBX4EH3EYJ07UFEM08NB40Z" localSheetId="18" hidden="1">#REF!</definedName>
    <definedName name="BExKMWBX4EH3EYJ07UFEM08NB40Z" localSheetId="19" hidden="1">#REF!</definedName>
    <definedName name="BExKMWBX4EH3EYJ07UFEM08NB40Z" localSheetId="17" hidden="1">#REF!</definedName>
    <definedName name="BExKMWBX4EH3EYJ07UFEM08NB40Z" localSheetId="3" hidden="1">#REF!</definedName>
    <definedName name="BExKMWBX4EH3EYJ07UFEM08NB40Z" localSheetId="20" hidden="1">#REF!</definedName>
    <definedName name="BExKMWBX4EH3EYJ07UFEM08NB40Z" localSheetId="11" hidden="1">#REF!</definedName>
    <definedName name="BExKMWBX4EH3EYJ07UFEM08NB40Z" hidden="1">#REF!</definedName>
    <definedName name="BExKNBGV2IR3S7M0BX4810KZB4V3" localSheetId="18" hidden="1">#REF!</definedName>
    <definedName name="BExKNBGV2IR3S7M0BX4810KZB4V3" localSheetId="19" hidden="1">#REF!</definedName>
    <definedName name="BExKNBGV2IR3S7M0BX4810KZB4V3" localSheetId="17" hidden="1">#REF!</definedName>
    <definedName name="BExKNBGV2IR3S7M0BX4810KZB4V3" localSheetId="3" hidden="1">#REF!</definedName>
    <definedName name="BExKNBGV2IR3S7M0BX4810KZB4V3" localSheetId="20" hidden="1">#REF!</definedName>
    <definedName name="BExKNBGV2IR3S7M0BX4810KZB4V3" localSheetId="11" hidden="1">#REF!</definedName>
    <definedName name="BExKNBGV2IR3S7M0BX4810KZB4V3" hidden="1">#REF!</definedName>
    <definedName name="BExKNCTBZTSY3MO42VU5PLV6YUHZ" localSheetId="18" hidden="1">#REF!</definedName>
    <definedName name="BExKNCTBZTSY3MO42VU5PLV6YUHZ" localSheetId="19" hidden="1">#REF!</definedName>
    <definedName name="BExKNCTBZTSY3MO42VU5PLV6YUHZ" localSheetId="17" hidden="1">#REF!</definedName>
    <definedName name="BExKNCTBZTSY3MO42VU5PLV6YUHZ" localSheetId="3" hidden="1">#REF!</definedName>
    <definedName name="BExKNCTBZTSY3MO42VU5PLV6YUHZ" localSheetId="20" hidden="1">#REF!</definedName>
    <definedName name="BExKNCTBZTSY3MO42VU5PLV6YUHZ" localSheetId="11" hidden="1">#REF!</definedName>
    <definedName name="BExKNCTBZTSY3MO42VU5PLV6YUHZ" hidden="1">#REF!</definedName>
    <definedName name="BExKNGV2YY749C42AQ2T9QNIE5C3" localSheetId="18" hidden="1">#REF!</definedName>
    <definedName name="BExKNGV2YY749C42AQ2T9QNIE5C3" localSheetId="19" hidden="1">#REF!</definedName>
    <definedName name="BExKNGV2YY749C42AQ2T9QNIE5C3" localSheetId="17" hidden="1">#REF!</definedName>
    <definedName name="BExKNGV2YY749C42AQ2T9QNIE5C3" localSheetId="3" hidden="1">#REF!</definedName>
    <definedName name="BExKNGV2YY749C42AQ2T9QNIE5C3" localSheetId="20" hidden="1">#REF!</definedName>
    <definedName name="BExKNGV2YY749C42AQ2T9QNIE5C3" localSheetId="11" hidden="1">#REF!</definedName>
    <definedName name="BExKNGV2YY749C42AQ2T9QNIE5C3" hidden="1">#REF!</definedName>
    <definedName name="BExKNV8UOHVWEHDJWI2WMJ9X6QHZ" localSheetId="18" hidden="1">#REF!</definedName>
    <definedName name="BExKNV8UOHVWEHDJWI2WMJ9X6QHZ" localSheetId="19" hidden="1">#REF!</definedName>
    <definedName name="BExKNV8UOHVWEHDJWI2WMJ9X6QHZ" localSheetId="17" hidden="1">#REF!</definedName>
    <definedName name="BExKNV8UOHVWEHDJWI2WMJ9X6QHZ" localSheetId="3" hidden="1">#REF!</definedName>
    <definedName name="BExKNV8UOHVWEHDJWI2WMJ9X6QHZ" localSheetId="20" hidden="1">#REF!</definedName>
    <definedName name="BExKNV8UOHVWEHDJWI2WMJ9X6QHZ" localSheetId="11" hidden="1">#REF!</definedName>
    <definedName name="BExKNV8UOHVWEHDJWI2WMJ9X6QHZ" hidden="1">#REF!</definedName>
    <definedName name="BExKNZLD7UATC1MYRNJD8H2NH4KU" localSheetId="18" hidden="1">#REF!</definedName>
    <definedName name="BExKNZLD7UATC1MYRNJD8H2NH4KU" localSheetId="19" hidden="1">#REF!</definedName>
    <definedName name="BExKNZLD7UATC1MYRNJD8H2NH4KU" localSheetId="17" hidden="1">#REF!</definedName>
    <definedName name="BExKNZLD7UATC1MYRNJD8H2NH4KU" localSheetId="3" hidden="1">#REF!</definedName>
    <definedName name="BExKNZLD7UATC1MYRNJD8H2NH4KU" localSheetId="20" hidden="1">#REF!</definedName>
    <definedName name="BExKNZLD7UATC1MYRNJD8H2NH4KU" localSheetId="11" hidden="1">#REF!</definedName>
    <definedName name="BExKNZLD7UATC1MYRNJD8H2NH4KU" hidden="1">#REF!</definedName>
    <definedName name="BExKNZQUKQQG2Y97R74G4O4BJP1L" localSheetId="18" hidden="1">#REF!</definedName>
    <definedName name="BExKNZQUKQQG2Y97R74G4O4BJP1L" localSheetId="19" hidden="1">#REF!</definedName>
    <definedName name="BExKNZQUKQQG2Y97R74G4O4BJP1L" localSheetId="17" hidden="1">#REF!</definedName>
    <definedName name="BExKNZQUKQQG2Y97R74G4O4BJP1L" localSheetId="3" hidden="1">#REF!</definedName>
    <definedName name="BExKNZQUKQQG2Y97R74G4O4BJP1L" localSheetId="20" hidden="1">#REF!</definedName>
    <definedName name="BExKNZQUKQQG2Y97R74G4O4BJP1L" localSheetId="11" hidden="1">#REF!</definedName>
    <definedName name="BExKNZQUKQQG2Y97R74G4O4BJP1L" hidden="1">#REF!</definedName>
    <definedName name="BExKO06X0EAD3ABEG1E8PWLDWHBA" localSheetId="18" hidden="1">#REF!</definedName>
    <definedName name="BExKO06X0EAD3ABEG1E8PWLDWHBA" localSheetId="19" hidden="1">#REF!</definedName>
    <definedName name="BExKO06X0EAD3ABEG1E8PWLDWHBA" localSheetId="17" hidden="1">#REF!</definedName>
    <definedName name="BExKO06X0EAD3ABEG1E8PWLDWHBA" localSheetId="3" hidden="1">#REF!</definedName>
    <definedName name="BExKO06X0EAD3ABEG1E8PWLDWHBA" localSheetId="20" hidden="1">#REF!</definedName>
    <definedName name="BExKO06X0EAD3ABEG1E8PWLDWHBA" localSheetId="11" hidden="1">#REF!</definedName>
    <definedName name="BExKO06X0EAD3ABEG1E8PWLDWHBA" hidden="1">#REF!</definedName>
    <definedName name="BExKO2AHHSGNI1AZOIOW21KPXKPE" localSheetId="18" hidden="1">#REF!</definedName>
    <definedName name="BExKO2AHHSGNI1AZOIOW21KPXKPE" localSheetId="19" hidden="1">#REF!</definedName>
    <definedName name="BExKO2AHHSGNI1AZOIOW21KPXKPE" localSheetId="17" hidden="1">#REF!</definedName>
    <definedName name="BExKO2AHHSGNI1AZOIOW21KPXKPE" localSheetId="3" hidden="1">#REF!</definedName>
    <definedName name="BExKO2AHHSGNI1AZOIOW21KPXKPE" localSheetId="20" hidden="1">#REF!</definedName>
    <definedName name="BExKO2AHHSGNI1AZOIOW21KPXKPE" localSheetId="11" hidden="1">#REF!</definedName>
    <definedName name="BExKO2AHHSGNI1AZOIOW21KPXKPE" hidden="1">#REF!</definedName>
    <definedName name="BExKO2FXWJWC5IZLDN8JHYILQJ2N" localSheetId="18" hidden="1">#REF!</definedName>
    <definedName name="BExKO2FXWJWC5IZLDN8JHYILQJ2N" localSheetId="19" hidden="1">#REF!</definedName>
    <definedName name="BExKO2FXWJWC5IZLDN8JHYILQJ2N" localSheetId="17" hidden="1">#REF!</definedName>
    <definedName name="BExKO2FXWJWC5IZLDN8JHYILQJ2N" localSheetId="3" hidden="1">#REF!</definedName>
    <definedName name="BExKO2FXWJWC5IZLDN8JHYILQJ2N" localSheetId="20" hidden="1">#REF!</definedName>
    <definedName name="BExKO2FXWJWC5IZLDN8JHYILQJ2N" localSheetId="11" hidden="1">#REF!</definedName>
    <definedName name="BExKO2FXWJWC5IZLDN8JHYILQJ2N" hidden="1">#REF!</definedName>
    <definedName name="BExKO438WZ8FKOU00NURGFMOYXWN" localSheetId="18" hidden="1">#REF!</definedName>
    <definedName name="BExKO438WZ8FKOU00NURGFMOYXWN" localSheetId="19" hidden="1">#REF!</definedName>
    <definedName name="BExKO438WZ8FKOU00NURGFMOYXWN" localSheetId="17" hidden="1">#REF!</definedName>
    <definedName name="BExKO438WZ8FKOU00NURGFMOYXWN" localSheetId="3" hidden="1">#REF!</definedName>
    <definedName name="BExKO438WZ8FKOU00NURGFMOYXWN" localSheetId="20" hidden="1">#REF!</definedName>
    <definedName name="BExKO438WZ8FKOU00NURGFMOYXWN" localSheetId="11" hidden="1">#REF!</definedName>
    <definedName name="BExKO438WZ8FKOU00NURGFMOYXWN" hidden="1">#REF!</definedName>
    <definedName name="BExKODIZGWW2EQD0FEYW6WK6XLCM" localSheetId="18" hidden="1">#REF!</definedName>
    <definedName name="BExKODIZGWW2EQD0FEYW6WK6XLCM" localSheetId="19" hidden="1">#REF!</definedName>
    <definedName name="BExKODIZGWW2EQD0FEYW6WK6XLCM" localSheetId="17" hidden="1">#REF!</definedName>
    <definedName name="BExKODIZGWW2EQD0FEYW6WK6XLCM" localSheetId="3" hidden="1">#REF!</definedName>
    <definedName name="BExKODIZGWW2EQD0FEYW6WK6XLCM" localSheetId="20" hidden="1">#REF!</definedName>
    <definedName name="BExKODIZGWW2EQD0FEYW6WK6XLCM" localSheetId="11" hidden="1">#REF!</definedName>
    <definedName name="BExKODIZGWW2EQD0FEYW6WK6XLCM" hidden="1">#REF!</definedName>
    <definedName name="BExKOPO2HPWVQGAKW8LOZMPIDEFG" localSheetId="18" hidden="1">#REF!</definedName>
    <definedName name="BExKOPO2HPWVQGAKW8LOZMPIDEFG" localSheetId="19" hidden="1">#REF!</definedName>
    <definedName name="BExKOPO2HPWVQGAKW8LOZMPIDEFG" localSheetId="17" hidden="1">#REF!</definedName>
    <definedName name="BExKOPO2HPWVQGAKW8LOZMPIDEFG" localSheetId="3" hidden="1">#REF!</definedName>
    <definedName name="BExKOPO2HPWVQGAKW8LOZMPIDEFG" localSheetId="20" hidden="1">#REF!</definedName>
    <definedName name="BExKOPO2HPWVQGAKW8LOZMPIDEFG" localSheetId="11" hidden="1">#REF!</definedName>
    <definedName name="BExKOPO2HPWVQGAKW8LOZMPIDEFG" hidden="1">#REF!</definedName>
    <definedName name="BExKPEZP0QTKOTLIMMIFSVTHQEEK" localSheetId="18" hidden="1">#REF!</definedName>
    <definedName name="BExKPEZP0QTKOTLIMMIFSVTHQEEK" localSheetId="19" hidden="1">#REF!</definedName>
    <definedName name="BExKPEZP0QTKOTLIMMIFSVTHQEEK" localSheetId="17" hidden="1">#REF!</definedName>
    <definedName name="BExKPEZP0QTKOTLIMMIFSVTHQEEK" localSheetId="3" hidden="1">#REF!</definedName>
    <definedName name="BExKPEZP0QTKOTLIMMIFSVTHQEEK" localSheetId="20" hidden="1">#REF!</definedName>
    <definedName name="BExKPEZP0QTKOTLIMMIFSVTHQEEK" localSheetId="11" hidden="1">#REF!</definedName>
    <definedName name="BExKPEZP0QTKOTLIMMIFSVTHQEEK" hidden="1">#REF!</definedName>
    <definedName name="BExKPLQJX0HJ8OTXBXH9IC9J2V0W" localSheetId="18" hidden="1">#REF!</definedName>
    <definedName name="BExKPLQJX0HJ8OTXBXH9IC9J2V0W" localSheetId="19" hidden="1">#REF!</definedName>
    <definedName name="BExKPLQJX0HJ8OTXBXH9IC9J2V0W" localSheetId="17" hidden="1">#REF!</definedName>
    <definedName name="BExKPLQJX0HJ8OTXBXH9IC9J2V0W" localSheetId="3" hidden="1">#REF!</definedName>
    <definedName name="BExKPLQJX0HJ8OTXBXH9IC9J2V0W" localSheetId="20" hidden="1">#REF!</definedName>
    <definedName name="BExKPLQJX0HJ8OTXBXH9IC9J2V0W" localSheetId="11" hidden="1">#REF!</definedName>
    <definedName name="BExKPLQJX0HJ8OTXBXH9IC9J2V0W" hidden="1">#REF!</definedName>
    <definedName name="BExKPN8C7GN36ZJZHLOB74LU6KT0" localSheetId="18" hidden="1">#REF!</definedName>
    <definedName name="BExKPN8C7GN36ZJZHLOB74LU6KT0" localSheetId="19" hidden="1">#REF!</definedName>
    <definedName name="BExKPN8C7GN36ZJZHLOB74LU6KT0" localSheetId="17" hidden="1">#REF!</definedName>
    <definedName name="BExKPN8C7GN36ZJZHLOB74LU6KT0" localSheetId="3" hidden="1">#REF!</definedName>
    <definedName name="BExKPN8C7GN36ZJZHLOB74LU6KT0" localSheetId="20" hidden="1">#REF!</definedName>
    <definedName name="BExKPN8C7GN36ZJZHLOB74LU6KT0" localSheetId="11" hidden="1">#REF!</definedName>
    <definedName name="BExKPN8C7GN36ZJZHLOB74LU6KT0" hidden="1">#REF!</definedName>
    <definedName name="BExKPPS5UXVU4LQ0YKUD83G9YZAD" localSheetId="18" hidden="1">#REF!</definedName>
    <definedName name="BExKPPS5UXVU4LQ0YKUD83G9YZAD" localSheetId="19" hidden="1">#REF!</definedName>
    <definedName name="BExKPPS5UXVU4LQ0YKUD83G9YZAD" localSheetId="17" hidden="1">#REF!</definedName>
    <definedName name="BExKPPS5UXVU4LQ0YKUD83G9YZAD" localSheetId="3" hidden="1">#REF!</definedName>
    <definedName name="BExKPPS5UXVU4LQ0YKUD83G9YZAD" localSheetId="20" hidden="1">#REF!</definedName>
    <definedName name="BExKPPS5UXVU4LQ0YKUD83G9YZAD" localSheetId="11" hidden="1">#REF!</definedName>
    <definedName name="BExKPPS5UXVU4LQ0YKUD83G9YZAD" hidden="1">#REF!</definedName>
    <definedName name="BExKPUFAJNR39UJEV5WE14OINLSV" localSheetId="18" hidden="1">#REF!</definedName>
    <definedName name="BExKPUFAJNR39UJEV5WE14OINLSV" localSheetId="19" hidden="1">#REF!</definedName>
    <definedName name="BExKPUFAJNR39UJEV5WE14OINLSV" localSheetId="17" hidden="1">#REF!</definedName>
    <definedName name="BExKPUFAJNR39UJEV5WE14OINLSV" localSheetId="3" hidden="1">#REF!</definedName>
    <definedName name="BExKPUFAJNR39UJEV5WE14OINLSV" localSheetId="20" hidden="1">#REF!</definedName>
    <definedName name="BExKPUFAJNR39UJEV5WE14OINLSV" localSheetId="11" hidden="1">#REF!</definedName>
    <definedName name="BExKPUFAJNR39UJEV5WE14OINLSV" hidden="1">#REF!</definedName>
    <definedName name="BExKPX9VZ1J5021Q98K60HMPJU58" localSheetId="18" hidden="1">#REF!</definedName>
    <definedName name="BExKPX9VZ1J5021Q98K60HMPJU58" localSheetId="19" hidden="1">#REF!</definedName>
    <definedName name="BExKPX9VZ1J5021Q98K60HMPJU58" localSheetId="17" hidden="1">#REF!</definedName>
    <definedName name="BExKPX9VZ1J5021Q98K60HMPJU58" localSheetId="3" hidden="1">#REF!</definedName>
    <definedName name="BExKPX9VZ1J5021Q98K60HMPJU58" localSheetId="20" hidden="1">#REF!</definedName>
    <definedName name="BExKPX9VZ1J5021Q98K60HMPJU58" localSheetId="11" hidden="1">#REF!</definedName>
    <definedName name="BExKPX9VZ1J5021Q98K60HMPJU58" hidden="1">#REF!</definedName>
    <definedName name="BExKQ7GQ5U6JFQIO5F9O9E8NVB05" localSheetId="18" hidden="1">#REF!</definedName>
    <definedName name="BExKQ7GQ5U6JFQIO5F9O9E8NVB05" localSheetId="19" hidden="1">#REF!</definedName>
    <definedName name="BExKQ7GQ5U6JFQIO5F9O9E8NVB05" localSheetId="17" hidden="1">#REF!</definedName>
    <definedName name="BExKQ7GQ5U6JFQIO5F9O9E8NVB05" localSheetId="3" hidden="1">#REF!</definedName>
    <definedName name="BExKQ7GQ5U6JFQIO5F9O9E8NVB05" localSheetId="20" hidden="1">#REF!</definedName>
    <definedName name="BExKQ7GQ5U6JFQIO5F9O9E8NVB05" localSheetId="11" hidden="1">#REF!</definedName>
    <definedName name="BExKQ7GQ5U6JFQIO5F9O9E8NVB05" hidden="1">#REF!</definedName>
    <definedName name="BExKQJGAAWNM3NT19E9I0CQDBTU0" localSheetId="18" hidden="1">#REF!</definedName>
    <definedName name="BExKQJGAAWNM3NT19E9I0CQDBTU0" localSheetId="19" hidden="1">#REF!</definedName>
    <definedName name="BExKQJGAAWNM3NT19E9I0CQDBTU0" localSheetId="17" hidden="1">#REF!</definedName>
    <definedName name="BExKQJGAAWNM3NT19E9I0CQDBTU0" localSheetId="3" hidden="1">#REF!</definedName>
    <definedName name="BExKQJGAAWNM3NT19E9I0CQDBTU0" localSheetId="20" hidden="1">#REF!</definedName>
    <definedName name="BExKQJGAAWNM3NT19E9I0CQDBTU0" localSheetId="11" hidden="1">#REF!</definedName>
    <definedName name="BExKQJGAAWNM3NT19E9I0CQDBTU0" hidden="1">#REF!</definedName>
    <definedName name="BExKQM5GJ1ZN5REKFE7YVBQ0KXWF" localSheetId="18" hidden="1">#REF!</definedName>
    <definedName name="BExKQM5GJ1ZN5REKFE7YVBQ0KXWF" localSheetId="19" hidden="1">#REF!</definedName>
    <definedName name="BExKQM5GJ1ZN5REKFE7YVBQ0KXWF" localSheetId="17" hidden="1">#REF!</definedName>
    <definedName name="BExKQM5GJ1ZN5REKFE7YVBQ0KXWF" localSheetId="3" hidden="1">#REF!</definedName>
    <definedName name="BExKQM5GJ1ZN5REKFE7YVBQ0KXWF" localSheetId="20" hidden="1">#REF!</definedName>
    <definedName name="BExKQM5GJ1ZN5REKFE7YVBQ0KXWF" localSheetId="11" hidden="1">#REF!</definedName>
    <definedName name="BExKQM5GJ1ZN5REKFE7YVBQ0KXWF" hidden="1">#REF!</definedName>
    <definedName name="BExKQOEA7HV9U5DH9C8JXFD62EKH" localSheetId="18" hidden="1">#REF!</definedName>
    <definedName name="BExKQOEA7HV9U5DH9C8JXFD62EKH" localSheetId="19" hidden="1">#REF!</definedName>
    <definedName name="BExKQOEA7HV9U5DH9C8JXFD62EKH" localSheetId="17" hidden="1">#REF!</definedName>
    <definedName name="BExKQOEA7HV9U5DH9C8JXFD62EKH" localSheetId="3" hidden="1">#REF!</definedName>
    <definedName name="BExKQOEA7HV9U5DH9C8JXFD62EKH" localSheetId="20" hidden="1">#REF!</definedName>
    <definedName name="BExKQOEA7HV9U5DH9C8JXFD62EKH" localSheetId="11" hidden="1">#REF!</definedName>
    <definedName name="BExKQOEA7HV9U5DH9C8JXFD62EKH" hidden="1">#REF!</definedName>
    <definedName name="BExKQQ71278061G7ZFYGPWOMOMY2" localSheetId="18" hidden="1">#REF!</definedName>
    <definedName name="BExKQQ71278061G7ZFYGPWOMOMY2" localSheetId="19" hidden="1">#REF!</definedName>
    <definedName name="BExKQQ71278061G7ZFYGPWOMOMY2" localSheetId="17" hidden="1">#REF!</definedName>
    <definedName name="BExKQQ71278061G7ZFYGPWOMOMY2" localSheetId="3" hidden="1">#REF!</definedName>
    <definedName name="BExKQQ71278061G7ZFYGPWOMOMY2" localSheetId="20" hidden="1">#REF!</definedName>
    <definedName name="BExKQQ71278061G7ZFYGPWOMOMY2" localSheetId="11" hidden="1">#REF!</definedName>
    <definedName name="BExKQQ71278061G7ZFYGPWOMOMY2" hidden="1">#REF!</definedName>
    <definedName name="BExKQTXRG3ECU8NT47UR7643LO5G" localSheetId="18" hidden="1">#REF!</definedName>
    <definedName name="BExKQTXRG3ECU8NT47UR7643LO5G" localSheetId="19" hidden="1">#REF!</definedName>
    <definedName name="BExKQTXRG3ECU8NT47UR7643LO5G" localSheetId="17" hidden="1">#REF!</definedName>
    <definedName name="BExKQTXRG3ECU8NT47UR7643LO5G" localSheetId="3" hidden="1">#REF!</definedName>
    <definedName name="BExKQTXRG3ECU8NT47UR7643LO5G" localSheetId="20" hidden="1">#REF!</definedName>
    <definedName name="BExKQTXRG3ECU8NT47UR7643LO5G" localSheetId="11" hidden="1">#REF!</definedName>
    <definedName name="BExKQTXRG3ECU8NT47UR7643LO5G" hidden="1">#REF!</definedName>
    <definedName name="BExKQVL7HPOIZ4FHANDFMVOJLEPR" localSheetId="18" hidden="1">#REF!</definedName>
    <definedName name="BExKQVL7HPOIZ4FHANDFMVOJLEPR" localSheetId="19" hidden="1">#REF!</definedName>
    <definedName name="BExKQVL7HPOIZ4FHANDFMVOJLEPR" localSheetId="17" hidden="1">#REF!</definedName>
    <definedName name="BExKQVL7HPOIZ4FHANDFMVOJLEPR" localSheetId="3" hidden="1">#REF!</definedName>
    <definedName name="BExKQVL7HPOIZ4FHANDFMVOJLEPR" localSheetId="20" hidden="1">#REF!</definedName>
    <definedName name="BExKQVL7HPOIZ4FHANDFMVOJLEPR" localSheetId="11" hidden="1">#REF!</definedName>
    <definedName name="BExKQVL7HPOIZ4FHANDFMVOJLEPR" hidden="1">#REF!</definedName>
    <definedName name="BExKR32XG1WY77WDT8KW9FJPGQTU" localSheetId="18" hidden="1">#REF!</definedName>
    <definedName name="BExKR32XG1WY77WDT8KW9FJPGQTU" localSheetId="19" hidden="1">#REF!</definedName>
    <definedName name="BExKR32XG1WY77WDT8KW9FJPGQTU" localSheetId="17" hidden="1">#REF!</definedName>
    <definedName name="BExKR32XG1WY77WDT8KW9FJPGQTU" localSheetId="3" hidden="1">#REF!</definedName>
    <definedName name="BExKR32XG1WY77WDT8KW9FJPGQTU" localSheetId="20" hidden="1">#REF!</definedName>
    <definedName name="BExKR32XG1WY77WDT8KW9FJPGQTU" localSheetId="11" hidden="1">#REF!</definedName>
    <definedName name="BExKR32XG1WY77WDT8KW9FJPGQTU" hidden="1">#REF!</definedName>
    <definedName name="BExKR8RZSEHW184G0Z56B4EGNU72" localSheetId="18" hidden="1">#REF!</definedName>
    <definedName name="BExKR8RZSEHW184G0Z56B4EGNU72" localSheetId="19" hidden="1">#REF!</definedName>
    <definedName name="BExKR8RZSEHW184G0Z56B4EGNU72" localSheetId="17" hidden="1">#REF!</definedName>
    <definedName name="BExKR8RZSEHW184G0Z56B4EGNU72" localSheetId="3" hidden="1">#REF!</definedName>
    <definedName name="BExKR8RZSEHW184G0Z56B4EGNU72" localSheetId="20" hidden="1">#REF!</definedName>
    <definedName name="BExKR8RZSEHW184G0Z56B4EGNU72" localSheetId="11" hidden="1">#REF!</definedName>
    <definedName name="BExKR8RZSEHW184G0Z56B4EGNU72" hidden="1">#REF!</definedName>
    <definedName name="BExKRVUSQ6PA7ZYQSTEQL3X7PB9P" localSheetId="18" hidden="1">#REF!</definedName>
    <definedName name="BExKRVUSQ6PA7ZYQSTEQL3X7PB9P" localSheetId="19" hidden="1">#REF!</definedName>
    <definedName name="BExKRVUSQ6PA7ZYQSTEQL3X7PB9P" localSheetId="17" hidden="1">#REF!</definedName>
    <definedName name="BExKRVUSQ6PA7ZYQSTEQL3X7PB9P" localSheetId="3" hidden="1">#REF!</definedName>
    <definedName name="BExKRVUSQ6PA7ZYQSTEQL3X7PB9P" localSheetId="20" hidden="1">#REF!</definedName>
    <definedName name="BExKRVUSQ6PA7ZYQSTEQL3X7PB9P" localSheetId="11" hidden="1">#REF!</definedName>
    <definedName name="BExKRVUSQ6PA7ZYQSTEQL3X7PB9P" hidden="1">#REF!</definedName>
    <definedName name="BExKRY3KZ7F7RB2KH8HXSQ85IEQO" localSheetId="18" hidden="1">#REF!</definedName>
    <definedName name="BExKRY3KZ7F7RB2KH8HXSQ85IEQO" localSheetId="19" hidden="1">#REF!</definedName>
    <definedName name="BExKRY3KZ7F7RB2KH8HXSQ85IEQO" localSheetId="17" hidden="1">#REF!</definedName>
    <definedName name="BExKRY3KZ7F7RB2KH8HXSQ85IEQO" localSheetId="3" hidden="1">#REF!</definedName>
    <definedName name="BExKRY3KZ7F7RB2KH8HXSQ85IEQO" localSheetId="20" hidden="1">#REF!</definedName>
    <definedName name="BExKRY3KZ7F7RB2KH8HXSQ85IEQO" localSheetId="11" hidden="1">#REF!</definedName>
    <definedName name="BExKRY3KZ7F7RB2KH8HXSQ85IEQO" hidden="1">#REF!</definedName>
    <definedName name="BExKSA37DZTCK6H13HPIKR0ZFVL8" localSheetId="18" hidden="1">#REF!</definedName>
    <definedName name="BExKSA37DZTCK6H13HPIKR0ZFVL8" localSheetId="19" hidden="1">#REF!</definedName>
    <definedName name="BExKSA37DZTCK6H13HPIKR0ZFVL8" localSheetId="17" hidden="1">#REF!</definedName>
    <definedName name="BExKSA37DZTCK6H13HPIKR0ZFVL8" localSheetId="3" hidden="1">#REF!</definedName>
    <definedName name="BExKSA37DZTCK6H13HPIKR0ZFVL8" localSheetId="20" hidden="1">#REF!</definedName>
    <definedName name="BExKSA37DZTCK6H13HPIKR0ZFVL8" localSheetId="11" hidden="1">#REF!</definedName>
    <definedName name="BExKSA37DZTCK6H13HPIKR0ZFVL8" hidden="1">#REF!</definedName>
    <definedName name="BExKSFMOMSZYDE0WNC94F40S6636" localSheetId="18" hidden="1">#REF!</definedName>
    <definedName name="BExKSFMOMSZYDE0WNC94F40S6636" localSheetId="19" hidden="1">#REF!</definedName>
    <definedName name="BExKSFMOMSZYDE0WNC94F40S6636" localSheetId="17" hidden="1">#REF!</definedName>
    <definedName name="BExKSFMOMSZYDE0WNC94F40S6636" localSheetId="3" hidden="1">#REF!</definedName>
    <definedName name="BExKSFMOMSZYDE0WNC94F40S6636" localSheetId="20" hidden="1">#REF!</definedName>
    <definedName name="BExKSFMOMSZYDE0WNC94F40S6636" localSheetId="11" hidden="1">#REF!</definedName>
    <definedName name="BExKSFMOMSZYDE0WNC94F40S6636" hidden="1">#REF!</definedName>
    <definedName name="BExKSHQ9K79S8KYUWIV5M5LAHHF1" localSheetId="18" hidden="1">#REF!</definedName>
    <definedName name="BExKSHQ9K79S8KYUWIV5M5LAHHF1" localSheetId="19" hidden="1">#REF!</definedName>
    <definedName name="BExKSHQ9K79S8KYUWIV5M5LAHHF1" localSheetId="17" hidden="1">#REF!</definedName>
    <definedName name="BExKSHQ9K79S8KYUWIV5M5LAHHF1" localSheetId="3" hidden="1">#REF!</definedName>
    <definedName name="BExKSHQ9K79S8KYUWIV5M5LAHHF1" localSheetId="20" hidden="1">#REF!</definedName>
    <definedName name="BExKSHQ9K79S8KYUWIV5M5LAHHF1" localSheetId="11" hidden="1">#REF!</definedName>
    <definedName name="BExKSHQ9K79S8KYUWIV5M5LAHHF1" hidden="1">#REF!</definedName>
    <definedName name="BExKSIS3VA1NCEFCZZSIK8B3YIBZ" localSheetId="18" hidden="1">#REF!</definedName>
    <definedName name="BExKSIS3VA1NCEFCZZSIK8B3YIBZ" localSheetId="19" hidden="1">#REF!</definedName>
    <definedName name="BExKSIS3VA1NCEFCZZSIK8B3YIBZ" localSheetId="17" hidden="1">#REF!</definedName>
    <definedName name="BExKSIS3VA1NCEFCZZSIK8B3YIBZ" localSheetId="3" hidden="1">#REF!</definedName>
    <definedName name="BExKSIS3VA1NCEFCZZSIK8B3YIBZ" localSheetId="20" hidden="1">#REF!</definedName>
    <definedName name="BExKSIS3VA1NCEFCZZSIK8B3YIBZ" localSheetId="11" hidden="1">#REF!</definedName>
    <definedName name="BExKSIS3VA1NCEFCZZSIK8B3YIBZ" hidden="1">#REF!</definedName>
    <definedName name="BExKSJTWG9L3FCX8FLK4EMUJMF27" localSheetId="18" hidden="1">#REF!</definedName>
    <definedName name="BExKSJTWG9L3FCX8FLK4EMUJMF27" localSheetId="19" hidden="1">#REF!</definedName>
    <definedName name="BExKSJTWG9L3FCX8FLK4EMUJMF27" localSheetId="17" hidden="1">#REF!</definedName>
    <definedName name="BExKSJTWG9L3FCX8FLK4EMUJMF27" localSheetId="3" hidden="1">#REF!</definedName>
    <definedName name="BExKSJTWG9L3FCX8FLK4EMUJMF27" localSheetId="20" hidden="1">#REF!</definedName>
    <definedName name="BExKSJTWG9L3FCX8FLK4EMUJMF27" localSheetId="11" hidden="1">#REF!</definedName>
    <definedName name="BExKSJTWG9L3FCX8FLK4EMUJMF27" hidden="1">#REF!</definedName>
    <definedName name="BExKSU0MKNAVZYYPKCYTZDWQX4R8" localSheetId="18" hidden="1">#REF!</definedName>
    <definedName name="BExKSU0MKNAVZYYPKCYTZDWQX4R8" localSheetId="19" hidden="1">#REF!</definedName>
    <definedName name="BExKSU0MKNAVZYYPKCYTZDWQX4R8" localSheetId="17" hidden="1">#REF!</definedName>
    <definedName name="BExKSU0MKNAVZYYPKCYTZDWQX4R8" localSheetId="3" hidden="1">#REF!</definedName>
    <definedName name="BExKSU0MKNAVZYYPKCYTZDWQX4R8" localSheetId="20" hidden="1">#REF!</definedName>
    <definedName name="BExKSU0MKNAVZYYPKCYTZDWQX4R8" localSheetId="11" hidden="1">#REF!</definedName>
    <definedName name="BExKSU0MKNAVZYYPKCYTZDWQX4R8" hidden="1">#REF!</definedName>
    <definedName name="BExKSX60G1MUS689FXIGYP2F7C62" localSheetId="18" hidden="1">#REF!</definedName>
    <definedName name="BExKSX60G1MUS689FXIGYP2F7C62" localSheetId="19" hidden="1">#REF!</definedName>
    <definedName name="BExKSX60G1MUS689FXIGYP2F7C62" localSheetId="17" hidden="1">#REF!</definedName>
    <definedName name="BExKSX60G1MUS689FXIGYP2F7C62" localSheetId="3" hidden="1">#REF!</definedName>
    <definedName name="BExKSX60G1MUS689FXIGYP2F7C62" localSheetId="20" hidden="1">#REF!</definedName>
    <definedName name="BExKSX60G1MUS689FXIGYP2F7C62" localSheetId="11" hidden="1">#REF!</definedName>
    <definedName name="BExKSX60G1MUS689FXIGYP2F7C62" hidden="1">#REF!</definedName>
    <definedName name="BExKT2UZ7Y2VWF5NQE18SJRLD2RN" localSheetId="18" hidden="1">#REF!</definedName>
    <definedName name="BExKT2UZ7Y2VWF5NQE18SJRLD2RN" localSheetId="19" hidden="1">#REF!</definedName>
    <definedName name="BExKT2UZ7Y2VWF5NQE18SJRLD2RN" localSheetId="17" hidden="1">#REF!</definedName>
    <definedName name="BExKT2UZ7Y2VWF5NQE18SJRLD2RN" localSheetId="3" hidden="1">#REF!</definedName>
    <definedName name="BExKT2UZ7Y2VWF5NQE18SJRLD2RN" localSheetId="20" hidden="1">#REF!</definedName>
    <definedName name="BExKT2UZ7Y2VWF5NQE18SJRLD2RN" localSheetId="11" hidden="1">#REF!</definedName>
    <definedName name="BExKT2UZ7Y2VWF5NQE18SJRLD2RN" hidden="1">#REF!</definedName>
    <definedName name="BExKT3GJFNGAM09H5F615E36A38C" localSheetId="18" hidden="1">#REF!</definedName>
    <definedName name="BExKT3GJFNGAM09H5F615E36A38C" localSheetId="19" hidden="1">#REF!</definedName>
    <definedName name="BExKT3GJFNGAM09H5F615E36A38C" localSheetId="17" hidden="1">#REF!</definedName>
    <definedName name="BExKT3GJFNGAM09H5F615E36A38C" localSheetId="3" hidden="1">#REF!</definedName>
    <definedName name="BExKT3GJFNGAM09H5F615E36A38C" localSheetId="20" hidden="1">#REF!</definedName>
    <definedName name="BExKT3GJFNGAM09H5F615E36A38C" localSheetId="11" hidden="1">#REF!</definedName>
    <definedName name="BExKT3GJFNGAM09H5F615E36A38C" hidden="1">#REF!</definedName>
    <definedName name="BExKTQZGN8GI3XGSEXMPCCA3S19H" localSheetId="18" hidden="1">#REF!</definedName>
    <definedName name="BExKTQZGN8GI3XGSEXMPCCA3S19H" localSheetId="19" hidden="1">#REF!</definedName>
    <definedName name="BExKTQZGN8GI3XGSEXMPCCA3S19H" localSheetId="17" hidden="1">#REF!</definedName>
    <definedName name="BExKTQZGN8GI3XGSEXMPCCA3S19H" localSheetId="3" hidden="1">#REF!</definedName>
    <definedName name="BExKTQZGN8GI3XGSEXMPCCA3S19H" localSheetId="20" hidden="1">#REF!</definedName>
    <definedName name="BExKTQZGN8GI3XGSEXMPCCA3S19H" localSheetId="11" hidden="1">#REF!</definedName>
    <definedName name="BExKTQZGN8GI3XGSEXMPCCA3S19H" hidden="1">#REF!</definedName>
    <definedName name="BExKTUKYYU0F6TUW1RXV24LRAZFE" localSheetId="18" hidden="1">#REF!</definedName>
    <definedName name="BExKTUKYYU0F6TUW1RXV24LRAZFE" localSheetId="19" hidden="1">#REF!</definedName>
    <definedName name="BExKTUKYYU0F6TUW1RXV24LRAZFE" localSheetId="17" hidden="1">#REF!</definedName>
    <definedName name="BExKTUKYYU0F6TUW1RXV24LRAZFE" localSheetId="3" hidden="1">#REF!</definedName>
    <definedName name="BExKTUKYYU0F6TUW1RXV24LRAZFE" localSheetId="20" hidden="1">#REF!</definedName>
    <definedName name="BExKTUKYYU0F6TUW1RXV24LRAZFE" localSheetId="11" hidden="1">#REF!</definedName>
    <definedName name="BExKTUKYYU0F6TUW1RXV24LRAZFE" hidden="1">#REF!</definedName>
    <definedName name="BExKU3FBLHQBIUTN6XEZW5GC9OG1" localSheetId="18" hidden="1">#REF!</definedName>
    <definedName name="BExKU3FBLHQBIUTN6XEZW5GC9OG1" localSheetId="19" hidden="1">#REF!</definedName>
    <definedName name="BExKU3FBLHQBIUTN6XEZW5GC9OG1" localSheetId="17" hidden="1">#REF!</definedName>
    <definedName name="BExKU3FBLHQBIUTN6XEZW5GC9OG1" localSheetId="3" hidden="1">#REF!</definedName>
    <definedName name="BExKU3FBLHQBIUTN6XEZW5GC9OG1" localSheetId="20" hidden="1">#REF!</definedName>
    <definedName name="BExKU3FBLHQBIUTN6XEZW5GC9OG1" localSheetId="11" hidden="1">#REF!</definedName>
    <definedName name="BExKU3FBLHQBIUTN6XEZW5GC9OG1" hidden="1">#REF!</definedName>
    <definedName name="BExKU82I99FEUIZLODXJDOJC96CQ" localSheetId="18" hidden="1">#REF!</definedName>
    <definedName name="BExKU82I99FEUIZLODXJDOJC96CQ" localSheetId="19" hidden="1">#REF!</definedName>
    <definedName name="BExKU82I99FEUIZLODXJDOJC96CQ" localSheetId="17" hidden="1">#REF!</definedName>
    <definedName name="BExKU82I99FEUIZLODXJDOJC96CQ" localSheetId="3" hidden="1">#REF!</definedName>
    <definedName name="BExKU82I99FEUIZLODXJDOJC96CQ" localSheetId="20" hidden="1">#REF!</definedName>
    <definedName name="BExKU82I99FEUIZLODXJDOJC96CQ" localSheetId="11" hidden="1">#REF!</definedName>
    <definedName name="BExKU82I99FEUIZLODXJDOJC96CQ" hidden="1">#REF!</definedName>
    <definedName name="BExKUDM0DFSCM3D91SH0XLXJSL18" localSheetId="18" hidden="1">#REF!</definedName>
    <definedName name="BExKUDM0DFSCM3D91SH0XLXJSL18" localSheetId="19" hidden="1">#REF!</definedName>
    <definedName name="BExKUDM0DFSCM3D91SH0XLXJSL18" localSheetId="17" hidden="1">#REF!</definedName>
    <definedName name="BExKUDM0DFSCM3D91SH0XLXJSL18" localSheetId="3" hidden="1">#REF!</definedName>
    <definedName name="BExKUDM0DFSCM3D91SH0XLXJSL18" localSheetId="20" hidden="1">#REF!</definedName>
    <definedName name="BExKUDM0DFSCM3D91SH0XLXJSL18" localSheetId="11" hidden="1">#REF!</definedName>
    <definedName name="BExKUDM0DFSCM3D91SH0XLXJSL18" hidden="1">#REF!</definedName>
    <definedName name="BExKULEKJLA77AUQPDUHSM94Y76Z" localSheetId="18" hidden="1">#REF!</definedName>
    <definedName name="BExKULEKJLA77AUQPDUHSM94Y76Z" localSheetId="19" hidden="1">#REF!</definedName>
    <definedName name="BExKULEKJLA77AUQPDUHSM94Y76Z" localSheetId="17" hidden="1">#REF!</definedName>
    <definedName name="BExKULEKJLA77AUQPDUHSM94Y76Z" localSheetId="3" hidden="1">#REF!</definedName>
    <definedName name="BExKULEKJLA77AUQPDUHSM94Y76Z" localSheetId="20" hidden="1">#REF!</definedName>
    <definedName name="BExKULEKJLA77AUQPDUHSM94Y76Z" localSheetId="11" hidden="1">#REF!</definedName>
    <definedName name="BExKULEKJLA77AUQPDUHSM94Y76Z" hidden="1">#REF!</definedName>
    <definedName name="BExKV08R85MKI3MAX9E2HERNQUNL" localSheetId="18" hidden="1">#REF!</definedName>
    <definedName name="BExKV08R85MKI3MAX9E2HERNQUNL" localSheetId="19" hidden="1">#REF!</definedName>
    <definedName name="BExKV08R85MKI3MAX9E2HERNQUNL" localSheetId="17" hidden="1">#REF!</definedName>
    <definedName name="BExKV08R85MKI3MAX9E2HERNQUNL" localSheetId="3" hidden="1">#REF!</definedName>
    <definedName name="BExKV08R85MKI3MAX9E2HERNQUNL" localSheetId="20" hidden="1">#REF!</definedName>
    <definedName name="BExKV08R85MKI3MAX9E2HERNQUNL" localSheetId="11" hidden="1">#REF!</definedName>
    <definedName name="BExKV08R85MKI3MAX9E2HERNQUNL" hidden="1">#REF!</definedName>
    <definedName name="BExKV4AAUNNJL5JWD7PX6BFKVS6O" localSheetId="18" hidden="1">#REF!</definedName>
    <definedName name="BExKV4AAUNNJL5JWD7PX6BFKVS6O" localSheetId="19" hidden="1">#REF!</definedName>
    <definedName name="BExKV4AAUNNJL5JWD7PX6BFKVS6O" localSheetId="17" hidden="1">#REF!</definedName>
    <definedName name="BExKV4AAUNNJL5JWD7PX6BFKVS6O" localSheetId="3" hidden="1">#REF!</definedName>
    <definedName name="BExKV4AAUNNJL5JWD7PX6BFKVS6O" localSheetId="20" hidden="1">#REF!</definedName>
    <definedName name="BExKV4AAUNNJL5JWD7PX6BFKVS6O" localSheetId="11" hidden="1">#REF!</definedName>
    <definedName name="BExKV4AAUNNJL5JWD7PX6BFKVS6O" hidden="1">#REF!</definedName>
    <definedName name="BExKVDVK6HN74GQPTXICP9BFC8CF" localSheetId="18" hidden="1">#REF!</definedName>
    <definedName name="BExKVDVK6HN74GQPTXICP9BFC8CF" localSheetId="19" hidden="1">#REF!</definedName>
    <definedName name="BExKVDVK6HN74GQPTXICP9BFC8CF" localSheetId="17" hidden="1">#REF!</definedName>
    <definedName name="BExKVDVK6HN74GQPTXICP9BFC8CF" localSheetId="3" hidden="1">#REF!</definedName>
    <definedName name="BExKVDVK6HN74GQPTXICP9BFC8CF" localSheetId="20" hidden="1">#REF!</definedName>
    <definedName name="BExKVDVK6HN74GQPTXICP9BFC8CF" localSheetId="11" hidden="1">#REF!</definedName>
    <definedName name="BExKVDVK6HN74GQPTXICP9BFC8CF" hidden="1">#REF!</definedName>
    <definedName name="BExKVFZ3ZZGIC1QI8XN6BYFWN0ZY" localSheetId="18" hidden="1">#REF!</definedName>
    <definedName name="BExKVFZ3ZZGIC1QI8XN6BYFWN0ZY" localSheetId="19" hidden="1">#REF!</definedName>
    <definedName name="BExKVFZ3ZZGIC1QI8XN6BYFWN0ZY" localSheetId="17" hidden="1">#REF!</definedName>
    <definedName name="BExKVFZ3ZZGIC1QI8XN6BYFWN0ZY" localSheetId="3" hidden="1">#REF!</definedName>
    <definedName name="BExKVFZ3ZZGIC1QI8XN6BYFWN0ZY" localSheetId="20" hidden="1">#REF!</definedName>
    <definedName name="BExKVFZ3ZZGIC1QI8XN6BYFWN0ZY" localSheetId="11" hidden="1">#REF!</definedName>
    <definedName name="BExKVFZ3ZZGIC1QI8XN6BYFWN0ZY" hidden="1">#REF!</definedName>
    <definedName name="BExKVG4KGO28KPGTAFL1R8TTZ10N" localSheetId="18" hidden="1">#REF!</definedName>
    <definedName name="BExKVG4KGO28KPGTAFL1R8TTZ10N" localSheetId="19" hidden="1">#REF!</definedName>
    <definedName name="BExKVG4KGO28KPGTAFL1R8TTZ10N" localSheetId="17" hidden="1">#REF!</definedName>
    <definedName name="BExKVG4KGO28KPGTAFL1R8TTZ10N" localSheetId="3" hidden="1">#REF!</definedName>
    <definedName name="BExKVG4KGO28KPGTAFL1R8TTZ10N" localSheetId="20" hidden="1">#REF!</definedName>
    <definedName name="BExKVG4KGO28KPGTAFL1R8TTZ10N" localSheetId="11" hidden="1">#REF!</definedName>
    <definedName name="BExKVG4KGO28KPGTAFL1R8TTZ10N" hidden="1">#REF!</definedName>
    <definedName name="BExKW0CSH7DA02YSNV64PSEIXB2P" localSheetId="18" hidden="1">#REF!</definedName>
    <definedName name="BExKW0CSH7DA02YSNV64PSEIXB2P" localSheetId="19" hidden="1">#REF!</definedName>
    <definedName name="BExKW0CSH7DA02YSNV64PSEIXB2P" localSheetId="17" hidden="1">#REF!</definedName>
    <definedName name="BExKW0CSH7DA02YSNV64PSEIXB2P" localSheetId="3" hidden="1">#REF!</definedName>
    <definedName name="BExKW0CSH7DA02YSNV64PSEIXB2P" localSheetId="20" hidden="1">#REF!</definedName>
    <definedName name="BExKW0CSH7DA02YSNV64PSEIXB2P" localSheetId="11" hidden="1">#REF!</definedName>
    <definedName name="BExKW0CSH7DA02YSNV64PSEIXB2P" hidden="1">#REF!</definedName>
    <definedName name="BExM9NUG3Q31X01AI9ZJCZIX25CS" localSheetId="18" hidden="1">#REF!</definedName>
    <definedName name="BExM9NUG3Q31X01AI9ZJCZIX25CS" localSheetId="19" hidden="1">#REF!</definedName>
    <definedName name="BExM9NUG3Q31X01AI9ZJCZIX25CS" localSheetId="17" hidden="1">#REF!</definedName>
    <definedName name="BExM9NUG3Q31X01AI9ZJCZIX25CS" localSheetId="3" hidden="1">#REF!</definedName>
    <definedName name="BExM9NUG3Q31X01AI9ZJCZIX25CS" localSheetId="20" hidden="1">#REF!</definedName>
    <definedName name="BExM9NUG3Q31X01AI9ZJCZIX25CS" localSheetId="11" hidden="1">#REF!</definedName>
    <definedName name="BExM9NUG3Q31X01AI9ZJCZIX25CS" hidden="1">#REF!</definedName>
    <definedName name="BExM9OG182RP30MY23PG49LVPZ1C" localSheetId="18" hidden="1">#REF!</definedName>
    <definedName name="BExM9OG182RP30MY23PG49LVPZ1C" localSheetId="19" hidden="1">#REF!</definedName>
    <definedName name="BExM9OG182RP30MY23PG49LVPZ1C" localSheetId="17" hidden="1">#REF!</definedName>
    <definedName name="BExM9OG182RP30MY23PG49LVPZ1C" localSheetId="3" hidden="1">#REF!</definedName>
    <definedName name="BExM9OG182RP30MY23PG49LVPZ1C" localSheetId="20" hidden="1">#REF!</definedName>
    <definedName name="BExM9OG182RP30MY23PG49LVPZ1C" localSheetId="11" hidden="1">#REF!</definedName>
    <definedName name="BExM9OG182RP30MY23PG49LVPZ1C" hidden="1">#REF!</definedName>
    <definedName name="BExMA3QBLBFNYAGUWJ1ETYOWL8WW" localSheetId="18" hidden="1">#REF!</definedName>
    <definedName name="BExMA3QBLBFNYAGUWJ1ETYOWL8WW" localSheetId="19" hidden="1">#REF!</definedName>
    <definedName name="BExMA3QBLBFNYAGUWJ1ETYOWL8WW" localSheetId="17" hidden="1">#REF!</definedName>
    <definedName name="BExMA3QBLBFNYAGUWJ1ETYOWL8WW" localSheetId="3" hidden="1">#REF!</definedName>
    <definedName name="BExMA3QBLBFNYAGUWJ1ETYOWL8WW" localSheetId="20" hidden="1">#REF!</definedName>
    <definedName name="BExMA3QBLBFNYAGUWJ1ETYOWL8WW" localSheetId="11" hidden="1">#REF!</definedName>
    <definedName name="BExMA3QBLBFNYAGUWJ1ETYOWL8WW" hidden="1">#REF!</definedName>
    <definedName name="BExMA64MW1S18NH8DCKPCCEI5KCB" localSheetId="18" hidden="1">#REF!</definedName>
    <definedName name="BExMA64MW1S18NH8DCKPCCEI5KCB" localSheetId="19" hidden="1">#REF!</definedName>
    <definedName name="BExMA64MW1S18NH8DCKPCCEI5KCB" localSheetId="17" hidden="1">#REF!</definedName>
    <definedName name="BExMA64MW1S18NH8DCKPCCEI5KCB" localSheetId="3" hidden="1">#REF!</definedName>
    <definedName name="BExMA64MW1S18NH8DCKPCCEI5KCB" localSheetId="20" hidden="1">#REF!</definedName>
    <definedName name="BExMA64MW1S18NH8DCKPCCEI5KCB" localSheetId="11" hidden="1">#REF!</definedName>
    <definedName name="BExMA64MW1S18NH8DCKPCCEI5KCB" hidden="1">#REF!</definedName>
    <definedName name="BExMA9Q3XZHSIU4V98PKZ96GCC6D" localSheetId="18" hidden="1">#REF!</definedName>
    <definedName name="BExMA9Q3XZHSIU4V98PKZ96GCC6D" localSheetId="19" hidden="1">#REF!</definedName>
    <definedName name="BExMA9Q3XZHSIU4V98PKZ96GCC6D" localSheetId="17" hidden="1">#REF!</definedName>
    <definedName name="BExMA9Q3XZHSIU4V98PKZ96GCC6D" localSheetId="3" hidden="1">#REF!</definedName>
    <definedName name="BExMA9Q3XZHSIU4V98PKZ96GCC6D" localSheetId="20" hidden="1">#REF!</definedName>
    <definedName name="BExMA9Q3XZHSIU4V98PKZ96GCC6D" localSheetId="11" hidden="1">#REF!</definedName>
    <definedName name="BExMA9Q3XZHSIU4V98PKZ96GCC6D" hidden="1">#REF!</definedName>
    <definedName name="BExMALEWFUEM8Y686IT03ECURUBR" localSheetId="18" hidden="1">#REF!</definedName>
    <definedName name="BExMALEWFUEM8Y686IT03ECURUBR" localSheetId="19" hidden="1">#REF!</definedName>
    <definedName name="BExMALEWFUEM8Y686IT03ECURUBR" localSheetId="17" hidden="1">#REF!</definedName>
    <definedName name="BExMALEWFUEM8Y686IT03ECURUBR" localSheetId="3" hidden="1">#REF!</definedName>
    <definedName name="BExMALEWFUEM8Y686IT03ECURUBR" localSheetId="20" hidden="1">#REF!</definedName>
    <definedName name="BExMALEWFUEM8Y686IT03ECURUBR" localSheetId="11" hidden="1">#REF!</definedName>
    <definedName name="BExMALEWFUEM8Y686IT03ECURUBR" hidden="1">#REF!</definedName>
    <definedName name="BExMAXJS82ZJ8RS22VLE0V0LDUII" localSheetId="18" hidden="1">#REF!</definedName>
    <definedName name="BExMAXJS82ZJ8RS22VLE0V0LDUII" localSheetId="19" hidden="1">#REF!</definedName>
    <definedName name="BExMAXJS82ZJ8RS22VLE0V0LDUII" localSheetId="17" hidden="1">#REF!</definedName>
    <definedName name="BExMAXJS82ZJ8RS22VLE0V0LDUII" localSheetId="3" hidden="1">#REF!</definedName>
    <definedName name="BExMAXJS82ZJ8RS22VLE0V0LDUII" localSheetId="20" hidden="1">#REF!</definedName>
    <definedName name="BExMAXJS82ZJ8RS22VLE0V0LDUII" localSheetId="11" hidden="1">#REF!</definedName>
    <definedName name="BExMAXJS82ZJ8RS22VLE0V0LDUII" hidden="1">#REF!</definedName>
    <definedName name="BExMB4QRS0R3MTB4CMUHFZ84LNZQ" localSheetId="18" hidden="1">#REF!</definedName>
    <definedName name="BExMB4QRS0R3MTB4CMUHFZ84LNZQ" localSheetId="19" hidden="1">#REF!</definedName>
    <definedName name="BExMB4QRS0R3MTB4CMUHFZ84LNZQ" localSheetId="17" hidden="1">#REF!</definedName>
    <definedName name="BExMB4QRS0R3MTB4CMUHFZ84LNZQ" localSheetId="3" hidden="1">#REF!</definedName>
    <definedName name="BExMB4QRS0R3MTB4CMUHFZ84LNZQ" localSheetId="20" hidden="1">#REF!</definedName>
    <definedName name="BExMB4QRS0R3MTB4CMUHFZ84LNZQ" localSheetId="11" hidden="1">#REF!</definedName>
    <definedName name="BExMB4QRS0R3MTB4CMUHFZ84LNZQ" hidden="1">#REF!</definedName>
    <definedName name="BExMBC35WKQY5CWQJLV4D05O6971" localSheetId="18" hidden="1">#REF!</definedName>
    <definedName name="BExMBC35WKQY5CWQJLV4D05O6971" localSheetId="19" hidden="1">#REF!</definedName>
    <definedName name="BExMBC35WKQY5CWQJLV4D05O6971" localSheetId="17" hidden="1">#REF!</definedName>
    <definedName name="BExMBC35WKQY5CWQJLV4D05O6971" localSheetId="3" hidden="1">#REF!</definedName>
    <definedName name="BExMBC35WKQY5CWQJLV4D05O6971" localSheetId="20" hidden="1">#REF!</definedName>
    <definedName name="BExMBC35WKQY5CWQJLV4D05O6971" localSheetId="11" hidden="1">#REF!</definedName>
    <definedName name="BExMBC35WKQY5CWQJLV4D05O6971" hidden="1">#REF!</definedName>
    <definedName name="BExMBFTZV4Q1A5KG25C1N9PHQNSW" localSheetId="18" hidden="1">#REF!</definedName>
    <definedName name="BExMBFTZV4Q1A5KG25C1N9PHQNSW" localSheetId="19" hidden="1">#REF!</definedName>
    <definedName name="BExMBFTZV4Q1A5KG25C1N9PHQNSW" localSheetId="17" hidden="1">#REF!</definedName>
    <definedName name="BExMBFTZV4Q1A5KG25C1N9PHQNSW" localSheetId="3" hidden="1">#REF!</definedName>
    <definedName name="BExMBFTZV4Q1A5KG25C1N9PHQNSW" localSheetId="20" hidden="1">#REF!</definedName>
    <definedName name="BExMBFTZV4Q1A5KG25C1N9PHQNSW" localSheetId="11" hidden="1">#REF!</definedName>
    <definedName name="BExMBFTZV4Q1A5KG25C1N9PHQNSW" hidden="1">#REF!</definedName>
    <definedName name="BExMBK6ISK3U7KHZKUJXIDKGF6VW" localSheetId="18" hidden="1">#REF!</definedName>
    <definedName name="BExMBK6ISK3U7KHZKUJXIDKGF6VW" localSheetId="19" hidden="1">#REF!</definedName>
    <definedName name="BExMBK6ISK3U7KHZKUJXIDKGF6VW" localSheetId="17" hidden="1">#REF!</definedName>
    <definedName name="BExMBK6ISK3U7KHZKUJXIDKGF6VW" localSheetId="3" hidden="1">#REF!</definedName>
    <definedName name="BExMBK6ISK3U7KHZKUJXIDKGF6VW" localSheetId="20" hidden="1">#REF!</definedName>
    <definedName name="BExMBK6ISK3U7KHZKUJXIDKGF6VW" localSheetId="11" hidden="1">#REF!</definedName>
    <definedName name="BExMBK6ISK3U7KHZKUJXIDKGF6VW" hidden="1">#REF!</definedName>
    <definedName name="BExMBYPQDG9AYDQ5E8IECVFREPO6" localSheetId="18" hidden="1">#REF!</definedName>
    <definedName name="BExMBYPQDG9AYDQ5E8IECVFREPO6" localSheetId="19" hidden="1">#REF!</definedName>
    <definedName name="BExMBYPQDG9AYDQ5E8IECVFREPO6" localSheetId="17" hidden="1">#REF!</definedName>
    <definedName name="BExMBYPQDG9AYDQ5E8IECVFREPO6" localSheetId="3" hidden="1">#REF!</definedName>
    <definedName name="BExMBYPQDG9AYDQ5E8IECVFREPO6" localSheetId="20" hidden="1">#REF!</definedName>
    <definedName name="BExMBYPQDG9AYDQ5E8IECVFREPO6" localSheetId="11" hidden="1">#REF!</definedName>
    <definedName name="BExMBYPQDG9AYDQ5E8IECVFREPO6" hidden="1">#REF!</definedName>
    <definedName name="BExMC8AZUTX8LG89K2JJR7ZG62XX" localSheetId="18" hidden="1">#REF!</definedName>
    <definedName name="BExMC8AZUTX8LG89K2JJR7ZG62XX" localSheetId="19" hidden="1">#REF!</definedName>
    <definedName name="BExMC8AZUTX8LG89K2JJR7ZG62XX" localSheetId="17" hidden="1">#REF!</definedName>
    <definedName name="BExMC8AZUTX8LG89K2JJR7ZG62XX" localSheetId="3" hidden="1">#REF!</definedName>
    <definedName name="BExMC8AZUTX8LG89K2JJR7ZG62XX" localSheetId="20" hidden="1">#REF!</definedName>
    <definedName name="BExMC8AZUTX8LG89K2JJR7ZG62XX" localSheetId="11" hidden="1">#REF!</definedName>
    <definedName name="BExMC8AZUTX8LG89K2JJR7ZG62XX" hidden="1">#REF!</definedName>
    <definedName name="BExMCA96YR10V72G2R0SCIKPZLIZ" localSheetId="18" hidden="1">#REF!</definedName>
    <definedName name="BExMCA96YR10V72G2R0SCIKPZLIZ" localSheetId="19" hidden="1">#REF!</definedName>
    <definedName name="BExMCA96YR10V72G2R0SCIKPZLIZ" localSheetId="17" hidden="1">#REF!</definedName>
    <definedName name="BExMCA96YR10V72G2R0SCIKPZLIZ" localSheetId="3" hidden="1">#REF!</definedName>
    <definedName name="BExMCA96YR10V72G2R0SCIKPZLIZ" localSheetId="20" hidden="1">#REF!</definedName>
    <definedName name="BExMCA96YR10V72G2R0SCIKPZLIZ" localSheetId="11" hidden="1">#REF!</definedName>
    <definedName name="BExMCA96YR10V72G2R0SCIKPZLIZ" hidden="1">#REF!</definedName>
    <definedName name="BExMCB5EY2VPNYX0D1BH0UXXIL6P" localSheetId="18" hidden="1">#REF!</definedName>
    <definedName name="BExMCB5EY2VPNYX0D1BH0UXXIL6P" localSheetId="19" hidden="1">#REF!</definedName>
    <definedName name="BExMCB5EY2VPNYX0D1BH0UXXIL6P" localSheetId="17" hidden="1">#REF!</definedName>
    <definedName name="BExMCB5EY2VPNYX0D1BH0UXXIL6P" localSheetId="3" hidden="1">#REF!</definedName>
    <definedName name="BExMCB5EY2VPNYX0D1BH0UXXIL6P" localSheetId="20" hidden="1">#REF!</definedName>
    <definedName name="BExMCB5EY2VPNYX0D1BH0UXXIL6P" localSheetId="11" hidden="1">#REF!</definedName>
    <definedName name="BExMCB5EY2VPNYX0D1BH0UXXIL6P" hidden="1">#REF!</definedName>
    <definedName name="BExMCB5JU5I2VQDUBS4O42BTEVKI" localSheetId="18" hidden="1">#REF!</definedName>
    <definedName name="BExMCB5JU5I2VQDUBS4O42BTEVKI" localSheetId="19" hidden="1">#REF!</definedName>
    <definedName name="BExMCB5JU5I2VQDUBS4O42BTEVKI" localSheetId="17" hidden="1">#REF!</definedName>
    <definedName name="BExMCB5JU5I2VQDUBS4O42BTEVKI" localSheetId="3" hidden="1">#REF!</definedName>
    <definedName name="BExMCB5JU5I2VQDUBS4O42BTEVKI" localSheetId="20" hidden="1">#REF!</definedName>
    <definedName name="BExMCB5JU5I2VQDUBS4O42BTEVKI" localSheetId="11" hidden="1">#REF!</definedName>
    <definedName name="BExMCB5JU5I2VQDUBS4O42BTEVKI" hidden="1">#REF!</definedName>
    <definedName name="BExMCFSQFSEMPY5IXDIRKZDASDBR" localSheetId="18" hidden="1">#REF!</definedName>
    <definedName name="BExMCFSQFSEMPY5IXDIRKZDASDBR" localSheetId="19" hidden="1">#REF!</definedName>
    <definedName name="BExMCFSQFSEMPY5IXDIRKZDASDBR" localSheetId="17" hidden="1">#REF!</definedName>
    <definedName name="BExMCFSQFSEMPY5IXDIRKZDASDBR" localSheetId="3" hidden="1">#REF!</definedName>
    <definedName name="BExMCFSQFSEMPY5IXDIRKZDASDBR" localSheetId="20" hidden="1">#REF!</definedName>
    <definedName name="BExMCFSQFSEMPY5IXDIRKZDASDBR" localSheetId="11" hidden="1">#REF!</definedName>
    <definedName name="BExMCFSQFSEMPY5IXDIRKZDASDBR" hidden="1">#REF!</definedName>
    <definedName name="BExMCMZOEYWVOOJ98TBHTTCS7XB8" localSheetId="18" hidden="1">#REF!</definedName>
    <definedName name="BExMCMZOEYWVOOJ98TBHTTCS7XB8" localSheetId="19" hidden="1">#REF!</definedName>
    <definedName name="BExMCMZOEYWVOOJ98TBHTTCS7XB8" localSheetId="17" hidden="1">#REF!</definedName>
    <definedName name="BExMCMZOEYWVOOJ98TBHTTCS7XB8" localSheetId="3" hidden="1">#REF!</definedName>
    <definedName name="BExMCMZOEYWVOOJ98TBHTTCS7XB8" localSheetId="20" hidden="1">#REF!</definedName>
    <definedName name="BExMCMZOEYWVOOJ98TBHTTCS7XB8" localSheetId="11" hidden="1">#REF!</definedName>
    <definedName name="BExMCMZOEYWVOOJ98TBHTTCS7XB8" hidden="1">#REF!</definedName>
    <definedName name="BExMCS8EF2W3FS9QADNKREYSI8P0" localSheetId="18" hidden="1">#REF!</definedName>
    <definedName name="BExMCS8EF2W3FS9QADNKREYSI8P0" localSheetId="19" hidden="1">#REF!</definedName>
    <definedName name="BExMCS8EF2W3FS9QADNKREYSI8P0" localSheetId="17" hidden="1">#REF!</definedName>
    <definedName name="BExMCS8EF2W3FS9QADNKREYSI8P0" localSheetId="3" hidden="1">#REF!</definedName>
    <definedName name="BExMCS8EF2W3FS9QADNKREYSI8P0" localSheetId="20" hidden="1">#REF!</definedName>
    <definedName name="BExMCS8EF2W3FS9QADNKREYSI8P0" localSheetId="11" hidden="1">#REF!</definedName>
    <definedName name="BExMCS8EF2W3FS9QADNKREYSI8P0" hidden="1">#REF!</definedName>
    <definedName name="BExMCUS7GSOM96J0HJ7EH0FFM2AC" localSheetId="18" hidden="1">#REF!</definedName>
    <definedName name="BExMCUS7GSOM96J0HJ7EH0FFM2AC" localSheetId="19" hidden="1">#REF!</definedName>
    <definedName name="BExMCUS7GSOM96J0HJ7EH0FFM2AC" localSheetId="17" hidden="1">#REF!</definedName>
    <definedName name="BExMCUS7GSOM96J0HJ7EH0FFM2AC" localSheetId="3" hidden="1">#REF!</definedName>
    <definedName name="BExMCUS7GSOM96J0HJ7EH0FFM2AC" localSheetId="20" hidden="1">#REF!</definedName>
    <definedName name="BExMCUS7GSOM96J0HJ7EH0FFM2AC" localSheetId="11" hidden="1">#REF!</definedName>
    <definedName name="BExMCUS7GSOM96J0HJ7EH0FFM2AC" hidden="1">#REF!</definedName>
    <definedName name="BExMCYTT6TVDWMJXO1NZANRTVNAN" localSheetId="18" hidden="1">#REF!</definedName>
    <definedName name="BExMCYTT6TVDWMJXO1NZANRTVNAN" localSheetId="19" hidden="1">#REF!</definedName>
    <definedName name="BExMCYTT6TVDWMJXO1NZANRTVNAN" localSheetId="17" hidden="1">#REF!</definedName>
    <definedName name="BExMCYTT6TVDWMJXO1NZANRTVNAN" localSheetId="3" hidden="1">#REF!</definedName>
    <definedName name="BExMCYTT6TVDWMJXO1NZANRTVNAN" localSheetId="20" hidden="1">#REF!</definedName>
    <definedName name="BExMCYTT6TVDWMJXO1NZANRTVNAN" localSheetId="11" hidden="1">#REF!</definedName>
    <definedName name="BExMCYTT6TVDWMJXO1NZANRTVNAN" hidden="1">#REF!</definedName>
    <definedName name="BExMD1TP05D5HE719OVODI5MX4V7" localSheetId="18" hidden="1">#REF!</definedName>
    <definedName name="BExMD1TP05D5HE719OVODI5MX4V7" localSheetId="19" hidden="1">#REF!</definedName>
    <definedName name="BExMD1TP05D5HE719OVODI5MX4V7" localSheetId="17" hidden="1">#REF!</definedName>
    <definedName name="BExMD1TP05D5HE719OVODI5MX4V7" localSheetId="3" hidden="1">#REF!</definedName>
    <definedName name="BExMD1TP05D5HE719OVODI5MX4V7" localSheetId="20" hidden="1">#REF!</definedName>
    <definedName name="BExMD1TP05D5HE719OVODI5MX4V7" localSheetId="11" hidden="1">#REF!</definedName>
    <definedName name="BExMD1TP05D5HE719OVODI5MX4V7" hidden="1">#REF!</definedName>
    <definedName name="BExMD5F6IAV108XYJLXUO9HD0IT6" localSheetId="18" hidden="1">#REF!</definedName>
    <definedName name="BExMD5F6IAV108XYJLXUO9HD0IT6" localSheetId="19" hidden="1">#REF!</definedName>
    <definedName name="BExMD5F6IAV108XYJLXUO9HD0IT6" localSheetId="17" hidden="1">#REF!</definedName>
    <definedName name="BExMD5F6IAV108XYJLXUO9HD0IT6" localSheetId="3" hidden="1">#REF!</definedName>
    <definedName name="BExMD5F6IAV108XYJLXUO9HD0IT6" localSheetId="20" hidden="1">#REF!</definedName>
    <definedName name="BExMD5F6IAV108XYJLXUO9HD0IT6" localSheetId="11" hidden="1">#REF!</definedName>
    <definedName name="BExMD5F6IAV108XYJLXUO9HD0IT6" hidden="1">#REF!</definedName>
    <definedName name="BExMDANV66W9T3XAXID40XFJ0J93" localSheetId="18" hidden="1">#REF!</definedName>
    <definedName name="BExMDANV66W9T3XAXID40XFJ0J93" localSheetId="19" hidden="1">#REF!</definedName>
    <definedName name="BExMDANV66W9T3XAXID40XFJ0J93" localSheetId="17" hidden="1">#REF!</definedName>
    <definedName name="BExMDANV66W9T3XAXID40XFJ0J93" localSheetId="3" hidden="1">#REF!</definedName>
    <definedName name="BExMDANV66W9T3XAXID40XFJ0J93" localSheetId="20" hidden="1">#REF!</definedName>
    <definedName name="BExMDANV66W9T3XAXID40XFJ0J93" localSheetId="11" hidden="1">#REF!</definedName>
    <definedName name="BExMDANV66W9T3XAXID40XFJ0J93" hidden="1">#REF!</definedName>
    <definedName name="BExMDFRB6VGN1Q7FX6ENH20QR2PQ" localSheetId="18" hidden="1">#REF!</definedName>
    <definedName name="BExMDFRB6VGN1Q7FX6ENH20QR2PQ" localSheetId="19" hidden="1">#REF!</definedName>
    <definedName name="BExMDFRB6VGN1Q7FX6ENH20QR2PQ" localSheetId="17" hidden="1">#REF!</definedName>
    <definedName name="BExMDFRB6VGN1Q7FX6ENH20QR2PQ" localSheetId="3" hidden="1">#REF!</definedName>
    <definedName name="BExMDFRB6VGN1Q7FX6ENH20QR2PQ" localSheetId="20" hidden="1">#REF!</definedName>
    <definedName name="BExMDFRB6VGN1Q7FX6ENH20QR2PQ" localSheetId="11" hidden="1">#REF!</definedName>
    <definedName name="BExMDFRB6VGN1Q7FX6ENH20QR2PQ" hidden="1">#REF!</definedName>
    <definedName name="BExMDGD1KQP7NNR78X2ZX4FCBQ1S" localSheetId="18" hidden="1">#REF!</definedName>
    <definedName name="BExMDGD1KQP7NNR78X2ZX4FCBQ1S" localSheetId="19" hidden="1">#REF!</definedName>
    <definedName name="BExMDGD1KQP7NNR78X2ZX4FCBQ1S" localSheetId="17" hidden="1">#REF!</definedName>
    <definedName name="BExMDGD1KQP7NNR78X2ZX4FCBQ1S" localSheetId="3" hidden="1">#REF!</definedName>
    <definedName name="BExMDGD1KQP7NNR78X2ZX4FCBQ1S" localSheetId="20" hidden="1">#REF!</definedName>
    <definedName name="BExMDGD1KQP7NNR78X2ZX4FCBQ1S" localSheetId="11" hidden="1">#REF!</definedName>
    <definedName name="BExMDGD1KQP7NNR78X2ZX4FCBQ1S" hidden="1">#REF!</definedName>
    <definedName name="BExMDIRDK0DI8P86HB7WPH8QWLSQ" localSheetId="18" hidden="1">#REF!</definedName>
    <definedName name="BExMDIRDK0DI8P86HB7WPH8QWLSQ" localSheetId="19" hidden="1">#REF!</definedName>
    <definedName name="BExMDIRDK0DI8P86HB7WPH8QWLSQ" localSheetId="17" hidden="1">#REF!</definedName>
    <definedName name="BExMDIRDK0DI8P86HB7WPH8QWLSQ" localSheetId="3" hidden="1">#REF!</definedName>
    <definedName name="BExMDIRDK0DI8P86HB7WPH8QWLSQ" localSheetId="20" hidden="1">#REF!</definedName>
    <definedName name="BExMDIRDK0DI8P86HB7WPH8QWLSQ" localSheetId="11" hidden="1">#REF!</definedName>
    <definedName name="BExMDIRDK0DI8P86HB7WPH8QWLSQ" hidden="1">#REF!</definedName>
    <definedName name="BExMDPI2FVMORSWDDCVAJ85WYAYO" localSheetId="18" hidden="1">#REF!</definedName>
    <definedName name="BExMDPI2FVMORSWDDCVAJ85WYAYO" localSheetId="19" hidden="1">#REF!</definedName>
    <definedName name="BExMDPI2FVMORSWDDCVAJ85WYAYO" localSheetId="17" hidden="1">#REF!</definedName>
    <definedName name="BExMDPI2FVMORSWDDCVAJ85WYAYO" localSheetId="3" hidden="1">#REF!</definedName>
    <definedName name="BExMDPI2FVMORSWDDCVAJ85WYAYO" localSheetId="20" hidden="1">#REF!</definedName>
    <definedName name="BExMDPI2FVMORSWDDCVAJ85WYAYO" localSheetId="11" hidden="1">#REF!</definedName>
    <definedName name="BExMDPI2FVMORSWDDCVAJ85WYAYO" hidden="1">#REF!</definedName>
    <definedName name="BExMDUWB7VWHFFR266QXO46BNV2S" localSheetId="18" hidden="1">#REF!</definedName>
    <definedName name="BExMDUWB7VWHFFR266QXO46BNV2S" localSheetId="19" hidden="1">#REF!</definedName>
    <definedName name="BExMDUWB7VWHFFR266QXO46BNV2S" localSheetId="17" hidden="1">#REF!</definedName>
    <definedName name="BExMDUWB7VWHFFR266QXO46BNV2S" localSheetId="3" hidden="1">#REF!</definedName>
    <definedName name="BExMDUWB7VWHFFR266QXO46BNV2S" localSheetId="20" hidden="1">#REF!</definedName>
    <definedName name="BExMDUWB7VWHFFR266QXO46BNV2S" localSheetId="11" hidden="1">#REF!</definedName>
    <definedName name="BExMDUWB7VWHFFR266QXO46BNV2S" hidden="1">#REF!</definedName>
    <definedName name="BExME2U47N8LZG0BPJ49ANY5QVV2" localSheetId="18" hidden="1">#REF!</definedName>
    <definedName name="BExME2U47N8LZG0BPJ49ANY5QVV2" localSheetId="19" hidden="1">#REF!</definedName>
    <definedName name="BExME2U47N8LZG0BPJ49ANY5QVV2" localSheetId="17" hidden="1">#REF!</definedName>
    <definedName name="BExME2U47N8LZG0BPJ49ANY5QVV2" localSheetId="3" hidden="1">#REF!</definedName>
    <definedName name="BExME2U47N8LZG0BPJ49ANY5QVV2" localSheetId="20" hidden="1">#REF!</definedName>
    <definedName name="BExME2U47N8LZG0BPJ49ANY5QVV2" localSheetId="11" hidden="1">#REF!</definedName>
    <definedName name="BExME2U47N8LZG0BPJ49ANY5QVV2" hidden="1">#REF!</definedName>
    <definedName name="BExME88DH5DUKMUFI9FNVECXFD2E" localSheetId="18" hidden="1">#REF!</definedName>
    <definedName name="BExME88DH5DUKMUFI9FNVECXFD2E" localSheetId="19" hidden="1">#REF!</definedName>
    <definedName name="BExME88DH5DUKMUFI9FNVECXFD2E" localSheetId="17" hidden="1">#REF!</definedName>
    <definedName name="BExME88DH5DUKMUFI9FNVECXFD2E" localSheetId="3" hidden="1">#REF!</definedName>
    <definedName name="BExME88DH5DUKMUFI9FNVECXFD2E" localSheetId="20" hidden="1">#REF!</definedName>
    <definedName name="BExME88DH5DUKMUFI9FNVECXFD2E" localSheetId="11" hidden="1">#REF!</definedName>
    <definedName name="BExME88DH5DUKMUFI9FNVECXFD2E" hidden="1">#REF!</definedName>
    <definedName name="BExME9A7MOGAK7YTTQYXP5DL6VYA" localSheetId="18" hidden="1">#REF!</definedName>
    <definedName name="BExME9A7MOGAK7YTTQYXP5DL6VYA" localSheetId="19" hidden="1">#REF!</definedName>
    <definedName name="BExME9A7MOGAK7YTTQYXP5DL6VYA" localSheetId="17" hidden="1">#REF!</definedName>
    <definedName name="BExME9A7MOGAK7YTTQYXP5DL6VYA" localSheetId="3" hidden="1">#REF!</definedName>
    <definedName name="BExME9A7MOGAK7YTTQYXP5DL6VYA" localSheetId="20" hidden="1">#REF!</definedName>
    <definedName name="BExME9A7MOGAK7YTTQYXP5DL6VYA" localSheetId="11" hidden="1">#REF!</definedName>
    <definedName name="BExME9A7MOGAK7YTTQYXP5DL6VYA" hidden="1">#REF!</definedName>
    <definedName name="BExMEEDMWWLEW4HAGSC14AM1HRV3" localSheetId="18" hidden="1">#REF!</definedName>
    <definedName name="BExMEEDMWWLEW4HAGSC14AM1HRV3" localSheetId="19" hidden="1">#REF!</definedName>
    <definedName name="BExMEEDMWWLEW4HAGSC14AM1HRV3" localSheetId="17" hidden="1">#REF!</definedName>
    <definedName name="BExMEEDMWWLEW4HAGSC14AM1HRV3" localSheetId="3" hidden="1">#REF!</definedName>
    <definedName name="BExMEEDMWWLEW4HAGSC14AM1HRV3" localSheetId="20" hidden="1">#REF!</definedName>
    <definedName name="BExMEEDMWWLEW4HAGSC14AM1HRV3" localSheetId="11" hidden="1">#REF!</definedName>
    <definedName name="BExMEEDMWWLEW4HAGSC14AM1HRV3" hidden="1">#REF!</definedName>
    <definedName name="BExMEOV9YFRY5C3GDLU60GIX10BY" localSheetId="18" hidden="1">#REF!</definedName>
    <definedName name="BExMEOV9YFRY5C3GDLU60GIX10BY" localSheetId="19" hidden="1">#REF!</definedName>
    <definedName name="BExMEOV9YFRY5C3GDLU60GIX10BY" localSheetId="17" hidden="1">#REF!</definedName>
    <definedName name="BExMEOV9YFRY5C3GDLU60GIX10BY" localSheetId="3" hidden="1">#REF!</definedName>
    <definedName name="BExMEOV9YFRY5C3GDLU60GIX10BY" localSheetId="20" hidden="1">#REF!</definedName>
    <definedName name="BExMEOV9YFRY5C3GDLU60GIX10BY" localSheetId="11" hidden="1">#REF!</definedName>
    <definedName name="BExMEOV9YFRY5C3GDLU60GIX10BY" hidden="1">#REF!</definedName>
    <definedName name="BExMEY09ESM4H2YGKEQQRYUD114R" localSheetId="18" hidden="1">#REF!</definedName>
    <definedName name="BExMEY09ESM4H2YGKEQQRYUD114R" localSheetId="19" hidden="1">#REF!</definedName>
    <definedName name="BExMEY09ESM4H2YGKEQQRYUD114R" localSheetId="17" hidden="1">#REF!</definedName>
    <definedName name="BExMEY09ESM4H2YGKEQQRYUD114R" localSheetId="3" hidden="1">#REF!</definedName>
    <definedName name="BExMEY09ESM4H2YGKEQQRYUD114R" localSheetId="20" hidden="1">#REF!</definedName>
    <definedName name="BExMEY09ESM4H2YGKEQQRYUD114R" localSheetId="11" hidden="1">#REF!</definedName>
    <definedName name="BExMEY09ESM4H2YGKEQQRYUD114R" hidden="1">#REF!</definedName>
    <definedName name="BExMF4G4IUPQY1Y5GEY5N3E04CL6" localSheetId="18" hidden="1">#REF!</definedName>
    <definedName name="BExMF4G4IUPQY1Y5GEY5N3E04CL6" localSheetId="19" hidden="1">#REF!</definedName>
    <definedName name="BExMF4G4IUPQY1Y5GEY5N3E04CL6" localSheetId="17" hidden="1">#REF!</definedName>
    <definedName name="BExMF4G4IUPQY1Y5GEY5N3E04CL6" localSheetId="3" hidden="1">#REF!</definedName>
    <definedName name="BExMF4G4IUPQY1Y5GEY5N3E04CL6" localSheetId="20" hidden="1">#REF!</definedName>
    <definedName name="BExMF4G4IUPQY1Y5GEY5N3E04CL6" localSheetId="11" hidden="1">#REF!</definedName>
    <definedName name="BExMF4G4IUPQY1Y5GEY5N3E04CL6" hidden="1">#REF!</definedName>
    <definedName name="BExMF9UIGYMOAQK0ELUWP0S0HZZY" localSheetId="18" hidden="1">#REF!</definedName>
    <definedName name="BExMF9UIGYMOAQK0ELUWP0S0HZZY" localSheetId="19" hidden="1">#REF!</definedName>
    <definedName name="BExMF9UIGYMOAQK0ELUWP0S0HZZY" localSheetId="17" hidden="1">#REF!</definedName>
    <definedName name="BExMF9UIGYMOAQK0ELUWP0S0HZZY" localSheetId="3" hidden="1">#REF!</definedName>
    <definedName name="BExMF9UIGYMOAQK0ELUWP0S0HZZY" localSheetId="20" hidden="1">#REF!</definedName>
    <definedName name="BExMF9UIGYMOAQK0ELUWP0S0HZZY" localSheetId="11" hidden="1">#REF!</definedName>
    <definedName name="BExMF9UIGYMOAQK0ELUWP0S0HZZY" hidden="1">#REF!</definedName>
    <definedName name="BExMF9ZUHSCZSHAF0LCYB38JUW17" localSheetId="18" hidden="1">#REF!</definedName>
    <definedName name="BExMF9ZUHSCZSHAF0LCYB38JUW17" localSheetId="19" hidden="1">#REF!</definedName>
    <definedName name="BExMF9ZUHSCZSHAF0LCYB38JUW17" localSheetId="17" hidden="1">#REF!</definedName>
    <definedName name="BExMF9ZUHSCZSHAF0LCYB38JUW17" localSheetId="3" hidden="1">#REF!</definedName>
    <definedName name="BExMF9ZUHSCZSHAF0LCYB38JUW17" localSheetId="20" hidden="1">#REF!</definedName>
    <definedName name="BExMF9ZUHSCZSHAF0LCYB38JUW17" localSheetId="11" hidden="1">#REF!</definedName>
    <definedName name="BExMF9ZUHSCZSHAF0LCYB38JUW17" hidden="1">#REF!</definedName>
    <definedName name="BExMFDLBSWFMRDYJ2DZETI3EXKN2" localSheetId="18" hidden="1">#REF!</definedName>
    <definedName name="BExMFDLBSWFMRDYJ2DZETI3EXKN2" localSheetId="19" hidden="1">#REF!</definedName>
    <definedName name="BExMFDLBSWFMRDYJ2DZETI3EXKN2" localSheetId="17" hidden="1">#REF!</definedName>
    <definedName name="BExMFDLBSWFMRDYJ2DZETI3EXKN2" localSheetId="3" hidden="1">#REF!</definedName>
    <definedName name="BExMFDLBSWFMRDYJ2DZETI3EXKN2" localSheetId="20" hidden="1">#REF!</definedName>
    <definedName name="BExMFDLBSWFMRDYJ2DZETI3EXKN2" localSheetId="11" hidden="1">#REF!</definedName>
    <definedName name="BExMFDLBSWFMRDYJ2DZETI3EXKN2" hidden="1">#REF!</definedName>
    <definedName name="BExMFHHKPQ9U3CECFWHGNZ484VKB" localSheetId="18" hidden="1">#REF!</definedName>
    <definedName name="BExMFHHKPQ9U3CECFWHGNZ484VKB" localSheetId="19" hidden="1">#REF!</definedName>
    <definedName name="BExMFHHKPQ9U3CECFWHGNZ484VKB" localSheetId="17" hidden="1">#REF!</definedName>
    <definedName name="BExMFHHKPQ9U3CECFWHGNZ484VKB" localSheetId="3" hidden="1">#REF!</definedName>
    <definedName name="BExMFHHKPQ9U3CECFWHGNZ484VKB" localSheetId="20" hidden="1">#REF!</definedName>
    <definedName name="BExMFHHKPQ9U3CECFWHGNZ484VKB" localSheetId="11" hidden="1">#REF!</definedName>
    <definedName name="BExMFHHKPQ9U3CECFWHGNZ484VKB" hidden="1">#REF!</definedName>
    <definedName name="BExMFLDTMRTCHKA37LQW67BG8D5C" localSheetId="18" hidden="1">#REF!</definedName>
    <definedName name="BExMFLDTMRTCHKA37LQW67BG8D5C" localSheetId="19" hidden="1">#REF!</definedName>
    <definedName name="BExMFLDTMRTCHKA37LQW67BG8D5C" localSheetId="17" hidden="1">#REF!</definedName>
    <definedName name="BExMFLDTMRTCHKA37LQW67BG8D5C" localSheetId="3" hidden="1">#REF!</definedName>
    <definedName name="BExMFLDTMRTCHKA37LQW67BG8D5C" localSheetId="20" hidden="1">#REF!</definedName>
    <definedName name="BExMFLDTMRTCHKA37LQW67BG8D5C" localSheetId="11" hidden="1">#REF!</definedName>
    <definedName name="BExMFLDTMRTCHKA37LQW67BG8D5C" hidden="1">#REF!</definedName>
    <definedName name="BExMFMQAYL6C5Z6F5T582REFBTB6" localSheetId="18" hidden="1">#REF!</definedName>
    <definedName name="BExMFMQAYL6C5Z6F5T582REFBTB6" localSheetId="19" hidden="1">#REF!</definedName>
    <definedName name="BExMFMQAYL6C5Z6F5T582REFBTB6" localSheetId="17" hidden="1">#REF!</definedName>
    <definedName name="BExMFMQAYL6C5Z6F5T582REFBTB6" localSheetId="3" hidden="1">#REF!</definedName>
    <definedName name="BExMFMQAYL6C5Z6F5T582REFBTB6" localSheetId="20" hidden="1">#REF!</definedName>
    <definedName name="BExMFMQAYL6C5Z6F5T582REFBTB6" localSheetId="11" hidden="1">#REF!</definedName>
    <definedName name="BExMFMQAYL6C5Z6F5T582REFBTB6" hidden="1">#REF!</definedName>
    <definedName name="BExMGG3PFIHPHX7NXB7HDFI3N12L" localSheetId="18" hidden="1">#REF!</definedName>
    <definedName name="BExMGG3PFIHPHX7NXB7HDFI3N12L" localSheetId="19" hidden="1">#REF!</definedName>
    <definedName name="BExMGG3PFIHPHX7NXB7HDFI3N12L" localSheetId="17" hidden="1">#REF!</definedName>
    <definedName name="BExMGG3PFIHPHX7NXB7HDFI3N12L" localSheetId="3" hidden="1">#REF!</definedName>
    <definedName name="BExMGG3PFIHPHX7NXB7HDFI3N12L" localSheetId="20" hidden="1">#REF!</definedName>
    <definedName name="BExMGG3PFIHPHX7NXB7HDFI3N12L" localSheetId="11" hidden="1">#REF!</definedName>
    <definedName name="BExMGG3PFIHPHX7NXB7HDFI3N12L" hidden="1">#REF!</definedName>
    <definedName name="BExMGL74ZCAG1LCZ9Z0SZGFWERSP" localSheetId="18" hidden="1">#REF!</definedName>
    <definedName name="BExMGL74ZCAG1LCZ9Z0SZGFWERSP" localSheetId="19" hidden="1">#REF!</definedName>
    <definedName name="BExMGL74ZCAG1LCZ9Z0SZGFWERSP" localSheetId="17" hidden="1">#REF!</definedName>
    <definedName name="BExMGL74ZCAG1LCZ9Z0SZGFWERSP" localSheetId="3" hidden="1">#REF!</definedName>
    <definedName name="BExMGL74ZCAG1LCZ9Z0SZGFWERSP" localSheetId="20" hidden="1">#REF!</definedName>
    <definedName name="BExMGL74ZCAG1LCZ9Z0SZGFWERSP" localSheetId="11" hidden="1">#REF!</definedName>
    <definedName name="BExMGL74ZCAG1LCZ9Z0SZGFWERSP" hidden="1">#REF!</definedName>
    <definedName name="BExMH3H9TW5TJCNU5Z1EWXP3BAEP" localSheetId="18" hidden="1">#REF!</definedName>
    <definedName name="BExMH3H9TW5TJCNU5Z1EWXP3BAEP" localSheetId="19" hidden="1">#REF!</definedName>
    <definedName name="BExMH3H9TW5TJCNU5Z1EWXP3BAEP" localSheetId="17" hidden="1">#REF!</definedName>
    <definedName name="BExMH3H9TW5TJCNU5Z1EWXP3BAEP" localSheetId="3" hidden="1">#REF!</definedName>
    <definedName name="BExMH3H9TW5TJCNU5Z1EWXP3BAEP" localSheetId="20" hidden="1">#REF!</definedName>
    <definedName name="BExMH3H9TW5TJCNU5Z1EWXP3BAEP" localSheetId="11" hidden="1">#REF!</definedName>
    <definedName name="BExMH3H9TW5TJCNU5Z1EWXP3BAEP" hidden="1">#REF!</definedName>
    <definedName name="BExMHOWPB34KPZ76M2KIX2C9R2VB" localSheetId="18" hidden="1">#REF!</definedName>
    <definedName name="BExMHOWPB34KPZ76M2KIX2C9R2VB" localSheetId="19" hidden="1">#REF!</definedName>
    <definedName name="BExMHOWPB34KPZ76M2KIX2C9R2VB" localSheetId="17" hidden="1">#REF!</definedName>
    <definedName name="BExMHOWPB34KPZ76M2KIX2C9R2VB" localSheetId="3" hidden="1">#REF!</definedName>
    <definedName name="BExMHOWPB34KPZ76M2KIX2C9R2VB" localSheetId="20" hidden="1">#REF!</definedName>
    <definedName name="BExMHOWPB34KPZ76M2KIX2C9R2VB" localSheetId="11" hidden="1">#REF!</definedName>
    <definedName name="BExMHOWPB34KPZ76M2KIX2C9R2VB" hidden="1">#REF!</definedName>
    <definedName name="BExMHSSYC6KVHA3QDTSYPN92TWMI" localSheetId="18" hidden="1">#REF!</definedName>
    <definedName name="BExMHSSYC6KVHA3QDTSYPN92TWMI" localSheetId="19" hidden="1">#REF!</definedName>
    <definedName name="BExMHSSYC6KVHA3QDTSYPN92TWMI" localSheetId="17" hidden="1">#REF!</definedName>
    <definedName name="BExMHSSYC6KVHA3QDTSYPN92TWMI" localSheetId="3" hidden="1">#REF!</definedName>
    <definedName name="BExMHSSYC6KVHA3QDTSYPN92TWMI" localSheetId="20" hidden="1">#REF!</definedName>
    <definedName name="BExMHSSYC6KVHA3QDTSYPN92TWMI" localSheetId="11" hidden="1">#REF!</definedName>
    <definedName name="BExMHSSYC6KVHA3QDTSYPN92TWMI" hidden="1">#REF!</definedName>
    <definedName name="BExMI0WA793SF41LQ40A28U8OXQY" localSheetId="18" hidden="1">#REF!</definedName>
    <definedName name="BExMI0WA793SF41LQ40A28U8OXQY" localSheetId="19" hidden="1">#REF!</definedName>
    <definedName name="BExMI0WA793SF41LQ40A28U8OXQY" localSheetId="17" hidden="1">#REF!</definedName>
    <definedName name="BExMI0WA793SF41LQ40A28U8OXQY" localSheetId="3" hidden="1">#REF!</definedName>
    <definedName name="BExMI0WA793SF41LQ40A28U8OXQY" localSheetId="20" hidden="1">#REF!</definedName>
    <definedName name="BExMI0WA793SF41LQ40A28U8OXQY" localSheetId="11" hidden="1">#REF!</definedName>
    <definedName name="BExMI0WA793SF41LQ40A28U8OXQY" hidden="1">#REF!</definedName>
    <definedName name="BExMI3AJ9477KDL4T9DHET4LJJTW" localSheetId="18" hidden="1">#REF!</definedName>
    <definedName name="BExMI3AJ9477KDL4T9DHET4LJJTW" localSheetId="19" hidden="1">#REF!</definedName>
    <definedName name="BExMI3AJ9477KDL4T9DHET4LJJTW" localSheetId="17" hidden="1">#REF!</definedName>
    <definedName name="BExMI3AJ9477KDL4T9DHET4LJJTW" localSheetId="3" hidden="1">#REF!</definedName>
    <definedName name="BExMI3AJ9477KDL4T9DHET4LJJTW" localSheetId="20" hidden="1">#REF!</definedName>
    <definedName name="BExMI3AJ9477KDL4T9DHET4LJJTW" localSheetId="11" hidden="1">#REF!</definedName>
    <definedName name="BExMI3AJ9477KDL4T9DHET4LJJTW" hidden="1">#REF!</definedName>
    <definedName name="BExMI6L9KX05GAK523JFKICJMTA5" localSheetId="18" hidden="1">#REF!</definedName>
    <definedName name="BExMI6L9KX05GAK523JFKICJMTA5" localSheetId="19" hidden="1">#REF!</definedName>
    <definedName name="BExMI6L9KX05GAK523JFKICJMTA5" localSheetId="17" hidden="1">#REF!</definedName>
    <definedName name="BExMI6L9KX05GAK523JFKICJMTA5" localSheetId="3" hidden="1">#REF!</definedName>
    <definedName name="BExMI6L9KX05GAK523JFKICJMTA5" localSheetId="20" hidden="1">#REF!</definedName>
    <definedName name="BExMI6L9KX05GAK523JFKICJMTA5" localSheetId="11" hidden="1">#REF!</definedName>
    <definedName name="BExMI6L9KX05GAK523JFKICJMTA5" hidden="1">#REF!</definedName>
    <definedName name="BExMI6QQ20XHD0NWJUN741B37182" localSheetId="18" hidden="1">#REF!</definedName>
    <definedName name="BExMI6QQ20XHD0NWJUN741B37182" localSheetId="19" hidden="1">#REF!</definedName>
    <definedName name="BExMI6QQ20XHD0NWJUN741B37182" localSheetId="17" hidden="1">#REF!</definedName>
    <definedName name="BExMI6QQ20XHD0NWJUN741B37182" localSheetId="3" hidden="1">#REF!</definedName>
    <definedName name="BExMI6QQ20XHD0NWJUN741B37182" localSheetId="20" hidden="1">#REF!</definedName>
    <definedName name="BExMI6QQ20XHD0NWJUN741B37182" localSheetId="11" hidden="1">#REF!</definedName>
    <definedName name="BExMI6QQ20XHD0NWJUN741B37182" hidden="1">#REF!</definedName>
    <definedName name="BExMI8JB94SBD9EMNJEK7Y2T6GYU" localSheetId="18" hidden="1">#REF!</definedName>
    <definedName name="BExMI8JB94SBD9EMNJEK7Y2T6GYU" localSheetId="19" hidden="1">#REF!</definedName>
    <definedName name="BExMI8JB94SBD9EMNJEK7Y2T6GYU" localSheetId="17" hidden="1">#REF!</definedName>
    <definedName name="BExMI8JB94SBD9EMNJEK7Y2T6GYU" localSheetId="3" hidden="1">#REF!</definedName>
    <definedName name="BExMI8JB94SBD9EMNJEK7Y2T6GYU" localSheetId="20" hidden="1">#REF!</definedName>
    <definedName name="BExMI8JB94SBD9EMNJEK7Y2T6GYU" localSheetId="11" hidden="1">#REF!</definedName>
    <definedName name="BExMI8JB94SBD9EMNJEK7Y2T6GYU" hidden="1">#REF!</definedName>
    <definedName name="BExMI8OS85YTW3KYVE4YD0R7Z6UV" localSheetId="18" hidden="1">#REF!</definedName>
    <definedName name="BExMI8OS85YTW3KYVE4YD0R7Z6UV" localSheetId="19" hidden="1">#REF!</definedName>
    <definedName name="BExMI8OS85YTW3KYVE4YD0R7Z6UV" localSheetId="17" hidden="1">#REF!</definedName>
    <definedName name="BExMI8OS85YTW3KYVE4YD0R7Z6UV" localSheetId="3" hidden="1">#REF!</definedName>
    <definedName name="BExMI8OS85YTW3KYVE4YD0R7Z6UV" localSheetId="20" hidden="1">#REF!</definedName>
    <definedName name="BExMI8OS85YTW3KYVE4YD0R7Z6UV" localSheetId="11" hidden="1">#REF!</definedName>
    <definedName name="BExMI8OS85YTW3KYVE4YD0R7Z6UV" hidden="1">#REF!</definedName>
    <definedName name="BExMIBOOZU40JS3F89OMPSRCE9MM" localSheetId="18" hidden="1">#REF!</definedName>
    <definedName name="BExMIBOOZU40JS3F89OMPSRCE9MM" localSheetId="19" hidden="1">#REF!</definedName>
    <definedName name="BExMIBOOZU40JS3F89OMPSRCE9MM" localSheetId="17" hidden="1">#REF!</definedName>
    <definedName name="BExMIBOOZU40JS3F89OMPSRCE9MM" localSheetId="3" hidden="1">#REF!</definedName>
    <definedName name="BExMIBOOZU40JS3F89OMPSRCE9MM" localSheetId="20" hidden="1">#REF!</definedName>
    <definedName name="BExMIBOOZU40JS3F89OMPSRCE9MM" localSheetId="11" hidden="1">#REF!</definedName>
    <definedName name="BExMIBOOZU40JS3F89OMPSRCE9MM" hidden="1">#REF!</definedName>
    <definedName name="BExMIIQ5MBWSIHTFWAQADXMZC22Q" localSheetId="18" hidden="1">#REF!</definedName>
    <definedName name="BExMIIQ5MBWSIHTFWAQADXMZC22Q" localSheetId="19" hidden="1">#REF!</definedName>
    <definedName name="BExMIIQ5MBWSIHTFWAQADXMZC22Q" localSheetId="17" hidden="1">#REF!</definedName>
    <definedName name="BExMIIQ5MBWSIHTFWAQADXMZC22Q" localSheetId="3" hidden="1">#REF!</definedName>
    <definedName name="BExMIIQ5MBWSIHTFWAQADXMZC22Q" localSheetId="20" hidden="1">#REF!</definedName>
    <definedName name="BExMIIQ5MBWSIHTFWAQADXMZC22Q" localSheetId="11" hidden="1">#REF!</definedName>
    <definedName name="BExMIIQ5MBWSIHTFWAQADXMZC22Q" hidden="1">#REF!</definedName>
    <definedName name="BExMIL4I2GE866I25CR5JBLJWJ6A" localSheetId="18" hidden="1">#REF!</definedName>
    <definedName name="BExMIL4I2GE866I25CR5JBLJWJ6A" localSheetId="19" hidden="1">#REF!</definedName>
    <definedName name="BExMIL4I2GE866I25CR5JBLJWJ6A" localSheetId="17" hidden="1">#REF!</definedName>
    <definedName name="BExMIL4I2GE866I25CR5JBLJWJ6A" localSheetId="3" hidden="1">#REF!</definedName>
    <definedName name="BExMIL4I2GE866I25CR5JBLJWJ6A" localSheetId="20" hidden="1">#REF!</definedName>
    <definedName name="BExMIL4I2GE866I25CR5JBLJWJ6A" localSheetId="11" hidden="1">#REF!</definedName>
    <definedName name="BExMIL4I2GE866I25CR5JBLJWJ6A" hidden="1">#REF!</definedName>
    <definedName name="BExMIRKIPF27SNO82SPFSB3T5U17" localSheetId="18" hidden="1">#REF!</definedName>
    <definedName name="BExMIRKIPF27SNO82SPFSB3T5U17" localSheetId="19" hidden="1">#REF!</definedName>
    <definedName name="BExMIRKIPF27SNO82SPFSB3T5U17" localSheetId="17" hidden="1">#REF!</definedName>
    <definedName name="BExMIRKIPF27SNO82SPFSB3T5U17" localSheetId="3" hidden="1">#REF!</definedName>
    <definedName name="BExMIRKIPF27SNO82SPFSB3T5U17" localSheetId="20" hidden="1">#REF!</definedName>
    <definedName name="BExMIRKIPF27SNO82SPFSB3T5U17" localSheetId="11" hidden="1">#REF!</definedName>
    <definedName name="BExMIRKIPF27SNO82SPFSB3T5U17" hidden="1">#REF!</definedName>
    <definedName name="BExMIV0KC8555D5E42ZGWG15Y0MO" localSheetId="18" hidden="1">#REF!</definedName>
    <definedName name="BExMIV0KC8555D5E42ZGWG15Y0MO" localSheetId="19" hidden="1">#REF!</definedName>
    <definedName name="BExMIV0KC8555D5E42ZGWG15Y0MO" localSheetId="17" hidden="1">#REF!</definedName>
    <definedName name="BExMIV0KC8555D5E42ZGWG15Y0MO" localSheetId="3" hidden="1">#REF!</definedName>
    <definedName name="BExMIV0KC8555D5E42ZGWG15Y0MO" localSheetId="20" hidden="1">#REF!</definedName>
    <definedName name="BExMIV0KC8555D5E42ZGWG15Y0MO" localSheetId="11" hidden="1">#REF!</definedName>
    <definedName name="BExMIV0KC8555D5E42ZGWG15Y0MO" hidden="1">#REF!</definedName>
    <definedName name="BExMIZT6AN7E6YMW2S87CTCN2UXH" localSheetId="18" hidden="1">#REF!</definedName>
    <definedName name="BExMIZT6AN7E6YMW2S87CTCN2UXH" localSheetId="19" hidden="1">#REF!</definedName>
    <definedName name="BExMIZT6AN7E6YMW2S87CTCN2UXH" localSheetId="17" hidden="1">#REF!</definedName>
    <definedName name="BExMIZT6AN7E6YMW2S87CTCN2UXH" localSheetId="3" hidden="1">#REF!</definedName>
    <definedName name="BExMIZT6AN7E6YMW2S87CTCN2UXH" localSheetId="20" hidden="1">#REF!</definedName>
    <definedName name="BExMIZT6AN7E6YMW2S87CTCN2UXH" localSheetId="11" hidden="1">#REF!</definedName>
    <definedName name="BExMIZT6AN7E6YMW2S87CTCN2UXH" hidden="1">#REF!</definedName>
    <definedName name="BExMJ15T9F3475M0896SG60TN0SR" localSheetId="18" hidden="1">#REF!</definedName>
    <definedName name="BExMJ15T9F3475M0896SG60TN0SR" localSheetId="19" hidden="1">#REF!</definedName>
    <definedName name="BExMJ15T9F3475M0896SG60TN0SR" localSheetId="17" hidden="1">#REF!</definedName>
    <definedName name="BExMJ15T9F3475M0896SG60TN0SR" localSheetId="3" hidden="1">#REF!</definedName>
    <definedName name="BExMJ15T9F3475M0896SG60TN0SR" localSheetId="20" hidden="1">#REF!</definedName>
    <definedName name="BExMJ15T9F3475M0896SG60TN0SR" localSheetId="11" hidden="1">#REF!</definedName>
    <definedName name="BExMJ15T9F3475M0896SG60TN0SR" hidden="1">#REF!</definedName>
    <definedName name="BExMJNC8ZFB9DRFOJ961ZAJ8U3A8" localSheetId="18" hidden="1">#REF!</definedName>
    <definedName name="BExMJNC8ZFB9DRFOJ961ZAJ8U3A8" localSheetId="19" hidden="1">#REF!</definedName>
    <definedName name="BExMJNC8ZFB9DRFOJ961ZAJ8U3A8" localSheetId="17" hidden="1">#REF!</definedName>
    <definedName name="BExMJNC8ZFB9DRFOJ961ZAJ8U3A8" localSheetId="3" hidden="1">#REF!</definedName>
    <definedName name="BExMJNC8ZFB9DRFOJ961ZAJ8U3A8" localSheetId="20" hidden="1">#REF!</definedName>
    <definedName name="BExMJNC8ZFB9DRFOJ961ZAJ8U3A8" localSheetId="11" hidden="1">#REF!</definedName>
    <definedName name="BExMJNC8ZFB9DRFOJ961ZAJ8U3A8" hidden="1">#REF!</definedName>
    <definedName name="BExMJTBV8A3D31W2IQHP9RDFPPHQ" localSheetId="18" hidden="1">#REF!</definedName>
    <definedName name="BExMJTBV8A3D31W2IQHP9RDFPPHQ" localSheetId="19" hidden="1">#REF!</definedName>
    <definedName name="BExMJTBV8A3D31W2IQHP9RDFPPHQ" localSheetId="17" hidden="1">#REF!</definedName>
    <definedName name="BExMJTBV8A3D31W2IQHP9RDFPPHQ" localSheetId="3" hidden="1">#REF!</definedName>
    <definedName name="BExMJTBV8A3D31W2IQHP9RDFPPHQ" localSheetId="20" hidden="1">#REF!</definedName>
    <definedName name="BExMJTBV8A3D31W2IQHP9RDFPPHQ" localSheetId="11" hidden="1">#REF!</definedName>
    <definedName name="BExMJTBV8A3D31W2IQHP9RDFPPHQ" hidden="1">#REF!</definedName>
    <definedName name="BExMK2RTXN4QJWEUNX002XK8VQP8" localSheetId="18" hidden="1">#REF!</definedName>
    <definedName name="BExMK2RTXN4QJWEUNX002XK8VQP8" localSheetId="19" hidden="1">#REF!</definedName>
    <definedName name="BExMK2RTXN4QJWEUNX002XK8VQP8" localSheetId="17" hidden="1">#REF!</definedName>
    <definedName name="BExMK2RTXN4QJWEUNX002XK8VQP8" localSheetId="3" hidden="1">#REF!</definedName>
    <definedName name="BExMK2RTXN4QJWEUNX002XK8VQP8" localSheetId="20" hidden="1">#REF!</definedName>
    <definedName name="BExMK2RTXN4QJWEUNX002XK8VQP8" localSheetId="11" hidden="1">#REF!</definedName>
    <definedName name="BExMK2RTXN4QJWEUNX002XK8VQP8" hidden="1">#REF!</definedName>
    <definedName name="BExMKBGQDUZ8AWXYHA3QVMSDVZ3D" localSheetId="18" hidden="1">#REF!</definedName>
    <definedName name="BExMKBGQDUZ8AWXYHA3QVMSDVZ3D" localSheetId="19" hidden="1">#REF!</definedName>
    <definedName name="BExMKBGQDUZ8AWXYHA3QVMSDVZ3D" localSheetId="17" hidden="1">#REF!</definedName>
    <definedName name="BExMKBGQDUZ8AWXYHA3QVMSDVZ3D" localSheetId="3" hidden="1">#REF!</definedName>
    <definedName name="BExMKBGQDUZ8AWXYHA3QVMSDVZ3D" localSheetId="20" hidden="1">#REF!</definedName>
    <definedName name="BExMKBGQDUZ8AWXYHA3QVMSDVZ3D" localSheetId="11" hidden="1">#REF!</definedName>
    <definedName name="BExMKBGQDUZ8AWXYHA3QVMSDVZ3D" hidden="1">#REF!</definedName>
    <definedName name="BExMKBM1467553LDFZRRKVSHN374" localSheetId="18" hidden="1">#REF!</definedName>
    <definedName name="BExMKBM1467553LDFZRRKVSHN374" localSheetId="19" hidden="1">#REF!</definedName>
    <definedName name="BExMKBM1467553LDFZRRKVSHN374" localSheetId="17" hidden="1">#REF!</definedName>
    <definedName name="BExMKBM1467553LDFZRRKVSHN374" localSheetId="3" hidden="1">#REF!</definedName>
    <definedName name="BExMKBM1467553LDFZRRKVSHN374" localSheetId="20" hidden="1">#REF!</definedName>
    <definedName name="BExMKBM1467553LDFZRRKVSHN374" localSheetId="11" hidden="1">#REF!</definedName>
    <definedName name="BExMKBM1467553LDFZRRKVSHN374" hidden="1">#REF!</definedName>
    <definedName name="BExMKGK5FJUC0AU8MABRGDC5ZM70" localSheetId="18" hidden="1">#REF!</definedName>
    <definedName name="BExMKGK5FJUC0AU8MABRGDC5ZM70" localSheetId="19" hidden="1">#REF!</definedName>
    <definedName name="BExMKGK5FJUC0AU8MABRGDC5ZM70" localSheetId="17" hidden="1">#REF!</definedName>
    <definedName name="BExMKGK5FJUC0AU8MABRGDC5ZM70" localSheetId="3" hidden="1">#REF!</definedName>
    <definedName name="BExMKGK5FJUC0AU8MABRGDC5ZM70" localSheetId="20" hidden="1">#REF!</definedName>
    <definedName name="BExMKGK5FJUC0AU8MABRGDC5ZM70" localSheetId="11" hidden="1">#REF!</definedName>
    <definedName name="BExMKGK5FJUC0AU8MABRGDC5ZM70" hidden="1">#REF!</definedName>
    <definedName name="BExMKTW7R5SOV4PHAFGHU3W73DYE" localSheetId="18" hidden="1">#REF!</definedName>
    <definedName name="BExMKTW7R5SOV4PHAFGHU3W73DYE" localSheetId="19" hidden="1">#REF!</definedName>
    <definedName name="BExMKTW7R5SOV4PHAFGHU3W73DYE" localSheetId="17" hidden="1">#REF!</definedName>
    <definedName name="BExMKTW7R5SOV4PHAFGHU3W73DYE" localSheetId="3" hidden="1">#REF!</definedName>
    <definedName name="BExMKTW7R5SOV4PHAFGHU3W73DYE" localSheetId="20" hidden="1">#REF!</definedName>
    <definedName name="BExMKTW7R5SOV4PHAFGHU3W73DYE" localSheetId="11" hidden="1">#REF!</definedName>
    <definedName name="BExMKTW7R5SOV4PHAFGHU3W73DYE" hidden="1">#REF!</definedName>
    <definedName name="BExMKU7051J2W1RQXGZGE62NBRUZ" localSheetId="18" hidden="1">#REF!</definedName>
    <definedName name="BExMKU7051J2W1RQXGZGE62NBRUZ" localSheetId="19" hidden="1">#REF!</definedName>
    <definedName name="BExMKU7051J2W1RQXGZGE62NBRUZ" localSheetId="17" hidden="1">#REF!</definedName>
    <definedName name="BExMKU7051J2W1RQXGZGE62NBRUZ" localSheetId="3" hidden="1">#REF!</definedName>
    <definedName name="BExMKU7051J2W1RQXGZGE62NBRUZ" localSheetId="20" hidden="1">#REF!</definedName>
    <definedName name="BExMKU7051J2W1RQXGZGE62NBRUZ" localSheetId="11" hidden="1">#REF!</definedName>
    <definedName name="BExMKU7051J2W1RQXGZGE62NBRUZ" hidden="1">#REF!</definedName>
    <definedName name="BExMKUN3WPECJR2XRID2R7GZRGNX" localSheetId="18" hidden="1">#REF!</definedName>
    <definedName name="BExMKUN3WPECJR2XRID2R7GZRGNX" localSheetId="19" hidden="1">#REF!</definedName>
    <definedName name="BExMKUN3WPECJR2XRID2R7GZRGNX" localSheetId="17" hidden="1">#REF!</definedName>
    <definedName name="BExMKUN3WPECJR2XRID2R7GZRGNX" localSheetId="3" hidden="1">#REF!</definedName>
    <definedName name="BExMKUN3WPECJR2XRID2R7GZRGNX" localSheetId="20" hidden="1">#REF!</definedName>
    <definedName name="BExMKUN3WPECJR2XRID2R7GZRGNX" localSheetId="11" hidden="1">#REF!</definedName>
    <definedName name="BExMKUN3WPECJR2XRID2R7GZRGNX" hidden="1">#REF!</definedName>
    <definedName name="BExMKZ535P011X4TNV16GCOH4H21" localSheetId="18" hidden="1">#REF!</definedName>
    <definedName name="BExMKZ535P011X4TNV16GCOH4H21" localSheetId="19" hidden="1">#REF!</definedName>
    <definedName name="BExMKZ535P011X4TNV16GCOH4H21" localSheetId="17" hidden="1">#REF!</definedName>
    <definedName name="BExMKZ535P011X4TNV16GCOH4H21" localSheetId="3" hidden="1">#REF!</definedName>
    <definedName name="BExMKZ535P011X4TNV16GCOH4H21" localSheetId="20" hidden="1">#REF!</definedName>
    <definedName name="BExMKZ535P011X4TNV16GCOH4H21" localSheetId="11" hidden="1">#REF!</definedName>
    <definedName name="BExMKZ535P011X4TNV16GCOH4H21" hidden="1">#REF!</definedName>
    <definedName name="BExML3XQNDIMX55ZCHHXKUV3D6E6" localSheetId="18" hidden="1">#REF!</definedName>
    <definedName name="BExML3XQNDIMX55ZCHHXKUV3D6E6" localSheetId="19" hidden="1">#REF!</definedName>
    <definedName name="BExML3XQNDIMX55ZCHHXKUV3D6E6" localSheetId="17" hidden="1">#REF!</definedName>
    <definedName name="BExML3XQNDIMX55ZCHHXKUV3D6E6" localSheetId="3" hidden="1">#REF!</definedName>
    <definedName name="BExML3XQNDIMX55ZCHHXKUV3D6E6" localSheetId="20" hidden="1">#REF!</definedName>
    <definedName name="BExML3XQNDIMX55ZCHHXKUV3D6E6" localSheetId="11" hidden="1">#REF!</definedName>
    <definedName name="BExML3XQNDIMX55ZCHHXKUV3D6E6" hidden="1">#REF!</definedName>
    <definedName name="BExML5QGSWHLI18BGY4CGOTD3UWH" localSheetId="18" hidden="1">#REF!</definedName>
    <definedName name="BExML5QGSWHLI18BGY4CGOTD3UWH" localSheetId="19" hidden="1">#REF!</definedName>
    <definedName name="BExML5QGSWHLI18BGY4CGOTD3UWH" localSheetId="17" hidden="1">#REF!</definedName>
    <definedName name="BExML5QGSWHLI18BGY4CGOTD3UWH" localSheetId="3" hidden="1">#REF!</definedName>
    <definedName name="BExML5QGSWHLI18BGY4CGOTD3UWH" localSheetId="20" hidden="1">#REF!</definedName>
    <definedName name="BExML5QGSWHLI18BGY4CGOTD3UWH" localSheetId="11" hidden="1">#REF!</definedName>
    <definedName name="BExML5QGSWHLI18BGY4CGOTD3UWH" hidden="1">#REF!</definedName>
    <definedName name="BExMLO5Z61RE85X8HHX2G4IU3AZW" localSheetId="18" hidden="1">#REF!</definedName>
    <definedName name="BExMLO5Z61RE85X8HHX2G4IU3AZW" localSheetId="19" hidden="1">#REF!</definedName>
    <definedName name="BExMLO5Z61RE85X8HHX2G4IU3AZW" localSheetId="17" hidden="1">#REF!</definedName>
    <definedName name="BExMLO5Z61RE85X8HHX2G4IU3AZW" localSheetId="3" hidden="1">#REF!</definedName>
    <definedName name="BExMLO5Z61RE85X8HHX2G4IU3AZW" localSheetId="20" hidden="1">#REF!</definedName>
    <definedName name="BExMLO5Z61RE85X8HHX2G4IU3AZW" localSheetId="11" hidden="1">#REF!</definedName>
    <definedName name="BExMLO5Z61RE85X8HHX2G4IU3AZW" hidden="1">#REF!</definedName>
    <definedName name="BExMLVI7UORSHM9FMO8S2EI0TMTS" localSheetId="18" hidden="1">#REF!</definedName>
    <definedName name="BExMLVI7UORSHM9FMO8S2EI0TMTS" localSheetId="19" hidden="1">#REF!</definedName>
    <definedName name="BExMLVI7UORSHM9FMO8S2EI0TMTS" localSheetId="17" hidden="1">#REF!</definedName>
    <definedName name="BExMLVI7UORSHM9FMO8S2EI0TMTS" localSheetId="3" hidden="1">#REF!</definedName>
    <definedName name="BExMLVI7UORSHM9FMO8S2EI0TMTS" localSheetId="20" hidden="1">#REF!</definedName>
    <definedName name="BExMLVI7UORSHM9FMO8S2EI0TMTS" localSheetId="11" hidden="1">#REF!</definedName>
    <definedName name="BExMLVI7UORSHM9FMO8S2EI0TMTS" hidden="1">#REF!</definedName>
    <definedName name="BExMM5UCOT2HSSN0ZIPZW55GSOVO" localSheetId="18" hidden="1">#REF!</definedName>
    <definedName name="BExMM5UCOT2HSSN0ZIPZW55GSOVO" localSheetId="19" hidden="1">#REF!</definedName>
    <definedName name="BExMM5UCOT2HSSN0ZIPZW55GSOVO" localSheetId="17" hidden="1">#REF!</definedName>
    <definedName name="BExMM5UCOT2HSSN0ZIPZW55GSOVO" localSheetId="3" hidden="1">#REF!</definedName>
    <definedName name="BExMM5UCOT2HSSN0ZIPZW55GSOVO" localSheetId="20" hidden="1">#REF!</definedName>
    <definedName name="BExMM5UCOT2HSSN0ZIPZW55GSOVO" localSheetId="11" hidden="1">#REF!</definedName>
    <definedName name="BExMM5UCOT2HSSN0ZIPZW55GSOVO" hidden="1">#REF!</definedName>
    <definedName name="BExMM83DK3YFG3ZCLOQ40YQCDL3I" localSheetId="18" hidden="1">#REF!</definedName>
    <definedName name="BExMM83DK3YFG3ZCLOQ40YQCDL3I" localSheetId="19" hidden="1">#REF!</definedName>
    <definedName name="BExMM83DK3YFG3ZCLOQ40YQCDL3I" localSheetId="17" hidden="1">#REF!</definedName>
    <definedName name="BExMM83DK3YFG3ZCLOQ40YQCDL3I" localSheetId="3" hidden="1">#REF!</definedName>
    <definedName name="BExMM83DK3YFG3ZCLOQ40YQCDL3I" localSheetId="20" hidden="1">#REF!</definedName>
    <definedName name="BExMM83DK3YFG3ZCLOQ40YQCDL3I" localSheetId="11" hidden="1">#REF!</definedName>
    <definedName name="BExMM83DK3YFG3ZCLOQ40YQCDL3I" hidden="1">#REF!</definedName>
    <definedName name="BExMM8ZRS5RQ8H1H55RVPVTDL5NL" localSheetId="18" hidden="1">#REF!</definedName>
    <definedName name="BExMM8ZRS5RQ8H1H55RVPVTDL5NL" localSheetId="19" hidden="1">#REF!</definedName>
    <definedName name="BExMM8ZRS5RQ8H1H55RVPVTDL5NL" localSheetId="17" hidden="1">#REF!</definedName>
    <definedName name="BExMM8ZRS5RQ8H1H55RVPVTDL5NL" localSheetId="3" hidden="1">#REF!</definedName>
    <definedName name="BExMM8ZRS5RQ8H1H55RVPVTDL5NL" localSheetId="20" hidden="1">#REF!</definedName>
    <definedName name="BExMM8ZRS5RQ8H1H55RVPVTDL5NL" localSheetId="11" hidden="1">#REF!</definedName>
    <definedName name="BExMM8ZRS5RQ8H1H55RVPVTDL5NL" hidden="1">#REF!</definedName>
    <definedName name="BExMMH8EAZB09XXQ5X4LR0P4NHG9" localSheetId="18" hidden="1">#REF!</definedName>
    <definedName name="BExMMH8EAZB09XXQ5X4LR0P4NHG9" localSheetId="19" hidden="1">#REF!</definedName>
    <definedName name="BExMMH8EAZB09XXQ5X4LR0P4NHG9" localSheetId="17" hidden="1">#REF!</definedName>
    <definedName name="BExMMH8EAZB09XXQ5X4LR0P4NHG9" localSheetId="3" hidden="1">#REF!</definedName>
    <definedName name="BExMMH8EAZB09XXQ5X4LR0P4NHG9" localSheetId="20" hidden="1">#REF!</definedName>
    <definedName name="BExMMH8EAZB09XXQ5X4LR0P4NHG9" localSheetId="11" hidden="1">#REF!</definedName>
    <definedName name="BExMMH8EAZB09XXQ5X4LR0P4NHG9" hidden="1">#REF!</definedName>
    <definedName name="BExMMIQH5BABNZVCIQ7TBCQ10AY5" localSheetId="18" hidden="1">#REF!</definedName>
    <definedName name="BExMMIQH5BABNZVCIQ7TBCQ10AY5" localSheetId="19" hidden="1">#REF!</definedName>
    <definedName name="BExMMIQH5BABNZVCIQ7TBCQ10AY5" localSheetId="17" hidden="1">#REF!</definedName>
    <definedName name="BExMMIQH5BABNZVCIQ7TBCQ10AY5" localSheetId="3" hidden="1">#REF!</definedName>
    <definedName name="BExMMIQH5BABNZVCIQ7TBCQ10AY5" localSheetId="20" hidden="1">#REF!</definedName>
    <definedName name="BExMMIQH5BABNZVCIQ7TBCQ10AY5" localSheetId="11" hidden="1">#REF!</definedName>
    <definedName name="BExMMIQH5BABNZVCIQ7TBCQ10AY5" hidden="1">#REF!</definedName>
    <definedName name="BExMMNIZ2T7M22WECMUQXEF4NJ71" localSheetId="18" hidden="1">#REF!</definedName>
    <definedName name="BExMMNIZ2T7M22WECMUQXEF4NJ71" localSheetId="19" hidden="1">#REF!</definedName>
    <definedName name="BExMMNIZ2T7M22WECMUQXEF4NJ71" localSheetId="17" hidden="1">#REF!</definedName>
    <definedName name="BExMMNIZ2T7M22WECMUQXEF4NJ71" localSheetId="3" hidden="1">#REF!</definedName>
    <definedName name="BExMMNIZ2T7M22WECMUQXEF4NJ71" localSheetId="20" hidden="1">#REF!</definedName>
    <definedName name="BExMMNIZ2T7M22WECMUQXEF4NJ71" localSheetId="11" hidden="1">#REF!</definedName>
    <definedName name="BExMMNIZ2T7M22WECMUQXEF4NJ71" hidden="1">#REF!</definedName>
    <definedName name="BExMMPMIOU7BURTV0L1K6ACW9X73" localSheetId="18" hidden="1">#REF!</definedName>
    <definedName name="BExMMPMIOU7BURTV0L1K6ACW9X73" localSheetId="19" hidden="1">#REF!</definedName>
    <definedName name="BExMMPMIOU7BURTV0L1K6ACW9X73" localSheetId="17" hidden="1">#REF!</definedName>
    <definedName name="BExMMPMIOU7BURTV0L1K6ACW9X73" localSheetId="3" hidden="1">#REF!</definedName>
    <definedName name="BExMMPMIOU7BURTV0L1K6ACW9X73" localSheetId="20" hidden="1">#REF!</definedName>
    <definedName name="BExMMPMIOU7BURTV0L1K6ACW9X73" localSheetId="11" hidden="1">#REF!</definedName>
    <definedName name="BExMMPMIOU7BURTV0L1K6ACW9X73" hidden="1">#REF!</definedName>
    <definedName name="BExMMQ835AJDHS4B419SS645P67Q" localSheetId="18" hidden="1">#REF!</definedName>
    <definedName name="BExMMQ835AJDHS4B419SS645P67Q" localSheetId="19" hidden="1">#REF!</definedName>
    <definedName name="BExMMQ835AJDHS4B419SS645P67Q" localSheetId="17" hidden="1">#REF!</definedName>
    <definedName name="BExMMQ835AJDHS4B419SS645P67Q" localSheetId="3" hidden="1">#REF!</definedName>
    <definedName name="BExMMQ835AJDHS4B419SS645P67Q" localSheetId="20" hidden="1">#REF!</definedName>
    <definedName name="BExMMQ835AJDHS4B419SS645P67Q" localSheetId="11" hidden="1">#REF!</definedName>
    <definedName name="BExMMQ835AJDHS4B419SS645P67Q" hidden="1">#REF!</definedName>
    <definedName name="BExMMQIUVPCOBISTEJJYNCCLUCPY" localSheetId="18" hidden="1">#REF!</definedName>
    <definedName name="BExMMQIUVPCOBISTEJJYNCCLUCPY" localSheetId="19" hidden="1">#REF!</definedName>
    <definedName name="BExMMQIUVPCOBISTEJJYNCCLUCPY" localSheetId="17" hidden="1">#REF!</definedName>
    <definedName name="BExMMQIUVPCOBISTEJJYNCCLUCPY" localSheetId="3" hidden="1">#REF!</definedName>
    <definedName name="BExMMQIUVPCOBISTEJJYNCCLUCPY" localSheetId="20" hidden="1">#REF!</definedName>
    <definedName name="BExMMQIUVPCOBISTEJJYNCCLUCPY" localSheetId="11" hidden="1">#REF!</definedName>
    <definedName name="BExMMQIUVPCOBISTEJJYNCCLUCPY" hidden="1">#REF!</definedName>
    <definedName name="BExMMTIXETA5VAKBSOFDD5SRU887" localSheetId="18" hidden="1">#REF!</definedName>
    <definedName name="BExMMTIXETA5VAKBSOFDD5SRU887" localSheetId="19" hidden="1">#REF!</definedName>
    <definedName name="BExMMTIXETA5VAKBSOFDD5SRU887" localSheetId="17" hidden="1">#REF!</definedName>
    <definedName name="BExMMTIXETA5VAKBSOFDD5SRU887" localSheetId="3" hidden="1">#REF!</definedName>
    <definedName name="BExMMTIXETA5VAKBSOFDD5SRU887" localSheetId="20" hidden="1">#REF!</definedName>
    <definedName name="BExMMTIXETA5VAKBSOFDD5SRU887" localSheetId="11" hidden="1">#REF!</definedName>
    <definedName name="BExMMTIXETA5VAKBSOFDD5SRU887" hidden="1">#REF!</definedName>
    <definedName name="BExMMV0P6P5YS3C35G0JYYHI7992" localSheetId="18" hidden="1">#REF!</definedName>
    <definedName name="BExMMV0P6P5YS3C35G0JYYHI7992" localSheetId="19" hidden="1">#REF!</definedName>
    <definedName name="BExMMV0P6P5YS3C35G0JYYHI7992" localSheetId="17" hidden="1">#REF!</definedName>
    <definedName name="BExMMV0P6P5YS3C35G0JYYHI7992" localSheetId="3" hidden="1">#REF!</definedName>
    <definedName name="BExMMV0P6P5YS3C35G0JYYHI7992" localSheetId="20" hidden="1">#REF!</definedName>
    <definedName name="BExMMV0P6P5YS3C35G0JYYHI7992" localSheetId="11" hidden="1">#REF!</definedName>
    <definedName name="BExMMV0P6P5YS3C35G0JYYHI7992" hidden="1">#REF!</definedName>
    <definedName name="BExMNDR4V2VG5RFZDGTAGD3Q9PPG" localSheetId="18" hidden="1">#REF!</definedName>
    <definedName name="BExMNDR4V2VG5RFZDGTAGD3Q9PPG" localSheetId="19" hidden="1">#REF!</definedName>
    <definedName name="BExMNDR4V2VG5RFZDGTAGD3Q9PPG" localSheetId="17" hidden="1">#REF!</definedName>
    <definedName name="BExMNDR4V2VG5RFZDGTAGD3Q9PPG" localSheetId="3" hidden="1">#REF!</definedName>
    <definedName name="BExMNDR4V2VG5RFZDGTAGD3Q9PPG" localSheetId="20" hidden="1">#REF!</definedName>
    <definedName name="BExMNDR4V2VG5RFZDGTAGD3Q9PPG" localSheetId="11" hidden="1">#REF!</definedName>
    <definedName name="BExMNDR4V2VG5RFZDGTAGD3Q9PPG" hidden="1">#REF!</definedName>
    <definedName name="BExMNJLFWZBRN9PZF1IO9CYWV1B2" localSheetId="18" hidden="1">#REF!</definedName>
    <definedName name="BExMNJLFWZBRN9PZF1IO9CYWV1B2" localSheetId="19" hidden="1">#REF!</definedName>
    <definedName name="BExMNJLFWZBRN9PZF1IO9CYWV1B2" localSheetId="17" hidden="1">#REF!</definedName>
    <definedName name="BExMNJLFWZBRN9PZF1IO9CYWV1B2" localSheetId="3" hidden="1">#REF!</definedName>
    <definedName name="BExMNJLFWZBRN9PZF1IO9CYWV1B2" localSheetId="20" hidden="1">#REF!</definedName>
    <definedName name="BExMNJLFWZBRN9PZF1IO9CYWV1B2" localSheetId="11" hidden="1">#REF!</definedName>
    <definedName name="BExMNJLFWZBRN9PZF1IO9CYWV1B2" hidden="1">#REF!</definedName>
    <definedName name="BExMNKCJ0FA57YEUUAJE43U1QN5P" localSheetId="18" hidden="1">#REF!</definedName>
    <definedName name="BExMNKCJ0FA57YEUUAJE43U1QN5P" localSheetId="19" hidden="1">#REF!</definedName>
    <definedName name="BExMNKCJ0FA57YEUUAJE43U1QN5P" localSheetId="17" hidden="1">#REF!</definedName>
    <definedName name="BExMNKCJ0FA57YEUUAJE43U1QN5P" localSheetId="3" hidden="1">#REF!</definedName>
    <definedName name="BExMNKCJ0FA57YEUUAJE43U1QN5P" localSheetId="20" hidden="1">#REF!</definedName>
    <definedName name="BExMNKCJ0FA57YEUUAJE43U1QN5P" localSheetId="11" hidden="1">#REF!</definedName>
    <definedName name="BExMNKCJ0FA57YEUUAJE43U1QN5P" hidden="1">#REF!</definedName>
    <definedName name="BExMNKN5D1WEF2OOJVP6LZ6DLU3Y" localSheetId="18" hidden="1">#REF!</definedName>
    <definedName name="BExMNKN5D1WEF2OOJVP6LZ6DLU3Y" localSheetId="19" hidden="1">#REF!</definedName>
    <definedName name="BExMNKN5D1WEF2OOJVP6LZ6DLU3Y" localSheetId="17" hidden="1">#REF!</definedName>
    <definedName name="BExMNKN5D1WEF2OOJVP6LZ6DLU3Y" localSheetId="3" hidden="1">#REF!</definedName>
    <definedName name="BExMNKN5D1WEF2OOJVP6LZ6DLU3Y" localSheetId="20" hidden="1">#REF!</definedName>
    <definedName name="BExMNKN5D1WEF2OOJVP6LZ6DLU3Y" localSheetId="11" hidden="1">#REF!</definedName>
    <definedName name="BExMNKN5D1WEF2OOJVP6LZ6DLU3Y" hidden="1">#REF!</definedName>
    <definedName name="BExMNR38HMPLWAJRQ9MMS3ZAZ9IU" localSheetId="18" hidden="1">#REF!</definedName>
    <definedName name="BExMNR38HMPLWAJRQ9MMS3ZAZ9IU" localSheetId="19" hidden="1">#REF!</definedName>
    <definedName name="BExMNR38HMPLWAJRQ9MMS3ZAZ9IU" localSheetId="17" hidden="1">#REF!</definedName>
    <definedName name="BExMNR38HMPLWAJRQ9MMS3ZAZ9IU" localSheetId="3" hidden="1">#REF!</definedName>
    <definedName name="BExMNR38HMPLWAJRQ9MMS3ZAZ9IU" localSheetId="20" hidden="1">#REF!</definedName>
    <definedName name="BExMNR38HMPLWAJRQ9MMS3ZAZ9IU" localSheetId="11" hidden="1">#REF!</definedName>
    <definedName name="BExMNR38HMPLWAJRQ9MMS3ZAZ9IU" hidden="1">#REF!</definedName>
    <definedName name="BExMNRDZULKJMVY2VKIIRM2M5A1M" localSheetId="18" hidden="1">#REF!</definedName>
    <definedName name="BExMNRDZULKJMVY2VKIIRM2M5A1M" localSheetId="19" hidden="1">#REF!</definedName>
    <definedName name="BExMNRDZULKJMVY2VKIIRM2M5A1M" localSheetId="17" hidden="1">#REF!</definedName>
    <definedName name="BExMNRDZULKJMVY2VKIIRM2M5A1M" localSheetId="3" hidden="1">#REF!</definedName>
    <definedName name="BExMNRDZULKJMVY2VKIIRM2M5A1M" localSheetId="20" hidden="1">#REF!</definedName>
    <definedName name="BExMNRDZULKJMVY2VKIIRM2M5A1M" localSheetId="11" hidden="1">#REF!</definedName>
    <definedName name="BExMNRDZULKJMVY2VKIIRM2M5A1M" hidden="1">#REF!</definedName>
    <definedName name="BExMO9INWB00XOLSLJWDOQLBCNDO" localSheetId="18" hidden="1">#REF!</definedName>
    <definedName name="BExMO9INWB00XOLSLJWDOQLBCNDO" localSheetId="19" hidden="1">#REF!</definedName>
    <definedName name="BExMO9INWB00XOLSLJWDOQLBCNDO" localSheetId="17" hidden="1">#REF!</definedName>
    <definedName name="BExMO9INWB00XOLSLJWDOQLBCNDO" localSheetId="3" hidden="1">#REF!</definedName>
    <definedName name="BExMO9INWB00XOLSLJWDOQLBCNDO" localSheetId="20" hidden="1">#REF!</definedName>
    <definedName name="BExMO9INWB00XOLSLJWDOQLBCNDO" localSheetId="11" hidden="1">#REF!</definedName>
    <definedName name="BExMO9INWB00XOLSLJWDOQLBCNDO" hidden="1">#REF!</definedName>
    <definedName name="BExMO9IOWKTWHO8LQJJQI5P3INWY" localSheetId="18" hidden="1">#REF!</definedName>
    <definedName name="BExMO9IOWKTWHO8LQJJQI5P3INWY" localSheetId="19" hidden="1">#REF!</definedName>
    <definedName name="BExMO9IOWKTWHO8LQJJQI5P3INWY" localSheetId="17" hidden="1">#REF!</definedName>
    <definedName name="BExMO9IOWKTWHO8LQJJQI5P3INWY" localSheetId="3" hidden="1">#REF!</definedName>
    <definedName name="BExMO9IOWKTWHO8LQJJQI5P3INWY" localSheetId="20" hidden="1">#REF!</definedName>
    <definedName name="BExMO9IOWKTWHO8LQJJQI5P3INWY" localSheetId="11" hidden="1">#REF!</definedName>
    <definedName name="BExMO9IOWKTWHO8LQJJQI5P3INWY" hidden="1">#REF!</definedName>
    <definedName name="BExMOI29DOEK5R1A5QZPUDKF7N6T" localSheetId="18" hidden="1">#REF!</definedName>
    <definedName name="BExMOI29DOEK5R1A5QZPUDKF7N6T" localSheetId="19" hidden="1">#REF!</definedName>
    <definedName name="BExMOI29DOEK5R1A5QZPUDKF7N6T" localSheetId="17" hidden="1">#REF!</definedName>
    <definedName name="BExMOI29DOEK5R1A5QZPUDKF7N6T" localSheetId="3" hidden="1">#REF!</definedName>
    <definedName name="BExMOI29DOEK5R1A5QZPUDKF7N6T" localSheetId="20" hidden="1">#REF!</definedName>
    <definedName name="BExMOI29DOEK5R1A5QZPUDKF7N6T" localSheetId="11" hidden="1">#REF!</definedName>
    <definedName name="BExMOI29DOEK5R1A5QZPUDKF7N6T" hidden="1">#REF!</definedName>
    <definedName name="BExMPAJ5AJAXGKGK3F6H3ODS6RF4" localSheetId="18" hidden="1">#REF!</definedName>
    <definedName name="BExMPAJ5AJAXGKGK3F6H3ODS6RF4" localSheetId="19" hidden="1">#REF!</definedName>
    <definedName name="BExMPAJ5AJAXGKGK3F6H3ODS6RF4" localSheetId="17" hidden="1">#REF!</definedName>
    <definedName name="BExMPAJ5AJAXGKGK3F6H3ODS6RF4" localSheetId="3" hidden="1">#REF!</definedName>
    <definedName name="BExMPAJ5AJAXGKGK3F6H3ODS6RF4" localSheetId="20" hidden="1">#REF!</definedName>
    <definedName name="BExMPAJ5AJAXGKGK3F6H3ODS6RF4" localSheetId="11" hidden="1">#REF!</definedName>
    <definedName name="BExMPAJ5AJAXGKGK3F6H3ODS6RF4" hidden="1">#REF!</definedName>
    <definedName name="BExMPD2X55FFBVJ6CBUKNPROIOEU" localSheetId="18" hidden="1">#REF!</definedName>
    <definedName name="BExMPD2X55FFBVJ6CBUKNPROIOEU" localSheetId="19" hidden="1">#REF!</definedName>
    <definedName name="BExMPD2X55FFBVJ6CBUKNPROIOEU" localSheetId="17" hidden="1">#REF!</definedName>
    <definedName name="BExMPD2X55FFBVJ6CBUKNPROIOEU" localSheetId="3" hidden="1">#REF!</definedName>
    <definedName name="BExMPD2X55FFBVJ6CBUKNPROIOEU" localSheetId="20" hidden="1">#REF!</definedName>
    <definedName name="BExMPD2X55FFBVJ6CBUKNPROIOEU" localSheetId="11" hidden="1">#REF!</definedName>
    <definedName name="BExMPD2X55FFBVJ6CBUKNPROIOEU" hidden="1">#REF!</definedName>
    <definedName name="BExMPGZ848E38FUH1JBQN97DGWAT" localSheetId="18" hidden="1">#REF!</definedName>
    <definedName name="BExMPGZ848E38FUH1JBQN97DGWAT" localSheetId="19" hidden="1">#REF!</definedName>
    <definedName name="BExMPGZ848E38FUH1JBQN97DGWAT" localSheetId="17" hidden="1">#REF!</definedName>
    <definedName name="BExMPGZ848E38FUH1JBQN97DGWAT" localSheetId="3" hidden="1">#REF!</definedName>
    <definedName name="BExMPGZ848E38FUH1JBQN97DGWAT" localSheetId="20" hidden="1">#REF!</definedName>
    <definedName name="BExMPGZ848E38FUH1JBQN97DGWAT" localSheetId="11" hidden="1">#REF!</definedName>
    <definedName name="BExMPGZ848E38FUH1JBQN97DGWAT" hidden="1">#REF!</definedName>
    <definedName name="BExMPMTICOSMQENOFKQ18K0ZT4S8" localSheetId="18" hidden="1">#REF!</definedName>
    <definedName name="BExMPMTICOSMQENOFKQ18K0ZT4S8" localSheetId="19" hidden="1">#REF!</definedName>
    <definedName name="BExMPMTICOSMQENOFKQ18K0ZT4S8" localSheetId="17" hidden="1">#REF!</definedName>
    <definedName name="BExMPMTICOSMQENOFKQ18K0ZT4S8" localSheetId="3" hidden="1">#REF!</definedName>
    <definedName name="BExMPMTICOSMQENOFKQ18K0ZT4S8" localSheetId="20" hidden="1">#REF!</definedName>
    <definedName name="BExMPMTICOSMQENOFKQ18K0ZT4S8" localSheetId="11" hidden="1">#REF!</definedName>
    <definedName name="BExMPMTICOSMQENOFKQ18K0ZT4S8" hidden="1">#REF!</definedName>
    <definedName name="BExMPMZ07II0R4KGWQQ7PGS3RZS4" localSheetId="18" hidden="1">#REF!</definedName>
    <definedName name="BExMPMZ07II0R4KGWQQ7PGS3RZS4" localSheetId="19" hidden="1">#REF!</definedName>
    <definedName name="BExMPMZ07II0R4KGWQQ7PGS3RZS4" localSheetId="17" hidden="1">#REF!</definedName>
    <definedName name="BExMPMZ07II0R4KGWQQ7PGS3RZS4" localSheetId="3" hidden="1">#REF!</definedName>
    <definedName name="BExMPMZ07II0R4KGWQQ7PGS3RZS4" localSheetId="20" hidden="1">#REF!</definedName>
    <definedName name="BExMPMZ07II0R4KGWQQ7PGS3RZS4" localSheetId="11" hidden="1">#REF!</definedName>
    <definedName name="BExMPMZ07II0R4KGWQQ7PGS3RZS4" hidden="1">#REF!</definedName>
    <definedName name="BExMPOBH04JMDO6Z8DMSEJZM4ANN" localSheetId="18" hidden="1">#REF!</definedName>
    <definedName name="BExMPOBH04JMDO6Z8DMSEJZM4ANN" localSheetId="19" hidden="1">#REF!</definedName>
    <definedName name="BExMPOBH04JMDO6Z8DMSEJZM4ANN" localSheetId="17" hidden="1">#REF!</definedName>
    <definedName name="BExMPOBH04JMDO6Z8DMSEJZM4ANN" localSheetId="3" hidden="1">#REF!</definedName>
    <definedName name="BExMPOBH04JMDO6Z8DMSEJZM4ANN" localSheetId="20" hidden="1">#REF!</definedName>
    <definedName name="BExMPOBH04JMDO6Z8DMSEJZM4ANN" localSheetId="11" hidden="1">#REF!</definedName>
    <definedName name="BExMPOBH04JMDO6Z8DMSEJZM4ANN" hidden="1">#REF!</definedName>
    <definedName name="BExMPSD77XQ3HA6A4FZOJK8G2JP3" localSheetId="18" hidden="1">#REF!</definedName>
    <definedName name="BExMPSD77XQ3HA6A4FZOJK8G2JP3" localSheetId="19" hidden="1">#REF!</definedName>
    <definedName name="BExMPSD77XQ3HA6A4FZOJK8G2JP3" localSheetId="17" hidden="1">#REF!</definedName>
    <definedName name="BExMPSD77XQ3HA6A4FZOJK8G2JP3" localSheetId="3" hidden="1">#REF!</definedName>
    <definedName name="BExMPSD77XQ3HA6A4FZOJK8G2JP3" localSheetId="20" hidden="1">#REF!</definedName>
    <definedName name="BExMPSD77XQ3HA6A4FZOJK8G2JP3" localSheetId="11" hidden="1">#REF!</definedName>
    <definedName name="BExMPSD77XQ3HA6A4FZOJK8G2JP3" hidden="1">#REF!</definedName>
    <definedName name="BExMQ4I3Q7F0BMPHSFMFW9TZ87UD" localSheetId="18" hidden="1">#REF!</definedName>
    <definedName name="BExMQ4I3Q7F0BMPHSFMFW9TZ87UD" localSheetId="19" hidden="1">#REF!</definedName>
    <definedName name="BExMQ4I3Q7F0BMPHSFMFW9TZ87UD" localSheetId="17" hidden="1">#REF!</definedName>
    <definedName name="BExMQ4I3Q7F0BMPHSFMFW9TZ87UD" localSheetId="3" hidden="1">#REF!</definedName>
    <definedName name="BExMQ4I3Q7F0BMPHSFMFW9TZ87UD" localSheetId="20" hidden="1">#REF!</definedName>
    <definedName name="BExMQ4I3Q7F0BMPHSFMFW9TZ87UD" localSheetId="11" hidden="1">#REF!</definedName>
    <definedName name="BExMQ4I3Q7F0BMPHSFMFW9TZ87UD" hidden="1">#REF!</definedName>
    <definedName name="BExMQ4SWDWI4N16AZ0T5CJ6HH8WC" localSheetId="18" hidden="1">#REF!</definedName>
    <definedName name="BExMQ4SWDWI4N16AZ0T5CJ6HH8WC" localSheetId="19" hidden="1">#REF!</definedName>
    <definedName name="BExMQ4SWDWI4N16AZ0T5CJ6HH8WC" localSheetId="17" hidden="1">#REF!</definedName>
    <definedName name="BExMQ4SWDWI4N16AZ0T5CJ6HH8WC" localSheetId="3" hidden="1">#REF!</definedName>
    <definedName name="BExMQ4SWDWI4N16AZ0T5CJ6HH8WC" localSheetId="20" hidden="1">#REF!</definedName>
    <definedName name="BExMQ4SWDWI4N16AZ0T5CJ6HH8WC" localSheetId="11" hidden="1">#REF!</definedName>
    <definedName name="BExMQ4SWDWI4N16AZ0T5CJ6HH8WC" hidden="1">#REF!</definedName>
    <definedName name="BExMQ71WHW50GVX45JU951AGPLFQ" localSheetId="18" hidden="1">#REF!</definedName>
    <definedName name="BExMQ71WHW50GVX45JU951AGPLFQ" localSheetId="19" hidden="1">#REF!</definedName>
    <definedName name="BExMQ71WHW50GVX45JU951AGPLFQ" localSheetId="17" hidden="1">#REF!</definedName>
    <definedName name="BExMQ71WHW50GVX45JU951AGPLFQ" localSheetId="3" hidden="1">#REF!</definedName>
    <definedName name="BExMQ71WHW50GVX45JU951AGPLFQ" localSheetId="20" hidden="1">#REF!</definedName>
    <definedName name="BExMQ71WHW50GVX45JU951AGPLFQ" localSheetId="11" hidden="1">#REF!</definedName>
    <definedName name="BExMQ71WHW50GVX45JU951AGPLFQ" hidden="1">#REF!</definedName>
    <definedName name="BExMQGXSLPT4A6N47LE6FBVHWBOF" localSheetId="18" hidden="1">#REF!</definedName>
    <definedName name="BExMQGXSLPT4A6N47LE6FBVHWBOF" localSheetId="19" hidden="1">#REF!</definedName>
    <definedName name="BExMQGXSLPT4A6N47LE6FBVHWBOF" localSheetId="17" hidden="1">#REF!</definedName>
    <definedName name="BExMQGXSLPT4A6N47LE6FBVHWBOF" localSheetId="3" hidden="1">#REF!</definedName>
    <definedName name="BExMQGXSLPT4A6N47LE6FBVHWBOF" localSheetId="20" hidden="1">#REF!</definedName>
    <definedName name="BExMQGXSLPT4A6N47LE6FBVHWBOF" localSheetId="11" hidden="1">#REF!</definedName>
    <definedName name="BExMQGXSLPT4A6N47LE6FBVHWBOF" hidden="1">#REF!</definedName>
    <definedName name="BExMQSBR7PL4KLB1Q4961QO45Y4G" localSheetId="18" hidden="1">#REF!</definedName>
    <definedName name="BExMQSBR7PL4KLB1Q4961QO45Y4G" localSheetId="19" hidden="1">#REF!</definedName>
    <definedName name="BExMQSBR7PL4KLB1Q4961QO45Y4G" localSheetId="17" hidden="1">#REF!</definedName>
    <definedName name="BExMQSBR7PL4KLB1Q4961QO45Y4G" localSheetId="3" hidden="1">#REF!</definedName>
    <definedName name="BExMQSBR7PL4KLB1Q4961QO45Y4G" localSheetId="20" hidden="1">#REF!</definedName>
    <definedName name="BExMQSBR7PL4KLB1Q4961QO45Y4G" localSheetId="11" hidden="1">#REF!</definedName>
    <definedName name="BExMQSBR7PL4KLB1Q4961QO45Y4G" hidden="1">#REF!</definedName>
    <definedName name="BExMQTOFSB2T9HBHXQOFCBYHYW6M" localSheetId="18" hidden="1">#REF!</definedName>
    <definedName name="BExMQTOFSB2T9HBHXQOFCBYHYW6M" localSheetId="19" hidden="1">#REF!</definedName>
    <definedName name="BExMQTOFSB2T9HBHXQOFCBYHYW6M" localSheetId="17" hidden="1">#REF!</definedName>
    <definedName name="BExMQTOFSB2T9HBHXQOFCBYHYW6M" localSheetId="3" hidden="1">#REF!</definedName>
    <definedName name="BExMQTOFSB2T9HBHXQOFCBYHYW6M" localSheetId="20" hidden="1">#REF!</definedName>
    <definedName name="BExMQTOFSB2T9HBHXQOFCBYHYW6M" localSheetId="11" hidden="1">#REF!</definedName>
    <definedName name="BExMQTOFSB2T9HBHXQOFCBYHYW6M" hidden="1">#REF!</definedName>
    <definedName name="BExMR0F2ZD7TKQ6JHGWZ2U68GIB8" localSheetId="18" hidden="1">#REF!</definedName>
    <definedName name="BExMR0F2ZD7TKQ6JHGWZ2U68GIB8" localSheetId="19" hidden="1">#REF!</definedName>
    <definedName name="BExMR0F2ZD7TKQ6JHGWZ2U68GIB8" localSheetId="17" hidden="1">#REF!</definedName>
    <definedName name="BExMR0F2ZD7TKQ6JHGWZ2U68GIB8" localSheetId="3" hidden="1">#REF!</definedName>
    <definedName name="BExMR0F2ZD7TKQ6JHGWZ2U68GIB8" localSheetId="20" hidden="1">#REF!</definedName>
    <definedName name="BExMR0F2ZD7TKQ6JHGWZ2U68GIB8" localSheetId="11" hidden="1">#REF!</definedName>
    <definedName name="BExMR0F2ZD7TKQ6JHGWZ2U68GIB8" hidden="1">#REF!</definedName>
    <definedName name="BExMR1MA4I1X77714ZEPUVC8W398" localSheetId="18" hidden="1">#REF!</definedName>
    <definedName name="BExMR1MA4I1X77714ZEPUVC8W398" localSheetId="19" hidden="1">#REF!</definedName>
    <definedName name="BExMR1MA4I1X77714ZEPUVC8W398" localSheetId="17" hidden="1">#REF!</definedName>
    <definedName name="BExMR1MA4I1X77714ZEPUVC8W398" localSheetId="3" hidden="1">#REF!</definedName>
    <definedName name="BExMR1MA4I1X77714ZEPUVC8W398" localSheetId="20" hidden="1">#REF!</definedName>
    <definedName name="BExMR1MA4I1X77714ZEPUVC8W398" localSheetId="11" hidden="1">#REF!</definedName>
    <definedName name="BExMR1MA4I1X77714ZEPUVC8W398" hidden="1">#REF!</definedName>
    <definedName name="BExMR8YQHA7N77HGHY4Y6R30I3XT" localSheetId="18" hidden="1">#REF!</definedName>
    <definedName name="BExMR8YQHA7N77HGHY4Y6R30I3XT" localSheetId="19" hidden="1">#REF!</definedName>
    <definedName name="BExMR8YQHA7N77HGHY4Y6R30I3XT" localSheetId="17" hidden="1">#REF!</definedName>
    <definedName name="BExMR8YQHA7N77HGHY4Y6R30I3XT" localSheetId="3" hidden="1">#REF!</definedName>
    <definedName name="BExMR8YQHA7N77HGHY4Y6R30I3XT" localSheetId="20" hidden="1">#REF!</definedName>
    <definedName name="BExMR8YQHA7N77HGHY4Y6R30I3XT" localSheetId="11" hidden="1">#REF!</definedName>
    <definedName name="BExMR8YQHA7N77HGHY4Y6R30I3XT" hidden="1">#REF!</definedName>
    <definedName name="BExMRENOIARWRYOIVPDIEBVNRDO7" localSheetId="18" hidden="1">#REF!</definedName>
    <definedName name="BExMRENOIARWRYOIVPDIEBVNRDO7" localSheetId="19" hidden="1">#REF!</definedName>
    <definedName name="BExMRENOIARWRYOIVPDIEBVNRDO7" localSheetId="17" hidden="1">#REF!</definedName>
    <definedName name="BExMRENOIARWRYOIVPDIEBVNRDO7" localSheetId="3" hidden="1">#REF!</definedName>
    <definedName name="BExMRENOIARWRYOIVPDIEBVNRDO7" localSheetId="20" hidden="1">#REF!</definedName>
    <definedName name="BExMRENOIARWRYOIVPDIEBVNRDO7" localSheetId="11" hidden="1">#REF!</definedName>
    <definedName name="BExMRENOIARWRYOIVPDIEBVNRDO7" hidden="1">#REF!</definedName>
    <definedName name="BExMRRJNUMGRSDD5GGKKGEIZ6FTS" localSheetId="18" hidden="1">#REF!</definedName>
    <definedName name="BExMRRJNUMGRSDD5GGKKGEIZ6FTS" localSheetId="19" hidden="1">#REF!</definedName>
    <definedName name="BExMRRJNUMGRSDD5GGKKGEIZ6FTS" localSheetId="17" hidden="1">#REF!</definedName>
    <definedName name="BExMRRJNUMGRSDD5GGKKGEIZ6FTS" localSheetId="3" hidden="1">#REF!</definedName>
    <definedName name="BExMRRJNUMGRSDD5GGKKGEIZ6FTS" localSheetId="20" hidden="1">#REF!</definedName>
    <definedName name="BExMRRJNUMGRSDD5GGKKGEIZ6FTS" localSheetId="11" hidden="1">#REF!</definedName>
    <definedName name="BExMRRJNUMGRSDD5GGKKGEIZ6FTS" hidden="1">#REF!</definedName>
    <definedName name="BExMRU3ACIU0RD2BNWO55LH5U2BR" localSheetId="18" hidden="1">#REF!</definedName>
    <definedName name="BExMRU3ACIU0RD2BNWO55LH5U2BR" localSheetId="19" hidden="1">#REF!</definedName>
    <definedName name="BExMRU3ACIU0RD2BNWO55LH5U2BR" localSheetId="17" hidden="1">#REF!</definedName>
    <definedName name="BExMRU3ACIU0RD2BNWO55LH5U2BR" localSheetId="3" hidden="1">#REF!</definedName>
    <definedName name="BExMRU3ACIU0RD2BNWO55LH5U2BR" localSheetId="20" hidden="1">#REF!</definedName>
    <definedName name="BExMRU3ACIU0RD2BNWO55LH5U2BR" localSheetId="11" hidden="1">#REF!</definedName>
    <definedName name="BExMRU3ACIU0RD2BNWO55LH5U2BR" hidden="1">#REF!</definedName>
    <definedName name="BExMSPK7HZ60URF4YDGTYKJHVG25" localSheetId="18" hidden="1">#REF!</definedName>
    <definedName name="BExMSPK7HZ60URF4YDGTYKJHVG25" localSheetId="19" hidden="1">#REF!</definedName>
    <definedName name="BExMSPK7HZ60URF4YDGTYKJHVG25" localSheetId="17" hidden="1">#REF!</definedName>
    <definedName name="BExMSPK7HZ60URF4YDGTYKJHVG25" localSheetId="3" hidden="1">#REF!</definedName>
    <definedName name="BExMSPK7HZ60URF4YDGTYKJHVG25" localSheetId="20" hidden="1">#REF!</definedName>
    <definedName name="BExMSPK7HZ60URF4YDGTYKJHVG25" localSheetId="11" hidden="1">#REF!</definedName>
    <definedName name="BExMSPK7HZ60URF4YDGTYKJHVG25" hidden="1">#REF!</definedName>
    <definedName name="BExMSQRCC40AP8BDUPL2I2DNC210" localSheetId="18" hidden="1">#REF!</definedName>
    <definedName name="BExMSQRCC40AP8BDUPL2I2DNC210" localSheetId="19" hidden="1">#REF!</definedName>
    <definedName name="BExMSQRCC40AP8BDUPL2I2DNC210" localSheetId="17" hidden="1">#REF!</definedName>
    <definedName name="BExMSQRCC40AP8BDUPL2I2DNC210" localSheetId="3" hidden="1">#REF!</definedName>
    <definedName name="BExMSQRCC40AP8BDUPL2I2DNC210" localSheetId="20" hidden="1">#REF!</definedName>
    <definedName name="BExMSQRCC40AP8BDUPL2I2DNC210" localSheetId="11" hidden="1">#REF!</definedName>
    <definedName name="BExMSQRCC40AP8BDUPL2I2DNC210" hidden="1">#REF!</definedName>
    <definedName name="BExO4J9LR712G00TVA82VNTG8O7H" localSheetId="18" hidden="1">#REF!</definedName>
    <definedName name="BExO4J9LR712G00TVA82VNTG8O7H" localSheetId="19" hidden="1">#REF!</definedName>
    <definedName name="BExO4J9LR712G00TVA82VNTG8O7H" localSheetId="17" hidden="1">#REF!</definedName>
    <definedName name="BExO4J9LR712G00TVA82VNTG8O7H" localSheetId="3" hidden="1">#REF!</definedName>
    <definedName name="BExO4J9LR712G00TVA82VNTG8O7H" localSheetId="20" hidden="1">#REF!</definedName>
    <definedName name="BExO4J9LR712G00TVA82VNTG8O7H" localSheetId="11" hidden="1">#REF!</definedName>
    <definedName name="BExO4J9LR712G00TVA82VNTG8O7H" hidden="1">#REF!</definedName>
    <definedName name="BExO55G2KVZ7MIJ30N827CLH0I2A" localSheetId="18" hidden="1">#REF!</definedName>
    <definedName name="BExO55G2KVZ7MIJ30N827CLH0I2A" localSheetId="19" hidden="1">#REF!</definedName>
    <definedName name="BExO55G2KVZ7MIJ30N827CLH0I2A" localSheetId="17" hidden="1">#REF!</definedName>
    <definedName name="BExO55G2KVZ7MIJ30N827CLH0I2A" localSheetId="3" hidden="1">#REF!</definedName>
    <definedName name="BExO55G2KVZ7MIJ30N827CLH0I2A" localSheetId="20" hidden="1">#REF!</definedName>
    <definedName name="BExO55G2KVZ7MIJ30N827CLH0I2A" localSheetId="11" hidden="1">#REF!</definedName>
    <definedName name="BExO55G2KVZ7MIJ30N827CLH0I2A" hidden="1">#REF!</definedName>
    <definedName name="BExO5A8PZD9EUHC5CMPU6N3SQ15L" localSheetId="18" hidden="1">#REF!</definedName>
    <definedName name="BExO5A8PZD9EUHC5CMPU6N3SQ15L" localSheetId="19" hidden="1">#REF!</definedName>
    <definedName name="BExO5A8PZD9EUHC5CMPU6N3SQ15L" localSheetId="17" hidden="1">#REF!</definedName>
    <definedName name="BExO5A8PZD9EUHC5CMPU6N3SQ15L" localSheetId="3" hidden="1">#REF!</definedName>
    <definedName name="BExO5A8PZD9EUHC5CMPU6N3SQ15L" localSheetId="20" hidden="1">#REF!</definedName>
    <definedName name="BExO5A8PZD9EUHC5CMPU6N3SQ15L" localSheetId="11" hidden="1">#REF!</definedName>
    <definedName name="BExO5A8PZD9EUHC5CMPU6N3SQ15L" hidden="1">#REF!</definedName>
    <definedName name="BExO5XMAHL7CY3X0B1OPKZ28DCJ5" localSheetId="18" hidden="1">#REF!</definedName>
    <definedName name="BExO5XMAHL7CY3X0B1OPKZ28DCJ5" localSheetId="19" hidden="1">#REF!</definedName>
    <definedName name="BExO5XMAHL7CY3X0B1OPKZ28DCJ5" localSheetId="17" hidden="1">#REF!</definedName>
    <definedName name="BExO5XMAHL7CY3X0B1OPKZ28DCJ5" localSheetId="3" hidden="1">#REF!</definedName>
    <definedName name="BExO5XMAHL7CY3X0B1OPKZ28DCJ5" localSheetId="20" hidden="1">#REF!</definedName>
    <definedName name="BExO5XMAHL7CY3X0B1OPKZ28DCJ5" localSheetId="11" hidden="1">#REF!</definedName>
    <definedName name="BExO5XMAHL7CY3X0B1OPKZ28DCJ5" hidden="1">#REF!</definedName>
    <definedName name="BExO66LZJKY4PTQVREELI6POS4AY" localSheetId="18" hidden="1">#REF!</definedName>
    <definedName name="BExO66LZJKY4PTQVREELI6POS4AY" localSheetId="19" hidden="1">#REF!</definedName>
    <definedName name="BExO66LZJKY4PTQVREELI6POS4AY" localSheetId="17" hidden="1">#REF!</definedName>
    <definedName name="BExO66LZJKY4PTQVREELI6POS4AY" localSheetId="3" hidden="1">#REF!</definedName>
    <definedName name="BExO66LZJKY4PTQVREELI6POS4AY" localSheetId="20" hidden="1">#REF!</definedName>
    <definedName name="BExO66LZJKY4PTQVREELI6POS4AY" localSheetId="11" hidden="1">#REF!</definedName>
    <definedName name="BExO66LZJKY4PTQVREELI6POS4AY" hidden="1">#REF!</definedName>
    <definedName name="BExO6LLHCYTF7CIVHKAO0NMET14Q" localSheetId="18" hidden="1">#REF!</definedName>
    <definedName name="BExO6LLHCYTF7CIVHKAO0NMET14Q" localSheetId="19" hidden="1">#REF!</definedName>
    <definedName name="BExO6LLHCYTF7CIVHKAO0NMET14Q" localSheetId="17" hidden="1">#REF!</definedName>
    <definedName name="BExO6LLHCYTF7CIVHKAO0NMET14Q" localSheetId="3" hidden="1">#REF!</definedName>
    <definedName name="BExO6LLHCYTF7CIVHKAO0NMET14Q" localSheetId="20" hidden="1">#REF!</definedName>
    <definedName name="BExO6LLHCYTF7CIVHKAO0NMET14Q" localSheetId="11" hidden="1">#REF!</definedName>
    <definedName name="BExO6LLHCYTF7CIVHKAO0NMET14Q" hidden="1">#REF!</definedName>
    <definedName name="BExO7O3UYATYYJM32Q61GKFBH67C" localSheetId="18" hidden="1">#REF!</definedName>
    <definedName name="BExO7O3UYATYYJM32Q61GKFBH67C" localSheetId="19" hidden="1">#REF!</definedName>
    <definedName name="BExO7O3UYATYYJM32Q61GKFBH67C" localSheetId="17" hidden="1">#REF!</definedName>
    <definedName name="BExO7O3UYATYYJM32Q61GKFBH67C" localSheetId="3" hidden="1">#REF!</definedName>
    <definedName name="BExO7O3UYATYYJM32Q61GKFBH67C" localSheetId="20" hidden="1">#REF!</definedName>
    <definedName name="BExO7O3UYATYYJM32Q61GKFBH67C" localSheetId="11" hidden="1">#REF!</definedName>
    <definedName name="BExO7O3UYATYYJM32Q61GKFBH67C" hidden="1">#REF!</definedName>
    <definedName name="BExO7OUQS3XTUQ2LDKGQ8AAQ3OJJ" localSheetId="18" hidden="1">#REF!</definedName>
    <definedName name="BExO7OUQS3XTUQ2LDKGQ8AAQ3OJJ" localSheetId="19" hidden="1">#REF!</definedName>
    <definedName name="BExO7OUQS3XTUQ2LDKGQ8AAQ3OJJ" localSheetId="17" hidden="1">#REF!</definedName>
    <definedName name="BExO7OUQS3XTUQ2LDKGQ8AAQ3OJJ" localSheetId="3" hidden="1">#REF!</definedName>
    <definedName name="BExO7OUQS3XTUQ2LDKGQ8AAQ3OJJ" localSheetId="20" hidden="1">#REF!</definedName>
    <definedName name="BExO7OUQS3XTUQ2LDKGQ8AAQ3OJJ" localSheetId="11" hidden="1">#REF!</definedName>
    <definedName name="BExO7OUQS3XTUQ2LDKGQ8AAQ3OJJ" hidden="1">#REF!</definedName>
    <definedName name="BExO7RPCBJOKG9T9UBSRKXQ412RF" localSheetId="18" hidden="1">#REF!</definedName>
    <definedName name="BExO7RPCBJOKG9T9UBSRKXQ412RF" localSheetId="19" hidden="1">#REF!</definedName>
    <definedName name="BExO7RPCBJOKG9T9UBSRKXQ412RF" localSheetId="17" hidden="1">#REF!</definedName>
    <definedName name="BExO7RPCBJOKG9T9UBSRKXQ412RF" localSheetId="3" hidden="1">#REF!</definedName>
    <definedName name="BExO7RPCBJOKG9T9UBSRKXQ412RF" localSheetId="20" hidden="1">#REF!</definedName>
    <definedName name="BExO7RPCBJOKG9T9UBSRKXQ412RF" localSheetId="11" hidden="1">#REF!</definedName>
    <definedName name="BExO7RPCBJOKG9T9UBSRKXQ412RF" hidden="1">#REF!</definedName>
    <definedName name="BExO7RUSODZC2NQZMT2AFSMV2ONF" localSheetId="18" hidden="1">#REF!</definedName>
    <definedName name="BExO7RUSODZC2NQZMT2AFSMV2ONF" localSheetId="19" hidden="1">#REF!</definedName>
    <definedName name="BExO7RUSODZC2NQZMT2AFSMV2ONF" localSheetId="17" hidden="1">#REF!</definedName>
    <definedName name="BExO7RUSODZC2NQZMT2AFSMV2ONF" localSheetId="3" hidden="1">#REF!</definedName>
    <definedName name="BExO7RUSODZC2NQZMT2AFSMV2ONF" localSheetId="20" hidden="1">#REF!</definedName>
    <definedName name="BExO7RUSODZC2NQZMT2AFSMV2ONF" localSheetId="11" hidden="1">#REF!</definedName>
    <definedName name="BExO7RUSODZC2NQZMT2AFSMV2ONF" hidden="1">#REF!</definedName>
    <definedName name="BExO85HMYXZJ7SONWBKKIAXMCI3C" localSheetId="18" hidden="1">#REF!</definedName>
    <definedName name="BExO85HMYXZJ7SONWBKKIAXMCI3C" localSheetId="19" hidden="1">#REF!</definedName>
    <definedName name="BExO85HMYXZJ7SONWBKKIAXMCI3C" localSheetId="17" hidden="1">#REF!</definedName>
    <definedName name="BExO85HMYXZJ7SONWBKKIAXMCI3C" localSheetId="3" hidden="1">#REF!</definedName>
    <definedName name="BExO85HMYXZJ7SONWBKKIAXMCI3C" localSheetId="20" hidden="1">#REF!</definedName>
    <definedName name="BExO85HMYXZJ7SONWBKKIAXMCI3C" localSheetId="11" hidden="1">#REF!</definedName>
    <definedName name="BExO85HMYXZJ7SONWBKKIAXMCI3C" hidden="1">#REF!</definedName>
    <definedName name="BExO863922O4PBGQMUNEQKGN3K96" localSheetId="18" hidden="1">#REF!</definedName>
    <definedName name="BExO863922O4PBGQMUNEQKGN3K96" localSheetId="19" hidden="1">#REF!</definedName>
    <definedName name="BExO863922O4PBGQMUNEQKGN3K96" localSheetId="17" hidden="1">#REF!</definedName>
    <definedName name="BExO863922O4PBGQMUNEQKGN3K96" localSheetId="3" hidden="1">#REF!</definedName>
    <definedName name="BExO863922O4PBGQMUNEQKGN3K96" localSheetId="20" hidden="1">#REF!</definedName>
    <definedName name="BExO863922O4PBGQMUNEQKGN3K96" localSheetId="11" hidden="1">#REF!</definedName>
    <definedName name="BExO863922O4PBGQMUNEQKGN3K96" hidden="1">#REF!</definedName>
    <definedName name="BExO89ZIOXN0HOKHY24F7HDZ87UT" localSheetId="18" hidden="1">#REF!</definedName>
    <definedName name="BExO89ZIOXN0HOKHY24F7HDZ87UT" localSheetId="19" hidden="1">#REF!</definedName>
    <definedName name="BExO89ZIOXN0HOKHY24F7HDZ87UT" localSheetId="17" hidden="1">#REF!</definedName>
    <definedName name="BExO89ZIOXN0HOKHY24F7HDZ87UT" localSheetId="3" hidden="1">#REF!</definedName>
    <definedName name="BExO89ZIOXN0HOKHY24F7HDZ87UT" localSheetId="20" hidden="1">#REF!</definedName>
    <definedName name="BExO89ZIOXN0HOKHY24F7HDZ87UT" localSheetId="11" hidden="1">#REF!</definedName>
    <definedName name="BExO89ZIOXN0HOKHY24F7HDZ87UT" hidden="1">#REF!</definedName>
    <definedName name="BExO8CDTBCABLEUD6PE2UM2EZ6C4" localSheetId="18" hidden="1">#REF!</definedName>
    <definedName name="BExO8CDTBCABLEUD6PE2UM2EZ6C4" localSheetId="19" hidden="1">#REF!</definedName>
    <definedName name="BExO8CDTBCABLEUD6PE2UM2EZ6C4" localSheetId="17" hidden="1">#REF!</definedName>
    <definedName name="BExO8CDTBCABLEUD6PE2UM2EZ6C4" localSheetId="3" hidden="1">#REF!</definedName>
    <definedName name="BExO8CDTBCABLEUD6PE2UM2EZ6C4" localSheetId="20" hidden="1">#REF!</definedName>
    <definedName name="BExO8CDTBCABLEUD6PE2UM2EZ6C4" localSheetId="11" hidden="1">#REF!</definedName>
    <definedName name="BExO8CDTBCABLEUD6PE2UM2EZ6C4" hidden="1">#REF!</definedName>
    <definedName name="BExO8IZ05ZG0XVOL3W41KBQE176A" localSheetId="18" hidden="1">#REF!</definedName>
    <definedName name="BExO8IZ05ZG0XVOL3W41KBQE176A" localSheetId="19" hidden="1">#REF!</definedName>
    <definedName name="BExO8IZ05ZG0XVOL3W41KBQE176A" localSheetId="17" hidden="1">#REF!</definedName>
    <definedName name="BExO8IZ05ZG0XVOL3W41KBQE176A" localSheetId="3" hidden="1">#REF!</definedName>
    <definedName name="BExO8IZ05ZG0XVOL3W41KBQE176A" localSheetId="20" hidden="1">#REF!</definedName>
    <definedName name="BExO8IZ05ZG0XVOL3W41KBQE176A" localSheetId="11" hidden="1">#REF!</definedName>
    <definedName name="BExO8IZ05ZG0XVOL3W41KBQE176A" hidden="1">#REF!</definedName>
    <definedName name="BExO8KBNKJPI0UPR1SV8QD35NCMK" localSheetId="18" hidden="1">#REF!</definedName>
    <definedName name="BExO8KBNKJPI0UPR1SV8QD35NCMK" localSheetId="19" hidden="1">#REF!</definedName>
    <definedName name="BExO8KBNKJPI0UPR1SV8QD35NCMK" localSheetId="17" hidden="1">#REF!</definedName>
    <definedName name="BExO8KBNKJPI0UPR1SV8QD35NCMK" localSheetId="3" hidden="1">#REF!</definedName>
    <definedName name="BExO8KBNKJPI0UPR1SV8QD35NCMK" localSheetId="20" hidden="1">#REF!</definedName>
    <definedName name="BExO8KBNKJPI0UPR1SV8QD35NCMK" localSheetId="11" hidden="1">#REF!</definedName>
    <definedName name="BExO8KBNKJPI0UPR1SV8QD35NCMK" hidden="1">#REF!</definedName>
    <definedName name="BExO8UTAGQWDBQZEEF4HUNMLQCVU" localSheetId="18" hidden="1">#REF!</definedName>
    <definedName name="BExO8UTAGQWDBQZEEF4HUNMLQCVU" localSheetId="19" hidden="1">#REF!</definedName>
    <definedName name="BExO8UTAGQWDBQZEEF4HUNMLQCVU" localSheetId="17" hidden="1">#REF!</definedName>
    <definedName name="BExO8UTAGQWDBQZEEF4HUNMLQCVU" localSheetId="3" hidden="1">#REF!</definedName>
    <definedName name="BExO8UTAGQWDBQZEEF4HUNMLQCVU" localSheetId="20" hidden="1">#REF!</definedName>
    <definedName name="BExO8UTAGQWDBQZEEF4HUNMLQCVU" localSheetId="11" hidden="1">#REF!</definedName>
    <definedName name="BExO8UTAGQWDBQZEEF4HUNMLQCVU" hidden="1">#REF!</definedName>
    <definedName name="BExO937E20IHMGQOZMECL3VZC7OX" localSheetId="18" hidden="1">#REF!</definedName>
    <definedName name="BExO937E20IHMGQOZMECL3VZC7OX" localSheetId="19" hidden="1">#REF!</definedName>
    <definedName name="BExO937E20IHMGQOZMECL3VZC7OX" localSheetId="17" hidden="1">#REF!</definedName>
    <definedName name="BExO937E20IHMGQOZMECL3VZC7OX" localSheetId="3" hidden="1">#REF!</definedName>
    <definedName name="BExO937E20IHMGQOZMECL3VZC7OX" localSheetId="20" hidden="1">#REF!</definedName>
    <definedName name="BExO937E20IHMGQOZMECL3VZC7OX" localSheetId="11" hidden="1">#REF!</definedName>
    <definedName name="BExO937E20IHMGQOZMECL3VZC7OX" hidden="1">#REF!</definedName>
    <definedName name="BExO94UTJKQQ7TJTTJRTSR70YVJC" localSheetId="18" hidden="1">#REF!</definedName>
    <definedName name="BExO94UTJKQQ7TJTTJRTSR70YVJC" localSheetId="19" hidden="1">#REF!</definedName>
    <definedName name="BExO94UTJKQQ7TJTTJRTSR70YVJC" localSheetId="17" hidden="1">#REF!</definedName>
    <definedName name="BExO94UTJKQQ7TJTTJRTSR70YVJC" localSheetId="3" hidden="1">#REF!</definedName>
    <definedName name="BExO94UTJKQQ7TJTTJRTSR70YVJC" localSheetId="20" hidden="1">#REF!</definedName>
    <definedName name="BExO94UTJKQQ7TJTTJRTSR70YVJC" localSheetId="11" hidden="1">#REF!</definedName>
    <definedName name="BExO94UTJKQQ7TJTTJRTSR70YVJC" hidden="1">#REF!</definedName>
    <definedName name="BExO9J3A438976RXIUX5U9SU5T55" localSheetId="18" hidden="1">#REF!</definedName>
    <definedName name="BExO9J3A438976RXIUX5U9SU5T55" localSheetId="19" hidden="1">#REF!</definedName>
    <definedName name="BExO9J3A438976RXIUX5U9SU5T55" localSheetId="17" hidden="1">#REF!</definedName>
    <definedName name="BExO9J3A438976RXIUX5U9SU5T55" localSheetId="3" hidden="1">#REF!</definedName>
    <definedName name="BExO9J3A438976RXIUX5U9SU5T55" localSheetId="20" hidden="1">#REF!</definedName>
    <definedName name="BExO9J3A438976RXIUX5U9SU5T55" localSheetId="11" hidden="1">#REF!</definedName>
    <definedName name="BExO9J3A438976RXIUX5U9SU5T55" hidden="1">#REF!</definedName>
    <definedName name="BExO9RS5RXFJ1911HL3CCK6M74EP" localSheetId="18" hidden="1">#REF!</definedName>
    <definedName name="BExO9RS5RXFJ1911HL3CCK6M74EP" localSheetId="19" hidden="1">#REF!</definedName>
    <definedName name="BExO9RS5RXFJ1911HL3CCK6M74EP" localSheetId="17" hidden="1">#REF!</definedName>
    <definedName name="BExO9RS5RXFJ1911HL3CCK6M74EP" localSheetId="3" hidden="1">#REF!</definedName>
    <definedName name="BExO9RS5RXFJ1911HL3CCK6M74EP" localSheetId="20" hidden="1">#REF!</definedName>
    <definedName name="BExO9RS5RXFJ1911HL3CCK6M74EP" localSheetId="11" hidden="1">#REF!</definedName>
    <definedName name="BExO9RS5RXFJ1911HL3CCK6M74EP" hidden="1">#REF!</definedName>
    <definedName name="BExO9SDRI1M6KMHXSG3AE5L0F2U3" localSheetId="18" hidden="1">#REF!</definedName>
    <definedName name="BExO9SDRI1M6KMHXSG3AE5L0F2U3" localSheetId="19" hidden="1">#REF!</definedName>
    <definedName name="BExO9SDRI1M6KMHXSG3AE5L0F2U3" localSheetId="17" hidden="1">#REF!</definedName>
    <definedName name="BExO9SDRI1M6KMHXSG3AE5L0F2U3" localSheetId="3" hidden="1">#REF!</definedName>
    <definedName name="BExO9SDRI1M6KMHXSG3AE5L0F2U3" localSheetId="20" hidden="1">#REF!</definedName>
    <definedName name="BExO9SDRI1M6KMHXSG3AE5L0F2U3" localSheetId="11" hidden="1">#REF!</definedName>
    <definedName name="BExO9SDRI1M6KMHXSG3AE5L0F2U3" hidden="1">#REF!</definedName>
    <definedName name="BExO9V2U2YXAY904GYYGU6TD8Y7M" localSheetId="18" hidden="1">#REF!</definedName>
    <definedName name="BExO9V2U2YXAY904GYYGU6TD8Y7M" localSheetId="19" hidden="1">#REF!</definedName>
    <definedName name="BExO9V2U2YXAY904GYYGU6TD8Y7M" localSheetId="17" hidden="1">#REF!</definedName>
    <definedName name="BExO9V2U2YXAY904GYYGU6TD8Y7M" localSheetId="3" hidden="1">#REF!</definedName>
    <definedName name="BExO9V2U2YXAY904GYYGU6TD8Y7M" localSheetId="20" hidden="1">#REF!</definedName>
    <definedName name="BExO9V2U2YXAY904GYYGU6TD8Y7M" localSheetId="11" hidden="1">#REF!</definedName>
    <definedName name="BExO9V2U2YXAY904GYYGU6TD8Y7M" hidden="1">#REF!</definedName>
    <definedName name="BExOAQ3GKCT7YZW1EMVU3EILSZL2" localSheetId="18" hidden="1">#REF!</definedName>
    <definedName name="BExOAQ3GKCT7YZW1EMVU3EILSZL2" localSheetId="19" hidden="1">#REF!</definedName>
    <definedName name="BExOAQ3GKCT7YZW1EMVU3EILSZL2" localSheetId="17" hidden="1">#REF!</definedName>
    <definedName name="BExOAQ3GKCT7YZW1EMVU3EILSZL2" localSheetId="3" hidden="1">#REF!</definedName>
    <definedName name="BExOAQ3GKCT7YZW1EMVU3EILSZL2" localSheetId="20" hidden="1">#REF!</definedName>
    <definedName name="BExOAQ3GKCT7YZW1EMVU3EILSZL2" localSheetId="11" hidden="1">#REF!</definedName>
    <definedName name="BExOAQ3GKCT7YZW1EMVU3EILSZL2" hidden="1">#REF!</definedName>
    <definedName name="BExOB9KT2THGV4SPLDVFTFXS4B14" localSheetId="18" hidden="1">#REF!</definedName>
    <definedName name="BExOB9KT2THGV4SPLDVFTFXS4B14" localSheetId="19" hidden="1">#REF!</definedName>
    <definedName name="BExOB9KT2THGV4SPLDVFTFXS4B14" localSheetId="17" hidden="1">#REF!</definedName>
    <definedName name="BExOB9KT2THGV4SPLDVFTFXS4B14" localSheetId="3" hidden="1">#REF!</definedName>
    <definedName name="BExOB9KT2THGV4SPLDVFTFXS4B14" localSheetId="20" hidden="1">#REF!</definedName>
    <definedName name="BExOB9KT2THGV4SPLDVFTFXS4B14" localSheetId="11" hidden="1">#REF!</definedName>
    <definedName name="BExOB9KT2THGV4SPLDVFTFXS4B14" hidden="1">#REF!</definedName>
    <definedName name="BExOBEZ0IE2WBEYY3D3CMRI72N1K" localSheetId="18" hidden="1">#REF!</definedName>
    <definedName name="BExOBEZ0IE2WBEYY3D3CMRI72N1K" localSheetId="19" hidden="1">#REF!</definedName>
    <definedName name="BExOBEZ0IE2WBEYY3D3CMRI72N1K" localSheetId="17" hidden="1">#REF!</definedName>
    <definedName name="BExOBEZ0IE2WBEYY3D3CMRI72N1K" localSheetId="3" hidden="1">#REF!</definedName>
    <definedName name="BExOBEZ0IE2WBEYY3D3CMRI72N1K" localSheetId="20" hidden="1">#REF!</definedName>
    <definedName name="BExOBEZ0IE2WBEYY3D3CMRI72N1K" localSheetId="11" hidden="1">#REF!</definedName>
    <definedName name="BExOBEZ0IE2WBEYY3D3CMRI72N1K" hidden="1">#REF!</definedName>
    <definedName name="BExOBIPU8760ITY0C8N27XZ3KWEF" localSheetId="18" hidden="1">#REF!</definedName>
    <definedName name="BExOBIPU8760ITY0C8N27XZ3KWEF" localSheetId="19" hidden="1">#REF!</definedName>
    <definedName name="BExOBIPU8760ITY0C8N27XZ3KWEF" localSheetId="17" hidden="1">#REF!</definedName>
    <definedName name="BExOBIPU8760ITY0C8N27XZ3KWEF" localSheetId="3" hidden="1">#REF!</definedName>
    <definedName name="BExOBIPU8760ITY0C8N27XZ3KWEF" localSheetId="20" hidden="1">#REF!</definedName>
    <definedName name="BExOBIPU8760ITY0C8N27XZ3KWEF" localSheetId="11" hidden="1">#REF!</definedName>
    <definedName name="BExOBIPU8760ITY0C8N27XZ3KWEF" hidden="1">#REF!</definedName>
    <definedName name="BExOBM0I5L0MZ1G4H9MGMD87SBMZ" localSheetId="18" hidden="1">#REF!</definedName>
    <definedName name="BExOBM0I5L0MZ1G4H9MGMD87SBMZ" localSheetId="19" hidden="1">#REF!</definedName>
    <definedName name="BExOBM0I5L0MZ1G4H9MGMD87SBMZ" localSheetId="17" hidden="1">#REF!</definedName>
    <definedName name="BExOBM0I5L0MZ1G4H9MGMD87SBMZ" localSheetId="3" hidden="1">#REF!</definedName>
    <definedName name="BExOBM0I5L0MZ1G4H9MGMD87SBMZ" localSheetId="20" hidden="1">#REF!</definedName>
    <definedName name="BExOBM0I5L0MZ1G4H9MGMD87SBMZ" localSheetId="11" hidden="1">#REF!</definedName>
    <definedName name="BExOBM0I5L0MZ1G4H9MGMD87SBMZ" hidden="1">#REF!</definedName>
    <definedName name="BExOBOUXMP88KJY2BX2JLUJH5N0K" localSheetId="18" hidden="1">#REF!</definedName>
    <definedName name="BExOBOUXMP88KJY2BX2JLUJH5N0K" localSheetId="19" hidden="1">#REF!</definedName>
    <definedName name="BExOBOUXMP88KJY2BX2JLUJH5N0K" localSheetId="17" hidden="1">#REF!</definedName>
    <definedName name="BExOBOUXMP88KJY2BX2JLUJH5N0K" localSheetId="3" hidden="1">#REF!</definedName>
    <definedName name="BExOBOUXMP88KJY2BX2JLUJH5N0K" localSheetId="20" hidden="1">#REF!</definedName>
    <definedName name="BExOBOUXMP88KJY2BX2JLUJH5N0K" localSheetId="11" hidden="1">#REF!</definedName>
    <definedName name="BExOBOUXMP88KJY2BX2JLUJH5N0K" hidden="1">#REF!</definedName>
    <definedName name="BExOBP0FKQ4SVR59FB48UNLKCOR6" localSheetId="18" hidden="1">#REF!</definedName>
    <definedName name="BExOBP0FKQ4SVR59FB48UNLKCOR6" localSheetId="19" hidden="1">#REF!</definedName>
    <definedName name="BExOBP0FKQ4SVR59FB48UNLKCOR6" localSheetId="17" hidden="1">#REF!</definedName>
    <definedName name="BExOBP0FKQ4SVR59FB48UNLKCOR6" localSheetId="3" hidden="1">#REF!</definedName>
    <definedName name="BExOBP0FKQ4SVR59FB48UNLKCOR6" localSheetId="20" hidden="1">#REF!</definedName>
    <definedName name="BExOBP0FKQ4SVR59FB48UNLKCOR6" localSheetId="11" hidden="1">#REF!</definedName>
    <definedName name="BExOBP0FKQ4SVR59FB48UNLKCOR6" hidden="1">#REF!</definedName>
    <definedName name="BExOBYAVUCQ0IGM0Y6A75QHP0Q1A" localSheetId="18" hidden="1">#REF!</definedName>
    <definedName name="BExOBYAVUCQ0IGM0Y6A75QHP0Q1A" localSheetId="19" hidden="1">#REF!</definedName>
    <definedName name="BExOBYAVUCQ0IGM0Y6A75QHP0Q1A" localSheetId="17" hidden="1">#REF!</definedName>
    <definedName name="BExOBYAVUCQ0IGM0Y6A75QHP0Q1A" localSheetId="3" hidden="1">#REF!</definedName>
    <definedName name="BExOBYAVUCQ0IGM0Y6A75QHP0Q1A" localSheetId="20" hidden="1">#REF!</definedName>
    <definedName name="BExOBYAVUCQ0IGM0Y6A75QHP0Q1A" localSheetId="11" hidden="1">#REF!</definedName>
    <definedName name="BExOBYAVUCQ0IGM0Y6A75QHP0Q1A" hidden="1">#REF!</definedName>
    <definedName name="BExOC3UEHB1CZNINSQHZANWJYKR8" localSheetId="18" hidden="1">#REF!</definedName>
    <definedName name="BExOC3UEHB1CZNINSQHZANWJYKR8" localSheetId="19" hidden="1">#REF!</definedName>
    <definedName name="BExOC3UEHB1CZNINSQHZANWJYKR8" localSheetId="17" hidden="1">#REF!</definedName>
    <definedName name="BExOC3UEHB1CZNINSQHZANWJYKR8" localSheetId="3" hidden="1">#REF!</definedName>
    <definedName name="BExOC3UEHB1CZNINSQHZANWJYKR8" localSheetId="20" hidden="1">#REF!</definedName>
    <definedName name="BExOC3UEHB1CZNINSQHZANWJYKR8" localSheetId="11" hidden="1">#REF!</definedName>
    <definedName name="BExOC3UEHB1CZNINSQHZANWJYKR8" hidden="1">#REF!</definedName>
    <definedName name="BExOCBSF3XGO9YJ23LX2H78VOUR7" localSheetId="18" hidden="1">#REF!</definedName>
    <definedName name="BExOCBSF3XGO9YJ23LX2H78VOUR7" localSheetId="19" hidden="1">#REF!</definedName>
    <definedName name="BExOCBSF3XGO9YJ23LX2H78VOUR7" localSheetId="17" hidden="1">#REF!</definedName>
    <definedName name="BExOCBSF3XGO9YJ23LX2H78VOUR7" localSheetId="3" hidden="1">#REF!</definedName>
    <definedName name="BExOCBSF3XGO9YJ23LX2H78VOUR7" localSheetId="20" hidden="1">#REF!</definedName>
    <definedName name="BExOCBSF3XGO9YJ23LX2H78VOUR7" localSheetId="11" hidden="1">#REF!</definedName>
    <definedName name="BExOCBSF3XGO9YJ23LX2H78VOUR7" hidden="1">#REF!</definedName>
    <definedName name="BExOCKXFMOW6WPFEVX1I7R7FNDSS" localSheetId="18" hidden="1">#REF!</definedName>
    <definedName name="BExOCKXFMOW6WPFEVX1I7R7FNDSS" localSheetId="19" hidden="1">#REF!</definedName>
    <definedName name="BExOCKXFMOW6WPFEVX1I7R7FNDSS" localSheetId="17" hidden="1">#REF!</definedName>
    <definedName name="BExOCKXFMOW6WPFEVX1I7R7FNDSS" localSheetId="3" hidden="1">#REF!</definedName>
    <definedName name="BExOCKXFMOW6WPFEVX1I7R7FNDSS" localSheetId="20" hidden="1">#REF!</definedName>
    <definedName name="BExOCKXFMOW6WPFEVX1I7R7FNDSS" localSheetId="11" hidden="1">#REF!</definedName>
    <definedName name="BExOCKXFMOW6WPFEVX1I7R7FNDSS" hidden="1">#REF!</definedName>
    <definedName name="BExOCYEXOB95DH5NOB0M5NOYX398" localSheetId="18" hidden="1">#REF!</definedName>
    <definedName name="BExOCYEXOB95DH5NOB0M5NOYX398" localSheetId="19" hidden="1">#REF!</definedName>
    <definedName name="BExOCYEXOB95DH5NOB0M5NOYX398" localSheetId="17" hidden="1">#REF!</definedName>
    <definedName name="BExOCYEXOB95DH5NOB0M5NOYX398" localSheetId="3" hidden="1">#REF!</definedName>
    <definedName name="BExOCYEXOB95DH5NOB0M5NOYX398" localSheetId="20" hidden="1">#REF!</definedName>
    <definedName name="BExOCYEXOB95DH5NOB0M5NOYX398" localSheetId="11" hidden="1">#REF!</definedName>
    <definedName name="BExOCYEXOB95DH5NOB0M5NOYX398" hidden="1">#REF!</definedName>
    <definedName name="BExOD4ERMDMFD8X1016N4EXOUR0S" localSheetId="18" hidden="1">#REF!</definedName>
    <definedName name="BExOD4ERMDMFD8X1016N4EXOUR0S" localSheetId="19" hidden="1">#REF!</definedName>
    <definedName name="BExOD4ERMDMFD8X1016N4EXOUR0S" localSheetId="17" hidden="1">#REF!</definedName>
    <definedName name="BExOD4ERMDMFD8X1016N4EXOUR0S" localSheetId="3" hidden="1">#REF!</definedName>
    <definedName name="BExOD4ERMDMFD8X1016N4EXOUR0S" localSheetId="20" hidden="1">#REF!</definedName>
    <definedName name="BExOD4ERMDMFD8X1016N4EXOUR0S" localSheetId="11" hidden="1">#REF!</definedName>
    <definedName name="BExOD4ERMDMFD8X1016N4EXOUR0S" hidden="1">#REF!</definedName>
    <definedName name="BExOD55RS7BQUHRQ6H3USVGKR0P7" localSheetId="18" hidden="1">#REF!</definedName>
    <definedName name="BExOD55RS7BQUHRQ6H3USVGKR0P7" localSheetId="19" hidden="1">#REF!</definedName>
    <definedName name="BExOD55RS7BQUHRQ6H3USVGKR0P7" localSheetId="17" hidden="1">#REF!</definedName>
    <definedName name="BExOD55RS7BQUHRQ6H3USVGKR0P7" localSheetId="3" hidden="1">#REF!</definedName>
    <definedName name="BExOD55RS7BQUHRQ6H3USVGKR0P7" localSheetId="20" hidden="1">#REF!</definedName>
    <definedName name="BExOD55RS7BQUHRQ6H3USVGKR0P7" localSheetId="11" hidden="1">#REF!</definedName>
    <definedName name="BExOD55RS7BQUHRQ6H3USVGKR0P7" hidden="1">#REF!</definedName>
    <definedName name="BExODEWDDEABM4ZY3XREJIBZ8IVP" localSheetId="18" hidden="1">#REF!</definedName>
    <definedName name="BExODEWDDEABM4ZY3XREJIBZ8IVP" localSheetId="19" hidden="1">#REF!</definedName>
    <definedName name="BExODEWDDEABM4ZY3XREJIBZ8IVP" localSheetId="17" hidden="1">#REF!</definedName>
    <definedName name="BExODEWDDEABM4ZY3XREJIBZ8IVP" localSheetId="3" hidden="1">#REF!</definedName>
    <definedName name="BExODEWDDEABM4ZY3XREJIBZ8IVP" localSheetId="20" hidden="1">#REF!</definedName>
    <definedName name="BExODEWDDEABM4ZY3XREJIBZ8IVP" localSheetId="11" hidden="1">#REF!</definedName>
    <definedName name="BExODEWDDEABM4ZY3XREJIBZ8IVP" hidden="1">#REF!</definedName>
    <definedName name="BExODZFEIWV26E8RFU7XQYX1J458" localSheetId="18" hidden="1">#REF!</definedName>
    <definedName name="BExODZFEIWV26E8RFU7XQYX1J458" localSheetId="19" hidden="1">#REF!</definedName>
    <definedName name="BExODZFEIWV26E8RFU7XQYX1J458" localSheetId="17" hidden="1">#REF!</definedName>
    <definedName name="BExODZFEIWV26E8RFU7XQYX1J458" localSheetId="3" hidden="1">#REF!</definedName>
    <definedName name="BExODZFEIWV26E8RFU7XQYX1J458" localSheetId="20" hidden="1">#REF!</definedName>
    <definedName name="BExODZFEIWV26E8RFU7XQYX1J458" localSheetId="11" hidden="1">#REF!</definedName>
    <definedName name="BExODZFEIWV26E8RFU7XQYX1J458" hidden="1">#REF!</definedName>
    <definedName name="BExOEBKG55EROA2VL360A06LKASE" localSheetId="18" hidden="1">#REF!</definedName>
    <definedName name="BExOEBKG55EROA2VL360A06LKASE" localSheetId="19" hidden="1">#REF!</definedName>
    <definedName name="BExOEBKG55EROA2VL360A06LKASE" localSheetId="17" hidden="1">#REF!</definedName>
    <definedName name="BExOEBKG55EROA2VL360A06LKASE" localSheetId="3" hidden="1">#REF!</definedName>
    <definedName name="BExOEBKG55EROA2VL360A06LKASE" localSheetId="20" hidden="1">#REF!</definedName>
    <definedName name="BExOEBKG55EROA2VL360A06LKASE" localSheetId="11" hidden="1">#REF!</definedName>
    <definedName name="BExOEBKG55EROA2VL360A06LKASE" hidden="1">#REF!</definedName>
    <definedName name="BExOERG5LWXYYEN1DY1H2FWRJS9T" localSheetId="18" hidden="1">#REF!</definedName>
    <definedName name="BExOERG5LWXYYEN1DY1H2FWRJS9T" localSheetId="19" hidden="1">#REF!</definedName>
    <definedName name="BExOERG5LWXYYEN1DY1H2FWRJS9T" localSheetId="17" hidden="1">#REF!</definedName>
    <definedName name="BExOERG5LWXYYEN1DY1H2FWRJS9T" localSheetId="3" hidden="1">#REF!</definedName>
    <definedName name="BExOERG5LWXYYEN1DY1H2FWRJS9T" localSheetId="20" hidden="1">#REF!</definedName>
    <definedName name="BExOERG5LWXYYEN1DY1H2FWRJS9T" localSheetId="11" hidden="1">#REF!</definedName>
    <definedName name="BExOERG5LWXYYEN1DY1H2FWRJS9T" hidden="1">#REF!</definedName>
    <definedName name="BExOESY9JXO8TPDB6CUPIJEAUZCG" localSheetId="18" hidden="1">#REF!</definedName>
    <definedName name="BExOESY9JXO8TPDB6CUPIJEAUZCG" localSheetId="19" hidden="1">#REF!</definedName>
    <definedName name="BExOESY9JXO8TPDB6CUPIJEAUZCG" localSheetId="17" hidden="1">#REF!</definedName>
    <definedName name="BExOESY9JXO8TPDB6CUPIJEAUZCG" localSheetId="3" hidden="1">#REF!</definedName>
    <definedName name="BExOESY9JXO8TPDB6CUPIJEAUZCG" localSheetId="20" hidden="1">#REF!</definedName>
    <definedName name="BExOESY9JXO8TPDB6CUPIJEAUZCG" localSheetId="11" hidden="1">#REF!</definedName>
    <definedName name="BExOESY9JXO8TPDB6CUPIJEAUZCG" hidden="1">#REF!</definedName>
    <definedName name="BExOEV1S6JJVO5PP4BZ20SNGZR7D" localSheetId="18" hidden="1">#REF!</definedName>
    <definedName name="BExOEV1S6JJVO5PP4BZ20SNGZR7D" localSheetId="19" hidden="1">#REF!</definedName>
    <definedName name="BExOEV1S6JJVO5PP4BZ20SNGZR7D" localSheetId="17" hidden="1">#REF!</definedName>
    <definedName name="BExOEV1S6JJVO5PP4BZ20SNGZR7D" localSheetId="3" hidden="1">#REF!</definedName>
    <definedName name="BExOEV1S6JJVO5PP4BZ20SNGZR7D" localSheetId="20" hidden="1">#REF!</definedName>
    <definedName name="BExOEV1S6JJVO5PP4BZ20SNGZR7D" localSheetId="11" hidden="1">#REF!</definedName>
    <definedName name="BExOEV1S6JJVO5PP4BZ20SNGZR7D" hidden="1">#REF!</definedName>
    <definedName name="BExOFEDNCYI2TPTMQ8SJN3AW4YMF" localSheetId="18" hidden="1">#REF!</definedName>
    <definedName name="BExOFEDNCYI2TPTMQ8SJN3AW4YMF" localSheetId="19" hidden="1">#REF!</definedName>
    <definedName name="BExOFEDNCYI2TPTMQ8SJN3AW4YMF" localSheetId="17" hidden="1">#REF!</definedName>
    <definedName name="BExOFEDNCYI2TPTMQ8SJN3AW4YMF" localSheetId="3" hidden="1">#REF!</definedName>
    <definedName name="BExOFEDNCYI2TPTMQ8SJN3AW4YMF" localSheetId="20" hidden="1">#REF!</definedName>
    <definedName name="BExOFEDNCYI2TPTMQ8SJN3AW4YMF" localSheetId="11" hidden="1">#REF!</definedName>
    <definedName name="BExOFEDNCYI2TPTMQ8SJN3AW4YMF" hidden="1">#REF!</definedName>
    <definedName name="BExOFGBP6IBE0EY8J2A2D7KA33VM" localSheetId="18" hidden="1">#REF!</definedName>
    <definedName name="BExOFGBP6IBE0EY8J2A2D7KA33VM" localSheetId="19" hidden="1">#REF!</definedName>
    <definedName name="BExOFGBP6IBE0EY8J2A2D7KA33VM" localSheetId="17" hidden="1">#REF!</definedName>
    <definedName name="BExOFGBP6IBE0EY8J2A2D7KA33VM" localSheetId="3" hidden="1">#REF!</definedName>
    <definedName name="BExOFGBP6IBE0EY8J2A2D7KA33VM" localSheetId="20" hidden="1">#REF!</definedName>
    <definedName name="BExOFGBP6IBE0EY8J2A2D7KA33VM" localSheetId="11" hidden="1">#REF!</definedName>
    <definedName name="BExOFGBP6IBE0EY8J2A2D7KA33VM" hidden="1">#REF!</definedName>
    <definedName name="BExOFMGYBT4M8T3BRX0ZBTI8KW76" localSheetId="18" hidden="1">#REF!</definedName>
    <definedName name="BExOFMGYBT4M8T3BRX0ZBTI8KW76" localSheetId="19" hidden="1">#REF!</definedName>
    <definedName name="BExOFMGYBT4M8T3BRX0ZBTI8KW76" localSheetId="17" hidden="1">#REF!</definedName>
    <definedName name="BExOFMGYBT4M8T3BRX0ZBTI8KW76" localSheetId="3" hidden="1">#REF!</definedName>
    <definedName name="BExOFMGYBT4M8T3BRX0ZBTI8KW76" localSheetId="20" hidden="1">#REF!</definedName>
    <definedName name="BExOFMGYBT4M8T3BRX0ZBTI8KW76" localSheetId="11" hidden="1">#REF!</definedName>
    <definedName name="BExOFMGYBT4M8T3BRX0ZBTI8KW76" hidden="1">#REF!</definedName>
    <definedName name="BExOFVLXVD6RVHSQO8KZOOACSV24" localSheetId="18" hidden="1">#REF!</definedName>
    <definedName name="BExOFVLXVD6RVHSQO8KZOOACSV24" localSheetId="19" hidden="1">#REF!</definedName>
    <definedName name="BExOFVLXVD6RVHSQO8KZOOACSV24" localSheetId="17" hidden="1">#REF!</definedName>
    <definedName name="BExOFVLXVD6RVHSQO8KZOOACSV24" localSheetId="3" hidden="1">#REF!</definedName>
    <definedName name="BExOFVLXVD6RVHSQO8KZOOACSV24" localSheetId="20" hidden="1">#REF!</definedName>
    <definedName name="BExOFVLXVD6RVHSQO8KZOOACSV24" localSheetId="11" hidden="1">#REF!</definedName>
    <definedName name="BExOFVLXVD6RVHSQO8KZOOACSV24" hidden="1">#REF!</definedName>
    <definedName name="BExOG2SW3XOGP9VAPQ3THV3VWV12" localSheetId="18" hidden="1">#REF!</definedName>
    <definedName name="BExOG2SW3XOGP9VAPQ3THV3VWV12" localSheetId="19" hidden="1">#REF!</definedName>
    <definedName name="BExOG2SW3XOGP9VAPQ3THV3VWV12" localSheetId="17" hidden="1">#REF!</definedName>
    <definedName name="BExOG2SW3XOGP9VAPQ3THV3VWV12" localSheetId="3" hidden="1">#REF!</definedName>
    <definedName name="BExOG2SW3XOGP9VAPQ3THV3VWV12" localSheetId="20" hidden="1">#REF!</definedName>
    <definedName name="BExOG2SW3XOGP9VAPQ3THV3VWV12" localSheetId="11" hidden="1">#REF!</definedName>
    <definedName name="BExOG2SW3XOGP9VAPQ3THV3VWV12" hidden="1">#REF!</definedName>
    <definedName name="BExOG45J81K4OPA40KW5VQU54KY3" localSheetId="18" hidden="1">#REF!</definedName>
    <definedName name="BExOG45J81K4OPA40KW5VQU54KY3" localSheetId="19" hidden="1">#REF!</definedName>
    <definedName name="BExOG45J81K4OPA40KW5VQU54KY3" localSheetId="17" hidden="1">#REF!</definedName>
    <definedName name="BExOG45J81K4OPA40KW5VQU54KY3" localSheetId="3" hidden="1">#REF!</definedName>
    <definedName name="BExOG45J81K4OPA40KW5VQU54KY3" localSheetId="20" hidden="1">#REF!</definedName>
    <definedName name="BExOG45J81K4OPA40KW5VQU54KY3" localSheetId="11" hidden="1">#REF!</definedName>
    <definedName name="BExOG45J81K4OPA40KW5VQU54KY3" hidden="1">#REF!</definedName>
    <definedName name="BExOGFE2SCL8HHT4DFAXKLUTJZOG" localSheetId="18" hidden="1">#REF!</definedName>
    <definedName name="BExOGFE2SCL8HHT4DFAXKLUTJZOG" localSheetId="19" hidden="1">#REF!</definedName>
    <definedName name="BExOGFE2SCL8HHT4DFAXKLUTJZOG" localSheetId="17" hidden="1">#REF!</definedName>
    <definedName name="BExOGFE2SCL8HHT4DFAXKLUTJZOG" localSheetId="3" hidden="1">#REF!</definedName>
    <definedName name="BExOGFE2SCL8HHT4DFAXKLUTJZOG" localSheetId="20" hidden="1">#REF!</definedName>
    <definedName name="BExOGFE2SCL8HHT4DFAXKLUTJZOG" localSheetId="11" hidden="1">#REF!</definedName>
    <definedName name="BExOGFE2SCL8HHT4DFAXKLUTJZOG" hidden="1">#REF!</definedName>
    <definedName name="BExOGT6D0LJ3C22RDW8COECKB1J5" localSheetId="18" hidden="1">#REF!</definedName>
    <definedName name="BExOGT6D0LJ3C22RDW8COECKB1J5" localSheetId="19" hidden="1">#REF!</definedName>
    <definedName name="BExOGT6D0LJ3C22RDW8COECKB1J5" localSheetId="17" hidden="1">#REF!</definedName>
    <definedName name="BExOGT6D0LJ3C22RDW8COECKB1J5" localSheetId="3" hidden="1">#REF!</definedName>
    <definedName name="BExOGT6D0LJ3C22RDW8COECKB1J5" localSheetId="20" hidden="1">#REF!</definedName>
    <definedName name="BExOGT6D0LJ3C22RDW8COECKB1J5" localSheetId="11" hidden="1">#REF!</definedName>
    <definedName name="BExOGT6D0LJ3C22RDW8COECKB1J5" hidden="1">#REF!</definedName>
    <definedName name="BExOGTMI1HT31M1RGWVRAVHAK7DE" localSheetId="18" hidden="1">#REF!</definedName>
    <definedName name="BExOGTMI1HT31M1RGWVRAVHAK7DE" localSheetId="19" hidden="1">#REF!</definedName>
    <definedName name="BExOGTMI1HT31M1RGWVRAVHAK7DE" localSheetId="17" hidden="1">#REF!</definedName>
    <definedName name="BExOGTMI1HT31M1RGWVRAVHAK7DE" localSheetId="3" hidden="1">#REF!</definedName>
    <definedName name="BExOGTMI1HT31M1RGWVRAVHAK7DE" localSheetId="20" hidden="1">#REF!</definedName>
    <definedName name="BExOGTMI1HT31M1RGWVRAVHAK7DE" localSheetId="11" hidden="1">#REF!</definedName>
    <definedName name="BExOGTMI1HT31M1RGWVRAVHAK7DE" hidden="1">#REF!</definedName>
    <definedName name="BExOGXO9JE5XSE9GC3I6O21UEKAO" localSheetId="18" hidden="1">#REF!</definedName>
    <definedName name="BExOGXO9JE5XSE9GC3I6O21UEKAO" localSheetId="19" hidden="1">#REF!</definedName>
    <definedName name="BExOGXO9JE5XSE9GC3I6O21UEKAO" localSheetId="17" hidden="1">#REF!</definedName>
    <definedName name="BExOGXO9JE5XSE9GC3I6O21UEKAO" localSheetId="3" hidden="1">#REF!</definedName>
    <definedName name="BExOGXO9JE5XSE9GC3I6O21UEKAO" localSheetId="20" hidden="1">#REF!</definedName>
    <definedName name="BExOGXO9JE5XSE9GC3I6O21UEKAO" localSheetId="11" hidden="1">#REF!</definedName>
    <definedName name="BExOGXO9JE5XSE9GC3I6O21UEKAO" hidden="1">#REF!</definedName>
    <definedName name="BExOH9ICZ13C1LAW8OTYTR9S7ZP3" localSheetId="18" hidden="1">#REF!</definedName>
    <definedName name="BExOH9ICZ13C1LAW8OTYTR9S7ZP3" localSheetId="19" hidden="1">#REF!</definedName>
    <definedName name="BExOH9ICZ13C1LAW8OTYTR9S7ZP3" localSheetId="17" hidden="1">#REF!</definedName>
    <definedName name="BExOH9ICZ13C1LAW8OTYTR9S7ZP3" localSheetId="3" hidden="1">#REF!</definedName>
    <definedName name="BExOH9ICZ13C1LAW8OTYTR9S7ZP3" localSheetId="20" hidden="1">#REF!</definedName>
    <definedName name="BExOH9ICZ13C1LAW8OTYTR9S7ZP3" localSheetId="11" hidden="1">#REF!</definedName>
    <definedName name="BExOH9ICZ13C1LAW8OTYTR9S7ZP3" hidden="1">#REF!</definedName>
    <definedName name="BExOHL75H3OT4WAKKPUXIVXWFVDS" localSheetId="18" hidden="1">#REF!</definedName>
    <definedName name="BExOHL75H3OT4WAKKPUXIVXWFVDS" localSheetId="19" hidden="1">#REF!</definedName>
    <definedName name="BExOHL75H3OT4WAKKPUXIVXWFVDS" localSheetId="17" hidden="1">#REF!</definedName>
    <definedName name="BExOHL75H3OT4WAKKPUXIVXWFVDS" localSheetId="3" hidden="1">#REF!</definedName>
    <definedName name="BExOHL75H3OT4WAKKPUXIVXWFVDS" localSheetId="20" hidden="1">#REF!</definedName>
    <definedName name="BExOHL75H3OT4WAKKPUXIVXWFVDS" localSheetId="11" hidden="1">#REF!</definedName>
    <definedName name="BExOHL75H3OT4WAKKPUXIVXWFVDS" hidden="1">#REF!</definedName>
    <definedName name="BExOHLHXXJL6363CC082M9M5VVXQ" localSheetId="18" hidden="1">#REF!</definedName>
    <definedName name="BExOHLHXXJL6363CC082M9M5VVXQ" localSheetId="19" hidden="1">#REF!</definedName>
    <definedName name="BExOHLHXXJL6363CC082M9M5VVXQ" localSheetId="17" hidden="1">#REF!</definedName>
    <definedName name="BExOHLHXXJL6363CC082M9M5VVXQ" localSheetId="3" hidden="1">#REF!</definedName>
    <definedName name="BExOHLHXXJL6363CC082M9M5VVXQ" localSheetId="20" hidden="1">#REF!</definedName>
    <definedName name="BExOHLHXXJL6363CC082M9M5VVXQ" localSheetId="11" hidden="1">#REF!</definedName>
    <definedName name="BExOHLHXXJL6363CC082M9M5VVXQ" hidden="1">#REF!</definedName>
    <definedName name="BExOHNAO2FIAION64X9UOGR8DL67" localSheetId="18" hidden="1">#REF!</definedName>
    <definedName name="BExOHNAO2FIAION64X9UOGR8DL67" localSheetId="19" hidden="1">#REF!</definedName>
    <definedName name="BExOHNAO2FIAION64X9UOGR8DL67" localSheetId="17" hidden="1">#REF!</definedName>
    <definedName name="BExOHNAO2FIAION64X9UOGR8DL67" localSheetId="3" hidden="1">#REF!</definedName>
    <definedName name="BExOHNAO2FIAION64X9UOGR8DL67" localSheetId="20" hidden="1">#REF!</definedName>
    <definedName name="BExOHNAO2FIAION64X9UOGR8DL67" localSheetId="11" hidden="1">#REF!</definedName>
    <definedName name="BExOHNAO2FIAION64X9UOGR8DL67" hidden="1">#REF!</definedName>
    <definedName name="BExOHNAO5UDXSO73BK2ARHWKS90Y" localSheetId="18" hidden="1">#REF!</definedName>
    <definedName name="BExOHNAO5UDXSO73BK2ARHWKS90Y" localSheetId="19" hidden="1">#REF!</definedName>
    <definedName name="BExOHNAO5UDXSO73BK2ARHWKS90Y" localSheetId="17" hidden="1">#REF!</definedName>
    <definedName name="BExOHNAO5UDXSO73BK2ARHWKS90Y" localSheetId="3" hidden="1">#REF!</definedName>
    <definedName name="BExOHNAO5UDXSO73BK2ARHWKS90Y" localSheetId="20" hidden="1">#REF!</definedName>
    <definedName name="BExOHNAO5UDXSO73BK2ARHWKS90Y" localSheetId="11" hidden="1">#REF!</definedName>
    <definedName name="BExOHNAO5UDXSO73BK2ARHWKS90Y" hidden="1">#REF!</definedName>
    <definedName name="BExOHOHT6T0UCM3F1ESKZUE4I40R" localSheetId="18" hidden="1">#REF!</definedName>
    <definedName name="BExOHOHT6T0UCM3F1ESKZUE4I40R" localSheetId="19" hidden="1">#REF!</definedName>
    <definedName name="BExOHOHT6T0UCM3F1ESKZUE4I40R" localSheetId="17" hidden="1">#REF!</definedName>
    <definedName name="BExOHOHT6T0UCM3F1ESKZUE4I40R" localSheetId="3" hidden="1">#REF!</definedName>
    <definedName name="BExOHOHT6T0UCM3F1ESKZUE4I40R" localSheetId="20" hidden="1">#REF!</definedName>
    <definedName name="BExOHOHT6T0UCM3F1ESKZUE4I40R" localSheetId="11" hidden="1">#REF!</definedName>
    <definedName name="BExOHOHT6T0UCM3F1ESKZUE4I40R" hidden="1">#REF!</definedName>
    <definedName name="BExOHR1G1I9A9CI1HG94EWBLWNM2" localSheetId="18" hidden="1">#REF!</definedName>
    <definedName name="BExOHR1G1I9A9CI1HG94EWBLWNM2" localSheetId="19" hidden="1">#REF!</definedName>
    <definedName name="BExOHR1G1I9A9CI1HG94EWBLWNM2" localSheetId="17" hidden="1">#REF!</definedName>
    <definedName name="BExOHR1G1I9A9CI1HG94EWBLWNM2" localSheetId="3" hidden="1">#REF!</definedName>
    <definedName name="BExOHR1G1I9A9CI1HG94EWBLWNM2" localSheetId="20" hidden="1">#REF!</definedName>
    <definedName name="BExOHR1G1I9A9CI1HG94EWBLWNM2" localSheetId="11" hidden="1">#REF!</definedName>
    <definedName name="BExOHR1G1I9A9CI1HG94EWBLWNM2" hidden="1">#REF!</definedName>
    <definedName name="BExOHTQPP8LQ98L6PYUI6QW08YID" localSheetId="18" hidden="1">#REF!</definedName>
    <definedName name="BExOHTQPP8LQ98L6PYUI6QW08YID" localSheetId="19" hidden="1">#REF!</definedName>
    <definedName name="BExOHTQPP8LQ98L6PYUI6QW08YID" localSheetId="17" hidden="1">#REF!</definedName>
    <definedName name="BExOHTQPP8LQ98L6PYUI6QW08YID" localSheetId="3" hidden="1">#REF!</definedName>
    <definedName name="BExOHTQPP8LQ98L6PYUI6QW08YID" localSheetId="20" hidden="1">#REF!</definedName>
    <definedName name="BExOHTQPP8LQ98L6PYUI6QW08YID" localSheetId="11" hidden="1">#REF!</definedName>
    <definedName name="BExOHTQPP8LQ98L6PYUI6QW08YID" hidden="1">#REF!</definedName>
    <definedName name="BExOHTW1MV3W2CXOJW319ZMXQAJW" localSheetId="18" hidden="1">#REF!</definedName>
    <definedName name="BExOHTW1MV3W2CXOJW319ZMXQAJW" localSheetId="19" hidden="1">#REF!</definedName>
    <definedName name="BExOHTW1MV3W2CXOJW319ZMXQAJW" localSheetId="17" hidden="1">#REF!</definedName>
    <definedName name="BExOHTW1MV3W2CXOJW319ZMXQAJW" localSheetId="3" hidden="1">#REF!</definedName>
    <definedName name="BExOHTW1MV3W2CXOJW319ZMXQAJW" localSheetId="20" hidden="1">#REF!</definedName>
    <definedName name="BExOHTW1MV3W2CXOJW319ZMXQAJW" localSheetId="11" hidden="1">#REF!</definedName>
    <definedName name="BExOHTW1MV3W2CXOJW319ZMXQAJW" hidden="1">#REF!</definedName>
    <definedName name="BExOHX6Q6NJI793PGX59O5EKTP4G" localSheetId="18" hidden="1">#REF!</definedName>
    <definedName name="BExOHX6Q6NJI793PGX59O5EKTP4G" localSheetId="19" hidden="1">#REF!</definedName>
    <definedName name="BExOHX6Q6NJI793PGX59O5EKTP4G" localSheetId="17" hidden="1">#REF!</definedName>
    <definedName name="BExOHX6Q6NJI793PGX59O5EKTP4G" localSheetId="3" hidden="1">#REF!</definedName>
    <definedName name="BExOHX6Q6NJI793PGX59O5EKTP4G" localSheetId="20" hidden="1">#REF!</definedName>
    <definedName name="BExOHX6Q6NJI793PGX59O5EKTP4G" localSheetId="11" hidden="1">#REF!</definedName>
    <definedName name="BExOHX6Q6NJI793PGX59O5EKTP4G" hidden="1">#REF!</definedName>
    <definedName name="BExOI5VMTHH7Y8MQQ1N635CHYI0P" localSheetId="18" hidden="1">#REF!</definedName>
    <definedName name="BExOI5VMTHH7Y8MQQ1N635CHYI0P" localSheetId="19" hidden="1">#REF!</definedName>
    <definedName name="BExOI5VMTHH7Y8MQQ1N635CHYI0P" localSheetId="17" hidden="1">#REF!</definedName>
    <definedName name="BExOI5VMTHH7Y8MQQ1N635CHYI0P" localSheetId="3" hidden="1">#REF!</definedName>
    <definedName name="BExOI5VMTHH7Y8MQQ1N635CHYI0P" localSheetId="20" hidden="1">#REF!</definedName>
    <definedName name="BExOI5VMTHH7Y8MQQ1N635CHYI0P" localSheetId="11" hidden="1">#REF!</definedName>
    <definedName name="BExOI5VMTHH7Y8MQQ1N635CHYI0P" hidden="1">#REF!</definedName>
    <definedName name="BExOIEVCP4Y6VDS23AK84MCYYHRT" localSheetId="18" hidden="1">#REF!</definedName>
    <definedName name="BExOIEVCP4Y6VDS23AK84MCYYHRT" localSheetId="19" hidden="1">#REF!</definedName>
    <definedName name="BExOIEVCP4Y6VDS23AK84MCYYHRT" localSheetId="17" hidden="1">#REF!</definedName>
    <definedName name="BExOIEVCP4Y6VDS23AK84MCYYHRT" localSheetId="3" hidden="1">#REF!</definedName>
    <definedName name="BExOIEVCP4Y6VDS23AK84MCYYHRT" localSheetId="20" hidden="1">#REF!</definedName>
    <definedName name="BExOIEVCP4Y6VDS23AK84MCYYHRT" localSheetId="11" hidden="1">#REF!</definedName>
    <definedName name="BExOIEVCP4Y6VDS23AK84MCYYHRT" hidden="1">#REF!</definedName>
    <definedName name="BExOIHPQIXR0NDR5WD01BZKPKEO3" localSheetId="18" hidden="1">#REF!</definedName>
    <definedName name="BExOIHPQIXR0NDR5WD01BZKPKEO3" localSheetId="19" hidden="1">#REF!</definedName>
    <definedName name="BExOIHPQIXR0NDR5WD01BZKPKEO3" localSheetId="17" hidden="1">#REF!</definedName>
    <definedName name="BExOIHPQIXR0NDR5WD01BZKPKEO3" localSheetId="3" hidden="1">#REF!</definedName>
    <definedName name="BExOIHPQIXR0NDR5WD01BZKPKEO3" localSheetId="20" hidden="1">#REF!</definedName>
    <definedName name="BExOIHPQIXR0NDR5WD01BZKPKEO3" localSheetId="11" hidden="1">#REF!</definedName>
    <definedName name="BExOIHPQIXR0NDR5WD01BZKPKEO3" hidden="1">#REF!</definedName>
    <definedName name="BExOIL5WUKAV3ENVAQ2QPHECQXI2" localSheetId="18" hidden="1">#REF!</definedName>
    <definedName name="BExOIL5WUKAV3ENVAQ2QPHECQXI2" localSheetId="19" hidden="1">#REF!</definedName>
    <definedName name="BExOIL5WUKAV3ENVAQ2QPHECQXI2" localSheetId="17" hidden="1">#REF!</definedName>
    <definedName name="BExOIL5WUKAV3ENVAQ2QPHECQXI2" localSheetId="3" hidden="1">#REF!</definedName>
    <definedName name="BExOIL5WUKAV3ENVAQ2QPHECQXI2" localSheetId="20" hidden="1">#REF!</definedName>
    <definedName name="BExOIL5WUKAV3ENVAQ2QPHECQXI2" localSheetId="11" hidden="1">#REF!</definedName>
    <definedName name="BExOIL5WUKAV3ENVAQ2QPHECQXI2" hidden="1">#REF!</definedName>
    <definedName name="BExOIM7L0Z3LSII9P7ZTV4KJ8RMA" localSheetId="18" hidden="1">#REF!</definedName>
    <definedName name="BExOIM7L0Z3LSII9P7ZTV4KJ8RMA" localSheetId="19" hidden="1">#REF!</definedName>
    <definedName name="BExOIM7L0Z3LSII9P7ZTV4KJ8RMA" localSheetId="17" hidden="1">#REF!</definedName>
    <definedName name="BExOIM7L0Z3LSII9P7ZTV4KJ8RMA" localSheetId="3" hidden="1">#REF!</definedName>
    <definedName name="BExOIM7L0Z3LSII9P7ZTV4KJ8RMA" localSheetId="20" hidden="1">#REF!</definedName>
    <definedName name="BExOIM7L0Z3LSII9P7ZTV4KJ8RMA" localSheetId="11" hidden="1">#REF!</definedName>
    <definedName name="BExOIM7L0Z3LSII9P7ZTV4KJ8RMA" hidden="1">#REF!</definedName>
    <definedName name="BExOIWJVMJ6MG6JC4SPD1L00OHU1" localSheetId="18" hidden="1">#REF!</definedName>
    <definedName name="BExOIWJVMJ6MG6JC4SPD1L00OHU1" localSheetId="19" hidden="1">#REF!</definedName>
    <definedName name="BExOIWJVMJ6MG6JC4SPD1L00OHU1" localSheetId="17" hidden="1">#REF!</definedName>
    <definedName name="BExOIWJVMJ6MG6JC4SPD1L00OHU1" localSheetId="3" hidden="1">#REF!</definedName>
    <definedName name="BExOIWJVMJ6MG6JC4SPD1L00OHU1" localSheetId="20" hidden="1">#REF!</definedName>
    <definedName name="BExOIWJVMJ6MG6JC4SPD1L00OHU1" localSheetId="11" hidden="1">#REF!</definedName>
    <definedName name="BExOIWJVMJ6MG6JC4SPD1L00OHU1" hidden="1">#REF!</definedName>
    <definedName name="BExOIYCN8Z4JK3OOG86KYUCV0ME8" localSheetId="18" hidden="1">#REF!</definedName>
    <definedName name="BExOIYCN8Z4JK3OOG86KYUCV0ME8" localSheetId="19" hidden="1">#REF!</definedName>
    <definedName name="BExOIYCN8Z4JK3OOG86KYUCV0ME8" localSheetId="17" hidden="1">#REF!</definedName>
    <definedName name="BExOIYCN8Z4JK3OOG86KYUCV0ME8" localSheetId="3" hidden="1">#REF!</definedName>
    <definedName name="BExOIYCN8Z4JK3OOG86KYUCV0ME8" localSheetId="20" hidden="1">#REF!</definedName>
    <definedName name="BExOIYCN8Z4JK3OOG86KYUCV0ME8" localSheetId="11" hidden="1">#REF!</definedName>
    <definedName name="BExOIYCN8Z4JK3OOG86KYUCV0ME8" hidden="1">#REF!</definedName>
    <definedName name="BExOIZ8UE7VMTTP3VRDWPOKZIV10" localSheetId="18" hidden="1">#REF!</definedName>
    <definedName name="BExOIZ8UE7VMTTP3VRDWPOKZIV10" localSheetId="19" hidden="1">#REF!</definedName>
    <definedName name="BExOIZ8UE7VMTTP3VRDWPOKZIV10" localSheetId="17" hidden="1">#REF!</definedName>
    <definedName name="BExOIZ8UE7VMTTP3VRDWPOKZIV10" localSheetId="3" hidden="1">#REF!</definedName>
    <definedName name="BExOIZ8UE7VMTTP3VRDWPOKZIV10" localSheetId="20" hidden="1">#REF!</definedName>
    <definedName name="BExOIZ8UE7VMTTP3VRDWPOKZIV10" localSheetId="11" hidden="1">#REF!</definedName>
    <definedName name="BExOIZ8UE7VMTTP3VRDWPOKZIV10" hidden="1">#REF!</definedName>
    <definedName name="BExOJ3AKZ9BCBZT3KD8WMSLK6MN2" localSheetId="18" hidden="1">#REF!</definedName>
    <definedName name="BExOJ3AKZ9BCBZT3KD8WMSLK6MN2" localSheetId="19" hidden="1">#REF!</definedName>
    <definedName name="BExOJ3AKZ9BCBZT3KD8WMSLK6MN2" localSheetId="17" hidden="1">#REF!</definedName>
    <definedName name="BExOJ3AKZ9BCBZT3KD8WMSLK6MN2" localSheetId="3" hidden="1">#REF!</definedName>
    <definedName name="BExOJ3AKZ9BCBZT3KD8WMSLK6MN2" localSheetId="20" hidden="1">#REF!</definedName>
    <definedName name="BExOJ3AKZ9BCBZT3KD8WMSLK6MN2" localSheetId="11" hidden="1">#REF!</definedName>
    <definedName name="BExOJ3AKZ9BCBZT3KD8WMSLK6MN2" hidden="1">#REF!</definedName>
    <definedName name="BExOJ7XQK71I4YZDD29AKOOWZ47E" localSheetId="18" hidden="1">#REF!</definedName>
    <definedName name="BExOJ7XQK71I4YZDD29AKOOWZ47E" localSheetId="19" hidden="1">#REF!</definedName>
    <definedName name="BExOJ7XQK71I4YZDD29AKOOWZ47E" localSheetId="17" hidden="1">#REF!</definedName>
    <definedName name="BExOJ7XQK71I4YZDD29AKOOWZ47E" localSheetId="3" hidden="1">#REF!</definedName>
    <definedName name="BExOJ7XQK71I4YZDD29AKOOWZ47E" localSheetId="20" hidden="1">#REF!</definedName>
    <definedName name="BExOJ7XQK71I4YZDD29AKOOWZ47E" localSheetId="11" hidden="1">#REF!</definedName>
    <definedName name="BExOJ7XQK71I4YZDD29AKOOWZ47E" hidden="1">#REF!</definedName>
    <definedName name="BExOJM0W6XGSW5MXPTTX0GNF6SFT" localSheetId="18" hidden="1">#REF!</definedName>
    <definedName name="BExOJM0W6XGSW5MXPTTX0GNF6SFT" localSheetId="19" hidden="1">#REF!</definedName>
    <definedName name="BExOJM0W6XGSW5MXPTTX0GNF6SFT" localSheetId="17" hidden="1">#REF!</definedName>
    <definedName name="BExOJM0W6XGSW5MXPTTX0GNF6SFT" localSheetId="3" hidden="1">#REF!</definedName>
    <definedName name="BExOJM0W6XGSW5MXPTTX0GNF6SFT" localSheetId="20" hidden="1">#REF!</definedName>
    <definedName name="BExOJM0W6XGSW5MXPTTX0GNF6SFT" localSheetId="11" hidden="1">#REF!</definedName>
    <definedName name="BExOJM0W6XGSW5MXPTTX0GNF6SFT" hidden="1">#REF!</definedName>
    <definedName name="BExOJXEUJJ9SYRJXKYYV2NCCDT2R" localSheetId="18" hidden="1">#REF!</definedName>
    <definedName name="BExOJXEUJJ9SYRJXKYYV2NCCDT2R" localSheetId="19" hidden="1">#REF!</definedName>
    <definedName name="BExOJXEUJJ9SYRJXKYYV2NCCDT2R" localSheetId="17" hidden="1">#REF!</definedName>
    <definedName name="BExOJXEUJJ9SYRJXKYYV2NCCDT2R" localSheetId="3" hidden="1">#REF!</definedName>
    <definedName name="BExOJXEUJJ9SYRJXKYYV2NCCDT2R" localSheetId="20" hidden="1">#REF!</definedName>
    <definedName name="BExOJXEUJJ9SYRJXKYYV2NCCDT2R" localSheetId="11" hidden="1">#REF!</definedName>
    <definedName name="BExOJXEUJJ9SYRJXKYYV2NCCDT2R" hidden="1">#REF!</definedName>
    <definedName name="BExOK0EQYM9JUMAGWOUN7QDH7VMZ" localSheetId="18" hidden="1">#REF!</definedName>
    <definedName name="BExOK0EQYM9JUMAGWOUN7QDH7VMZ" localSheetId="19" hidden="1">#REF!</definedName>
    <definedName name="BExOK0EQYM9JUMAGWOUN7QDH7VMZ" localSheetId="17" hidden="1">#REF!</definedName>
    <definedName name="BExOK0EQYM9JUMAGWOUN7QDH7VMZ" localSheetId="3" hidden="1">#REF!</definedName>
    <definedName name="BExOK0EQYM9JUMAGWOUN7QDH7VMZ" localSheetId="20" hidden="1">#REF!</definedName>
    <definedName name="BExOK0EQYM9JUMAGWOUN7QDH7VMZ" localSheetId="11" hidden="1">#REF!</definedName>
    <definedName name="BExOK0EQYM9JUMAGWOUN7QDH7VMZ" hidden="1">#REF!</definedName>
    <definedName name="BExOK4WM9O7QNG6O57FOASI5QSN1" localSheetId="18" hidden="1">#REF!</definedName>
    <definedName name="BExOK4WM9O7QNG6O57FOASI5QSN1" localSheetId="19" hidden="1">#REF!</definedName>
    <definedName name="BExOK4WM9O7QNG6O57FOASI5QSN1" localSheetId="17" hidden="1">#REF!</definedName>
    <definedName name="BExOK4WM9O7QNG6O57FOASI5QSN1" localSheetId="3" hidden="1">#REF!</definedName>
    <definedName name="BExOK4WM9O7QNG6O57FOASI5QSN1" localSheetId="20" hidden="1">#REF!</definedName>
    <definedName name="BExOK4WM9O7QNG6O57FOASI5QSN1" localSheetId="11" hidden="1">#REF!</definedName>
    <definedName name="BExOK4WM9O7QNG6O57FOASI5QSN1" hidden="1">#REF!</definedName>
    <definedName name="BExOKKHOPWUVRJGQJ5ONR2U40JX8" localSheetId="18" hidden="1">#REF!</definedName>
    <definedName name="BExOKKHOPWUVRJGQJ5ONR2U40JX8" localSheetId="19" hidden="1">#REF!</definedName>
    <definedName name="BExOKKHOPWUVRJGQJ5ONR2U40JX8" localSheetId="17" hidden="1">#REF!</definedName>
    <definedName name="BExOKKHOPWUVRJGQJ5ONR2U40JX8" localSheetId="3" hidden="1">#REF!</definedName>
    <definedName name="BExOKKHOPWUVRJGQJ5ONR2U40JX8" localSheetId="20" hidden="1">#REF!</definedName>
    <definedName name="BExOKKHOPWUVRJGQJ5ONR2U40JX8" localSheetId="11" hidden="1">#REF!</definedName>
    <definedName name="BExOKKHOPWUVRJGQJ5ONR2U40JX8" hidden="1">#REF!</definedName>
    <definedName name="BExOKTXMJP351VXKH8VT6SXUNIMF" localSheetId="18" hidden="1">#REF!</definedName>
    <definedName name="BExOKTXMJP351VXKH8VT6SXUNIMF" localSheetId="19" hidden="1">#REF!</definedName>
    <definedName name="BExOKTXMJP351VXKH8VT6SXUNIMF" localSheetId="17" hidden="1">#REF!</definedName>
    <definedName name="BExOKTXMJP351VXKH8VT6SXUNIMF" localSheetId="3" hidden="1">#REF!</definedName>
    <definedName name="BExOKTXMJP351VXKH8VT6SXUNIMF" localSheetId="20" hidden="1">#REF!</definedName>
    <definedName name="BExOKTXMJP351VXKH8VT6SXUNIMF" localSheetId="11" hidden="1">#REF!</definedName>
    <definedName name="BExOKTXMJP351VXKH8VT6SXUNIMF" hidden="1">#REF!</definedName>
    <definedName name="BExOKU8GMLOCNVORDE329819XN67" localSheetId="18" hidden="1">#REF!</definedName>
    <definedName name="BExOKU8GMLOCNVORDE329819XN67" localSheetId="19" hidden="1">#REF!</definedName>
    <definedName name="BExOKU8GMLOCNVORDE329819XN67" localSheetId="17" hidden="1">#REF!</definedName>
    <definedName name="BExOKU8GMLOCNVORDE329819XN67" localSheetId="3" hidden="1">#REF!</definedName>
    <definedName name="BExOKU8GMLOCNVORDE329819XN67" localSheetId="20" hidden="1">#REF!</definedName>
    <definedName name="BExOKU8GMLOCNVORDE329819XN67" localSheetId="11" hidden="1">#REF!</definedName>
    <definedName name="BExOKU8GMLOCNVORDE329819XN67" hidden="1">#REF!</definedName>
    <definedName name="BExOL0Z3Z7IAMHPB91EO2MF49U57" localSheetId="18" hidden="1">#REF!</definedName>
    <definedName name="BExOL0Z3Z7IAMHPB91EO2MF49U57" localSheetId="19" hidden="1">#REF!</definedName>
    <definedName name="BExOL0Z3Z7IAMHPB91EO2MF49U57" localSheetId="17" hidden="1">#REF!</definedName>
    <definedName name="BExOL0Z3Z7IAMHPB91EO2MF49U57" localSheetId="3" hidden="1">#REF!</definedName>
    <definedName name="BExOL0Z3Z7IAMHPB91EO2MF49U57" localSheetId="20" hidden="1">#REF!</definedName>
    <definedName name="BExOL0Z3Z7IAMHPB91EO2MF49U57" localSheetId="11" hidden="1">#REF!</definedName>
    <definedName name="BExOL0Z3Z7IAMHPB91EO2MF49U57" hidden="1">#REF!</definedName>
    <definedName name="BExOL7KH12VAR0LG741SIOJTLWFD" localSheetId="18" hidden="1">#REF!</definedName>
    <definedName name="BExOL7KH12VAR0LG741SIOJTLWFD" localSheetId="19" hidden="1">#REF!</definedName>
    <definedName name="BExOL7KH12VAR0LG741SIOJTLWFD" localSheetId="17" hidden="1">#REF!</definedName>
    <definedName name="BExOL7KH12VAR0LG741SIOJTLWFD" localSheetId="3" hidden="1">#REF!</definedName>
    <definedName name="BExOL7KH12VAR0LG741SIOJTLWFD" localSheetId="20" hidden="1">#REF!</definedName>
    <definedName name="BExOL7KH12VAR0LG741SIOJTLWFD" localSheetId="11" hidden="1">#REF!</definedName>
    <definedName name="BExOL7KH12VAR0LG741SIOJTLWFD" hidden="1">#REF!</definedName>
    <definedName name="BExOLICXFHJLILCJVFMJE5MGGWKR" localSheetId="18" hidden="1">#REF!</definedName>
    <definedName name="BExOLICXFHJLILCJVFMJE5MGGWKR" localSheetId="19" hidden="1">#REF!</definedName>
    <definedName name="BExOLICXFHJLILCJVFMJE5MGGWKR" localSheetId="17" hidden="1">#REF!</definedName>
    <definedName name="BExOLICXFHJLILCJVFMJE5MGGWKR" localSheetId="3" hidden="1">#REF!</definedName>
    <definedName name="BExOLICXFHJLILCJVFMJE5MGGWKR" localSheetId="20" hidden="1">#REF!</definedName>
    <definedName name="BExOLICXFHJLILCJVFMJE5MGGWKR" localSheetId="11" hidden="1">#REF!</definedName>
    <definedName name="BExOLICXFHJLILCJVFMJE5MGGWKR" hidden="1">#REF!</definedName>
    <definedName name="BExOLOI0WJS3QC12I3ISL0D9AWOF" localSheetId="18" hidden="1">#REF!</definedName>
    <definedName name="BExOLOI0WJS3QC12I3ISL0D9AWOF" localSheetId="19" hidden="1">#REF!</definedName>
    <definedName name="BExOLOI0WJS3QC12I3ISL0D9AWOF" localSheetId="17" hidden="1">#REF!</definedName>
    <definedName name="BExOLOI0WJS3QC12I3ISL0D9AWOF" localSheetId="3" hidden="1">#REF!</definedName>
    <definedName name="BExOLOI0WJS3QC12I3ISL0D9AWOF" localSheetId="20" hidden="1">#REF!</definedName>
    <definedName name="BExOLOI0WJS3QC12I3ISL0D9AWOF" localSheetId="11" hidden="1">#REF!</definedName>
    <definedName name="BExOLOI0WJS3QC12I3ISL0D9AWOF" hidden="1">#REF!</definedName>
    <definedName name="BExOLYZNG5RBD0BTS1OEZJNU92Q5" localSheetId="18" hidden="1">#REF!</definedName>
    <definedName name="BExOLYZNG5RBD0BTS1OEZJNU92Q5" localSheetId="19" hidden="1">#REF!</definedName>
    <definedName name="BExOLYZNG5RBD0BTS1OEZJNU92Q5" localSheetId="17" hidden="1">#REF!</definedName>
    <definedName name="BExOLYZNG5RBD0BTS1OEZJNU92Q5" localSheetId="3" hidden="1">#REF!</definedName>
    <definedName name="BExOLYZNG5RBD0BTS1OEZJNU92Q5" localSheetId="20" hidden="1">#REF!</definedName>
    <definedName name="BExOLYZNG5RBD0BTS1OEZJNU92Q5" localSheetId="11" hidden="1">#REF!</definedName>
    <definedName name="BExOLYZNG5RBD0BTS1OEZJNU92Q5" hidden="1">#REF!</definedName>
    <definedName name="BExOLZL8QHHMUXERNAFXWY4LIEUA" localSheetId="18" hidden="1">#REF!</definedName>
    <definedName name="BExOLZL8QHHMUXERNAFXWY4LIEUA" localSheetId="19" hidden="1">#REF!</definedName>
    <definedName name="BExOLZL8QHHMUXERNAFXWY4LIEUA" localSheetId="17" hidden="1">#REF!</definedName>
    <definedName name="BExOLZL8QHHMUXERNAFXWY4LIEUA" localSheetId="3" hidden="1">#REF!</definedName>
    <definedName name="BExOLZL8QHHMUXERNAFXWY4LIEUA" localSheetId="20" hidden="1">#REF!</definedName>
    <definedName name="BExOLZL8QHHMUXERNAFXWY4LIEUA" localSheetId="11" hidden="1">#REF!</definedName>
    <definedName name="BExOLZL8QHHMUXERNAFXWY4LIEUA" hidden="1">#REF!</definedName>
    <definedName name="BExOM3HIJ3UZPOKJI68KPBJAHPDC" localSheetId="18" hidden="1">#REF!</definedName>
    <definedName name="BExOM3HIJ3UZPOKJI68KPBJAHPDC" localSheetId="19" hidden="1">#REF!</definedName>
    <definedName name="BExOM3HIJ3UZPOKJI68KPBJAHPDC" localSheetId="17" hidden="1">#REF!</definedName>
    <definedName name="BExOM3HIJ3UZPOKJI68KPBJAHPDC" localSheetId="3" hidden="1">#REF!</definedName>
    <definedName name="BExOM3HIJ3UZPOKJI68KPBJAHPDC" localSheetId="20" hidden="1">#REF!</definedName>
    <definedName name="BExOM3HIJ3UZPOKJI68KPBJAHPDC" localSheetId="11" hidden="1">#REF!</definedName>
    <definedName name="BExOM3HIJ3UZPOKJI68KPBJAHPDC" hidden="1">#REF!</definedName>
    <definedName name="BExOMKPURE33YQ3K1JG9NVQD4W49" localSheetId="18" hidden="1">#REF!</definedName>
    <definedName name="BExOMKPURE33YQ3K1JG9NVQD4W49" localSheetId="19" hidden="1">#REF!</definedName>
    <definedName name="BExOMKPURE33YQ3K1JG9NVQD4W49" localSheetId="17" hidden="1">#REF!</definedName>
    <definedName name="BExOMKPURE33YQ3K1JG9NVQD4W49" localSheetId="3" hidden="1">#REF!</definedName>
    <definedName name="BExOMKPURE33YQ3K1JG9NVQD4W49" localSheetId="20" hidden="1">#REF!</definedName>
    <definedName name="BExOMKPURE33YQ3K1JG9NVQD4W49" localSheetId="11" hidden="1">#REF!</definedName>
    <definedName name="BExOMKPURE33YQ3K1JG9NVQD4W49" hidden="1">#REF!</definedName>
    <definedName name="BExOMP7NGCLUNFK50QD2LPKRG078" localSheetId="18" hidden="1">#REF!</definedName>
    <definedName name="BExOMP7NGCLUNFK50QD2LPKRG078" localSheetId="19" hidden="1">#REF!</definedName>
    <definedName name="BExOMP7NGCLUNFK50QD2LPKRG078" localSheetId="17" hidden="1">#REF!</definedName>
    <definedName name="BExOMP7NGCLUNFK50QD2LPKRG078" localSheetId="3" hidden="1">#REF!</definedName>
    <definedName name="BExOMP7NGCLUNFK50QD2LPKRG078" localSheetId="20" hidden="1">#REF!</definedName>
    <definedName name="BExOMP7NGCLUNFK50QD2LPKRG078" localSheetId="11" hidden="1">#REF!</definedName>
    <definedName name="BExOMP7NGCLUNFK50QD2LPKRG078" hidden="1">#REF!</definedName>
    <definedName name="BExOMU0A6XMY48SZRYL4WQZD13BI" localSheetId="18" hidden="1">#REF!</definedName>
    <definedName name="BExOMU0A6XMY48SZRYL4WQZD13BI" localSheetId="19" hidden="1">#REF!</definedName>
    <definedName name="BExOMU0A6XMY48SZRYL4WQZD13BI" localSheetId="17" hidden="1">#REF!</definedName>
    <definedName name="BExOMU0A6XMY48SZRYL4WQZD13BI" localSheetId="3" hidden="1">#REF!</definedName>
    <definedName name="BExOMU0A6XMY48SZRYL4WQZD13BI" localSheetId="20" hidden="1">#REF!</definedName>
    <definedName name="BExOMU0A6XMY48SZRYL4WQZD13BI" localSheetId="11" hidden="1">#REF!</definedName>
    <definedName name="BExOMU0A6XMY48SZRYL4WQZD13BI" hidden="1">#REF!</definedName>
    <definedName name="BExOMVT0HSNC59DJP4CLISASGHKL" localSheetId="18" hidden="1">#REF!</definedName>
    <definedName name="BExOMVT0HSNC59DJP4CLISASGHKL" localSheetId="19" hidden="1">#REF!</definedName>
    <definedName name="BExOMVT0HSNC59DJP4CLISASGHKL" localSheetId="17" hidden="1">#REF!</definedName>
    <definedName name="BExOMVT0HSNC59DJP4CLISASGHKL" localSheetId="3" hidden="1">#REF!</definedName>
    <definedName name="BExOMVT0HSNC59DJP4CLISASGHKL" localSheetId="20" hidden="1">#REF!</definedName>
    <definedName name="BExOMVT0HSNC59DJP4CLISASGHKL" localSheetId="11" hidden="1">#REF!</definedName>
    <definedName name="BExOMVT0HSNC59DJP4CLISASGHKL" hidden="1">#REF!</definedName>
    <definedName name="BExON0AX35F2SI0UCVMGWGVIUNI3" localSheetId="18" hidden="1">#REF!</definedName>
    <definedName name="BExON0AX35F2SI0UCVMGWGVIUNI3" localSheetId="19" hidden="1">#REF!</definedName>
    <definedName name="BExON0AX35F2SI0UCVMGWGVIUNI3" localSheetId="17" hidden="1">#REF!</definedName>
    <definedName name="BExON0AX35F2SI0UCVMGWGVIUNI3" localSheetId="3" hidden="1">#REF!</definedName>
    <definedName name="BExON0AX35F2SI0UCVMGWGVIUNI3" localSheetId="20" hidden="1">#REF!</definedName>
    <definedName name="BExON0AX35F2SI0UCVMGWGVIUNI3" localSheetId="11" hidden="1">#REF!</definedName>
    <definedName name="BExON0AX35F2SI0UCVMGWGVIUNI3" hidden="1">#REF!</definedName>
    <definedName name="BExON41U4296DV3DPG6I5EF3OEYF" localSheetId="18" hidden="1">#REF!</definedName>
    <definedName name="BExON41U4296DV3DPG6I5EF3OEYF" localSheetId="19" hidden="1">#REF!</definedName>
    <definedName name="BExON41U4296DV3DPG6I5EF3OEYF" localSheetId="17" hidden="1">#REF!</definedName>
    <definedName name="BExON41U4296DV3DPG6I5EF3OEYF" localSheetId="3" hidden="1">#REF!</definedName>
    <definedName name="BExON41U4296DV3DPG6I5EF3OEYF" localSheetId="20" hidden="1">#REF!</definedName>
    <definedName name="BExON41U4296DV3DPG6I5EF3OEYF" localSheetId="11" hidden="1">#REF!</definedName>
    <definedName name="BExON41U4296DV3DPG6I5EF3OEYF" hidden="1">#REF!</definedName>
    <definedName name="BExONB3A7CO4YD8RB41PHC93BQ9M" localSheetId="18" hidden="1">#REF!</definedName>
    <definedName name="BExONB3A7CO4YD8RB41PHC93BQ9M" localSheetId="19" hidden="1">#REF!</definedName>
    <definedName name="BExONB3A7CO4YD8RB41PHC93BQ9M" localSheetId="17" hidden="1">#REF!</definedName>
    <definedName name="BExONB3A7CO4YD8RB41PHC93BQ9M" localSheetId="3" hidden="1">#REF!</definedName>
    <definedName name="BExONB3A7CO4YD8RB41PHC93BQ9M" localSheetId="20" hidden="1">#REF!</definedName>
    <definedName name="BExONB3A7CO4YD8RB41PHC93BQ9M" localSheetId="11" hidden="1">#REF!</definedName>
    <definedName name="BExONB3A7CO4YD8RB41PHC93BQ9M" hidden="1">#REF!</definedName>
    <definedName name="BExONFQH6UUXF8V0GI4BRIST9RFO" localSheetId="18" hidden="1">#REF!</definedName>
    <definedName name="BExONFQH6UUXF8V0GI4BRIST9RFO" localSheetId="19" hidden="1">#REF!</definedName>
    <definedName name="BExONFQH6UUXF8V0GI4BRIST9RFO" localSheetId="17" hidden="1">#REF!</definedName>
    <definedName name="BExONFQH6UUXF8V0GI4BRIST9RFO" localSheetId="3" hidden="1">#REF!</definedName>
    <definedName name="BExONFQH6UUXF8V0GI4BRIST9RFO" localSheetId="20" hidden="1">#REF!</definedName>
    <definedName name="BExONFQH6UUXF8V0GI4BRIST9RFO" localSheetId="11" hidden="1">#REF!</definedName>
    <definedName name="BExONFQH6UUXF8V0GI4BRIST9RFO" hidden="1">#REF!</definedName>
    <definedName name="BExONIL31DZWU7IFVN3VV0XTXJA1" localSheetId="18" hidden="1">#REF!</definedName>
    <definedName name="BExONIL31DZWU7IFVN3VV0XTXJA1" localSheetId="19" hidden="1">#REF!</definedName>
    <definedName name="BExONIL31DZWU7IFVN3VV0XTXJA1" localSheetId="17" hidden="1">#REF!</definedName>
    <definedName name="BExONIL31DZWU7IFVN3VV0XTXJA1" localSheetId="3" hidden="1">#REF!</definedName>
    <definedName name="BExONIL31DZWU7IFVN3VV0XTXJA1" localSheetId="20" hidden="1">#REF!</definedName>
    <definedName name="BExONIL31DZWU7IFVN3VV0XTXJA1" localSheetId="11" hidden="1">#REF!</definedName>
    <definedName name="BExONIL31DZWU7IFVN3VV0XTXJA1" hidden="1">#REF!</definedName>
    <definedName name="BExONJ1BU17R0F5A2UP1UGJBOGKS" localSheetId="18" hidden="1">#REF!</definedName>
    <definedName name="BExONJ1BU17R0F5A2UP1UGJBOGKS" localSheetId="19" hidden="1">#REF!</definedName>
    <definedName name="BExONJ1BU17R0F5A2UP1UGJBOGKS" localSheetId="17" hidden="1">#REF!</definedName>
    <definedName name="BExONJ1BU17R0F5A2UP1UGJBOGKS" localSheetId="3" hidden="1">#REF!</definedName>
    <definedName name="BExONJ1BU17R0F5A2UP1UGJBOGKS" localSheetId="20" hidden="1">#REF!</definedName>
    <definedName name="BExONJ1BU17R0F5A2UP1UGJBOGKS" localSheetId="11" hidden="1">#REF!</definedName>
    <definedName name="BExONJ1BU17R0F5A2UP1UGJBOGKS" hidden="1">#REF!</definedName>
    <definedName name="BExONJHEXL35R1HAJ4SB1VRKMDXO" localSheetId="18" hidden="1">#REF!</definedName>
    <definedName name="BExONJHEXL35R1HAJ4SB1VRKMDXO" localSheetId="19" hidden="1">#REF!</definedName>
    <definedName name="BExONJHEXL35R1HAJ4SB1VRKMDXO" localSheetId="17" hidden="1">#REF!</definedName>
    <definedName name="BExONJHEXL35R1HAJ4SB1VRKMDXO" localSheetId="3" hidden="1">#REF!</definedName>
    <definedName name="BExONJHEXL35R1HAJ4SB1VRKMDXO" localSheetId="20" hidden="1">#REF!</definedName>
    <definedName name="BExONJHEXL35R1HAJ4SB1VRKMDXO" localSheetId="11" hidden="1">#REF!</definedName>
    <definedName name="BExONJHEXL35R1HAJ4SB1VRKMDXO" hidden="1">#REF!</definedName>
    <definedName name="BExONNZ9VMHVX3J6NLNJY7KZA61O" localSheetId="18" hidden="1">#REF!</definedName>
    <definedName name="BExONNZ9VMHVX3J6NLNJY7KZA61O" localSheetId="19" hidden="1">#REF!</definedName>
    <definedName name="BExONNZ9VMHVX3J6NLNJY7KZA61O" localSheetId="17" hidden="1">#REF!</definedName>
    <definedName name="BExONNZ9VMHVX3J6NLNJY7KZA61O" localSheetId="3" hidden="1">#REF!</definedName>
    <definedName name="BExONNZ9VMHVX3J6NLNJY7KZA61O" localSheetId="20" hidden="1">#REF!</definedName>
    <definedName name="BExONNZ9VMHVX3J6NLNJY7KZA61O" localSheetId="11" hidden="1">#REF!</definedName>
    <definedName name="BExONNZ9VMHVX3J6NLNJY7KZA61O" hidden="1">#REF!</definedName>
    <definedName name="BExONRQ1BAA4F3TXP2MYQ4YCZ09S" localSheetId="18" hidden="1">#REF!</definedName>
    <definedName name="BExONRQ1BAA4F3TXP2MYQ4YCZ09S" localSheetId="19" hidden="1">#REF!</definedName>
    <definedName name="BExONRQ1BAA4F3TXP2MYQ4YCZ09S" localSheetId="17" hidden="1">#REF!</definedName>
    <definedName name="BExONRQ1BAA4F3TXP2MYQ4YCZ09S" localSheetId="3" hidden="1">#REF!</definedName>
    <definedName name="BExONRQ1BAA4F3TXP2MYQ4YCZ09S" localSheetId="20" hidden="1">#REF!</definedName>
    <definedName name="BExONRQ1BAA4F3TXP2MYQ4YCZ09S" localSheetId="11" hidden="1">#REF!</definedName>
    <definedName name="BExONRQ1BAA4F3TXP2MYQ4YCZ09S" hidden="1">#REF!</definedName>
    <definedName name="BExOO1WWIZSGB0YTGKESB45TSVMZ" localSheetId="18" hidden="1">#REF!</definedName>
    <definedName name="BExOO1WWIZSGB0YTGKESB45TSVMZ" localSheetId="19" hidden="1">#REF!</definedName>
    <definedName name="BExOO1WWIZSGB0YTGKESB45TSVMZ" localSheetId="17" hidden="1">#REF!</definedName>
    <definedName name="BExOO1WWIZSGB0YTGKESB45TSVMZ" localSheetId="3" hidden="1">#REF!</definedName>
    <definedName name="BExOO1WWIZSGB0YTGKESB45TSVMZ" localSheetId="20" hidden="1">#REF!</definedName>
    <definedName name="BExOO1WWIZSGB0YTGKESB45TSVMZ" localSheetId="11" hidden="1">#REF!</definedName>
    <definedName name="BExOO1WWIZSGB0YTGKESB45TSVMZ" hidden="1">#REF!</definedName>
    <definedName name="BExOO4B8FPAFYPHCTYTX37P1TQM5" localSheetId="18" hidden="1">#REF!</definedName>
    <definedName name="BExOO4B8FPAFYPHCTYTX37P1TQM5" localSheetId="19" hidden="1">#REF!</definedName>
    <definedName name="BExOO4B8FPAFYPHCTYTX37P1TQM5" localSheetId="17" hidden="1">#REF!</definedName>
    <definedName name="BExOO4B8FPAFYPHCTYTX37P1TQM5" localSheetId="3" hidden="1">#REF!</definedName>
    <definedName name="BExOO4B8FPAFYPHCTYTX37P1TQM5" localSheetId="20" hidden="1">#REF!</definedName>
    <definedName name="BExOO4B8FPAFYPHCTYTX37P1TQM5" localSheetId="11" hidden="1">#REF!</definedName>
    <definedName name="BExOO4B8FPAFYPHCTYTX37P1TQM5" hidden="1">#REF!</definedName>
    <definedName name="BExOOIULUDOJRMYABWV5CCL906X6" localSheetId="18" hidden="1">#REF!</definedName>
    <definedName name="BExOOIULUDOJRMYABWV5CCL906X6" localSheetId="19" hidden="1">#REF!</definedName>
    <definedName name="BExOOIULUDOJRMYABWV5CCL906X6" localSheetId="17" hidden="1">#REF!</definedName>
    <definedName name="BExOOIULUDOJRMYABWV5CCL906X6" localSheetId="3" hidden="1">#REF!</definedName>
    <definedName name="BExOOIULUDOJRMYABWV5CCL906X6" localSheetId="20" hidden="1">#REF!</definedName>
    <definedName name="BExOOIULUDOJRMYABWV5CCL906X6" localSheetId="11" hidden="1">#REF!</definedName>
    <definedName name="BExOOIULUDOJRMYABWV5CCL906X6" hidden="1">#REF!</definedName>
    <definedName name="BExOOTN0KTXJCL7E476XBN1CJ553" localSheetId="18" hidden="1">#REF!</definedName>
    <definedName name="BExOOTN0KTXJCL7E476XBN1CJ553" localSheetId="19" hidden="1">#REF!</definedName>
    <definedName name="BExOOTN0KTXJCL7E476XBN1CJ553" localSheetId="17" hidden="1">#REF!</definedName>
    <definedName name="BExOOTN0KTXJCL7E476XBN1CJ553" localSheetId="3" hidden="1">#REF!</definedName>
    <definedName name="BExOOTN0KTXJCL7E476XBN1CJ553" localSheetId="20" hidden="1">#REF!</definedName>
    <definedName name="BExOOTN0KTXJCL7E476XBN1CJ553" localSheetId="11" hidden="1">#REF!</definedName>
    <definedName name="BExOOTN0KTXJCL7E476XBN1CJ553" hidden="1">#REF!</definedName>
    <definedName name="BExOOTSCXLTM34X7M56JK60ZNC63" localSheetId="18" hidden="1">#REF!</definedName>
    <definedName name="BExOOTSCXLTM34X7M56JK60ZNC63" localSheetId="19" hidden="1">#REF!</definedName>
    <definedName name="BExOOTSCXLTM34X7M56JK60ZNC63" localSheetId="17" hidden="1">#REF!</definedName>
    <definedName name="BExOOTSCXLTM34X7M56JK60ZNC63" localSheetId="3" hidden="1">#REF!</definedName>
    <definedName name="BExOOTSCXLTM34X7M56JK60ZNC63" localSheetId="20" hidden="1">#REF!</definedName>
    <definedName name="BExOOTSCXLTM34X7M56JK60ZNC63" localSheetId="11" hidden="1">#REF!</definedName>
    <definedName name="BExOOTSCXLTM34X7M56JK60ZNC63" hidden="1">#REF!</definedName>
    <definedName name="BExOP4KRPRGLB1RZ0UA5LQEMVCTZ" localSheetId="18" hidden="1">#REF!</definedName>
    <definedName name="BExOP4KRPRGLB1RZ0UA5LQEMVCTZ" localSheetId="19" hidden="1">#REF!</definedName>
    <definedName name="BExOP4KRPRGLB1RZ0UA5LQEMVCTZ" localSheetId="17" hidden="1">#REF!</definedName>
    <definedName name="BExOP4KRPRGLB1RZ0UA5LQEMVCTZ" localSheetId="3" hidden="1">#REF!</definedName>
    <definedName name="BExOP4KRPRGLB1RZ0UA5LQEMVCTZ" localSheetId="20" hidden="1">#REF!</definedName>
    <definedName name="BExOP4KRPRGLB1RZ0UA5LQEMVCTZ" localSheetId="11" hidden="1">#REF!</definedName>
    <definedName name="BExOP4KRPRGLB1RZ0UA5LQEMVCTZ" hidden="1">#REF!</definedName>
    <definedName name="BExOP9DEBV5W5P4Q25J3XCJBP5S9" localSheetId="18" hidden="1">#REF!</definedName>
    <definedName name="BExOP9DEBV5W5P4Q25J3XCJBP5S9" localSheetId="19" hidden="1">#REF!</definedName>
    <definedName name="BExOP9DEBV5W5P4Q25J3XCJBP5S9" localSheetId="17" hidden="1">#REF!</definedName>
    <definedName name="BExOP9DEBV5W5P4Q25J3XCJBP5S9" localSheetId="3" hidden="1">#REF!</definedName>
    <definedName name="BExOP9DEBV5W5P4Q25J3XCJBP5S9" localSheetId="20" hidden="1">#REF!</definedName>
    <definedName name="BExOP9DEBV5W5P4Q25J3XCJBP5S9" localSheetId="11" hidden="1">#REF!</definedName>
    <definedName name="BExOP9DEBV5W5P4Q25J3XCJBP5S9" hidden="1">#REF!</definedName>
    <definedName name="BExOPFNYRBL0BFM23LZBJTADNOE4" localSheetId="18" hidden="1">#REF!</definedName>
    <definedName name="BExOPFNYRBL0BFM23LZBJTADNOE4" localSheetId="19" hidden="1">#REF!</definedName>
    <definedName name="BExOPFNYRBL0BFM23LZBJTADNOE4" localSheetId="17" hidden="1">#REF!</definedName>
    <definedName name="BExOPFNYRBL0BFM23LZBJTADNOE4" localSheetId="3" hidden="1">#REF!</definedName>
    <definedName name="BExOPFNYRBL0BFM23LZBJTADNOE4" localSheetId="20" hidden="1">#REF!</definedName>
    <definedName name="BExOPFNYRBL0BFM23LZBJTADNOE4" localSheetId="11" hidden="1">#REF!</definedName>
    <definedName name="BExOPFNYRBL0BFM23LZBJTADNOE4" hidden="1">#REF!</definedName>
    <definedName name="BExOPINVFSIZMCVT9YGT2AODVCX3" localSheetId="18" hidden="1">#REF!</definedName>
    <definedName name="BExOPINVFSIZMCVT9YGT2AODVCX3" localSheetId="19" hidden="1">#REF!</definedName>
    <definedName name="BExOPINVFSIZMCVT9YGT2AODVCX3" localSheetId="17" hidden="1">#REF!</definedName>
    <definedName name="BExOPINVFSIZMCVT9YGT2AODVCX3" localSheetId="3" hidden="1">#REF!</definedName>
    <definedName name="BExOPINVFSIZMCVT9YGT2AODVCX3" localSheetId="20" hidden="1">#REF!</definedName>
    <definedName name="BExOPINVFSIZMCVT9YGT2AODVCX3" localSheetId="11" hidden="1">#REF!</definedName>
    <definedName name="BExOPINVFSIZMCVT9YGT2AODVCX3" hidden="1">#REF!</definedName>
    <definedName name="BExOQ1JN4SAC44RTMZIGHSW023WA" localSheetId="18" hidden="1">#REF!</definedName>
    <definedName name="BExOQ1JN4SAC44RTMZIGHSW023WA" localSheetId="19" hidden="1">#REF!</definedName>
    <definedName name="BExOQ1JN4SAC44RTMZIGHSW023WA" localSheetId="17" hidden="1">#REF!</definedName>
    <definedName name="BExOQ1JN4SAC44RTMZIGHSW023WA" localSheetId="3" hidden="1">#REF!</definedName>
    <definedName name="BExOQ1JN4SAC44RTMZIGHSW023WA" localSheetId="20" hidden="1">#REF!</definedName>
    <definedName name="BExOQ1JN4SAC44RTMZIGHSW023WA" localSheetId="11" hidden="1">#REF!</definedName>
    <definedName name="BExOQ1JN4SAC44RTMZIGHSW023WA" hidden="1">#REF!</definedName>
    <definedName name="BExOQ256YMF115DJL3KBPNKABJ90" localSheetId="18" hidden="1">#REF!</definedName>
    <definedName name="BExOQ256YMF115DJL3KBPNKABJ90" localSheetId="19" hidden="1">#REF!</definedName>
    <definedName name="BExOQ256YMF115DJL3KBPNKABJ90" localSheetId="17" hidden="1">#REF!</definedName>
    <definedName name="BExOQ256YMF115DJL3KBPNKABJ90" localSheetId="3" hidden="1">#REF!</definedName>
    <definedName name="BExOQ256YMF115DJL3KBPNKABJ90" localSheetId="20" hidden="1">#REF!</definedName>
    <definedName name="BExOQ256YMF115DJL3KBPNKABJ90" localSheetId="11" hidden="1">#REF!</definedName>
    <definedName name="BExOQ256YMF115DJL3KBPNKABJ90" hidden="1">#REF!</definedName>
    <definedName name="BExQ19DEUOLC11IW32E2AMVZLFF1" localSheetId="18" hidden="1">#REF!</definedName>
    <definedName name="BExQ19DEUOLC11IW32E2AMVZLFF1" localSheetId="19" hidden="1">#REF!</definedName>
    <definedName name="BExQ19DEUOLC11IW32E2AMVZLFF1" localSheetId="17" hidden="1">#REF!</definedName>
    <definedName name="BExQ19DEUOLC11IW32E2AMVZLFF1" localSheetId="3" hidden="1">#REF!</definedName>
    <definedName name="BExQ19DEUOLC11IW32E2AMVZLFF1" localSheetId="20" hidden="1">#REF!</definedName>
    <definedName name="BExQ19DEUOLC11IW32E2AMVZLFF1" localSheetId="11" hidden="1">#REF!</definedName>
    <definedName name="BExQ19DEUOLC11IW32E2AMVZLFF1" hidden="1">#REF!</definedName>
    <definedName name="BExQ1FD6KISGYU1JWEQ4G243ZPVD" localSheetId="18" hidden="1">#REF!</definedName>
    <definedName name="BExQ1FD6KISGYU1JWEQ4G243ZPVD" localSheetId="19" hidden="1">#REF!</definedName>
    <definedName name="BExQ1FD6KISGYU1JWEQ4G243ZPVD" localSheetId="17" hidden="1">#REF!</definedName>
    <definedName name="BExQ1FD6KISGYU1JWEQ4G243ZPVD" localSheetId="3" hidden="1">#REF!</definedName>
    <definedName name="BExQ1FD6KISGYU1JWEQ4G243ZPVD" localSheetId="20" hidden="1">#REF!</definedName>
    <definedName name="BExQ1FD6KISGYU1JWEQ4G243ZPVD" localSheetId="11" hidden="1">#REF!</definedName>
    <definedName name="BExQ1FD6KISGYU1JWEQ4G243ZPVD" hidden="1">#REF!</definedName>
    <definedName name="BExQ25558YGO6I7WPWIS9YCQC2BR" localSheetId="18" hidden="1">#REF!</definedName>
    <definedName name="BExQ25558YGO6I7WPWIS9YCQC2BR" localSheetId="19" hidden="1">#REF!</definedName>
    <definedName name="BExQ25558YGO6I7WPWIS9YCQC2BR" localSheetId="17" hidden="1">#REF!</definedName>
    <definedName name="BExQ25558YGO6I7WPWIS9YCQC2BR" localSheetId="3" hidden="1">#REF!</definedName>
    <definedName name="BExQ25558YGO6I7WPWIS9YCQC2BR" localSheetId="20" hidden="1">#REF!</definedName>
    <definedName name="BExQ25558YGO6I7WPWIS9YCQC2BR" localSheetId="11" hidden="1">#REF!</definedName>
    <definedName name="BExQ25558YGO6I7WPWIS9YCQC2BR" hidden="1">#REF!</definedName>
    <definedName name="BExQ29C73XR33S3668YYSYZAIHTG" localSheetId="18" hidden="1">#REF!</definedName>
    <definedName name="BExQ29C73XR33S3668YYSYZAIHTG" localSheetId="19" hidden="1">#REF!</definedName>
    <definedName name="BExQ29C73XR33S3668YYSYZAIHTG" localSheetId="17" hidden="1">#REF!</definedName>
    <definedName name="BExQ29C73XR33S3668YYSYZAIHTG" localSheetId="3" hidden="1">#REF!</definedName>
    <definedName name="BExQ29C73XR33S3668YYSYZAIHTG" localSheetId="20" hidden="1">#REF!</definedName>
    <definedName name="BExQ29C73XR33S3668YYSYZAIHTG" localSheetId="11" hidden="1">#REF!</definedName>
    <definedName name="BExQ29C73XR33S3668YYSYZAIHTG" hidden="1">#REF!</definedName>
    <definedName name="BExQ2FS228IUDUP2023RA1D4AO4C" localSheetId="18" hidden="1">#REF!</definedName>
    <definedName name="BExQ2FS228IUDUP2023RA1D4AO4C" localSheetId="19" hidden="1">#REF!</definedName>
    <definedName name="BExQ2FS228IUDUP2023RA1D4AO4C" localSheetId="17" hidden="1">#REF!</definedName>
    <definedName name="BExQ2FS228IUDUP2023RA1D4AO4C" localSheetId="3" hidden="1">#REF!</definedName>
    <definedName name="BExQ2FS228IUDUP2023RA1D4AO4C" localSheetId="20" hidden="1">#REF!</definedName>
    <definedName name="BExQ2FS228IUDUP2023RA1D4AO4C" localSheetId="11" hidden="1">#REF!</definedName>
    <definedName name="BExQ2FS228IUDUP2023RA1D4AO4C" hidden="1">#REF!</definedName>
    <definedName name="BExQ2L0XYWLY9VPZWXYYFRIRQRJ1" localSheetId="18" hidden="1">#REF!</definedName>
    <definedName name="BExQ2L0XYWLY9VPZWXYYFRIRQRJ1" localSheetId="19" hidden="1">#REF!</definedName>
    <definedName name="BExQ2L0XYWLY9VPZWXYYFRIRQRJ1" localSheetId="17" hidden="1">#REF!</definedName>
    <definedName name="BExQ2L0XYWLY9VPZWXYYFRIRQRJ1" localSheetId="3" hidden="1">#REF!</definedName>
    <definedName name="BExQ2L0XYWLY9VPZWXYYFRIRQRJ1" localSheetId="20" hidden="1">#REF!</definedName>
    <definedName name="BExQ2L0XYWLY9VPZWXYYFRIRQRJ1" localSheetId="11" hidden="1">#REF!</definedName>
    <definedName name="BExQ2L0XYWLY9VPZWXYYFRIRQRJ1" hidden="1">#REF!</definedName>
    <definedName name="BExQ2M841F5Z1BQYR8DG5FKK0LIU" localSheetId="18" hidden="1">#REF!</definedName>
    <definedName name="BExQ2M841F5Z1BQYR8DG5FKK0LIU" localSheetId="19" hidden="1">#REF!</definedName>
    <definedName name="BExQ2M841F5Z1BQYR8DG5FKK0LIU" localSheetId="17" hidden="1">#REF!</definedName>
    <definedName name="BExQ2M841F5Z1BQYR8DG5FKK0LIU" localSheetId="3" hidden="1">#REF!</definedName>
    <definedName name="BExQ2M841F5Z1BQYR8DG5FKK0LIU" localSheetId="20" hidden="1">#REF!</definedName>
    <definedName name="BExQ2M841F5Z1BQYR8DG5FKK0LIU" localSheetId="11" hidden="1">#REF!</definedName>
    <definedName name="BExQ2M841F5Z1BQYR8DG5FKK0LIU" hidden="1">#REF!</definedName>
    <definedName name="BExQ300G8I8TK45A0MVHV15422EU" localSheetId="18" hidden="1">#REF!</definedName>
    <definedName name="BExQ300G8I8TK45A0MVHV15422EU" localSheetId="19" hidden="1">#REF!</definedName>
    <definedName name="BExQ300G8I8TK45A0MVHV15422EU" localSheetId="17" hidden="1">#REF!</definedName>
    <definedName name="BExQ300G8I8TK45A0MVHV15422EU" localSheetId="3" hidden="1">#REF!</definedName>
    <definedName name="BExQ300G8I8TK45A0MVHV15422EU" localSheetId="20" hidden="1">#REF!</definedName>
    <definedName name="BExQ300G8I8TK45A0MVHV15422EU" localSheetId="11" hidden="1">#REF!</definedName>
    <definedName name="BExQ300G8I8TK45A0MVHV15422EU" hidden="1">#REF!</definedName>
    <definedName name="BExQ39R28MXSG2SEV956F0KZ20AN" localSheetId="18" hidden="1">#REF!</definedName>
    <definedName name="BExQ39R28MXSG2SEV956F0KZ20AN" localSheetId="19" hidden="1">#REF!</definedName>
    <definedName name="BExQ39R28MXSG2SEV956F0KZ20AN" localSheetId="17" hidden="1">#REF!</definedName>
    <definedName name="BExQ39R28MXSG2SEV956F0KZ20AN" localSheetId="3" hidden="1">#REF!</definedName>
    <definedName name="BExQ39R28MXSG2SEV956F0KZ20AN" localSheetId="20" hidden="1">#REF!</definedName>
    <definedName name="BExQ39R28MXSG2SEV956F0KZ20AN" localSheetId="11" hidden="1">#REF!</definedName>
    <definedName name="BExQ39R28MXSG2SEV956F0KZ20AN" hidden="1">#REF!</definedName>
    <definedName name="BExQ3D1P3M5Z3HLMEZ17E0BLEE4U" localSheetId="18" hidden="1">#REF!</definedName>
    <definedName name="BExQ3D1P3M5Z3HLMEZ17E0BLEE4U" localSheetId="19" hidden="1">#REF!</definedName>
    <definedName name="BExQ3D1P3M5Z3HLMEZ17E0BLEE4U" localSheetId="17" hidden="1">#REF!</definedName>
    <definedName name="BExQ3D1P3M5Z3HLMEZ17E0BLEE4U" localSheetId="3" hidden="1">#REF!</definedName>
    <definedName name="BExQ3D1P3M5Z3HLMEZ17E0BLEE4U" localSheetId="20" hidden="1">#REF!</definedName>
    <definedName name="BExQ3D1P3M5Z3HLMEZ17E0BLEE4U" localSheetId="11" hidden="1">#REF!</definedName>
    <definedName name="BExQ3D1P3M5Z3HLMEZ17E0BLEE4U" hidden="1">#REF!</definedName>
    <definedName name="BExQ3O4W7QF8BOXTUT4IOGF6YKUD" localSheetId="18" hidden="1">#REF!</definedName>
    <definedName name="BExQ3O4W7QF8BOXTUT4IOGF6YKUD" localSheetId="19" hidden="1">#REF!</definedName>
    <definedName name="BExQ3O4W7QF8BOXTUT4IOGF6YKUD" localSheetId="17" hidden="1">#REF!</definedName>
    <definedName name="BExQ3O4W7QF8BOXTUT4IOGF6YKUD" localSheetId="3" hidden="1">#REF!</definedName>
    <definedName name="BExQ3O4W7QF8BOXTUT4IOGF6YKUD" localSheetId="20" hidden="1">#REF!</definedName>
    <definedName name="BExQ3O4W7QF8BOXTUT4IOGF6YKUD" localSheetId="11" hidden="1">#REF!</definedName>
    <definedName name="BExQ3O4W7QF8BOXTUT4IOGF6YKUD" hidden="1">#REF!</definedName>
    <definedName name="BExQ3PXOWSN8561ZR8IEY8ZASI3B" localSheetId="18" hidden="1">#REF!</definedName>
    <definedName name="BExQ3PXOWSN8561ZR8IEY8ZASI3B" localSheetId="19" hidden="1">#REF!</definedName>
    <definedName name="BExQ3PXOWSN8561ZR8IEY8ZASI3B" localSheetId="17" hidden="1">#REF!</definedName>
    <definedName name="BExQ3PXOWSN8561ZR8IEY8ZASI3B" localSheetId="3" hidden="1">#REF!</definedName>
    <definedName name="BExQ3PXOWSN8561ZR8IEY8ZASI3B" localSheetId="20" hidden="1">#REF!</definedName>
    <definedName name="BExQ3PXOWSN8561ZR8IEY8ZASI3B" localSheetId="11" hidden="1">#REF!</definedName>
    <definedName name="BExQ3PXOWSN8561ZR8IEY8ZASI3B" hidden="1">#REF!</definedName>
    <definedName name="BExQ3TZF04IPY0B0UG9CQQ5736UA" localSheetId="18" hidden="1">#REF!</definedName>
    <definedName name="BExQ3TZF04IPY0B0UG9CQQ5736UA" localSheetId="19" hidden="1">#REF!</definedName>
    <definedName name="BExQ3TZF04IPY0B0UG9CQQ5736UA" localSheetId="17" hidden="1">#REF!</definedName>
    <definedName name="BExQ3TZF04IPY0B0UG9CQQ5736UA" localSheetId="3" hidden="1">#REF!</definedName>
    <definedName name="BExQ3TZF04IPY0B0UG9CQQ5736UA" localSheetId="20" hidden="1">#REF!</definedName>
    <definedName name="BExQ3TZF04IPY0B0UG9CQQ5736UA" localSheetId="11" hidden="1">#REF!</definedName>
    <definedName name="BExQ3TZF04IPY0B0UG9CQQ5736UA" hidden="1">#REF!</definedName>
    <definedName name="BExQ404J1GIK3UIS2MOL067LQLMI" localSheetId="18" hidden="1">#REF!</definedName>
    <definedName name="BExQ404J1GIK3UIS2MOL067LQLMI" localSheetId="19" hidden="1">#REF!</definedName>
    <definedName name="BExQ404J1GIK3UIS2MOL067LQLMI" localSheetId="17" hidden="1">#REF!</definedName>
    <definedName name="BExQ404J1GIK3UIS2MOL067LQLMI" localSheetId="3" hidden="1">#REF!</definedName>
    <definedName name="BExQ404J1GIK3UIS2MOL067LQLMI" localSheetId="20" hidden="1">#REF!</definedName>
    <definedName name="BExQ404J1GIK3UIS2MOL067LQLMI" localSheetId="11" hidden="1">#REF!</definedName>
    <definedName name="BExQ404J1GIK3UIS2MOL067LQLMI" hidden="1">#REF!</definedName>
    <definedName name="BExQ42IU9MNDYLODP41DL6YTZMAR" localSheetId="18" hidden="1">#REF!</definedName>
    <definedName name="BExQ42IU9MNDYLODP41DL6YTZMAR" localSheetId="19" hidden="1">#REF!</definedName>
    <definedName name="BExQ42IU9MNDYLODP41DL6YTZMAR" localSheetId="17" hidden="1">#REF!</definedName>
    <definedName name="BExQ42IU9MNDYLODP41DL6YTZMAR" localSheetId="3" hidden="1">#REF!</definedName>
    <definedName name="BExQ42IU9MNDYLODP41DL6YTZMAR" localSheetId="20" hidden="1">#REF!</definedName>
    <definedName name="BExQ42IU9MNDYLODP41DL6YTZMAR" localSheetId="11" hidden="1">#REF!</definedName>
    <definedName name="BExQ42IU9MNDYLODP41DL6YTZMAR" hidden="1">#REF!</definedName>
    <definedName name="BExQ452HF7N1HYPXJXQ8WD6SOWUV" localSheetId="18" hidden="1">#REF!</definedName>
    <definedName name="BExQ452HF7N1HYPXJXQ8WD6SOWUV" localSheetId="19" hidden="1">#REF!</definedName>
    <definedName name="BExQ452HF7N1HYPXJXQ8WD6SOWUV" localSheetId="17" hidden="1">#REF!</definedName>
    <definedName name="BExQ452HF7N1HYPXJXQ8WD6SOWUV" localSheetId="3" hidden="1">#REF!</definedName>
    <definedName name="BExQ452HF7N1HYPXJXQ8WD6SOWUV" localSheetId="20" hidden="1">#REF!</definedName>
    <definedName name="BExQ452HF7N1HYPXJXQ8WD6SOWUV" localSheetId="11" hidden="1">#REF!</definedName>
    <definedName name="BExQ452HF7N1HYPXJXQ8WD6SOWUV" hidden="1">#REF!</definedName>
    <definedName name="BExQ499KBJ5W7A1G293A0K14EVQB" localSheetId="18" hidden="1">#REF!</definedName>
    <definedName name="BExQ499KBJ5W7A1G293A0K14EVQB" localSheetId="19" hidden="1">#REF!</definedName>
    <definedName name="BExQ499KBJ5W7A1G293A0K14EVQB" localSheetId="17" hidden="1">#REF!</definedName>
    <definedName name="BExQ499KBJ5W7A1G293A0K14EVQB" localSheetId="3" hidden="1">#REF!</definedName>
    <definedName name="BExQ499KBJ5W7A1G293A0K14EVQB" localSheetId="20" hidden="1">#REF!</definedName>
    <definedName name="BExQ499KBJ5W7A1G293A0K14EVQB" localSheetId="11" hidden="1">#REF!</definedName>
    <definedName name="BExQ499KBJ5W7A1G293A0K14EVQB" hidden="1">#REF!</definedName>
    <definedName name="BExQ4BTBSHPHVEDRCXC2ROW8PLFC" localSheetId="18" hidden="1">#REF!</definedName>
    <definedName name="BExQ4BTBSHPHVEDRCXC2ROW8PLFC" localSheetId="19" hidden="1">#REF!</definedName>
    <definedName name="BExQ4BTBSHPHVEDRCXC2ROW8PLFC" localSheetId="17" hidden="1">#REF!</definedName>
    <definedName name="BExQ4BTBSHPHVEDRCXC2ROW8PLFC" localSheetId="3" hidden="1">#REF!</definedName>
    <definedName name="BExQ4BTBSHPHVEDRCXC2ROW8PLFC" localSheetId="20" hidden="1">#REF!</definedName>
    <definedName name="BExQ4BTBSHPHVEDRCXC2ROW8PLFC" localSheetId="11" hidden="1">#REF!</definedName>
    <definedName name="BExQ4BTBSHPHVEDRCXC2ROW8PLFC" hidden="1">#REF!</definedName>
    <definedName name="BExQ4DGKF54SRKQUTUT4B1CZSS62" localSheetId="18" hidden="1">#REF!</definedName>
    <definedName name="BExQ4DGKF54SRKQUTUT4B1CZSS62" localSheetId="19" hidden="1">#REF!</definedName>
    <definedName name="BExQ4DGKF54SRKQUTUT4B1CZSS62" localSheetId="17" hidden="1">#REF!</definedName>
    <definedName name="BExQ4DGKF54SRKQUTUT4B1CZSS62" localSheetId="3" hidden="1">#REF!</definedName>
    <definedName name="BExQ4DGKF54SRKQUTUT4B1CZSS62" localSheetId="20" hidden="1">#REF!</definedName>
    <definedName name="BExQ4DGKF54SRKQUTUT4B1CZSS62" localSheetId="11" hidden="1">#REF!</definedName>
    <definedName name="BExQ4DGKF54SRKQUTUT4B1CZSS62" hidden="1">#REF!</definedName>
    <definedName name="BExQ4T74LQ5PYTV1MUQUW75A4BDY" localSheetId="18" hidden="1">#REF!</definedName>
    <definedName name="BExQ4T74LQ5PYTV1MUQUW75A4BDY" localSheetId="19" hidden="1">#REF!</definedName>
    <definedName name="BExQ4T74LQ5PYTV1MUQUW75A4BDY" localSheetId="17" hidden="1">#REF!</definedName>
    <definedName name="BExQ4T74LQ5PYTV1MUQUW75A4BDY" localSheetId="3" hidden="1">#REF!</definedName>
    <definedName name="BExQ4T74LQ5PYTV1MUQUW75A4BDY" localSheetId="20" hidden="1">#REF!</definedName>
    <definedName name="BExQ4T74LQ5PYTV1MUQUW75A4BDY" localSheetId="11" hidden="1">#REF!</definedName>
    <definedName name="BExQ4T74LQ5PYTV1MUQUW75A4BDY" hidden="1">#REF!</definedName>
    <definedName name="BExQ4XJHD7EJCNH7S1MJDZJ2MNWG" localSheetId="18" hidden="1">#REF!</definedName>
    <definedName name="BExQ4XJHD7EJCNH7S1MJDZJ2MNWG" localSheetId="19" hidden="1">#REF!</definedName>
    <definedName name="BExQ4XJHD7EJCNH7S1MJDZJ2MNWG" localSheetId="17" hidden="1">#REF!</definedName>
    <definedName name="BExQ4XJHD7EJCNH7S1MJDZJ2MNWG" localSheetId="3" hidden="1">#REF!</definedName>
    <definedName name="BExQ4XJHD7EJCNH7S1MJDZJ2MNWG" localSheetId="20" hidden="1">#REF!</definedName>
    <definedName name="BExQ4XJHD7EJCNH7S1MJDZJ2MNWG" localSheetId="11" hidden="1">#REF!</definedName>
    <definedName name="BExQ4XJHD7EJCNH7S1MJDZJ2MNWG" hidden="1">#REF!</definedName>
    <definedName name="BExQ5039ZCEWBUJHU682G4S89J03" localSheetId="18" hidden="1">#REF!</definedName>
    <definedName name="BExQ5039ZCEWBUJHU682G4S89J03" localSheetId="19" hidden="1">#REF!</definedName>
    <definedName name="BExQ5039ZCEWBUJHU682G4S89J03" localSheetId="17" hidden="1">#REF!</definedName>
    <definedName name="BExQ5039ZCEWBUJHU682G4S89J03" localSheetId="3" hidden="1">#REF!</definedName>
    <definedName name="BExQ5039ZCEWBUJHU682G4S89J03" localSheetId="20" hidden="1">#REF!</definedName>
    <definedName name="BExQ5039ZCEWBUJHU682G4S89J03" localSheetId="11" hidden="1">#REF!</definedName>
    <definedName name="BExQ5039ZCEWBUJHU682G4S89J03" hidden="1">#REF!</definedName>
    <definedName name="BExQ56Z9W6YHZHRXOFFI8EFA7CDI" localSheetId="18" hidden="1">#REF!</definedName>
    <definedName name="BExQ56Z9W6YHZHRXOFFI8EFA7CDI" localSheetId="19" hidden="1">#REF!</definedName>
    <definedName name="BExQ56Z9W6YHZHRXOFFI8EFA7CDI" localSheetId="17" hidden="1">#REF!</definedName>
    <definedName name="BExQ56Z9W6YHZHRXOFFI8EFA7CDI" localSheetId="3" hidden="1">#REF!</definedName>
    <definedName name="BExQ56Z9W6YHZHRXOFFI8EFA7CDI" localSheetId="20" hidden="1">#REF!</definedName>
    <definedName name="BExQ56Z9W6YHZHRXOFFI8EFA7CDI" localSheetId="11" hidden="1">#REF!</definedName>
    <definedName name="BExQ56Z9W6YHZHRXOFFI8EFA7CDI" hidden="1">#REF!</definedName>
    <definedName name="BExQ5KX3Z668H1KUCKZ9J24HUQ1F" localSheetId="18" hidden="1">#REF!</definedName>
    <definedName name="BExQ5KX3Z668H1KUCKZ9J24HUQ1F" localSheetId="19" hidden="1">#REF!</definedName>
    <definedName name="BExQ5KX3Z668H1KUCKZ9J24HUQ1F" localSheetId="17" hidden="1">#REF!</definedName>
    <definedName name="BExQ5KX3Z668H1KUCKZ9J24HUQ1F" localSheetId="3" hidden="1">#REF!</definedName>
    <definedName name="BExQ5KX3Z668H1KUCKZ9J24HUQ1F" localSheetId="20" hidden="1">#REF!</definedName>
    <definedName name="BExQ5KX3Z668H1KUCKZ9J24HUQ1F" localSheetId="11" hidden="1">#REF!</definedName>
    <definedName name="BExQ5KX3Z668H1KUCKZ9J24HUQ1F" hidden="1">#REF!</definedName>
    <definedName name="BExQ5NGUOTI2NKA6ZQF32OVTFBGV" localSheetId="18" hidden="1">#REF!</definedName>
    <definedName name="BExQ5NGUOTI2NKA6ZQF32OVTFBGV" localSheetId="19" hidden="1">#REF!</definedName>
    <definedName name="BExQ5NGUOTI2NKA6ZQF32OVTFBGV" localSheetId="17" hidden="1">#REF!</definedName>
    <definedName name="BExQ5NGUOTI2NKA6ZQF32OVTFBGV" localSheetId="3" hidden="1">#REF!</definedName>
    <definedName name="BExQ5NGUOTI2NKA6ZQF32OVTFBGV" localSheetId="20" hidden="1">#REF!</definedName>
    <definedName name="BExQ5NGUOTI2NKA6ZQF32OVTFBGV" localSheetId="11" hidden="1">#REF!</definedName>
    <definedName name="BExQ5NGUOTI2NKA6ZQF32OVTFBGV" hidden="1">#REF!</definedName>
    <definedName name="BExQ5SPMSOCJYLAY20NB5A6O32RE" localSheetId="18" hidden="1">#REF!</definedName>
    <definedName name="BExQ5SPMSOCJYLAY20NB5A6O32RE" localSheetId="19" hidden="1">#REF!</definedName>
    <definedName name="BExQ5SPMSOCJYLAY20NB5A6O32RE" localSheetId="17" hidden="1">#REF!</definedName>
    <definedName name="BExQ5SPMSOCJYLAY20NB5A6O32RE" localSheetId="3" hidden="1">#REF!</definedName>
    <definedName name="BExQ5SPMSOCJYLAY20NB5A6O32RE" localSheetId="20" hidden="1">#REF!</definedName>
    <definedName name="BExQ5SPMSOCJYLAY20NB5A6O32RE" localSheetId="11" hidden="1">#REF!</definedName>
    <definedName name="BExQ5SPMSOCJYLAY20NB5A6O32RE" hidden="1">#REF!</definedName>
    <definedName name="BExQ5UICMGTMK790KTLK49MAGXRC" localSheetId="18" hidden="1">#REF!</definedName>
    <definedName name="BExQ5UICMGTMK790KTLK49MAGXRC" localSheetId="19" hidden="1">#REF!</definedName>
    <definedName name="BExQ5UICMGTMK790KTLK49MAGXRC" localSheetId="17" hidden="1">#REF!</definedName>
    <definedName name="BExQ5UICMGTMK790KTLK49MAGXRC" localSheetId="3" hidden="1">#REF!</definedName>
    <definedName name="BExQ5UICMGTMK790KTLK49MAGXRC" localSheetId="20" hidden="1">#REF!</definedName>
    <definedName name="BExQ5UICMGTMK790KTLK49MAGXRC" localSheetId="11" hidden="1">#REF!</definedName>
    <definedName name="BExQ5UICMGTMK790KTLK49MAGXRC" hidden="1">#REF!</definedName>
    <definedName name="BExQ5YUUK9FD0QGTY4WD0W90O7OL" localSheetId="18" hidden="1">#REF!</definedName>
    <definedName name="BExQ5YUUK9FD0QGTY4WD0W90O7OL" localSheetId="19" hidden="1">#REF!</definedName>
    <definedName name="BExQ5YUUK9FD0QGTY4WD0W90O7OL" localSheetId="17" hidden="1">#REF!</definedName>
    <definedName name="BExQ5YUUK9FD0QGTY4WD0W90O7OL" localSheetId="3" hidden="1">#REF!</definedName>
    <definedName name="BExQ5YUUK9FD0QGTY4WD0W90O7OL" localSheetId="20" hidden="1">#REF!</definedName>
    <definedName name="BExQ5YUUK9FD0QGTY4WD0W90O7OL" localSheetId="11" hidden="1">#REF!</definedName>
    <definedName name="BExQ5YUUK9FD0QGTY4WD0W90O7OL" hidden="1">#REF!</definedName>
    <definedName name="BExQ62QZXGAWY52YXQ1S2ZR3SA11" localSheetId="18" hidden="1">#REF!</definedName>
    <definedName name="BExQ62QZXGAWY52YXQ1S2ZR3SA11" localSheetId="19" hidden="1">#REF!</definedName>
    <definedName name="BExQ62QZXGAWY52YXQ1S2ZR3SA11" localSheetId="17" hidden="1">#REF!</definedName>
    <definedName name="BExQ62QZXGAWY52YXQ1S2ZR3SA11" localSheetId="3" hidden="1">#REF!</definedName>
    <definedName name="BExQ62QZXGAWY52YXQ1S2ZR3SA11" localSheetId="20" hidden="1">#REF!</definedName>
    <definedName name="BExQ62QZXGAWY52YXQ1S2ZR3SA11" localSheetId="11" hidden="1">#REF!</definedName>
    <definedName name="BExQ62QZXGAWY52YXQ1S2ZR3SA11" hidden="1">#REF!</definedName>
    <definedName name="BExQ63793YQ9BH7JLCNRIATIGTRG" localSheetId="18" hidden="1">#REF!</definedName>
    <definedName name="BExQ63793YQ9BH7JLCNRIATIGTRG" localSheetId="19" hidden="1">#REF!</definedName>
    <definedName name="BExQ63793YQ9BH7JLCNRIATIGTRG" localSheetId="17" hidden="1">#REF!</definedName>
    <definedName name="BExQ63793YQ9BH7JLCNRIATIGTRG" localSheetId="3" hidden="1">#REF!</definedName>
    <definedName name="BExQ63793YQ9BH7JLCNRIATIGTRG" localSheetId="20" hidden="1">#REF!</definedName>
    <definedName name="BExQ63793YQ9BH7JLCNRIATIGTRG" localSheetId="11" hidden="1">#REF!</definedName>
    <definedName name="BExQ63793YQ9BH7JLCNRIATIGTRG" hidden="1">#REF!</definedName>
    <definedName name="BExQ6CN1EF2UPZ57ZYMGK8TUJQSS" localSheetId="18" hidden="1">#REF!</definedName>
    <definedName name="BExQ6CN1EF2UPZ57ZYMGK8TUJQSS" localSheetId="19" hidden="1">#REF!</definedName>
    <definedName name="BExQ6CN1EF2UPZ57ZYMGK8TUJQSS" localSheetId="17" hidden="1">#REF!</definedName>
    <definedName name="BExQ6CN1EF2UPZ57ZYMGK8TUJQSS" localSheetId="3" hidden="1">#REF!</definedName>
    <definedName name="BExQ6CN1EF2UPZ57ZYMGK8TUJQSS" localSheetId="20" hidden="1">#REF!</definedName>
    <definedName name="BExQ6CN1EF2UPZ57ZYMGK8TUJQSS" localSheetId="11" hidden="1">#REF!</definedName>
    <definedName name="BExQ6CN1EF2UPZ57ZYMGK8TUJQSS" hidden="1">#REF!</definedName>
    <definedName name="BExQ6M2YXJ8AMRJF3QGHC40ADAHZ" localSheetId="18" hidden="1">#REF!</definedName>
    <definedName name="BExQ6M2YXJ8AMRJF3QGHC40ADAHZ" localSheetId="19" hidden="1">#REF!</definedName>
    <definedName name="BExQ6M2YXJ8AMRJF3QGHC40ADAHZ" localSheetId="17" hidden="1">#REF!</definedName>
    <definedName name="BExQ6M2YXJ8AMRJF3QGHC40ADAHZ" localSheetId="3" hidden="1">#REF!</definedName>
    <definedName name="BExQ6M2YXJ8AMRJF3QGHC40ADAHZ" localSheetId="20" hidden="1">#REF!</definedName>
    <definedName name="BExQ6M2YXJ8AMRJF3QGHC40ADAHZ" localSheetId="11" hidden="1">#REF!</definedName>
    <definedName name="BExQ6M2YXJ8AMRJF3QGHC40ADAHZ" hidden="1">#REF!</definedName>
    <definedName name="BExQ6M8B0X44N9TV56ATUVHGDI00" localSheetId="18" hidden="1">#REF!</definedName>
    <definedName name="BExQ6M8B0X44N9TV56ATUVHGDI00" localSheetId="19" hidden="1">#REF!</definedName>
    <definedName name="BExQ6M8B0X44N9TV56ATUVHGDI00" localSheetId="17" hidden="1">#REF!</definedName>
    <definedName name="BExQ6M8B0X44N9TV56ATUVHGDI00" localSheetId="3" hidden="1">#REF!</definedName>
    <definedName name="BExQ6M8B0X44N9TV56ATUVHGDI00" localSheetId="20" hidden="1">#REF!</definedName>
    <definedName name="BExQ6M8B0X44N9TV56ATUVHGDI00" localSheetId="11" hidden="1">#REF!</definedName>
    <definedName name="BExQ6M8B0X44N9TV56ATUVHGDI00" hidden="1">#REF!</definedName>
    <definedName name="BExQ6POH065GV0I74XXVD0VUPBJW" localSheetId="18" hidden="1">#REF!</definedName>
    <definedName name="BExQ6POH065GV0I74XXVD0VUPBJW" localSheetId="19" hidden="1">#REF!</definedName>
    <definedName name="BExQ6POH065GV0I74XXVD0VUPBJW" localSheetId="17" hidden="1">#REF!</definedName>
    <definedName name="BExQ6POH065GV0I74XXVD0VUPBJW" localSheetId="3" hidden="1">#REF!</definedName>
    <definedName name="BExQ6POH065GV0I74XXVD0VUPBJW" localSheetId="20" hidden="1">#REF!</definedName>
    <definedName name="BExQ6POH065GV0I74XXVD0VUPBJW" localSheetId="11" hidden="1">#REF!</definedName>
    <definedName name="BExQ6POH065GV0I74XXVD0VUPBJW" hidden="1">#REF!</definedName>
    <definedName name="BExQ6WV9KPSMXPPLGZ3KK4WNYTHU" localSheetId="18" hidden="1">#REF!</definedName>
    <definedName name="BExQ6WV9KPSMXPPLGZ3KK4WNYTHU" localSheetId="19" hidden="1">#REF!</definedName>
    <definedName name="BExQ6WV9KPSMXPPLGZ3KK4WNYTHU" localSheetId="17" hidden="1">#REF!</definedName>
    <definedName name="BExQ6WV9KPSMXPPLGZ3KK4WNYTHU" localSheetId="3" hidden="1">#REF!</definedName>
    <definedName name="BExQ6WV9KPSMXPPLGZ3KK4WNYTHU" localSheetId="20" hidden="1">#REF!</definedName>
    <definedName name="BExQ6WV9KPSMXPPLGZ3KK4WNYTHU" localSheetId="11" hidden="1">#REF!</definedName>
    <definedName name="BExQ6WV9KPSMXPPLGZ3KK4WNYTHU" hidden="1">#REF!</definedName>
    <definedName name="BExQ783XTMM2A9I3UKCFWJH1PP2N" localSheetId="18" hidden="1">#REF!</definedName>
    <definedName name="BExQ783XTMM2A9I3UKCFWJH1PP2N" localSheetId="19" hidden="1">#REF!</definedName>
    <definedName name="BExQ783XTMM2A9I3UKCFWJH1PP2N" localSheetId="17" hidden="1">#REF!</definedName>
    <definedName name="BExQ783XTMM2A9I3UKCFWJH1PP2N" localSheetId="3" hidden="1">#REF!</definedName>
    <definedName name="BExQ783XTMM2A9I3UKCFWJH1PP2N" localSheetId="20" hidden="1">#REF!</definedName>
    <definedName name="BExQ783XTMM2A9I3UKCFWJH1PP2N" localSheetId="11" hidden="1">#REF!</definedName>
    <definedName name="BExQ783XTMM2A9I3UKCFWJH1PP2N" hidden="1">#REF!</definedName>
    <definedName name="BExQ79LX01ZPQB8EGD1ZHR2VK2H3" localSheetId="18" hidden="1">#REF!</definedName>
    <definedName name="BExQ79LX01ZPQB8EGD1ZHR2VK2H3" localSheetId="19" hidden="1">#REF!</definedName>
    <definedName name="BExQ79LX01ZPQB8EGD1ZHR2VK2H3" localSheetId="17" hidden="1">#REF!</definedName>
    <definedName name="BExQ79LX01ZPQB8EGD1ZHR2VK2H3" localSheetId="3" hidden="1">#REF!</definedName>
    <definedName name="BExQ79LX01ZPQB8EGD1ZHR2VK2H3" localSheetId="20" hidden="1">#REF!</definedName>
    <definedName name="BExQ79LX01ZPQB8EGD1ZHR2VK2H3" localSheetId="11" hidden="1">#REF!</definedName>
    <definedName name="BExQ79LX01ZPQB8EGD1ZHR2VK2H3" hidden="1">#REF!</definedName>
    <definedName name="BExQ7B3V9MGDK2OIJ61XXFBFLJFZ" localSheetId="18" hidden="1">#REF!</definedName>
    <definedName name="BExQ7B3V9MGDK2OIJ61XXFBFLJFZ" localSheetId="19" hidden="1">#REF!</definedName>
    <definedName name="BExQ7B3V9MGDK2OIJ61XXFBFLJFZ" localSheetId="17" hidden="1">#REF!</definedName>
    <definedName name="BExQ7B3V9MGDK2OIJ61XXFBFLJFZ" localSheetId="3" hidden="1">#REF!</definedName>
    <definedName name="BExQ7B3V9MGDK2OIJ61XXFBFLJFZ" localSheetId="20" hidden="1">#REF!</definedName>
    <definedName name="BExQ7B3V9MGDK2OIJ61XXFBFLJFZ" localSheetId="11" hidden="1">#REF!</definedName>
    <definedName name="BExQ7B3V9MGDK2OIJ61XXFBFLJFZ" hidden="1">#REF!</definedName>
    <definedName name="BExQ7CB046NVPF9ZXDGA7OXOLSLX" localSheetId="18" hidden="1">#REF!</definedName>
    <definedName name="BExQ7CB046NVPF9ZXDGA7OXOLSLX" localSheetId="19" hidden="1">#REF!</definedName>
    <definedName name="BExQ7CB046NVPF9ZXDGA7OXOLSLX" localSheetId="17" hidden="1">#REF!</definedName>
    <definedName name="BExQ7CB046NVPF9ZXDGA7OXOLSLX" localSheetId="3" hidden="1">#REF!</definedName>
    <definedName name="BExQ7CB046NVPF9ZXDGA7OXOLSLX" localSheetId="20" hidden="1">#REF!</definedName>
    <definedName name="BExQ7CB046NVPF9ZXDGA7OXOLSLX" localSheetId="11" hidden="1">#REF!</definedName>
    <definedName name="BExQ7CB046NVPF9ZXDGA7OXOLSLX" hidden="1">#REF!</definedName>
    <definedName name="BExQ7IWDCGGOO1HTJ97YGO1CK3R9" localSheetId="18" hidden="1">#REF!</definedName>
    <definedName name="BExQ7IWDCGGOO1HTJ97YGO1CK3R9" localSheetId="19" hidden="1">#REF!</definedName>
    <definedName name="BExQ7IWDCGGOO1HTJ97YGO1CK3R9" localSheetId="17" hidden="1">#REF!</definedName>
    <definedName name="BExQ7IWDCGGOO1HTJ97YGO1CK3R9" localSheetId="3" hidden="1">#REF!</definedName>
    <definedName name="BExQ7IWDCGGOO1HTJ97YGO1CK3R9" localSheetId="20" hidden="1">#REF!</definedName>
    <definedName name="BExQ7IWDCGGOO1HTJ97YGO1CK3R9" localSheetId="11" hidden="1">#REF!</definedName>
    <definedName name="BExQ7IWDCGGOO1HTJ97YGO1CK3R9" hidden="1">#REF!</definedName>
    <definedName name="BExQ7JNFIEGS2HKNBALH3Q2N5G7Z" localSheetId="18" hidden="1">#REF!</definedName>
    <definedName name="BExQ7JNFIEGS2HKNBALH3Q2N5G7Z" localSheetId="19" hidden="1">#REF!</definedName>
    <definedName name="BExQ7JNFIEGS2HKNBALH3Q2N5G7Z" localSheetId="17" hidden="1">#REF!</definedName>
    <definedName name="BExQ7JNFIEGS2HKNBALH3Q2N5G7Z" localSheetId="3" hidden="1">#REF!</definedName>
    <definedName name="BExQ7JNFIEGS2HKNBALH3Q2N5G7Z" localSheetId="20" hidden="1">#REF!</definedName>
    <definedName name="BExQ7JNFIEGS2HKNBALH3Q2N5G7Z" localSheetId="11" hidden="1">#REF!</definedName>
    <definedName name="BExQ7JNFIEGS2HKNBALH3Q2N5G7Z" hidden="1">#REF!</definedName>
    <definedName name="BExQ7MY3U2Z1IZ71U5LJUD00VVB4" localSheetId="18" hidden="1">#REF!</definedName>
    <definedName name="BExQ7MY3U2Z1IZ71U5LJUD00VVB4" localSheetId="19" hidden="1">#REF!</definedName>
    <definedName name="BExQ7MY3U2Z1IZ71U5LJUD00VVB4" localSheetId="17" hidden="1">#REF!</definedName>
    <definedName name="BExQ7MY3U2Z1IZ71U5LJUD00VVB4" localSheetId="3" hidden="1">#REF!</definedName>
    <definedName name="BExQ7MY3U2Z1IZ71U5LJUD00VVB4" localSheetId="20" hidden="1">#REF!</definedName>
    <definedName name="BExQ7MY3U2Z1IZ71U5LJUD00VVB4" localSheetId="11" hidden="1">#REF!</definedName>
    <definedName name="BExQ7MY3U2Z1IZ71U5LJUD00VVB4" hidden="1">#REF!</definedName>
    <definedName name="BExQ7XL2Q1GVUFL1F9KK0K0EXMWG" localSheetId="18" hidden="1">#REF!</definedName>
    <definedName name="BExQ7XL2Q1GVUFL1F9KK0K0EXMWG" localSheetId="19" hidden="1">#REF!</definedName>
    <definedName name="BExQ7XL2Q1GVUFL1F9KK0K0EXMWG" localSheetId="17" hidden="1">#REF!</definedName>
    <definedName name="BExQ7XL2Q1GVUFL1F9KK0K0EXMWG" localSheetId="3" hidden="1">#REF!</definedName>
    <definedName name="BExQ7XL2Q1GVUFL1F9KK0K0EXMWG" localSheetId="20" hidden="1">#REF!</definedName>
    <definedName name="BExQ7XL2Q1GVUFL1F9KK0K0EXMWG" localSheetId="11" hidden="1">#REF!</definedName>
    <definedName name="BExQ7XL2Q1GVUFL1F9KK0K0EXMWG" hidden="1">#REF!</definedName>
    <definedName name="BExQ8469L3ZRZ3KYZPYMSJIDL7Y5" localSheetId="18" hidden="1">#REF!</definedName>
    <definedName name="BExQ8469L3ZRZ3KYZPYMSJIDL7Y5" localSheetId="19" hidden="1">#REF!</definedName>
    <definedName name="BExQ8469L3ZRZ3KYZPYMSJIDL7Y5" localSheetId="17" hidden="1">#REF!</definedName>
    <definedName name="BExQ8469L3ZRZ3KYZPYMSJIDL7Y5" localSheetId="3" hidden="1">#REF!</definedName>
    <definedName name="BExQ8469L3ZRZ3KYZPYMSJIDL7Y5" localSheetId="20" hidden="1">#REF!</definedName>
    <definedName name="BExQ8469L3ZRZ3KYZPYMSJIDL7Y5" localSheetId="11" hidden="1">#REF!</definedName>
    <definedName name="BExQ8469L3ZRZ3KYZPYMSJIDL7Y5" hidden="1">#REF!</definedName>
    <definedName name="BExQ84MJB94HL3BWRN50M4NCB6Z0" localSheetId="18" hidden="1">#REF!</definedName>
    <definedName name="BExQ84MJB94HL3BWRN50M4NCB6Z0" localSheetId="19" hidden="1">#REF!</definedName>
    <definedName name="BExQ84MJB94HL3BWRN50M4NCB6Z0" localSheetId="17" hidden="1">#REF!</definedName>
    <definedName name="BExQ84MJB94HL3BWRN50M4NCB6Z0" localSheetId="3" hidden="1">#REF!</definedName>
    <definedName name="BExQ84MJB94HL3BWRN50M4NCB6Z0" localSheetId="20" hidden="1">#REF!</definedName>
    <definedName name="BExQ84MJB94HL3BWRN50M4NCB6Z0" localSheetId="11" hidden="1">#REF!</definedName>
    <definedName name="BExQ84MJB94HL3BWRN50M4NCB6Z0" hidden="1">#REF!</definedName>
    <definedName name="BExQ8583ZE00NW7T9OF11OT9IA14" localSheetId="18" hidden="1">#REF!</definedName>
    <definedName name="BExQ8583ZE00NW7T9OF11OT9IA14" localSheetId="19" hidden="1">#REF!</definedName>
    <definedName name="BExQ8583ZE00NW7T9OF11OT9IA14" localSheetId="17" hidden="1">#REF!</definedName>
    <definedName name="BExQ8583ZE00NW7T9OF11OT9IA14" localSheetId="3" hidden="1">#REF!</definedName>
    <definedName name="BExQ8583ZE00NW7T9OF11OT9IA14" localSheetId="20" hidden="1">#REF!</definedName>
    <definedName name="BExQ8583ZE00NW7T9OF11OT9IA14" localSheetId="11" hidden="1">#REF!</definedName>
    <definedName name="BExQ8583ZE00NW7T9OF11OT9IA14" hidden="1">#REF!</definedName>
    <definedName name="BExQ8A0RPE3IMIFIZLUE7KD2N21W" localSheetId="18" hidden="1">#REF!</definedName>
    <definedName name="BExQ8A0RPE3IMIFIZLUE7KD2N21W" localSheetId="19" hidden="1">#REF!</definedName>
    <definedName name="BExQ8A0RPE3IMIFIZLUE7KD2N21W" localSheetId="17" hidden="1">#REF!</definedName>
    <definedName name="BExQ8A0RPE3IMIFIZLUE7KD2N21W" localSheetId="3" hidden="1">#REF!</definedName>
    <definedName name="BExQ8A0RPE3IMIFIZLUE7KD2N21W" localSheetId="20" hidden="1">#REF!</definedName>
    <definedName name="BExQ8A0RPE3IMIFIZLUE7KD2N21W" localSheetId="11" hidden="1">#REF!</definedName>
    <definedName name="BExQ8A0RPE3IMIFIZLUE7KD2N21W" hidden="1">#REF!</definedName>
    <definedName name="BExQ8ABK6H1ADV2R2OYT8NFFYG2N" localSheetId="18" hidden="1">#REF!</definedName>
    <definedName name="BExQ8ABK6H1ADV2R2OYT8NFFYG2N" localSheetId="19" hidden="1">#REF!</definedName>
    <definedName name="BExQ8ABK6H1ADV2R2OYT8NFFYG2N" localSheetId="17" hidden="1">#REF!</definedName>
    <definedName name="BExQ8ABK6H1ADV2R2OYT8NFFYG2N" localSheetId="3" hidden="1">#REF!</definedName>
    <definedName name="BExQ8ABK6H1ADV2R2OYT8NFFYG2N" localSheetId="20" hidden="1">#REF!</definedName>
    <definedName name="BExQ8ABK6H1ADV2R2OYT8NFFYG2N" localSheetId="11" hidden="1">#REF!</definedName>
    <definedName name="BExQ8ABK6H1ADV2R2OYT8NFFYG2N" hidden="1">#REF!</definedName>
    <definedName name="BExQ8DM90XJ6GCJIK9LC5O82I2TJ" localSheetId="18" hidden="1">#REF!</definedName>
    <definedName name="BExQ8DM90XJ6GCJIK9LC5O82I2TJ" localSheetId="19" hidden="1">#REF!</definedName>
    <definedName name="BExQ8DM90XJ6GCJIK9LC5O82I2TJ" localSheetId="17" hidden="1">#REF!</definedName>
    <definedName name="BExQ8DM90XJ6GCJIK9LC5O82I2TJ" localSheetId="3" hidden="1">#REF!</definedName>
    <definedName name="BExQ8DM90XJ6GCJIK9LC5O82I2TJ" localSheetId="20" hidden="1">#REF!</definedName>
    <definedName name="BExQ8DM90XJ6GCJIK9LC5O82I2TJ" localSheetId="11" hidden="1">#REF!</definedName>
    <definedName name="BExQ8DM90XJ6GCJIK9LC5O82I2TJ" hidden="1">#REF!</definedName>
    <definedName name="BExQ8DRK7O6QN9DPF83PZBH2YAM8" localSheetId="18" hidden="1">#REF!</definedName>
    <definedName name="BExQ8DRK7O6QN9DPF83PZBH2YAM8" localSheetId="19" hidden="1">#REF!</definedName>
    <definedName name="BExQ8DRK7O6QN9DPF83PZBH2YAM8" localSheetId="17" hidden="1">#REF!</definedName>
    <definedName name="BExQ8DRK7O6QN9DPF83PZBH2YAM8" localSheetId="3" hidden="1">#REF!</definedName>
    <definedName name="BExQ8DRK7O6QN9DPF83PZBH2YAM8" localSheetId="20" hidden="1">#REF!</definedName>
    <definedName name="BExQ8DRK7O6QN9DPF83PZBH2YAM8" localSheetId="11" hidden="1">#REF!</definedName>
    <definedName name="BExQ8DRK7O6QN9DPF83PZBH2YAM8" hidden="1">#REF!</definedName>
    <definedName name="BExQ8G0K46ZORA0QVQTDI7Z8LXGF" localSheetId="18" hidden="1">#REF!</definedName>
    <definedName name="BExQ8G0K46ZORA0QVQTDI7Z8LXGF" localSheetId="19" hidden="1">#REF!</definedName>
    <definedName name="BExQ8G0K46ZORA0QVQTDI7Z8LXGF" localSheetId="17" hidden="1">#REF!</definedName>
    <definedName name="BExQ8G0K46ZORA0QVQTDI7Z8LXGF" localSheetId="3" hidden="1">#REF!</definedName>
    <definedName name="BExQ8G0K46ZORA0QVQTDI7Z8LXGF" localSheetId="20" hidden="1">#REF!</definedName>
    <definedName name="BExQ8G0K46ZORA0QVQTDI7Z8LXGF" localSheetId="11" hidden="1">#REF!</definedName>
    <definedName name="BExQ8G0K46ZORA0QVQTDI7Z8LXGF" hidden="1">#REF!</definedName>
    <definedName name="BExQ8O3WEU8HNTTGKTW5T0QSKCLP" localSheetId="18" hidden="1">#REF!</definedName>
    <definedName name="BExQ8O3WEU8HNTTGKTW5T0QSKCLP" localSheetId="19" hidden="1">#REF!</definedName>
    <definedName name="BExQ8O3WEU8HNTTGKTW5T0QSKCLP" localSheetId="17" hidden="1">#REF!</definedName>
    <definedName name="BExQ8O3WEU8HNTTGKTW5T0QSKCLP" localSheetId="3" hidden="1">#REF!</definedName>
    <definedName name="BExQ8O3WEU8HNTTGKTW5T0QSKCLP" localSheetId="20" hidden="1">#REF!</definedName>
    <definedName name="BExQ8O3WEU8HNTTGKTW5T0QSKCLP" localSheetId="11" hidden="1">#REF!</definedName>
    <definedName name="BExQ8O3WEU8HNTTGKTW5T0QSKCLP" hidden="1">#REF!</definedName>
    <definedName name="BExQ8ZCEDBOBJA3D9LDP5TU2WYGR" localSheetId="18" hidden="1">#REF!</definedName>
    <definedName name="BExQ8ZCEDBOBJA3D9LDP5TU2WYGR" localSheetId="19" hidden="1">#REF!</definedName>
    <definedName name="BExQ8ZCEDBOBJA3D9LDP5TU2WYGR" localSheetId="17" hidden="1">#REF!</definedName>
    <definedName name="BExQ8ZCEDBOBJA3D9LDP5TU2WYGR" localSheetId="3" hidden="1">#REF!</definedName>
    <definedName name="BExQ8ZCEDBOBJA3D9LDP5TU2WYGR" localSheetId="20" hidden="1">#REF!</definedName>
    <definedName name="BExQ8ZCEDBOBJA3D9LDP5TU2WYGR" localSheetId="11" hidden="1">#REF!</definedName>
    <definedName name="BExQ8ZCEDBOBJA3D9LDP5TU2WYGR" hidden="1">#REF!</definedName>
    <definedName name="BExQ94LAW6MAQBWY25WTBFV5PPZJ" localSheetId="18" hidden="1">#REF!</definedName>
    <definedName name="BExQ94LAW6MAQBWY25WTBFV5PPZJ" localSheetId="19" hidden="1">#REF!</definedName>
    <definedName name="BExQ94LAW6MAQBWY25WTBFV5PPZJ" localSheetId="17" hidden="1">#REF!</definedName>
    <definedName name="BExQ94LAW6MAQBWY25WTBFV5PPZJ" localSheetId="3" hidden="1">#REF!</definedName>
    <definedName name="BExQ94LAW6MAQBWY25WTBFV5PPZJ" localSheetId="20" hidden="1">#REF!</definedName>
    <definedName name="BExQ94LAW6MAQBWY25WTBFV5PPZJ" localSheetId="11" hidden="1">#REF!</definedName>
    <definedName name="BExQ94LAW6MAQBWY25WTBFV5PPZJ" hidden="1">#REF!</definedName>
    <definedName name="BExQ97QIPOSSRK978N8P234Y1XA4" localSheetId="18" hidden="1">#REF!</definedName>
    <definedName name="BExQ97QIPOSSRK978N8P234Y1XA4" localSheetId="19" hidden="1">#REF!</definedName>
    <definedName name="BExQ97QIPOSSRK978N8P234Y1XA4" localSheetId="17" hidden="1">#REF!</definedName>
    <definedName name="BExQ97QIPOSSRK978N8P234Y1XA4" localSheetId="3" hidden="1">#REF!</definedName>
    <definedName name="BExQ97QIPOSSRK978N8P234Y1XA4" localSheetId="20" hidden="1">#REF!</definedName>
    <definedName name="BExQ97QIPOSSRK978N8P234Y1XA4" localSheetId="11" hidden="1">#REF!</definedName>
    <definedName name="BExQ97QIPOSSRK978N8P234Y1XA4" hidden="1">#REF!</definedName>
    <definedName name="BExQ9E6FBAXTHGF3RXANFIA77GXP" localSheetId="18" hidden="1">#REF!</definedName>
    <definedName name="BExQ9E6FBAXTHGF3RXANFIA77GXP" localSheetId="19" hidden="1">#REF!</definedName>
    <definedName name="BExQ9E6FBAXTHGF3RXANFIA77GXP" localSheetId="17" hidden="1">#REF!</definedName>
    <definedName name="BExQ9E6FBAXTHGF3RXANFIA77GXP" localSheetId="3" hidden="1">#REF!</definedName>
    <definedName name="BExQ9E6FBAXTHGF3RXANFIA77GXP" localSheetId="20" hidden="1">#REF!</definedName>
    <definedName name="BExQ9E6FBAXTHGF3RXANFIA77GXP" localSheetId="11" hidden="1">#REF!</definedName>
    <definedName name="BExQ9E6FBAXTHGF3RXANFIA77GXP" hidden="1">#REF!</definedName>
    <definedName name="BExQ9F2YH4UUCCMQITJ475B3S3NP" localSheetId="18" hidden="1">#REF!</definedName>
    <definedName name="BExQ9F2YH4UUCCMQITJ475B3S3NP" localSheetId="19" hidden="1">#REF!</definedName>
    <definedName name="BExQ9F2YH4UUCCMQITJ475B3S3NP" localSheetId="17" hidden="1">#REF!</definedName>
    <definedName name="BExQ9F2YH4UUCCMQITJ475B3S3NP" localSheetId="3" hidden="1">#REF!</definedName>
    <definedName name="BExQ9F2YH4UUCCMQITJ475B3S3NP" localSheetId="20" hidden="1">#REF!</definedName>
    <definedName name="BExQ9F2YH4UUCCMQITJ475B3S3NP" localSheetId="11" hidden="1">#REF!</definedName>
    <definedName name="BExQ9F2YH4UUCCMQITJ475B3S3NP" hidden="1">#REF!</definedName>
    <definedName name="BExQ9KX9734KIAK7IMRLHCPYDHO2" localSheetId="18" hidden="1">#REF!</definedName>
    <definedName name="BExQ9KX9734KIAK7IMRLHCPYDHO2" localSheetId="19" hidden="1">#REF!</definedName>
    <definedName name="BExQ9KX9734KIAK7IMRLHCPYDHO2" localSheetId="17" hidden="1">#REF!</definedName>
    <definedName name="BExQ9KX9734KIAK7IMRLHCPYDHO2" localSheetId="3" hidden="1">#REF!</definedName>
    <definedName name="BExQ9KX9734KIAK7IMRLHCPYDHO2" localSheetId="20" hidden="1">#REF!</definedName>
    <definedName name="BExQ9KX9734KIAK7IMRLHCPYDHO2" localSheetId="11" hidden="1">#REF!</definedName>
    <definedName name="BExQ9KX9734KIAK7IMRLHCPYDHO2" hidden="1">#REF!</definedName>
    <definedName name="BExQ9L81FF4I7816VTPFBDWVU4CW" localSheetId="18" hidden="1">#REF!</definedName>
    <definedName name="BExQ9L81FF4I7816VTPFBDWVU4CW" localSheetId="19" hidden="1">#REF!</definedName>
    <definedName name="BExQ9L81FF4I7816VTPFBDWVU4CW" localSheetId="17" hidden="1">#REF!</definedName>
    <definedName name="BExQ9L81FF4I7816VTPFBDWVU4CW" localSheetId="3" hidden="1">#REF!</definedName>
    <definedName name="BExQ9L81FF4I7816VTPFBDWVU4CW" localSheetId="20" hidden="1">#REF!</definedName>
    <definedName name="BExQ9L81FF4I7816VTPFBDWVU4CW" localSheetId="11" hidden="1">#REF!</definedName>
    <definedName name="BExQ9L81FF4I7816VTPFBDWVU4CW" hidden="1">#REF!</definedName>
    <definedName name="BExQ9LTMBVKEZQJZWK4GFZZJXA5K" localSheetId="18" hidden="1">#REF!</definedName>
    <definedName name="BExQ9LTMBVKEZQJZWK4GFZZJXA5K" localSheetId="19" hidden="1">#REF!</definedName>
    <definedName name="BExQ9LTMBVKEZQJZWK4GFZZJXA5K" localSheetId="17" hidden="1">#REF!</definedName>
    <definedName name="BExQ9LTMBVKEZQJZWK4GFZZJXA5K" localSheetId="3" hidden="1">#REF!</definedName>
    <definedName name="BExQ9LTMBVKEZQJZWK4GFZZJXA5K" localSheetId="20" hidden="1">#REF!</definedName>
    <definedName name="BExQ9LTMBVKEZQJZWK4GFZZJXA5K" localSheetId="11" hidden="1">#REF!</definedName>
    <definedName name="BExQ9LTMBVKEZQJZWK4GFZZJXA5K" hidden="1">#REF!</definedName>
    <definedName name="BExQ9M4E2ACZOWWWP1JJIQO8AHUM" localSheetId="18" hidden="1">#REF!</definedName>
    <definedName name="BExQ9M4E2ACZOWWWP1JJIQO8AHUM" localSheetId="19" hidden="1">#REF!</definedName>
    <definedName name="BExQ9M4E2ACZOWWWP1JJIQO8AHUM" localSheetId="17" hidden="1">#REF!</definedName>
    <definedName name="BExQ9M4E2ACZOWWWP1JJIQO8AHUM" localSheetId="3" hidden="1">#REF!</definedName>
    <definedName name="BExQ9M4E2ACZOWWWP1JJIQO8AHUM" localSheetId="20" hidden="1">#REF!</definedName>
    <definedName name="BExQ9M4E2ACZOWWWP1JJIQO8AHUM" localSheetId="11" hidden="1">#REF!</definedName>
    <definedName name="BExQ9M4E2ACZOWWWP1JJIQO8AHUM" hidden="1">#REF!</definedName>
    <definedName name="BExQ9UTANMJCK7LJ4OQMD6F2Q01L" localSheetId="18" hidden="1">#REF!</definedName>
    <definedName name="BExQ9UTANMJCK7LJ4OQMD6F2Q01L" localSheetId="19" hidden="1">#REF!</definedName>
    <definedName name="BExQ9UTANMJCK7LJ4OQMD6F2Q01L" localSheetId="17" hidden="1">#REF!</definedName>
    <definedName name="BExQ9UTANMJCK7LJ4OQMD6F2Q01L" localSheetId="3" hidden="1">#REF!</definedName>
    <definedName name="BExQ9UTANMJCK7LJ4OQMD6F2Q01L" localSheetId="20" hidden="1">#REF!</definedName>
    <definedName name="BExQ9UTANMJCK7LJ4OQMD6F2Q01L" localSheetId="11" hidden="1">#REF!</definedName>
    <definedName name="BExQ9UTANMJCK7LJ4OQMD6F2Q01L" hidden="1">#REF!</definedName>
    <definedName name="BExQ9XIGBXHU0XDDBQADJ1MR5S5X" localSheetId="18" hidden="1">#REF!</definedName>
    <definedName name="BExQ9XIGBXHU0XDDBQADJ1MR5S5X" localSheetId="19" hidden="1">#REF!</definedName>
    <definedName name="BExQ9XIGBXHU0XDDBQADJ1MR5S5X" localSheetId="17" hidden="1">#REF!</definedName>
    <definedName name="BExQ9XIGBXHU0XDDBQADJ1MR5S5X" localSheetId="3" hidden="1">#REF!</definedName>
    <definedName name="BExQ9XIGBXHU0XDDBQADJ1MR5S5X" localSheetId="20" hidden="1">#REF!</definedName>
    <definedName name="BExQ9XIGBXHU0XDDBQADJ1MR5S5X" localSheetId="11" hidden="1">#REF!</definedName>
    <definedName name="BExQ9XIGBXHU0XDDBQADJ1MR5S5X" hidden="1">#REF!</definedName>
    <definedName name="BExQ9ZLYHWABXAA9NJDW8ZS0UQ9P" localSheetId="18" hidden="1">#REF!</definedName>
    <definedName name="BExQ9ZLYHWABXAA9NJDW8ZS0UQ9P" localSheetId="19" hidden="1">#REF!</definedName>
    <definedName name="BExQ9ZLYHWABXAA9NJDW8ZS0UQ9P" localSheetId="17" hidden="1">#REF!</definedName>
    <definedName name="BExQ9ZLYHWABXAA9NJDW8ZS0UQ9P" localSheetId="3" hidden="1">#REF!</definedName>
    <definedName name="BExQ9ZLYHWABXAA9NJDW8ZS0UQ9P" localSheetId="20" hidden="1">#REF!</definedName>
    <definedName name="BExQ9ZLYHWABXAA9NJDW8ZS0UQ9P" localSheetId="11" hidden="1">#REF!</definedName>
    <definedName name="BExQ9ZLYHWABXAA9NJDW8ZS0UQ9P" hidden="1">#REF!</definedName>
    <definedName name="BExQA324HSCK40ENJUT9CS9EC71B" localSheetId="18" hidden="1">#REF!</definedName>
    <definedName name="BExQA324HSCK40ENJUT9CS9EC71B" localSheetId="19" hidden="1">#REF!</definedName>
    <definedName name="BExQA324HSCK40ENJUT9CS9EC71B" localSheetId="17" hidden="1">#REF!</definedName>
    <definedName name="BExQA324HSCK40ENJUT9CS9EC71B" localSheetId="3" hidden="1">#REF!</definedName>
    <definedName name="BExQA324HSCK40ENJUT9CS9EC71B" localSheetId="20" hidden="1">#REF!</definedName>
    <definedName name="BExQA324HSCK40ENJUT9CS9EC71B" localSheetId="11" hidden="1">#REF!</definedName>
    <definedName name="BExQA324HSCK40ENJUT9CS9EC71B" hidden="1">#REF!</definedName>
    <definedName name="BExQA55GY0STSNBWQCWN8E31ZXCS" localSheetId="18" hidden="1">#REF!</definedName>
    <definedName name="BExQA55GY0STSNBWQCWN8E31ZXCS" localSheetId="19" hidden="1">#REF!</definedName>
    <definedName name="BExQA55GY0STSNBWQCWN8E31ZXCS" localSheetId="17" hidden="1">#REF!</definedName>
    <definedName name="BExQA55GY0STSNBWQCWN8E31ZXCS" localSheetId="3" hidden="1">#REF!</definedName>
    <definedName name="BExQA55GY0STSNBWQCWN8E31ZXCS" localSheetId="20" hidden="1">#REF!</definedName>
    <definedName name="BExQA55GY0STSNBWQCWN8E31ZXCS" localSheetId="11" hidden="1">#REF!</definedName>
    <definedName name="BExQA55GY0STSNBWQCWN8E31ZXCS" hidden="1">#REF!</definedName>
    <definedName name="BExQA9HZIN9XEMHEEVHT99UU9Z82" localSheetId="18" hidden="1">#REF!</definedName>
    <definedName name="BExQA9HZIN9XEMHEEVHT99UU9Z82" localSheetId="19" hidden="1">#REF!</definedName>
    <definedName name="BExQA9HZIN9XEMHEEVHT99UU9Z82" localSheetId="17" hidden="1">#REF!</definedName>
    <definedName name="BExQA9HZIN9XEMHEEVHT99UU9Z82" localSheetId="3" hidden="1">#REF!</definedName>
    <definedName name="BExQA9HZIN9XEMHEEVHT99UU9Z82" localSheetId="20" hidden="1">#REF!</definedName>
    <definedName name="BExQA9HZIN9XEMHEEVHT99UU9Z82" localSheetId="11" hidden="1">#REF!</definedName>
    <definedName name="BExQA9HZIN9XEMHEEVHT99UU9Z82" hidden="1">#REF!</definedName>
    <definedName name="BExQAC74GX4UYZT35P3OQ4ZTKHVB" localSheetId="18" hidden="1">#REF!</definedName>
    <definedName name="BExQAC74GX4UYZT35P3OQ4ZTKHVB" localSheetId="19" hidden="1">#REF!</definedName>
    <definedName name="BExQAC74GX4UYZT35P3OQ4ZTKHVB" localSheetId="17" hidden="1">#REF!</definedName>
    <definedName name="BExQAC74GX4UYZT35P3OQ4ZTKHVB" localSheetId="3" hidden="1">#REF!</definedName>
    <definedName name="BExQAC74GX4UYZT35P3OQ4ZTKHVB" localSheetId="20" hidden="1">#REF!</definedName>
    <definedName name="BExQAC74GX4UYZT35P3OQ4ZTKHVB" localSheetId="11" hidden="1">#REF!</definedName>
    <definedName name="BExQAC74GX4UYZT35P3OQ4ZTKHVB" hidden="1">#REF!</definedName>
    <definedName name="BExQAELFYH92K8CJL155181UDORO" localSheetId="18" hidden="1">#REF!</definedName>
    <definedName name="BExQAELFYH92K8CJL155181UDORO" localSheetId="19" hidden="1">#REF!</definedName>
    <definedName name="BExQAELFYH92K8CJL155181UDORO" localSheetId="17" hidden="1">#REF!</definedName>
    <definedName name="BExQAELFYH92K8CJL155181UDORO" localSheetId="3" hidden="1">#REF!</definedName>
    <definedName name="BExQAELFYH92K8CJL155181UDORO" localSheetId="20" hidden="1">#REF!</definedName>
    <definedName name="BExQAELFYH92K8CJL155181UDORO" localSheetId="11" hidden="1">#REF!</definedName>
    <definedName name="BExQAELFYH92K8CJL155181UDORO" hidden="1">#REF!</definedName>
    <definedName name="BExQAG8PP8R5NJKNQD1U4QOSD6X5" localSheetId="18" hidden="1">#REF!</definedName>
    <definedName name="BExQAG8PP8R5NJKNQD1U4QOSD6X5" localSheetId="19" hidden="1">#REF!</definedName>
    <definedName name="BExQAG8PP8R5NJKNQD1U4QOSD6X5" localSheetId="17" hidden="1">#REF!</definedName>
    <definedName name="BExQAG8PP8R5NJKNQD1U4QOSD6X5" localSheetId="3" hidden="1">#REF!</definedName>
    <definedName name="BExQAG8PP8R5NJKNQD1U4QOSD6X5" localSheetId="20" hidden="1">#REF!</definedName>
    <definedName name="BExQAG8PP8R5NJKNQD1U4QOSD6X5" localSheetId="11" hidden="1">#REF!</definedName>
    <definedName name="BExQAG8PP8R5NJKNQD1U4QOSD6X5" hidden="1">#REF!</definedName>
    <definedName name="BExQBDICMZTSA1X73TMHNO4JSFLN" localSheetId="18" hidden="1">#REF!</definedName>
    <definedName name="BExQBDICMZTSA1X73TMHNO4JSFLN" localSheetId="19" hidden="1">#REF!</definedName>
    <definedName name="BExQBDICMZTSA1X73TMHNO4JSFLN" localSheetId="17" hidden="1">#REF!</definedName>
    <definedName name="BExQBDICMZTSA1X73TMHNO4JSFLN" localSheetId="3" hidden="1">#REF!</definedName>
    <definedName name="BExQBDICMZTSA1X73TMHNO4JSFLN" localSheetId="20" hidden="1">#REF!</definedName>
    <definedName name="BExQBDICMZTSA1X73TMHNO4JSFLN" localSheetId="11" hidden="1">#REF!</definedName>
    <definedName name="BExQBDICMZTSA1X73TMHNO4JSFLN" hidden="1">#REF!</definedName>
    <definedName name="BExQBEER6CRCRPSSL61S0OMH57ZA" localSheetId="18" hidden="1">#REF!</definedName>
    <definedName name="BExQBEER6CRCRPSSL61S0OMH57ZA" localSheetId="19" hidden="1">#REF!</definedName>
    <definedName name="BExQBEER6CRCRPSSL61S0OMH57ZA" localSheetId="17" hidden="1">#REF!</definedName>
    <definedName name="BExQBEER6CRCRPSSL61S0OMH57ZA" localSheetId="3" hidden="1">#REF!</definedName>
    <definedName name="BExQBEER6CRCRPSSL61S0OMH57ZA" localSheetId="20" hidden="1">#REF!</definedName>
    <definedName name="BExQBEER6CRCRPSSL61S0OMH57ZA" localSheetId="11" hidden="1">#REF!</definedName>
    <definedName name="BExQBEER6CRCRPSSL61S0OMH57ZA" hidden="1">#REF!</definedName>
    <definedName name="BExQBIGGY5TXI2FJVVZSLZ0LTZYH" localSheetId="18" hidden="1">#REF!</definedName>
    <definedName name="BExQBIGGY5TXI2FJVVZSLZ0LTZYH" localSheetId="19" hidden="1">#REF!</definedName>
    <definedName name="BExQBIGGY5TXI2FJVVZSLZ0LTZYH" localSheetId="17" hidden="1">#REF!</definedName>
    <definedName name="BExQBIGGY5TXI2FJVVZSLZ0LTZYH" localSheetId="3" hidden="1">#REF!</definedName>
    <definedName name="BExQBIGGY5TXI2FJVVZSLZ0LTZYH" localSheetId="20" hidden="1">#REF!</definedName>
    <definedName name="BExQBIGGY5TXI2FJVVZSLZ0LTZYH" localSheetId="11" hidden="1">#REF!</definedName>
    <definedName name="BExQBIGGY5TXI2FJVVZSLZ0LTZYH" hidden="1">#REF!</definedName>
    <definedName name="BExQBM1RUSIQ85LLMM2159BYDPIP" localSheetId="18" hidden="1">#REF!</definedName>
    <definedName name="BExQBM1RUSIQ85LLMM2159BYDPIP" localSheetId="19" hidden="1">#REF!</definedName>
    <definedName name="BExQBM1RUSIQ85LLMM2159BYDPIP" localSheetId="17" hidden="1">#REF!</definedName>
    <definedName name="BExQBM1RUSIQ85LLMM2159BYDPIP" localSheetId="3" hidden="1">#REF!</definedName>
    <definedName name="BExQBM1RUSIQ85LLMM2159BYDPIP" localSheetId="20" hidden="1">#REF!</definedName>
    <definedName name="BExQBM1RUSIQ85LLMM2159BYDPIP" localSheetId="11" hidden="1">#REF!</definedName>
    <definedName name="BExQBM1RUSIQ85LLMM2159BYDPIP" hidden="1">#REF!</definedName>
    <definedName name="BExQBPSOZ47V81YAEURP0NQJNTJH" localSheetId="18" hidden="1">#REF!</definedName>
    <definedName name="BExQBPSOZ47V81YAEURP0NQJNTJH" localSheetId="19" hidden="1">#REF!</definedName>
    <definedName name="BExQBPSOZ47V81YAEURP0NQJNTJH" localSheetId="17" hidden="1">#REF!</definedName>
    <definedName name="BExQBPSOZ47V81YAEURP0NQJNTJH" localSheetId="3" hidden="1">#REF!</definedName>
    <definedName name="BExQBPSOZ47V81YAEURP0NQJNTJH" localSheetId="20" hidden="1">#REF!</definedName>
    <definedName name="BExQBPSOZ47V81YAEURP0NQJNTJH" localSheetId="11" hidden="1">#REF!</definedName>
    <definedName name="BExQBPSOZ47V81YAEURP0NQJNTJH" hidden="1">#REF!</definedName>
    <definedName name="BExQC5TWT21CGBKD0IHAXTIN2QB8" localSheetId="18" hidden="1">#REF!</definedName>
    <definedName name="BExQC5TWT21CGBKD0IHAXTIN2QB8" localSheetId="19" hidden="1">#REF!</definedName>
    <definedName name="BExQC5TWT21CGBKD0IHAXTIN2QB8" localSheetId="17" hidden="1">#REF!</definedName>
    <definedName name="BExQC5TWT21CGBKD0IHAXTIN2QB8" localSheetId="3" hidden="1">#REF!</definedName>
    <definedName name="BExQC5TWT21CGBKD0IHAXTIN2QB8" localSheetId="20" hidden="1">#REF!</definedName>
    <definedName name="BExQC5TWT21CGBKD0IHAXTIN2QB8" localSheetId="11" hidden="1">#REF!</definedName>
    <definedName name="BExQC5TWT21CGBKD0IHAXTIN2QB8" hidden="1">#REF!</definedName>
    <definedName name="BExQC94JL9F5GW4S8DQCAF4WB2DA" localSheetId="18" hidden="1">#REF!</definedName>
    <definedName name="BExQC94JL9F5GW4S8DQCAF4WB2DA" localSheetId="19" hidden="1">#REF!</definedName>
    <definedName name="BExQC94JL9F5GW4S8DQCAF4WB2DA" localSheetId="17" hidden="1">#REF!</definedName>
    <definedName name="BExQC94JL9F5GW4S8DQCAF4WB2DA" localSheetId="3" hidden="1">#REF!</definedName>
    <definedName name="BExQC94JL9F5GW4S8DQCAF4WB2DA" localSheetId="20" hidden="1">#REF!</definedName>
    <definedName name="BExQC94JL9F5GW4S8DQCAF4WB2DA" localSheetId="11" hidden="1">#REF!</definedName>
    <definedName name="BExQC94JL9F5GW4S8DQCAF4WB2DA" hidden="1">#REF!</definedName>
    <definedName name="BExQC9A1GIGLK9NVH4N07CA427T1" localSheetId="18" hidden="1">#REF!</definedName>
    <definedName name="BExQC9A1GIGLK9NVH4N07CA427T1" localSheetId="19" hidden="1">#REF!</definedName>
    <definedName name="BExQC9A1GIGLK9NVH4N07CA427T1" localSheetId="17" hidden="1">#REF!</definedName>
    <definedName name="BExQC9A1GIGLK9NVH4N07CA427T1" localSheetId="3" hidden="1">#REF!</definedName>
    <definedName name="BExQC9A1GIGLK9NVH4N07CA427T1" localSheetId="20" hidden="1">#REF!</definedName>
    <definedName name="BExQC9A1GIGLK9NVH4N07CA427T1" localSheetId="11" hidden="1">#REF!</definedName>
    <definedName name="BExQC9A1GIGLK9NVH4N07CA427T1" hidden="1">#REF!</definedName>
    <definedName name="BExQCKTD8AT0824LGWREXM1B5D1X" localSheetId="18" hidden="1">#REF!</definedName>
    <definedName name="BExQCKTD8AT0824LGWREXM1B5D1X" localSheetId="19" hidden="1">#REF!</definedName>
    <definedName name="BExQCKTD8AT0824LGWREXM1B5D1X" localSheetId="17" hidden="1">#REF!</definedName>
    <definedName name="BExQCKTD8AT0824LGWREXM1B5D1X" localSheetId="3" hidden="1">#REF!</definedName>
    <definedName name="BExQCKTD8AT0824LGWREXM1B5D1X" localSheetId="20" hidden="1">#REF!</definedName>
    <definedName name="BExQCKTD8AT0824LGWREXM1B5D1X" localSheetId="11" hidden="1">#REF!</definedName>
    <definedName name="BExQCKTD8AT0824LGWREXM1B5D1X" hidden="1">#REF!</definedName>
    <definedName name="BExQD571YWOXKR2SX85K5MKQ0AO2" localSheetId="18" hidden="1">#REF!</definedName>
    <definedName name="BExQD571YWOXKR2SX85K5MKQ0AO2" localSheetId="19" hidden="1">#REF!</definedName>
    <definedName name="BExQD571YWOXKR2SX85K5MKQ0AO2" localSheetId="17" hidden="1">#REF!</definedName>
    <definedName name="BExQD571YWOXKR2SX85K5MKQ0AO2" localSheetId="3" hidden="1">#REF!</definedName>
    <definedName name="BExQD571YWOXKR2SX85K5MKQ0AO2" localSheetId="20" hidden="1">#REF!</definedName>
    <definedName name="BExQD571YWOXKR2SX85K5MKQ0AO2" localSheetId="11" hidden="1">#REF!</definedName>
    <definedName name="BExQD571YWOXKR2SX85K5MKQ0AO2" hidden="1">#REF!</definedName>
    <definedName name="BExQD8N2D4DWWEZ0VIYG2FEOEQZ7" localSheetId="18" hidden="1">#REF!</definedName>
    <definedName name="BExQD8N2D4DWWEZ0VIYG2FEOEQZ7" localSheetId="19" hidden="1">#REF!</definedName>
    <definedName name="BExQD8N2D4DWWEZ0VIYG2FEOEQZ7" localSheetId="17" hidden="1">#REF!</definedName>
    <definedName name="BExQD8N2D4DWWEZ0VIYG2FEOEQZ7" localSheetId="3" hidden="1">#REF!</definedName>
    <definedName name="BExQD8N2D4DWWEZ0VIYG2FEOEQZ7" localSheetId="20" hidden="1">#REF!</definedName>
    <definedName name="BExQD8N2D4DWWEZ0VIYG2FEOEQZ7" localSheetId="11" hidden="1">#REF!</definedName>
    <definedName name="BExQD8N2D4DWWEZ0VIYG2FEOEQZ7" hidden="1">#REF!</definedName>
    <definedName name="BExQDB6VCHN8PNX8EA6JNIEQ2JC2" localSheetId="18" hidden="1">#REF!</definedName>
    <definedName name="BExQDB6VCHN8PNX8EA6JNIEQ2JC2" localSheetId="19" hidden="1">#REF!</definedName>
    <definedName name="BExQDB6VCHN8PNX8EA6JNIEQ2JC2" localSheetId="17" hidden="1">#REF!</definedName>
    <definedName name="BExQDB6VCHN8PNX8EA6JNIEQ2JC2" localSheetId="3" hidden="1">#REF!</definedName>
    <definedName name="BExQDB6VCHN8PNX8EA6JNIEQ2JC2" localSheetId="20" hidden="1">#REF!</definedName>
    <definedName name="BExQDB6VCHN8PNX8EA6JNIEQ2JC2" localSheetId="11" hidden="1">#REF!</definedName>
    <definedName name="BExQDB6VCHN8PNX8EA6JNIEQ2JC2" hidden="1">#REF!</definedName>
    <definedName name="BExQDE1B6U2Q9B73KBENABP71YM1" localSheetId="18" hidden="1">#REF!</definedName>
    <definedName name="BExQDE1B6U2Q9B73KBENABP71YM1" localSheetId="19" hidden="1">#REF!</definedName>
    <definedName name="BExQDE1B6U2Q9B73KBENABP71YM1" localSheetId="17" hidden="1">#REF!</definedName>
    <definedName name="BExQDE1B6U2Q9B73KBENABP71YM1" localSheetId="3" hidden="1">#REF!</definedName>
    <definedName name="BExQDE1B6U2Q9B73KBENABP71YM1" localSheetId="20" hidden="1">#REF!</definedName>
    <definedName name="BExQDE1B6U2Q9B73KBENABP71YM1" localSheetId="11" hidden="1">#REF!</definedName>
    <definedName name="BExQDE1B6U2Q9B73KBENABP71YM1" hidden="1">#REF!</definedName>
    <definedName name="BExQDGQCN7ZW41QDUHOBJUGQAX40" localSheetId="18" hidden="1">#REF!</definedName>
    <definedName name="BExQDGQCN7ZW41QDUHOBJUGQAX40" localSheetId="19" hidden="1">#REF!</definedName>
    <definedName name="BExQDGQCN7ZW41QDUHOBJUGQAX40" localSheetId="17" hidden="1">#REF!</definedName>
    <definedName name="BExQDGQCN7ZW41QDUHOBJUGQAX40" localSheetId="3" hidden="1">#REF!</definedName>
    <definedName name="BExQDGQCN7ZW41QDUHOBJUGQAX40" localSheetId="20" hidden="1">#REF!</definedName>
    <definedName name="BExQDGQCN7ZW41QDUHOBJUGQAX40" localSheetId="11" hidden="1">#REF!</definedName>
    <definedName name="BExQDGQCN7ZW41QDUHOBJUGQAX40" hidden="1">#REF!</definedName>
    <definedName name="BExQEC7BRIJ30PTU3UPFOIP2HPE3" localSheetId="18" hidden="1">#REF!</definedName>
    <definedName name="BExQEC7BRIJ30PTU3UPFOIP2HPE3" localSheetId="19" hidden="1">#REF!</definedName>
    <definedName name="BExQEC7BRIJ30PTU3UPFOIP2HPE3" localSheetId="17" hidden="1">#REF!</definedName>
    <definedName name="BExQEC7BRIJ30PTU3UPFOIP2HPE3" localSheetId="3" hidden="1">#REF!</definedName>
    <definedName name="BExQEC7BRIJ30PTU3UPFOIP2HPE3" localSheetId="20" hidden="1">#REF!</definedName>
    <definedName name="BExQEC7BRIJ30PTU3UPFOIP2HPE3" localSheetId="11" hidden="1">#REF!</definedName>
    <definedName name="BExQEC7BRIJ30PTU3UPFOIP2HPE3" hidden="1">#REF!</definedName>
    <definedName name="BExQEMUA4HEFM4OVO8M8MA8PIAW1" localSheetId="18" hidden="1">#REF!</definedName>
    <definedName name="BExQEMUA4HEFM4OVO8M8MA8PIAW1" localSheetId="19" hidden="1">#REF!</definedName>
    <definedName name="BExQEMUA4HEFM4OVO8M8MA8PIAW1" localSheetId="17" hidden="1">#REF!</definedName>
    <definedName name="BExQEMUA4HEFM4OVO8M8MA8PIAW1" localSheetId="3" hidden="1">#REF!</definedName>
    <definedName name="BExQEMUA4HEFM4OVO8M8MA8PIAW1" localSheetId="20" hidden="1">#REF!</definedName>
    <definedName name="BExQEMUA4HEFM4OVO8M8MA8PIAW1" localSheetId="11" hidden="1">#REF!</definedName>
    <definedName name="BExQEMUA4HEFM4OVO8M8MA8PIAW1" hidden="1">#REF!</definedName>
    <definedName name="BExQEQ4XZQFIKUXNU9H7WE7AMZ1U" localSheetId="18" hidden="1">#REF!</definedName>
    <definedName name="BExQEQ4XZQFIKUXNU9H7WE7AMZ1U" localSheetId="19" hidden="1">#REF!</definedName>
    <definedName name="BExQEQ4XZQFIKUXNU9H7WE7AMZ1U" localSheetId="17" hidden="1">#REF!</definedName>
    <definedName name="BExQEQ4XZQFIKUXNU9H7WE7AMZ1U" localSheetId="3" hidden="1">#REF!</definedName>
    <definedName name="BExQEQ4XZQFIKUXNU9H7WE7AMZ1U" localSheetId="20" hidden="1">#REF!</definedName>
    <definedName name="BExQEQ4XZQFIKUXNU9H7WE7AMZ1U" localSheetId="11" hidden="1">#REF!</definedName>
    <definedName name="BExQEQ4XZQFIKUXNU9H7WE7AMZ1U" hidden="1">#REF!</definedName>
    <definedName name="BExQF1OEB07CRAP6ALNNMJNJ3P2D" localSheetId="18" hidden="1">#REF!</definedName>
    <definedName name="BExQF1OEB07CRAP6ALNNMJNJ3P2D" localSheetId="19" hidden="1">#REF!</definedName>
    <definedName name="BExQF1OEB07CRAP6ALNNMJNJ3P2D" localSheetId="17" hidden="1">#REF!</definedName>
    <definedName name="BExQF1OEB07CRAP6ALNNMJNJ3P2D" localSheetId="3" hidden="1">#REF!</definedName>
    <definedName name="BExQF1OEB07CRAP6ALNNMJNJ3P2D" localSheetId="20" hidden="1">#REF!</definedName>
    <definedName name="BExQF1OEB07CRAP6ALNNMJNJ3P2D" localSheetId="11" hidden="1">#REF!</definedName>
    <definedName name="BExQF1OEB07CRAP6ALNNMJNJ3P2D" hidden="1">#REF!</definedName>
    <definedName name="BExQF9X2AQPFJZTCHTU5PTTR0JAH" localSheetId="18" hidden="1">#REF!</definedName>
    <definedName name="BExQF9X2AQPFJZTCHTU5PTTR0JAH" localSheetId="19" hidden="1">#REF!</definedName>
    <definedName name="BExQF9X2AQPFJZTCHTU5PTTR0JAH" localSheetId="17" hidden="1">#REF!</definedName>
    <definedName name="BExQF9X2AQPFJZTCHTU5PTTR0JAH" localSheetId="3" hidden="1">#REF!</definedName>
    <definedName name="BExQF9X2AQPFJZTCHTU5PTTR0JAH" localSheetId="20" hidden="1">#REF!</definedName>
    <definedName name="BExQF9X2AQPFJZTCHTU5PTTR0JAH" localSheetId="11" hidden="1">#REF!</definedName>
    <definedName name="BExQF9X2AQPFJZTCHTU5PTTR0JAH" hidden="1">#REF!</definedName>
    <definedName name="BExQFC0M9KKFMQKPLPEO2RQDB7MM" localSheetId="18" hidden="1">#REF!</definedName>
    <definedName name="BExQFC0M9KKFMQKPLPEO2RQDB7MM" localSheetId="19" hidden="1">#REF!</definedName>
    <definedName name="BExQFC0M9KKFMQKPLPEO2RQDB7MM" localSheetId="17" hidden="1">#REF!</definedName>
    <definedName name="BExQFC0M9KKFMQKPLPEO2RQDB7MM" localSheetId="3" hidden="1">#REF!</definedName>
    <definedName name="BExQFC0M9KKFMQKPLPEO2RQDB7MM" localSheetId="20" hidden="1">#REF!</definedName>
    <definedName name="BExQFC0M9KKFMQKPLPEO2RQDB7MM" localSheetId="11" hidden="1">#REF!</definedName>
    <definedName name="BExQFC0M9KKFMQKPLPEO2RQDB7MM" hidden="1">#REF!</definedName>
    <definedName name="BExQFEEV7627R8TYZCM28C6V6WHE" localSheetId="18" hidden="1">#REF!</definedName>
    <definedName name="BExQFEEV7627R8TYZCM28C6V6WHE" localSheetId="19" hidden="1">#REF!</definedName>
    <definedName name="BExQFEEV7627R8TYZCM28C6V6WHE" localSheetId="17" hidden="1">#REF!</definedName>
    <definedName name="BExQFEEV7627R8TYZCM28C6V6WHE" localSheetId="3" hidden="1">#REF!</definedName>
    <definedName name="BExQFEEV7627R8TYZCM28C6V6WHE" localSheetId="20" hidden="1">#REF!</definedName>
    <definedName name="BExQFEEV7627R8TYZCM28C6V6WHE" localSheetId="11" hidden="1">#REF!</definedName>
    <definedName name="BExQFEEV7627R8TYZCM28C6V6WHE" hidden="1">#REF!</definedName>
    <definedName name="BExQFEK8NUD04X2OBRA275ADPSDL" localSheetId="18" hidden="1">#REF!</definedName>
    <definedName name="BExQFEK8NUD04X2OBRA275ADPSDL" localSheetId="19" hidden="1">#REF!</definedName>
    <definedName name="BExQFEK8NUD04X2OBRA275ADPSDL" localSheetId="17" hidden="1">#REF!</definedName>
    <definedName name="BExQFEK8NUD04X2OBRA275ADPSDL" localSheetId="3" hidden="1">#REF!</definedName>
    <definedName name="BExQFEK8NUD04X2OBRA275ADPSDL" localSheetId="20" hidden="1">#REF!</definedName>
    <definedName name="BExQFEK8NUD04X2OBRA275ADPSDL" localSheetId="11" hidden="1">#REF!</definedName>
    <definedName name="BExQFEK8NUD04X2OBRA275ADPSDL" hidden="1">#REF!</definedName>
    <definedName name="BExQFGYIWDR4W0YF7XR6E4EWWJ02" localSheetId="18" hidden="1">#REF!</definedName>
    <definedName name="BExQFGYIWDR4W0YF7XR6E4EWWJ02" localSheetId="19" hidden="1">#REF!</definedName>
    <definedName name="BExQFGYIWDR4W0YF7XR6E4EWWJ02" localSheetId="17" hidden="1">#REF!</definedName>
    <definedName name="BExQFGYIWDR4W0YF7XR6E4EWWJ02" localSheetId="3" hidden="1">#REF!</definedName>
    <definedName name="BExQFGYIWDR4W0YF7XR6E4EWWJ02" localSheetId="20" hidden="1">#REF!</definedName>
    <definedName name="BExQFGYIWDR4W0YF7XR6E4EWWJ02" localSheetId="11" hidden="1">#REF!</definedName>
    <definedName name="BExQFGYIWDR4W0YF7XR6E4EWWJ02" hidden="1">#REF!</definedName>
    <definedName name="BExQFPCTAFCTS48GM39IWSHKW02W" localSheetId="18" hidden="1">#REF!</definedName>
    <definedName name="BExQFPCTAFCTS48GM39IWSHKW02W" localSheetId="19" hidden="1">#REF!</definedName>
    <definedName name="BExQFPCTAFCTS48GM39IWSHKW02W" localSheetId="17" hidden="1">#REF!</definedName>
    <definedName name="BExQFPCTAFCTS48GM39IWSHKW02W" localSheetId="3" hidden="1">#REF!</definedName>
    <definedName name="BExQFPCTAFCTS48GM39IWSHKW02W" localSheetId="20" hidden="1">#REF!</definedName>
    <definedName name="BExQFPCTAFCTS48GM39IWSHKW02W" localSheetId="11" hidden="1">#REF!</definedName>
    <definedName name="BExQFPCTAFCTS48GM39IWSHKW02W" hidden="1">#REF!</definedName>
    <definedName name="BExQFPNFKA36IAPS22LAUMBDI4KE" localSheetId="18" hidden="1">#REF!</definedName>
    <definedName name="BExQFPNFKA36IAPS22LAUMBDI4KE" localSheetId="19" hidden="1">#REF!</definedName>
    <definedName name="BExQFPNFKA36IAPS22LAUMBDI4KE" localSheetId="17" hidden="1">#REF!</definedName>
    <definedName name="BExQFPNFKA36IAPS22LAUMBDI4KE" localSheetId="3" hidden="1">#REF!</definedName>
    <definedName name="BExQFPNFKA36IAPS22LAUMBDI4KE" localSheetId="20" hidden="1">#REF!</definedName>
    <definedName name="BExQFPNFKA36IAPS22LAUMBDI4KE" localSheetId="11" hidden="1">#REF!</definedName>
    <definedName name="BExQFPNFKA36IAPS22LAUMBDI4KE" hidden="1">#REF!</definedName>
    <definedName name="BExQFPSWEMA8WBUZ4WK20LR13VSU" localSheetId="18" hidden="1">#REF!</definedName>
    <definedName name="BExQFPSWEMA8WBUZ4WK20LR13VSU" localSheetId="19" hidden="1">#REF!</definedName>
    <definedName name="BExQFPSWEMA8WBUZ4WK20LR13VSU" localSheetId="17" hidden="1">#REF!</definedName>
    <definedName name="BExQFPSWEMA8WBUZ4WK20LR13VSU" localSheetId="3" hidden="1">#REF!</definedName>
    <definedName name="BExQFPSWEMA8WBUZ4WK20LR13VSU" localSheetId="20" hidden="1">#REF!</definedName>
    <definedName name="BExQFPSWEMA8WBUZ4WK20LR13VSU" localSheetId="11" hidden="1">#REF!</definedName>
    <definedName name="BExQFPSWEMA8WBUZ4WK20LR13VSU" hidden="1">#REF!</definedName>
    <definedName name="BExQFVSPOSCCPF1TLJPIWYWYB8A9" localSheetId="18" hidden="1">#REF!</definedName>
    <definedName name="BExQFVSPOSCCPF1TLJPIWYWYB8A9" localSheetId="19" hidden="1">#REF!</definedName>
    <definedName name="BExQFVSPOSCCPF1TLJPIWYWYB8A9" localSheetId="17" hidden="1">#REF!</definedName>
    <definedName name="BExQFVSPOSCCPF1TLJPIWYWYB8A9" localSheetId="3" hidden="1">#REF!</definedName>
    <definedName name="BExQFVSPOSCCPF1TLJPIWYWYB8A9" localSheetId="20" hidden="1">#REF!</definedName>
    <definedName name="BExQFVSPOSCCPF1TLJPIWYWYB8A9" localSheetId="11" hidden="1">#REF!</definedName>
    <definedName name="BExQFVSPOSCCPF1TLJPIWYWYB8A9" hidden="1">#REF!</definedName>
    <definedName name="BExQFWJQXNQAW6LUMOEDS6KMJMYL" localSheetId="18" hidden="1">#REF!</definedName>
    <definedName name="BExQFWJQXNQAW6LUMOEDS6KMJMYL" localSheetId="19" hidden="1">#REF!</definedName>
    <definedName name="BExQFWJQXNQAW6LUMOEDS6KMJMYL" localSheetId="17" hidden="1">#REF!</definedName>
    <definedName name="BExQFWJQXNQAW6LUMOEDS6KMJMYL" localSheetId="3" hidden="1">#REF!</definedName>
    <definedName name="BExQFWJQXNQAW6LUMOEDS6KMJMYL" localSheetId="20" hidden="1">#REF!</definedName>
    <definedName name="BExQFWJQXNQAW6LUMOEDS6KMJMYL" localSheetId="11" hidden="1">#REF!</definedName>
    <definedName name="BExQFWJQXNQAW6LUMOEDS6KMJMYL" hidden="1">#REF!</definedName>
    <definedName name="BExQG4HMUTL7E5UPP8N4WE5ILX3A" localSheetId="18" hidden="1">#REF!</definedName>
    <definedName name="BExQG4HMUTL7E5UPP8N4WE5ILX3A" localSheetId="19" hidden="1">#REF!</definedName>
    <definedName name="BExQG4HMUTL7E5UPP8N4WE5ILX3A" localSheetId="17" hidden="1">#REF!</definedName>
    <definedName name="BExQG4HMUTL7E5UPP8N4WE5ILX3A" localSheetId="3" hidden="1">#REF!</definedName>
    <definedName name="BExQG4HMUTL7E5UPP8N4WE5ILX3A" localSheetId="20" hidden="1">#REF!</definedName>
    <definedName name="BExQG4HMUTL7E5UPP8N4WE5ILX3A" localSheetId="11" hidden="1">#REF!</definedName>
    <definedName name="BExQG4HMUTL7E5UPP8N4WE5ILX3A" hidden="1">#REF!</definedName>
    <definedName name="BExQG8TYRD2G42UA5ZPCRLNKUDMX" localSheetId="18" hidden="1">#REF!</definedName>
    <definedName name="BExQG8TYRD2G42UA5ZPCRLNKUDMX" localSheetId="19" hidden="1">#REF!</definedName>
    <definedName name="BExQG8TYRD2G42UA5ZPCRLNKUDMX" localSheetId="17" hidden="1">#REF!</definedName>
    <definedName name="BExQG8TYRD2G42UA5ZPCRLNKUDMX" localSheetId="3" hidden="1">#REF!</definedName>
    <definedName name="BExQG8TYRD2G42UA5ZPCRLNKUDMX" localSheetId="20" hidden="1">#REF!</definedName>
    <definedName name="BExQG8TYRD2G42UA5ZPCRLNKUDMX" localSheetId="11" hidden="1">#REF!</definedName>
    <definedName name="BExQG8TYRD2G42UA5ZPCRLNKUDMX" hidden="1">#REF!</definedName>
    <definedName name="BExQGO48J9MPCDQ96RBB9UN9AIGT" localSheetId="18" hidden="1">#REF!</definedName>
    <definedName name="BExQGO48J9MPCDQ96RBB9UN9AIGT" localSheetId="19" hidden="1">#REF!</definedName>
    <definedName name="BExQGO48J9MPCDQ96RBB9UN9AIGT" localSheetId="17" hidden="1">#REF!</definedName>
    <definedName name="BExQGO48J9MPCDQ96RBB9UN9AIGT" localSheetId="3" hidden="1">#REF!</definedName>
    <definedName name="BExQGO48J9MPCDQ96RBB9UN9AIGT" localSheetId="20" hidden="1">#REF!</definedName>
    <definedName name="BExQGO48J9MPCDQ96RBB9UN9AIGT" localSheetId="11" hidden="1">#REF!</definedName>
    <definedName name="BExQGO48J9MPCDQ96RBB9UN9AIGT" hidden="1">#REF!</definedName>
    <definedName name="BExQGP63NKQB3FU8W48LAVST65VK" localSheetId="18" hidden="1">#REF!</definedName>
    <definedName name="BExQGP63NKQB3FU8W48LAVST65VK" localSheetId="19" hidden="1">#REF!</definedName>
    <definedName name="BExQGP63NKQB3FU8W48LAVST65VK" localSheetId="17" hidden="1">#REF!</definedName>
    <definedName name="BExQGP63NKQB3FU8W48LAVST65VK" localSheetId="3" hidden="1">#REF!</definedName>
    <definedName name="BExQGP63NKQB3FU8W48LAVST65VK" localSheetId="20" hidden="1">#REF!</definedName>
    <definedName name="BExQGP63NKQB3FU8W48LAVST65VK" localSheetId="11" hidden="1">#REF!</definedName>
    <definedName name="BExQGP63NKQB3FU8W48LAVST65VK" hidden="1">#REF!</definedName>
    <definedName name="BExQGSBB6MJWDW7AYWA0MSFTXKRR" localSheetId="18" hidden="1">#REF!</definedName>
    <definedName name="BExQGSBB6MJWDW7AYWA0MSFTXKRR" localSheetId="19" hidden="1">#REF!</definedName>
    <definedName name="BExQGSBB6MJWDW7AYWA0MSFTXKRR" localSheetId="17" hidden="1">#REF!</definedName>
    <definedName name="BExQGSBB6MJWDW7AYWA0MSFTXKRR" localSheetId="3" hidden="1">#REF!</definedName>
    <definedName name="BExQGSBB6MJWDW7AYWA0MSFTXKRR" localSheetId="20" hidden="1">#REF!</definedName>
    <definedName name="BExQGSBB6MJWDW7AYWA0MSFTXKRR" localSheetId="11" hidden="1">#REF!</definedName>
    <definedName name="BExQGSBB6MJWDW7AYWA0MSFTXKRR" hidden="1">#REF!</definedName>
    <definedName name="BExQH0UURAJ13AVO5UI04HSRGVYW" localSheetId="18" hidden="1">#REF!</definedName>
    <definedName name="BExQH0UURAJ13AVO5UI04HSRGVYW" localSheetId="19" hidden="1">#REF!</definedName>
    <definedName name="BExQH0UURAJ13AVO5UI04HSRGVYW" localSheetId="17" hidden="1">#REF!</definedName>
    <definedName name="BExQH0UURAJ13AVO5UI04HSRGVYW" localSheetId="3" hidden="1">#REF!</definedName>
    <definedName name="BExQH0UURAJ13AVO5UI04HSRGVYW" localSheetId="20" hidden="1">#REF!</definedName>
    <definedName name="BExQH0UURAJ13AVO5UI04HSRGVYW" localSheetId="11" hidden="1">#REF!</definedName>
    <definedName name="BExQH0UURAJ13AVO5UI04HSRGVYW" hidden="1">#REF!</definedName>
    <definedName name="BExQH6ZZY0NR8SE48PSI9D0CU1TC" localSheetId="18" hidden="1">#REF!</definedName>
    <definedName name="BExQH6ZZY0NR8SE48PSI9D0CU1TC" localSheetId="19" hidden="1">#REF!</definedName>
    <definedName name="BExQH6ZZY0NR8SE48PSI9D0CU1TC" localSheetId="17" hidden="1">#REF!</definedName>
    <definedName name="BExQH6ZZY0NR8SE48PSI9D0CU1TC" localSheetId="3" hidden="1">#REF!</definedName>
    <definedName name="BExQH6ZZY0NR8SE48PSI9D0CU1TC" localSheetId="20" hidden="1">#REF!</definedName>
    <definedName name="BExQH6ZZY0NR8SE48PSI9D0CU1TC" localSheetId="11" hidden="1">#REF!</definedName>
    <definedName name="BExQH6ZZY0NR8SE48PSI9D0CU1TC" hidden="1">#REF!</definedName>
    <definedName name="BExQH9P2MCXAJOVEO4GFQT6MNW22" localSheetId="18" hidden="1">#REF!</definedName>
    <definedName name="BExQH9P2MCXAJOVEO4GFQT6MNW22" localSheetId="19" hidden="1">#REF!</definedName>
    <definedName name="BExQH9P2MCXAJOVEO4GFQT6MNW22" localSheetId="17" hidden="1">#REF!</definedName>
    <definedName name="BExQH9P2MCXAJOVEO4GFQT6MNW22" localSheetId="3" hidden="1">#REF!</definedName>
    <definedName name="BExQH9P2MCXAJOVEO4GFQT6MNW22" localSheetId="20" hidden="1">#REF!</definedName>
    <definedName name="BExQH9P2MCXAJOVEO4GFQT6MNW22" localSheetId="11" hidden="1">#REF!</definedName>
    <definedName name="BExQH9P2MCXAJOVEO4GFQT6MNW22" hidden="1">#REF!</definedName>
    <definedName name="BExQHCZSBYUY8OKKJXFYWKBBM6AH" localSheetId="18" hidden="1">#REF!</definedName>
    <definedName name="BExQHCZSBYUY8OKKJXFYWKBBM6AH" localSheetId="19" hidden="1">#REF!</definedName>
    <definedName name="BExQHCZSBYUY8OKKJXFYWKBBM6AH" localSheetId="17" hidden="1">#REF!</definedName>
    <definedName name="BExQHCZSBYUY8OKKJXFYWKBBM6AH" localSheetId="3" hidden="1">#REF!</definedName>
    <definedName name="BExQHCZSBYUY8OKKJXFYWKBBM6AH" localSheetId="20" hidden="1">#REF!</definedName>
    <definedName name="BExQHCZSBYUY8OKKJXFYWKBBM6AH" localSheetId="11" hidden="1">#REF!</definedName>
    <definedName name="BExQHCZSBYUY8OKKJXFYWKBBM6AH" hidden="1">#REF!</definedName>
    <definedName name="BExQHPKXZ1K33V2F90NZIQRZYIAW" localSheetId="18" hidden="1">#REF!</definedName>
    <definedName name="BExQHPKXZ1K33V2F90NZIQRZYIAW" localSheetId="19" hidden="1">#REF!</definedName>
    <definedName name="BExQHPKXZ1K33V2F90NZIQRZYIAW" localSheetId="17" hidden="1">#REF!</definedName>
    <definedName name="BExQHPKXZ1K33V2F90NZIQRZYIAW" localSheetId="3" hidden="1">#REF!</definedName>
    <definedName name="BExQHPKXZ1K33V2F90NZIQRZYIAW" localSheetId="20" hidden="1">#REF!</definedName>
    <definedName name="BExQHPKXZ1K33V2F90NZIQRZYIAW" localSheetId="11" hidden="1">#REF!</definedName>
    <definedName name="BExQHPKXZ1K33V2F90NZIQRZYIAW" hidden="1">#REF!</definedName>
    <definedName name="BExQHVF9KD06AG2RXUQJ9X4PVGX4" localSheetId="18" hidden="1">#REF!</definedName>
    <definedName name="BExQHVF9KD06AG2RXUQJ9X4PVGX4" localSheetId="19" hidden="1">#REF!</definedName>
    <definedName name="BExQHVF9KD06AG2RXUQJ9X4PVGX4" localSheetId="17" hidden="1">#REF!</definedName>
    <definedName name="BExQHVF9KD06AG2RXUQJ9X4PVGX4" localSheetId="3" hidden="1">#REF!</definedName>
    <definedName name="BExQHVF9KD06AG2RXUQJ9X4PVGX4" localSheetId="20" hidden="1">#REF!</definedName>
    <definedName name="BExQHVF9KD06AG2RXUQJ9X4PVGX4" localSheetId="11" hidden="1">#REF!</definedName>
    <definedName name="BExQHVF9KD06AG2RXUQJ9X4PVGX4" hidden="1">#REF!</definedName>
    <definedName name="BExQHZBHVN2L4HC7ACTR73T5OCV0" localSheetId="18" hidden="1">#REF!</definedName>
    <definedName name="BExQHZBHVN2L4HC7ACTR73T5OCV0" localSheetId="19" hidden="1">#REF!</definedName>
    <definedName name="BExQHZBHVN2L4HC7ACTR73T5OCV0" localSheetId="17" hidden="1">#REF!</definedName>
    <definedName name="BExQHZBHVN2L4HC7ACTR73T5OCV0" localSheetId="3" hidden="1">#REF!</definedName>
    <definedName name="BExQHZBHVN2L4HC7ACTR73T5OCV0" localSheetId="20" hidden="1">#REF!</definedName>
    <definedName name="BExQHZBHVN2L4HC7ACTR73T5OCV0" localSheetId="11" hidden="1">#REF!</definedName>
    <definedName name="BExQHZBHVN2L4HC7ACTR73T5OCV0" hidden="1">#REF!</definedName>
    <definedName name="BExQI85V9TNLDJT5LTRZS10Y26SG" localSheetId="18" hidden="1">#REF!</definedName>
    <definedName name="BExQI85V9TNLDJT5LTRZS10Y26SG" localSheetId="19" hidden="1">#REF!</definedName>
    <definedName name="BExQI85V9TNLDJT5LTRZS10Y26SG" localSheetId="17" hidden="1">#REF!</definedName>
    <definedName name="BExQI85V9TNLDJT5LTRZS10Y26SG" localSheetId="3" hidden="1">#REF!</definedName>
    <definedName name="BExQI85V9TNLDJT5LTRZS10Y26SG" localSheetId="20" hidden="1">#REF!</definedName>
    <definedName name="BExQI85V9TNLDJT5LTRZS10Y26SG" localSheetId="11" hidden="1">#REF!</definedName>
    <definedName name="BExQI85V9TNLDJT5LTRZS10Y26SG" hidden="1">#REF!</definedName>
    <definedName name="BExQIAPKHVEV8CU1L3TTHJW67FJ5" localSheetId="18" hidden="1">#REF!</definedName>
    <definedName name="BExQIAPKHVEV8CU1L3TTHJW67FJ5" localSheetId="19" hidden="1">#REF!</definedName>
    <definedName name="BExQIAPKHVEV8CU1L3TTHJW67FJ5" localSheetId="17" hidden="1">#REF!</definedName>
    <definedName name="BExQIAPKHVEV8CU1L3TTHJW67FJ5" localSheetId="3" hidden="1">#REF!</definedName>
    <definedName name="BExQIAPKHVEV8CU1L3TTHJW67FJ5" localSheetId="20" hidden="1">#REF!</definedName>
    <definedName name="BExQIAPKHVEV8CU1L3TTHJW67FJ5" localSheetId="11" hidden="1">#REF!</definedName>
    <definedName name="BExQIAPKHVEV8CU1L3TTHJW67FJ5" hidden="1">#REF!</definedName>
    <definedName name="BExQIBB4I3Z6AUU0HYV1DHRS13M4" localSheetId="18" hidden="1">#REF!</definedName>
    <definedName name="BExQIBB4I3Z6AUU0HYV1DHRS13M4" localSheetId="19" hidden="1">#REF!</definedName>
    <definedName name="BExQIBB4I3Z6AUU0HYV1DHRS13M4" localSheetId="17" hidden="1">#REF!</definedName>
    <definedName name="BExQIBB4I3Z6AUU0HYV1DHRS13M4" localSheetId="3" hidden="1">#REF!</definedName>
    <definedName name="BExQIBB4I3Z6AUU0HYV1DHRS13M4" localSheetId="20" hidden="1">#REF!</definedName>
    <definedName name="BExQIBB4I3Z6AUU0HYV1DHRS13M4" localSheetId="11" hidden="1">#REF!</definedName>
    <definedName name="BExQIBB4I3Z6AUU0HYV1DHRS13M4" hidden="1">#REF!</definedName>
    <definedName name="BExQIBWPAXU7HJZLKGJZY3EB7MIS" localSheetId="18" hidden="1">#REF!</definedName>
    <definedName name="BExQIBWPAXU7HJZLKGJZY3EB7MIS" localSheetId="19" hidden="1">#REF!</definedName>
    <definedName name="BExQIBWPAXU7HJZLKGJZY3EB7MIS" localSheetId="17" hidden="1">#REF!</definedName>
    <definedName name="BExQIBWPAXU7HJZLKGJZY3EB7MIS" localSheetId="3" hidden="1">#REF!</definedName>
    <definedName name="BExQIBWPAXU7HJZLKGJZY3EB7MIS" localSheetId="20" hidden="1">#REF!</definedName>
    <definedName name="BExQIBWPAXU7HJZLKGJZY3EB7MIS" localSheetId="11" hidden="1">#REF!</definedName>
    <definedName name="BExQIBWPAXU7HJZLKGJZY3EB7MIS" hidden="1">#REF!</definedName>
    <definedName name="BExQIS8O6R36CI01XRY9ISM99TW9" localSheetId="18" hidden="1">#REF!</definedName>
    <definedName name="BExQIS8O6R36CI01XRY9ISM99TW9" localSheetId="19" hidden="1">#REF!</definedName>
    <definedName name="BExQIS8O6R36CI01XRY9ISM99TW9" localSheetId="17" hidden="1">#REF!</definedName>
    <definedName name="BExQIS8O6R36CI01XRY9ISM99TW9" localSheetId="3" hidden="1">#REF!</definedName>
    <definedName name="BExQIS8O6R36CI01XRY9ISM99TW9" localSheetId="20" hidden="1">#REF!</definedName>
    <definedName name="BExQIS8O6R36CI01XRY9ISM99TW9" localSheetId="11" hidden="1">#REF!</definedName>
    <definedName name="BExQIS8O6R36CI01XRY9ISM99TW9" hidden="1">#REF!</definedName>
    <definedName name="BExQIVJB9MJ25NDUHTCVMSODJY2C" localSheetId="18" hidden="1">#REF!</definedName>
    <definedName name="BExQIVJB9MJ25NDUHTCVMSODJY2C" localSheetId="19" hidden="1">#REF!</definedName>
    <definedName name="BExQIVJB9MJ25NDUHTCVMSODJY2C" localSheetId="17" hidden="1">#REF!</definedName>
    <definedName name="BExQIVJB9MJ25NDUHTCVMSODJY2C" localSheetId="3" hidden="1">#REF!</definedName>
    <definedName name="BExQIVJB9MJ25NDUHTCVMSODJY2C" localSheetId="20" hidden="1">#REF!</definedName>
    <definedName name="BExQIVJB9MJ25NDUHTCVMSODJY2C" localSheetId="11" hidden="1">#REF!</definedName>
    <definedName name="BExQIVJB9MJ25NDUHTCVMSODJY2C" hidden="1">#REF!</definedName>
    <definedName name="BExQJBF7LAX128WR7VTMJC88ZLPG" localSheetId="18" hidden="1">#REF!</definedName>
    <definedName name="BExQJBF7LAX128WR7VTMJC88ZLPG" localSheetId="19" hidden="1">#REF!</definedName>
    <definedName name="BExQJBF7LAX128WR7VTMJC88ZLPG" localSheetId="17" hidden="1">#REF!</definedName>
    <definedName name="BExQJBF7LAX128WR7VTMJC88ZLPG" localSheetId="3" hidden="1">#REF!</definedName>
    <definedName name="BExQJBF7LAX128WR7VTMJC88ZLPG" localSheetId="20" hidden="1">#REF!</definedName>
    <definedName name="BExQJBF7LAX128WR7VTMJC88ZLPG" localSheetId="11" hidden="1">#REF!</definedName>
    <definedName name="BExQJBF7LAX128WR7VTMJC88ZLPG" hidden="1">#REF!</definedName>
    <definedName name="BExQJD7W7ZR5WMG5L694M3TL0QOA" localSheetId="18" hidden="1">#REF!</definedName>
    <definedName name="BExQJD7W7ZR5WMG5L694M3TL0QOA" localSheetId="19" hidden="1">#REF!</definedName>
    <definedName name="BExQJD7W7ZR5WMG5L694M3TL0QOA" localSheetId="17" hidden="1">#REF!</definedName>
    <definedName name="BExQJD7W7ZR5WMG5L694M3TL0QOA" localSheetId="3" hidden="1">#REF!</definedName>
    <definedName name="BExQJD7W7ZR5WMG5L694M3TL0QOA" localSheetId="20" hidden="1">#REF!</definedName>
    <definedName name="BExQJD7W7ZR5WMG5L694M3TL0QOA" localSheetId="11" hidden="1">#REF!</definedName>
    <definedName name="BExQJD7W7ZR5WMG5L694M3TL0QOA" hidden="1">#REF!</definedName>
    <definedName name="BExQJEVCKX6KZHNCLYXY7D0MX5KN" localSheetId="18" hidden="1">#REF!</definedName>
    <definedName name="BExQJEVCKX6KZHNCLYXY7D0MX5KN" localSheetId="19" hidden="1">#REF!</definedName>
    <definedName name="BExQJEVCKX6KZHNCLYXY7D0MX5KN" localSheetId="17" hidden="1">#REF!</definedName>
    <definedName name="BExQJEVCKX6KZHNCLYXY7D0MX5KN" localSheetId="3" hidden="1">#REF!</definedName>
    <definedName name="BExQJEVCKX6KZHNCLYXY7D0MX5KN" localSheetId="20" hidden="1">#REF!</definedName>
    <definedName name="BExQJEVCKX6KZHNCLYXY7D0MX5KN" localSheetId="11" hidden="1">#REF!</definedName>
    <definedName name="BExQJEVCKX6KZHNCLYXY7D0MX5KN" hidden="1">#REF!</definedName>
    <definedName name="BExQJJYSDX8B0J1QGF2HL071KKA3" localSheetId="18" hidden="1">#REF!</definedName>
    <definedName name="BExQJJYSDX8B0J1QGF2HL071KKA3" localSheetId="19" hidden="1">#REF!</definedName>
    <definedName name="BExQJJYSDX8B0J1QGF2HL071KKA3" localSheetId="17" hidden="1">#REF!</definedName>
    <definedName name="BExQJJYSDX8B0J1QGF2HL071KKA3" localSheetId="3" hidden="1">#REF!</definedName>
    <definedName name="BExQJJYSDX8B0J1QGF2HL071KKA3" localSheetId="20" hidden="1">#REF!</definedName>
    <definedName name="BExQJJYSDX8B0J1QGF2HL071KKA3" localSheetId="11" hidden="1">#REF!</definedName>
    <definedName name="BExQJJYSDX8B0J1QGF2HL071KKA3" hidden="1">#REF!</definedName>
    <definedName name="BExQK1HV6SQQ7CP8H8IUKI9TYXTD" localSheetId="18" hidden="1">#REF!</definedName>
    <definedName name="BExQK1HV6SQQ7CP8H8IUKI9TYXTD" localSheetId="19" hidden="1">#REF!</definedName>
    <definedName name="BExQK1HV6SQQ7CP8H8IUKI9TYXTD" localSheetId="17" hidden="1">#REF!</definedName>
    <definedName name="BExQK1HV6SQQ7CP8H8IUKI9TYXTD" localSheetId="3" hidden="1">#REF!</definedName>
    <definedName name="BExQK1HV6SQQ7CP8H8IUKI9TYXTD" localSheetId="20" hidden="1">#REF!</definedName>
    <definedName name="BExQK1HV6SQQ7CP8H8IUKI9TYXTD" localSheetId="11" hidden="1">#REF!</definedName>
    <definedName name="BExQK1HV6SQQ7CP8H8IUKI9TYXTD" hidden="1">#REF!</definedName>
    <definedName name="BExQK3LE5CSBW1E4H4KHW548FL2R" localSheetId="18" hidden="1">#REF!</definedName>
    <definedName name="BExQK3LE5CSBW1E4H4KHW548FL2R" localSheetId="19" hidden="1">#REF!</definedName>
    <definedName name="BExQK3LE5CSBW1E4H4KHW548FL2R" localSheetId="17" hidden="1">#REF!</definedName>
    <definedName name="BExQK3LE5CSBW1E4H4KHW548FL2R" localSheetId="3" hidden="1">#REF!</definedName>
    <definedName name="BExQK3LE5CSBW1E4H4KHW548FL2R" localSheetId="20" hidden="1">#REF!</definedName>
    <definedName name="BExQK3LE5CSBW1E4H4KHW548FL2R" localSheetId="11" hidden="1">#REF!</definedName>
    <definedName name="BExQK3LE5CSBW1E4H4KHW548FL2R" hidden="1">#REF!</definedName>
    <definedName name="BExQKG6LD6PLNDGNGO9DJXY865BR" localSheetId="18" hidden="1">#REF!</definedName>
    <definedName name="BExQKG6LD6PLNDGNGO9DJXY865BR" localSheetId="19" hidden="1">#REF!</definedName>
    <definedName name="BExQKG6LD6PLNDGNGO9DJXY865BR" localSheetId="17" hidden="1">#REF!</definedName>
    <definedName name="BExQKG6LD6PLNDGNGO9DJXY865BR" localSheetId="3" hidden="1">#REF!</definedName>
    <definedName name="BExQKG6LD6PLNDGNGO9DJXY865BR" localSheetId="20" hidden="1">#REF!</definedName>
    <definedName name="BExQKG6LD6PLNDGNGO9DJXY865BR" localSheetId="11" hidden="1">#REF!</definedName>
    <definedName name="BExQKG6LD6PLNDGNGO9DJXY865BR" hidden="1">#REF!</definedName>
    <definedName name="BExQKKOFSNV73SIPETGN4BXO2X8E" localSheetId="18" hidden="1">#REF!</definedName>
    <definedName name="BExQKKOFSNV73SIPETGN4BXO2X8E" localSheetId="19" hidden="1">#REF!</definedName>
    <definedName name="BExQKKOFSNV73SIPETGN4BXO2X8E" localSheetId="17" hidden="1">#REF!</definedName>
    <definedName name="BExQKKOFSNV73SIPETGN4BXO2X8E" localSheetId="3" hidden="1">#REF!</definedName>
    <definedName name="BExQKKOFSNV73SIPETGN4BXO2X8E" localSheetId="20" hidden="1">#REF!</definedName>
    <definedName name="BExQKKOFSNV73SIPETGN4BXO2X8E" localSheetId="11" hidden="1">#REF!</definedName>
    <definedName name="BExQKKOFSNV73SIPETGN4BXO2X8E" hidden="1">#REF!</definedName>
    <definedName name="BExQLE1TOW3A287TQB0AVWENT8O1" localSheetId="18" hidden="1">#REF!</definedName>
    <definedName name="BExQLE1TOW3A287TQB0AVWENT8O1" localSheetId="19" hidden="1">#REF!</definedName>
    <definedName name="BExQLE1TOW3A287TQB0AVWENT8O1" localSheetId="17" hidden="1">#REF!</definedName>
    <definedName name="BExQLE1TOW3A287TQB0AVWENT8O1" localSheetId="3" hidden="1">#REF!</definedName>
    <definedName name="BExQLE1TOW3A287TQB0AVWENT8O1" localSheetId="20" hidden="1">#REF!</definedName>
    <definedName name="BExQLE1TOW3A287TQB0AVWENT8O1" localSheetId="11" hidden="1">#REF!</definedName>
    <definedName name="BExQLE1TOW3A287TQB0AVWENT8O1" hidden="1">#REF!</definedName>
    <definedName name="BExRYOYB4A3E5F6MTROY69LR0PMG" localSheetId="18" hidden="1">#REF!</definedName>
    <definedName name="BExRYOYB4A3E5F6MTROY69LR0PMG" localSheetId="19" hidden="1">#REF!</definedName>
    <definedName name="BExRYOYB4A3E5F6MTROY69LR0PMG" localSheetId="17" hidden="1">#REF!</definedName>
    <definedName name="BExRYOYB4A3E5F6MTROY69LR0PMG" localSheetId="3" hidden="1">#REF!</definedName>
    <definedName name="BExRYOYB4A3E5F6MTROY69LR0PMG" localSheetId="20" hidden="1">#REF!</definedName>
    <definedName name="BExRYOYB4A3E5F6MTROY69LR0PMG" localSheetId="11" hidden="1">#REF!</definedName>
    <definedName name="BExRYOYB4A3E5F6MTROY69LR0PMG" hidden="1">#REF!</definedName>
    <definedName name="BExRYZLA9EW71H4SXQR525S72LLP" localSheetId="18" hidden="1">#REF!</definedName>
    <definedName name="BExRYZLA9EW71H4SXQR525S72LLP" localSheetId="19" hidden="1">#REF!</definedName>
    <definedName name="BExRYZLA9EW71H4SXQR525S72LLP" localSheetId="17" hidden="1">#REF!</definedName>
    <definedName name="BExRYZLA9EW71H4SXQR525S72LLP" localSheetId="3" hidden="1">#REF!</definedName>
    <definedName name="BExRYZLA9EW71H4SXQR525S72LLP" localSheetId="20" hidden="1">#REF!</definedName>
    <definedName name="BExRYZLA9EW71H4SXQR525S72LLP" localSheetId="11" hidden="1">#REF!</definedName>
    <definedName name="BExRYZLA9EW71H4SXQR525S72LLP" hidden="1">#REF!</definedName>
    <definedName name="BExRZ66M8G9FQ0VFP077QSZBSOA5" localSheetId="18" hidden="1">#REF!</definedName>
    <definedName name="BExRZ66M8G9FQ0VFP077QSZBSOA5" localSheetId="19" hidden="1">#REF!</definedName>
    <definedName name="BExRZ66M8G9FQ0VFP077QSZBSOA5" localSheetId="17" hidden="1">#REF!</definedName>
    <definedName name="BExRZ66M8G9FQ0VFP077QSZBSOA5" localSheetId="3" hidden="1">#REF!</definedName>
    <definedName name="BExRZ66M8G9FQ0VFP077QSZBSOA5" localSheetId="20" hidden="1">#REF!</definedName>
    <definedName name="BExRZ66M8G9FQ0VFP077QSZBSOA5" localSheetId="11" hidden="1">#REF!</definedName>
    <definedName name="BExRZ66M8G9FQ0VFP077QSZBSOA5" hidden="1">#REF!</definedName>
    <definedName name="BExRZ8FMQQL46I8AQWU17LRNZD5T" localSheetId="18" hidden="1">#REF!</definedName>
    <definedName name="BExRZ8FMQQL46I8AQWU17LRNZD5T" localSheetId="19" hidden="1">#REF!</definedName>
    <definedName name="BExRZ8FMQQL46I8AQWU17LRNZD5T" localSheetId="17" hidden="1">#REF!</definedName>
    <definedName name="BExRZ8FMQQL46I8AQWU17LRNZD5T" localSheetId="3" hidden="1">#REF!</definedName>
    <definedName name="BExRZ8FMQQL46I8AQWU17LRNZD5T" localSheetId="20" hidden="1">#REF!</definedName>
    <definedName name="BExRZ8FMQQL46I8AQWU17LRNZD5T" localSheetId="11" hidden="1">#REF!</definedName>
    <definedName name="BExRZ8FMQQL46I8AQWU17LRNZD5T" hidden="1">#REF!</definedName>
    <definedName name="BExRZIRRIXRUMZ5GOO95S7460BMP" localSheetId="18" hidden="1">#REF!</definedName>
    <definedName name="BExRZIRRIXRUMZ5GOO95S7460BMP" localSheetId="19" hidden="1">#REF!</definedName>
    <definedName name="BExRZIRRIXRUMZ5GOO95S7460BMP" localSheetId="17" hidden="1">#REF!</definedName>
    <definedName name="BExRZIRRIXRUMZ5GOO95S7460BMP" localSheetId="3" hidden="1">#REF!</definedName>
    <definedName name="BExRZIRRIXRUMZ5GOO95S7460BMP" localSheetId="20" hidden="1">#REF!</definedName>
    <definedName name="BExRZIRRIXRUMZ5GOO95S7460BMP" localSheetId="11" hidden="1">#REF!</definedName>
    <definedName name="BExRZIRRIXRUMZ5GOO95S7460BMP" hidden="1">#REF!</definedName>
    <definedName name="BExRZK9RAHMM0ZLTNSK7A4LDC42D" localSheetId="18" hidden="1">#REF!</definedName>
    <definedName name="BExRZK9RAHMM0ZLTNSK7A4LDC42D" localSheetId="19" hidden="1">#REF!</definedName>
    <definedName name="BExRZK9RAHMM0ZLTNSK7A4LDC42D" localSheetId="17" hidden="1">#REF!</definedName>
    <definedName name="BExRZK9RAHMM0ZLTNSK7A4LDC42D" localSheetId="3" hidden="1">#REF!</definedName>
    <definedName name="BExRZK9RAHMM0ZLTNSK7A4LDC42D" localSheetId="20" hidden="1">#REF!</definedName>
    <definedName name="BExRZK9RAHMM0ZLTNSK7A4LDC42D" localSheetId="11" hidden="1">#REF!</definedName>
    <definedName name="BExRZK9RAHMM0ZLTNSK7A4LDC42D" hidden="1">#REF!</definedName>
    <definedName name="BExRZOGSR69INI6GAEPHDWSNK5Q4" localSheetId="18" hidden="1">#REF!</definedName>
    <definedName name="BExRZOGSR69INI6GAEPHDWSNK5Q4" localSheetId="19" hidden="1">#REF!</definedName>
    <definedName name="BExRZOGSR69INI6GAEPHDWSNK5Q4" localSheetId="17" hidden="1">#REF!</definedName>
    <definedName name="BExRZOGSR69INI6GAEPHDWSNK5Q4" localSheetId="3" hidden="1">#REF!</definedName>
    <definedName name="BExRZOGSR69INI6GAEPHDWSNK5Q4" localSheetId="20" hidden="1">#REF!</definedName>
    <definedName name="BExRZOGSR69INI6GAEPHDWSNK5Q4" localSheetId="11" hidden="1">#REF!</definedName>
    <definedName name="BExRZOGSR69INI6GAEPHDWSNK5Q4" hidden="1">#REF!</definedName>
    <definedName name="BExS0ASQBKRTPDWFK0KUDFOS9LE5" localSheetId="18" hidden="1">#REF!</definedName>
    <definedName name="BExS0ASQBKRTPDWFK0KUDFOS9LE5" localSheetId="19" hidden="1">#REF!</definedName>
    <definedName name="BExS0ASQBKRTPDWFK0KUDFOS9LE5" localSheetId="17" hidden="1">#REF!</definedName>
    <definedName name="BExS0ASQBKRTPDWFK0KUDFOS9LE5" localSheetId="3" hidden="1">#REF!</definedName>
    <definedName name="BExS0ASQBKRTPDWFK0KUDFOS9LE5" localSheetId="20" hidden="1">#REF!</definedName>
    <definedName name="BExS0ASQBKRTPDWFK0KUDFOS9LE5" localSheetId="11" hidden="1">#REF!</definedName>
    <definedName name="BExS0ASQBKRTPDWFK0KUDFOS9LE5" hidden="1">#REF!</definedName>
    <definedName name="BExS0GHQUF6YT0RU3TKDEO8CSJYB" localSheetId="18" hidden="1">#REF!</definedName>
    <definedName name="BExS0GHQUF6YT0RU3TKDEO8CSJYB" localSheetId="19" hidden="1">#REF!</definedName>
    <definedName name="BExS0GHQUF6YT0RU3TKDEO8CSJYB" localSheetId="17" hidden="1">#REF!</definedName>
    <definedName name="BExS0GHQUF6YT0RU3TKDEO8CSJYB" localSheetId="3" hidden="1">#REF!</definedName>
    <definedName name="BExS0GHQUF6YT0RU3TKDEO8CSJYB" localSheetId="20" hidden="1">#REF!</definedName>
    <definedName name="BExS0GHQUF6YT0RU3TKDEO8CSJYB" localSheetId="11" hidden="1">#REF!</definedName>
    <definedName name="BExS0GHQUF6YT0RU3TKDEO8CSJYB" hidden="1">#REF!</definedName>
    <definedName name="BExS0K8IHC45I78DMZBOJ1P13KQA" localSheetId="18" hidden="1">#REF!</definedName>
    <definedName name="BExS0K8IHC45I78DMZBOJ1P13KQA" localSheetId="19" hidden="1">#REF!</definedName>
    <definedName name="BExS0K8IHC45I78DMZBOJ1P13KQA" localSheetId="17" hidden="1">#REF!</definedName>
    <definedName name="BExS0K8IHC45I78DMZBOJ1P13KQA" localSheetId="3" hidden="1">#REF!</definedName>
    <definedName name="BExS0K8IHC45I78DMZBOJ1P13KQA" localSheetId="20" hidden="1">#REF!</definedName>
    <definedName name="BExS0K8IHC45I78DMZBOJ1P13KQA" localSheetId="11" hidden="1">#REF!</definedName>
    <definedName name="BExS0K8IHC45I78DMZBOJ1P13KQA" hidden="1">#REF!</definedName>
    <definedName name="BExS152B2LFCRAUHSLI5T6QRNII0" localSheetId="18" hidden="1">#REF!</definedName>
    <definedName name="BExS152B2LFCRAUHSLI5T6QRNII0" localSheetId="19" hidden="1">#REF!</definedName>
    <definedName name="BExS152B2LFCRAUHSLI5T6QRNII0" localSheetId="17" hidden="1">#REF!</definedName>
    <definedName name="BExS152B2LFCRAUHSLI5T6QRNII0" localSheetId="3" hidden="1">#REF!</definedName>
    <definedName name="BExS152B2LFCRAUHSLI5T6QRNII0" localSheetId="20" hidden="1">#REF!</definedName>
    <definedName name="BExS152B2LFCRAUHSLI5T6QRNII0" localSheetId="11" hidden="1">#REF!</definedName>
    <definedName name="BExS152B2LFCRAUHSLI5T6QRNII0" hidden="1">#REF!</definedName>
    <definedName name="BExS15IJV0WW662NXQUVT3FGP4ST" localSheetId="18" hidden="1">#REF!</definedName>
    <definedName name="BExS15IJV0WW662NXQUVT3FGP4ST" localSheetId="19" hidden="1">#REF!</definedName>
    <definedName name="BExS15IJV0WW662NXQUVT3FGP4ST" localSheetId="17" hidden="1">#REF!</definedName>
    <definedName name="BExS15IJV0WW662NXQUVT3FGP4ST" localSheetId="3" hidden="1">#REF!</definedName>
    <definedName name="BExS15IJV0WW662NXQUVT3FGP4ST" localSheetId="20" hidden="1">#REF!</definedName>
    <definedName name="BExS15IJV0WW662NXQUVT3FGP4ST" localSheetId="11" hidden="1">#REF!</definedName>
    <definedName name="BExS15IJV0WW662NXQUVT3FGP4ST" hidden="1">#REF!</definedName>
    <definedName name="BExS194110MR25BYJI3CJ2EGZ8XT" localSheetId="18" hidden="1">#REF!</definedName>
    <definedName name="BExS194110MR25BYJI3CJ2EGZ8XT" localSheetId="19" hidden="1">#REF!</definedName>
    <definedName name="BExS194110MR25BYJI3CJ2EGZ8XT" localSheetId="17" hidden="1">#REF!</definedName>
    <definedName name="BExS194110MR25BYJI3CJ2EGZ8XT" localSheetId="3" hidden="1">#REF!</definedName>
    <definedName name="BExS194110MR25BYJI3CJ2EGZ8XT" localSheetId="20" hidden="1">#REF!</definedName>
    <definedName name="BExS194110MR25BYJI3CJ2EGZ8XT" localSheetId="11" hidden="1">#REF!</definedName>
    <definedName name="BExS194110MR25BYJI3CJ2EGZ8XT" hidden="1">#REF!</definedName>
    <definedName name="BExS1BNVGNSGD4EP90QL8WXYWZ66" localSheetId="18" hidden="1">#REF!</definedName>
    <definedName name="BExS1BNVGNSGD4EP90QL8WXYWZ66" localSheetId="19" hidden="1">#REF!</definedName>
    <definedName name="BExS1BNVGNSGD4EP90QL8WXYWZ66" localSheetId="17" hidden="1">#REF!</definedName>
    <definedName name="BExS1BNVGNSGD4EP90QL8WXYWZ66" localSheetId="3" hidden="1">#REF!</definedName>
    <definedName name="BExS1BNVGNSGD4EP90QL8WXYWZ66" localSheetId="20" hidden="1">#REF!</definedName>
    <definedName name="BExS1BNVGNSGD4EP90QL8WXYWZ66" localSheetId="11" hidden="1">#REF!</definedName>
    <definedName name="BExS1BNVGNSGD4EP90QL8WXYWZ66" hidden="1">#REF!</definedName>
    <definedName name="BExS1RUCII3IVEMAPE4XFK86H042" localSheetId="18" hidden="1">#REF!</definedName>
    <definedName name="BExS1RUCII3IVEMAPE4XFK86H042" localSheetId="19" hidden="1">#REF!</definedName>
    <definedName name="BExS1RUCII3IVEMAPE4XFK86H042" localSheetId="17" hidden="1">#REF!</definedName>
    <definedName name="BExS1RUCII3IVEMAPE4XFK86H042" localSheetId="3" hidden="1">#REF!</definedName>
    <definedName name="BExS1RUCII3IVEMAPE4XFK86H042" localSheetId="20" hidden="1">#REF!</definedName>
    <definedName name="BExS1RUCII3IVEMAPE4XFK86H042" localSheetId="11" hidden="1">#REF!</definedName>
    <definedName name="BExS1RUCII3IVEMAPE4XFK86H042" hidden="1">#REF!</definedName>
    <definedName name="BExS1UE39N6NCND7MAARSBWXS6HU" localSheetId="18" hidden="1">#REF!</definedName>
    <definedName name="BExS1UE39N6NCND7MAARSBWXS6HU" localSheetId="19" hidden="1">#REF!</definedName>
    <definedName name="BExS1UE39N6NCND7MAARSBWXS6HU" localSheetId="17" hidden="1">#REF!</definedName>
    <definedName name="BExS1UE39N6NCND7MAARSBWXS6HU" localSheetId="3" hidden="1">#REF!</definedName>
    <definedName name="BExS1UE39N6NCND7MAARSBWXS6HU" localSheetId="20" hidden="1">#REF!</definedName>
    <definedName name="BExS1UE39N6NCND7MAARSBWXS6HU" localSheetId="11" hidden="1">#REF!</definedName>
    <definedName name="BExS1UE39N6NCND7MAARSBWXS6HU" hidden="1">#REF!</definedName>
    <definedName name="BExS1W1C8O3N08NTOGIJHG0JT7W9" localSheetId="18" hidden="1">#REF!</definedName>
    <definedName name="BExS1W1C8O3N08NTOGIJHG0JT7W9" localSheetId="19" hidden="1">#REF!</definedName>
    <definedName name="BExS1W1C8O3N08NTOGIJHG0JT7W9" localSheetId="17" hidden="1">#REF!</definedName>
    <definedName name="BExS1W1C8O3N08NTOGIJHG0JT7W9" localSheetId="3" hidden="1">#REF!</definedName>
    <definedName name="BExS1W1C8O3N08NTOGIJHG0JT7W9" localSheetId="20" hidden="1">#REF!</definedName>
    <definedName name="BExS1W1C8O3N08NTOGIJHG0JT7W9" localSheetId="11" hidden="1">#REF!</definedName>
    <definedName name="BExS1W1C8O3N08NTOGIJHG0JT7W9" hidden="1">#REF!</definedName>
    <definedName name="BExS226HTWL5WVC76MP5A1IBI8WD" localSheetId="18" hidden="1">#REF!</definedName>
    <definedName name="BExS226HTWL5WVC76MP5A1IBI8WD" localSheetId="19" hidden="1">#REF!</definedName>
    <definedName name="BExS226HTWL5WVC76MP5A1IBI8WD" localSheetId="17" hidden="1">#REF!</definedName>
    <definedName name="BExS226HTWL5WVC76MP5A1IBI8WD" localSheetId="3" hidden="1">#REF!</definedName>
    <definedName name="BExS226HTWL5WVC76MP5A1IBI8WD" localSheetId="20" hidden="1">#REF!</definedName>
    <definedName name="BExS226HTWL5WVC76MP5A1IBI8WD" localSheetId="11" hidden="1">#REF!</definedName>
    <definedName name="BExS226HTWL5WVC76MP5A1IBI8WD" hidden="1">#REF!</definedName>
    <definedName name="BExS26OI2QNNAH2WMDD95Z400048" localSheetId="18" hidden="1">#REF!</definedName>
    <definedName name="BExS26OI2QNNAH2WMDD95Z400048" localSheetId="19" hidden="1">#REF!</definedName>
    <definedName name="BExS26OI2QNNAH2WMDD95Z400048" localSheetId="17" hidden="1">#REF!</definedName>
    <definedName name="BExS26OI2QNNAH2WMDD95Z400048" localSheetId="3" hidden="1">#REF!</definedName>
    <definedName name="BExS26OI2QNNAH2WMDD95Z400048" localSheetId="20" hidden="1">#REF!</definedName>
    <definedName name="BExS26OI2QNNAH2WMDD95Z400048" localSheetId="11" hidden="1">#REF!</definedName>
    <definedName name="BExS26OI2QNNAH2WMDD95Z400048" hidden="1">#REF!</definedName>
    <definedName name="BExS2DF6B4ZUF3VZLI4G6LJ3BF38" localSheetId="18" hidden="1">#REF!</definedName>
    <definedName name="BExS2DF6B4ZUF3VZLI4G6LJ3BF38" localSheetId="19" hidden="1">#REF!</definedName>
    <definedName name="BExS2DF6B4ZUF3VZLI4G6LJ3BF38" localSheetId="17" hidden="1">#REF!</definedName>
    <definedName name="BExS2DF6B4ZUF3VZLI4G6LJ3BF38" localSheetId="3" hidden="1">#REF!</definedName>
    <definedName name="BExS2DF6B4ZUF3VZLI4G6LJ3BF38" localSheetId="20" hidden="1">#REF!</definedName>
    <definedName name="BExS2DF6B4ZUF3VZLI4G6LJ3BF38" localSheetId="11" hidden="1">#REF!</definedName>
    <definedName name="BExS2DF6B4ZUF3VZLI4G6LJ3BF38" hidden="1">#REF!</definedName>
    <definedName name="BExS2I2CWZLYQMD2CC2S5X2J69FF" localSheetId="18" hidden="1">#REF!</definedName>
    <definedName name="BExS2I2CWZLYQMD2CC2S5X2J69FF" localSheetId="19" hidden="1">#REF!</definedName>
    <definedName name="BExS2I2CWZLYQMD2CC2S5X2J69FF" localSheetId="17" hidden="1">#REF!</definedName>
    <definedName name="BExS2I2CWZLYQMD2CC2S5X2J69FF" localSheetId="3" hidden="1">#REF!</definedName>
    <definedName name="BExS2I2CWZLYQMD2CC2S5X2J69FF" localSheetId="20" hidden="1">#REF!</definedName>
    <definedName name="BExS2I2CWZLYQMD2CC2S5X2J69FF" localSheetId="11" hidden="1">#REF!</definedName>
    <definedName name="BExS2I2CWZLYQMD2CC2S5X2J69FF" hidden="1">#REF!</definedName>
    <definedName name="BExS2QB5FS5LYTFYO4BROTWG3OV5" localSheetId="18" hidden="1">#REF!</definedName>
    <definedName name="BExS2QB5FS5LYTFYO4BROTWG3OV5" localSheetId="19" hidden="1">#REF!</definedName>
    <definedName name="BExS2QB5FS5LYTFYO4BROTWG3OV5" localSheetId="17" hidden="1">#REF!</definedName>
    <definedName name="BExS2QB5FS5LYTFYO4BROTWG3OV5" localSheetId="3" hidden="1">#REF!</definedName>
    <definedName name="BExS2QB5FS5LYTFYO4BROTWG3OV5" localSheetId="20" hidden="1">#REF!</definedName>
    <definedName name="BExS2QB5FS5LYTFYO4BROTWG3OV5" localSheetId="11" hidden="1">#REF!</definedName>
    <definedName name="BExS2QB5FS5LYTFYO4BROTWG3OV5" hidden="1">#REF!</definedName>
    <definedName name="BExS2TLU1HONYV6S3ZD9T12D7CIG" localSheetId="18" hidden="1">#REF!</definedName>
    <definedName name="BExS2TLU1HONYV6S3ZD9T12D7CIG" localSheetId="19" hidden="1">#REF!</definedName>
    <definedName name="BExS2TLU1HONYV6S3ZD9T12D7CIG" localSheetId="17" hidden="1">#REF!</definedName>
    <definedName name="BExS2TLU1HONYV6S3ZD9T12D7CIG" localSheetId="3" hidden="1">#REF!</definedName>
    <definedName name="BExS2TLU1HONYV6S3ZD9T12D7CIG" localSheetId="20" hidden="1">#REF!</definedName>
    <definedName name="BExS2TLU1HONYV6S3ZD9T12D7CIG" localSheetId="11" hidden="1">#REF!</definedName>
    <definedName name="BExS2TLU1HONYV6S3ZD9T12D7CIG" hidden="1">#REF!</definedName>
    <definedName name="BExS318UV9I2FXPQQWUKKX00QLPJ" localSheetId="18" hidden="1">#REF!</definedName>
    <definedName name="BExS318UV9I2FXPQQWUKKX00QLPJ" localSheetId="19" hidden="1">#REF!</definedName>
    <definedName name="BExS318UV9I2FXPQQWUKKX00QLPJ" localSheetId="17" hidden="1">#REF!</definedName>
    <definedName name="BExS318UV9I2FXPQQWUKKX00QLPJ" localSheetId="3" hidden="1">#REF!</definedName>
    <definedName name="BExS318UV9I2FXPQQWUKKX00QLPJ" localSheetId="20" hidden="1">#REF!</definedName>
    <definedName name="BExS318UV9I2FXPQQWUKKX00QLPJ" localSheetId="11" hidden="1">#REF!</definedName>
    <definedName name="BExS318UV9I2FXPQQWUKKX00QLPJ" hidden="1">#REF!</definedName>
    <definedName name="BExS3LBS0SMTHALVM4NRI1BAV1NP" localSheetId="18" hidden="1">#REF!</definedName>
    <definedName name="BExS3LBS0SMTHALVM4NRI1BAV1NP" localSheetId="19" hidden="1">#REF!</definedName>
    <definedName name="BExS3LBS0SMTHALVM4NRI1BAV1NP" localSheetId="17" hidden="1">#REF!</definedName>
    <definedName name="BExS3LBS0SMTHALVM4NRI1BAV1NP" localSheetId="3" hidden="1">#REF!</definedName>
    <definedName name="BExS3LBS0SMTHALVM4NRI1BAV1NP" localSheetId="20" hidden="1">#REF!</definedName>
    <definedName name="BExS3LBS0SMTHALVM4NRI1BAV1NP" localSheetId="11" hidden="1">#REF!</definedName>
    <definedName name="BExS3LBS0SMTHALVM4NRI1BAV1NP" hidden="1">#REF!</definedName>
    <definedName name="BExS3MTQ75VBXDGEBURP6YT8RROE" localSheetId="18" hidden="1">#REF!</definedName>
    <definedName name="BExS3MTQ75VBXDGEBURP6YT8RROE" localSheetId="19" hidden="1">#REF!</definedName>
    <definedName name="BExS3MTQ75VBXDGEBURP6YT8RROE" localSheetId="17" hidden="1">#REF!</definedName>
    <definedName name="BExS3MTQ75VBXDGEBURP6YT8RROE" localSheetId="3" hidden="1">#REF!</definedName>
    <definedName name="BExS3MTQ75VBXDGEBURP6YT8RROE" localSheetId="20" hidden="1">#REF!</definedName>
    <definedName name="BExS3MTQ75VBXDGEBURP6YT8RROE" localSheetId="11" hidden="1">#REF!</definedName>
    <definedName name="BExS3MTQ75VBXDGEBURP6YT8RROE" hidden="1">#REF!</definedName>
    <definedName name="BExS3OMGYO0DFN5186UFKEXZ2RX3" localSheetId="18" hidden="1">#REF!</definedName>
    <definedName name="BExS3OMGYO0DFN5186UFKEXZ2RX3" localSheetId="19" hidden="1">#REF!</definedName>
    <definedName name="BExS3OMGYO0DFN5186UFKEXZ2RX3" localSheetId="17" hidden="1">#REF!</definedName>
    <definedName name="BExS3OMGYO0DFN5186UFKEXZ2RX3" localSheetId="3" hidden="1">#REF!</definedName>
    <definedName name="BExS3OMGYO0DFN5186UFKEXZ2RX3" localSheetId="20" hidden="1">#REF!</definedName>
    <definedName name="BExS3OMGYO0DFN5186UFKEXZ2RX3" localSheetId="11" hidden="1">#REF!</definedName>
    <definedName name="BExS3OMGYO0DFN5186UFKEXZ2RX3" hidden="1">#REF!</definedName>
    <definedName name="BExS3SDERJ27OER67TIGOVZU13A2" localSheetId="18" hidden="1">#REF!</definedName>
    <definedName name="BExS3SDERJ27OER67TIGOVZU13A2" localSheetId="19" hidden="1">#REF!</definedName>
    <definedName name="BExS3SDERJ27OER67TIGOVZU13A2" localSheetId="17" hidden="1">#REF!</definedName>
    <definedName name="BExS3SDERJ27OER67TIGOVZU13A2" localSheetId="3" hidden="1">#REF!</definedName>
    <definedName name="BExS3SDERJ27OER67TIGOVZU13A2" localSheetId="20" hidden="1">#REF!</definedName>
    <definedName name="BExS3SDERJ27OER67TIGOVZU13A2" localSheetId="11" hidden="1">#REF!</definedName>
    <definedName name="BExS3SDERJ27OER67TIGOVZU13A2" hidden="1">#REF!</definedName>
    <definedName name="BExS46R5WDNU5KL04FKY5LHJUCB8" localSheetId="18" hidden="1">#REF!</definedName>
    <definedName name="BExS46R5WDNU5KL04FKY5LHJUCB8" localSheetId="19" hidden="1">#REF!</definedName>
    <definedName name="BExS46R5WDNU5KL04FKY5LHJUCB8" localSheetId="17" hidden="1">#REF!</definedName>
    <definedName name="BExS46R5WDNU5KL04FKY5LHJUCB8" localSheetId="3" hidden="1">#REF!</definedName>
    <definedName name="BExS46R5WDNU5KL04FKY5LHJUCB8" localSheetId="20" hidden="1">#REF!</definedName>
    <definedName name="BExS46R5WDNU5KL04FKY5LHJUCB8" localSheetId="11" hidden="1">#REF!</definedName>
    <definedName name="BExS46R5WDNU5KL04FKY5LHJUCB8" hidden="1">#REF!</definedName>
    <definedName name="BExS4ASWKM93XA275AXHYP8AG6SU" localSheetId="18" hidden="1">#REF!</definedName>
    <definedName name="BExS4ASWKM93XA275AXHYP8AG6SU" localSheetId="19" hidden="1">#REF!</definedName>
    <definedName name="BExS4ASWKM93XA275AXHYP8AG6SU" localSheetId="17" hidden="1">#REF!</definedName>
    <definedName name="BExS4ASWKM93XA275AXHYP8AG6SU" localSheetId="3" hidden="1">#REF!</definedName>
    <definedName name="BExS4ASWKM93XA275AXHYP8AG6SU" localSheetId="20" hidden="1">#REF!</definedName>
    <definedName name="BExS4ASWKM93XA275AXHYP8AG6SU" localSheetId="11" hidden="1">#REF!</definedName>
    <definedName name="BExS4ASWKM93XA275AXHYP8AG6SU" hidden="1">#REF!</definedName>
    <definedName name="BExS4JN3Y6SVBKILQK0R9HS45Y52" localSheetId="18" hidden="1">#REF!</definedName>
    <definedName name="BExS4JN3Y6SVBKILQK0R9HS45Y52" localSheetId="19" hidden="1">#REF!</definedName>
    <definedName name="BExS4JN3Y6SVBKILQK0R9HS45Y52" localSheetId="17" hidden="1">#REF!</definedName>
    <definedName name="BExS4JN3Y6SVBKILQK0R9HS45Y52" localSheetId="3" hidden="1">#REF!</definedName>
    <definedName name="BExS4JN3Y6SVBKILQK0R9HS45Y52" localSheetId="20" hidden="1">#REF!</definedName>
    <definedName name="BExS4JN3Y6SVBKILQK0R9HS45Y52" localSheetId="11" hidden="1">#REF!</definedName>
    <definedName name="BExS4JN3Y6SVBKILQK0R9HS45Y52" hidden="1">#REF!</definedName>
    <definedName name="BExS4P6S41O6Z6BED77U3GD9PNH1" localSheetId="18" hidden="1">#REF!</definedName>
    <definedName name="BExS4P6S41O6Z6BED77U3GD9PNH1" localSheetId="19" hidden="1">#REF!</definedName>
    <definedName name="BExS4P6S41O6Z6BED77U3GD9PNH1" localSheetId="17" hidden="1">#REF!</definedName>
    <definedName name="BExS4P6S41O6Z6BED77U3GD9PNH1" localSheetId="3" hidden="1">#REF!</definedName>
    <definedName name="BExS4P6S41O6Z6BED77U3GD9PNH1" localSheetId="20" hidden="1">#REF!</definedName>
    <definedName name="BExS4P6S41O6Z6BED77U3GD9PNH1" localSheetId="11" hidden="1">#REF!</definedName>
    <definedName name="BExS4P6S41O6Z6BED77U3GD9PNH1" hidden="1">#REF!</definedName>
    <definedName name="BExS4ZZ84L0Y0VHRWZ8W3YN58RZI" localSheetId="18" hidden="1">#REF!</definedName>
    <definedName name="BExS4ZZ84L0Y0VHRWZ8W3YN58RZI" localSheetId="19" hidden="1">#REF!</definedName>
    <definedName name="BExS4ZZ84L0Y0VHRWZ8W3YN58RZI" localSheetId="17" hidden="1">#REF!</definedName>
    <definedName name="BExS4ZZ84L0Y0VHRWZ8W3YN58RZI" localSheetId="3" hidden="1">#REF!</definedName>
    <definedName name="BExS4ZZ84L0Y0VHRWZ8W3YN58RZI" localSheetId="20" hidden="1">#REF!</definedName>
    <definedName name="BExS4ZZ84L0Y0VHRWZ8W3YN58RZI" localSheetId="11" hidden="1">#REF!</definedName>
    <definedName name="BExS4ZZ84L0Y0VHRWZ8W3YN58RZI" hidden="1">#REF!</definedName>
    <definedName name="BExS51H0N51UT0FZOPZRCF1GU063" localSheetId="18" hidden="1">#REF!</definedName>
    <definedName name="BExS51H0N51UT0FZOPZRCF1GU063" localSheetId="19" hidden="1">#REF!</definedName>
    <definedName name="BExS51H0N51UT0FZOPZRCF1GU063" localSheetId="17" hidden="1">#REF!</definedName>
    <definedName name="BExS51H0N51UT0FZOPZRCF1GU063" localSheetId="3" hidden="1">#REF!</definedName>
    <definedName name="BExS51H0N51UT0FZOPZRCF1GU063" localSheetId="20" hidden="1">#REF!</definedName>
    <definedName name="BExS51H0N51UT0FZOPZRCF1GU063" localSheetId="11" hidden="1">#REF!</definedName>
    <definedName name="BExS51H0N51UT0FZOPZRCF1GU063" hidden="1">#REF!</definedName>
    <definedName name="BExS54X72TJFC41FJK72MLRR2OO7" localSheetId="18" hidden="1">#REF!</definedName>
    <definedName name="BExS54X72TJFC41FJK72MLRR2OO7" localSheetId="19" hidden="1">#REF!</definedName>
    <definedName name="BExS54X72TJFC41FJK72MLRR2OO7" localSheetId="17" hidden="1">#REF!</definedName>
    <definedName name="BExS54X72TJFC41FJK72MLRR2OO7" localSheetId="3" hidden="1">#REF!</definedName>
    <definedName name="BExS54X72TJFC41FJK72MLRR2OO7" localSheetId="20" hidden="1">#REF!</definedName>
    <definedName name="BExS54X72TJFC41FJK72MLRR2OO7" localSheetId="11" hidden="1">#REF!</definedName>
    <definedName name="BExS54X72TJFC41FJK72MLRR2OO7" hidden="1">#REF!</definedName>
    <definedName name="BExS59F0PA1V2ZC7S5TN6IT41SXP" localSheetId="18" hidden="1">#REF!</definedName>
    <definedName name="BExS59F0PA1V2ZC7S5TN6IT41SXP" localSheetId="19" hidden="1">#REF!</definedName>
    <definedName name="BExS59F0PA1V2ZC7S5TN6IT41SXP" localSheetId="17" hidden="1">#REF!</definedName>
    <definedName name="BExS59F0PA1V2ZC7S5TN6IT41SXP" localSheetId="3" hidden="1">#REF!</definedName>
    <definedName name="BExS59F0PA1V2ZC7S5TN6IT41SXP" localSheetId="20" hidden="1">#REF!</definedName>
    <definedName name="BExS59F0PA1V2ZC7S5TN6IT41SXP" localSheetId="11" hidden="1">#REF!</definedName>
    <definedName name="BExS59F0PA1V2ZC7S5TN6IT41SXP" hidden="1">#REF!</definedName>
    <definedName name="BExS5DRER9US6NXY9ATYT41KZII3" localSheetId="18" hidden="1">#REF!</definedName>
    <definedName name="BExS5DRER9US6NXY9ATYT41KZII3" localSheetId="19" hidden="1">#REF!</definedName>
    <definedName name="BExS5DRER9US6NXY9ATYT41KZII3" localSheetId="17" hidden="1">#REF!</definedName>
    <definedName name="BExS5DRER9US6NXY9ATYT41KZII3" localSheetId="3" hidden="1">#REF!</definedName>
    <definedName name="BExS5DRER9US6NXY9ATYT41KZII3" localSheetId="20" hidden="1">#REF!</definedName>
    <definedName name="BExS5DRER9US6NXY9ATYT41KZII3" localSheetId="11" hidden="1">#REF!</definedName>
    <definedName name="BExS5DRER9US6NXY9ATYT41KZII3" hidden="1">#REF!</definedName>
    <definedName name="BExS5L3TGB8JVW9ROYWTKYTUPW27" localSheetId="18" hidden="1">#REF!</definedName>
    <definedName name="BExS5L3TGB8JVW9ROYWTKYTUPW27" localSheetId="19" hidden="1">#REF!</definedName>
    <definedName name="BExS5L3TGB8JVW9ROYWTKYTUPW27" localSheetId="17" hidden="1">#REF!</definedName>
    <definedName name="BExS5L3TGB8JVW9ROYWTKYTUPW27" localSheetId="3" hidden="1">#REF!</definedName>
    <definedName name="BExS5L3TGB8JVW9ROYWTKYTUPW27" localSheetId="20" hidden="1">#REF!</definedName>
    <definedName name="BExS5L3TGB8JVW9ROYWTKYTUPW27" localSheetId="11" hidden="1">#REF!</definedName>
    <definedName name="BExS5L3TGB8JVW9ROYWTKYTUPW27" hidden="1">#REF!</definedName>
    <definedName name="BExS5VAOSAEHVSP7VDMT8PFSR01P" localSheetId="18" hidden="1">#REF!</definedName>
    <definedName name="BExS5VAOSAEHVSP7VDMT8PFSR01P" localSheetId="19" hidden="1">#REF!</definedName>
    <definedName name="BExS5VAOSAEHVSP7VDMT8PFSR01P" localSheetId="17" hidden="1">#REF!</definedName>
    <definedName name="BExS5VAOSAEHVSP7VDMT8PFSR01P" localSheetId="3" hidden="1">#REF!</definedName>
    <definedName name="BExS5VAOSAEHVSP7VDMT8PFSR01P" localSheetId="20" hidden="1">#REF!</definedName>
    <definedName name="BExS5VAOSAEHVSP7VDMT8PFSR01P" localSheetId="11" hidden="1">#REF!</definedName>
    <definedName name="BExS5VAOSAEHVSP7VDMT8PFSR01P" hidden="1">#REF!</definedName>
    <definedName name="BExS62S955X8KMZGPGZIYDVDYMRR" localSheetId="18" hidden="1">#REF!</definedName>
    <definedName name="BExS62S955X8KMZGPGZIYDVDYMRR" localSheetId="19" hidden="1">#REF!</definedName>
    <definedName name="BExS62S955X8KMZGPGZIYDVDYMRR" localSheetId="17" hidden="1">#REF!</definedName>
    <definedName name="BExS62S955X8KMZGPGZIYDVDYMRR" localSheetId="3" hidden="1">#REF!</definedName>
    <definedName name="BExS62S955X8KMZGPGZIYDVDYMRR" localSheetId="20" hidden="1">#REF!</definedName>
    <definedName name="BExS62S955X8KMZGPGZIYDVDYMRR" localSheetId="11" hidden="1">#REF!</definedName>
    <definedName name="BExS62S955X8KMZGPGZIYDVDYMRR" hidden="1">#REF!</definedName>
    <definedName name="BExS6GKQ96EHVLYWNJDWXZXUZW90" localSheetId="18" hidden="1">#REF!</definedName>
    <definedName name="BExS6GKQ96EHVLYWNJDWXZXUZW90" localSheetId="19" hidden="1">#REF!</definedName>
    <definedName name="BExS6GKQ96EHVLYWNJDWXZXUZW90" localSheetId="17" hidden="1">#REF!</definedName>
    <definedName name="BExS6GKQ96EHVLYWNJDWXZXUZW90" localSheetId="3" hidden="1">#REF!</definedName>
    <definedName name="BExS6GKQ96EHVLYWNJDWXZXUZW90" localSheetId="20" hidden="1">#REF!</definedName>
    <definedName name="BExS6GKQ96EHVLYWNJDWXZXUZW90" localSheetId="11" hidden="1">#REF!</definedName>
    <definedName name="BExS6GKQ96EHVLYWNJDWXZXUZW90" hidden="1">#REF!</definedName>
    <definedName name="BExS6ITKSZFRR01YD5B0F676SYN7" localSheetId="18" hidden="1">#REF!</definedName>
    <definedName name="BExS6ITKSZFRR01YD5B0F676SYN7" localSheetId="19" hidden="1">#REF!</definedName>
    <definedName name="BExS6ITKSZFRR01YD5B0F676SYN7" localSheetId="17" hidden="1">#REF!</definedName>
    <definedName name="BExS6ITKSZFRR01YD5B0F676SYN7" localSheetId="3" hidden="1">#REF!</definedName>
    <definedName name="BExS6ITKSZFRR01YD5B0F676SYN7" localSheetId="20" hidden="1">#REF!</definedName>
    <definedName name="BExS6ITKSZFRR01YD5B0F676SYN7" localSheetId="11" hidden="1">#REF!</definedName>
    <definedName name="BExS6ITKSZFRR01YD5B0F676SYN7" hidden="1">#REF!</definedName>
    <definedName name="BExS6N0LI574IAC89EFW6CLTCQ33" localSheetId="18" hidden="1">#REF!</definedName>
    <definedName name="BExS6N0LI574IAC89EFW6CLTCQ33" localSheetId="19" hidden="1">#REF!</definedName>
    <definedName name="BExS6N0LI574IAC89EFW6CLTCQ33" localSheetId="17" hidden="1">#REF!</definedName>
    <definedName name="BExS6N0LI574IAC89EFW6CLTCQ33" localSheetId="3" hidden="1">#REF!</definedName>
    <definedName name="BExS6N0LI574IAC89EFW6CLTCQ33" localSheetId="20" hidden="1">#REF!</definedName>
    <definedName name="BExS6N0LI574IAC89EFW6CLTCQ33" localSheetId="11" hidden="1">#REF!</definedName>
    <definedName name="BExS6N0LI574IAC89EFW6CLTCQ33" hidden="1">#REF!</definedName>
    <definedName name="BExS6RIHJNO5125Q1RG88TMU0BIQ" localSheetId="18" hidden="1">#REF!</definedName>
    <definedName name="BExS6RIHJNO5125Q1RG88TMU0BIQ" localSheetId="19" hidden="1">#REF!</definedName>
    <definedName name="BExS6RIHJNO5125Q1RG88TMU0BIQ" localSheetId="17" hidden="1">#REF!</definedName>
    <definedName name="BExS6RIHJNO5125Q1RG88TMU0BIQ" localSheetId="3" hidden="1">#REF!</definedName>
    <definedName name="BExS6RIHJNO5125Q1RG88TMU0BIQ" localSheetId="20" hidden="1">#REF!</definedName>
    <definedName name="BExS6RIHJNO5125Q1RG88TMU0BIQ" localSheetId="11" hidden="1">#REF!</definedName>
    <definedName name="BExS6RIHJNO5125Q1RG88TMU0BIQ" hidden="1">#REF!</definedName>
    <definedName name="BExS6WRDBF3ST86ZOBBUL3GTCR11" localSheetId="18" hidden="1">#REF!</definedName>
    <definedName name="BExS6WRDBF3ST86ZOBBUL3GTCR11" localSheetId="19" hidden="1">#REF!</definedName>
    <definedName name="BExS6WRDBF3ST86ZOBBUL3GTCR11" localSheetId="17" hidden="1">#REF!</definedName>
    <definedName name="BExS6WRDBF3ST86ZOBBUL3GTCR11" localSheetId="3" hidden="1">#REF!</definedName>
    <definedName name="BExS6WRDBF3ST86ZOBBUL3GTCR11" localSheetId="20" hidden="1">#REF!</definedName>
    <definedName name="BExS6WRDBF3ST86ZOBBUL3GTCR11" localSheetId="11" hidden="1">#REF!</definedName>
    <definedName name="BExS6WRDBF3ST86ZOBBUL3GTCR11" hidden="1">#REF!</definedName>
    <definedName name="BExS6XNRKR0C3MTA0LV5B60UB908" localSheetId="18" hidden="1">#REF!</definedName>
    <definedName name="BExS6XNRKR0C3MTA0LV5B60UB908" localSheetId="19" hidden="1">#REF!</definedName>
    <definedName name="BExS6XNRKR0C3MTA0LV5B60UB908" localSheetId="17" hidden="1">#REF!</definedName>
    <definedName name="BExS6XNRKR0C3MTA0LV5B60UB908" localSheetId="3" hidden="1">#REF!</definedName>
    <definedName name="BExS6XNRKR0C3MTA0LV5B60UB908" localSheetId="20" hidden="1">#REF!</definedName>
    <definedName name="BExS6XNRKR0C3MTA0LV5B60UB908" localSheetId="11" hidden="1">#REF!</definedName>
    <definedName name="BExS6XNRKR0C3MTA0LV5B60UB908" hidden="1">#REF!</definedName>
    <definedName name="BExS7TKQYLRZGM93UY3ZJZJBQNFJ" localSheetId="18" hidden="1">#REF!</definedName>
    <definedName name="BExS7TKQYLRZGM93UY3ZJZJBQNFJ" localSheetId="19" hidden="1">#REF!</definedName>
    <definedName name="BExS7TKQYLRZGM93UY3ZJZJBQNFJ" localSheetId="17" hidden="1">#REF!</definedName>
    <definedName name="BExS7TKQYLRZGM93UY3ZJZJBQNFJ" localSheetId="3" hidden="1">#REF!</definedName>
    <definedName name="BExS7TKQYLRZGM93UY3ZJZJBQNFJ" localSheetId="20" hidden="1">#REF!</definedName>
    <definedName name="BExS7TKQYLRZGM93UY3ZJZJBQNFJ" localSheetId="11" hidden="1">#REF!</definedName>
    <definedName name="BExS7TKQYLRZGM93UY3ZJZJBQNFJ" hidden="1">#REF!</definedName>
    <definedName name="BExS7Y2LNGVHSIBKC7C3R6X4LDR6" localSheetId="18" hidden="1">#REF!</definedName>
    <definedName name="BExS7Y2LNGVHSIBKC7C3R6X4LDR6" localSheetId="19" hidden="1">#REF!</definedName>
    <definedName name="BExS7Y2LNGVHSIBKC7C3R6X4LDR6" localSheetId="17" hidden="1">#REF!</definedName>
    <definedName name="BExS7Y2LNGVHSIBKC7C3R6X4LDR6" localSheetId="3" hidden="1">#REF!</definedName>
    <definedName name="BExS7Y2LNGVHSIBKC7C3R6X4LDR6" localSheetId="20" hidden="1">#REF!</definedName>
    <definedName name="BExS7Y2LNGVHSIBKC7C3R6X4LDR6" localSheetId="11" hidden="1">#REF!</definedName>
    <definedName name="BExS7Y2LNGVHSIBKC7C3R6X4LDR6" hidden="1">#REF!</definedName>
    <definedName name="BExS81TE0EY44Y3W2M4Z4MGNP5OM" localSheetId="18" hidden="1">#REF!</definedName>
    <definedName name="BExS81TE0EY44Y3W2M4Z4MGNP5OM" localSheetId="19" hidden="1">#REF!</definedName>
    <definedName name="BExS81TE0EY44Y3W2M4Z4MGNP5OM" localSheetId="17" hidden="1">#REF!</definedName>
    <definedName name="BExS81TE0EY44Y3W2M4Z4MGNP5OM" localSheetId="3" hidden="1">#REF!</definedName>
    <definedName name="BExS81TE0EY44Y3W2M4Z4MGNP5OM" localSheetId="20" hidden="1">#REF!</definedName>
    <definedName name="BExS81TE0EY44Y3W2M4Z4MGNP5OM" localSheetId="11" hidden="1">#REF!</definedName>
    <definedName name="BExS81TE0EY44Y3W2M4Z4MGNP5OM" hidden="1">#REF!</definedName>
    <definedName name="BExS81YPDZDVJJVS15HV2HDXAC3Y" localSheetId="18" hidden="1">#REF!</definedName>
    <definedName name="BExS81YPDZDVJJVS15HV2HDXAC3Y" localSheetId="19" hidden="1">#REF!</definedName>
    <definedName name="BExS81YPDZDVJJVS15HV2HDXAC3Y" localSheetId="17" hidden="1">#REF!</definedName>
    <definedName name="BExS81YPDZDVJJVS15HV2HDXAC3Y" localSheetId="3" hidden="1">#REF!</definedName>
    <definedName name="BExS81YPDZDVJJVS15HV2HDXAC3Y" localSheetId="20" hidden="1">#REF!</definedName>
    <definedName name="BExS81YPDZDVJJVS15HV2HDXAC3Y" localSheetId="11" hidden="1">#REF!</definedName>
    <definedName name="BExS81YPDZDVJJVS15HV2HDXAC3Y" hidden="1">#REF!</definedName>
    <definedName name="BExS82PRVNUTEKQZS56YT2DVF6C2" localSheetId="18" hidden="1">#REF!</definedName>
    <definedName name="BExS82PRVNUTEKQZS56YT2DVF6C2" localSheetId="19" hidden="1">#REF!</definedName>
    <definedName name="BExS82PRVNUTEKQZS56YT2DVF6C2" localSheetId="17" hidden="1">#REF!</definedName>
    <definedName name="BExS82PRVNUTEKQZS56YT2DVF6C2" localSheetId="3" hidden="1">#REF!</definedName>
    <definedName name="BExS82PRVNUTEKQZS56YT2DVF6C2" localSheetId="20" hidden="1">#REF!</definedName>
    <definedName name="BExS82PRVNUTEKQZS56YT2DVF6C2" localSheetId="11" hidden="1">#REF!</definedName>
    <definedName name="BExS82PRVNUTEKQZS56YT2DVF6C2" hidden="1">#REF!</definedName>
    <definedName name="BExS8BPG5A0GR5AO1U951NDGGR0L" localSheetId="18" hidden="1">#REF!</definedName>
    <definedName name="BExS8BPG5A0GR5AO1U951NDGGR0L" localSheetId="19" hidden="1">#REF!</definedName>
    <definedName name="BExS8BPG5A0GR5AO1U951NDGGR0L" localSheetId="17" hidden="1">#REF!</definedName>
    <definedName name="BExS8BPG5A0GR5AO1U951NDGGR0L" localSheetId="3" hidden="1">#REF!</definedName>
    <definedName name="BExS8BPG5A0GR5AO1U951NDGGR0L" localSheetId="20" hidden="1">#REF!</definedName>
    <definedName name="BExS8BPG5A0GR5AO1U951NDGGR0L" localSheetId="11" hidden="1">#REF!</definedName>
    <definedName name="BExS8BPG5A0GR5AO1U951NDGGR0L" hidden="1">#REF!</definedName>
    <definedName name="BExS8GSUS17UY50TEM2AWF36BR9Z" localSheetId="18" hidden="1">#REF!</definedName>
    <definedName name="BExS8GSUS17UY50TEM2AWF36BR9Z" localSheetId="19" hidden="1">#REF!</definedName>
    <definedName name="BExS8GSUS17UY50TEM2AWF36BR9Z" localSheetId="17" hidden="1">#REF!</definedName>
    <definedName name="BExS8GSUS17UY50TEM2AWF36BR9Z" localSheetId="3" hidden="1">#REF!</definedName>
    <definedName name="BExS8GSUS17UY50TEM2AWF36BR9Z" localSheetId="20" hidden="1">#REF!</definedName>
    <definedName name="BExS8GSUS17UY50TEM2AWF36BR9Z" localSheetId="11" hidden="1">#REF!</definedName>
    <definedName name="BExS8GSUS17UY50TEM2AWF36BR9Z" hidden="1">#REF!</definedName>
    <definedName name="BExS8HJRBVG0XI6PWA9KTMJZMQXK" localSheetId="18" hidden="1">#REF!</definedName>
    <definedName name="BExS8HJRBVG0XI6PWA9KTMJZMQXK" localSheetId="19" hidden="1">#REF!</definedName>
    <definedName name="BExS8HJRBVG0XI6PWA9KTMJZMQXK" localSheetId="17" hidden="1">#REF!</definedName>
    <definedName name="BExS8HJRBVG0XI6PWA9KTMJZMQXK" localSheetId="3" hidden="1">#REF!</definedName>
    <definedName name="BExS8HJRBVG0XI6PWA9KTMJZMQXK" localSheetId="20" hidden="1">#REF!</definedName>
    <definedName name="BExS8HJRBVG0XI6PWA9KTMJZMQXK" localSheetId="11" hidden="1">#REF!</definedName>
    <definedName name="BExS8HJRBVG0XI6PWA9KTMJZMQXK" hidden="1">#REF!</definedName>
    <definedName name="BExS8R51C8RM2FS6V6IRTYO9GA4A" localSheetId="18" hidden="1">#REF!</definedName>
    <definedName name="BExS8R51C8RM2FS6V6IRTYO9GA4A" localSheetId="19" hidden="1">#REF!</definedName>
    <definedName name="BExS8R51C8RM2FS6V6IRTYO9GA4A" localSheetId="17" hidden="1">#REF!</definedName>
    <definedName name="BExS8R51C8RM2FS6V6IRTYO9GA4A" localSheetId="3" hidden="1">#REF!</definedName>
    <definedName name="BExS8R51C8RM2FS6V6IRTYO9GA4A" localSheetId="20" hidden="1">#REF!</definedName>
    <definedName name="BExS8R51C8RM2FS6V6IRTYO9GA4A" localSheetId="11" hidden="1">#REF!</definedName>
    <definedName name="BExS8R51C8RM2FS6V6IRTYO9GA4A" hidden="1">#REF!</definedName>
    <definedName name="BExS8WDX408F60MH1X9B9UZ2H4R7" localSheetId="18" hidden="1">#REF!</definedName>
    <definedName name="BExS8WDX408F60MH1X9B9UZ2H4R7" localSheetId="19" hidden="1">#REF!</definedName>
    <definedName name="BExS8WDX408F60MH1X9B9UZ2H4R7" localSheetId="17" hidden="1">#REF!</definedName>
    <definedName name="BExS8WDX408F60MH1X9B9UZ2H4R7" localSheetId="3" hidden="1">#REF!</definedName>
    <definedName name="BExS8WDX408F60MH1X9B9UZ2H4R7" localSheetId="20" hidden="1">#REF!</definedName>
    <definedName name="BExS8WDX408F60MH1X9B9UZ2H4R7" localSheetId="11" hidden="1">#REF!</definedName>
    <definedName name="BExS8WDX408F60MH1X9B9UZ2H4R7" hidden="1">#REF!</definedName>
    <definedName name="BExS8Z2W2QEC3MH0BZIYLDFQNUIP" localSheetId="18" hidden="1">#REF!</definedName>
    <definedName name="BExS8Z2W2QEC3MH0BZIYLDFQNUIP" localSheetId="19" hidden="1">#REF!</definedName>
    <definedName name="BExS8Z2W2QEC3MH0BZIYLDFQNUIP" localSheetId="17" hidden="1">#REF!</definedName>
    <definedName name="BExS8Z2W2QEC3MH0BZIYLDFQNUIP" localSheetId="3" hidden="1">#REF!</definedName>
    <definedName name="BExS8Z2W2QEC3MH0BZIYLDFQNUIP" localSheetId="20" hidden="1">#REF!</definedName>
    <definedName name="BExS8Z2W2QEC3MH0BZIYLDFQNUIP" localSheetId="11" hidden="1">#REF!</definedName>
    <definedName name="BExS8Z2W2QEC3MH0BZIYLDFQNUIP" hidden="1">#REF!</definedName>
    <definedName name="BExS92DKGRFFCIA9C0IXDOLO57EP" localSheetId="18" hidden="1">#REF!</definedName>
    <definedName name="BExS92DKGRFFCIA9C0IXDOLO57EP" localSheetId="19" hidden="1">#REF!</definedName>
    <definedName name="BExS92DKGRFFCIA9C0IXDOLO57EP" localSheetId="17" hidden="1">#REF!</definedName>
    <definedName name="BExS92DKGRFFCIA9C0IXDOLO57EP" localSheetId="3" hidden="1">#REF!</definedName>
    <definedName name="BExS92DKGRFFCIA9C0IXDOLO57EP" localSheetId="20" hidden="1">#REF!</definedName>
    <definedName name="BExS92DKGRFFCIA9C0IXDOLO57EP" localSheetId="11" hidden="1">#REF!</definedName>
    <definedName name="BExS92DKGRFFCIA9C0IXDOLO57EP" hidden="1">#REF!</definedName>
    <definedName name="BExS98OB4321YCHLCQ022PXKTT2W" localSheetId="18" hidden="1">#REF!</definedName>
    <definedName name="BExS98OB4321YCHLCQ022PXKTT2W" localSheetId="19" hidden="1">#REF!</definedName>
    <definedName name="BExS98OB4321YCHLCQ022PXKTT2W" localSheetId="17" hidden="1">#REF!</definedName>
    <definedName name="BExS98OB4321YCHLCQ022PXKTT2W" localSheetId="3" hidden="1">#REF!</definedName>
    <definedName name="BExS98OB4321YCHLCQ022PXKTT2W" localSheetId="20" hidden="1">#REF!</definedName>
    <definedName name="BExS98OB4321YCHLCQ022PXKTT2W" localSheetId="11" hidden="1">#REF!</definedName>
    <definedName name="BExS98OB4321YCHLCQ022PXKTT2W" hidden="1">#REF!</definedName>
    <definedName name="BExS9C9N8GFISC6HUERJ0EI06GB2" localSheetId="18" hidden="1">#REF!</definedName>
    <definedName name="BExS9C9N8GFISC6HUERJ0EI06GB2" localSheetId="19" hidden="1">#REF!</definedName>
    <definedName name="BExS9C9N8GFISC6HUERJ0EI06GB2" localSheetId="17" hidden="1">#REF!</definedName>
    <definedName name="BExS9C9N8GFISC6HUERJ0EI06GB2" localSheetId="3" hidden="1">#REF!</definedName>
    <definedName name="BExS9C9N8GFISC6HUERJ0EI06GB2" localSheetId="20" hidden="1">#REF!</definedName>
    <definedName name="BExS9C9N8GFISC6HUERJ0EI06GB2" localSheetId="11" hidden="1">#REF!</definedName>
    <definedName name="BExS9C9N8GFISC6HUERJ0EI06GB2" hidden="1">#REF!</definedName>
    <definedName name="BExS9DX13CACP3J8JDREK30JB1SQ" localSheetId="18" hidden="1">#REF!</definedName>
    <definedName name="BExS9DX13CACP3J8JDREK30JB1SQ" localSheetId="19" hidden="1">#REF!</definedName>
    <definedName name="BExS9DX13CACP3J8JDREK30JB1SQ" localSheetId="17" hidden="1">#REF!</definedName>
    <definedName name="BExS9DX13CACP3J8JDREK30JB1SQ" localSheetId="3" hidden="1">#REF!</definedName>
    <definedName name="BExS9DX13CACP3J8JDREK30JB1SQ" localSheetId="20" hidden="1">#REF!</definedName>
    <definedName name="BExS9DX13CACP3J8JDREK30JB1SQ" localSheetId="11" hidden="1">#REF!</definedName>
    <definedName name="BExS9DX13CACP3J8JDREK30JB1SQ" hidden="1">#REF!</definedName>
    <definedName name="BExS9FPRS2KRRCS33SE6WFNF5GYL" localSheetId="18" hidden="1">#REF!</definedName>
    <definedName name="BExS9FPRS2KRRCS33SE6WFNF5GYL" localSheetId="19" hidden="1">#REF!</definedName>
    <definedName name="BExS9FPRS2KRRCS33SE6WFNF5GYL" localSheetId="17" hidden="1">#REF!</definedName>
    <definedName name="BExS9FPRS2KRRCS33SE6WFNF5GYL" localSheetId="3" hidden="1">#REF!</definedName>
    <definedName name="BExS9FPRS2KRRCS33SE6WFNF5GYL" localSheetId="20" hidden="1">#REF!</definedName>
    <definedName name="BExS9FPRS2KRRCS33SE6WFNF5GYL" localSheetId="11" hidden="1">#REF!</definedName>
    <definedName name="BExS9FPRS2KRRCS33SE6WFNF5GYL" hidden="1">#REF!</definedName>
    <definedName name="BExS9HNUS2YANJFWFFHMK08U5MTE" localSheetId="18" hidden="1">#REF!</definedName>
    <definedName name="BExS9HNUS2YANJFWFFHMK08U5MTE" localSheetId="19" hidden="1">#REF!</definedName>
    <definedName name="BExS9HNUS2YANJFWFFHMK08U5MTE" localSheetId="17" hidden="1">#REF!</definedName>
    <definedName name="BExS9HNUS2YANJFWFFHMK08U5MTE" localSheetId="3" hidden="1">#REF!</definedName>
    <definedName name="BExS9HNUS2YANJFWFFHMK08U5MTE" localSheetId="20" hidden="1">#REF!</definedName>
    <definedName name="BExS9HNUS2YANJFWFFHMK08U5MTE" localSheetId="11" hidden="1">#REF!</definedName>
    <definedName name="BExS9HNUS2YANJFWFFHMK08U5MTE" hidden="1">#REF!</definedName>
    <definedName name="BExS9WI0A6PSEB8N9GPXF2Z7MWHM" localSheetId="18" hidden="1">#REF!</definedName>
    <definedName name="BExS9WI0A6PSEB8N9GPXF2Z7MWHM" localSheetId="19" hidden="1">#REF!</definedName>
    <definedName name="BExS9WI0A6PSEB8N9GPXF2Z7MWHM" localSheetId="17" hidden="1">#REF!</definedName>
    <definedName name="BExS9WI0A6PSEB8N9GPXF2Z7MWHM" localSheetId="3" hidden="1">#REF!</definedName>
    <definedName name="BExS9WI0A6PSEB8N9GPXF2Z7MWHM" localSheetId="20" hidden="1">#REF!</definedName>
    <definedName name="BExS9WI0A6PSEB8N9GPXF2Z7MWHM" localSheetId="11" hidden="1">#REF!</definedName>
    <definedName name="BExS9WI0A6PSEB8N9GPXF2Z7MWHM" hidden="1">#REF!</definedName>
    <definedName name="BExSA5HP306TN9XJS0TU619DLRR7" localSheetId="18" hidden="1">#REF!</definedName>
    <definedName name="BExSA5HP306TN9XJS0TU619DLRR7" localSheetId="19" hidden="1">#REF!</definedName>
    <definedName name="BExSA5HP306TN9XJS0TU619DLRR7" localSheetId="17" hidden="1">#REF!</definedName>
    <definedName name="BExSA5HP306TN9XJS0TU619DLRR7" localSheetId="3" hidden="1">#REF!</definedName>
    <definedName name="BExSA5HP306TN9XJS0TU619DLRR7" localSheetId="20" hidden="1">#REF!</definedName>
    <definedName name="BExSA5HP306TN9XJS0TU619DLRR7" localSheetId="11" hidden="1">#REF!</definedName>
    <definedName name="BExSA5HP306TN9XJS0TU619DLRR7" hidden="1">#REF!</definedName>
    <definedName name="BExSAAVWQOOIA6B3JHQVGP08HFEM" localSheetId="18" hidden="1">#REF!</definedName>
    <definedName name="BExSAAVWQOOIA6B3JHQVGP08HFEM" localSheetId="19" hidden="1">#REF!</definedName>
    <definedName name="BExSAAVWQOOIA6B3JHQVGP08HFEM" localSheetId="17" hidden="1">#REF!</definedName>
    <definedName name="BExSAAVWQOOIA6B3JHQVGP08HFEM" localSheetId="3" hidden="1">#REF!</definedName>
    <definedName name="BExSAAVWQOOIA6B3JHQVGP08HFEM" localSheetId="20" hidden="1">#REF!</definedName>
    <definedName name="BExSAAVWQOOIA6B3JHQVGP08HFEM" localSheetId="11" hidden="1">#REF!</definedName>
    <definedName name="BExSAAVWQOOIA6B3JHQVGP08HFEM" hidden="1">#REF!</definedName>
    <definedName name="BExSAFJ3IICU2M7QPVE4ARYMXZKX" localSheetId="18" hidden="1">#REF!</definedName>
    <definedName name="BExSAFJ3IICU2M7QPVE4ARYMXZKX" localSheetId="19" hidden="1">#REF!</definedName>
    <definedName name="BExSAFJ3IICU2M7QPVE4ARYMXZKX" localSheetId="17" hidden="1">#REF!</definedName>
    <definedName name="BExSAFJ3IICU2M7QPVE4ARYMXZKX" localSheetId="3" hidden="1">#REF!</definedName>
    <definedName name="BExSAFJ3IICU2M7QPVE4ARYMXZKX" localSheetId="20" hidden="1">#REF!</definedName>
    <definedName name="BExSAFJ3IICU2M7QPVE4ARYMXZKX" localSheetId="11" hidden="1">#REF!</definedName>
    <definedName name="BExSAFJ3IICU2M7QPVE4ARYMXZKX" hidden="1">#REF!</definedName>
    <definedName name="BExSAH6ID8OHX379UXVNGFO8J6KQ" localSheetId="18" hidden="1">#REF!</definedName>
    <definedName name="BExSAH6ID8OHX379UXVNGFO8J6KQ" localSheetId="19" hidden="1">#REF!</definedName>
    <definedName name="BExSAH6ID8OHX379UXVNGFO8J6KQ" localSheetId="17" hidden="1">#REF!</definedName>
    <definedName name="BExSAH6ID8OHX379UXVNGFO8J6KQ" localSheetId="3" hidden="1">#REF!</definedName>
    <definedName name="BExSAH6ID8OHX379UXVNGFO8J6KQ" localSheetId="20" hidden="1">#REF!</definedName>
    <definedName name="BExSAH6ID8OHX379UXVNGFO8J6KQ" localSheetId="11" hidden="1">#REF!</definedName>
    <definedName name="BExSAH6ID8OHX379UXVNGFO8J6KQ" hidden="1">#REF!</definedName>
    <definedName name="BExSAQBHIXGQRNIRGCJMBXUPCZQA" localSheetId="18" hidden="1">#REF!</definedName>
    <definedName name="BExSAQBHIXGQRNIRGCJMBXUPCZQA" localSheetId="19" hidden="1">#REF!</definedName>
    <definedName name="BExSAQBHIXGQRNIRGCJMBXUPCZQA" localSheetId="17" hidden="1">#REF!</definedName>
    <definedName name="BExSAQBHIXGQRNIRGCJMBXUPCZQA" localSheetId="3" hidden="1">#REF!</definedName>
    <definedName name="BExSAQBHIXGQRNIRGCJMBXUPCZQA" localSheetId="20" hidden="1">#REF!</definedName>
    <definedName name="BExSAQBHIXGQRNIRGCJMBXUPCZQA" localSheetId="11" hidden="1">#REF!</definedName>
    <definedName name="BExSAQBHIXGQRNIRGCJMBXUPCZQA" hidden="1">#REF!</definedName>
    <definedName name="BExSAUTCT4P7JP57NOR9MTX33QJZ" localSheetId="18" hidden="1">#REF!</definedName>
    <definedName name="BExSAUTCT4P7JP57NOR9MTX33QJZ" localSheetId="19" hidden="1">#REF!</definedName>
    <definedName name="BExSAUTCT4P7JP57NOR9MTX33QJZ" localSheetId="17" hidden="1">#REF!</definedName>
    <definedName name="BExSAUTCT4P7JP57NOR9MTX33QJZ" localSheetId="3" hidden="1">#REF!</definedName>
    <definedName name="BExSAUTCT4P7JP57NOR9MTX33QJZ" localSheetId="20" hidden="1">#REF!</definedName>
    <definedName name="BExSAUTCT4P7JP57NOR9MTX33QJZ" localSheetId="11" hidden="1">#REF!</definedName>
    <definedName name="BExSAUTCT4P7JP57NOR9MTX33QJZ" hidden="1">#REF!</definedName>
    <definedName name="BExSAY9CA9TFXQ9M9FBJRGJO9T9E" localSheetId="18" hidden="1">#REF!</definedName>
    <definedName name="BExSAY9CA9TFXQ9M9FBJRGJO9T9E" localSheetId="19" hidden="1">#REF!</definedName>
    <definedName name="BExSAY9CA9TFXQ9M9FBJRGJO9T9E" localSheetId="17" hidden="1">#REF!</definedName>
    <definedName name="BExSAY9CA9TFXQ9M9FBJRGJO9T9E" localSheetId="3" hidden="1">#REF!</definedName>
    <definedName name="BExSAY9CA9TFXQ9M9FBJRGJO9T9E" localSheetId="20" hidden="1">#REF!</definedName>
    <definedName name="BExSAY9CA9TFXQ9M9FBJRGJO9T9E" localSheetId="11" hidden="1">#REF!</definedName>
    <definedName name="BExSAY9CA9TFXQ9M9FBJRGJO9T9E" hidden="1">#REF!</definedName>
    <definedName name="BExSB4JYKQ3MINI7RAYK5M8BLJDC" localSheetId="18" hidden="1">#REF!</definedName>
    <definedName name="BExSB4JYKQ3MINI7RAYK5M8BLJDC" localSheetId="19" hidden="1">#REF!</definedName>
    <definedName name="BExSB4JYKQ3MINI7RAYK5M8BLJDC" localSheetId="17" hidden="1">#REF!</definedName>
    <definedName name="BExSB4JYKQ3MINI7RAYK5M8BLJDC" localSheetId="3" hidden="1">#REF!</definedName>
    <definedName name="BExSB4JYKQ3MINI7RAYK5M8BLJDC" localSheetId="20" hidden="1">#REF!</definedName>
    <definedName name="BExSB4JYKQ3MINI7RAYK5M8BLJDC" localSheetId="11" hidden="1">#REF!</definedName>
    <definedName name="BExSB4JYKQ3MINI7RAYK5M8BLJDC" hidden="1">#REF!</definedName>
    <definedName name="BExSBMOS41ZRLWYLOU29V6Y7YORR" localSheetId="18" hidden="1">#REF!</definedName>
    <definedName name="BExSBMOS41ZRLWYLOU29V6Y7YORR" localSheetId="19" hidden="1">#REF!</definedName>
    <definedName name="BExSBMOS41ZRLWYLOU29V6Y7YORR" localSheetId="17" hidden="1">#REF!</definedName>
    <definedName name="BExSBMOS41ZRLWYLOU29V6Y7YORR" localSheetId="3" hidden="1">#REF!</definedName>
    <definedName name="BExSBMOS41ZRLWYLOU29V6Y7YORR" localSheetId="20" hidden="1">#REF!</definedName>
    <definedName name="BExSBMOS41ZRLWYLOU29V6Y7YORR" localSheetId="11" hidden="1">#REF!</definedName>
    <definedName name="BExSBMOS41ZRLWYLOU29V6Y7YORR" hidden="1">#REF!</definedName>
    <definedName name="BExSBRBXXQMBU1TYDW1BXTEVEPRU" localSheetId="18" hidden="1">#REF!</definedName>
    <definedName name="BExSBRBXXQMBU1TYDW1BXTEVEPRU" localSheetId="19" hidden="1">#REF!</definedName>
    <definedName name="BExSBRBXXQMBU1TYDW1BXTEVEPRU" localSheetId="17" hidden="1">#REF!</definedName>
    <definedName name="BExSBRBXXQMBU1TYDW1BXTEVEPRU" localSheetId="3" hidden="1">#REF!</definedName>
    <definedName name="BExSBRBXXQMBU1TYDW1BXTEVEPRU" localSheetId="20" hidden="1">#REF!</definedName>
    <definedName name="BExSBRBXXQMBU1TYDW1BXTEVEPRU" localSheetId="11" hidden="1">#REF!</definedName>
    <definedName name="BExSBRBXXQMBU1TYDW1BXTEVEPRU" hidden="1">#REF!</definedName>
    <definedName name="BExSC54998WTZ21DSL0R8UN0Y9JH" localSheetId="18" hidden="1">#REF!</definedName>
    <definedName name="BExSC54998WTZ21DSL0R8UN0Y9JH" localSheetId="19" hidden="1">#REF!</definedName>
    <definedName name="BExSC54998WTZ21DSL0R8UN0Y9JH" localSheetId="17" hidden="1">#REF!</definedName>
    <definedName name="BExSC54998WTZ21DSL0R8UN0Y9JH" localSheetId="3" hidden="1">#REF!</definedName>
    <definedName name="BExSC54998WTZ21DSL0R8UN0Y9JH" localSheetId="20" hidden="1">#REF!</definedName>
    <definedName name="BExSC54998WTZ21DSL0R8UN0Y9JH" localSheetId="11" hidden="1">#REF!</definedName>
    <definedName name="BExSC54998WTZ21DSL0R8UN0Y9JH" hidden="1">#REF!</definedName>
    <definedName name="BExSC60N7WR9PJSNC9B7ORCX9NGY" localSheetId="18" hidden="1">#REF!</definedName>
    <definedName name="BExSC60N7WR9PJSNC9B7ORCX9NGY" localSheetId="19" hidden="1">#REF!</definedName>
    <definedName name="BExSC60N7WR9PJSNC9B7ORCX9NGY" localSheetId="17" hidden="1">#REF!</definedName>
    <definedName name="BExSC60N7WR9PJSNC9B7ORCX9NGY" localSheetId="3" hidden="1">#REF!</definedName>
    <definedName name="BExSC60N7WR9PJSNC9B7ORCX9NGY" localSheetId="20" hidden="1">#REF!</definedName>
    <definedName name="BExSC60N7WR9PJSNC9B7ORCX9NGY" localSheetId="11" hidden="1">#REF!</definedName>
    <definedName name="BExSC60N7WR9PJSNC9B7ORCX9NGY" hidden="1">#REF!</definedName>
    <definedName name="BExSCE99EZTILTTCE4NJJF96OYYM" localSheetId="18" hidden="1">#REF!</definedName>
    <definedName name="BExSCE99EZTILTTCE4NJJF96OYYM" localSheetId="19" hidden="1">#REF!</definedName>
    <definedName name="BExSCE99EZTILTTCE4NJJF96OYYM" localSheetId="17" hidden="1">#REF!</definedName>
    <definedName name="BExSCE99EZTILTTCE4NJJF96OYYM" localSheetId="3" hidden="1">#REF!</definedName>
    <definedName name="BExSCE99EZTILTTCE4NJJF96OYYM" localSheetId="20" hidden="1">#REF!</definedName>
    <definedName name="BExSCE99EZTILTTCE4NJJF96OYYM" localSheetId="11" hidden="1">#REF!</definedName>
    <definedName name="BExSCE99EZTILTTCE4NJJF96OYYM" hidden="1">#REF!</definedName>
    <definedName name="BExSCHUQZ2HFEWS54X67DIS8OSXZ" localSheetId="18" hidden="1">#REF!</definedName>
    <definedName name="BExSCHUQZ2HFEWS54X67DIS8OSXZ" localSheetId="19" hidden="1">#REF!</definedName>
    <definedName name="BExSCHUQZ2HFEWS54X67DIS8OSXZ" localSheetId="17" hidden="1">#REF!</definedName>
    <definedName name="BExSCHUQZ2HFEWS54X67DIS8OSXZ" localSheetId="3" hidden="1">#REF!</definedName>
    <definedName name="BExSCHUQZ2HFEWS54X67DIS8OSXZ" localSheetId="20" hidden="1">#REF!</definedName>
    <definedName name="BExSCHUQZ2HFEWS54X67DIS8OSXZ" localSheetId="11" hidden="1">#REF!</definedName>
    <definedName name="BExSCHUQZ2HFEWS54X67DIS8OSXZ" hidden="1">#REF!</definedName>
    <definedName name="BExSCOG41SKKG4GYU76WRWW1CTE6" localSheetId="18" hidden="1">#REF!</definedName>
    <definedName name="BExSCOG41SKKG4GYU76WRWW1CTE6" localSheetId="19" hidden="1">#REF!</definedName>
    <definedName name="BExSCOG41SKKG4GYU76WRWW1CTE6" localSheetId="17" hidden="1">#REF!</definedName>
    <definedName name="BExSCOG41SKKG4GYU76WRWW1CTE6" localSheetId="3" hidden="1">#REF!</definedName>
    <definedName name="BExSCOG41SKKG4GYU76WRWW1CTE6" localSheetId="20" hidden="1">#REF!</definedName>
    <definedName name="BExSCOG41SKKG4GYU76WRWW1CTE6" localSheetId="11" hidden="1">#REF!</definedName>
    <definedName name="BExSCOG41SKKG4GYU76WRWW1CTE6" hidden="1">#REF!</definedName>
    <definedName name="BExSCVC9P86YVFMRKKUVRV29MZXZ" localSheetId="18" hidden="1">#REF!</definedName>
    <definedName name="BExSCVC9P86YVFMRKKUVRV29MZXZ" localSheetId="19" hidden="1">#REF!</definedName>
    <definedName name="BExSCVC9P86YVFMRKKUVRV29MZXZ" localSheetId="17" hidden="1">#REF!</definedName>
    <definedName name="BExSCVC9P86YVFMRKKUVRV29MZXZ" localSheetId="3" hidden="1">#REF!</definedName>
    <definedName name="BExSCVC9P86YVFMRKKUVRV29MZXZ" localSheetId="20" hidden="1">#REF!</definedName>
    <definedName name="BExSCVC9P86YVFMRKKUVRV29MZXZ" localSheetId="11" hidden="1">#REF!</definedName>
    <definedName name="BExSCVC9P86YVFMRKKUVRV29MZXZ" hidden="1">#REF!</definedName>
    <definedName name="BExSD233CH4MU9ZMGNRF97ZV7KWU" localSheetId="18" hidden="1">#REF!</definedName>
    <definedName name="BExSD233CH4MU9ZMGNRF97ZV7KWU" localSheetId="19" hidden="1">#REF!</definedName>
    <definedName name="BExSD233CH4MU9ZMGNRF97ZV7KWU" localSheetId="17" hidden="1">#REF!</definedName>
    <definedName name="BExSD233CH4MU9ZMGNRF97ZV7KWU" localSheetId="3" hidden="1">#REF!</definedName>
    <definedName name="BExSD233CH4MU9ZMGNRF97ZV7KWU" localSheetId="20" hidden="1">#REF!</definedName>
    <definedName name="BExSD233CH4MU9ZMGNRF97ZV7KWU" localSheetId="11" hidden="1">#REF!</definedName>
    <definedName name="BExSD233CH4MU9ZMGNRF97ZV7KWU" hidden="1">#REF!</definedName>
    <definedName name="BExSD2U0F3BN6IN9N4R2DTTJG15H" localSheetId="18" hidden="1">#REF!</definedName>
    <definedName name="BExSD2U0F3BN6IN9N4R2DTTJG15H" localSheetId="19" hidden="1">#REF!</definedName>
    <definedName name="BExSD2U0F3BN6IN9N4R2DTTJG15H" localSheetId="17" hidden="1">#REF!</definedName>
    <definedName name="BExSD2U0F3BN6IN9N4R2DTTJG15H" localSheetId="3" hidden="1">#REF!</definedName>
    <definedName name="BExSD2U0F3BN6IN9N4R2DTTJG15H" localSheetId="20" hidden="1">#REF!</definedName>
    <definedName name="BExSD2U0F3BN6IN9N4R2DTTJG15H" localSheetId="11" hidden="1">#REF!</definedName>
    <definedName name="BExSD2U0F3BN6IN9N4R2DTTJG15H" hidden="1">#REF!</definedName>
    <definedName name="BExSD6A6NY15YSMFH51ST6XJY429" localSheetId="18" hidden="1">#REF!</definedName>
    <definedName name="BExSD6A6NY15YSMFH51ST6XJY429" localSheetId="19" hidden="1">#REF!</definedName>
    <definedName name="BExSD6A6NY15YSMFH51ST6XJY429" localSheetId="17" hidden="1">#REF!</definedName>
    <definedName name="BExSD6A6NY15YSMFH51ST6XJY429" localSheetId="3" hidden="1">#REF!</definedName>
    <definedName name="BExSD6A6NY15YSMFH51ST6XJY429" localSheetId="20" hidden="1">#REF!</definedName>
    <definedName name="BExSD6A6NY15YSMFH51ST6XJY429" localSheetId="11" hidden="1">#REF!</definedName>
    <definedName name="BExSD6A6NY15YSMFH51ST6XJY429" hidden="1">#REF!</definedName>
    <definedName name="BExSD9VH6PF6RQ135VOEE08YXPAW" localSheetId="18" hidden="1">#REF!</definedName>
    <definedName name="BExSD9VH6PF6RQ135VOEE08YXPAW" localSheetId="19" hidden="1">#REF!</definedName>
    <definedName name="BExSD9VH6PF6RQ135VOEE08YXPAW" localSheetId="17" hidden="1">#REF!</definedName>
    <definedName name="BExSD9VH6PF6RQ135VOEE08YXPAW" localSheetId="3" hidden="1">#REF!</definedName>
    <definedName name="BExSD9VH6PF6RQ135VOEE08YXPAW" localSheetId="20" hidden="1">#REF!</definedName>
    <definedName name="BExSD9VH6PF6RQ135VOEE08YXPAW" localSheetId="11" hidden="1">#REF!</definedName>
    <definedName name="BExSD9VH6PF6RQ135VOEE08YXPAW" hidden="1">#REF!</definedName>
    <definedName name="BExSDP5Y04WWMX2WWRITWOX8R5I9" localSheetId="18" hidden="1">#REF!</definedName>
    <definedName name="BExSDP5Y04WWMX2WWRITWOX8R5I9" localSheetId="19" hidden="1">#REF!</definedName>
    <definedName name="BExSDP5Y04WWMX2WWRITWOX8R5I9" localSheetId="17" hidden="1">#REF!</definedName>
    <definedName name="BExSDP5Y04WWMX2WWRITWOX8R5I9" localSheetId="3" hidden="1">#REF!</definedName>
    <definedName name="BExSDP5Y04WWMX2WWRITWOX8R5I9" localSheetId="20" hidden="1">#REF!</definedName>
    <definedName name="BExSDP5Y04WWMX2WWRITWOX8R5I9" localSheetId="11" hidden="1">#REF!</definedName>
    <definedName name="BExSDP5Y04WWMX2WWRITWOX8R5I9" hidden="1">#REF!</definedName>
    <definedName name="BExSDSGM203BJTNS9MKCBX453HMD" localSheetId="18" hidden="1">#REF!</definedName>
    <definedName name="BExSDSGM203BJTNS9MKCBX453HMD" localSheetId="19" hidden="1">#REF!</definedName>
    <definedName name="BExSDSGM203BJTNS9MKCBX453HMD" localSheetId="17" hidden="1">#REF!</definedName>
    <definedName name="BExSDSGM203BJTNS9MKCBX453HMD" localSheetId="3" hidden="1">#REF!</definedName>
    <definedName name="BExSDSGM203BJTNS9MKCBX453HMD" localSheetId="20" hidden="1">#REF!</definedName>
    <definedName name="BExSDSGM203BJTNS9MKCBX453HMD" localSheetId="11" hidden="1">#REF!</definedName>
    <definedName name="BExSDSGM203BJTNS9MKCBX453HMD" hidden="1">#REF!</definedName>
    <definedName name="BExSDT20XUFXTDM37M148AXAP7HN" localSheetId="18" hidden="1">#REF!</definedName>
    <definedName name="BExSDT20XUFXTDM37M148AXAP7HN" localSheetId="19" hidden="1">#REF!</definedName>
    <definedName name="BExSDT20XUFXTDM37M148AXAP7HN" localSheetId="17" hidden="1">#REF!</definedName>
    <definedName name="BExSDT20XUFXTDM37M148AXAP7HN" localSheetId="3" hidden="1">#REF!</definedName>
    <definedName name="BExSDT20XUFXTDM37M148AXAP7HN" localSheetId="20" hidden="1">#REF!</definedName>
    <definedName name="BExSDT20XUFXTDM37M148AXAP7HN" localSheetId="11" hidden="1">#REF!</definedName>
    <definedName name="BExSDT20XUFXTDM37M148AXAP7HN" hidden="1">#REF!</definedName>
    <definedName name="BExSEAW4A10X073ISTPCG0SUIJBT" localSheetId="18" hidden="1">#REF!</definedName>
    <definedName name="BExSEAW4A10X073ISTPCG0SUIJBT" localSheetId="19" hidden="1">#REF!</definedName>
    <definedName name="BExSEAW4A10X073ISTPCG0SUIJBT" localSheetId="17" hidden="1">#REF!</definedName>
    <definedName name="BExSEAW4A10X073ISTPCG0SUIJBT" localSheetId="3" hidden="1">#REF!</definedName>
    <definedName name="BExSEAW4A10X073ISTPCG0SUIJBT" localSheetId="20" hidden="1">#REF!</definedName>
    <definedName name="BExSEAW4A10X073ISTPCG0SUIJBT" localSheetId="11" hidden="1">#REF!</definedName>
    <definedName name="BExSEAW4A10X073ISTPCG0SUIJBT" hidden="1">#REF!</definedName>
    <definedName name="BExSEEHK1VLWD7JBV9SVVVIKQZ3I" localSheetId="18" hidden="1">#REF!</definedName>
    <definedName name="BExSEEHK1VLWD7JBV9SVVVIKQZ3I" localSheetId="19" hidden="1">#REF!</definedName>
    <definedName name="BExSEEHK1VLWD7JBV9SVVVIKQZ3I" localSheetId="17" hidden="1">#REF!</definedName>
    <definedName name="BExSEEHK1VLWD7JBV9SVVVIKQZ3I" localSheetId="3" hidden="1">#REF!</definedName>
    <definedName name="BExSEEHK1VLWD7JBV9SVVVIKQZ3I" localSheetId="20" hidden="1">#REF!</definedName>
    <definedName name="BExSEEHK1VLWD7JBV9SVVVIKQZ3I" localSheetId="11" hidden="1">#REF!</definedName>
    <definedName name="BExSEEHK1VLWD7JBV9SVVVIKQZ3I" hidden="1">#REF!</definedName>
    <definedName name="BExSEJKZLX37P3V33TRTFJ30BFRK" localSheetId="18" hidden="1">#REF!</definedName>
    <definedName name="BExSEJKZLX37P3V33TRTFJ30BFRK" localSheetId="19" hidden="1">#REF!</definedName>
    <definedName name="BExSEJKZLX37P3V33TRTFJ30BFRK" localSheetId="17" hidden="1">#REF!</definedName>
    <definedName name="BExSEJKZLX37P3V33TRTFJ30BFRK" localSheetId="3" hidden="1">#REF!</definedName>
    <definedName name="BExSEJKZLX37P3V33TRTFJ30BFRK" localSheetId="20" hidden="1">#REF!</definedName>
    <definedName name="BExSEJKZLX37P3V33TRTFJ30BFRK" localSheetId="11" hidden="1">#REF!</definedName>
    <definedName name="BExSEJKZLX37P3V33TRTFJ30BFRK" hidden="1">#REF!</definedName>
    <definedName name="BExSEP9UVOAI6TMXKNK587PQ3328" localSheetId="18" hidden="1">#REF!</definedName>
    <definedName name="BExSEP9UVOAI6TMXKNK587PQ3328" localSheetId="19" hidden="1">#REF!</definedName>
    <definedName name="BExSEP9UVOAI6TMXKNK587PQ3328" localSheetId="17" hidden="1">#REF!</definedName>
    <definedName name="BExSEP9UVOAI6TMXKNK587PQ3328" localSheetId="3" hidden="1">#REF!</definedName>
    <definedName name="BExSEP9UVOAI6TMXKNK587PQ3328" localSheetId="20" hidden="1">#REF!</definedName>
    <definedName name="BExSEP9UVOAI6TMXKNK587PQ3328" localSheetId="11" hidden="1">#REF!</definedName>
    <definedName name="BExSEP9UVOAI6TMXKNK587PQ3328" hidden="1">#REF!</definedName>
    <definedName name="BExSF07QFLZCO4P6K6QF05XG7PH1" localSheetId="18" hidden="1">#REF!</definedName>
    <definedName name="BExSF07QFLZCO4P6K6QF05XG7PH1" localSheetId="19" hidden="1">#REF!</definedName>
    <definedName name="BExSF07QFLZCO4P6K6QF05XG7PH1" localSheetId="17" hidden="1">#REF!</definedName>
    <definedName name="BExSF07QFLZCO4P6K6QF05XG7PH1" localSheetId="3" hidden="1">#REF!</definedName>
    <definedName name="BExSF07QFLZCO4P6K6QF05XG7PH1" localSheetId="20" hidden="1">#REF!</definedName>
    <definedName name="BExSF07QFLZCO4P6K6QF05XG7PH1" localSheetId="11" hidden="1">#REF!</definedName>
    <definedName name="BExSF07QFLZCO4P6K6QF05XG7PH1" hidden="1">#REF!</definedName>
    <definedName name="BExSFELNPJYUZX393PKWKNNZYV1N" localSheetId="18" hidden="1">#REF!</definedName>
    <definedName name="BExSFELNPJYUZX393PKWKNNZYV1N" localSheetId="19" hidden="1">#REF!</definedName>
    <definedName name="BExSFELNPJYUZX393PKWKNNZYV1N" localSheetId="17" hidden="1">#REF!</definedName>
    <definedName name="BExSFELNPJYUZX393PKWKNNZYV1N" localSheetId="3" hidden="1">#REF!</definedName>
    <definedName name="BExSFELNPJYUZX393PKWKNNZYV1N" localSheetId="20" hidden="1">#REF!</definedName>
    <definedName name="BExSFELNPJYUZX393PKWKNNZYV1N" localSheetId="11" hidden="1">#REF!</definedName>
    <definedName name="BExSFELNPJYUZX393PKWKNNZYV1N" hidden="1">#REF!</definedName>
    <definedName name="BExSFJ8ZAGQ63A4MVMZRQWLVRGQ5" localSheetId="18" hidden="1">#REF!</definedName>
    <definedName name="BExSFJ8ZAGQ63A4MVMZRQWLVRGQ5" localSheetId="19" hidden="1">#REF!</definedName>
    <definedName name="BExSFJ8ZAGQ63A4MVMZRQWLVRGQ5" localSheetId="17" hidden="1">#REF!</definedName>
    <definedName name="BExSFJ8ZAGQ63A4MVMZRQWLVRGQ5" localSheetId="3" hidden="1">#REF!</definedName>
    <definedName name="BExSFJ8ZAGQ63A4MVMZRQWLVRGQ5" localSheetId="20" hidden="1">#REF!</definedName>
    <definedName name="BExSFJ8ZAGQ63A4MVMZRQWLVRGQ5" localSheetId="11" hidden="1">#REF!</definedName>
    <definedName name="BExSFJ8ZAGQ63A4MVMZRQWLVRGQ5" hidden="1">#REF!</definedName>
    <definedName name="BExSFKQRST2S9KXWWLCXYLKSF4G1" localSheetId="18" hidden="1">#REF!</definedName>
    <definedName name="BExSFKQRST2S9KXWWLCXYLKSF4G1" localSheetId="19" hidden="1">#REF!</definedName>
    <definedName name="BExSFKQRST2S9KXWWLCXYLKSF4G1" localSheetId="17" hidden="1">#REF!</definedName>
    <definedName name="BExSFKQRST2S9KXWWLCXYLKSF4G1" localSheetId="3" hidden="1">#REF!</definedName>
    <definedName name="BExSFKQRST2S9KXWWLCXYLKSF4G1" localSheetId="20" hidden="1">#REF!</definedName>
    <definedName name="BExSFKQRST2S9KXWWLCXYLKSF4G1" localSheetId="11" hidden="1">#REF!</definedName>
    <definedName name="BExSFKQRST2S9KXWWLCXYLKSF4G1" hidden="1">#REF!</definedName>
    <definedName name="BExSFYDRRTAZVPXRWUF5PDQ97WFF" localSheetId="18" hidden="1">#REF!</definedName>
    <definedName name="BExSFYDRRTAZVPXRWUF5PDQ97WFF" localSheetId="19" hidden="1">#REF!</definedName>
    <definedName name="BExSFYDRRTAZVPXRWUF5PDQ97WFF" localSheetId="17" hidden="1">#REF!</definedName>
    <definedName name="BExSFYDRRTAZVPXRWUF5PDQ97WFF" localSheetId="3" hidden="1">#REF!</definedName>
    <definedName name="BExSFYDRRTAZVPXRWUF5PDQ97WFF" localSheetId="20" hidden="1">#REF!</definedName>
    <definedName name="BExSFYDRRTAZVPXRWUF5PDQ97WFF" localSheetId="11" hidden="1">#REF!</definedName>
    <definedName name="BExSFYDRRTAZVPXRWUF5PDQ97WFF" hidden="1">#REF!</definedName>
    <definedName name="BExSFZVPFTXA3F0IJ2NGH1GXX9R7" localSheetId="18" hidden="1">#REF!</definedName>
    <definedName name="BExSFZVPFTXA3F0IJ2NGH1GXX9R7" localSheetId="19" hidden="1">#REF!</definedName>
    <definedName name="BExSFZVPFTXA3F0IJ2NGH1GXX9R7" localSheetId="17" hidden="1">#REF!</definedName>
    <definedName name="BExSFZVPFTXA3F0IJ2NGH1GXX9R7" localSheetId="3" hidden="1">#REF!</definedName>
    <definedName name="BExSFZVPFTXA3F0IJ2NGH1GXX9R7" localSheetId="20" hidden="1">#REF!</definedName>
    <definedName name="BExSFZVPFTXA3F0IJ2NGH1GXX9R7" localSheetId="11" hidden="1">#REF!</definedName>
    <definedName name="BExSFZVPFTXA3F0IJ2NGH1GXX9R7" hidden="1">#REF!</definedName>
    <definedName name="BExSG90Q4ZUU2IPGDYOM169NJV9S" localSheetId="18" hidden="1">#REF!</definedName>
    <definedName name="BExSG90Q4ZUU2IPGDYOM169NJV9S" localSheetId="19" hidden="1">#REF!</definedName>
    <definedName name="BExSG90Q4ZUU2IPGDYOM169NJV9S" localSheetId="17" hidden="1">#REF!</definedName>
    <definedName name="BExSG90Q4ZUU2IPGDYOM169NJV9S" localSheetId="3" hidden="1">#REF!</definedName>
    <definedName name="BExSG90Q4ZUU2IPGDYOM169NJV9S" localSheetId="20" hidden="1">#REF!</definedName>
    <definedName name="BExSG90Q4ZUU2IPGDYOM169NJV9S" localSheetId="11" hidden="1">#REF!</definedName>
    <definedName name="BExSG90Q4ZUU2IPGDYOM169NJV9S" hidden="1">#REF!</definedName>
    <definedName name="BExSG9X3DU845PNXYJGGLBQY2UHG" localSheetId="18" hidden="1">#REF!</definedName>
    <definedName name="BExSG9X3DU845PNXYJGGLBQY2UHG" localSheetId="19" hidden="1">#REF!</definedName>
    <definedName name="BExSG9X3DU845PNXYJGGLBQY2UHG" localSheetId="17" hidden="1">#REF!</definedName>
    <definedName name="BExSG9X3DU845PNXYJGGLBQY2UHG" localSheetId="3" hidden="1">#REF!</definedName>
    <definedName name="BExSG9X3DU845PNXYJGGLBQY2UHG" localSheetId="20" hidden="1">#REF!</definedName>
    <definedName name="BExSG9X3DU845PNXYJGGLBQY2UHG" localSheetId="11" hidden="1">#REF!</definedName>
    <definedName name="BExSG9X3DU845PNXYJGGLBQY2UHG" hidden="1">#REF!</definedName>
    <definedName name="BExSGE45J27MDUUNXW7Z8Q33UAON" localSheetId="18" hidden="1">#REF!</definedName>
    <definedName name="BExSGE45J27MDUUNXW7Z8Q33UAON" localSheetId="19" hidden="1">#REF!</definedName>
    <definedName name="BExSGE45J27MDUUNXW7Z8Q33UAON" localSheetId="17" hidden="1">#REF!</definedName>
    <definedName name="BExSGE45J27MDUUNXW7Z8Q33UAON" localSheetId="3" hidden="1">#REF!</definedName>
    <definedName name="BExSGE45J27MDUUNXW7Z8Q33UAON" localSheetId="20" hidden="1">#REF!</definedName>
    <definedName name="BExSGE45J27MDUUNXW7Z8Q33UAON" localSheetId="11" hidden="1">#REF!</definedName>
    <definedName name="BExSGE45J27MDUUNXW7Z8Q33UAON" hidden="1">#REF!</definedName>
    <definedName name="BExSGE9LY91Q0URHB4YAMX0UAMYI" localSheetId="18" hidden="1">#REF!</definedName>
    <definedName name="BExSGE9LY91Q0URHB4YAMX0UAMYI" localSheetId="19" hidden="1">#REF!</definedName>
    <definedName name="BExSGE9LY91Q0URHB4YAMX0UAMYI" localSheetId="17" hidden="1">#REF!</definedName>
    <definedName name="BExSGE9LY91Q0URHB4YAMX0UAMYI" localSheetId="3" hidden="1">#REF!</definedName>
    <definedName name="BExSGE9LY91Q0URHB4YAMX0UAMYI" localSheetId="20" hidden="1">#REF!</definedName>
    <definedName name="BExSGE9LY91Q0URHB4YAMX0UAMYI" localSheetId="11" hidden="1">#REF!</definedName>
    <definedName name="BExSGE9LY91Q0URHB4YAMX0UAMYI" hidden="1">#REF!</definedName>
    <definedName name="BExSGJD0Q4L2OFOS8GH7WLO5BH79" localSheetId="18" hidden="1">#REF!</definedName>
    <definedName name="BExSGJD0Q4L2OFOS8GH7WLO5BH79" localSheetId="19" hidden="1">#REF!</definedName>
    <definedName name="BExSGJD0Q4L2OFOS8GH7WLO5BH79" localSheetId="17" hidden="1">#REF!</definedName>
    <definedName name="BExSGJD0Q4L2OFOS8GH7WLO5BH79" localSheetId="3" hidden="1">#REF!</definedName>
    <definedName name="BExSGJD0Q4L2OFOS8GH7WLO5BH79" localSheetId="20" hidden="1">#REF!</definedName>
    <definedName name="BExSGJD0Q4L2OFOS8GH7WLO5BH79" localSheetId="11" hidden="1">#REF!</definedName>
    <definedName name="BExSGJD0Q4L2OFOS8GH7WLO5BH79" hidden="1">#REF!</definedName>
    <definedName name="BExSGLB2URTLBCKBB4Y885W925F2" localSheetId="18" hidden="1">#REF!</definedName>
    <definedName name="BExSGLB2URTLBCKBB4Y885W925F2" localSheetId="19" hidden="1">#REF!</definedName>
    <definedName name="BExSGLB2URTLBCKBB4Y885W925F2" localSheetId="17" hidden="1">#REF!</definedName>
    <definedName name="BExSGLB2URTLBCKBB4Y885W925F2" localSheetId="3" hidden="1">#REF!</definedName>
    <definedName name="BExSGLB2URTLBCKBB4Y885W925F2" localSheetId="20" hidden="1">#REF!</definedName>
    <definedName name="BExSGLB2URTLBCKBB4Y885W925F2" localSheetId="11" hidden="1">#REF!</definedName>
    <definedName name="BExSGLB2URTLBCKBB4Y885W925F2" hidden="1">#REF!</definedName>
    <definedName name="BExSGMT204S606X12B73SW7189VG" localSheetId="18" hidden="1">#REF!</definedName>
    <definedName name="BExSGMT204S606X12B73SW7189VG" localSheetId="19" hidden="1">#REF!</definedName>
    <definedName name="BExSGMT204S606X12B73SW7189VG" localSheetId="17" hidden="1">#REF!</definedName>
    <definedName name="BExSGMT204S606X12B73SW7189VG" localSheetId="3" hidden="1">#REF!</definedName>
    <definedName name="BExSGMT204S606X12B73SW7189VG" localSheetId="20" hidden="1">#REF!</definedName>
    <definedName name="BExSGMT204S606X12B73SW7189VG" localSheetId="11" hidden="1">#REF!</definedName>
    <definedName name="BExSGMT204S606X12B73SW7189VG" hidden="1">#REF!</definedName>
    <definedName name="BExSGOAYG73SFWOPAQV80P710GID" localSheetId="18" hidden="1">#REF!</definedName>
    <definedName name="BExSGOAYG73SFWOPAQV80P710GID" localSheetId="19" hidden="1">#REF!</definedName>
    <definedName name="BExSGOAYG73SFWOPAQV80P710GID" localSheetId="17" hidden="1">#REF!</definedName>
    <definedName name="BExSGOAYG73SFWOPAQV80P710GID" localSheetId="3" hidden="1">#REF!</definedName>
    <definedName name="BExSGOAYG73SFWOPAQV80P710GID" localSheetId="20" hidden="1">#REF!</definedName>
    <definedName name="BExSGOAYG73SFWOPAQV80P710GID" localSheetId="11" hidden="1">#REF!</definedName>
    <definedName name="BExSGOAYG73SFWOPAQV80P710GID" hidden="1">#REF!</definedName>
    <definedName name="BExSGOWJHRW7FWKLO2EHUOOGHNAF" localSheetId="18" hidden="1">#REF!</definedName>
    <definedName name="BExSGOWJHRW7FWKLO2EHUOOGHNAF" localSheetId="19" hidden="1">#REF!</definedName>
    <definedName name="BExSGOWJHRW7FWKLO2EHUOOGHNAF" localSheetId="17" hidden="1">#REF!</definedName>
    <definedName name="BExSGOWJHRW7FWKLO2EHUOOGHNAF" localSheetId="3" hidden="1">#REF!</definedName>
    <definedName name="BExSGOWJHRW7FWKLO2EHUOOGHNAF" localSheetId="20" hidden="1">#REF!</definedName>
    <definedName name="BExSGOWJHRW7FWKLO2EHUOOGHNAF" localSheetId="11" hidden="1">#REF!</definedName>
    <definedName name="BExSGOWJHRW7FWKLO2EHUOOGHNAF" hidden="1">#REF!</definedName>
    <definedName name="BExSGOWJTAP41ZV5Q23H7MI9C76W" localSheetId="18" hidden="1">#REF!</definedName>
    <definedName name="BExSGOWJTAP41ZV5Q23H7MI9C76W" localSheetId="19" hidden="1">#REF!</definedName>
    <definedName name="BExSGOWJTAP41ZV5Q23H7MI9C76W" localSheetId="17" hidden="1">#REF!</definedName>
    <definedName name="BExSGOWJTAP41ZV5Q23H7MI9C76W" localSheetId="3" hidden="1">#REF!</definedName>
    <definedName name="BExSGOWJTAP41ZV5Q23H7MI9C76W" localSheetId="20" hidden="1">#REF!</definedName>
    <definedName name="BExSGOWJTAP41ZV5Q23H7MI9C76W" localSheetId="11" hidden="1">#REF!</definedName>
    <definedName name="BExSGOWJTAP41ZV5Q23H7MI9C76W" hidden="1">#REF!</definedName>
    <definedName name="BExSGR5JQVX2HQ0PKCGZNSSUM1RV" localSheetId="18" hidden="1">#REF!</definedName>
    <definedName name="BExSGR5JQVX2HQ0PKCGZNSSUM1RV" localSheetId="19" hidden="1">#REF!</definedName>
    <definedName name="BExSGR5JQVX2HQ0PKCGZNSSUM1RV" localSheetId="17" hidden="1">#REF!</definedName>
    <definedName name="BExSGR5JQVX2HQ0PKCGZNSSUM1RV" localSheetId="3" hidden="1">#REF!</definedName>
    <definedName name="BExSGR5JQVX2HQ0PKCGZNSSUM1RV" localSheetId="20" hidden="1">#REF!</definedName>
    <definedName name="BExSGR5JQVX2HQ0PKCGZNSSUM1RV" localSheetId="11" hidden="1">#REF!</definedName>
    <definedName name="BExSGR5JQVX2HQ0PKCGZNSSUM1RV" hidden="1">#REF!</definedName>
    <definedName name="BExSGVHX69GJZHD99DKE4RZ042B1" localSheetId="18" hidden="1">#REF!</definedName>
    <definedName name="BExSGVHX69GJZHD99DKE4RZ042B1" localSheetId="19" hidden="1">#REF!</definedName>
    <definedName name="BExSGVHX69GJZHD99DKE4RZ042B1" localSheetId="17" hidden="1">#REF!</definedName>
    <definedName name="BExSGVHX69GJZHD99DKE4RZ042B1" localSheetId="3" hidden="1">#REF!</definedName>
    <definedName name="BExSGVHX69GJZHD99DKE4RZ042B1" localSheetId="20" hidden="1">#REF!</definedName>
    <definedName name="BExSGVHX69GJZHD99DKE4RZ042B1" localSheetId="11" hidden="1">#REF!</definedName>
    <definedName name="BExSGVHX69GJZHD99DKE4RZ042B1" hidden="1">#REF!</definedName>
    <definedName name="BExSGZJO4J4ZO04E2N2ECVYS9DEZ" localSheetId="18" hidden="1">#REF!</definedName>
    <definedName name="BExSGZJO4J4ZO04E2N2ECVYS9DEZ" localSheetId="19" hidden="1">#REF!</definedName>
    <definedName name="BExSGZJO4J4ZO04E2N2ECVYS9DEZ" localSheetId="17" hidden="1">#REF!</definedName>
    <definedName name="BExSGZJO4J4ZO04E2N2ECVYS9DEZ" localSheetId="3" hidden="1">#REF!</definedName>
    <definedName name="BExSGZJO4J4ZO04E2N2ECVYS9DEZ" localSheetId="20" hidden="1">#REF!</definedName>
    <definedName name="BExSGZJO4J4ZO04E2N2ECVYS9DEZ" localSheetId="11" hidden="1">#REF!</definedName>
    <definedName name="BExSGZJO4J4ZO04E2N2ECVYS9DEZ" hidden="1">#REF!</definedName>
    <definedName name="BExSH16WFVFNSL09M0CWF8PD0SCX" localSheetId="18" hidden="1">#REF!</definedName>
    <definedName name="BExSH16WFVFNSL09M0CWF8PD0SCX" localSheetId="19" hidden="1">#REF!</definedName>
    <definedName name="BExSH16WFVFNSL09M0CWF8PD0SCX" localSheetId="17" hidden="1">#REF!</definedName>
    <definedName name="BExSH16WFVFNSL09M0CWF8PD0SCX" localSheetId="3" hidden="1">#REF!</definedName>
    <definedName name="BExSH16WFVFNSL09M0CWF8PD0SCX" localSheetId="20" hidden="1">#REF!</definedName>
    <definedName name="BExSH16WFVFNSL09M0CWF8PD0SCX" localSheetId="11" hidden="1">#REF!</definedName>
    <definedName name="BExSH16WFVFNSL09M0CWF8PD0SCX" hidden="1">#REF!</definedName>
    <definedName name="BExSHAHFHS7MMNJR8JPVABRGBVIT" localSheetId="18" hidden="1">#REF!</definedName>
    <definedName name="BExSHAHFHS7MMNJR8JPVABRGBVIT" localSheetId="19" hidden="1">#REF!</definedName>
    <definedName name="BExSHAHFHS7MMNJR8JPVABRGBVIT" localSheetId="17" hidden="1">#REF!</definedName>
    <definedName name="BExSHAHFHS7MMNJR8JPVABRGBVIT" localSheetId="3" hidden="1">#REF!</definedName>
    <definedName name="BExSHAHFHS7MMNJR8JPVABRGBVIT" localSheetId="20" hidden="1">#REF!</definedName>
    <definedName name="BExSHAHFHS7MMNJR8JPVABRGBVIT" localSheetId="11" hidden="1">#REF!</definedName>
    <definedName name="BExSHAHFHS7MMNJR8JPVABRGBVIT" hidden="1">#REF!</definedName>
    <definedName name="BExSHGH88QZWW4RNAX4YKAZ5JEBL" localSheetId="18" hidden="1">#REF!</definedName>
    <definedName name="BExSHGH88QZWW4RNAX4YKAZ5JEBL" localSheetId="19" hidden="1">#REF!</definedName>
    <definedName name="BExSHGH88QZWW4RNAX4YKAZ5JEBL" localSheetId="17" hidden="1">#REF!</definedName>
    <definedName name="BExSHGH88QZWW4RNAX4YKAZ5JEBL" localSheetId="3" hidden="1">#REF!</definedName>
    <definedName name="BExSHGH88QZWW4RNAX4YKAZ5JEBL" localSheetId="20" hidden="1">#REF!</definedName>
    <definedName name="BExSHGH88QZWW4RNAX4YKAZ5JEBL" localSheetId="11" hidden="1">#REF!</definedName>
    <definedName name="BExSHGH88QZWW4RNAX4YKAZ5JEBL" hidden="1">#REF!</definedName>
    <definedName name="BExSHOKK1OO3CX9Z28C58E5J1D9W" localSheetId="18" hidden="1">#REF!</definedName>
    <definedName name="BExSHOKK1OO3CX9Z28C58E5J1D9W" localSheetId="19" hidden="1">#REF!</definedName>
    <definedName name="BExSHOKK1OO3CX9Z28C58E5J1D9W" localSheetId="17" hidden="1">#REF!</definedName>
    <definedName name="BExSHOKK1OO3CX9Z28C58E5J1D9W" localSheetId="3" hidden="1">#REF!</definedName>
    <definedName name="BExSHOKK1OO3CX9Z28C58E5J1D9W" localSheetId="20" hidden="1">#REF!</definedName>
    <definedName name="BExSHOKK1OO3CX9Z28C58E5J1D9W" localSheetId="11" hidden="1">#REF!</definedName>
    <definedName name="BExSHOKK1OO3CX9Z28C58E5J1D9W" hidden="1">#REF!</definedName>
    <definedName name="BExSHQD8KYLTQGDXIRKCHQQ7MKIH" localSheetId="18" hidden="1">#REF!</definedName>
    <definedName name="BExSHQD8KYLTQGDXIRKCHQQ7MKIH" localSheetId="19" hidden="1">#REF!</definedName>
    <definedName name="BExSHQD8KYLTQGDXIRKCHQQ7MKIH" localSheetId="17" hidden="1">#REF!</definedName>
    <definedName name="BExSHQD8KYLTQGDXIRKCHQQ7MKIH" localSheetId="3" hidden="1">#REF!</definedName>
    <definedName name="BExSHQD8KYLTQGDXIRKCHQQ7MKIH" localSheetId="20" hidden="1">#REF!</definedName>
    <definedName name="BExSHQD8KYLTQGDXIRKCHQQ7MKIH" localSheetId="11" hidden="1">#REF!</definedName>
    <definedName name="BExSHQD8KYLTQGDXIRKCHQQ7MKIH" hidden="1">#REF!</definedName>
    <definedName name="BExSHVGPIAHXI97UBLI9G4I4M29F" localSheetId="18" hidden="1">#REF!</definedName>
    <definedName name="BExSHVGPIAHXI97UBLI9G4I4M29F" localSheetId="19" hidden="1">#REF!</definedName>
    <definedName name="BExSHVGPIAHXI97UBLI9G4I4M29F" localSheetId="17" hidden="1">#REF!</definedName>
    <definedName name="BExSHVGPIAHXI97UBLI9G4I4M29F" localSheetId="3" hidden="1">#REF!</definedName>
    <definedName name="BExSHVGPIAHXI97UBLI9G4I4M29F" localSheetId="20" hidden="1">#REF!</definedName>
    <definedName name="BExSHVGPIAHXI97UBLI9G4I4M29F" localSheetId="11" hidden="1">#REF!</definedName>
    <definedName name="BExSHVGPIAHXI97UBLI9G4I4M29F" hidden="1">#REF!</definedName>
    <definedName name="BExSI0K2YL3HTCQAD8A7TR4QCUR6" localSheetId="18" hidden="1">#REF!</definedName>
    <definedName name="BExSI0K2YL3HTCQAD8A7TR4QCUR6" localSheetId="19" hidden="1">#REF!</definedName>
    <definedName name="BExSI0K2YL3HTCQAD8A7TR4QCUR6" localSheetId="17" hidden="1">#REF!</definedName>
    <definedName name="BExSI0K2YL3HTCQAD8A7TR4QCUR6" localSheetId="3" hidden="1">#REF!</definedName>
    <definedName name="BExSI0K2YL3HTCQAD8A7TR4QCUR6" localSheetId="20" hidden="1">#REF!</definedName>
    <definedName name="BExSI0K2YL3HTCQAD8A7TR4QCUR6" localSheetId="11" hidden="1">#REF!</definedName>
    <definedName name="BExSI0K2YL3HTCQAD8A7TR4QCUR6" hidden="1">#REF!</definedName>
    <definedName name="BExSIFUDNRWXWIWNGCCFOOD8WIAZ" localSheetId="18" hidden="1">#REF!</definedName>
    <definedName name="BExSIFUDNRWXWIWNGCCFOOD8WIAZ" localSheetId="19" hidden="1">#REF!</definedName>
    <definedName name="BExSIFUDNRWXWIWNGCCFOOD8WIAZ" localSheetId="17" hidden="1">#REF!</definedName>
    <definedName name="BExSIFUDNRWXWIWNGCCFOOD8WIAZ" localSheetId="3" hidden="1">#REF!</definedName>
    <definedName name="BExSIFUDNRWXWIWNGCCFOOD8WIAZ" localSheetId="20" hidden="1">#REF!</definedName>
    <definedName name="BExSIFUDNRWXWIWNGCCFOOD8WIAZ" localSheetId="11" hidden="1">#REF!</definedName>
    <definedName name="BExSIFUDNRWXWIWNGCCFOOD8WIAZ" hidden="1">#REF!</definedName>
    <definedName name="BExTTZNS2PBCR93C9IUW49UZ4I6T" localSheetId="18" hidden="1">#REF!</definedName>
    <definedName name="BExTTZNS2PBCR93C9IUW49UZ4I6T" localSheetId="19" hidden="1">#REF!</definedName>
    <definedName name="BExTTZNS2PBCR93C9IUW49UZ4I6T" localSheetId="17" hidden="1">#REF!</definedName>
    <definedName name="BExTTZNS2PBCR93C9IUW49UZ4I6T" localSheetId="3" hidden="1">#REF!</definedName>
    <definedName name="BExTTZNS2PBCR93C9IUW49UZ4I6T" localSheetId="20" hidden="1">#REF!</definedName>
    <definedName name="BExTTZNS2PBCR93C9IUW49UZ4I6T" localSheetId="11" hidden="1">#REF!</definedName>
    <definedName name="BExTTZNS2PBCR93C9IUW49UZ4I6T" hidden="1">#REF!</definedName>
    <definedName name="BExTU2YFQ25JQ6MEMRHHN66VLTPJ" localSheetId="18" hidden="1">#REF!</definedName>
    <definedName name="BExTU2YFQ25JQ6MEMRHHN66VLTPJ" localSheetId="19" hidden="1">#REF!</definedName>
    <definedName name="BExTU2YFQ25JQ6MEMRHHN66VLTPJ" localSheetId="17" hidden="1">#REF!</definedName>
    <definedName name="BExTU2YFQ25JQ6MEMRHHN66VLTPJ" localSheetId="3" hidden="1">#REF!</definedName>
    <definedName name="BExTU2YFQ25JQ6MEMRHHN66VLTPJ" localSheetId="20" hidden="1">#REF!</definedName>
    <definedName name="BExTU2YFQ25JQ6MEMRHHN66VLTPJ" localSheetId="11" hidden="1">#REF!</definedName>
    <definedName name="BExTU2YFQ25JQ6MEMRHHN66VLTPJ" hidden="1">#REF!</definedName>
    <definedName name="BExTU75IOII1V5O0C9X2VAYYVJUG" localSheetId="18" hidden="1">#REF!</definedName>
    <definedName name="BExTU75IOII1V5O0C9X2VAYYVJUG" localSheetId="19" hidden="1">#REF!</definedName>
    <definedName name="BExTU75IOII1V5O0C9X2VAYYVJUG" localSheetId="17" hidden="1">#REF!</definedName>
    <definedName name="BExTU75IOII1V5O0C9X2VAYYVJUG" localSheetId="3" hidden="1">#REF!</definedName>
    <definedName name="BExTU75IOII1V5O0C9X2VAYYVJUG" localSheetId="20" hidden="1">#REF!</definedName>
    <definedName name="BExTU75IOII1V5O0C9X2VAYYVJUG" localSheetId="11" hidden="1">#REF!</definedName>
    <definedName name="BExTU75IOII1V5O0C9X2VAYYVJUG" hidden="1">#REF!</definedName>
    <definedName name="BExTUA5F7V4LUIIAM17J3A8XF3JE" localSheetId="18" hidden="1">#REF!</definedName>
    <definedName name="BExTUA5F7V4LUIIAM17J3A8XF3JE" localSheetId="19" hidden="1">#REF!</definedName>
    <definedName name="BExTUA5F7V4LUIIAM17J3A8XF3JE" localSheetId="17" hidden="1">#REF!</definedName>
    <definedName name="BExTUA5F7V4LUIIAM17J3A8XF3JE" localSheetId="3" hidden="1">#REF!</definedName>
    <definedName name="BExTUA5F7V4LUIIAM17J3A8XF3JE" localSheetId="20" hidden="1">#REF!</definedName>
    <definedName name="BExTUA5F7V4LUIIAM17J3A8XF3JE" localSheetId="11" hidden="1">#REF!</definedName>
    <definedName name="BExTUA5F7V4LUIIAM17J3A8XF3JE" hidden="1">#REF!</definedName>
    <definedName name="BExTUJ53ANGZ3H1KDK4CR4Q0OD6P" localSheetId="18" hidden="1">#REF!</definedName>
    <definedName name="BExTUJ53ANGZ3H1KDK4CR4Q0OD6P" localSheetId="19" hidden="1">#REF!</definedName>
    <definedName name="BExTUJ53ANGZ3H1KDK4CR4Q0OD6P" localSheetId="17" hidden="1">#REF!</definedName>
    <definedName name="BExTUJ53ANGZ3H1KDK4CR4Q0OD6P" localSheetId="3" hidden="1">#REF!</definedName>
    <definedName name="BExTUJ53ANGZ3H1KDK4CR4Q0OD6P" localSheetId="20" hidden="1">#REF!</definedName>
    <definedName name="BExTUJ53ANGZ3H1KDK4CR4Q0OD6P" localSheetId="11" hidden="1">#REF!</definedName>
    <definedName name="BExTUJ53ANGZ3H1KDK4CR4Q0OD6P" hidden="1">#REF!</definedName>
    <definedName name="BExTUKXSZBM7C57G6NGLWGU4WOHY" localSheetId="18" hidden="1">#REF!</definedName>
    <definedName name="BExTUKXSZBM7C57G6NGLWGU4WOHY" localSheetId="19" hidden="1">#REF!</definedName>
    <definedName name="BExTUKXSZBM7C57G6NGLWGU4WOHY" localSheetId="17" hidden="1">#REF!</definedName>
    <definedName name="BExTUKXSZBM7C57G6NGLWGU4WOHY" localSheetId="3" hidden="1">#REF!</definedName>
    <definedName name="BExTUKXSZBM7C57G6NGLWGU4WOHY" localSheetId="20" hidden="1">#REF!</definedName>
    <definedName name="BExTUKXSZBM7C57G6NGLWGU4WOHY" localSheetId="11" hidden="1">#REF!</definedName>
    <definedName name="BExTUKXSZBM7C57G6NGLWGU4WOHY" hidden="1">#REF!</definedName>
    <definedName name="BExTUSQCFFYZCDNHWHADBC2E1ZP1" localSheetId="18" hidden="1">#REF!</definedName>
    <definedName name="BExTUSQCFFYZCDNHWHADBC2E1ZP1" localSheetId="19" hidden="1">#REF!</definedName>
    <definedName name="BExTUSQCFFYZCDNHWHADBC2E1ZP1" localSheetId="17" hidden="1">#REF!</definedName>
    <definedName name="BExTUSQCFFYZCDNHWHADBC2E1ZP1" localSheetId="3" hidden="1">#REF!</definedName>
    <definedName name="BExTUSQCFFYZCDNHWHADBC2E1ZP1" localSheetId="20" hidden="1">#REF!</definedName>
    <definedName name="BExTUSQCFFYZCDNHWHADBC2E1ZP1" localSheetId="11" hidden="1">#REF!</definedName>
    <definedName name="BExTUSQCFFYZCDNHWHADBC2E1ZP1" hidden="1">#REF!</definedName>
    <definedName name="BExTUVFGOJEYS28JURA5KHQFDU5J" localSheetId="18" hidden="1">#REF!</definedName>
    <definedName name="BExTUVFGOJEYS28JURA5KHQFDU5J" localSheetId="19" hidden="1">#REF!</definedName>
    <definedName name="BExTUVFGOJEYS28JURA5KHQFDU5J" localSheetId="17" hidden="1">#REF!</definedName>
    <definedName name="BExTUVFGOJEYS28JURA5KHQFDU5J" localSheetId="3" hidden="1">#REF!</definedName>
    <definedName name="BExTUVFGOJEYS28JURA5KHQFDU5J" localSheetId="20" hidden="1">#REF!</definedName>
    <definedName name="BExTUVFGOJEYS28JURA5KHQFDU5J" localSheetId="11" hidden="1">#REF!</definedName>
    <definedName name="BExTUVFGOJEYS28JURA5KHQFDU5J" hidden="1">#REF!</definedName>
    <definedName name="BExTUW10U40QCYGHM5NJ3YR1O5SP" localSheetId="18" hidden="1">#REF!</definedName>
    <definedName name="BExTUW10U40QCYGHM5NJ3YR1O5SP" localSheetId="19" hidden="1">#REF!</definedName>
    <definedName name="BExTUW10U40QCYGHM5NJ3YR1O5SP" localSheetId="17" hidden="1">#REF!</definedName>
    <definedName name="BExTUW10U40QCYGHM5NJ3YR1O5SP" localSheetId="3" hidden="1">#REF!</definedName>
    <definedName name="BExTUW10U40QCYGHM5NJ3YR1O5SP" localSheetId="20" hidden="1">#REF!</definedName>
    <definedName name="BExTUW10U40QCYGHM5NJ3YR1O5SP" localSheetId="11" hidden="1">#REF!</definedName>
    <definedName name="BExTUW10U40QCYGHM5NJ3YR1O5SP" hidden="1">#REF!</definedName>
    <definedName name="BExTUWXFQHINU66YG82BI20ATMB5" localSheetId="18" hidden="1">#REF!</definedName>
    <definedName name="BExTUWXFQHINU66YG82BI20ATMB5" localSheetId="19" hidden="1">#REF!</definedName>
    <definedName name="BExTUWXFQHINU66YG82BI20ATMB5" localSheetId="17" hidden="1">#REF!</definedName>
    <definedName name="BExTUWXFQHINU66YG82BI20ATMB5" localSheetId="3" hidden="1">#REF!</definedName>
    <definedName name="BExTUWXFQHINU66YG82BI20ATMB5" localSheetId="20" hidden="1">#REF!</definedName>
    <definedName name="BExTUWXFQHINU66YG82BI20ATMB5" localSheetId="11" hidden="1">#REF!</definedName>
    <definedName name="BExTUWXFQHINU66YG82BI20ATMB5" hidden="1">#REF!</definedName>
    <definedName name="BExTUY9WNSJ91GV8CP0SKJTEIV82" localSheetId="18" hidden="1">#REF!</definedName>
    <definedName name="BExTUY9WNSJ91GV8CP0SKJTEIV82" localSheetId="19" hidden="1">#REF!</definedName>
    <definedName name="BExTUY9WNSJ91GV8CP0SKJTEIV82" localSheetId="17" hidden="1">#REF!</definedName>
    <definedName name="BExTUY9WNSJ91GV8CP0SKJTEIV82" localSheetId="3" hidden="1">#REF!</definedName>
    <definedName name="BExTUY9WNSJ91GV8CP0SKJTEIV82" localSheetId="20" hidden="1">#REF!</definedName>
    <definedName name="BExTUY9WNSJ91GV8CP0SKJTEIV82" localSheetId="11" hidden="1">#REF!</definedName>
    <definedName name="BExTUY9WNSJ91GV8CP0SKJTEIV82" hidden="1">#REF!</definedName>
    <definedName name="BExTV67VIM8PV6KO253M4DUBJQLC" localSheetId="18" hidden="1">#REF!</definedName>
    <definedName name="BExTV67VIM8PV6KO253M4DUBJQLC" localSheetId="19" hidden="1">#REF!</definedName>
    <definedName name="BExTV67VIM8PV6KO253M4DUBJQLC" localSheetId="17" hidden="1">#REF!</definedName>
    <definedName name="BExTV67VIM8PV6KO253M4DUBJQLC" localSheetId="3" hidden="1">#REF!</definedName>
    <definedName name="BExTV67VIM8PV6KO253M4DUBJQLC" localSheetId="20" hidden="1">#REF!</definedName>
    <definedName name="BExTV67VIM8PV6KO253M4DUBJQLC" localSheetId="11" hidden="1">#REF!</definedName>
    <definedName name="BExTV67VIM8PV6KO253M4DUBJQLC" hidden="1">#REF!</definedName>
    <definedName name="BExTVELZCF2YA5L6F23BYZZR6WHF" localSheetId="18" hidden="1">#REF!</definedName>
    <definedName name="BExTVELZCF2YA5L6F23BYZZR6WHF" localSheetId="19" hidden="1">#REF!</definedName>
    <definedName name="BExTVELZCF2YA5L6F23BYZZR6WHF" localSheetId="17" hidden="1">#REF!</definedName>
    <definedName name="BExTVELZCF2YA5L6F23BYZZR6WHF" localSheetId="3" hidden="1">#REF!</definedName>
    <definedName name="BExTVELZCF2YA5L6F23BYZZR6WHF" localSheetId="20" hidden="1">#REF!</definedName>
    <definedName name="BExTVELZCF2YA5L6F23BYZZR6WHF" localSheetId="11" hidden="1">#REF!</definedName>
    <definedName name="BExTVELZCF2YA5L6F23BYZZR6WHF" hidden="1">#REF!</definedName>
    <definedName name="BExTVGPIQZ99YFXUC8OONUX5BD42" localSheetId="18" hidden="1">#REF!</definedName>
    <definedName name="BExTVGPIQZ99YFXUC8OONUX5BD42" localSheetId="19" hidden="1">#REF!</definedName>
    <definedName name="BExTVGPIQZ99YFXUC8OONUX5BD42" localSheetId="17" hidden="1">#REF!</definedName>
    <definedName name="BExTVGPIQZ99YFXUC8OONUX5BD42" localSheetId="3" hidden="1">#REF!</definedName>
    <definedName name="BExTVGPIQZ99YFXUC8OONUX5BD42" localSheetId="20" hidden="1">#REF!</definedName>
    <definedName name="BExTVGPIQZ99YFXUC8OONUX5BD42" localSheetId="11" hidden="1">#REF!</definedName>
    <definedName name="BExTVGPIQZ99YFXUC8OONUX5BD42" hidden="1">#REF!</definedName>
    <definedName name="BExTVZQLP9VFLEYQ9280W13X7E8K" localSheetId="18" hidden="1">#REF!</definedName>
    <definedName name="BExTVZQLP9VFLEYQ9280W13X7E8K" localSheetId="19" hidden="1">#REF!</definedName>
    <definedName name="BExTVZQLP9VFLEYQ9280W13X7E8K" localSheetId="17" hidden="1">#REF!</definedName>
    <definedName name="BExTVZQLP9VFLEYQ9280W13X7E8K" localSheetId="3" hidden="1">#REF!</definedName>
    <definedName name="BExTVZQLP9VFLEYQ9280W13X7E8K" localSheetId="20" hidden="1">#REF!</definedName>
    <definedName name="BExTVZQLP9VFLEYQ9280W13X7E8K" localSheetId="11" hidden="1">#REF!</definedName>
    <definedName name="BExTVZQLP9VFLEYQ9280W13X7E8K" hidden="1">#REF!</definedName>
    <definedName name="BExTWB4LA1PODQOH4LDTHQKBN16K" localSheetId="18" hidden="1">#REF!</definedName>
    <definedName name="BExTWB4LA1PODQOH4LDTHQKBN16K" localSheetId="19" hidden="1">#REF!</definedName>
    <definedName name="BExTWB4LA1PODQOH4LDTHQKBN16K" localSheetId="17" hidden="1">#REF!</definedName>
    <definedName name="BExTWB4LA1PODQOH4LDTHQKBN16K" localSheetId="3" hidden="1">#REF!</definedName>
    <definedName name="BExTWB4LA1PODQOH4LDTHQKBN16K" localSheetId="20" hidden="1">#REF!</definedName>
    <definedName name="BExTWB4LA1PODQOH4LDTHQKBN16K" localSheetId="11" hidden="1">#REF!</definedName>
    <definedName name="BExTWB4LA1PODQOH4LDTHQKBN16K" hidden="1">#REF!</definedName>
    <definedName name="BExTWI0Q8AWXUA3ZN7I5V3QK2KM1" localSheetId="18" hidden="1">#REF!</definedName>
    <definedName name="BExTWI0Q8AWXUA3ZN7I5V3QK2KM1" localSheetId="19" hidden="1">#REF!</definedName>
    <definedName name="BExTWI0Q8AWXUA3ZN7I5V3QK2KM1" localSheetId="17" hidden="1">#REF!</definedName>
    <definedName name="BExTWI0Q8AWXUA3ZN7I5V3QK2KM1" localSheetId="3" hidden="1">#REF!</definedName>
    <definedName name="BExTWI0Q8AWXUA3ZN7I5V3QK2KM1" localSheetId="20" hidden="1">#REF!</definedName>
    <definedName name="BExTWI0Q8AWXUA3ZN7I5V3QK2KM1" localSheetId="11" hidden="1">#REF!</definedName>
    <definedName name="BExTWI0Q8AWXUA3ZN7I5V3QK2KM1" hidden="1">#REF!</definedName>
    <definedName name="BExTWJTIA3WUW1PUWXAOP9O8NKLZ" localSheetId="18" hidden="1">#REF!</definedName>
    <definedName name="BExTWJTIA3WUW1PUWXAOP9O8NKLZ" localSheetId="19" hidden="1">#REF!</definedName>
    <definedName name="BExTWJTIA3WUW1PUWXAOP9O8NKLZ" localSheetId="17" hidden="1">#REF!</definedName>
    <definedName name="BExTWJTIA3WUW1PUWXAOP9O8NKLZ" localSheetId="3" hidden="1">#REF!</definedName>
    <definedName name="BExTWJTIA3WUW1PUWXAOP9O8NKLZ" localSheetId="20" hidden="1">#REF!</definedName>
    <definedName name="BExTWJTIA3WUW1PUWXAOP9O8NKLZ" localSheetId="11" hidden="1">#REF!</definedName>
    <definedName name="BExTWJTIA3WUW1PUWXAOP9O8NKLZ" hidden="1">#REF!</definedName>
    <definedName name="BExTWMTE3FDL91V8GCZ51FGG6BQV" localSheetId="18" hidden="1">#REF!</definedName>
    <definedName name="BExTWMTE3FDL91V8GCZ51FGG6BQV" localSheetId="19" hidden="1">#REF!</definedName>
    <definedName name="BExTWMTE3FDL91V8GCZ51FGG6BQV" localSheetId="17" hidden="1">#REF!</definedName>
    <definedName name="BExTWMTE3FDL91V8GCZ51FGG6BQV" localSheetId="3" hidden="1">#REF!</definedName>
    <definedName name="BExTWMTE3FDL91V8GCZ51FGG6BQV" localSheetId="20" hidden="1">#REF!</definedName>
    <definedName name="BExTWMTE3FDL91V8GCZ51FGG6BQV" localSheetId="11" hidden="1">#REF!</definedName>
    <definedName name="BExTWMTE3FDL91V8GCZ51FGG6BQV" hidden="1">#REF!</definedName>
    <definedName name="BExTWW95OX07FNA01WF5MSSSFQLX" localSheetId="18" hidden="1">#REF!</definedName>
    <definedName name="BExTWW95OX07FNA01WF5MSSSFQLX" localSheetId="19" hidden="1">#REF!</definedName>
    <definedName name="BExTWW95OX07FNA01WF5MSSSFQLX" localSheetId="17" hidden="1">#REF!</definedName>
    <definedName name="BExTWW95OX07FNA01WF5MSSSFQLX" localSheetId="3" hidden="1">#REF!</definedName>
    <definedName name="BExTWW95OX07FNA01WF5MSSSFQLX" localSheetId="20" hidden="1">#REF!</definedName>
    <definedName name="BExTWW95OX07FNA01WF5MSSSFQLX" localSheetId="11" hidden="1">#REF!</definedName>
    <definedName name="BExTWW95OX07FNA01WF5MSSSFQLX" hidden="1">#REF!</definedName>
    <definedName name="BExTX476KI0RNB71XI5TYMANSGBG" localSheetId="18" hidden="1">#REF!</definedName>
    <definedName name="BExTX476KI0RNB71XI5TYMANSGBG" localSheetId="19" hidden="1">#REF!</definedName>
    <definedName name="BExTX476KI0RNB71XI5TYMANSGBG" localSheetId="17" hidden="1">#REF!</definedName>
    <definedName name="BExTX476KI0RNB71XI5TYMANSGBG" localSheetId="3" hidden="1">#REF!</definedName>
    <definedName name="BExTX476KI0RNB71XI5TYMANSGBG" localSheetId="20" hidden="1">#REF!</definedName>
    <definedName name="BExTX476KI0RNB71XI5TYMANSGBG" localSheetId="11" hidden="1">#REF!</definedName>
    <definedName name="BExTX476KI0RNB71XI5TYMANSGBG" hidden="1">#REF!</definedName>
    <definedName name="BExTXJ6HBAIXMMWKZTJNFDYVZCAY" localSheetId="18" hidden="1">#REF!</definedName>
    <definedName name="BExTXJ6HBAIXMMWKZTJNFDYVZCAY" localSheetId="19" hidden="1">#REF!</definedName>
    <definedName name="BExTXJ6HBAIXMMWKZTJNFDYVZCAY" localSheetId="17" hidden="1">#REF!</definedName>
    <definedName name="BExTXJ6HBAIXMMWKZTJNFDYVZCAY" localSheetId="3" hidden="1">#REF!</definedName>
    <definedName name="BExTXJ6HBAIXMMWKZTJNFDYVZCAY" localSheetId="20" hidden="1">#REF!</definedName>
    <definedName name="BExTXJ6HBAIXMMWKZTJNFDYVZCAY" localSheetId="11" hidden="1">#REF!</definedName>
    <definedName name="BExTXJ6HBAIXMMWKZTJNFDYVZCAY" hidden="1">#REF!</definedName>
    <definedName name="BExTXT812NQT8GAEGH738U29BI0D" localSheetId="18" hidden="1">#REF!</definedName>
    <definedName name="BExTXT812NQT8GAEGH738U29BI0D" localSheetId="19" hidden="1">#REF!</definedName>
    <definedName name="BExTXT812NQT8GAEGH738U29BI0D" localSheetId="17" hidden="1">#REF!</definedName>
    <definedName name="BExTXT812NQT8GAEGH738U29BI0D" localSheetId="3" hidden="1">#REF!</definedName>
    <definedName name="BExTXT812NQT8GAEGH738U29BI0D" localSheetId="20" hidden="1">#REF!</definedName>
    <definedName name="BExTXT812NQT8GAEGH738U29BI0D" localSheetId="11" hidden="1">#REF!</definedName>
    <definedName name="BExTXT812NQT8GAEGH738U29BI0D" hidden="1">#REF!</definedName>
    <definedName name="BExTXWIP2TFPTQ76NHFOB72NICRZ" localSheetId="18" hidden="1">#REF!</definedName>
    <definedName name="BExTXWIP2TFPTQ76NHFOB72NICRZ" localSheetId="19" hidden="1">#REF!</definedName>
    <definedName name="BExTXWIP2TFPTQ76NHFOB72NICRZ" localSheetId="17" hidden="1">#REF!</definedName>
    <definedName name="BExTXWIP2TFPTQ76NHFOB72NICRZ" localSheetId="3" hidden="1">#REF!</definedName>
    <definedName name="BExTXWIP2TFPTQ76NHFOB72NICRZ" localSheetId="20" hidden="1">#REF!</definedName>
    <definedName name="BExTXWIP2TFPTQ76NHFOB72NICRZ" localSheetId="11" hidden="1">#REF!</definedName>
    <definedName name="BExTXWIP2TFPTQ76NHFOB72NICRZ" hidden="1">#REF!</definedName>
    <definedName name="BExTY5T62H651VC86QM4X7E28JVA" localSheetId="18" hidden="1">#REF!</definedName>
    <definedName name="BExTY5T62H651VC86QM4X7E28JVA" localSheetId="19" hidden="1">#REF!</definedName>
    <definedName name="BExTY5T62H651VC86QM4X7E28JVA" localSheetId="17" hidden="1">#REF!</definedName>
    <definedName name="BExTY5T62H651VC86QM4X7E28JVA" localSheetId="3" hidden="1">#REF!</definedName>
    <definedName name="BExTY5T62H651VC86QM4X7E28JVA" localSheetId="20" hidden="1">#REF!</definedName>
    <definedName name="BExTY5T62H651VC86QM4X7E28JVA" localSheetId="11" hidden="1">#REF!</definedName>
    <definedName name="BExTY5T62H651VC86QM4X7E28JVA" hidden="1">#REF!</definedName>
    <definedName name="BExTYHCJJ2NWRM1RV59FYR41534U" localSheetId="18" hidden="1">#REF!</definedName>
    <definedName name="BExTYHCJJ2NWRM1RV59FYR41534U" localSheetId="19" hidden="1">#REF!</definedName>
    <definedName name="BExTYHCJJ2NWRM1RV59FYR41534U" localSheetId="17" hidden="1">#REF!</definedName>
    <definedName name="BExTYHCJJ2NWRM1RV59FYR41534U" localSheetId="3" hidden="1">#REF!</definedName>
    <definedName name="BExTYHCJJ2NWRM1RV59FYR41534U" localSheetId="20" hidden="1">#REF!</definedName>
    <definedName name="BExTYHCJJ2NWRM1RV59FYR41534U" localSheetId="11" hidden="1">#REF!</definedName>
    <definedName name="BExTYHCJJ2NWRM1RV59FYR41534U" hidden="1">#REF!</definedName>
    <definedName name="BExTYKCEFJ83LZM95M1V7CSFQVEA" localSheetId="18" hidden="1">#REF!</definedName>
    <definedName name="BExTYKCEFJ83LZM95M1V7CSFQVEA" localSheetId="19" hidden="1">#REF!</definedName>
    <definedName name="BExTYKCEFJ83LZM95M1V7CSFQVEA" localSheetId="17" hidden="1">#REF!</definedName>
    <definedName name="BExTYKCEFJ83LZM95M1V7CSFQVEA" localSheetId="3" hidden="1">#REF!</definedName>
    <definedName name="BExTYKCEFJ83LZM95M1V7CSFQVEA" localSheetId="20" hidden="1">#REF!</definedName>
    <definedName name="BExTYKCEFJ83LZM95M1V7CSFQVEA" localSheetId="11" hidden="1">#REF!</definedName>
    <definedName name="BExTYKCEFJ83LZM95M1V7CSFQVEA" hidden="1">#REF!</definedName>
    <definedName name="BExTYNCC0NFCFLE8YNN83LBNG1WT" localSheetId="18" hidden="1">#REF!</definedName>
    <definedName name="BExTYNCC0NFCFLE8YNN83LBNG1WT" localSheetId="19" hidden="1">#REF!</definedName>
    <definedName name="BExTYNCC0NFCFLE8YNN83LBNG1WT" localSheetId="17" hidden="1">#REF!</definedName>
    <definedName name="BExTYNCC0NFCFLE8YNN83LBNG1WT" localSheetId="3" hidden="1">#REF!</definedName>
    <definedName name="BExTYNCC0NFCFLE8YNN83LBNG1WT" localSheetId="20" hidden="1">#REF!</definedName>
    <definedName name="BExTYNCC0NFCFLE8YNN83LBNG1WT" localSheetId="11" hidden="1">#REF!</definedName>
    <definedName name="BExTYNCC0NFCFLE8YNN83LBNG1WT" hidden="1">#REF!</definedName>
    <definedName name="BExTYPLA9N640MFRJJQPKXT7P88M" localSheetId="18" hidden="1">#REF!</definedName>
    <definedName name="BExTYPLA9N640MFRJJQPKXT7P88M" localSheetId="19" hidden="1">#REF!</definedName>
    <definedName name="BExTYPLA9N640MFRJJQPKXT7P88M" localSheetId="17" hidden="1">#REF!</definedName>
    <definedName name="BExTYPLA9N640MFRJJQPKXT7P88M" localSheetId="3" hidden="1">#REF!</definedName>
    <definedName name="BExTYPLA9N640MFRJJQPKXT7P88M" localSheetId="20" hidden="1">#REF!</definedName>
    <definedName name="BExTYPLA9N640MFRJJQPKXT7P88M" localSheetId="11" hidden="1">#REF!</definedName>
    <definedName name="BExTYPLA9N640MFRJJQPKXT7P88M" hidden="1">#REF!</definedName>
    <definedName name="BExTZ7F71SNTOX4LLZCK5R9VUMIJ" localSheetId="18" hidden="1">#REF!</definedName>
    <definedName name="BExTZ7F71SNTOX4LLZCK5R9VUMIJ" localSheetId="19" hidden="1">#REF!</definedName>
    <definedName name="BExTZ7F71SNTOX4LLZCK5R9VUMIJ" localSheetId="17" hidden="1">#REF!</definedName>
    <definedName name="BExTZ7F71SNTOX4LLZCK5R9VUMIJ" localSheetId="3" hidden="1">#REF!</definedName>
    <definedName name="BExTZ7F71SNTOX4LLZCK5R9VUMIJ" localSheetId="20" hidden="1">#REF!</definedName>
    <definedName name="BExTZ7F71SNTOX4LLZCK5R9VUMIJ" localSheetId="11" hidden="1">#REF!</definedName>
    <definedName name="BExTZ7F71SNTOX4LLZCK5R9VUMIJ" hidden="1">#REF!</definedName>
    <definedName name="BExTZ8X5G9S3PA4FPSNK7T69W7QT" localSheetId="18" hidden="1">#REF!</definedName>
    <definedName name="BExTZ8X5G9S3PA4FPSNK7T69W7QT" localSheetId="19" hidden="1">#REF!</definedName>
    <definedName name="BExTZ8X5G9S3PA4FPSNK7T69W7QT" localSheetId="17" hidden="1">#REF!</definedName>
    <definedName name="BExTZ8X5G9S3PA4FPSNK7T69W7QT" localSheetId="3" hidden="1">#REF!</definedName>
    <definedName name="BExTZ8X5G9S3PA4FPSNK7T69W7QT" localSheetId="20" hidden="1">#REF!</definedName>
    <definedName name="BExTZ8X5G9S3PA4FPSNK7T69W7QT" localSheetId="11" hidden="1">#REF!</definedName>
    <definedName name="BExTZ8X5G9S3PA4FPSNK7T69W7QT" hidden="1">#REF!</definedName>
    <definedName name="BExTZ97Y0RMR8V5BI9F2H4MFB77O" localSheetId="18" hidden="1">#REF!</definedName>
    <definedName name="BExTZ97Y0RMR8V5BI9F2H4MFB77O" localSheetId="19" hidden="1">#REF!</definedName>
    <definedName name="BExTZ97Y0RMR8V5BI9F2H4MFB77O" localSheetId="17" hidden="1">#REF!</definedName>
    <definedName name="BExTZ97Y0RMR8V5BI9F2H4MFB77O" localSheetId="3" hidden="1">#REF!</definedName>
    <definedName name="BExTZ97Y0RMR8V5BI9F2H4MFB77O" localSheetId="20" hidden="1">#REF!</definedName>
    <definedName name="BExTZ97Y0RMR8V5BI9F2H4MFB77O" localSheetId="11" hidden="1">#REF!</definedName>
    <definedName name="BExTZ97Y0RMR8V5BI9F2H4MFB77O" hidden="1">#REF!</definedName>
    <definedName name="BExTZK5PMCAXJL4DUIGL6H9Y8U4C" localSheetId="18" hidden="1">#REF!</definedName>
    <definedName name="BExTZK5PMCAXJL4DUIGL6H9Y8U4C" localSheetId="19" hidden="1">#REF!</definedName>
    <definedName name="BExTZK5PMCAXJL4DUIGL6H9Y8U4C" localSheetId="17" hidden="1">#REF!</definedName>
    <definedName name="BExTZK5PMCAXJL4DUIGL6H9Y8U4C" localSheetId="3" hidden="1">#REF!</definedName>
    <definedName name="BExTZK5PMCAXJL4DUIGL6H9Y8U4C" localSheetId="20" hidden="1">#REF!</definedName>
    <definedName name="BExTZK5PMCAXJL4DUIGL6H9Y8U4C" localSheetId="11" hidden="1">#REF!</definedName>
    <definedName name="BExTZK5PMCAXJL4DUIGL6H9Y8U4C" hidden="1">#REF!</definedName>
    <definedName name="BExTZKB6L5SXV5UN71YVTCBEIGWY" localSheetId="18" hidden="1">#REF!</definedName>
    <definedName name="BExTZKB6L5SXV5UN71YVTCBEIGWY" localSheetId="19" hidden="1">#REF!</definedName>
    <definedName name="BExTZKB6L5SXV5UN71YVTCBEIGWY" localSheetId="17" hidden="1">#REF!</definedName>
    <definedName name="BExTZKB6L5SXV5UN71YVTCBEIGWY" localSheetId="3" hidden="1">#REF!</definedName>
    <definedName name="BExTZKB6L5SXV5UN71YVTCBEIGWY" localSheetId="20" hidden="1">#REF!</definedName>
    <definedName name="BExTZKB6L5SXV5UN71YVTCBEIGWY" localSheetId="11" hidden="1">#REF!</definedName>
    <definedName name="BExTZKB6L5SXV5UN71YVTCBEIGWY" hidden="1">#REF!</definedName>
    <definedName name="BExTZLICVKK4NBJFEGL270GJ2VQO" localSheetId="18" hidden="1">#REF!</definedName>
    <definedName name="BExTZLICVKK4NBJFEGL270GJ2VQO" localSheetId="19" hidden="1">#REF!</definedName>
    <definedName name="BExTZLICVKK4NBJFEGL270GJ2VQO" localSheetId="17" hidden="1">#REF!</definedName>
    <definedName name="BExTZLICVKK4NBJFEGL270GJ2VQO" localSheetId="3" hidden="1">#REF!</definedName>
    <definedName name="BExTZLICVKK4NBJFEGL270GJ2VQO" localSheetId="20" hidden="1">#REF!</definedName>
    <definedName name="BExTZLICVKK4NBJFEGL270GJ2VQO" localSheetId="11" hidden="1">#REF!</definedName>
    <definedName name="BExTZLICVKK4NBJFEGL270GJ2VQO" hidden="1">#REF!</definedName>
    <definedName name="BExTZO2596CBZKPI7YNA1QQNPAIJ" localSheetId="18" hidden="1">#REF!</definedName>
    <definedName name="BExTZO2596CBZKPI7YNA1QQNPAIJ" localSheetId="19" hidden="1">#REF!</definedName>
    <definedName name="BExTZO2596CBZKPI7YNA1QQNPAIJ" localSheetId="17" hidden="1">#REF!</definedName>
    <definedName name="BExTZO2596CBZKPI7YNA1QQNPAIJ" localSheetId="3" hidden="1">#REF!</definedName>
    <definedName name="BExTZO2596CBZKPI7YNA1QQNPAIJ" localSheetId="20" hidden="1">#REF!</definedName>
    <definedName name="BExTZO2596CBZKPI7YNA1QQNPAIJ" localSheetId="11" hidden="1">#REF!</definedName>
    <definedName name="BExTZO2596CBZKPI7YNA1QQNPAIJ" hidden="1">#REF!</definedName>
    <definedName name="BExTZT03DYUM9XQY99J5BQF7J4G7" localSheetId="18" hidden="1">#REF!</definedName>
    <definedName name="BExTZT03DYUM9XQY99J5BQF7J4G7" localSheetId="19" hidden="1">#REF!</definedName>
    <definedName name="BExTZT03DYUM9XQY99J5BQF7J4G7" localSheetId="17" hidden="1">#REF!</definedName>
    <definedName name="BExTZT03DYUM9XQY99J5BQF7J4G7" localSheetId="3" hidden="1">#REF!</definedName>
    <definedName name="BExTZT03DYUM9XQY99J5BQF7J4G7" localSheetId="20" hidden="1">#REF!</definedName>
    <definedName name="BExTZT03DYUM9XQY99J5BQF7J4G7" localSheetId="11" hidden="1">#REF!</definedName>
    <definedName name="BExTZT03DYUM9XQY99J5BQF7J4G7" hidden="1">#REF!</definedName>
    <definedName name="BExTZY8TDV4U7FQL7O10G6VKWKPJ" localSheetId="18" hidden="1">#REF!</definedName>
    <definedName name="BExTZY8TDV4U7FQL7O10G6VKWKPJ" localSheetId="19" hidden="1">#REF!</definedName>
    <definedName name="BExTZY8TDV4U7FQL7O10G6VKWKPJ" localSheetId="17" hidden="1">#REF!</definedName>
    <definedName name="BExTZY8TDV4U7FQL7O10G6VKWKPJ" localSheetId="3" hidden="1">#REF!</definedName>
    <definedName name="BExTZY8TDV4U7FQL7O10G6VKWKPJ" localSheetId="20" hidden="1">#REF!</definedName>
    <definedName name="BExTZY8TDV4U7FQL7O10G6VKWKPJ" localSheetId="11" hidden="1">#REF!</definedName>
    <definedName name="BExTZY8TDV4U7FQL7O10G6VKWKPJ" hidden="1">#REF!</definedName>
    <definedName name="BExU02QNT4LT7H9JPUC4FXTLVGZT" localSheetId="18" hidden="1">#REF!</definedName>
    <definedName name="BExU02QNT4LT7H9JPUC4FXTLVGZT" localSheetId="19" hidden="1">#REF!</definedName>
    <definedName name="BExU02QNT4LT7H9JPUC4FXTLVGZT" localSheetId="17" hidden="1">#REF!</definedName>
    <definedName name="BExU02QNT4LT7H9JPUC4FXTLVGZT" localSheetId="3" hidden="1">#REF!</definedName>
    <definedName name="BExU02QNT4LT7H9JPUC4FXTLVGZT" localSheetId="20" hidden="1">#REF!</definedName>
    <definedName name="BExU02QNT4LT7H9JPUC4FXTLVGZT" localSheetId="11" hidden="1">#REF!</definedName>
    <definedName name="BExU02QNT4LT7H9JPUC4FXTLVGZT" hidden="1">#REF!</definedName>
    <definedName name="BExU0BFJJQO1HJZKI14QGOQ6JROO" localSheetId="18" hidden="1">#REF!</definedName>
    <definedName name="BExU0BFJJQO1HJZKI14QGOQ6JROO" localSheetId="19" hidden="1">#REF!</definedName>
    <definedName name="BExU0BFJJQO1HJZKI14QGOQ6JROO" localSheetId="17" hidden="1">#REF!</definedName>
    <definedName name="BExU0BFJJQO1HJZKI14QGOQ6JROO" localSheetId="3" hidden="1">#REF!</definedName>
    <definedName name="BExU0BFJJQO1HJZKI14QGOQ6JROO" localSheetId="20" hidden="1">#REF!</definedName>
    <definedName name="BExU0BFJJQO1HJZKI14QGOQ6JROO" localSheetId="11" hidden="1">#REF!</definedName>
    <definedName name="BExU0BFJJQO1HJZKI14QGOQ6JROO" hidden="1">#REF!</definedName>
    <definedName name="BExU0FH5WTGW8MRFUFMDDSMJ6YQ5" localSheetId="18" hidden="1">#REF!</definedName>
    <definedName name="BExU0FH5WTGW8MRFUFMDDSMJ6YQ5" localSheetId="19" hidden="1">#REF!</definedName>
    <definedName name="BExU0FH5WTGW8MRFUFMDDSMJ6YQ5" localSheetId="17" hidden="1">#REF!</definedName>
    <definedName name="BExU0FH5WTGW8MRFUFMDDSMJ6YQ5" localSheetId="3" hidden="1">#REF!</definedName>
    <definedName name="BExU0FH5WTGW8MRFUFMDDSMJ6YQ5" localSheetId="20" hidden="1">#REF!</definedName>
    <definedName name="BExU0FH5WTGW8MRFUFMDDSMJ6YQ5" localSheetId="11" hidden="1">#REF!</definedName>
    <definedName name="BExU0FH5WTGW8MRFUFMDDSMJ6YQ5" hidden="1">#REF!</definedName>
    <definedName name="BExU0GDOIL9U33QGU9ZU3YX3V1I4" localSheetId="18" hidden="1">#REF!</definedName>
    <definedName name="BExU0GDOIL9U33QGU9ZU3YX3V1I4" localSheetId="19" hidden="1">#REF!</definedName>
    <definedName name="BExU0GDOIL9U33QGU9ZU3YX3V1I4" localSheetId="17" hidden="1">#REF!</definedName>
    <definedName name="BExU0GDOIL9U33QGU9ZU3YX3V1I4" localSheetId="3" hidden="1">#REF!</definedName>
    <definedName name="BExU0GDOIL9U33QGU9ZU3YX3V1I4" localSheetId="20" hidden="1">#REF!</definedName>
    <definedName name="BExU0GDOIL9U33QGU9ZU3YX3V1I4" localSheetId="11" hidden="1">#REF!</definedName>
    <definedName name="BExU0GDOIL9U33QGU9ZU3YX3V1I4" hidden="1">#REF!</definedName>
    <definedName name="BExU0HKTO8WJDQDWRTUK5TETM3HS" localSheetId="18" hidden="1">#REF!</definedName>
    <definedName name="BExU0HKTO8WJDQDWRTUK5TETM3HS" localSheetId="19" hidden="1">#REF!</definedName>
    <definedName name="BExU0HKTO8WJDQDWRTUK5TETM3HS" localSheetId="17" hidden="1">#REF!</definedName>
    <definedName name="BExU0HKTO8WJDQDWRTUK5TETM3HS" localSheetId="3" hidden="1">#REF!</definedName>
    <definedName name="BExU0HKTO8WJDQDWRTUK5TETM3HS" localSheetId="20" hidden="1">#REF!</definedName>
    <definedName name="BExU0HKTO8WJDQDWRTUK5TETM3HS" localSheetId="11" hidden="1">#REF!</definedName>
    <definedName name="BExU0HKTO8WJDQDWRTUK5TETM3HS" hidden="1">#REF!</definedName>
    <definedName name="BExU0MTJQPE041ZN7H8UKGV6MZT7" localSheetId="18" hidden="1">#REF!</definedName>
    <definedName name="BExU0MTJQPE041ZN7H8UKGV6MZT7" localSheetId="19" hidden="1">#REF!</definedName>
    <definedName name="BExU0MTJQPE041ZN7H8UKGV6MZT7" localSheetId="17" hidden="1">#REF!</definedName>
    <definedName name="BExU0MTJQPE041ZN7H8UKGV6MZT7" localSheetId="3" hidden="1">#REF!</definedName>
    <definedName name="BExU0MTJQPE041ZN7H8UKGV6MZT7" localSheetId="20" hidden="1">#REF!</definedName>
    <definedName name="BExU0MTJQPE041ZN7H8UKGV6MZT7" localSheetId="11" hidden="1">#REF!</definedName>
    <definedName name="BExU0MTJQPE041ZN7H8UKGV6MZT7" hidden="1">#REF!</definedName>
    <definedName name="BExU0ZUUFYHLUK4M4E8GLGIBBNT0" localSheetId="18" hidden="1">#REF!</definedName>
    <definedName name="BExU0ZUUFYHLUK4M4E8GLGIBBNT0" localSheetId="19" hidden="1">#REF!</definedName>
    <definedName name="BExU0ZUUFYHLUK4M4E8GLGIBBNT0" localSheetId="17" hidden="1">#REF!</definedName>
    <definedName name="BExU0ZUUFYHLUK4M4E8GLGIBBNT0" localSheetId="3" hidden="1">#REF!</definedName>
    <definedName name="BExU0ZUUFYHLUK4M4E8GLGIBBNT0" localSheetId="20" hidden="1">#REF!</definedName>
    <definedName name="BExU0ZUUFYHLUK4M4E8GLGIBBNT0" localSheetId="11" hidden="1">#REF!</definedName>
    <definedName name="BExU0ZUUFYHLUK4M4E8GLGIBBNT0" hidden="1">#REF!</definedName>
    <definedName name="BExU147D6RPG6ZVTSXRKFSVRHSBG" localSheetId="18" hidden="1">#REF!</definedName>
    <definedName name="BExU147D6RPG6ZVTSXRKFSVRHSBG" localSheetId="19" hidden="1">#REF!</definedName>
    <definedName name="BExU147D6RPG6ZVTSXRKFSVRHSBG" localSheetId="17" hidden="1">#REF!</definedName>
    <definedName name="BExU147D6RPG6ZVTSXRKFSVRHSBG" localSheetId="3" hidden="1">#REF!</definedName>
    <definedName name="BExU147D6RPG6ZVTSXRKFSVRHSBG" localSheetId="20" hidden="1">#REF!</definedName>
    <definedName name="BExU147D6RPG6ZVTSXRKFSVRHSBG" localSheetId="11" hidden="1">#REF!</definedName>
    <definedName name="BExU147D6RPG6ZVTSXRKFSVRHSBG" hidden="1">#REF!</definedName>
    <definedName name="BExU16R10W1SOAPNG4CDJ01T7JRE" localSheetId="18" hidden="1">#REF!</definedName>
    <definedName name="BExU16R10W1SOAPNG4CDJ01T7JRE" localSheetId="19" hidden="1">#REF!</definedName>
    <definedName name="BExU16R10W1SOAPNG4CDJ01T7JRE" localSheetId="17" hidden="1">#REF!</definedName>
    <definedName name="BExU16R10W1SOAPNG4CDJ01T7JRE" localSheetId="3" hidden="1">#REF!</definedName>
    <definedName name="BExU16R10W1SOAPNG4CDJ01T7JRE" localSheetId="20" hidden="1">#REF!</definedName>
    <definedName name="BExU16R10W1SOAPNG4CDJ01T7JRE" localSheetId="11" hidden="1">#REF!</definedName>
    <definedName name="BExU16R10W1SOAPNG4CDJ01T7JRE" hidden="1">#REF!</definedName>
    <definedName name="BExU17CKOR3GNIHDNVLH9L1IOJS9" localSheetId="18" hidden="1">#REF!</definedName>
    <definedName name="BExU17CKOR3GNIHDNVLH9L1IOJS9" localSheetId="19" hidden="1">#REF!</definedName>
    <definedName name="BExU17CKOR3GNIHDNVLH9L1IOJS9" localSheetId="17" hidden="1">#REF!</definedName>
    <definedName name="BExU17CKOR3GNIHDNVLH9L1IOJS9" localSheetId="3" hidden="1">#REF!</definedName>
    <definedName name="BExU17CKOR3GNIHDNVLH9L1IOJS9" localSheetId="20" hidden="1">#REF!</definedName>
    <definedName name="BExU17CKOR3GNIHDNVLH9L1IOJS9" localSheetId="11" hidden="1">#REF!</definedName>
    <definedName name="BExU17CKOR3GNIHDNVLH9L1IOJS9" hidden="1">#REF!</definedName>
    <definedName name="BExU1GXUTLRPJN4MRINLAPHSZQFG" localSheetId="18" hidden="1">#REF!</definedName>
    <definedName name="BExU1GXUTLRPJN4MRINLAPHSZQFG" localSheetId="19" hidden="1">#REF!</definedName>
    <definedName name="BExU1GXUTLRPJN4MRINLAPHSZQFG" localSheetId="17" hidden="1">#REF!</definedName>
    <definedName name="BExU1GXUTLRPJN4MRINLAPHSZQFG" localSheetId="3" hidden="1">#REF!</definedName>
    <definedName name="BExU1GXUTLRPJN4MRINLAPHSZQFG" localSheetId="20" hidden="1">#REF!</definedName>
    <definedName name="BExU1GXUTLRPJN4MRINLAPHSZQFG" localSheetId="11" hidden="1">#REF!</definedName>
    <definedName name="BExU1GXUTLRPJN4MRINLAPHSZQFG" hidden="1">#REF!</definedName>
    <definedName name="BExU1IL9AOHFO85BZB6S60DK3N8H" localSheetId="18" hidden="1">#REF!</definedName>
    <definedName name="BExU1IL9AOHFO85BZB6S60DK3N8H" localSheetId="19" hidden="1">#REF!</definedName>
    <definedName name="BExU1IL9AOHFO85BZB6S60DK3N8H" localSheetId="17" hidden="1">#REF!</definedName>
    <definedName name="BExU1IL9AOHFO85BZB6S60DK3N8H" localSheetId="3" hidden="1">#REF!</definedName>
    <definedName name="BExU1IL9AOHFO85BZB6S60DK3N8H" localSheetId="20" hidden="1">#REF!</definedName>
    <definedName name="BExU1IL9AOHFO85BZB6S60DK3N8H" localSheetId="11" hidden="1">#REF!</definedName>
    <definedName name="BExU1IL9AOHFO85BZB6S60DK3N8H" hidden="1">#REF!</definedName>
    <definedName name="BExU1NOPS09CLFZL1O31RAF9BQNQ" localSheetId="18" hidden="1">#REF!</definedName>
    <definedName name="BExU1NOPS09CLFZL1O31RAF9BQNQ" localSheetId="19" hidden="1">#REF!</definedName>
    <definedName name="BExU1NOPS09CLFZL1O31RAF9BQNQ" localSheetId="17" hidden="1">#REF!</definedName>
    <definedName name="BExU1NOPS09CLFZL1O31RAF9BQNQ" localSheetId="3" hidden="1">#REF!</definedName>
    <definedName name="BExU1NOPS09CLFZL1O31RAF9BQNQ" localSheetId="20" hidden="1">#REF!</definedName>
    <definedName name="BExU1NOPS09CLFZL1O31RAF9BQNQ" localSheetId="11" hidden="1">#REF!</definedName>
    <definedName name="BExU1NOPS09CLFZL1O31RAF9BQNQ" hidden="1">#REF!</definedName>
    <definedName name="BExU1PH9MOEX1JZVZ3D5M9DXB191" localSheetId="18" hidden="1">#REF!</definedName>
    <definedName name="BExU1PH9MOEX1JZVZ3D5M9DXB191" localSheetId="19" hidden="1">#REF!</definedName>
    <definedName name="BExU1PH9MOEX1JZVZ3D5M9DXB191" localSheetId="17" hidden="1">#REF!</definedName>
    <definedName name="BExU1PH9MOEX1JZVZ3D5M9DXB191" localSheetId="3" hidden="1">#REF!</definedName>
    <definedName name="BExU1PH9MOEX1JZVZ3D5M9DXB191" localSheetId="20" hidden="1">#REF!</definedName>
    <definedName name="BExU1PH9MOEX1JZVZ3D5M9DXB191" localSheetId="11" hidden="1">#REF!</definedName>
    <definedName name="BExU1PH9MOEX1JZVZ3D5M9DXB191" hidden="1">#REF!</definedName>
    <definedName name="BExU1QZEEKJA35IMEOLOJ3ODX0ZA" localSheetId="18" hidden="1">#REF!</definedName>
    <definedName name="BExU1QZEEKJA35IMEOLOJ3ODX0ZA" localSheetId="19" hidden="1">#REF!</definedName>
    <definedName name="BExU1QZEEKJA35IMEOLOJ3ODX0ZA" localSheetId="17" hidden="1">#REF!</definedName>
    <definedName name="BExU1QZEEKJA35IMEOLOJ3ODX0ZA" localSheetId="3" hidden="1">#REF!</definedName>
    <definedName name="BExU1QZEEKJA35IMEOLOJ3ODX0ZA" localSheetId="20" hidden="1">#REF!</definedName>
    <definedName name="BExU1QZEEKJA35IMEOLOJ3ODX0ZA" localSheetId="11" hidden="1">#REF!</definedName>
    <definedName name="BExU1QZEEKJA35IMEOLOJ3ODX0ZA" hidden="1">#REF!</definedName>
    <definedName name="BExU1VRURIWWVJ95O40WA23LMTJD" localSheetId="18" hidden="1">#REF!</definedName>
    <definedName name="BExU1VRURIWWVJ95O40WA23LMTJD" localSheetId="19" hidden="1">#REF!</definedName>
    <definedName name="BExU1VRURIWWVJ95O40WA23LMTJD" localSheetId="17" hidden="1">#REF!</definedName>
    <definedName name="BExU1VRURIWWVJ95O40WA23LMTJD" localSheetId="3" hidden="1">#REF!</definedName>
    <definedName name="BExU1VRURIWWVJ95O40WA23LMTJD" localSheetId="20" hidden="1">#REF!</definedName>
    <definedName name="BExU1VRURIWWVJ95O40WA23LMTJD" localSheetId="11" hidden="1">#REF!</definedName>
    <definedName name="BExU1VRURIWWVJ95O40WA23LMTJD" hidden="1">#REF!</definedName>
    <definedName name="BExU2M5CK6XK55UIHDVYRXJJJRI4" localSheetId="18" hidden="1">#REF!</definedName>
    <definedName name="BExU2M5CK6XK55UIHDVYRXJJJRI4" localSheetId="19" hidden="1">#REF!</definedName>
    <definedName name="BExU2M5CK6XK55UIHDVYRXJJJRI4" localSheetId="17" hidden="1">#REF!</definedName>
    <definedName name="BExU2M5CK6XK55UIHDVYRXJJJRI4" localSheetId="3" hidden="1">#REF!</definedName>
    <definedName name="BExU2M5CK6XK55UIHDVYRXJJJRI4" localSheetId="20" hidden="1">#REF!</definedName>
    <definedName name="BExU2M5CK6XK55UIHDVYRXJJJRI4" localSheetId="11" hidden="1">#REF!</definedName>
    <definedName name="BExU2M5CK6XK55UIHDVYRXJJJRI4" hidden="1">#REF!</definedName>
    <definedName name="BExU2TXVT25ZTOFQAF6CM53Z1RLF" localSheetId="18" hidden="1">#REF!</definedName>
    <definedName name="BExU2TXVT25ZTOFQAF6CM53Z1RLF" localSheetId="19" hidden="1">#REF!</definedName>
    <definedName name="BExU2TXVT25ZTOFQAF6CM53Z1RLF" localSheetId="17" hidden="1">#REF!</definedName>
    <definedName name="BExU2TXVT25ZTOFQAF6CM53Z1RLF" localSheetId="3" hidden="1">#REF!</definedName>
    <definedName name="BExU2TXVT25ZTOFQAF6CM53Z1RLF" localSheetId="20" hidden="1">#REF!</definedName>
    <definedName name="BExU2TXVT25ZTOFQAF6CM53Z1RLF" localSheetId="11" hidden="1">#REF!</definedName>
    <definedName name="BExU2TXVT25ZTOFQAF6CM53Z1RLF" hidden="1">#REF!</definedName>
    <definedName name="BExU2XZLYIU19G7358W5T9E87AFR" localSheetId="18" hidden="1">#REF!</definedName>
    <definedName name="BExU2XZLYIU19G7358W5T9E87AFR" localSheetId="19" hidden="1">#REF!</definedName>
    <definedName name="BExU2XZLYIU19G7358W5T9E87AFR" localSheetId="17" hidden="1">#REF!</definedName>
    <definedName name="BExU2XZLYIU19G7358W5T9E87AFR" localSheetId="3" hidden="1">#REF!</definedName>
    <definedName name="BExU2XZLYIU19G7358W5T9E87AFR" localSheetId="20" hidden="1">#REF!</definedName>
    <definedName name="BExU2XZLYIU19G7358W5T9E87AFR" localSheetId="11" hidden="1">#REF!</definedName>
    <definedName name="BExU2XZLYIU19G7358W5T9E87AFR" hidden="1">#REF!</definedName>
    <definedName name="BExU3B66MCKJFSKT3HL8B5EJGVX0" localSheetId="18" hidden="1">#REF!</definedName>
    <definedName name="BExU3B66MCKJFSKT3HL8B5EJGVX0" localSheetId="19" hidden="1">#REF!</definedName>
    <definedName name="BExU3B66MCKJFSKT3HL8B5EJGVX0" localSheetId="17" hidden="1">#REF!</definedName>
    <definedName name="BExU3B66MCKJFSKT3HL8B5EJGVX0" localSheetId="3" hidden="1">#REF!</definedName>
    <definedName name="BExU3B66MCKJFSKT3HL8B5EJGVX0" localSheetId="20" hidden="1">#REF!</definedName>
    <definedName name="BExU3B66MCKJFSKT3HL8B5EJGVX0" localSheetId="11" hidden="1">#REF!</definedName>
    <definedName name="BExU3B66MCKJFSKT3HL8B5EJGVX0" hidden="1">#REF!</definedName>
    <definedName name="BExU3UNI9NR1RNZR07NSLSZMDOQQ" localSheetId="18" hidden="1">#REF!</definedName>
    <definedName name="BExU3UNI9NR1RNZR07NSLSZMDOQQ" localSheetId="19" hidden="1">#REF!</definedName>
    <definedName name="BExU3UNI9NR1RNZR07NSLSZMDOQQ" localSheetId="17" hidden="1">#REF!</definedName>
    <definedName name="BExU3UNI9NR1RNZR07NSLSZMDOQQ" localSheetId="3" hidden="1">#REF!</definedName>
    <definedName name="BExU3UNI9NR1RNZR07NSLSZMDOQQ" localSheetId="20" hidden="1">#REF!</definedName>
    <definedName name="BExU3UNI9NR1RNZR07NSLSZMDOQQ" localSheetId="11" hidden="1">#REF!</definedName>
    <definedName name="BExU3UNI9NR1RNZR07NSLSZMDOQQ" hidden="1">#REF!</definedName>
    <definedName name="BExU401R18N6XKZKL7CNFOZQCM14" localSheetId="18" hidden="1">#REF!</definedName>
    <definedName name="BExU401R18N6XKZKL7CNFOZQCM14" localSheetId="19" hidden="1">#REF!</definedName>
    <definedName name="BExU401R18N6XKZKL7CNFOZQCM14" localSheetId="17" hidden="1">#REF!</definedName>
    <definedName name="BExU401R18N6XKZKL7CNFOZQCM14" localSheetId="3" hidden="1">#REF!</definedName>
    <definedName name="BExU401R18N6XKZKL7CNFOZQCM14" localSheetId="20" hidden="1">#REF!</definedName>
    <definedName name="BExU401R18N6XKZKL7CNFOZQCM14" localSheetId="11" hidden="1">#REF!</definedName>
    <definedName name="BExU401R18N6XKZKL7CNFOZQCM14" hidden="1">#REF!</definedName>
    <definedName name="BExU42QVGY7TK39W1BIN6CDRG2OE" localSheetId="18" hidden="1">#REF!</definedName>
    <definedName name="BExU42QVGY7TK39W1BIN6CDRG2OE" localSheetId="19" hidden="1">#REF!</definedName>
    <definedName name="BExU42QVGY7TK39W1BIN6CDRG2OE" localSheetId="17" hidden="1">#REF!</definedName>
    <definedName name="BExU42QVGY7TK39W1BIN6CDRG2OE" localSheetId="3" hidden="1">#REF!</definedName>
    <definedName name="BExU42QVGY7TK39W1BIN6CDRG2OE" localSheetId="20" hidden="1">#REF!</definedName>
    <definedName name="BExU42QVGY7TK39W1BIN6CDRG2OE" localSheetId="11" hidden="1">#REF!</definedName>
    <definedName name="BExU42QVGY7TK39W1BIN6CDRG2OE" hidden="1">#REF!</definedName>
    <definedName name="BExU44P2AEX6PD8VC4ISCROUCQSP" localSheetId="18" hidden="1">#REF!</definedName>
    <definedName name="BExU44P2AEX6PD8VC4ISCROUCQSP" localSheetId="19" hidden="1">#REF!</definedName>
    <definedName name="BExU44P2AEX6PD8VC4ISCROUCQSP" localSheetId="17" hidden="1">#REF!</definedName>
    <definedName name="BExU44P2AEX6PD8VC4ISCROUCQSP" localSheetId="3" hidden="1">#REF!</definedName>
    <definedName name="BExU44P2AEX6PD8VC4ISCROUCQSP" localSheetId="20" hidden="1">#REF!</definedName>
    <definedName name="BExU44P2AEX6PD8VC4ISCROUCQSP" localSheetId="11" hidden="1">#REF!</definedName>
    <definedName name="BExU44P2AEX6PD8VC4ISCROUCQSP" hidden="1">#REF!</definedName>
    <definedName name="BExU47OZMS6TCWMEHHF0UCSFLLPI" localSheetId="18" hidden="1">#REF!</definedName>
    <definedName name="BExU47OZMS6TCWMEHHF0UCSFLLPI" localSheetId="19" hidden="1">#REF!</definedName>
    <definedName name="BExU47OZMS6TCWMEHHF0UCSFLLPI" localSheetId="17" hidden="1">#REF!</definedName>
    <definedName name="BExU47OZMS6TCWMEHHF0UCSFLLPI" localSheetId="3" hidden="1">#REF!</definedName>
    <definedName name="BExU47OZMS6TCWMEHHF0UCSFLLPI" localSheetId="20" hidden="1">#REF!</definedName>
    <definedName name="BExU47OZMS6TCWMEHHF0UCSFLLPI" localSheetId="11" hidden="1">#REF!</definedName>
    <definedName name="BExU47OZMS6TCWMEHHF0UCSFLLPI" hidden="1">#REF!</definedName>
    <definedName name="BExU4D36E8TXN0M8KSNGEAFYP4DQ" localSheetId="18" hidden="1">#REF!</definedName>
    <definedName name="BExU4D36E8TXN0M8KSNGEAFYP4DQ" localSheetId="19" hidden="1">#REF!</definedName>
    <definedName name="BExU4D36E8TXN0M8KSNGEAFYP4DQ" localSheetId="17" hidden="1">#REF!</definedName>
    <definedName name="BExU4D36E8TXN0M8KSNGEAFYP4DQ" localSheetId="3" hidden="1">#REF!</definedName>
    <definedName name="BExU4D36E8TXN0M8KSNGEAFYP4DQ" localSheetId="20" hidden="1">#REF!</definedName>
    <definedName name="BExU4D36E8TXN0M8KSNGEAFYP4DQ" localSheetId="11" hidden="1">#REF!</definedName>
    <definedName name="BExU4D36E8TXN0M8KSNGEAFYP4DQ" hidden="1">#REF!</definedName>
    <definedName name="BExU4G31RRVLJ3AC6E1FNEFMXM3O" localSheetId="18" hidden="1">#REF!</definedName>
    <definedName name="BExU4G31RRVLJ3AC6E1FNEFMXM3O" localSheetId="19" hidden="1">#REF!</definedName>
    <definedName name="BExU4G31RRVLJ3AC6E1FNEFMXM3O" localSheetId="17" hidden="1">#REF!</definedName>
    <definedName name="BExU4G31RRVLJ3AC6E1FNEFMXM3O" localSheetId="3" hidden="1">#REF!</definedName>
    <definedName name="BExU4G31RRVLJ3AC6E1FNEFMXM3O" localSheetId="20" hidden="1">#REF!</definedName>
    <definedName name="BExU4G31RRVLJ3AC6E1FNEFMXM3O" localSheetId="11" hidden="1">#REF!</definedName>
    <definedName name="BExU4G31RRVLJ3AC6E1FNEFMXM3O" hidden="1">#REF!</definedName>
    <definedName name="BExU4GDVLPUEWBA4MRYRTQAUNO7B" localSheetId="18" hidden="1">#REF!</definedName>
    <definedName name="BExU4GDVLPUEWBA4MRYRTQAUNO7B" localSheetId="19" hidden="1">#REF!</definedName>
    <definedName name="BExU4GDVLPUEWBA4MRYRTQAUNO7B" localSheetId="17" hidden="1">#REF!</definedName>
    <definedName name="BExU4GDVLPUEWBA4MRYRTQAUNO7B" localSheetId="3" hidden="1">#REF!</definedName>
    <definedName name="BExU4GDVLPUEWBA4MRYRTQAUNO7B" localSheetId="20" hidden="1">#REF!</definedName>
    <definedName name="BExU4GDVLPUEWBA4MRYRTQAUNO7B" localSheetId="11" hidden="1">#REF!</definedName>
    <definedName name="BExU4GDVLPUEWBA4MRYRTQAUNO7B" hidden="1">#REF!</definedName>
    <definedName name="BExU4I148DA7PRCCISLWQ6ABXFK6" localSheetId="18" hidden="1">#REF!</definedName>
    <definedName name="BExU4I148DA7PRCCISLWQ6ABXFK6" localSheetId="19" hidden="1">#REF!</definedName>
    <definedName name="BExU4I148DA7PRCCISLWQ6ABXFK6" localSheetId="17" hidden="1">#REF!</definedName>
    <definedName name="BExU4I148DA7PRCCISLWQ6ABXFK6" localSheetId="3" hidden="1">#REF!</definedName>
    <definedName name="BExU4I148DA7PRCCISLWQ6ABXFK6" localSheetId="20" hidden="1">#REF!</definedName>
    <definedName name="BExU4I148DA7PRCCISLWQ6ABXFK6" localSheetId="11" hidden="1">#REF!</definedName>
    <definedName name="BExU4I148DA7PRCCISLWQ6ABXFK6" hidden="1">#REF!</definedName>
    <definedName name="BExU4L101H2KQHVKCKQ4PBAWZV6K" localSheetId="18" hidden="1">#REF!</definedName>
    <definedName name="BExU4L101H2KQHVKCKQ4PBAWZV6K" localSheetId="19" hidden="1">#REF!</definedName>
    <definedName name="BExU4L101H2KQHVKCKQ4PBAWZV6K" localSheetId="17" hidden="1">#REF!</definedName>
    <definedName name="BExU4L101H2KQHVKCKQ4PBAWZV6K" localSheetId="3" hidden="1">#REF!</definedName>
    <definedName name="BExU4L101H2KQHVKCKQ4PBAWZV6K" localSheetId="20" hidden="1">#REF!</definedName>
    <definedName name="BExU4L101H2KQHVKCKQ4PBAWZV6K" localSheetId="11" hidden="1">#REF!</definedName>
    <definedName name="BExU4L101H2KQHVKCKQ4PBAWZV6K" hidden="1">#REF!</definedName>
    <definedName name="BExU4NA00RRRBGRT6TOB0MXZRCRZ" localSheetId="18" hidden="1">#REF!</definedName>
    <definedName name="BExU4NA00RRRBGRT6TOB0MXZRCRZ" localSheetId="19" hidden="1">#REF!</definedName>
    <definedName name="BExU4NA00RRRBGRT6TOB0MXZRCRZ" localSheetId="17" hidden="1">#REF!</definedName>
    <definedName name="BExU4NA00RRRBGRT6TOB0MXZRCRZ" localSheetId="3" hidden="1">#REF!</definedName>
    <definedName name="BExU4NA00RRRBGRT6TOB0MXZRCRZ" localSheetId="20" hidden="1">#REF!</definedName>
    <definedName name="BExU4NA00RRRBGRT6TOB0MXZRCRZ" localSheetId="11" hidden="1">#REF!</definedName>
    <definedName name="BExU4NA00RRRBGRT6TOB0MXZRCRZ" hidden="1">#REF!</definedName>
    <definedName name="BExU4VNZPDTJ2LFIKQJ8Z20XLLBX" localSheetId="18" hidden="1">#REF!</definedName>
    <definedName name="BExU4VNZPDTJ2LFIKQJ8Z20XLLBX" localSheetId="19" hidden="1">#REF!</definedName>
    <definedName name="BExU4VNZPDTJ2LFIKQJ8Z20XLLBX" localSheetId="17" hidden="1">#REF!</definedName>
    <definedName name="BExU4VNZPDTJ2LFIKQJ8Z20XLLBX" localSheetId="3" hidden="1">#REF!</definedName>
    <definedName name="BExU4VNZPDTJ2LFIKQJ8Z20XLLBX" localSheetId="20" hidden="1">#REF!</definedName>
    <definedName name="BExU4VNZPDTJ2LFIKQJ8Z20XLLBX" localSheetId="11" hidden="1">#REF!</definedName>
    <definedName name="BExU4VNZPDTJ2LFIKQJ8Z20XLLBX" hidden="1">#REF!</definedName>
    <definedName name="BExU51IFNZXPBDES28457LR8X60M" localSheetId="18" hidden="1">#REF!</definedName>
    <definedName name="BExU51IFNZXPBDES28457LR8X60M" localSheetId="19" hidden="1">#REF!</definedName>
    <definedName name="BExU51IFNZXPBDES28457LR8X60M" localSheetId="17" hidden="1">#REF!</definedName>
    <definedName name="BExU51IFNZXPBDES28457LR8X60M" localSheetId="3" hidden="1">#REF!</definedName>
    <definedName name="BExU51IFNZXPBDES28457LR8X60M" localSheetId="20" hidden="1">#REF!</definedName>
    <definedName name="BExU51IFNZXPBDES28457LR8X60M" localSheetId="11" hidden="1">#REF!</definedName>
    <definedName name="BExU51IFNZXPBDES28457LR8X60M" hidden="1">#REF!</definedName>
    <definedName name="BExU529I6YHVOG83TJHWSILIQU1S" localSheetId="18" hidden="1">#REF!</definedName>
    <definedName name="BExU529I6YHVOG83TJHWSILIQU1S" localSheetId="19" hidden="1">#REF!</definedName>
    <definedName name="BExU529I6YHVOG83TJHWSILIQU1S" localSheetId="17" hidden="1">#REF!</definedName>
    <definedName name="BExU529I6YHVOG83TJHWSILIQU1S" localSheetId="3" hidden="1">#REF!</definedName>
    <definedName name="BExU529I6YHVOG83TJHWSILIQU1S" localSheetId="20" hidden="1">#REF!</definedName>
    <definedName name="BExU529I6YHVOG83TJHWSILIQU1S" localSheetId="11" hidden="1">#REF!</definedName>
    <definedName name="BExU529I6YHVOG83TJHWSILIQU1S" hidden="1">#REF!</definedName>
    <definedName name="BExU57YCIKPRD8QWL6EU0YR3NG3J" localSheetId="18" hidden="1">#REF!</definedName>
    <definedName name="BExU57YCIKPRD8QWL6EU0YR3NG3J" localSheetId="19" hidden="1">#REF!</definedName>
    <definedName name="BExU57YCIKPRD8QWL6EU0YR3NG3J" localSheetId="17" hidden="1">#REF!</definedName>
    <definedName name="BExU57YCIKPRD8QWL6EU0YR3NG3J" localSheetId="3" hidden="1">#REF!</definedName>
    <definedName name="BExU57YCIKPRD8QWL6EU0YR3NG3J" localSheetId="20" hidden="1">#REF!</definedName>
    <definedName name="BExU57YCIKPRD8QWL6EU0YR3NG3J" localSheetId="11" hidden="1">#REF!</definedName>
    <definedName name="BExU57YCIKPRD8QWL6EU0YR3NG3J" hidden="1">#REF!</definedName>
    <definedName name="BExU5DSTBWXLN6E59B757KRWRI6E" localSheetId="18" hidden="1">#REF!</definedName>
    <definedName name="BExU5DSTBWXLN6E59B757KRWRI6E" localSheetId="19" hidden="1">#REF!</definedName>
    <definedName name="BExU5DSTBWXLN6E59B757KRWRI6E" localSheetId="17" hidden="1">#REF!</definedName>
    <definedName name="BExU5DSTBWXLN6E59B757KRWRI6E" localSheetId="3" hidden="1">#REF!</definedName>
    <definedName name="BExU5DSTBWXLN6E59B757KRWRI6E" localSheetId="20" hidden="1">#REF!</definedName>
    <definedName name="BExU5DSTBWXLN6E59B757KRWRI6E" localSheetId="11" hidden="1">#REF!</definedName>
    <definedName name="BExU5DSTBWXLN6E59B757KRWRI6E" hidden="1">#REF!</definedName>
    <definedName name="BExU5TDWM8NNDHYPQ7OQODTQ368A" localSheetId="18" hidden="1">#REF!</definedName>
    <definedName name="BExU5TDWM8NNDHYPQ7OQODTQ368A" localSheetId="19" hidden="1">#REF!</definedName>
    <definedName name="BExU5TDWM8NNDHYPQ7OQODTQ368A" localSheetId="17" hidden="1">#REF!</definedName>
    <definedName name="BExU5TDWM8NNDHYPQ7OQODTQ368A" localSheetId="3" hidden="1">#REF!</definedName>
    <definedName name="BExU5TDWM8NNDHYPQ7OQODTQ368A" localSheetId="20" hidden="1">#REF!</definedName>
    <definedName name="BExU5TDWM8NNDHYPQ7OQODTQ368A" localSheetId="11" hidden="1">#REF!</definedName>
    <definedName name="BExU5TDWM8NNDHYPQ7OQODTQ368A" hidden="1">#REF!</definedName>
    <definedName name="BExU5X4OX1V1XHS6WSSORVQPP6Z3" localSheetId="18" hidden="1">#REF!</definedName>
    <definedName name="BExU5X4OX1V1XHS6WSSORVQPP6Z3" localSheetId="19" hidden="1">#REF!</definedName>
    <definedName name="BExU5X4OX1V1XHS6WSSORVQPP6Z3" localSheetId="17" hidden="1">#REF!</definedName>
    <definedName name="BExU5X4OX1V1XHS6WSSORVQPP6Z3" localSheetId="3" hidden="1">#REF!</definedName>
    <definedName name="BExU5X4OX1V1XHS6WSSORVQPP6Z3" localSheetId="20" hidden="1">#REF!</definedName>
    <definedName name="BExU5X4OX1V1XHS6WSSORVQPP6Z3" localSheetId="11" hidden="1">#REF!</definedName>
    <definedName name="BExU5X4OX1V1XHS6WSSORVQPP6Z3" hidden="1">#REF!</definedName>
    <definedName name="BExU5XVPARTFMRYHNUTBKDIL4UJN" localSheetId="18" hidden="1">#REF!</definedName>
    <definedName name="BExU5XVPARTFMRYHNUTBKDIL4UJN" localSheetId="19" hidden="1">#REF!</definedName>
    <definedName name="BExU5XVPARTFMRYHNUTBKDIL4UJN" localSheetId="17" hidden="1">#REF!</definedName>
    <definedName name="BExU5XVPARTFMRYHNUTBKDIL4UJN" localSheetId="3" hidden="1">#REF!</definedName>
    <definedName name="BExU5XVPARTFMRYHNUTBKDIL4UJN" localSheetId="20" hidden="1">#REF!</definedName>
    <definedName name="BExU5XVPARTFMRYHNUTBKDIL4UJN" localSheetId="11" hidden="1">#REF!</definedName>
    <definedName name="BExU5XVPARTFMRYHNUTBKDIL4UJN" hidden="1">#REF!</definedName>
    <definedName name="BExU66KMFBAP8JCVG9VM1RD1TNFF" localSheetId="18" hidden="1">#REF!</definedName>
    <definedName name="BExU66KMFBAP8JCVG9VM1RD1TNFF" localSheetId="19" hidden="1">#REF!</definedName>
    <definedName name="BExU66KMFBAP8JCVG9VM1RD1TNFF" localSheetId="17" hidden="1">#REF!</definedName>
    <definedName name="BExU66KMFBAP8JCVG9VM1RD1TNFF" localSheetId="3" hidden="1">#REF!</definedName>
    <definedName name="BExU66KMFBAP8JCVG9VM1RD1TNFF" localSheetId="20" hidden="1">#REF!</definedName>
    <definedName name="BExU66KMFBAP8JCVG9VM1RD1TNFF" localSheetId="11" hidden="1">#REF!</definedName>
    <definedName name="BExU66KMFBAP8JCVG9VM1RD1TNFF" hidden="1">#REF!</definedName>
    <definedName name="BExU68IOM3CB3TACNAE9565TW7SH" localSheetId="18" hidden="1">#REF!</definedName>
    <definedName name="BExU68IOM3CB3TACNAE9565TW7SH" localSheetId="19" hidden="1">#REF!</definedName>
    <definedName name="BExU68IOM3CB3TACNAE9565TW7SH" localSheetId="17" hidden="1">#REF!</definedName>
    <definedName name="BExU68IOM3CB3TACNAE9565TW7SH" localSheetId="3" hidden="1">#REF!</definedName>
    <definedName name="BExU68IOM3CB3TACNAE9565TW7SH" localSheetId="20" hidden="1">#REF!</definedName>
    <definedName name="BExU68IOM3CB3TACNAE9565TW7SH" localSheetId="11" hidden="1">#REF!</definedName>
    <definedName name="BExU68IOM3CB3TACNAE9565TW7SH" hidden="1">#REF!</definedName>
    <definedName name="BExU6AM82KN21E82HMWVP3LWP9IL" localSheetId="18" hidden="1">#REF!</definedName>
    <definedName name="BExU6AM82KN21E82HMWVP3LWP9IL" localSheetId="19" hidden="1">#REF!</definedName>
    <definedName name="BExU6AM82KN21E82HMWVP3LWP9IL" localSheetId="17" hidden="1">#REF!</definedName>
    <definedName name="BExU6AM82KN21E82HMWVP3LWP9IL" localSheetId="3" hidden="1">#REF!</definedName>
    <definedName name="BExU6AM82KN21E82HMWVP3LWP9IL" localSheetId="20" hidden="1">#REF!</definedName>
    <definedName name="BExU6AM82KN21E82HMWVP3LWP9IL" localSheetId="11" hidden="1">#REF!</definedName>
    <definedName name="BExU6AM82KN21E82HMWVP3LWP9IL" hidden="1">#REF!</definedName>
    <definedName name="BExU6FEU1MRHU98R9YOJC5OKUJ6L" localSheetId="18" hidden="1">#REF!</definedName>
    <definedName name="BExU6FEU1MRHU98R9YOJC5OKUJ6L" localSheetId="19" hidden="1">#REF!</definedName>
    <definedName name="BExU6FEU1MRHU98R9YOJC5OKUJ6L" localSheetId="17" hidden="1">#REF!</definedName>
    <definedName name="BExU6FEU1MRHU98R9YOJC5OKUJ6L" localSheetId="3" hidden="1">#REF!</definedName>
    <definedName name="BExU6FEU1MRHU98R9YOJC5OKUJ6L" localSheetId="20" hidden="1">#REF!</definedName>
    <definedName name="BExU6FEU1MRHU98R9YOJC5OKUJ6L" localSheetId="11" hidden="1">#REF!</definedName>
    <definedName name="BExU6FEU1MRHU98R9YOJC5OKUJ6L" hidden="1">#REF!</definedName>
    <definedName name="BExU6KIAJ663Y8W8QMU4HCF183DF" localSheetId="18" hidden="1">#REF!</definedName>
    <definedName name="BExU6KIAJ663Y8W8QMU4HCF183DF" localSheetId="19" hidden="1">#REF!</definedName>
    <definedName name="BExU6KIAJ663Y8W8QMU4HCF183DF" localSheetId="17" hidden="1">#REF!</definedName>
    <definedName name="BExU6KIAJ663Y8W8QMU4HCF183DF" localSheetId="3" hidden="1">#REF!</definedName>
    <definedName name="BExU6KIAJ663Y8W8QMU4HCF183DF" localSheetId="20" hidden="1">#REF!</definedName>
    <definedName name="BExU6KIAJ663Y8W8QMU4HCF183DF" localSheetId="11" hidden="1">#REF!</definedName>
    <definedName name="BExU6KIAJ663Y8W8QMU4HCF183DF" hidden="1">#REF!</definedName>
    <definedName name="BExU6KT19B4PG6SHXFBGBPLM66KT" localSheetId="18" hidden="1">#REF!</definedName>
    <definedName name="BExU6KT19B4PG6SHXFBGBPLM66KT" localSheetId="19" hidden="1">#REF!</definedName>
    <definedName name="BExU6KT19B4PG6SHXFBGBPLM66KT" localSheetId="17" hidden="1">#REF!</definedName>
    <definedName name="BExU6KT19B4PG6SHXFBGBPLM66KT" localSheetId="3" hidden="1">#REF!</definedName>
    <definedName name="BExU6KT19B4PG6SHXFBGBPLM66KT" localSheetId="20" hidden="1">#REF!</definedName>
    <definedName name="BExU6KT19B4PG6SHXFBGBPLM66KT" localSheetId="11" hidden="1">#REF!</definedName>
    <definedName name="BExU6KT19B4PG6SHXFBGBPLM66KT" hidden="1">#REF!</definedName>
    <definedName name="BExU6PAVKIOAIMQ9XQIHHF1SUAGO" localSheetId="18" hidden="1">#REF!</definedName>
    <definedName name="BExU6PAVKIOAIMQ9XQIHHF1SUAGO" localSheetId="19" hidden="1">#REF!</definedName>
    <definedName name="BExU6PAVKIOAIMQ9XQIHHF1SUAGO" localSheetId="17" hidden="1">#REF!</definedName>
    <definedName name="BExU6PAVKIOAIMQ9XQIHHF1SUAGO" localSheetId="3" hidden="1">#REF!</definedName>
    <definedName name="BExU6PAVKIOAIMQ9XQIHHF1SUAGO" localSheetId="20" hidden="1">#REF!</definedName>
    <definedName name="BExU6PAVKIOAIMQ9XQIHHF1SUAGO" localSheetId="11" hidden="1">#REF!</definedName>
    <definedName name="BExU6PAVKIOAIMQ9XQIHHF1SUAGO" hidden="1">#REF!</definedName>
    <definedName name="BExU6PLOUELMFZ7U6HWJX9Z68F5W" localSheetId="18" hidden="1">#REF!</definedName>
    <definedName name="BExU6PLOUELMFZ7U6HWJX9Z68F5W" localSheetId="19" hidden="1">#REF!</definedName>
    <definedName name="BExU6PLOUELMFZ7U6HWJX9Z68F5W" localSheetId="17" hidden="1">#REF!</definedName>
    <definedName name="BExU6PLOUELMFZ7U6HWJX9Z68F5W" localSheetId="3" hidden="1">#REF!</definedName>
    <definedName name="BExU6PLOUELMFZ7U6HWJX9Z68F5W" localSheetId="20" hidden="1">#REF!</definedName>
    <definedName name="BExU6PLOUELMFZ7U6HWJX9Z68F5W" localSheetId="11" hidden="1">#REF!</definedName>
    <definedName name="BExU6PLOUELMFZ7U6HWJX9Z68F5W" hidden="1">#REF!</definedName>
    <definedName name="BExU6WXXC7SSQDMHSLUN5C2V4IYX" localSheetId="18" hidden="1">#REF!</definedName>
    <definedName name="BExU6WXXC7SSQDMHSLUN5C2V4IYX" localSheetId="19" hidden="1">#REF!</definedName>
    <definedName name="BExU6WXXC7SSQDMHSLUN5C2V4IYX" localSheetId="17" hidden="1">#REF!</definedName>
    <definedName name="BExU6WXXC7SSQDMHSLUN5C2V4IYX" localSheetId="3" hidden="1">#REF!</definedName>
    <definedName name="BExU6WXXC7SSQDMHSLUN5C2V4IYX" localSheetId="20" hidden="1">#REF!</definedName>
    <definedName name="BExU6WXXC7SSQDMHSLUN5C2V4IYX" localSheetId="11" hidden="1">#REF!</definedName>
    <definedName name="BExU6WXXC7SSQDMHSLUN5C2V4IYX" hidden="1">#REF!</definedName>
    <definedName name="BExU73387E74XE8A9UKZLZNJYY65" localSheetId="18" hidden="1">#REF!</definedName>
    <definedName name="BExU73387E74XE8A9UKZLZNJYY65" localSheetId="19" hidden="1">#REF!</definedName>
    <definedName name="BExU73387E74XE8A9UKZLZNJYY65" localSheetId="17" hidden="1">#REF!</definedName>
    <definedName name="BExU73387E74XE8A9UKZLZNJYY65" localSheetId="3" hidden="1">#REF!</definedName>
    <definedName name="BExU73387E74XE8A9UKZLZNJYY65" localSheetId="20" hidden="1">#REF!</definedName>
    <definedName name="BExU73387E74XE8A9UKZLZNJYY65" localSheetId="11" hidden="1">#REF!</definedName>
    <definedName name="BExU73387E74XE8A9UKZLZNJYY65" hidden="1">#REF!</definedName>
    <definedName name="BExU76ZHCJM8I7VSICCMSTC33O6U" localSheetId="18" hidden="1">#REF!</definedName>
    <definedName name="BExU76ZHCJM8I7VSICCMSTC33O6U" localSheetId="19" hidden="1">#REF!</definedName>
    <definedName name="BExU76ZHCJM8I7VSICCMSTC33O6U" localSheetId="17" hidden="1">#REF!</definedName>
    <definedName name="BExU76ZHCJM8I7VSICCMSTC33O6U" localSheetId="3" hidden="1">#REF!</definedName>
    <definedName name="BExU76ZHCJM8I7VSICCMSTC33O6U" localSheetId="20" hidden="1">#REF!</definedName>
    <definedName name="BExU76ZHCJM8I7VSICCMSTC33O6U" localSheetId="11" hidden="1">#REF!</definedName>
    <definedName name="BExU76ZHCJM8I7VSICCMSTC33O6U" hidden="1">#REF!</definedName>
    <definedName name="BExU7BBTUF8BQ42DSGM94X5TG5GF" localSheetId="18" hidden="1">#REF!</definedName>
    <definedName name="BExU7BBTUF8BQ42DSGM94X5TG5GF" localSheetId="19" hidden="1">#REF!</definedName>
    <definedName name="BExU7BBTUF8BQ42DSGM94X5TG5GF" localSheetId="17" hidden="1">#REF!</definedName>
    <definedName name="BExU7BBTUF8BQ42DSGM94X5TG5GF" localSheetId="3" hidden="1">#REF!</definedName>
    <definedName name="BExU7BBTUF8BQ42DSGM94X5TG5GF" localSheetId="20" hidden="1">#REF!</definedName>
    <definedName name="BExU7BBTUF8BQ42DSGM94X5TG5GF" localSheetId="11" hidden="1">#REF!</definedName>
    <definedName name="BExU7BBTUF8BQ42DSGM94X5TG5GF" hidden="1">#REF!</definedName>
    <definedName name="BExU7HH4EAHFQHT4AXKGWAWZP3I0" localSheetId="18" hidden="1">#REF!</definedName>
    <definedName name="BExU7HH4EAHFQHT4AXKGWAWZP3I0" localSheetId="19" hidden="1">#REF!</definedName>
    <definedName name="BExU7HH4EAHFQHT4AXKGWAWZP3I0" localSheetId="17" hidden="1">#REF!</definedName>
    <definedName name="BExU7HH4EAHFQHT4AXKGWAWZP3I0" localSheetId="3" hidden="1">#REF!</definedName>
    <definedName name="BExU7HH4EAHFQHT4AXKGWAWZP3I0" localSheetId="20" hidden="1">#REF!</definedName>
    <definedName name="BExU7HH4EAHFQHT4AXKGWAWZP3I0" localSheetId="11" hidden="1">#REF!</definedName>
    <definedName name="BExU7HH4EAHFQHT4AXKGWAWZP3I0" hidden="1">#REF!</definedName>
    <definedName name="BExU7MF1ZVPDHOSMCAXOSYICHZ4I" localSheetId="18" hidden="1">#REF!</definedName>
    <definedName name="BExU7MF1ZVPDHOSMCAXOSYICHZ4I" localSheetId="19" hidden="1">#REF!</definedName>
    <definedName name="BExU7MF1ZVPDHOSMCAXOSYICHZ4I" localSheetId="17" hidden="1">#REF!</definedName>
    <definedName name="BExU7MF1ZVPDHOSMCAXOSYICHZ4I" localSheetId="3" hidden="1">#REF!</definedName>
    <definedName name="BExU7MF1ZVPDHOSMCAXOSYICHZ4I" localSheetId="20" hidden="1">#REF!</definedName>
    <definedName name="BExU7MF1ZVPDHOSMCAXOSYICHZ4I" localSheetId="11" hidden="1">#REF!</definedName>
    <definedName name="BExU7MF1ZVPDHOSMCAXOSYICHZ4I" hidden="1">#REF!</definedName>
    <definedName name="BExU7O2BJ6D5YCKEL6FD2EFCWYRX" localSheetId="18" hidden="1">#REF!</definedName>
    <definedName name="BExU7O2BJ6D5YCKEL6FD2EFCWYRX" localSheetId="19" hidden="1">#REF!</definedName>
    <definedName name="BExU7O2BJ6D5YCKEL6FD2EFCWYRX" localSheetId="17" hidden="1">#REF!</definedName>
    <definedName name="BExU7O2BJ6D5YCKEL6FD2EFCWYRX" localSheetId="3" hidden="1">#REF!</definedName>
    <definedName name="BExU7O2BJ6D5YCKEL6FD2EFCWYRX" localSheetId="20" hidden="1">#REF!</definedName>
    <definedName name="BExU7O2BJ6D5YCKEL6FD2EFCWYRX" localSheetId="11" hidden="1">#REF!</definedName>
    <definedName name="BExU7O2BJ6D5YCKEL6FD2EFCWYRX" hidden="1">#REF!</definedName>
    <definedName name="BExU7Q0JS9YIUKUPNSSAIDK2KJAV" localSheetId="18" hidden="1">#REF!</definedName>
    <definedName name="BExU7Q0JS9YIUKUPNSSAIDK2KJAV" localSheetId="19" hidden="1">#REF!</definedName>
    <definedName name="BExU7Q0JS9YIUKUPNSSAIDK2KJAV" localSheetId="17" hidden="1">#REF!</definedName>
    <definedName name="BExU7Q0JS9YIUKUPNSSAIDK2KJAV" localSheetId="3" hidden="1">#REF!</definedName>
    <definedName name="BExU7Q0JS9YIUKUPNSSAIDK2KJAV" localSheetId="20" hidden="1">#REF!</definedName>
    <definedName name="BExU7Q0JS9YIUKUPNSSAIDK2KJAV" localSheetId="11" hidden="1">#REF!</definedName>
    <definedName name="BExU7Q0JS9YIUKUPNSSAIDK2KJAV" hidden="1">#REF!</definedName>
    <definedName name="BExU80I6AE5OU7P7F5V7HWIZBJ4P" localSheetId="18" hidden="1">#REF!</definedName>
    <definedName name="BExU80I6AE5OU7P7F5V7HWIZBJ4P" localSheetId="19" hidden="1">#REF!</definedName>
    <definedName name="BExU80I6AE5OU7P7F5V7HWIZBJ4P" localSheetId="17" hidden="1">#REF!</definedName>
    <definedName name="BExU80I6AE5OU7P7F5V7HWIZBJ4P" localSheetId="3" hidden="1">#REF!</definedName>
    <definedName name="BExU80I6AE5OU7P7F5V7HWIZBJ4P" localSheetId="20" hidden="1">#REF!</definedName>
    <definedName name="BExU80I6AE5OU7P7F5V7HWIZBJ4P" localSheetId="11" hidden="1">#REF!</definedName>
    <definedName name="BExU80I6AE5OU7P7F5V7HWIZBJ4P" hidden="1">#REF!</definedName>
    <definedName name="BExU86NB26MCPYIISZ36HADONGT2" localSheetId="18" hidden="1">#REF!</definedName>
    <definedName name="BExU86NB26MCPYIISZ36HADONGT2" localSheetId="19" hidden="1">#REF!</definedName>
    <definedName name="BExU86NB26MCPYIISZ36HADONGT2" localSheetId="17" hidden="1">#REF!</definedName>
    <definedName name="BExU86NB26MCPYIISZ36HADONGT2" localSheetId="3" hidden="1">#REF!</definedName>
    <definedName name="BExU86NB26MCPYIISZ36HADONGT2" localSheetId="20" hidden="1">#REF!</definedName>
    <definedName name="BExU86NB26MCPYIISZ36HADONGT2" localSheetId="11" hidden="1">#REF!</definedName>
    <definedName name="BExU86NB26MCPYIISZ36HADONGT2" hidden="1">#REF!</definedName>
    <definedName name="BExU885EZZNSZV3GP298UJ8LB7OL" localSheetId="18" hidden="1">#REF!</definedName>
    <definedName name="BExU885EZZNSZV3GP298UJ8LB7OL" localSheetId="19" hidden="1">#REF!</definedName>
    <definedName name="BExU885EZZNSZV3GP298UJ8LB7OL" localSheetId="17" hidden="1">#REF!</definedName>
    <definedName name="BExU885EZZNSZV3GP298UJ8LB7OL" localSheetId="3" hidden="1">#REF!</definedName>
    <definedName name="BExU885EZZNSZV3GP298UJ8LB7OL" localSheetId="20" hidden="1">#REF!</definedName>
    <definedName name="BExU885EZZNSZV3GP298UJ8LB7OL" localSheetId="11" hidden="1">#REF!</definedName>
    <definedName name="BExU885EZZNSZV3GP298UJ8LB7OL" hidden="1">#REF!</definedName>
    <definedName name="BExU8FSAUP9TUZ1NO9WXK80QPHWV" localSheetId="18" hidden="1">#REF!</definedName>
    <definedName name="BExU8FSAUP9TUZ1NO9WXK80QPHWV" localSheetId="19" hidden="1">#REF!</definedName>
    <definedName name="BExU8FSAUP9TUZ1NO9WXK80QPHWV" localSheetId="17" hidden="1">#REF!</definedName>
    <definedName name="BExU8FSAUP9TUZ1NO9WXK80QPHWV" localSheetId="3" hidden="1">#REF!</definedName>
    <definedName name="BExU8FSAUP9TUZ1NO9WXK80QPHWV" localSheetId="20" hidden="1">#REF!</definedName>
    <definedName name="BExU8FSAUP9TUZ1NO9WXK80QPHWV" localSheetId="11" hidden="1">#REF!</definedName>
    <definedName name="BExU8FSAUP9TUZ1NO9WXK80QPHWV" hidden="1">#REF!</definedName>
    <definedName name="BExU8KFLAN778MBN93NYZB0FV30G" localSheetId="18" hidden="1">#REF!</definedName>
    <definedName name="BExU8KFLAN778MBN93NYZB0FV30G" localSheetId="19" hidden="1">#REF!</definedName>
    <definedName name="BExU8KFLAN778MBN93NYZB0FV30G" localSheetId="17" hidden="1">#REF!</definedName>
    <definedName name="BExU8KFLAN778MBN93NYZB0FV30G" localSheetId="3" hidden="1">#REF!</definedName>
    <definedName name="BExU8KFLAN778MBN93NYZB0FV30G" localSheetId="20" hidden="1">#REF!</definedName>
    <definedName name="BExU8KFLAN778MBN93NYZB0FV30G" localSheetId="11" hidden="1">#REF!</definedName>
    <definedName name="BExU8KFLAN778MBN93NYZB0FV30G" hidden="1">#REF!</definedName>
    <definedName name="BExU8UX9JX3XLB47YZ8GFXE0V7R2" localSheetId="18" hidden="1">#REF!</definedName>
    <definedName name="BExU8UX9JX3XLB47YZ8GFXE0V7R2" localSheetId="19" hidden="1">#REF!</definedName>
    <definedName name="BExU8UX9JX3XLB47YZ8GFXE0V7R2" localSheetId="17" hidden="1">#REF!</definedName>
    <definedName name="BExU8UX9JX3XLB47YZ8GFXE0V7R2" localSheetId="3" hidden="1">#REF!</definedName>
    <definedName name="BExU8UX9JX3XLB47YZ8GFXE0V7R2" localSheetId="20" hidden="1">#REF!</definedName>
    <definedName name="BExU8UX9JX3XLB47YZ8GFXE0V7R2" localSheetId="11" hidden="1">#REF!</definedName>
    <definedName name="BExU8UX9JX3XLB47YZ8GFXE0V7R2" hidden="1">#REF!</definedName>
    <definedName name="BExU91DC3DGKPZD6LTER2IRTF89C" localSheetId="18" hidden="1">#REF!</definedName>
    <definedName name="BExU91DC3DGKPZD6LTER2IRTF89C" localSheetId="19" hidden="1">#REF!</definedName>
    <definedName name="BExU91DC3DGKPZD6LTER2IRTF89C" localSheetId="17" hidden="1">#REF!</definedName>
    <definedName name="BExU91DC3DGKPZD6LTER2IRTF89C" localSheetId="3" hidden="1">#REF!</definedName>
    <definedName name="BExU91DC3DGKPZD6LTER2IRTF89C" localSheetId="20" hidden="1">#REF!</definedName>
    <definedName name="BExU91DC3DGKPZD6LTER2IRTF89C" localSheetId="11" hidden="1">#REF!</definedName>
    <definedName name="BExU91DC3DGKPZD6LTER2IRTF89C" hidden="1">#REF!</definedName>
    <definedName name="BExU96M1J7P9DZQ3S9H0C12KGYTW" localSheetId="18" hidden="1">#REF!</definedName>
    <definedName name="BExU96M1J7P9DZQ3S9H0C12KGYTW" localSheetId="19" hidden="1">#REF!</definedName>
    <definedName name="BExU96M1J7P9DZQ3S9H0C12KGYTW" localSheetId="17" hidden="1">#REF!</definedName>
    <definedName name="BExU96M1J7P9DZQ3S9H0C12KGYTW" localSheetId="3" hidden="1">#REF!</definedName>
    <definedName name="BExU96M1J7P9DZQ3S9H0C12KGYTW" localSheetId="20" hidden="1">#REF!</definedName>
    <definedName name="BExU96M1J7P9DZQ3S9H0C12KGYTW" localSheetId="11" hidden="1">#REF!</definedName>
    <definedName name="BExU96M1J7P9DZQ3S9H0C12KGYTW" hidden="1">#REF!</definedName>
    <definedName name="BExU96RJG67M8HEN0GJCWTTDN358" localSheetId="18" hidden="1">#REF!</definedName>
    <definedName name="BExU96RJG67M8HEN0GJCWTTDN358" localSheetId="19" hidden="1">#REF!</definedName>
    <definedName name="BExU96RJG67M8HEN0GJCWTTDN358" localSheetId="17" hidden="1">#REF!</definedName>
    <definedName name="BExU96RJG67M8HEN0GJCWTTDN358" localSheetId="3" hidden="1">#REF!</definedName>
    <definedName name="BExU96RJG67M8HEN0GJCWTTDN358" localSheetId="20" hidden="1">#REF!</definedName>
    <definedName name="BExU96RJG67M8HEN0GJCWTTDN358" localSheetId="11" hidden="1">#REF!</definedName>
    <definedName name="BExU96RJG67M8HEN0GJCWTTDN358" hidden="1">#REF!</definedName>
    <definedName name="BExU9F05OR1GZ3057R6UL3WPEIYI" localSheetId="18" hidden="1">#REF!</definedName>
    <definedName name="BExU9F05OR1GZ3057R6UL3WPEIYI" localSheetId="19" hidden="1">#REF!</definedName>
    <definedName name="BExU9F05OR1GZ3057R6UL3WPEIYI" localSheetId="17" hidden="1">#REF!</definedName>
    <definedName name="BExU9F05OR1GZ3057R6UL3WPEIYI" localSheetId="3" hidden="1">#REF!</definedName>
    <definedName name="BExU9F05OR1GZ3057R6UL3WPEIYI" localSheetId="20" hidden="1">#REF!</definedName>
    <definedName name="BExU9F05OR1GZ3057R6UL3WPEIYI" localSheetId="11" hidden="1">#REF!</definedName>
    <definedName name="BExU9F05OR1GZ3057R6UL3WPEIYI" hidden="1">#REF!</definedName>
    <definedName name="BExU9GCSO5YILIKG6VAHN13DL75K" localSheetId="18" hidden="1">#REF!</definedName>
    <definedName name="BExU9GCSO5YILIKG6VAHN13DL75K" localSheetId="19" hidden="1">#REF!</definedName>
    <definedName name="BExU9GCSO5YILIKG6VAHN13DL75K" localSheetId="17" hidden="1">#REF!</definedName>
    <definedName name="BExU9GCSO5YILIKG6VAHN13DL75K" localSheetId="3" hidden="1">#REF!</definedName>
    <definedName name="BExU9GCSO5YILIKG6VAHN13DL75K" localSheetId="20" hidden="1">#REF!</definedName>
    <definedName name="BExU9GCSO5YILIKG6VAHN13DL75K" localSheetId="11" hidden="1">#REF!</definedName>
    <definedName name="BExU9GCSO5YILIKG6VAHN13DL75K" hidden="1">#REF!</definedName>
    <definedName name="BExU9KJOZLO15N11MJVN782NFGJ0" localSheetId="18" hidden="1">#REF!</definedName>
    <definedName name="BExU9KJOZLO15N11MJVN782NFGJ0" localSheetId="19" hidden="1">#REF!</definedName>
    <definedName name="BExU9KJOZLO15N11MJVN782NFGJ0" localSheetId="17" hidden="1">#REF!</definedName>
    <definedName name="BExU9KJOZLO15N11MJVN782NFGJ0" localSheetId="3" hidden="1">#REF!</definedName>
    <definedName name="BExU9KJOZLO15N11MJVN782NFGJ0" localSheetId="20" hidden="1">#REF!</definedName>
    <definedName name="BExU9KJOZLO15N11MJVN782NFGJ0" localSheetId="11" hidden="1">#REF!</definedName>
    <definedName name="BExU9KJOZLO15N11MJVN782NFGJ0" hidden="1">#REF!</definedName>
    <definedName name="BExU9LG29XU2K1GNKRO4438JYQZE" localSheetId="18" hidden="1">#REF!</definedName>
    <definedName name="BExU9LG29XU2K1GNKRO4438JYQZE" localSheetId="19" hidden="1">#REF!</definedName>
    <definedName name="BExU9LG29XU2K1GNKRO4438JYQZE" localSheetId="17" hidden="1">#REF!</definedName>
    <definedName name="BExU9LG29XU2K1GNKRO4438JYQZE" localSheetId="3" hidden="1">#REF!</definedName>
    <definedName name="BExU9LG29XU2K1GNKRO4438JYQZE" localSheetId="20" hidden="1">#REF!</definedName>
    <definedName name="BExU9LG29XU2K1GNKRO4438JYQZE" localSheetId="11" hidden="1">#REF!</definedName>
    <definedName name="BExU9LG29XU2K1GNKRO4438JYQZE" hidden="1">#REF!</definedName>
    <definedName name="BExU9RW36I5Z6JIXUIUB3PJH86LT" localSheetId="18" hidden="1">#REF!</definedName>
    <definedName name="BExU9RW36I5Z6JIXUIUB3PJH86LT" localSheetId="19" hidden="1">#REF!</definedName>
    <definedName name="BExU9RW36I5Z6JIXUIUB3PJH86LT" localSheetId="17" hidden="1">#REF!</definedName>
    <definedName name="BExU9RW36I5Z6JIXUIUB3PJH86LT" localSheetId="3" hidden="1">#REF!</definedName>
    <definedName name="BExU9RW36I5Z6JIXUIUB3PJH86LT" localSheetId="20" hidden="1">#REF!</definedName>
    <definedName name="BExU9RW36I5Z6JIXUIUB3PJH86LT" localSheetId="11" hidden="1">#REF!</definedName>
    <definedName name="BExU9RW36I5Z6JIXUIUB3PJH86LT" hidden="1">#REF!</definedName>
    <definedName name="BExUA28AO7OWDG3H23Q0CL4B7BHW" localSheetId="18" hidden="1">#REF!</definedName>
    <definedName name="BExUA28AO7OWDG3H23Q0CL4B7BHW" localSheetId="19" hidden="1">#REF!</definedName>
    <definedName name="BExUA28AO7OWDG3H23Q0CL4B7BHW" localSheetId="17" hidden="1">#REF!</definedName>
    <definedName name="BExUA28AO7OWDG3H23Q0CL4B7BHW" localSheetId="3" hidden="1">#REF!</definedName>
    <definedName name="BExUA28AO7OWDG3H23Q0CL4B7BHW" localSheetId="20" hidden="1">#REF!</definedName>
    <definedName name="BExUA28AO7OWDG3H23Q0CL4B7BHW" localSheetId="11" hidden="1">#REF!</definedName>
    <definedName name="BExUA28AO7OWDG3H23Q0CL4B7BHW" hidden="1">#REF!</definedName>
    <definedName name="BExUA5O923FFNEBY8BPO1TU3QGBM" localSheetId="18" hidden="1">#REF!</definedName>
    <definedName name="BExUA5O923FFNEBY8BPO1TU3QGBM" localSheetId="19" hidden="1">#REF!</definedName>
    <definedName name="BExUA5O923FFNEBY8BPO1TU3QGBM" localSheetId="17" hidden="1">#REF!</definedName>
    <definedName name="BExUA5O923FFNEBY8BPO1TU3QGBM" localSheetId="3" hidden="1">#REF!</definedName>
    <definedName name="BExUA5O923FFNEBY8BPO1TU3QGBM" localSheetId="20" hidden="1">#REF!</definedName>
    <definedName name="BExUA5O923FFNEBY8BPO1TU3QGBM" localSheetId="11" hidden="1">#REF!</definedName>
    <definedName name="BExUA5O923FFNEBY8BPO1TU3QGBM" hidden="1">#REF!</definedName>
    <definedName name="BExUA6Q4K25VH452AQ3ZIRBCMS61" localSheetId="18" hidden="1">#REF!</definedName>
    <definedName name="BExUA6Q4K25VH452AQ3ZIRBCMS61" localSheetId="19" hidden="1">#REF!</definedName>
    <definedName name="BExUA6Q4K25VH452AQ3ZIRBCMS61" localSheetId="17" hidden="1">#REF!</definedName>
    <definedName name="BExUA6Q4K25VH452AQ3ZIRBCMS61" localSheetId="3" hidden="1">#REF!</definedName>
    <definedName name="BExUA6Q4K25VH452AQ3ZIRBCMS61" localSheetId="20" hidden="1">#REF!</definedName>
    <definedName name="BExUA6Q4K25VH452AQ3ZIRBCMS61" localSheetId="11" hidden="1">#REF!</definedName>
    <definedName name="BExUA6Q4K25VH452AQ3ZIRBCMS61" hidden="1">#REF!</definedName>
    <definedName name="BExUAFV4JMBSM2SKBQL9NHL0NIBS" localSheetId="18" hidden="1">#REF!</definedName>
    <definedName name="BExUAFV4JMBSM2SKBQL9NHL0NIBS" localSheetId="19" hidden="1">#REF!</definedName>
    <definedName name="BExUAFV4JMBSM2SKBQL9NHL0NIBS" localSheetId="17" hidden="1">#REF!</definedName>
    <definedName name="BExUAFV4JMBSM2SKBQL9NHL0NIBS" localSheetId="3" hidden="1">#REF!</definedName>
    <definedName name="BExUAFV4JMBSM2SKBQL9NHL0NIBS" localSheetId="20" hidden="1">#REF!</definedName>
    <definedName name="BExUAFV4JMBSM2SKBQL9NHL0NIBS" localSheetId="11" hidden="1">#REF!</definedName>
    <definedName name="BExUAFV4JMBSM2SKBQL9NHL0NIBS" hidden="1">#REF!</definedName>
    <definedName name="BExUAJM2FW9BYGBFU0Q5ZJ6K3PM7" localSheetId="18" hidden="1">#REF!</definedName>
    <definedName name="BExUAJM2FW9BYGBFU0Q5ZJ6K3PM7" localSheetId="19" hidden="1">#REF!</definedName>
    <definedName name="BExUAJM2FW9BYGBFU0Q5ZJ6K3PM7" localSheetId="17" hidden="1">#REF!</definedName>
    <definedName name="BExUAJM2FW9BYGBFU0Q5ZJ6K3PM7" localSheetId="3" hidden="1">#REF!</definedName>
    <definedName name="BExUAJM2FW9BYGBFU0Q5ZJ6K3PM7" localSheetId="20" hidden="1">#REF!</definedName>
    <definedName name="BExUAJM2FW9BYGBFU0Q5ZJ6K3PM7" localSheetId="11" hidden="1">#REF!</definedName>
    <definedName name="BExUAJM2FW9BYGBFU0Q5ZJ6K3PM7" hidden="1">#REF!</definedName>
    <definedName name="BExUAMWQODKBXMRH1QCMJLJBF8M7" localSheetId="18" hidden="1">#REF!</definedName>
    <definedName name="BExUAMWQODKBXMRH1QCMJLJBF8M7" localSheetId="19" hidden="1">#REF!</definedName>
    <definedName name="BExUAMWQODKBXMRH1QCMJLJBF8M7" localSheetId="17" hidden="1">#REF!</definedName>
    <definedName name="BExUAMWQODKBXMRH1QCMJLJBF8M7" localSheetId="3" hidden="1">#REF!</definedName>
    <definedName name="BExUAMWQODKBXMRH1QCMJLJBF8M7" localSheetId="20" hidden="1">#REF!</definedName>
    <definedName name="BExUAMWQODKBXMRH1QCMJLJBF8M7" localSheetId="11" hidden="1">#REF!</definedName>
    <definedName name="BExUAMWQODKBXMRH1QCMJLJBF8M7" hidden="1">#REF!</definedName>
    <definedName name="BExUAX8WS5OPVLCDXRGKTU2QMTFO" localSheetId="18" hidden="1">#REF!</definedName>
    <definedName name="BExUAX8WS5OPVLCDXRGKTU2QMTFO" localSheetId="19" hidden="1">#REF!</definedName>
    <definedName name="BExUAX8WS5OPVLCDXRGKTU2QMTFO" localSheetId="17" hidden="1">#REF!</definedName>
    <definedName name="BExUAX8WS5OPVLCDXRGKTU2QMTFO" localSheetId="3" hidden="1">#REF!</definedName>
    <definedName name="BExUAX8WS5OPVLCDXRGKTU2QMTFO" localSheetId="20" hidden="1">#REF!</definedName>
    <definedName name="BExUAX8WS5OPVLCDXRGKTU2QMTFO" localSheetId="11" hidden="1">#REF!</definedName>
    <definedName name="BExUAX8WS5OPVLCDXRGKTU2QMTFO" hidden="1">#REF!</definedName>
    <definedName name="BExUB8HLEXSBVPZ5AXNQEK96F1N4" localSheetId="18" hidden="1">#REF!</definedName>
    <definedName name="BExUB8HLEXSBVPZ5AXNQEK96F1N4" localSheetId="19" hidden="1">#REF!</definedName>
    <definedName name="BExUB8HLEXSBVPZ5AXNQEK96F1N4" localSheetId="17" hidden="1">#REF!</definedName>
    <definedName name="BExUB8HLEXSBVPZ5AXNQEK96F1N4" localSheetId="3" hidden="1">#REF!</definedName>
    <definedName name="BExUB8HLEXSBVPZ5AXNQEK96F1N4" localSheetId="20" hidden="1">#REF!</definedName>
    <definedName name="BExUB8HLEXSBVPZ5AXNQEK96F1N4" localSheetId="11" hidden="1">#REF!</definedName>
    <definedName name="BExUB8HLEXSBVPZ5AXNQEK96F1N4" hidden="1">#REF!</definedName>
    <definedName name="BExUBCDVZIEA7YT0LPSMHL5ZSERQ" localSheetId="18" hidden="1">#REF!</definedName>
    <definedName name="BExUBCDVZIEA7YT0LPSMHL5ZSERQ" localSheetId="19" hidden="1">#REF!</definedName>
    <definedName name="BExUBCDVZIEA7YT0LPSMHL5ZSERQ" localSheetId="17" hidden="1">#REF!</definedName>
    <definedName name="BExUBCDVZIEA7YT0LPSMHL5ZSERQ" localSheetId="3" hidden="1">#REF!</definedName>
    <definedName name="BExUBCDVZIEA7YT0LPSMHL5ZSERQ" localSheetId="20" hidden="1">#REF!</definedName>
    <definedName name="BExUBCDVZIEA7YT0LPSMHL5ZSERQ" localSheetId="11" hidden="1">#REF!</definedName>
    <definedName name="BExUBCDVZIEA7YT0LPSMHL5ZSERQ" hidden="1">#REF!</definedName>
    <definedName name="BExUBKXBUCN760QYU7Q8GESBWOQH" localSheetId="18" hidden="1">#REF!</definedName>
    <definedName name="BExUBKXBUCN760QYU7Q8GESBWOQH" localSheetId="19" hidden="1">#REF!</definedName>
    <definedName name="BExUBKXBUCN760QYU7Q8GESBWOQH" localSheetId="17" hidden="1">#REF!</definedName>
    <definedName name="BExUBKXBUCN760QYU7Q8GESBWOQH" localSheetId="3" hidden="1">#REF!</definedName>
    <definedName name="BExUBKXBUCN760QYU7Q8GESBWOQH" localSheetId="20" hidden="1">#REF!</definedName>
    <definedName name="BExUBKXBUCN760QYU7Q8GESBWOQH" localSheetId="11" hidden="1">#REF!</definedName>
    <definedName name="BExUBKXBUCN760QYU7Q8GESBWOQH" hidden="1">#REF!</definedName>
    <definedName name="BExUBL83ED0P076RN9RJ8P1MZ299" localSheetId="18" hidden="1">#REF!</definedName>
    <definedName name="BExUBL83ED0P076RN9RJ8P1MZ299" localSheetId="19" hidden="1">#REF!</definedName>
    <definedName name="BExUBL83ED0P076RN9RJ8P1MZ299" localSheetId="17" hidden="1">#REF!</definedName>
    <definedName name="BExUBL83ED0P076RN9RJ8P1MZ299" localSheetId="3" hidden="1">#REF!</definedName>
    <definedName name="BExUBL83ED0P076RN9RJ8P1MZ299" localSheetId="20" hidden="1">#REF!</definedName>
    <definedName name="BExUBL83ED0P076RN9RJ8P1MZ299" localSheetId="11" hidden="1">#REF!</definedName>
    <definedName name="BExUBL83ED0P076RN9RJ8P1MZ299" hidden="1">#REF!</definedName>
    <definedName name="BExUC623BDYEODBN0N4DO6PJQ7NU" localSheetId="18" hidden="1">#REF!</definedName>
    <definedName name="BExUC623BDYEODBN0N4DO6PJQ7NU" localSheetId="19" hidden="1">#REF!</definedName>
    <definedName name="BExUC623BDYEODBN0N4DO6PJQ7NU" localSheetId="17" hidden="1">#REF!</definedName>
    <definedName name="BExUC623BDYEODBN0N4DO6PJQ7NU" localSheetId="3" hidden="1">#REF!</definedName>
    <definedName name="BExUC623BDYEODBN0N4DO6PJQ7NU" localSheetId="20" hidden="1">#REF!</definedName>
    <definedName name="BExUC623BDYEODBN0N4DO6PJQ7NU" localSheetId="11" hidden="1">#REF!</definedName>
    <definedName name="BExUC623BDYEODBN0N4DO6PJQ7NU" hidden="1">#REF!</definedName>
    <definedName name="BExUC8WH8TCKBB5313JGYYQ1WFLT" localSheetId="18" hidden="1">#REF!</definedName>
    <definedName name="BExUC8WH8TCKBB5313JGYYQ1WFLT" localSheetId="19" hidden="1">#REF!</definedName>
    <definedName name="BExUC8WH8TCKBB5313JGYYQ1WFLT" localSheetId="17" hidden="1">#REF!</definedName>
    <definedName name="BExUC8WH8TCKBB5313JGYYQ1WFLT" localSheetId="3" hidden="1">#REF!</definedName>
    <definedName name="BExUC8WH8TCKBB5313JGYYQ1WFLT" localSheetId="20" hidden="1">#REF!</definedName>
    <definedName name="BExUC8WH8TCKBB5313JGYYQ1WFLT" localSheetId="11" hidden="1">#REF!</definedName>
    <definedName name="BExUC8WH8TCKBB5313JGYYQ1WFLT" hidden="1">#REF!</definedName>
    <definedName name="BExUCFCDK6SPH86I6STXX8X3WMC4" localSheetId="18" hidden="1">#REF!</definedName>
    <definedName name="BExUCFCDK6SPH86I6STXX8X3WMC4" localSheetId="19" hidden="1">#REF!</definedName>
    <definedName name="BExUCFCDK6SPH86I6STXX8X3WMC4" localSheetId="17" hidden="1">#REF!</definedName>
    <definedName name="BExUCFCDK6SPH86I6STXX8X3WMC4" localSheetId="3" hidden="1">#REF!</definedName>
    <definedName name="BExUCFCDK6SPH86I6STXX8X3WMC4" localSheetId="20" hidden="1">#REF!</definedName>
    <definedName name="BExUCFCDK6SPH86I6STXX8X3WMC4" localSheetId="11" hidden="1">#REF!</definedName>
    <definedName name="BExUCFCDK6SPH86I6STXX8X3WMC4" hidden="1">#REF!</definedName>
    <definedName name="BExUCLC6AQ5KR6LXSAXV4QQ8ASVG" localSheetId="18" hidden="1">#REF!</definedName>
    <definedName name="BExUCLC6AQ5KR6LXSAXV4QQ8ASVG" localSheetId="19" hidden="1">#REF!</definedName>
    <definedName name="BExUCLC6AQ5KR6LXSAXV4QQ8ASVG" localSheetId="17" hidden="1">#REF!</definedName>
    <definedName name="BExUCLC6AQ5KR6LXSAXV4QQ8ASVG" localSheetId="3" hidden="1">#REF!</definedName>
    <definedName name="BExUCLC6AQ5KR6LXSAXV4QQ8ASVG" localSheetId="20" hidden="1">#REF!</definedName>
    <definedName name="BExUCLC6AQ5KR6LXSAXV4QQ8ASVG" localSheetId="11" hidden="1">#REF!</definedName>
    <definedName name="BExUCLC6AQ5KR6LXSAXV4QQ8ASVG" hidden="1">#REF!</definedName>
    <definedName name="BExUD4IOJ12X3PJG5WXNNGDRCKAP" localSheetId="18" hidden="1">#REF!</definedName>
    <definedName name="BExUD4IOJ12X3PJG5WXNNGDRCKAP" localSheetId="19" hidden="1">#REF!</definedName>
    <definedName name="BExUD4IOJ12X3PJG5WXNNGDRCKAP" localSheetId="17" hidden="1">#REF!</definedName>
    <definedName name="BExUD4IOJ12X3PJG5WXNNGDRCKAP" localSheetId="3" hidden="1">#REF!</definedName>
    <definedName name="BExUD4IOJ12X3PJG5WXNNGDRCKAP" localSheetId="20" hidden="1">#REF!</definedName>
    <definedName name="BExUD4IOJ12X3PJG5WXNNGDRCKAP" localSheetId="11" hidden="1">#REF!</definedName>
    <definedName name="BExUD4IOJ12X3PJG5WXNNGDRCKAP" hidden="1">#REF!</definedName>
    <definedName name="BExUD9WX9BWK72UWVSLYZJLAY5VY" localSheetId="18" hidden="1">#REF!</definedName>
    <definedName name="BExUD9WX9BWK72UWVSLYZJLAY5VY" localSheetId="19" hidden="1">#REF!</definedName>
    <definedName name="BExUD9WX9BWK72UWVSLYZJLAY5VY" localSheetId="17" hidden="1">#REF!</definedName>
    <definedName name="BExUD9WX9BWK72UWVSLYZJLAY5VY" localSheetId="3" hidden="1">#REF!</definedName>
    <definedName name="BExUD9WX9BWK72UWVSLYZJLAY5VY" localSheetId="20" hidden="1">#REF!</definedName>
    <definedName name="BExUD9WX9BWK72UWVSLYZJLAY5VY" localSheetId="11" hidden="1">#REF!</definedName>
    <definedName name="BExUD9WX9BWK72UWVSLYZJLAY5VY" hidden="1">#REF!</definedName>
    <definedName name="BExUDBEUJH9IACZDBL1VAUWPG0QW" localSheetId="18" hidden="1">#REF!</definedName>
    <definedName name="BExUDBEUJH9IACZDBL1VAUWPG0QW" localSheetId="19" hidden="1">#REF!</definedName>
    <definedName name="BExUDBEUJH9IACZDBL1VAUWPG0QW" localSheetId="17" hidden="1">#REF!</definedName>
    <definedName name="BExUDBEUJH9IACZDBL1VAUWPG0QW" localSheetId="3" hidden="1">#REF!</definedName>
    <definedName name="BExUDBEUJH9IACZDBL1VAUWPG0QW" localSheetId="20" hidden="1">#REF!</definedName>
    <definedName name="BExUDBEUJH9IACZDBL1VAUWPG0QW" localSheetId="11" hidden="1">#REF!</definedName>
    <definedName name="BExUDBEUJH9IACZDBL1VAUWPG0QW" hidden="1">#REF!</definedName>
    <definedName name="BExUDEV0CYVO7Y5IQQBEJ6FUY9S6" localSheetId="18" hidden="1">#REF!</definedName>
    <definedName name="BExUDEV0CYVO7Y5IQQBEJ6FUY9S6" localSheetId="19" hidden="1">#REF!</definedName>
    <definedName name="BExUDEV0CYVO7Y5IQQBEJ6FUY9S6" localSheetId="17" hidden="1">#REF!</definedName>
    <definedName name="BExUDEV0CYVO7Y5IQQBEJ6FUY9S6" localSheetId="3" hidden="1">#REF!</definedName>
    <definedName name="BExUDEV0CYVO7Y5IQQBEJ6FUY9S6" localSheetId="20" hidden="1">#REF!</definedName>
    <definedName name="BExUDEV0CYVO7Y5IQQBEJ6FUY9S6" localSheetId="11" hidden="1">#REF!</definedName>
    <definedName name="BExUDEV0CYVO7Y5IQQBEJ6FUY9S6" hidden="1">#REF!</definedName>
    <definedName name="BExUDKPBUNRZWDKALNZ6B6EU020P" localSheetId="18" hidden="1">#REF!</definedName>
    <definedName name="BExUDKPBUNRZWDKALNZ6B6EU020P" localSheetId="19" hidden="1">#REF!</definedName>
    <definedName name="BExUDKPBUNRZWDKALNZ6B6EU020P" localSheetId="17" hidden="1">#REF!</definedName>
    <definedName name="BExUDKPBUNRZWDKALNZ6B6EU020P" localSheetId="3" hidden="1">#REF!</definedName>
    <definedName name="BExUDKPBUNRZWDKALNZ6B6EU020P" localSheetId="20" hidden="1">#REF!</definedName>
    <definedName name="BExUDKPBUNRZWDKALNZ6B6EU020P" localSheetId="11" hidden="1">#REF!</definedName>
    <definedName name="BExUDKPBUNRZWDKALNZ6B6EU020P" hidden="1">#REF!</definedName>
    <definedName name="BExUDWOXQGIZW0EAIIYLQUPXF8YV" localSheetId="18" hidden="1">#REF!</definedName>
    <definedName name="BExUDWOXQGIZW0EAIIYLQUPXF8YV" localSheetId="19" hidden="1">#REF!</definedName>
    <definedName name="BExUDWOXQGIZW0EAIIYLQUPXF8YV" localSheetId="17" hidden="1">#REF!</definedName>
    <definedName name="BExUDWOXQGIZW0EAIIYLQUPXF8YV" localSheetId="3" hidden="1">#REF!</definedName>
    <definedName name="BExUDWOXQGIZW0EAIIYLQUPXF8YV" localSheetId="20" hidden="1">#REF!</definedName>
    <definedName name="BExUDWOXQGIZW0EAIIYLQUPXF8YV" localSheetId="11" hidden="1">#REF!</definedName>
    <definedName name="BExUDWOXQGIZW0EAIIYLQUPXF8YV" hidden="1">#REF!</definedName>
    <definedName name="BExUDXAIC17W1FUU8Z10XUAVB7CS" localSheetId="18" hidden="1">#REF!</definedName>
    <definedName name="BExUDXAIC17W1FUU8Z10XUAVB7CS" localSheetId="19" hidden="1">#REF!</definedName>
    <definedName name="BExUDXAIC17W1FUU8Z10XUAVB7CS" localSheetId="17" hidden="1">#REF!</definedName>
    <definedName name="BExUDXAIC17W1FUU8Z10XUAVB7CS" localSheetId="3" hidden="1">#REF!</definedName>
    <definedName name="BExUDXAIC17W1FUU8Z10XUAVB7CS" localSheetId="20" hidden="1">#REF!</definedName>
    <definedName name="BExUDXAIC17W1FUU8Z10XUAVB7CS" localSheetId="11" hidden="1">#REF!</definedName>
    <definedName name="BExUDXAIC17W1FUU8Z10XUAVB7CS" hidden="1">#REF!</definedName>
    <definedName name="BExUE5OMY7OAJQ9WR8C8HG311ORP" localSheetId="18" hidden="1">#REF!</definedName>
    <definedName name="BExUE5OMY7OAJQ9WR8C8HG311ORP" localSheetId="19" hidden="1">#REF!</definedName>
    <definedName name="BExUE5OMY7OAJQ9WR8C8HG311ORP" localSheetId="17" hidden="1">#REF!</definedName>
    <definedName name="BExUE5OMY7OAJQ9WR8C8HG311ORP" localSheetId="3" hidden="1">#REF!</definedName>
    <definedName name="BExUE5OMY7OAJQ9WR8C8HG311ORP" localSheetId="20" hidden="1">#REF!</definedName>
    <definedName name="BExUE5OMY7OAJQ9WR8C8HG311ORP" localSheetId="11" hidden="1">#REF!</definedName>
    <definedName name="BExUE5OMY7OAJQ9WR8C8HG311ORP" hidden="1">#REF!</definedName>
    <definedName name="BExUEFKOQWXXGRNLAOJV2BJ66UB8" localSheetId="18" hidden="1">#REF!</definedName>
    <definedName name="BExUEFKOQWXXGRNLAOJV2BJ66UB8" localSheetId="19" hidden="1">#REF!</definedName>
    <definedName name="BExUEFKOQWXXGRNLAOJV2BJ66UB8" localSheetId="17" hidden="1">#REF!</definedName>
    <definedName name="BExUEFKOQWXXGRNLAOJV2BJ66UB8" localSheetId="3" hidden="1">#REF!</definedName>
    <definedName name="BExUEFKOQWXXGRNLAOJV2BJ66UB8" localSheetId="20" hidden="1">#REF!</definedName>
    <definedName name="BExUEFKOQWXXGRNLAOJV2BJ66UB8" localSheetId="11" hidden="1">#REF!</definedName>
    <definedName name="BExUEFKOQWXXGRNLAOJV2BJ66UB8" hidden="1">#REF!</definedName>
    <definedName name="BExUEJGX3OQQP5KFRJSRCZ70EI9V" localSheetId="18" hidden="1">#REF!</definedName>
    <definedName name="BExUEJGX3OQQP5KFRJSRCZ70EI9V" localSheetId="19" hidden="1">#REF!</definedName>
    <definedName name="BExUEJGX3OQQP5KFRJSRCZ70EI9V" localSheetId="17" hidden="1">#REF!</definedName>
    <definedName name="BExUEJGX3OQQP5KFRJSRCZ70EI9V" localSheetId="3" hidden="1">#REF!</definedName>
    <definedName name="BExUEJGX3OQQP5KFRJSRCZ70EI9V" localSheetId="20" hidden="1">#REF!</definedName>
    <definedName name="BExUEJGX3OQQP5KFRJSRCZ70EI9V" localSheetId="11" hidden="1">#REF!</definedName>
    <definedName name="BExUEJGX3OQQP5KFRJSRCZ70EI9V" hidden="1">#REF!</definedName>
    <definedName name="BExUEYR71COFS2X8PDNU21IPMQEU" localSheetId="18" hidden="1">#REF!</definedName>
    <definedName name="BExUEYR71COFS2X8PDNU21IPMQEU" localSheetId="19" hidden="1">#REF!</definedName>
    <definedName name="BExUEYR71COFS2X8PDNU21IPMQEU" localSheetId="17" hidden="1">#REF!</definedName>
    <definedName name="BExUEYR71COFS2X8PDNU21IPMQEU" localSheetId="3" hidden="1">#REF!</definedName>
    <definedName name="BExUEYR71COFS2X8PDNU21IPMQEU" localSheetId="20" hidden="1">#REF!</definedName>
    <definedName name="BExUEYR71COFS2X8PDNU21IPMQEU" localSheetId="11" hidden="1">#REF!</definedName>
    <definedName name="BExUEYR71COFS2X8PDNU21IPMQEU" hidden="1">#REF!</definedName>
    <definedName name="BExVPRLJ9I6RX45EDVFSQGCPJSOK" localSheetId="18" hidden="1">#REF!</definedName>
    <definedName name="BExVPRLJ9I6RX45EDVFSQGCPJSOK" localSheetId="19" hidden="1">#REF!</definedName>
    <definedName name="BExVPRLJ9I6RX45EDVFSQGCPJSOK" localSheetId="17" hidden="1">#REF!</definedName>
    <definedName name="BExVPRLJ9I6RX45EDVFSQGCPJSOK" localSheetId="3" hidden="1">#REF!</definedName>
    <definedName name="BExVPRLJ9I6RX45EDVFSQGCPJSOK" localSheetId="20" hidden="1">#REF!</definedName>
    <definedName name="BExVPRLJ9I6RX45EDVFSQGCPJSOK" localSheetId="11" hidden="1">#REF!</definedName>
    <definedName name="BExVPRLJ9I6RX45EDVFSQGCPJSOK" hidden="1">#REF!</definedName>
    <definedName name="BExVQRK9AJ7EJRROS3IWAPUJ6P9S" localSheetId="18" hidden="1">#REF!</definedName>
    <definedName name="BExVQRK9AJ7EJRROS3IWAPUJ6P9S" localSheetId="19" hidden="1">#REF!</definedName>
    <definedName name="BExVQRK9AJ7EJRROS3IWAPUJ6P9S" localSheetId="17" hidden="1">#REF!</definedName>
    <definedName name="BExVQRK9AJ7EJRROS3IWAPUJ6P9S" localSheetId="3" hidden="1">#REF!</definedName>
    <definedName name="BExVQRK9AJ7EJRROS3IWAPUJ6P9S" localSheetId="20" hidden="1">#REF!</definedName>
    <definedName name="BExVQRK9AJ7EJRROS3IWAPUJ6P9S" localSheetId="11" hidden="1">#REF!</definedName>
    <definedName name="BExVQRK9AJ7EJRROS3IWAPUJ6P9S" hidden="1">#REF!</definedName>
    <definedName name="BExVSL787C8E4HFQZ2NVLT35I2XV" localSheetId="18" hidden="1">#REF!</definedName>
    <definedName name="BExVSL787C8E4HFQZ2NVLT35I2XV" localSheetId="19" hidden="1">#REF!</definedName>
    <definedName name="BExVSL787C8E4HFQZ2NVLT35I2XV" localSheetId="17" hidden="1">#REF!</definedName>
    <definedName name="BExVSL787C8E4HFQZ2NVLT35I2XV" localSheetId="3" hidden="1">#REF!</definedName>
    <definedName name="BExVSL787C8E4HFQZ2NVLT35I2XV" localSheetId="20" hidden="1">#REF!</definedName>
    <definedName name="BExVSL787C8E4HFQZ2NVLT35I2XV" localSheetId="11" hidden="1">#REF!</definedName>
    <definedName name="BExVSL787C8E4HFQZ2NVLT35I2XV" hidden="1">#REF!</definedName>
    <definedName name="BExVSTFTVV14SFGHQUOJL5SQ5TX9" localSheetId="18" hidden="1">#REF!</definedName>
    <definedName name="BExVSTFTVV14SFGHQUOJL5SQ5TX9" localSheetId="19" hidden="1">#REF!</definedName>
    <definedName name="BExVSTFTVV14SFGHQUOJL5SQ5TX9" localSheetId="17" hidden="1">#REF!</definedName>
    <definedName name="BExVSTFTVV14SFGHQUOJL5SQ5TX9" localSheetId="3" hidden="1">#REF!</definedName>
    <definedName name="BExVSTFTVV14SFGHQUOJL5SQ5TX9" localSheetId="20" hidden="1">#REF!</definedName>
    <definedName name="BExVSTFTVV14SFGHQUOJL5SQ5TX9" localSheetId="11" hidden="1">#REF!</definedName>
    <definedName name="BExVSTFTVV14SFGHQUOJL5SQ5TX9" hidden="1">#REF!</definedName>
    <definedName name="BExVT3MPE8LQ5JFN3HQIFKSQ80U4" localSheetId="18" hidden="1">#REF!</definedName>
    <definedName name="BExVT3MPE8LQ5JFN3HQIFKSQ80U4" localSheetId="19" hidden="1">#REF!</definedName>
    <definedName name="BExVT3MPE8LQ5JFN3HQIFKSQ80U4" localSheetId="17" hidden="1">#REF!</definedName>
    <definedName name="BExVT3MPE8LQ5JFN3HQIFKSQ80U4" localSheetId="3" hidden="1">#REF!</definedName>
    <definedName name="BExVT3MPE8LQ5JFN3HQIFKSQ80U4" localSheetId="20" hidden="1">#REF!</definedName>
    <definedName name="BExVT3MPE8LQ5JFN3HQIFKSQ80U4" localSheetId="11" hidden="1">#REF!</definedName>
    <definedName name="BExVT3MPE8LQ5JFN3HQIFKSQ80U4" hidden="1">#REF!</definedName>
    <definedName name="BExVT7TRK3NZHPME2TFBXOF1WBR9" localSheetId="18" hidden="1">#REF!</definedName>
    <definedName name="BExVT7TRK3NZHPME2TFBXOF1WBR9" localSheetId="19" hidden="1">#REF!</definedName>
    <definedName name="BExVT7TRK3NZHPME2TFBXOF1WBR9" localSheetId="17" hidden="1">#REF!</definedName>
    <definedName name="BExVT7TRK3NZHPME2TFBXOF1WBR9" localSheetId="3" hidden="1">#REF!</definedName>
    <definedName name="BExVT7TRK3NZHPME2TFBXOF1WBR9" localSheetId="20" hidden="1">#REF!</definedName>
    <definedName name="BExVT7TRK3NZHPME2TFBXOF1WBR9" localSheetId="11" hidden="1">#REF!</definedName>
    <definedName name="BExVT7TRK3NZHPME2TFBXOF1WBR9" hidden="1">#REF!</definedName>
    <definedName name="BExVT9H0R0T7WGQAAC0HABMG54YM" localSheetId="18" hidden="1">#REF!</definedName>
    <definedName name="BExVT9H0R0T7WGQAAC0HABMG54YM" localSheetId="19" hidden="1">#REF!</definedName>
    <definedName name="BExVT9H0R0T7WGQAAC0HABMG54YM" localSheetId="17" hidden="1">#REF!</definedName>
    <definedName name="BExVT9H0R0T7WGQAAC0HABMG54YM" localSheetId="3" hidden="1">#REF!</definedName>
    <definedName name="BExVT9H0R0T7WGQAAC0HABMG54YM" localSheetId="20" hidden="1">#REF!</definedName>
    <definedName name="BExVT9H0R0T7WGQAAC0HABMG54YM" localSheetId="11" hidden="1">#REF!</definedName>
    <definedName name="BExVT9H0R0T7WGQAAC0HABMG54YM" hidden="1">#REF!</definedName>
    <definedName name="BExVTCMDDEDGLUIMUU6BSFHEWTOP" localSheetId="18" hidden="1">#REF!</definedName>
    <definedName name="BExVTCMDDEDGLUIMUU6BSFHEWTOP" localSheetId="19" hidden="1">#REF!</definedName>
    <definedName name="BExVTCMDDEDGLUIMUU6BSFHEWTOP" localSheetId="17" hidden="1">#REF!</definedName>
    <definedName name="BExVTCMDDEDGLUIMUU6BSFHEWTOP" localSheetId="3" hidden="1">#REF!</definedName>
    <definedName name="BExVTCMDDEDGLUIMUU6BSFHEWTOP" localSheetId="20" hidden="1">#REF!</definedName>
    <definedName name="BExVTCMDDEDGLUIMUU6BSFHEWTOP" localSheetId="11" hidden="1">#REF!</definedName>
    <definedName name="BExVTCMDDEDGLUIMUU6BSFHEWTOP" hidden="1">#REF!</definedName>
    <definedName name="BExVTCMDQMLKRA2NQR72XU6Y54IK" localSheetId="18" hidden="1">#REF!</definedName>
    <definedName name="BExVTCMDQMLKRA2NQR72XU6Y54IK" localSheetId="19" hidden="1">#REF!</definedName>
    <definedName name="BExVTCMDQMLKRA2NQR72XU6Y54IK" localSheetId="17" hidden="1">#REF!</definedName>
    <definedName name="BExVTCMDQMLKRA2NQR72XU6Y54IK" localSheetId="3" hidden="1">#REF!</definedName>
    <definedName name="BExVTCMDQMLKRA2NQR72XU6Y54IK" localSheetId="20" hidden="1">#REF!</definedName>
    <definedName name="BExVTCMDQMLKRA2NQR72XU6Y54IK" localSheetId="11" hidden="1">#REF!</definedName>
    <definedName name="BExVTCMDQMLKRA2NQR72XU6Y54IK" hidden="1">#REF!</definedName>
    <definedName name="BExVTCRV8FQ5U9OYWWL44N6KFNHU" localSheetId="18" hidden="1">#REF!</definedName>
    <definedName name="BExVTCRV8FQ5U9OYWWL44N6KFNHU" localSheetId="19" hidden="1">#REF!</definedName>
    <definedName name="BExVTCRV8FQ5U9OYWWL44N6KFNHU" localSheetId="17" hidden="1">#REF!</definedName>
    <definedName name="BExVTCRV8FQ5U9OYWWL44N6KFNHU" localSheetId="3" hidden="1">#REF!</definedName>
    <definedName name="BExVTCRV8FQ5U9OYWWL44N6KFNHU" localSheetId="20" hidden="1">#REF!</definedName>
    <definedName name="BExVTCRV8FQ5U9OYWWL44N6KFNHU" localSheetId="11" hidden="1">#REF!</definedName>
    <definedName name="BExVTCRV8FQ5U9OYWWL44N6KFNHU" hidden="1">#REF!</definedName>
    <definedName name="BExVTNESHPVG0A0KZ7BRX26MS0PF" localSheetId="18" hidden="1">#REF!</definedName>
    <definedName name="BExVTNESHPVG0A0KZ7BRX26MS0PF" localSheetId="19" hidden="1">#REF!</definedName>
    <definedName name="BExVTNESHPVG0A0KZ7BRX26MS0PF" localSheetId="17" hidden="1">#REF!</definedName>
    <definedName name="BExVTNESHPVG0A0KZ7BRX26MS0PF" localSheetId="3" hidden="1">#REF!</definedName>
    <definedName name="BExVTNESHPVG0A0KZ7BRX26MS0PF" localSheetId="20" hidden="1">#REF!</definedName>
    <definedName name="BExVTNESHPVG0A0KZ7BRX26MS0PF" localSheetId="11" hidden="1">#REF!</definedName>
    <definedName name="BExVTNESHPVG0A0KZ7BRX26MS0PF" hidden="1">#REF!</definedName>
    <definedName name="BExVTTJVTNRSBHBTUZ78WG2JM5MK" localSheetId="18" hidden="1">#REF!</definedName>
    <definedName name="BExVTTJVTNRSBHBTUZ78WG2JM5MK" localSheetId="19" hidden="1">#REF!</definedName>
    <definedName name="BExVTTJVTNRSBHBTUZ78WG2JM5MK" localSheetId="17" hidden="1">#REF!</definedName>
    <definedName name="BExVTTJVTNRSBHBTUZ78WG2JM5MK" localSheetId="3" hidden="1">#REF!</definedName>
    <definedName name="BExVTTJVTNRSBHBTUZ78WG2JM5MK" localSheetId="20" hidden="1">#REF!</definedName>
    <definedName name="BExVTTJVTNRSBHBTUZ78WG2JM5MK" localSheetId="11" hidden="1">#REF!</definedName>
    <definedName name="BExVTTJVTNRSBHBTUZ78WG2JM5MK" hidden="1">#REF!</definedName>
    <definedName name="BExVTULRJ3CY9MK6YTZXVH543GV7" localSheetId="18" hidden="1">#REF!</definedName>
    <definedName name="BExVTULRJ3CY9MK6YTZXVH543GV7" localSheetId="19" hidden="1">#REF!</definedName>
    <definedName name="BExVTULRJ3CY9MK6YTZXVH543GV7" localSheetId="17" hidden="1">#REF!</definedName>
    <definedName name="BExVTULRJ3CY9MK6YTZXVH543GV7" localSheetId="3" hidden="1">#REF!</definedName>
    <definedName name="BExVTULRJ3CY9MK6YTZXVH543GV7" localSheetId="20" hidden="1">#REF!</definedName>
    <definedName name="BExVTULRJ3CY9MK6YTZXVH543GV7" localSheetId="11" hidden="1">#REF!</definedName>
    <definedName name="BExVTULRJ3CY9MK6YTZXVH543GV7" hidden="1">#REF!</definedName>
    <definedName name="BExVTXLMYR87BC04D1ERALPUFVPG" localSheetId="18" hidden="1">#REF!</definedName>
    <definedName name="BExVTXLMYR87BC04D1ERALPUFVPG" localSheetId="19" hidden="1">#REF!</definedName>
    <definedName name="BExVTXLMYR87BC04D1ERALPUFVPG" localSheetId="17" hidden="1">#REF!</definedName>
    <definedName name="BExVTXLMYR87BC04D1ERALPUFVPG" localSheetId="3" hidden="1">#REF!</definedName>
    <definedName name="BExVTXLMYR87BC04D1ERALPUFVPG" localSheetId="20" hidden="1">#REF!</definedName>
    <definedName name="BExVTXLMYR87BC04D1ERALPUFVPG" localSheetId="11" hidden="1">#REF!</definedName>
    <definedName name="BExVTXLMYR87BC04D1ERALPUFVPG" hidden="1">#REF!</definedName>
    <definedName name="BExVUL9V3H8ZF6Y72LQBBN639YAA" localSheetId="18" hidden="1">#REF!</definedName>
    <definedName name="BExVUL9V3H8ZF6Y72LQBBN639YAA" localSheetId="19" hidden="1">#REF!</definedName>
    <definedName name="BExVUL9V3H8ZF6Y72LQBBN639YAA" localSheetId="17" hidden="1">#REF!</definedName>
    <definedName name="BExVUL9V3H8ZF6Y72LQBBN639YAA" localSheetId="3" hidden="1">#REF!</definedName>
    <definedName name="BExVUL9V3H8ZF6Y72LQBBN639YAA" localSheetId="20" hidden="1">#REF!</definedName>
    <definedName name="BExVUL9V3H8ZF6Y72LQBBN639YAA" localSheetId="11" hidden="1">#REF!</definedName>
    <definedName name="BExVUL9V3H8ZF6Y72LQBBN639YAA" hidden="1">#REF!</definedName>
    <definedName name="BExVUSX3S0BHOMCHLR8W7ZVNQBM4" localSheetId="18" hidden="1">#REF!</definedName>
    <definedName name="BExVUSX3S0BHOMCHLR8W7ZVNQBM4" localSheetId="19" hidden="1">#REF!</definedName>
    <definedName name="BExVUSX3S0BHOMCHLR8W7ZVNQBM4" localSheetId="17" hidden="1">#REF!</definedName>
    <definedName name="BExVUSX3S0BHOMCHLR8W7ZVNQBM4" localSheetId="3" hidden="1">#REF!</definedName>
    <definedName name="BExVUSX3S0BHOMCHLR8W7ZVNQBM4" localSheetId="20" hidden="1">#REF!</definedName>
    <definedName name="BExVUSX3S0BHOMCHLR8W7ZVNQBM4" localSheetId="11" hidden="1">#REF!</definedName>
    <definedName name="BExVUSX3S0BHOMCHLR8W7ZVNQBM4" hidden="1">#REF!</definedName>
    <definedName name="BExVV5T14N2HZIK7HQ4P2KG09U0J" localSheetId="18" hidden="1">#REF!</definedName>
    <definedName name="BExVV5T14N2HZIK7HQ4P2KG09U0J" localSheetId="19" hidden="1">#REF!</definedName>
    <definedName name="BExVV5T14N2HZIK7HQ4P2KG09U0J" localSheetId="17" hidden="1">#REF!</definedName>
    <definedName name="BExVV5T14N2HZIK7HQ4P2KG09U0J" localSheetId="3" hidden="1">#REF!</definedName>
    <definedName name="BExVV5T14N2HZIK7HQ4P2KG09U0J" localSheetId="20" hidden="1">#REF!</definedName>
    <definedName name="BExVV5T14N2HZIK7HQ4P2KG09U0J" localSheetId="11" hidden="1">#REF!</definedName>
    <definedName name="BExVV5T14N2HZIK7HQ4P2KG09U0J" hidden="1">#REF!</definedName>
    <definedName name="BExVV7R410VYLADLX9LNG63ID6H1" localSheetId="18" hidden="1">#REF!</definedName>
    <definedName name="BExVV7R410VYLADLX9LNG63ID6H1" localSheetId="19" hidden="1">#REF!</definedName>
    <definedName name="BExVV7R410VYLADLX9LNG63ID6H1" localSheetId="17" hidden="1">#REF!</definedName>
    <definedName name="BExVV7R410VYLADLX9LNG63ID6H1" localSheetId="3" hidden="1">#REF!</definedName>
    <definedName name="BExVV7R410VYLADLX9LNG63ID6H1" localSheetId="20" hidden="1">#REF!</definedName>
    <definedName name="BExVV7R410VYLADLX9LNG63ID6H1" localSheetId="11" hidden="1">#REF!</definedName>
    <definedName name="BExVV7R410VYLADLX9LNG63ID6H1" hidden="1">#REF!</definedName>
    <definedName name="BExVVCEED4JEKF59OV0G3T4XFMFO" localSheetId="18" hidden="1">#REF!</definedName>
    <definedName name="BExVVCEED4JEKF59OV0G3T4XFMFO" localSheetId="19" hidden="1">#REF!</definedName>
    <definedName name="BExVVCEED4JEKF59OV0G3T4XFMFO" localSheetId="17" hidden="1">#REF!</definedName>
    <definedName name="BExVVCEED4JEKF59OV0G3T4XFMFO" localSheetId="3" hidden="1">#REF!</definedName>
    <definedName name="BExVVCEED4JEKF59OV0G3T4XFMFO" localSheetId="20" hidden="1">#REF!</definedName>
    <definedName name="BExVVCEED4JEKF59OV0G3T4XFMFO" localSheetId="11" hidden="1">#REF!</definedName>
    <definedName name="BExVVCEED4JEKF59OV0G3T4XFMFO" hidden="1">#REF!</definedName>
    <definedName name="BExVVPFO2J7FMSRPD36909HN4BZJ" localSheetId="18" hidden="1">#REF!</definedName>
    <definedName name="BExVVPFO2J7FMSRPD36909HN4BZJ" localSheetId="19" hidden="1">#REF!</definedName>
    <definedName name="BExVVPFO2J7FMSRPD36909HN4BZJ" localSheetId="17" hidden="1">#REF!</definedName>
    <definedName name="BExVVPFO2J7FMSRPD36909HN4BZJ" localSheetId="3" hidden="1">#REF!</definedName>
    <definedName name="BExVVPFO2J7FMSRPD36909HN4BZJ" localSheetId="20" hidden="1">#REF!</definedName>
    <definedName name="BExVVPFO2J7FMSRPD36909HN4BZJ" localSheetId="11" hidden="1">#REF!</definedName>
    <definedName name="BExVVPFO2J7FMSRPD36909HN4BZJ" hidden="1">#REF!</definedName>
    <definedName name="BExVVQ19AQ3VCARJOC38SF7OYE9Y" localSheetId="18" hidden="1">#REF!</definedName>
    <definedName name="BExVVQ19AQ3VCARJOC38SF7OYE9Y" localSheetId="19" hidden="1">#REF!</definedName>
    <definedName name="BExVVQ19AQ3VCARJOC38SF7OYE9Y" localSheetId="17" hidden="1">#REF!</definedName>
    <definedName name="BExVVQ19AQ3VCARJOC38SF7OYE9Y" localSheetId="3" hidden="1">#REF!</definedName>
    <definedName name="BExVVQ19AQ3VCARJOC38SF7OYE9Y" localSheetId="20" hidden="1">#REF!</definedName>
    <definedName name="BExVVQ19AQ3VCARJOC38SF7OYE9Y" localSheetId="11" hidden="1">#REF!</definedName>
    <definedName name="BExVVQ19AQ3VCARJOC38SF7OYE9Y" hidden="1">#REF!</definedName>
    <definedName name="BExVVQ19TAECID45CS4HXT1RD3AQ" localSheetId="18" hidden="1">#REF!</definedName>
    <definedName name="BExVVQ19TAECID45CS4HXT1RD3AQ" localSheetId="19" hidden="1">#REF!</definedName>
    <definedName name="BExVVQ19TAECID45CS4HXT1RD3AQ" localSheetId="17" hidden="1">#REF!</definedName>
    <definedName name="BExVVQ19TAECID45CS4HXT1RD3AQ" localSheetId="3" hidden="1">#REF!</definedName>
    <definedName name="BExVVQ19TAECID45CS4HXT1RD3AQ" localSheetId="20" hidden="1">#REF!</definedName>
    <definedName name="BExVVQ19TAECID45CS4HXT1RD3AQ" localSheetId="11" hidden="1">#REF!</definedName>
    <definedName name="BExVVQ19TAECID45CS4HXT1RD3AQ" hidden="1">#REF!</definedName>
    <definedName name="BExVW3YV5XGIVJ97UUPDJGJ2P15B" localSheetId="18" hidden="1">#REF!</definedName>
    <definedName name="BExVW3YV5XGIVJ97UUPDJGJ2P15B" localSheetId="19" hidden="1">#REF!</definedName>
    <definedName name="BExVW3YV5XGIVJ97UUPDJGJ2P15B" localSheetId="17" hidden="1">#REF!</definedName>
    <definedName name="BExVW3YV5XGIVJ97UUPDJGJ2P15B" localSheetId="3" hidden="1">#REF!</definedName>
    <definedName name="BExVW3YV5XGIVJ97UUPDJGJ2P15B" localSheetId="20" hidden="1">#REF!</definedName>
    <definedName name="BExVW3YV5XGIVJ97UUPDJGJ2P15B" localSheetId="11" hidden="1">#REF!</definedName>
    <definedName name="BExVW3YV5XGIVJ97UUPDJGJ2P15B" hidden="1">#REF!</definedName>
    <definedName name="BExVW5X571GEYR5SCU1Z2DHKWM79" localSheetId="18" hidden="1">#REF!</definedName>
    <definedName name="BExVW5X571GEYR5SCU1Z2DHKWM79" localSheetId="19" hidden="1">#REF!</definedName>
    <definedName name="BExVW5X571GEYR5SCU1Z2DHKWM79" localSheetId="17" hidden="1">#REF!</definedName>
    <definedName name="BExVW5X571GEYR5SCU1Z2DHKWM79" localSheetId="3" hidden="1">#REF!</definedName>
    <definedName name="BExVW5X571GEYR5SCU1Z2DHKWM79" localSheetId="20" hidden="1">#REF!</definedName>
    <definedName name="BExVW5X571GEYR5SCU1Z2DHKWM79" localSheetId="11" hidden="1">#REF!</definedName>
    <definedName name="BExVW5X571GEYR5SCU1Z2DHKWM79" hidden="1">#REF!</definedName>
    <definedName name="BExVW6YTKA098AF57M4PHNQ54XMH" localSheetId="18" hidden="1">#REF!</definedName>
    <definedName name="BExVW6YTKA098AF57M4PHNQ54XMH" localSheetId="19" hidden="1">#REF!</definedName>
    <definedName name="BExVW6YTKA098AF57M4PHNQ54XMH" localSheetId="17" hidden="1">#REF!</definedName>
    <definedName name="BExVW6YTKA098AF57M4PHNQ54XMH" localSheetId="3" hidden="1">#REF!</definedName>
    <definedName name="BExVW6YTKA098AF57M4PHNQ54XMH" localSheetId="20" hidden="1">#REF!</definedName>
    <definedName name="BExVW6YTKA098AF57M4PHNQ54XMH" localSheetId="11" hidden="1">#REF!</definedName>
    <definedName name="BExVW6YTKA098AF57M4PHNQ54XMH" hidden="1">#REF!</definedName>
    <definedName name="BExVWH5MDSAEYZBSHGXUUG4GMATI" localSheetId="18" hidden="1">#REF!</definedName>
    <definedName name="BExVWH5MDSAEYZBSHGXUUG4GMATI" localSheetId="19" hidden="1">#REF!</definedName>
    <definedName name="BExVWH5MDSAEYZBSHGXUUG4GMATI" localSheetId="17" hidden="1">#REF!</definedName>
    <definedName name="BExVWH5MDSAEYZBSHGXUUG4GMATI" localSheetId="3" hidden="1">#REF!</definedName>
    <definedName name="BExVWH5MDSAEYZBSHGXUUG4GMATI" localSheetId="20" hidden="1">#REF!</definedName>
    <definedName name="BExVWH5MDSAEYZBSHGXUUG4GMATI" localSheetId="11" hidden="1">#REF!</definedName>
    <definedName name="BExVWH5MDSAEYZBSHGXUUG4GMATI" hidden="1">#REF!</definedName>
    <definedName name="BExVWINKCH0V0NUWH363SMXAZE62" localSheetId="18" hidden="1">#REF!</definedName>
    <definedName name="BExVWINKCH0V0NUWH363SMXAZE62" localSheetId="19" hidden="1">#REF!</definedName>
    <definedName name="BExVWINKCH0V0NUWH363SMXAZE62" localSheetId="17" hidden="1">#REF!</definedName>
    <definedName name="BExVWINKCH0V0NUWH363SMXAZE62" localSheetId="3" hidden="1">#REF!</definedName>
    <definedName name="BExVWINKCH0V0NUWH363SMXAZE62" localSheetId="20" hidden="1">#REF!</definedName>
    <definedName name="BExVWINKCH0V0NUWH363SMXAZE62" localSheetId="11" hidden="1">#REF!</definedName>
    <definedName name="BExVWINKCH0V0NUWH363SMXAZE62" hidden="1">#REF!</definedName>
    <definedName name="BExVWYU8EK669NP172GEIGCTVPPA" localSheetId="18" hidden="1">#REF!</definedName>
    <definedName name="BExVWYU8EK669NP172GEIGCTVPPA" localSheetId="19" hidden="1">#REF!</definedName>
    <definedName name="BExVWYU8EK669NP172GEIGCTVPPA" localSheetId="17" hidden="1">#REF!</definedName>
    <definedName name="BExVWYU8EK669NP172GEIGCTVPPA" localSheetId="3" hidden="1">#REF!</definedName>
    <definedName name="BExVWYU8EK669NP172GEIGCTVPPA" localSheetId="20" hidden="1">#REF!</definedName>
    <definedName name="BExVWYU8EK669NP172GEIGCTVPPA" localSheetId="11" hidden="1">#REF!</definedName>
    <definedName name="BExVWYU8EK669NP172GEIGCTVPPA" hidden="1">#REF!</definedName>
    <definedName name="BExVX3MVJ0GHWPP1EL59ZQNKMX0B" localSheetId="18" hidden="1">#REF!</definedName>
    <definedName name="BExVX3MVJ0GHWPP1EL59ZQNKMX0B" localSheetId="19" hidden="1">#REF!</definedName>
    <definedName name="BExVX3MVJ0GHWPP1EL59ZQNKMX0B" localSheetId="17" hidden="1">#REF!</definedName>
    <definedName name="BExVX3MVJ0GHWPP1EL59ZQNKMX0B" localSheetId="3" hidden="1">#REF!</definedName>
    <definedName name="BExVX3MVJ0GHWPP1EL59ZQNKMX0B" localSheetId="20" hidden="1">#REF!</definedName>
    <definedName name="BExVX3MVJ0GHWPP1EL59ZQNKMX0B" localSheetId="11" hidden="1">#REF!</definedName>
    <definedName name="BExVX3MVJ0GHWPP1EL59ZQNKMX0B" hidden="1">#REF!</definedName>
    <definedName name="BExVX3XN2DRJKL8EDBIG58RYQ36R" localSheetId="18" hidden="1">#REF!</definedName>
    <definedName name="BExVX3XN2DRJKL8EDBIG58RYQ36R" localSheetId="19" hidden="1">#REF!</definedName>
    <definedName name="BExVX3XN2DRJKL8EDBIG58RYQ36R" localSheetId="17" hidden="1">#REF!</definedName>
    <definedName name="BExVX3XN2DRJKL8EDBIG58RYQ36R" localSheetId="3" hidden="1">#REF!</definedName>
    <definedName name="BExVX3XN2DRJKL8EDBIG58RYQ36R" localSheetId="20" hidden="1">#REF!</definedName>
    <definedName name="BExVX3XN2DRJKL8EDBIG58RYQ36R" localSheetId="11" hidden="1">#REF!</definedName>
    <definedName name="BExVX3XN2DRJKL8EDBIG58RYQ36R" hidden="1">#REF!</definedName>
    <definedName name="BExVX7J4VF1KG2C4K2PMD2K930Y6" localSheetId="18" hidden="1">#REF!</definedName>
    <definedName name="BExVX7J4VF1KG2C4K2PMD2K930Y6" localSheetId="19" hidden="1">#REF!</definedName>
    <definedName name="BExVX7J4VF1KG2C4K2PMD2K930Y6" localSheetId="17" hidden="1">#REF!</definedName>
    <definedName name="BExVX7J4VF1KG2C4K2PMD2K930Y6" localSheetId="3" hidden="1">#REF!</definedName>
    <definedName name="BExVX7J4VF1KG2C4K2PMD2K930Y6" localSheetId="20" hidden="1">#REF!</definedName>
    <definedName name="BExVX7J4VF1KG2C4K2PMD2K930Y6" localSheetId="11" hidden="1">#REF!</definedName>
    <definedName name="BExVX7J4VF1KG2C4K2PMD2K930Y6" hidden="1">#REF!</definedName>
    <definedName name="BExVXDZ63PUART77BBR5SI63TPC6" localSheetId="18" hidden="1">#REF!</definedName>
    <definedName name="BExVXDZ63PUART77BBR5SI63TPC6" localSheetId="19" hidden="1">#REF!</definedName>
    <definedName name="BExVXDZ63PUART77BBR5SI63TPC6" localSheetId="17" hidden="1">#REF!</definedName>
    <definedName name="BExVXDZ63PUART77BBR5SI63TPC6" localSheetId="3" hidden="1">#REF!</definedName>
    <definedName name="BExVXDZ63PUART77BBR5SI63TPC6" localSheetId="20" hidden="1">#REF!</definedName>
    <definedName name="BExVXDZ63PUART77BBR5SI63TPC6" localSheetId="11" hidden="1">#REF!</definedName>
    <definedName name="BExVXDZ63PUART77BBR5SI63TPC6" hidden="1">#REF!</definedName>
    <definedName name="BExVXHKI6LFYMGWISMPACMO247HL" localSheetId="18" hidden="1">#REF!</definedName>
    <definedName name="BExVXHKI6LFYMGWISMPACMO247HL" localSheetId="19" hidden="1">#REF!</definedName>
    <definedName name="BExVXHKI6LFYMGWISMPACMO247HL" localSheetId="17" hidden="1">#REF!</definedName>
    <definedName name="BExVXHKI6LFYMGWISMPACMO247HL" localSheetId="3" hidden="1">#REF!</definedName>
    <definedName name="BExVXHKI6LFYMGWISMPACMO247HL" localSheetId="20" hidden="1">#REF!</definedName>
    <definedName name="BExVXHKI6LFYMGWISMPACMO247HL" localSheetId="11" hidden="1">#REF!</definedName>
    <definedName name="BExVXHKI6LFYMGWISMPACMO247HL" hidden="1">#REF!</definedName>
    <definedName name="BExVXLX2BZ5EF2X6R41BTKRJR1NM" localSheetId="18" hidden="1">#REF!</definedName>
    <definedName name="BExVXLX2BZ5EF2X6R41BTKRJR1NM" localSheetId="19" hidden="1">#REF!</definedName>
    <definedName name="BExVXLX2BZ5EF2X6R41BTKRJR1NM" localSheetId="17" hidden="1">#REF!</definedName>
    <definedName name="BExVXLX2BZ5EF2X6R41BTKRJR1NM" localSheetId="3" hidden="1">#REF!</definedName>
    <definedName name="BExVXLX2BZ5EF2X6R41BTKRJR1NM" localSheetId="20" hidden="1">#REF!</definedName>
    <definedName name="BExVXLX2BZ5EF2X6R41BTKRJR1NM" localSheetId="11" hidden="1">#REF!</definedName>
    <definedName name="BExVXLX2BZ5EF2X6R41BTKRJR1NM" hidden="1">#REF!</definedName>
    <definedName name="BExVY11V7U1SAY4QKYE0PBSPD7LW" localSheetId="18" hidden="1">#REF!</definedName>
    <definedName name="BExVY11V7U1SAY4QKYE0PBSPD7LW" localSheetId="19" hidden="1">#REF!</definedName>
    <definedName name="BExVY11V7U1SAY4QKYE0PBSPD7LW" localSheetId="17" hidden="1">#REF!</definedName>
    <definedName name="BExVY11V7U1SAY4QKYE0PBSPD7LW" localSheetId="3" hidden="1">#REF!</definedName>
    <definedName name="BExVY11V7U1SAY4QKYE0PBSPD7LW" localSheetId="20" hidden="1">#REF!</definedName>
    <definedName name="BExVY11V7U1SAY4QKYE0PBSPD7LW" localSheetId="11" hidden="1">#REF!</definedName>
    <definedName name="BExVY11V7U1SAY4QKYE0PBSPD7LW" hidden="1">#REF!</definedName>
    <definedName name="BExVY1SV37DL5YU59HS4IG3VBCP4" localSheetId="18" hidden="1">#REF!</definedName>
    <definedName name="BExVY1SV37DL5YU59HS4IG3VBCP4" localSheetId="19" hidden="1">#REF!</definedName>
    <definedName name="BExVY1SV37DL5YU59HS4IG3VBCP4" localSheetId="17" hidden="1">#REF!</definedName>
    <definedName name="BExVY1SV37DL5YU59HS4IG3VBCP4" localSheetId="3" hidden="1">#REF!</definedName>
    <definedName name="BExVY1SV37DL5YU59HS4IG3VBCP4" localSheetId="20" hidden="1">#REF!</definedName>
    <definedName name="BExVY1SV37DL5YU59HS4IG3VBCP4" localSheetId="11" hidden="1">#REF!</definedName>
    <definedName name="BExVY1SV37DL5YU59HS4IG3VBCP4" hidden="1">#REF!</definedName>
    <definedName name="BExVY3WFGJKSQA08UF9NCMST928Y" localSheetId="18" hidden="1">#REF!</definedName>
    <definedName name="BExVY3WFGJKSQA08UF9NCMST928Y" localSheetId="19" hidden="1">#REF!</definedName>
    <definedName name="BExVY3WFGJKSQA08UF9NCMST928Y" localSheetId="17" hidden="1">#REF!</definedName>
    <definedName name="BExVY3WFGJKSQA08UF9NCMST928Y" localSheetId="3" hidden="1">#REF!</definedName>
    <definedName name="BExVY3WFGJKSQA08UF9NCMST928Y" localSheetId="20" hidden="1">#REF!</definedName>
    <definedName name="BExVY3WFGJKSQA08UF9NCMST928Y" localSheetId="11" hidden="1">#REF!</definedName>
    <definedName name="BExVY3WFGJKSQA08UF9NCMST928Y" hidden="1">#REF!</definedName>
    <definedName name="BExVY954UOEVQEIC5OFO4NEWVKAQ" localSheetId="18" hidden="1">#REF!</definedName>
    <definedName name="BExVY954UOEVQEIC5OFO4NEWVKAQ" localSheetId="19" hidden="1">#REF!</definedName>
    <definedName name="BExVY954UOEVQEIC5OFO4NEWVKAQ" localSheetId="17" hidden="1">#REF!</definedName>
    <definedName name="BExVY954UOEVQEIC5OFO4NEWVKAQ" localSheetId="3" hidden="1">#REF!</definedName>
    <definedName name="BExVY954UOEVQEIC5OFO4NEWVKAQ" localSheetId="20" hidden="1">#REF!</definedName>
    <definedName name="BExVY954UOEVQEIC5OFO4NEWVKAQ" localSheetId="11" hidden="1">#REF!</definedName>
    <definedName name="BExVY954UOEVQEIC5OFO4NEWVKAQ" hidden="1">#REF!</definedName>
    <definedName name="BExVYHDYIV5397LC02V4FEP8VD6W" localSheetId="18" hidden="1">#REF!</definedName>
    <definedName name="BExVYHDYIV5397LC02V4FEP8VD6W" localSheetId="19" hidden="1">#REF!</definedName>
    <definedName name="BExVYHDYIV5397LC02V4FEP8VD6W" localSheetId="17" hidden="1">#REF!</definedName>
    <definedName name="BExVYHDYIV5397LC02V4FEP8VD6W" localSheetId="3" hidden="1">#REF!</definedName>
    <definedName name="BExVYHDYIV5397LC02V4FEP8VD6W" localSheetId="20" hidden="1">#REF!</definedName>
    <definedName name="BExVYHDYIV5397LC02V4FEP8VD6W" localSheetId="11" hidden="1">#REF!</definedName>
    <definedName name="BExVYHDYIV5397LC02V4FEP8VD6W" hidden="1">#REF!</definedName>
    <definedName name="BExVYOVIZDA18YIQ0A30Q052PCAK" localSheetId="18" hidden="1">#REF!</definedName>
    <definedName name="BExVYOVIZDA18YIQ0A30Q052PCAK" localSheetId="19" hidden="1">#REF!</definedName>
    <definedName name="BExVYOVIZDA18YIQ0A30Q052PCAK" localSheetId="17" hidden="1">#REF!</definedName>
    <definedName name="BExVYOVIZDA18YIQ0A30Q052PCAK" localSheetId="3" hidden="1">#REF!</definedName>
    <definedName name="BExVYOVIZDA18YIQ0A30Q052PCAK" localSheetId="20" hidden="1">#REF!</definedName>
    <definedName name="BExVYOVIZDA18YIQ0A30Q052PCAK" localSheetId="11" hidden="1">#REF!</definedName>
    <definedName name="BExVYOVIZDA18YIQ0A30Q052PCAK" hidden="1">#REF!</definedName>
    <definedName name="BExVYQIXPEM6J4JVP78BRHIC05PV" localSheetId="18" hidden="1">#REF!</definedName>
    <definedName name="BExVYQIXPEM6J4JVP78BRHIC05PV" localSheetId="19" hidden="1">#REF!</definedName>
    <definedName name="BExVYQIXPEM6J4JVP78BRHIC05PV" localSheetId="17" hidden="1">#REF!</definedName>
    <definedName name="BExVYQIXPEM6J4JVP78BRHIC05PV" localSheetId="3" hidden="1">#REF!</definedName>
    <definedName name="BExVYQIXPEM6J4JVP78BRHIC05PV" localSheetId="20" hidden="1">#REF!</definedName>
    <definedName name="BExVYQIXPEM6J4JVP78BRHIC05PV" localSheetId="11" hidden="1">#REF!</definedName>
    <definedName name="BExVYQIXPEM6J4JVP78BRHIC05PV" hidden="1">#REF!</definedName>
    <definedName name="BExVYVGWN7SONLVDH9WJ2F1JS264" localSheetId="18" hidden="1">#REF!</definedName>
    <definedName name="BExVYVGWN7SONLVDH9WJ2F1JS264" localSheetId="19" hidden="1">#REF!</definedName>
    <definedName name="BExVYVGWN7SONLVDH9WJ2F1JS264" localSheetId="17" hidden="1">#REF!</definedName>
    <definedName name="BExVYVGWN7SONLVDH9WJ2F1JS264" localSheetId="3" hidden="1">#REF!</definedName>
    <definedName name="BExVYVGWN7SONLVDH9WJ2F1JS264" localSheetId="20" hidden="1">#REF!</definedName>
    <definedName name="BExVYVGWN7SONLVDH9WJ2F1JS264" localSheetId="11" hidden="1">#REF!</definedName>
    <definedName name="BExVYVGWN7SONLVDH9WJ2F1JS264" hidden="1">#REF!</definedName>
    <definedName name="BExVZ9EO732IK6MNMG17Y1EFTJQC" localSheetId="18" hidden="1">#REF!</definedName>
    <definedName name="BExVZ9EO732IK6MNMG17Y1EFTJQC" localSheetId="19" hidden="1">#REF!</definedName>
    <definedName name="BExVZ9EO732IK6MNMG17Y1EFTJQC" localSheetId="17" hidden="1">#REF!</definedName>
    <definedName name="BExVZ9EO732IK6MNMG17Y1EFTJQC" localSheetId="3" hidden="1">#REF!</definedName>
    <definedName name="BExVZ9EO732IK6MNMG17Y1EFTJQC" localSheetId="20" hidden="1">#REF!</definedName>
    <definedName name="BExVZ9EO732IK6MNMG17Y1EFTJQC" localSheetId="11" hidden="1">#REF!</definedName>
    <definedName name="BExVZ9EO732IK6MNMG17Y1EFTJQC" hidden="1">#REF!</definedName>
    <definedName name="BExVZB1Y5J4UL2LKK0363EU7GIJ1" localSheetId="18" hidden="1">#REF!</definedName>
    <definedName name="BExVZB1Y5J4UL2LKK0363EU7GIJ1" localSheetId="19" hidden="1">#REF!</definedName>
    <definedName name="BExVZB1Y5J4UL2LKK0363EU7GIJ1" localSheetId="17" hidden="1">#REF!</definedName>
    <definedName name="BExVZB1Y5J4UL2LKK0363EU7GIJ1" localSheetId="3" hidden="1">#REF!</definedName>
    <definedName name="BExVZB1Y5J4UL2LKK0363EU7GIJ1" localSheetId="20" hidden="1">#REF!</definedName>
    <definedName name="BExVZB1Y5J4UL2LKK0363EU7GIJ1" localSheetId="11" hidden="1">#REF!</definedName>
    <definedName name="BExVZB1Y5J4UL2LKK0363EU7GIJ1" hidden="1">#REF!</definedName>
    <definedName name="BExVZJQVO5LQ0BJH5JEN5NOBIAF6" localSheetId="18" hidden="1">#REF!</definedName>
    <definedName name="BExVZJQVO5LQ0BJH5JEN5NOBIAF6" localSheetId="19" hidden="1">#REF!</definedName>
    <definedName name="BExVZJQVO5LQ0BJH5JEN5NOBIAF6" localSheetId="17" hidden="1">#REF!</definedName>
    <definedName name="BExVZJQVO5LQ0BJH5JEN5NOBIAF6" localSheetId="3" hidden="1">#REF!</definedName>
    <definedName name="BExVZJQVO5LQ0BJH5JEN5NOBIAF6" localSheetId="20" hidden="1">#REF!</definedName>
    <definedName name="BExVZJQVO5LQ0BJH5JEN5NOBIAF6" localSheetId="11" hidden="1">#REF!</definedName>
    <definedName name="BExVZJQVO5LQ0BJH5JEN5NOBIAF6" hidden="1">#REF!</definedName>
    <definedName name="BExVZNXWS91RD7NXV5NE2R3C8WW7" localSheetId="18" hidden="1">#REF!</definedName>
    <definedName name="BExVZNXWS91RD7NXV5NE2R3C8WW7" localSheetId="19" hidden="1">#REF!</definedName>
    <definedName name="BExVZNXWS91RD7NXV5NE2R3C8WW7" localSheetId="17" hidden="1">#REF!</definedName>
    <definedName name="BExVZNXWS91RD7NXV5NE2R3C8WW7" localSheetId="3" hidden="1">#REF!</definedName>
    <definedName name="BExVZNXWS91RD7NXV5NE2R3C8WW7" localSheetId="20" hidden="1">#REF!</definedName>
    <definedName name="BExVZNXWS91RD7NXV5NE2R3C8WW7" localSheetId="11" hidden="1">#REF!</definedName>
    <definedName name="BExVZNXWS91RD7NXV5NE2R3C8WW7" hidden="1">#REF!</definedName>
    <definedName name="BExW0386REQRCQCVT9BCX80UPTRY" localSheetId="18" hidden="1">#REF!</definedName>
    <definedName name="BExW0386REQRCQCVT9BCX80UPTRY" localSheetId="19" hidden="1">#REF!</definedName>
    <definedName name="BExW0386REQRCQCVT9BCX80UPTRY" localSheetId="17" hidden="1">#REF!</definedName>
    <definedName name="BExW0386REQRCQCVT9BCX80UPTRY" localSheetId="3" hidden="1">#REF!</definedName>
    <definedName name="BExW0386REQRCQCVT9BCX80UPTRY" localSheetId="20" hidden="1">#REF!</definedName>
    <definedName name="BExW0386REQRCQCVT9BCX80UPTRY" localSheetId="11" hidden="1">#REF!</definedName>
    <definedName name="BExW0386REQRCQCVT9BCX80UPTRY" hidden="1">#REF!</definedName>
    <definedName name="BExW050Y839BSTY631CU4VCXDIJQ" localSheetId="18" hidden="1">#REF!</definedName>
    <definedName name="BExW050Y839BSTY631CU4VCXDIJQ" localSheetId="19" hidden="1">#REF!</definedName>
    <definedName name="BExW050Y839BSTY631CU4VCXDIJQ" localSheetId="17" hidden="1">#REF!</definedName>
    <definedName name="BExW050Y839BSTY631CU4VCXDIJQ" localSheetId="3" hidden="1">#REF!</definedName>
    <definedName name="BExW050Y839BSTY631CU4VCXDIJQ" localSheetId="20" hidden="1">#REF!</definedName>
    <definedName name="BExW050Y839BSTY631CU4VCXDIJQ" localSheetId="11" hidden="1">#REF!</definedName>
    <definedName name="BExW050Y839BSTY631CU4VCXDIJQ" hidden="1">#REF!</definedName>
    <definedName name="BExW0FYP4WXY71CYUG40SUBG9UWU" localSheetId="18" hidden="1">#REF!</definedName>
    <definedName name="BExW0FYP4WXY71CYUG40SUBG9UWU" localSheetId="19" hidden="1">#REF!</definedName>
    <definedName name="BExW0FYP4WXY71CYUG40SUBG9UWU" localSheetId="17" hidden="1">#REF!</definedName>
    <definedName name="BExW0FYP4WXY71CYUG40SUBG9UWU" localSheetId="3" hidden="1">#REF!</definedName>
    <definedName name="BExW0FYP4WXY71CYUG40SUBG9UWU" localSheetId="20" hidden="1">#REF!</definedName>
    <definedName name="BExW0FYP4WXY71CYUG40SUBG9UWU" localSheetId="11" hidden="1">#REF!</definedName>
    <definedName name="BExW0FYP4WXY71CYUG40SUBG9UWU" hidden="1">#REF!</definedName>
    <definedName name="BExW0IIG58B764K51IA9RA319XW3" localSheetId="18" hidden="1">#REF!</definedName>
    <definedName name="BExW0IIG58B764K51IA9RA319XW3" localSheetId="19" hidden="1">#REF!</definedName>
    <definedName name="BExW0IIG58B764K51IA9RA319XW3" localSheetId="17" hidden="1">#REF!</definedName>
    <definedName name="BExW0IIG58B764K51IA9RA319XW3" localSheetId="3" hidden="1">#REF!</definedName>
    <definedName name="BExW0IIG58B764K51IA9RA319XW3" localSheetId="20" hidden="1">#REF!</definedName>
    <definedName name="BExW0IIG58B764K51IA9RA319XW3" localSheetId="11" hidden="1">#REF!</definedName>
    <definedName name="BExW0IIG58B764K51IA9RA319XW3" hidden="1">#REF!</definedName>
    <definedName name="BExW0RI61B4VV0ARXTFVBAWRA1C5" localSheetId="18" hidden="1">#REF!</definedName>
    <definedName name="BExW0RI61B4VV0ARXTFVBAWRA1C5" localSheetId="19" hidden="1">#REF!</definedName>
    <definedName name="BExW0RI61B4VV0ARXTFVBAWRA1C5" localSheetId="17" hidden="1">#REF!</definedName>
    <definedName name="BExW0RI61B4VV0ARXTFVBAWRA1C5" localSheetId="3" hidden="1">#REF!</definedName>
    <definedName name="BExW0RI61B4VV0ARXTFVBAWRA1C5" localSheetId="20" hidden="1">#REF!</definedName>
    <definedName name="BExW0RI61B4VV0ARXTFVBAWRA1C5" localSheetId="11" hidden="1">#REF!</definedName>
    <definedName name="BExW0RI61B4VV0ARXTFVBAWRA1C5" hidden="1">#REF!</definedName>
    <definedName name="BExW0USU3LNQ2BOC56WVP53M2CYU" localSheetId="18" hidden="1">#REF!</definedName>
    <definedName name="BExW0USU3LNQ2BOC56WVP53M2CYU" localSheetId="19" hidden="1">#REF!</definedName>
    <definedName name="BExW0USU3LNQ2BOC56WVP53M2CYU" localSheetId="17" hidden="1">#REF!</definedName>
    <definedName name="BExW0USU3LNQ2BOC56WVP53M2CYU" localSheetId="3" hidden="1">#REF!</definedName>
    <definedName name="BExW0USU3LNQ2BOC56WVP53M2CYU" localSheetId="20" hidden="1">#REF!</definedName>
    <definedName name="BExW0USU3LNQ2BOC56WVP53M2CYU" localSheetId="11" hidden="1">#REF!</definedName>
    <definedName name="BExW0USU3LNQ2BOC56WVP53M2CYU" hidden="1">#REF!</definedName>
    <definedName name="BExW1BVUYQTKMOR56MW7RVRX4L1L" localSheetId="18" hidden="1">#REF!</definedName>
    <definedName name="BExW1BVUYQTKMOR56MW7RVRX4L1L" localSheetId="19" hidden="1">#REF!</definedName>
    <definedName name="BExW1BVUYQTKMOR56MW7RVRX4L1L" localSheetId="17" hidden="1">#REF!</definedName>
    <definedName name="BExW1BVUYQTKMOR56MW7RVRX4L1L" localSheetId="3" hidden="1">#REF!</definedName>
    <definedName name="BExW1BVUYQTKMOR56MW7RVRX4L1L" localSheetId="20" hidden="1">#REF!</definedName>
    <definedName name="BExW1BVUYQTKMOR56MW7RVRX4L1L" localSheetId="11" hidden="1">#REF!</definedName>
    <definedName name="BExW1BVUYQTKMOR56MW7RVRX4L1L" hidden="1">#REF!</definedName>
    <definedName name="BExW1F1220628FOMTW5UAATHRJHK" localSheetId="18" hidden="1">#REF!</definedName>
    <definedName name="BExW1F1220628FOMTW5UAATHRJHK" localSheetId="19" hidden="1">#REF!</definedName>
    <definedName name="BExW1F1220628FOMTW5UAATHRJHK" localSheetId="17" hidden="1">#REF!</definedName>
    <definedName name="BExW1F1220628FOMTW5UAATHRJHK" localSheetId="3" hidden="1">#REF!</definedName>
    <definedName name="BExW1F1220628FOMTW5UAATHRJHK" localSheetId="20" hidden="1">#REF!</definedName>
    <definedName name="BExW1F1220628FOMTW5UAATHRJHK" localSheetId="11" hidden="1">#REF!</definedName>
    <definedName name="BExW1F1220628FOMTW5UAATHRJHK" hidden="1">#REF!</definedName>
    <definedName name="BExW1TKA0Z9OP2DTG50GZR5EG8C7" localSheetId="18" hidden="1">#REF!</definedName>
    <definedName name="BExW1TKA0Z9OP2DTG50GZR5EG8C7" localSheetId="19" hidden="1">#REF!</definedName>
    <definedName name="BExW1TKA0Z9OP2DTG50GZR5EG8C7" localSheetId="17" hidden="1">#REF!</definedName>
    <definedName name="BExW1TKA0Z9OP2DTG50GZR5EG8C7" localSheetId="3" hidden="1">#REF!</definedName>
    <definedName name="BExW1TKA0Z9OP2DTG50GZR5EG8C7" localSheetId="20" hidden="1">#REF!</definedName>
    <definedName name="BExW1TKA0Z9OP2DTG50GZR5EG8C7" localSheetId="11" hidden="1">#REF!</definedName>
    <definedName name="BExW1TKA0Z9OP2DTG50GZR5EG8C7" hidden="1">#REF!</definedName>
    <definedName name="BExW1U0JLKQ094DW5MMOI8UHO09V" localSheetId="18" hidden="1">#REF!</definedName>
    <definedName name="BExW1U0JLKQ094DW5MMOI8UHO09V" localSheetId="19" hidden="1">#REF!</definedName>
    <definedName name="BExW1U0JLKQ094DW5MMOI8UHO09V" localSheetId="17" hidden="1">#REF!</definedName>
    <definedName name="BExW1U0JLKQ094DW5MMOI8UHO09V" localSheetId="3" hidden="1">#REF!</definedName>
    <definedName name="BExW1U0JLKQ094DW5MMOI8UHO09V" localSheetId="20" hidden="1">#REF!</definedName>
    <definedName name="BExW1U0JLKQ094DW5MMOI8UHO09V" localSheetId="11" hidden="1">#REF!</definedName>
    <definedName name="BExW1U0JLKQ094DW5MMOI8UHO09V" hidden="1">#REF!</definedName>
    <definedName name="BExW1W432HD6MKZX2L6KH3WZ1H8S" localSheetId="18" hidden="1">#REF!</definedName>
    <definedName name="BExW1W432HD6MKZX2L6KH3WZ1H8S" localSheetId="19" hidden="1">#REF!</definedName>
    <definedName name="BExW1W432HD6MKZX2L6KH3WZ1H8S" localSheetId="17" hidden="1">#REF!</definedName>
    <definedName name="BExW1W432HD6MKZX2L6KH3WZ1H8S" localSheetId="3" hidden="1">#REF!</definedName>
    <definedName name="BExW1W432HD6MKZX2L6KH3WZ1H8S" localSheetId="20" hidden="1">#REF!</definedName>
    <definedName name="BExW1W432HD6MKZX2L6KH3WZ1H8S" localSheetId="11" hidden="1">#REF!</definedName>
    <definedName name="BExW1W432HD6MKZX2L6KH3WZ1H8S" hidden="1">#REF!</definedName>
    <definedName name="BExW283NP9D366XFPXLGSCI5UB0L" localSheetId="18" hidden="1">#REF!</definedName>
    <definedName name="BExW283NP9D366XFPXLGSCI5UB0L" localSheetId="19" hidden="1">#REF!</definedName>
    <definedName name="BExW283NP9D366XFPXLGSCI5UB0L" localSheetId="17" hidden="1">#REF!</definedName>
    <definedName name="BExW283NP9D366XFPXLGSCI5UB0L" localSheetId="3" hidden="1">#REF!</definedName>
    <definedName name="BExW283NP9D366XFPXLGSCI5UB0L" localSheetId="20" hidden="1">#REF!</definedName>
    <definedName name="BExW283NP9D366XFPXLGSCI5UB0L" localSheetId="11" hidden="1">#REF!</definedName>
    <definedName name="BExW283NP9D366XFPXLGSCI5UB0L" hidden="1">#REF!</definedName>
    <definedName name="BExW2H3C8WJSBW5FGTFKVDVJC4CL" localSheetId="18" hidden="1">#REF!</definedName>
    <definedName name="BExW2H3C8WJSBW5FGTFKVDVJC4CL" localSheetId="19" hidden="1">#REF!</definedName>
    <definedName name="BExW2H3C8WJSBW5FGTFKVDVJC4CL" localSheetId="17" hidden="1">#REF!</definedName>
    <definedName name="BExW2H3C8WJSBW5FGTFKVDVJC4CL" localSheetId="3" hidden="1">#REF!</definedName>
    <definedName name="BExW2H3C8WJSBW5FGTFKVDVJC4CL" localSheetId="20" hidden="1">#REF!</definedName>
    <definedName name="BExW2H3C8WJSBW5FGTFKVDVJC4CL" localSheetId="11" hidden="1">#REF!</definedName>
    <definedName name="BExW2H3C8WJSBW5FGTFKVDVJC4CL" hidden="1">#REF!</definedName>
    <definedName name="BExW2MSCKPGF5K3I7TL4KF5ISUOL" localSheetId="18" hidden="1">#REF!</definedName>
    <definedName name="BExW2MSCKPGF5K3I7TL4KF5ISUOL" localSheetId="19" hidden="1">#REF!</definedName>
    <definedName name="BExW2MSCKPGF5K3I7TL4KF5ISUOL" localSheetId="17" hidden="1">#REF!</definedName>
    <definedName name="BExW2MSCKPGF5K3I7TL4KF5ISUOL" localSheetId="3" hidden="1">#REF!</definedName>
    <definedName name="BExW2MSCKPGF5K3I7TL4KF5ISUOL" localSheetId="20" hidden="1">#REF!</definedName>
    <definedName name="BExW2MSCKPGF5K3I7TL4KF5ISUOL" localSheetId="11" hidden="1">#REF!</definedName>
    <definedName name="BExW2MSCKPGF5K3I7TL4KF5ISUOL" hidden="1">#REF!</definedName>
    <definedName name="BExW2SMO90FU9W8DVVES6Q4E6BZR" localSheetId="18" hidden="1">#REF!</definedName>
    <definedName name="BExW2SMO90FU9W8DVVES6Q4E6BZR" localSheetId="19" hidden="1">#REF!</definedName>
    <definedName name="BExW2SMO90FU9W8DVVES6Q4E6BZR" localSheetId="17" hidden="1">#REF!</definedName>
    <definedName name="BExW2SMO90FU9W8DVVES6Q4E6BZR" localSheetId="3" hidden="1">#REF!</definedName>
    <definedName name="BExW2SMO90FU9W8DVVES6Q4E6BZR" localSheetId="20" hidden="1">#REF!</definedName>
    <definedName name="BExW2SMO90FU9W8DVVES6Q4E6BZR" localSheetId="11" hidden="1">#REF!</definedName>
    <definedName name="BExW2SMO90FU9W8DVVES6Q4E6BZR" hidden="1">#REF!</definedName>
    <definedName name="BExW36V9N91OHCUMGWJQL3I5P4JK" localSheetId="18" hidden="1">#REF!</definedName>
    <definedName name="BExW36V9N91OHCUMGWJQL3I5P4JK" localSheetId="19" hidden="1">#REF!</definedName>
    <definedName name="BExW36V9N91OHCUMGWJQL3I5P4JK" localSheetId="17" hidden="1">#REF!</definedName>
    <definedName name="BExW36V9N91OHCUMGWJQL3I5P4JK" localSheetId="3" hidden="1">#REF!</definedName>
    <definedName name="BExW36V9N91OHCUMGWJQL3I5P4JK" localSheetId="20" hidden="1">#REF!</definedName>
    <definedName name="BExW36V9N91OHCUMGWJQL3I5P4JK" localSheetId="11" hidden="1">#REF!</definedName>
    <definedName name="BExW36V9N91OHCUMGWJQL3I5P4JK" hidden="1">#REF!</definedName>
    <definedName name="BExW3EIBA1J9Q9NA9VCGZGRS8WV7" localSheetId="18" hidden="1">#REF!</definedName>
    <definedName name="BExW3EIBA1J9Q9NA9VCGZGRS8WV7" localSheetId="19" hidden="1">#REF!</definedName>
    <definedName name="BExW3EIBA1J9Q9NA9VCGZGRS8WV7" localSheetId="17" hidden="1">#REF!</definedName>
    <definedName name="BExW3EIBA1J9Q9NA9VCGZGRS8WV7" localSheetId="3" hidden="1">#REF!</definedName>
    <definedName name="BExW3EIBA1J9Q9NA9VCGZGRS8WV7" localSheetId="20" hidden="1">#REF!</definedName>
    <definedName name="BExW3EIBA1J9Q9NA9VCGZGRS8WV7" localSheetId="11" hidden="1">#REF!</definedName>
    <definedName name="BExW3EIBA1J9Q9NA9VCGZGRS8WV7" hidden="1">#REF!</definedName>
    <definedName name="BExW3FEO8FI8N6AGQKYEG4SQVJWB" localSheetId="18" hidden="1">#REF!</definedName>
    <definedName name="BExW3FEO8FI8N6AGQKYEG4SQVJWB" localSheetId="19" hidden="1">#REF!</definedName>
    <definedName name="BExW3FEO8FI8N6AGQKYEG4SQVJWB" localSheetId="17" hidden="1">#REF!</definedName>
    <definedName name="BExW3FEO8FI8N6AGQKYEG4SQVJWB" localSheetId="3" hidden="1">#REF!</definedName>
    <definedName name="BExW3FEO8FI8N6AGQKYEG4SQVJWB" localSheetId="20" hidden="1">#REF!</definedName>
    <definedName name="BExW3FEO8FI8N6AGQKYEG4SQVJWB" localSheetId="11" hidden="1">#REF!</definedName>
    <definedName name="BExW3FEO8FI8N6AGQKYEG4SQVJWB" hidden="1">#REF!</definedName>
    <definedName name="BExW3GB28STOMJUSZEIA7YKYNS4Y" localSheetId="18" hidden="1">#REF!</definedName>
    <definedName name="BExW3GB28STOMJUSZEIA7YKYNS4Y" localSheetId="19" hidden="1">#REF!</definedName>
    <definedName name="BExW3GB28STOMJUSZEIA7YKYNS4Y" localSheetId="17" hidden="1">#REF!</definedName>
    <definedName name="BExW3GB28STOMJUSZEIA7YKYNS4Y" localSheetId="3" hidden="1">#REF!</definedName>
    <definedName name="BExW3GB28STOMJUSZEIA7YKYNS4Y" localSheetId="20" hidden="1">#REF!</definedName>
    <definedName name="BExW3GB28STOMJUSZEIA7YKYNS4Y" localSheetId="11" hidden="1">#REF!</definedName>
    <definedName name="BExW3GB28STOMJUSZEIA7YKYNS4Y" hidden="1">#REF!</definedName>
    <definedName name="BExW3T1K638HT5E0Y8MMK108P5JT" localSheetId="18" hidden="1">#REF!</definedName>
    <definedName name="BExW3T1K638HT5E0Y8MMK108P5JT" localSheetId="19" hidden="1">#REF!</definedName>
    <definedName name="BExW3T1K638HT5E0Y8MMK108P5JT" localSheetId="17" hidden="1">#REF!</definedName>
    <definedName name="BExW3T1K638HT5E0Y8MMK108P5JT" localSheetId="3" hidden="1">#REF!</definedName>
    <definedName name="BExW3T1K638HT5E0Y8MMK108P5JT" localSheetId="20" hidden="1">#REF!</definedName>
    <definedName name="BExW3T1K638HT5E0Y8MMK108P5JT" localSheetId="11" hidden="1">#REF!</definedName>
    <definedName name="BExW3T1K638HT5E0Y8MMK108P5JT" hidden="1">#REF!</definedName>
    <definedName name="BExW4217ZHL9VO39POSTJOD090WU" localSheetId="18" hidden="1">#REF!</definedName>
    <definedName name="BExW4217ZHL9VO39POSTJOD090WU" localSheetId="19" hidden="1">#REF!</definedName>
    <definedName name="BExW4217ZHL9VO39POSTJOD090WU" localSheetId="17" hidden="1">#REF!</definedName>
    <definedName name="BExW4217ZHL9VO39POSTJOD090WU" localSheetId="3" hidden="1">#REF!</definedName>
    <definedName name="BExW4217ZHL9VO39POSTJOD090WU" localSheetId="20" hidden="1">#REF!</definedName>
    <definedName name="BExW4217ZHL9VO39POSTJOD090WU" localSheetId="11" hidden="1">#REF!</definedName>
    <definedName name="BExW4217ZHL9VO39POSTJOD090WU" hidden="1">#REF!</definedName>
    <definedName name="BExW4GPW71EBF8XPS2QGVQHBCDX3" localSheetId="18" hidden="1">#REF!</definedName>
    <definedName name="BExW4GPW71EBF8XPS2QGVQHBCDX3" localSheetId="19" hidden="1">#REF!</definedName>
    <definedName name="BExW4GPW71EBF8XPS2QGVQHBCDX3" localSheetId="17" hidden="1">#REF!</definedName>
    <definedName name="BExW4GPW71EBF8XPS2QGVQHBCDX3" localSheetId="3" hidden="1">#REF!</definedName>
    <definedName name="BExW4GPW71EBF8XPS2QGVQHBCDX3" localSheetId="20" hidden="1">#REF!</definedName>
    <definedName name="BExW4GPW71EBF8XPS2QGVQHBCDX3" localSheetId="11" hidden="1">#REF!</definedName>
    <definedName name="BExW4GPW71EBF8XPS2QGVQHBCDX3" hidden="1">#REF!</definedName>
    <definedName name="BExW4JKC5837JBPCOJV337ZVYYY3" localSheetId="18" hidden="1">#REF!</definedName>
    <definedName name="BExW4JKC5837JBPCOJV337ZVYYY3" localSheetId="19" hidden="1">#REF!</definedName>
    <definedName name="BExW4JKC5837JBPCOJV337ZVYYY3" localSheetId="17" hidden="1">#REF!</definedName>
    <definedName name="BExW4JKC5837JBPCOJV337ZVYYY3" localSheetId="3" hidden="1">#REF!</definedName>
    <definedName name="BExW4JKC5837JBPCOJV337ZVYYY3" localSheetId="20" hidden="1">#REF!</definedName>
    <definedName name="BExW4JKC5837JBPCOJV337ZVYYY3" localSheetId="11" hidden="1">#REF!</definedName>
    <definedName name="BExW4JKC5837JBPCOJV337ZVYYY3" hidden="1">#REF!</definedName>
    <definedName name="BExW4QR9FV9MP5K610THBSM51RYO" localSheetId="18" hidden="1">#REF!</definedName>
    <definedName name="BExW4QR9FV9MP5K610THBSM51RYO" localSheetId="19" hidden="1">#REF!</definedName>
    <definedName name="BExW4QR9FV9MP5K610THBSM51RYO" localSheetId="17" hidden="1">#REF!</definedName>
    <definedName name="BExW4QR9FV9MP5K610THBSM51RYO" localSheetId="3" hidden="1">#REF!</definedName>
    <definedName name="BExW4QR9FV9MP5K610THBSM51RYO" localSheetId="20" hidden="1">#REF!</definedName>
    <definedName name="BExW4QR9FV9MP5K610THBSM51RYO" localSheetId="11" hidden="1">#REF!</definedName>
    <definedName name="BExW4QR9FV9MP5K610THBSM51RYO" hidden="1">#REF!</definedName>
    <definedName name="BExW4Z029R9E19ZENN3WEA3VDAD1" localSheetId="18" hidden="1">#REF!</definedName>
    <definedName name="BExW4Z029R9E19ZENN3WEA3VDAD1" localSheetId="19" hidden="1">#REF!</definedName>
    <definedName name="BExW4Z029R9E19ZENN3WEA3VDAD1" localSheetId="17" hidden="1">#REF!</definedName>
    <definedName name="BExW4Z029R9E19ZENN3WEA3VDAD1" localSheetId="3" hidden="1">#REF!</definedName>
    <definedName name="BExW4Z029R9E19ZENN3WEA3VDAD1" localSheetId="20" hidden="1">#REF!</definedName>
    <definedName name="BExW4Z029R9E19ZENN3WEA3VDAD1" localSheetId="11" hidden="1">#REF!</definedName>
    <definedName name="BExW4Z029R9E19ZENN3WEA3VDAD1" hidden="1">#REF!</definedName>
    <definedName name="BExW5AZNT6IAZGNF2C879ODHY1B8" localSheetId="18" hidden="1">#REF!</definedName>
    <definedName name="BExW5AZNT6IAZGNF2C879ODHY1B8" localSheetId="19" hidden="1">#REF!</definedName>
    <definedName name="BExW5AZNT6IAZGNF2C879ODHY1B8" localSheetId="17" hidden="1">#REF!</definedName>
    <definedName name="BExW5AZNT6IAZGNF2C879ODHY1B8" localSheetId="3" hidden="1">#REF!</definedName>
    <definedName name="BExW5AZNT6IAZGNF2C879ODHY1B8" localSheetId="20" hidden="1">#REF!</definedName>
    <definedName name="BExW5AZNT6IAZGNF2C879ODHY1B8" localSheetId="11" hidden="1">#REF!</definedName>
    <definedName name="BExW5AZNT6IAZGNF2C879ODHY1B8" hidden="1">#REF!</definedName>
    <definedName name="BExW5WPU27WD4NWZOT0ZEJIDLX5J" localSheetId="18" hidden="1">#REF!</definedName>
    <definedName name="BExW5WPU27WD4NWZOT0ZEJIDLX5J" localSheetId="19" hidden="1">#REF!</definedName>
    <definedName name="BExW5WPU27WD4NWZOT0ZEJIDLX5J" localSheetId="17" hidden="1">#REF!</definedName>
    <definedName name="BExW5WPU27WD4NWZOT0ZEJIDLX5J" localSheetId="3" hidden="1">#REF!</definedName>
    <definedName name="BExW5WPU27WD4NWZOT0ZEJIDLX5J" localSheetId="20" hidden="1">#REF!</definedName>
    <definedName name="BExW5WPU27WD4NWZOT0ZEJIDLX5J" localSheetId="11" hidden="1">#REF!</definedName>
    <definedName name="BExW5WPU27WD4NWZOT0ZEJIDLX5J" hidden="1">#REF!</definedName>
    <definedName name="BExW5ZPR1KLF1RGW7WSB4165L04X" localSheetId="18" hidden="1">#REF!</definedName>
    <definedName name="BExW5ZPR1KLF1RGW7WSB4165L04X" localSheetId="19" hidden="1">#REF!</definedName>
    <definedName name="BExW5ZPR1KLF1RGW7WSB4165L04X" localSheetId="17" hidden="1">#REF!</definedName>
    <definedName name="BExW5ZPR1KLF1RGW7WSB4165L04X" localSheetId="3" hidden="1">#REF!</definedName>
    <definedName name="BExW5ZPR1KLF1RGW7WSB4165L04X" localSheetId="20" hidden="1">#REF!</definedName>
    <definedName name="BExW5ZPR1KLF1RGW7WSB4165L04X" localSheetId="11" hidden="1">#REF!</definedName>
    <definedName name="BExW5ZPR1KLF1RGW7WSB4165L04X" hidden="1">#REF!</definedName>
    <definedName name="BExW660AV1TUV2XNUPD65RZR3QOO" localSheetId="18" hidden="1">#REF!</definedName>
    <definedName name="BExW660AV1TUV2XNUPD65RZR3QOO" localSheetId="19" hidden="1">#REF!</definedName>
    <definedName name="BExW660AV1TUV2XNUPD65RZR3QOO" localSheetId="17" hidden="1">#REF!</definedName>
    <definedName name="BExW660AV1TUV2XNUPD65RZR3QOO" localSheetId="3" hidden="1">#REF!</definedName>
    <definedName name="BExW660AV1TUV2XNUPD65RZR3QOO" localSheetId="20" hidden="1">#REF!</definedName>
    <definedName name="BExW660AV1TUV2XNUPD65RZR3QOO" localSheetId="11" hidden="1">#REF!</definedName>
    <definedName name="BExW660AV1TUV2XNUPD65RZR3QOO" hidden="1">#REF!</definedName>
    <definedName name="BExW66LVVZK656PQY1257QMHP2AY" localSheetId="18" hidden="1">#REF!</definedName>
    <definedName name="BExW66LVVZK656PQY1257QMHP2AY" localSheetId="19" hidden="1">#REF!</definedName>
    <definedName name="BExW66LVVZK656PQY1257QMHP2AY" localSheetId="17" hidden="1">#REF!</definedName>
    <definedName name="BExW66LVVZK656PQY1257QMHP2AY" localSheetId="3" hidden="1">#REF!</definedName>
    <definedName name="BExW66LVVZK656PQY1257QMHP2AY" localSheetId="20" hidden="1">#REF!</definedName>
    <definedName name="BExW66LVVZK656PQY1257QMHP2AY" localSheetId="11" hidden="1">#REF!</definedName>
    <definedName name="BExW66LVVZK656PQY1257QMHP2AY" hidden="1">#REF!</definedName>
    <definedName name="BExW6EJPHAP1TWT380AZLXNHR22P" localSheetId="18" hidden="1">#REF!</definedName>
    <definedName name="BExW6EJPHAP1TWT380AZLXNHR22P" localSheetId="19" hidden="1">#REF!</definedName>
    <definedName name="BExW6EJPHAP1TWT380AZLXNHR22P" localSheetId="17" hidden="1">#REF!</definedName>
    <definedName name="BExW6EJPHAP1TWT380AZLXNHR22P" localSheetId="3" hidden="1">#REF!</definedName>
    <definedName name="BExW6EJPHAP1TWT380AZLXNHR22P" localSheetId="20" hidden="1">#REF!</definedName>
    <definedName name="BExW6EJPHAP1TWT380AZLXNHR22P" localSheetId="11" hidden="1">#REF!</definedName>
    <definedName name="BExW6EJPHAP1TWT380AZLXNHR22P" hidden="1">#REF!</definedName>
    <definedName name="BExW6G1PJ38H10DVLL8WPQ736OEB" localSheetId="18" hidden="1">#REF!</definedName>
    <definedName name="BExW6G1PJ38H10DVLL8WPQ736OEB" localSheetId="19" hidden="1">#REF!</definedName>
    <definedName name="BExW6G1PJ38H10DVLL8WPQ736OEB" localSheetId="17" hidden="1">#REF!</definedName>
    <definedName name="BExW6G1PJ38H10DVLL8WPQ736OEB" localSheetId="3" hidden="1">#REF!</definedName>
    <definedName name="BExW6G1PJ38H10DVLL8WPQ736OEB" localSheetId="20" hidden="1">#REF!</definedName>
    <definedName name="BExW6G1PJ38H10DVLL8WPQ736OEB" localSheetId="11" hidden="1">#REF!</definedName>
    <definedName name="BExW6G1PJ38H10DVLL8WPQ736OEB" hidden="1">#REF!</definedName>
    <definedName name="BExW794A74Z5F2K8LVQLD6VSKXUE" localSheetId="18" hidden="1">#REF!</definedName>
    <definedName name="BExW794A74Z5F2K8LVQLD6VSKXUE" localSheetId="19" hidden="1">#REF!</definedName>
    <definedName name="BExW794A74Z5F2K8LVQLD6VSKXUE" localSheetId="17" hidden="1">#REF!</definedName>
    <definedName name="BExW794A74Z5F2K8LVQLD6VSKXUE" localSheetId="3" hidden="1">#REF!</definedName>
    <definedName name="BExW794A74Z5F2K8LVQLD6VSKXUE" localSheetId="20" hidden="1">#REF!</definedName>
    <definedName name="BExW794A74Z5F2K8LVQLD6VSKXUE" localSheetId="11" hidden="1">#REF!</definedName>
    <definedName name="BExW794A74Z5F2K8LVQLD6VSKXUE" hidden="1">#REF!</definedName>
    <definedName name="BExW7GB82OXDRJNW14CPSVV4HTNB" localSheetId="18" hidden="1">#REF!</definedName>
    <definedName name="BExW7GB82OXDRJNW14CPSVV4HTNB" localSheetId="19" hidden="1">#REF!</definedName>
    <definedName name="BExW7GB82OXDRJNW14CPSVV4HTNB" localSheetId="17" hidden="1">#REF!</definedName>
    <definedName name="BExW7GB82OXDRJNW14CPSVV4HTNB" localSheetId="3" hidden="1">#REF!</definedName>
    <definedName name="BExW7GB82OXDRJNW14CPSVV4HTNB" localSheetId="20" hidden="1">#REF!</definedName>
    <definedName name="BExW7GB82OXDRJNW14CPSVV4HTNB" localSheetId="11" hidden="1">#REF!</definedName>
    <definedName name="BExW7GB82OXDRJNW14CPSVV4HTNB" hidden="1">#REF!</definedName>
    <definedName name="BExW85SDOPIVDL5PQD8S5U6ZB9OO" localSheetId="18" hidden="1">#REF!</definedName>
    <definedName name="BExW85SDOPIVDL5PQD8S5U6ZB9OO" localSheetId="19" hidden="1">#REF!</definedName>
    <definedName name="BExW85SDOPIVDL5PQD8S5U6ZB9OO" localSheetId="17" hidden="1">#REF!</definedName>
    <definedName name="BExW85SDOPIVDL5PQD8S5U6ZB9OO" localSheetId="3" hidden="1">#REF!</definedName>
    <definedName name="BExW85SDOPIVDL5PQD8S5U6ZB9OO" localSheetId="20" hidden="1">#REF!</definedName>
    <definedName name="BExW85SDOPIVDL5PQD8S5U6ZB9OO" localSheetId="11" hidden="1">#REF!</definedName>
    <definedName name="BExW85SDOPIVDL5PQD8S5U6ZB9OO" hidden="1">#REF!</definedName>
    <definedName name="BExW8K0SSIPSKBVP06IJ71600HJZ" localSheetId="18" hidden="1">#REF!</definedName>
    <definedName name="BExW8K0SSIPSKBVP06IJ71600HJZ" localSheetId="19" hidden="1">#REF!</definedName>
    <definedName name="BExW8K0SSIPSKBVP06IJ71600HJZ" localSheetId="17" hidden="1">#REF!</definedName>
    <definedName name="BExW8K0SSIPSKBVP06IJ71600HJZ" localSheetId="3" hidden="1">#REF!</definedName>
    <definedName name="BExW8K0SSIPSKBVP06IJ71600HJZ" localSheetId="20" hidden="1">#REF!</definedName>
    <definedName name="BExW8K0SSIPSKBVP06IJ71600HJZ" localSheetId="11" hidden="1">#REF!</definedName>
    <definedName name="BExW8K0SSIPSKBVP06IJ71600HJZ" hidden="1">#REF!</definedName>
    <definedName name="BExW8LIQJIWYB89QTM3JIIDUA38I" localSheetId="18" hidden="1">#REF!</definedName>
    <definedName name="BExW8LIQJIWYB89QTM3JIIDUA38I" localSheetId="19" hidden="1">#REF!</definedName>
    <definedName name="BExW8LIQJIWYB89QTM3JIIDUA38I" localSheetId="17" hidden="1">#REF!</definedName>
    <definedName name="BExW8LIQJIWYB89QTM3JIIDUA38I" localSheetId="3" hidden="1">#REF!</definedName>
    <definedName name="BExW8LIQJIWYB89QTM3JIIDUA38I" localSheetId="20" hidden="1">#REF!</definedName>
    <definedName name="BExW8LIQJIWYB89QTM3JIIDUA38I" localSheetId="11" hidden="1">#REF!</definedName>
    <definedName name="BExW8LIQJIWYB89QTM3JIIDUA38I" hidden="1">#REF!</definedName>
    <definedName name="BExW8T0GVY3ZYO4ACSBLHS8SH895" localSheetId="18" hidden="1">#REF!</definedName>
    <definedName name="BExW8T0GVY3ZYO4ACSBLHS8SH895" localSheetId="19" hidden="1">#REF!</definedName>
    <definedName name="BExW8T0GVY3ZYO4ACSBLHS8SH895" localSheetId="17" hidden="1">#REF!</definedName>
    <definedName name="BExW8T0GVY3ZYO4ACSBLHS8SH895" localSheetId="3" hidden="1">#REF!</definedName>
    <definedName name="BExW8T0GVY3ZYO4ACSBLHS8SH895" localSheetId="20" hidden="1">#REF!</definedName>
    <definedName name="BExW8T0GVY3ZYO4ACSBLHS8SH895" localSheetId="11" hidden="1">#REF!</definedName>
    <definedName name="BExW8T0GVY3ZYO4ACSBLHS8SH895" hidden="1">#REF!</definedName>
    <definedName name="BExW8YEP73JMMU9HZ08PM4WHJQZ4" localSheetId="18" hidden="1">#REF!</definedName>
    <definedName name="BExW8YEP73JMMU9HZ08PM4WHJQZ4" localSheetId="19" hidden="1">#REF!</definedName>
    <definedName name="BExW8YEP73JMMU9HZ08PM4WHJQZ4" localSheetId="17" hidden="1">#REF!</definedName>
    <definedName name="BExW8YEP73JMMU9HZ08PM4WHJQZ4" localSheetId="3" hidden="1">#REF!</definedName>
    <definedName name="BExW8YEP73JMMU9HZ08PM4WHJQZ4" localSheetId="20" hidden="1">#REF!</definedName>
    <definedName name="BExW8YEP73JMMU9HZ08PM4WHJQZ4" localSheetId="11" hidden="1">#REF!</definedName>
    <definedName name="BExW8YEP73JMMU9HZ08PM4WHJQZ4" hidden="1">#REF!</definedName>
    <definedName name="BExW937AT53OZQRHNWQZ5BVH24IE" localSheetId="18" hidden="1">#REF!</definedName>
    <definedName name="BExW937AT53OZQRHNWQZ5BVH24IE" localSheetId="19" hidden="1">#REF!</definedName>
    <definedName name="BExW937AT53OZQRHNWQZ5BVH24IE" localSheetId="17" hidden="1">#REF!</definedName>
    <definedName name="BExW937AT53OZQRHNWQZ5BVH24IE" localSheetId="3" hidden="1">#REF!</definedName>
    <definedName name="BExW937AT53OZQRHNWQZ5BVH24IE" localSheetId="20" hidden="1">#REF!</definedName>
    <definedName name="BExW937AT53OZQRHNWQZ5BVH24IE" localSheetId="11" hidden="1">#REF!</definedName>
    <definedName name="BExW937AT53OZQRHNWQZ5BVH24IE" hidden="1">#REF!</definedName>
    <definedName name="BExW95LN5N0LYFFVP7GJEGDVDLF0" localSheetId="18" hidden="1">#REF!</definedName>
    <definedName name="BExW95LN5N0LYFFVP7GJEGDVDLF0" localSheetId="19" hidden="1">#REF!</definedName>
    <definedName name="BExW95LN5N0LYFFVP7GJEGDVDLF0" localSheetId="17" hidden="1">#REF!</definedName>
    <definedName name="BExW95LN5N0LYFFVP7GJEGDVDLF0" localSheetId="3" hidden="1">#REF!</definedName>
    <definedName name="BExW95LN5N0LYFFVP7GJEGDVDLF0" localSheetId="20" hidden="1">#REF!</definedName>
    <definedName name="BExW95LN5N0LYFFVP7GJEGDVDLF0" localSheetId="11" hidden="1">#REF!</definedName>
    <definedName name="BExW95LN5N0LYFFVP7GJEGDVDLF0" hidden="1">#REF!</definedName>
    <definedName name="BExW967733Q8RAJOHR2GJ3HO8JIW" localSheetId="18" hidden="1">#REF!</definedName>
    <definedName name="BExW967733Q8RAJOHR2GJ3HO8JIW" localSheetId="19" hidden="1">#REF!</definedName>
    <definedName name="BExW967733Q8RAJOHR2GJ3HO8JIW" localSheetId="17" hidden="1">#REF!</definedName>
    <definedName name="BExW967733Q8RAJOHR2GJ3HO8JIW" localSheetId="3" hidden="1">#REF!</definedName>
    <definedName name="BExW967733Q8RAJOHR2GJ3HO8JIW" localSheetId="20" hidden="1">#REF!</definedName>
    <definedName name="BExW967733Q8RAJOHR2GJ3HO8JIW" localSheetId="11" hidden="1">#REF!</definedName>
    <definedName name="BExW967733Q8RAJOHR2GJ3HO8JIW" hidden="1">#REF!</definedName>
    <definedName name="BExW9POK1KIOI0ALS5MZIKTDIYMA" localSheetId="18" hidden="1">#REF!</definedName>
    <definedName name="BExW9POK1KIOI0ALS5MZIKTDIYMA" localSheetId="19" hidden="1">#REF!</definedName>
    <definedName name="BExW9POK1KIOI0ALS5MZIKTDIYMA" localSheetId="17" hidden="1">#REF!</definedName>
    <definedName name="BExW9POK1KIOI0ALS5MZIKTDIYMA" localSheetId="3" hidden="1">#REF!</definedName>
    <definedName name="BExW9POK1KIOI0ALS5MZIKTDIYMA" localSheetId="20" hidden="1">#REF!</definedName>
    <definedName name="BExW9POK1KIOI0ALS5MZIKTDIYMA" localSheetId="11" hidden="1">#REF!</definedName>
    <definedName name="BExW9POK1KIOI0ALS5MZIKTDIYMA" hidden="1">#REF!</definedName>
    <definedName name="BExXLDE6PN4ESWT3LXJNQCY94NE4" localSheetId="18" hidden="1">#REF!</definedName>
    <definedName name="BExXLDE6PN4ESWT3LXJNQCY94NE4" localSheetId="19" hidden="1">#REF!</definedName>
    <definedName name="BExXLDE6PN4ESWT3LXJNQCY94NE4" localSheetId="17" hidden="1">#REF!</definedName>
    <definedName name="BExXLDE6PN4ESWT3LXJNQCY94NE4" localSheetId="3" hidden="1">#REF!</definedName>
    <definedName name="BExXLDE6PN4ESWT3LXJNQCY94NE4" localSheetId="20" hidden="1">#REF!</definedName>
    <definedName name="BExXLDE6PN4ESWT3LXJNQCY94NE4" localSheetId="11" hidden="1">#REF!</definedName>
    <definedName name="BExXLDE6PN4ESWT3LXJNQCY94NE4" hidden="1">#REF!</definedName>
    <definedName name="BExXLQVPK2H3IF0NDDA5CT612EUK" localSheetId="18" hidden="1">#REF!</definedName>
    <definedName name="BExXLQVPK2H3IF0NDDA5CT612EUK" localSheetId="19" hidden="1">#REF!</definedName>
    <definedName name="BExXLQVPK2H3IF0NDDA5CT612EUK" localSheetId="17" hidden="1">#REF!</definedName>
    <definedName name="BExXLQVPK2H3IF0NDDA5CT612EUK" localSheetId="3" hidden="1">#REF!</definedName>
    <definedName name="BExXLQVPK2H3IF0NDDA5CT612EUK" localSheetId="20" hidden="1">#REF!</definedName>
    <definedName name="BExXLQVPK2H3IF0NDDA5CT612EUK" localSheetId="11" hidden="1">#REF!</definedName>
    <definedName name="BExXLQVPK2H3IF0NDDA5CT612EUK" hidden="1">#REF!</definedName>
    <definedName name="BExXLR6IO70TYTACKQH9M5PGV24J" localSheetId="18" hidden="1">#REF!</definedName>
    <definedName name="BExXLR6IO70TYTACKQH9M5PGV24J" localSheetId="19" hidden="1">#REF!</definedName>
    <definedName name="BExXLR6IO70TYTACKQH9M5PGV24J" localSheetId="17" hidden="1">#REF!</definedName>
    <definedName name="BExXLR6IO70TYTACKQH9M5PGV24J" localSheetId="3" hidden="1">#REF!</definedName>
    <definedName name="BExXLR6IO70TYTACKQH9M5PGV24J" localSheetId="20" hidden="1">#REF!</definedName>
    <definedName name="BExXLR6IO70TYTACKQH9M5PGV24J" localSheetId="11" hidden="1">#REF!</definedName>
    <definedName name="BExXLR6IO70TYTACKQH9M5PGV24J" hidden="1">#REF!</definedName>
    <definedName name="BExXM065WOLYRYHGHOJE0OOFXA4M" localSheetId="18" hidden="1">#REF!</definedName>
    <definedName name="BExXM065WOLYRYHGHOJE0OOFXA4M" localSheetId="19" hidden="1">#REF!</definedName>
    <definedName name="BExXM065WOLYRYHGHOJE0OOFXA4M" localSheetId="17" hidden="1">#REF!</definedName>
    <definedName name="BExXM065WOLYRYHGHOJE0OOFXA4M" localSheetId="3" hidden="1">#REF!</definedName>
    <definedName name="BExXM065WOLYRYHGHOJE0OOFXA4M" localSheetId="20" hidden="1">#REF!</definedName>
    <definedName name="BExXM065WOLYRYHGHOJE0OOFXA4M" localSheetId="11" hidden="1">#REF!</definedName>
    <definedName name="BExXM065WOLYRYHGHOJE0OOFXA4M" hidden="1">#REF!</definedName>
    <definedName name="BExXM3GUNXVDM82KUR17NNUMQCNI" localSheetId="18" hidden="1">#REF!</definedName>
    <definedName name="BExXM3GUNXVDM82KUR17NNUMQCNI" localSheetId="19" hidden="1">#REF!</definedName>
    <definedName name="BExXM3GUNXVDM82KUR17NNUMQCNI" localSheetId="17" hidden="1">#REF!</definedName>
    <definedName name="BExXM3GUNXVDM82KUR17NNUMQCNI" localSheetId="3" hidden="1">#REF!</definedName>
    <definedName name="BExXM3GUNXVDM82KUR17NNUMQCNI" localSheetId="20" hidden="1">#REF!</definedName>
    <definedName name="BExXM3GUNXVDM82KUR17NNUMQCNI" localSheetId="11" hidden="1">#REF!</definedName>
    <definedName name="BExXM3GUNXVDM82KUR17NNUMQCNI" hidden="1">#REF!</definedName>
    <definedName name="BExXMA28M8SH7MKIGETSDA72WUIZ" localSheetId="18" hidden="1">#REF!</definedName>
    <definedName name="BExXMA28M8SH7MKIGETSDA72WUIZ" localSheetId="19" hidden="1">#REF!</definedName>
    <definedName name="BExXMA28M8SH7MKIGETSDA72WUIZ" localSheetId="17" hidden="1">#REF!</definedName>
    <definedName name="BExXMA28M8SH7MKIGETSDA72WUIZ" localSheetId="3" hidden="1">#REF!</definedName>
    <definedName name="BExXMA28M8SH7MKIGETSDA72WUIZ" localSheetId="20" hidden="1">#REF!</definedName>
    <definedName name="BExXMA28M8SH7MKIGETSDA72WUIZ" localSheetId="11" hidden="1">#REF!</definedName>
    <definedName name="BExXMA28M8SH7MKIGETSDA72WUIZ" hidden="1">#REF!</definedName>
    <definedName name="BExXMOLHIAHDLFSA31PUB36SC3I9" localSheetId="18" hidden="1">#REF!</definedName>
    <definedName name="BExXMOLHIAHDLFSA31PUB36SC3I9" localSheetId="19" hidden="1">#REF!</definedName>
    <definedName name="BExXMOLHIAHDLFSA31PUB36SC3I9" localSheetId="17" hidden="1">#REF!</definedName>
    <definedName name="BExXMOLHIAHDLFSA31PUB36SC3I9" localSheetId="3" hidden="1">#REF!</definedName>
    <definedName name="BExXMOLHIAHDLFSA31PUB36SC3I9" localSheetId="20" hidden="1">#REF!</definedName>
    <definedName name="BExXMOLHIAHDLFSA31PUB36SC3I9" localSheetId="11" hidden="1">#REF!</definedName>
    <definedName name="BExXMOLHIAHDLFSA31PUB36SC3I9" hidden="1">#REF!</definedName>
    <definedName name="BExXMT8T5Z3M2JBQN65X2LKH0YQI" localSheetId="18" hidden="1">#REF!</definedName>
    <definedName name="BExXMT8T5Z3M2JBQN65X2LKH0YQI" localSheetId="19" hidden="1">#REF!</definedName>
    <definedName name="BExXMT8T5Z3M2JBQN65X2LKH0YQI" localSheetId="17" hidden="1">#REF!</definedName>
    <definedName name="BExXMT8T5Z3M2JBQN65X2LKH0YQI" localSheetId="3" hidden="1">#REF!</definedName>
    <definedName name="BExXMT8T5Z3M2JBQN65X2LKH0YQI" localSheetId="20" hidden="1">#REF!</definedName>
    <definedName name="BExXMT8T5Z3M2JBQN65X2LKH0YQI" localSheetId="11" hidden="1">#REF!</definedName>
    <definedName name="BExXMT8T5Z3M2JBQN65X2LKH0YQI" hidden="1">#REF!</definedName>
    <definedName name="BExXN1XNO7H60M9X1E7EVWFJDM5N" localSheetId="18" hidden="1">#REF!</definedName>
    <definedName name="BExXN1XNO7H60M9X1E7EVWFJDM5N" localSheetId="19" hidden="1">#REF!</definedName>
    <definedName name="BExXN1XNO7H60M9X1E7EVWFJDM5N" localSheetId="17" hidden="1">#REF!</definedName>
    <definedName name="BExXN1XNO7H60M9X1E7EVWFJDM5N" localSheetId="3" hidden="1">#REF!</definedName>
    <definedName name="BExXN1XNO7H60M9X1E7EVWFJDM5N" localSheetId="20" hidden="1">#REF!</definedName>
    <definedName name="BExXN1XNO7H60M9X1E7EVWFJDM5N" localSheetId="11" hidden="1">#REF!</definedName>
    <definedName name="BExXN1XNO7H60M9X1E7EVWFJDM5N" hidden="1">#REF!</definedName>
    <definedName name="BExXN22ZOTIW49GPLWFYKVM90FNZ" localSheetId="18" hidden="1">#REF!</definedName>
    <definedName name="BExXN22ZOTIW49GPLWFYKVM90FNZ" localSheetId="19" hidden="1">#REF!</definedName>
    <definedName name="BExXN22ZOTIW49GPLWFYKVM90FNZ" localSheetId="17" hidden="1">#REF!</definedName>
    <definedName name="BExXN22ZOTIW49GPLWFYKVM90FNZ" localSheetId="3" hidden="1">#REF!</definedName>
    <definedName name="BExXN22ZOTIW49GPLWFYKVM90FNZ" localSheetId="20" hidden="1">#REF!</definedName>
    <definedName name="BExXN22ZOTIW49GPLWFYKVM90FNZ" localSheetId="11" hidden="1">#REF!</definedName>
    <definedName name="BExXN22ZOTIW49GPLWFYKVM90FNZ" hidden="1">#REF!</definedName>
    <definedName name="BExXN6QAP8UJQVN4R4BQKPP4QK35" localSheetId="18" hidden="1">#REF!</definedName>
    <definedName name="BExXN6QAP8UJQVN4R4BQKPP4QK35" localSheetId="19" hidden="1">#REF!</definedName>
    <definedName name="BExXN6QAP8UJQVN4R4BQKPP4QK35" localSheetId="17" hidden="1">#REF!</definedName>
    <definedName name="BExXN6QAP8UJQVN4R4BQKPP4QK35" localSheetId="3" hidden="1">#REF!</definedName>
    <definedName name="BExXN6QAP8UJQVN4R4BQKPP4QK35" localSheetId="20" hidden="1">#REF!</definedName>
    <definedName name="BExXN6QAP8UJQVN4R4BQKPP4QK35" localSheetId="11" hidden="1">#REF!</definedName>
    <definedName name="BExXN6QAP8UJQVN4R4BQKPP4QK35" hidden="1">#REF!</definedName>
    <definedName name="BExXNBOA39T2X6Y5Y5GZ5DDNA1AX" localSheetId="18" hidden="1">#REF!</definedName>
    <definedName name="BExXNBOA39T2X6Y5Y5GZ5DDNA1AX" localSheetId="19" hidden="1">#REF!</definedName>
    <definedName name="BExXNBOA39T2X6Y5Y5GZ5DDNA1AX" localSheetId="17" hidden="1">#REF!</definedName>
    <definedName name="BExXNBOA39T2X6Y5Y5GZ5DDNA1AX" localSheetId="3" hidden="1">#REF!</definedName>
    <definedName name="BExXNBOA39T2X6Y5Y5GZ5DDNA1AX" localSheetId="20" hidden="1">#REF!</definedName>
    <definedName name="BExXNBOA39T2X6Y5Y5GZ5DDNA1AX" localSheetId="11" hidden="1">#REF!</definedName>
    <definedName name="BExXNBOA39T2X6Y5Y5GZ5DDNA1AX" hidden="1">#REF!</definedName>
    <definedName name="BExXND6872VJ3M2PGT056WQMWBHD" localSheetId="18" hidden="1">#REF!</definedName>
    <definedName name="BExXND6872VJ3M2PGT056WQMWBHD" localSheetId="19" hidden="1">#REF!</definedName>
    <definedName name="BExXND6872VJ3M2PGT056WQMWBHD" localSheetId="17" hidden="1">#REF!</definedName>
    <definedName name="BExXND6872VJ3M2PGT056WQMWBHD" localSheetId="3" hidden="1">#REF!</definedName>
    <definedName name="BExXND6872VJ3M2PGT056WQMWBHD" localSheetId="20" hidden="1">#REF!</definedName>
    <definedName name="BExXND6872VJ3M2PGT056WQMWBHD" localSheetId="11" hidden="1">#REF!</definedName>
    <definedName name="BExXND6872VJ3M2PGT056WQMWBHD" hidden="1">#REF!</definedName>
    <definedName name="BExXND68HBL14WV7OVNG08JOBKHE" localSheetId="18" hidden="1">#REF!</definedName>
    <definedName name="BExXND68HBL14WV7OVNG08JOBKHE" localSheetId="19" hidden="1">#REF!</definedName>
    <definedName name="BExXND68HBL14WV7OVNG08JOBKHE" localSheetId="17" hidden="1">#REF!</definedName>
    <definedName name="BExXND68HBL14WV7OVNG08JOBKHE" localSheetId="3" hidden="1">#REF!</definedName>
    <definedName name="BExXND68HBL14WV7OVNG08JOBKHE" localSheetId="20" hidden="1">#REF!</definedName>
    <definedName name="BExXND68HBL14WV7OVNG08JOBKHE" localSheetId="11" hidden="1">#REF!</definedName>
    <definedName name="BExXND68HBL14WV7OVNG08JOBKHE" hidden="1">#REF!</definedName>
    <definedName name="BExXNPM24UN2PGVL9D1TUBFRIKR4" localSheetId="18" hidden="1">#REF!</definedName>
    <definedName name="BExXNPM24UN2PGVL9D1TUBFRIKR4" localSheetId="19" hidden="1">#REF!</definedName>
    <definedName name="BExXNPM24UN2PGVL9D1TUBFRIKR4" localSheetId="17" hidden="1">#REF!</definedName>
    <definedName name="BExXNPM24UN2PGVL9D1TUBFRIKR4" localSheetId="3" hidden="1">#REF!</definedName>
    <definedName name="BExXNPM24UN2PGVL9D1TUBFRIKR4" localSheetId="20" hidden="1">#REF!</definedName>
    <definedName name="BExXNPM24UN2PGVL9D1TUBFRIKR4" localSheetId="11" hidden="1">#REF!</definedName>
    <definedName name="BExXNPM24UN2PGVL9D1TUBFRIKR4" hidden="1">#REF!</definedName>
    <definedName name="BExXNQ25J2LKJMAXSJMSFDKK2VLQ" localSheetId="18" hidden="1">#REF!</definedName>
    <definedName name="BExXNQ25J2LKJMAXSJMSFDKK2VLQ" localSheetId="19" hidden="1">#REF!</definedName>
    <definedName name="BExXNQ25J2LKJMAXSJMSFDKK2VLQ" localSheetId="17" hidden="1">#REF!</definedName>
    <definedName name="BExXNQ25J2LKJMAXSJMSFDKK2VLQ" localSheetId="3" hidden="1">#REF!</definedName>
    <definedName name="BExXNQ25J2LKJMAXSJMSFDKK2VLQ" localSheetId="20" hidden="1">#REF!</definedName>
    <definedName name="BExXNQ25J2LKJMAXSJMSFDKK2VLQ" localSheetId="11" hidden="1">#REF!</definedName>
    <definedName name="BExXNQ25J2LKJMAXSJMSFDKK2VLQ" hidden="1">#REF!</definedName>
    <definedName name="BExXNWYB165VO9MHARCL5WLCHWS0" localSheetId="18" hidden="1">#REF!</definedName>
    <definedName name="BExXNWYB165VO9MHARCL5WLCHWS0" localSheetId="19" hidden="1">#REF!</definedName>
    <definedName name="BExXNWYB165VO9MHARCL5WLCHWS0" localSheetId="17" hidden="1">#REF!</definedName>
    <definedName name="BExXNWYB165VO9MHARCL5WLCHWS0" localSheetId="3" hidden="1">#REF!</definedName>
    <definedName name="BExXNWYB165VO9MHARCL5WLCHWS0" localSheetId="20" hidden="1">#REF!</definedName>
    <definedName name="BExXNWYB165VO9MHARCL5WLCHWS0" localSheetId="11" hidden="1">#REF!</definedName>
    <definedName name="BExXNWYB165VO9MHARCL5WLCHWS0" hidden="1">#REF!</definedName>
    <definedName name="BExXO278QHQN8JDK5425EJ615ECC" localSheetId="18" hidden="1">#REF!</definedName>
    <definedName name="BExXO278QHQN8JDK5425EJ615ECC" localSheetId="19" hidden="1">#REF!</definedName>
    <definedName name="BExXO278QHQN8JDK5425EJ615ECC" localSheetId="17" hidden="1">#REF!</definedName>
    <definedName name="BExXO278QHQN8JDK5425EJ615ECC" localSheetId="3" hidden="1">#REF!</definedName>
    <definedName name="BExXO278QHQN8JDK5425EJ615ECC" localSheetId="20" hidden="1">#REF!</definedName>
    <definedName name="BExXO278QHQN8JDK5425EJ615ECC" localSheetId="11" hidden="1">#REF!</definedName>
    <definedName name="BExXO278QHQN8JDK5425EJ615ECC" hidden="1">#REF!</definedName>
    <definedName name="BExXOBHOP0WGFHI2Y9AO4L440UVQ" localSheetId="18" hidden="1">#REF!</definedName>
    <definedName name="BExXOBHOP0WGFHI2Y9AO4L440UVQ" localSheetId="19" hidden="1">#REF!</definedName>
    <definedName name="BExXOBHOP0WGFHI2Y9AO4L440UVQ" localSheetId="17" hidden="1">#REF!</definedName>
    <definedName name="BExXOBHOP0WGFHI2Y9AO4L440UVQ" localSheetId="3" hidden="1">#REF!</definedName>
    <definedName name="BExXOBHOP0WGFHI2Y9AO4L440UVQ" localSheetId="20" hidden="1">#REF!</definedName>
    <definedName name="BExXOBHOP0WGFHI2Y9AO4L440UVQ" localSheetId="11" hidden="1">#REF!</definedName>
    <definedName name="BExXOBHOP0WGFHI2Y9AO4L440UVQ" hidden="1">#REF!</definedName>
    <definedName name="BExXOHSAD2NSHOLLMZ2JWA4I3I1R" localSheetId="18" hidden="1">#REF!</definedName>
    <definedName name="BExXOHSAD2NSHOLLMZ2JWA4I3I1R" localSheetId="19" hidden="1">#REF!</definedName>
    <definedName name="BExXOHSAD2NSHOLLMZ2JWA4I3I1R" localSheetId="17" hidden="1">#REF!</definedName>
    <definedName name="BExXOHSAD2NSHOLLMZ2JWA4I3I1R" localSheetId="3" hidden="1">#REF!</definedName>
    <definedName name="BExXOHSAD2NSHOLLMZ2JWA4I3I1R" localSheetId="20" hidden="1">#REF!</definedName>
    <definedName name="BExXOHSAD2NSHOLLMZ2JWA4I3I1R" localSheetId="11" hidden="1">#REF!</definedName>
    <definedName name="BExXOHSAD2NSHOLLMZ2JWA4I3I1R" hidden="1">#REF!</definedName>
    <definedName name="BExXP80B5FGA00JCM7UXKPI3PB7Y" localSheetId="18" hidden="1">#REF!</definedName>
    <definedName name="BExXP80B5FGA00JCM7UXKPI3PB7Y" localSheetId="19" hidden="1">#REF!</definedName>
    <definedName name="BExXP80B5FGA00JCM7UXKPI3PB7Y" localSheetId="17" hidden="1">#REF!</definedName>
    <definedName name="BExXP80B5FGA00JCM7UXKPI3PB7Y" localSheetId="3" hidden="1">#REF!</definedName>
    <definedName name="BExXP80B5FGA00JCM7UXKPI3PB7Y" localSheetId="20" hidden="1">#REF!</definedName>
    <definedName name="BExXP80B5FGA00JCM7UXKPI3PB7Y" localSheetId="11" hidden="1">#REF!</definedName>
    <definedName name="BExXP80B5FGA00JCM7UXKPI3PB7Y" hidden="1">#REF!</definedName>
    <definedName name="BExXP85M4WXYVN1UVHUTOEKEG5XS" localSheetId="18" hidden="1">#REF!</definedName>
    <definedName name="BExXP85M4WXYVN1UVHUTOEKEG5XS" localSheetId="19" hidden="1">#REF!</definedName>
    <definedName name="BExXP85M4WXYVN1UVHUTOEKEG5XS" localSheetId="17" hidden="1">#REF!</definedName>
    <definedName name="BExXP85M4WXYVN1UVHUTOEKEG5XS" localSheetId="3" hidden="1">#REF!</definedName>
    <definedName name="BExXP85M4WXYVN1UVHUTOEKEG5XS" localSheetId="20" hidden="1">#REF!</definedName>
    <definedName name="BExXP85M4WXYVN1UVHUTOEKEG5XS" localSheetId="11" hidden="1">#REF!</definedName>
    <definedName name="BExXP85M4WXYVN1UVHUTOEKEG5XS" hidden="1">#REF!</definedName>
    <definedName name="BExXPELOTHOAG0OWILLAH94OZV5J" localSheetId="18" hidden="1">#REF!</definedName>
    <definedName name="BExXPELOTHOAG0OWILLAH94OZV5J" localSheetId="19" hidden="1">#REF!</definedName>
    <definedName name="BExXPELOTHOAG0OWILLAH94OZV5J" localSheetId="17" hidden="1">#REF!</definedName>
    <definedName name="BExXPELOTHOAG0OWILLAH94OZV5J" localSheetId="3" hidden="1">#REF!</definedName>
    <definedName name="BExXPELOTHOAG0OWILLAH94OZV5J" localSheetId="20" hidden="1">#REF!</definedName>
    <definedName name="BExXPELOTHOAG0OWILLAH94OZV5J" localSheetId="11" hidden="1">#REF!</definedName>
    <definedName name="BExXPELOTHOAG0OWILLAH94OZV5J" hidden="1">#REF!</definedName>
    <definedName name="BExXPS31W1VD2NMIE4E37LHVDF0L" localSheetId="18" hidden="1">#REF!</definedName>
    <definedName name="BExXPS31W1VD2NMIE4E37LHVDF0L" localSheetId="19" hidden="1">#REF!</definedName>
    <definedName name="BExXPS31W1VD2NMIE4E37LHVDF0L" localSheetId="17" hidden="1">#REF!</definedName>
    <definedName name="BExXPS31W1VD2NMIE4E37LHVDF0L" localSheetId="3" hidden="1">#REF!</definedName>
    <definedName name="BExXPS31W1VD2NMIE4E37LHVDF0L" localSheetId="20" hidden="1">#REF!</definedName>
    <definedName name="BExXPS31W1VD2NMIE4E37LHVDF0L" localSheetId="11" hidden="1">#REF!</definedName>
    <definedName name="BExXPS31W1VD2NMIE4E37LHVDF0L" hidden="1">#REF!</definedName>
    <definedName name="BExXPZKYEMVF5JOC14HYOOYQK6JK" localSheetId="18" hidden="1">#REF!</definedName>
    <definedName name="BExXPZKYEMVF5JOC14HYOOYQK6JK" localSheetId="19" hidden="1">#REF!</definedName>
    <definedName name="BExXPZKYEMVF5JOC14HYOOYQK6JK" localSheetId="17" hidden="1">#REF!</definedName>
    <definedName name="BExXPZKYEMVF5JOC14HYOOYQK6JK" localSheetId="3" hidden="1">#REF!</definedName>
    <definedName name="BExXPZKYEMVF5JOC14HYOOYQK6JK" localSheetId="20" hidden="1">#REF!</definedName>
    <definedName name="BExXPZKYEMVF5JOC14HYOOYQK6JK" localSheetId="11" hidden="1">#REF!</definedName>
    <definedName name="BExXPZKYEMVF5JOC14HYOOYQK6JK" hidden="1">#REF!</definedName>
    <definedName name="BExXQ89PA10X79WBWOEP1AJX1OQM" localSheetId="18" hidden="1">#REF!</definedName>
    <definedName name="BExXQ89PA10X79WBWOEP1AJX1OQM" localSheetId="19" hidden="1">#REF!</definedName>
    <definedName name="BExXQ89PA10X79WBWOEP1AJX1OQM" localSheetId="17" hidden="1">#REF!</definedName>
    <definedName name="BExXQ89PA10X79WBWOEP1AJX1OQM" localSheetId="3" hidden="1">#REF!</definedName>
    <definedName name="BExXQ89PA10X79WBWOEP1AJX1OQM" localSheetId="20" hidden="1">#REF!</definedName>
    <definedName name="BExXQ89PA10X79WBWOEP1AJX1OQM" localSheetId="11" hidden="1">#REF!</definedName>
    <definedName name="BExXQ89PA10X79WBWOEP1AJX1OQM" hidden="1">#REF!</definedName>
    <definedName name="BExXQCGQGGYSI0LTRVR73MUO50AW" localSheetId="18" hidden="1">#REF!</definedName>
    <definedName name="BExXQCGQGGYSI0LTRVR73MUO50AW" localSheetId="19" hidden="1">#REF!</definedName>
    <definedName name="BExXQCGQGGYSI0LTRVR73MUO50AW" localSheetId="17" hidden="1">#REF!</definedName>
    <definedName name="BExXQCGQGGYSI0LTRVR73MUO50AW" localSheetId="3" hidden="1">#REF!</definedName>
    <definedName name="BExXQCGQGGYSI0LTRVR73MUO50AW" localSheetId="20" hidden="1">#REF!</definedName>
    <definedName name="BExXQCGQGGYSI0LTRVR73MUO50AW" localSheetId="11" hidden="1">#REF!</definedName>
    <definedName name="BExXQCGQGGYSI0LTRVR73MUO50AW" hidden="1">#REF!</definedName>
    <definedName name="BExXQEEXFHDQ8DSRAJSB5ET6J004" localSheetId="18" hidden="1">#REF!</definedName>
    <definedName name="BExXQEEXFHDQ8DSRAJSB5ET6J004" localSheetId="19" hidden="1">#REF!</definedName>
    <definedName name="BExXQEEXFHDQ8DSRAJSB5ET6J004" localSheetId="17" hidden="1">#REF!</definedName>
    <definedName name="BExXQEEXFHDQ8DSRAJSB5ET6J004" localSheetId="3" hidden="1">#REF!</definedName>
    <definedName name="BExXQEEXFHDQ8DSRAJSB5ET6J004" localSheetId="20" hidden="1">#REF!</definedName>
    <definedName name="BExXQEEXFHDQ8DSRAJSB5ET6J004" localSheetId="11" hidden="1">#REF!</definedName>
    <definedName name="BExXQEEXFHDQ8DSRAJSB5ET6J004" hidden="1">#REF!</definedName>
    <definedName name="BExXQH41O5HZAH8BO6HCFY8YC3TU" localSheetId="18" hidden="1">#REF!</definedName>
    <definedName name="BExXQH41O5HZAH8BO6HCFY8YC3TU" localSheetId="19" hidden="1">#REF!</definedName>
    <definedName name="BExXQH41O5HZAH8BO6HCFY8YC3TU" localSheetId="17" hidden="1">#REF!</definedName>
    <definedName name="BExXQH41O5HZAH8BO6HCFY8YC3TU" localSheetId="3" hidden="1">#REF!</definedName>
    <definedName name="BExXQH41O5HZAH8BO6HCFY8YC3TU" localSheetId="20" hidden="1">#REF!</definedName>
    <definedName name="BExXQH41O5HZAH8BO6HCFY8YC3TU" localSheetId="11" hidden="1">#REF!</definedName>
    <definedName name="BExXQH41O5HZAH8BO6HCFY8YC3TU" hidden="1">#REF!</definedName>
    <definedName name="BExXQIRBLQSLAJTFL7224FCFUTKH" localSheetId="18" hidden="1">#REF!</definedName>
    <definedName name="BExXQIRBLQSLAJTFL7224FCFUTKH" localSheetId="19" hidden="1">#REF!</definedName>
    <definedName name="BExXQIRBLQSLAJTFL7224FCFUTKH" localSheetId="17" hidden="1">#REF!</definedName>
    <definedName name="BExXQIRBLQSLAJTFL7224FCFUTKH" localSheetId="3" hidden="1">#REF!</definedName>
    <definedName name="BExXQIRBLQSLAJTFL7224FCFUTKH" localSheetId="20" hidden="1">#REF!</definedName>
    <definedName name="BExXQIRBLQSLAJTFL7224FCFUTKH" localSheetId="11" hidden="1">#REF!</definedName>
    <definedName name="BExXQIRBLQSLAJTFL7224FCFUTKH" hidden="1">#REF!</definedName>
    <definedName name="BExXQJIEF5R3QQ6D8HO3NGPU0IQC" localSheetId="18" hidden="1">#REF!</definedName>
    <definedName name="BExXQJIEF5R3QQ6D8HO3NGPU0IQC" localSheetId="19" hidden="1">#REF!</definedName>
    <definedName name="BExXQJIEF5R3QQ6D8HO3NGPU0IQC" localSheetId="17" hidden="1">#REF!</definedName>
    <definedName name="BExXQJIEF5R3QQ6D8HO3NGPU0IQC" localSheetId="3" hidden="1">#REF!</definedName>
    <definedName name="BExXQJIEF5R3QQ6D8HO3NGPU0IQC" localSheetId="20" hidden="1">#REF!</definedName>
    <definedName name="BExXQJIEF5R3QQ6D8HO3NGPU0IQC" localSheetId="11" hidden="1">#REF!</definedName>
    <definedName name="BExXQJIEF5R3QQ6D8HO3NGPU0IQC" hidden="1">#REF!</definedName>
    <definedName name="BExXQU00K9ER4I1WM7T9J0W1E7ZC" localSheetId="18" hidden="1">#REF!</definedName>
    <definedName name="BExXQU00K9ER4I1WM7T9J0W1E7ZC" localSheetId="19" hidden="1">#REF!</definedName>
    <definedName name="BExXQU00K9ER4I1WM7T9J0W1E7ZC" localSheetId="17" hidden="1">#REF!</definedName>
    <definedName name="BExXQU00K9ER4I1WM7T9J0W1E7ZC" localSheetId="3" hidden="1">#REF!</definedName>
    <definedName name="BExXQU00K9ER4I1WM7T9J0W1E7ZC" localSheetId="20" hidden="1">#REF!</definedName>
    <definedName name="BExXQU00K9ER4I1WM7T9J0W1E7ZC" localSheetId="11" hidden="1">#REF!</definedName>
    <definedName name="BExXQU00K9ER4I1WM7T9J0W1E7ZC" hidden="1">#REF!</definedName>
    <definedName name="BExXQU00KOR7XLM8B13DGJ1MIQDY" localSheetId="18" hidden="1">#REF!</definedName>
    <definedName name="BExXQU00KOR7XLM8B13DGJ1MIQDY" localSheetId="19" hidden="1">#REF!</definedName>
    <definedName name="BExXQU00KOR7XLM8B13DGJ1MIQDY" localSheetId="17" hidden="1">#REF!</definedName>
    <definedName name="BExXQU00KOR7XLM8B13DGJ1MIQDY" localSheetId="3" hidden="1">#REF!</definedName>
    <definedName name="BExXQU00KOR7XLM8B13DGJ1MIQDY" localSheetId="20" hidden="1">#REF!</definedName>
    <definedName name="BExXQU00KOR7XLM8B13DGJ1MIQDY" localSheetId="11" hidden="1">#REF!</definedName>
    <definedName name="BExXQU00KOR7XLM8B13DGJ1MIQDY" hidden="1">#REF!</definedName>
    <definedName name="BExXQXG18PS8HGBOS03OSTQ0KEYC" localSheetId="18" hidden="1">#REF!</definedName>
    <definedName name="BExXQXG18PS8HGBOS03OSTQ0KEYC" localSheetId="19" hidden="1">#REF!</definedName>
    <definedName name="BExXQXG18PS8HGBOS03OSTQ0KEYC" localSheetId="17" hidden="1">#REF!</definedName>
    <definedName name="BExXQXG18PS8HGBOS03OSTQ0KEYC" localSheetId="3" hidden="1">#REF!</definedName>
    <definedName name="BExXQXG18PS8HGBOS03OSTQ0KEYC" localSheetId="20" hidden="1">#REF!</definedName>
    <definedName name="BExXQXG18PS8HGBOS03OSTQ0KEYC" localSheetId="11" hidden="1">#REF!</definedName>
    <definedName name="BExXQXG18PS8HGBOS03OSTQ0KEYC" hidden="1">#REF!</definedName>
    <definedName name="BExXQXQT4OAFQT5B0YB3USDJOJOB" localSheetId="18" hidden="1">#REF!</definedName>
    <definedName name="BExXQXQT4OAFQT5B0YB3USDJOJOB" localSheetId="19" hidden="1">#REF!</definedName>
    <definedName name="BExXQXQT4OAFQT5B0YB3USDJOJOB" localSheetId="17" hidden="1">#REF!</definedName>
    <definedName name="BExXQXQT4OAFQT5B0YB3USDJOJOB" localSheetId="3" hidden="1">#REF!</definedName>
    <definedName name="BExXQXQT4OAFQT5B0YB3USDJOJOB" localSheetId="20" hidden="1">#REF!</definedName>
    <definedName name="BExXQXQT4OAFQT5B0YB3USDJOJOB" localSheetId="11" hidden="1">#REF!</definedName>
    <definedName name="BExXQXQT4OAFQT5B0YB3USDJOJOB" hidden="1">#REF!</definedName>
    <definedName name="BExXR3FSEXAHSXEQNJORWFCPX86N" localSheetId="18" hidden="1">#REF!</definedName>
    <definedName name="BExXR3FSEXAHSXEQNJORWFCPX86N" localSheetId="19" hidden="1">#REF!</definedName>
    <definedName name="BExXR3FSEXAHSXEQNJORWFCPX86N" localSheetId="17" hidden="1">#REF!</definedName>
    <definedName name="BExXR3FSEXAHSXEQNJORWFCPX86N" localSheetId="3" hidden="1">#REF!</definedName>
    <definedName name="BExXR3FSEXAHSXEQNJORWFCPX86N" localSheetId="20" hidden="1">#REF!</definedName>
    <definedName name="BExXR3FSEXAHSXEQNJORWFCPX86N" localSheetId="11" hidden="1">#REF!</definedName>
    <definedName name="BExXR3FSEXAHSXEQNJORWFCPX86N" hidden="1">#REF!</definedName>
    <definedName name="BExXR3W3FKYQBLR299HO9RZ70C43" localSheetId="18" hidden="1">#REF!</definedName>
    <definedName name="BExXR3W3FKYQBLR299HO9RZ70C43" localSheetId="19" hidden="1">#REF!</definedName>
    <definedName name="BExXR3W3FKYQBLR299HO9RZ70C43" localSheetId="17" hidden="1">#REF!</definedName>
    <definedName name="BExXR3W3FKYQBLR299HO9RZ70C43" localSheetId="3" hidden="1">#REF!</definedName>
    <definedName name="BExXR3W3FKYQBLR299HO9RZ70C43" localSheetId="20" hidden="1">#REF!</definedName>
    <definedName name="BExXR3W3FKYQBLR299HO9RZ70C43" localSheetId="11" hidden="1">#REF!</definedName>
    <definedName name="BExXR3W3FKYQBLR299HO9RZ70C43" hidden="1">#REF!</definedName>
    <definedName name="BExXR46U23CRRBV6IZT982MAEQKI" localSheetId="18" hidden="1">#REF!</definedName>
    <definedName name="BExXR46U23CRRBV6IZT982MAEQKI" localSheetId="19" hidden="1">#REF!</definedName>
    <definedName name="BExXR46U23CRRBV6IZT982MAEQKI" localSheetId="17" hidden="1">#REF!</definedName>
    <definedName name="BExXR46U23CRRBV6IZT982MAEQKI" localSheetId="3" hidden="1">#REF!</definedName>
    <definedName name="BExXR46U23CRRBV6IZT982MAEQKI" localSheetId="20" hidden="1">#REF!</definedName>
    <definedName name="BExXR46U23CRRBV6IZT982MAEQKI" localSheetId="11" hidden="1">#REF!</definedName>
    <definedName name="BExXR46U23CRRBV6IZT982MAEQKI" hidden="1">#REF!</definedName>
    <definedName name="BExXR8OKAVX7O70V5IYG2PRKXSTI" localSheetId="18" hidden="1">#REF!</definedName>
    <definedName name="BExXR8OKAVX7O70V5IYG2PRKXSTI" localSheetId="19" hidden="1">#REF!</definedName>
    <definedName name="BExXR8OKAVX7O70V5IYG2PRKXSTI" localSheetId="17" hidden="1">#REF!</definedName>
    <definedName name="BExXR8OKAVX7O70V5IYG2PRKXSTI" localSheetId="3" hidden="1">#REF!</definedName>
    <definedName name="BExXR8OKAVX7O70V5IYG2PRKXSTI" localSheetId="20" hidden="1">#REF!</definedName>
    <definedName name="BExXR8OKAVX7O70V5IYG2PRKXSTI" localSheetId="11" hidden="1">#REF!</definedName>
    <definedName name="BExXR8OKAVX7O70V5IYG2PRKXSTI" hidden="1">#REF!</definedName>
    <definedName name="BExXRA6N6XCLQM6XDV724ZIH6G93" localSheetId="18" hidden="1">#REF!</definedName>
    <definedName name="BExXRA6N6XCLQM6XDV724ZIH6G93" localSheetId="19" hidden="1">#REF!</definedName>
    <definedName name="BExXRA6N6XCLQM6XDV724ZIH6G93" localSheetId="17" hidden="1">#REF!</definedName>
    <definedName name="BExXRA6N6XCLQM6XDV724ZIH6G93" localSheetId="3" hidden="1">#REF!</definedName>
    <definedName name="BExXRA6N6XCLQM6XDV724ZIH6G93" localSheetId="20" hidden="1">#REF!</definedName>
    <definedName name="BExXRA6N6XCLQM6XDV724ZIH6G93" localSheetId="11" hidden="1">#REF!</definedName>
    <definedName name="BExXRA6N6XCLQM6XDV724ZIH6G93" hidden="1">#REF!</definedName>
    <definedName name="BExXRABZ1CNKCG6K1MR6OUFHF7J9" localSheetId="18" hidden="1">#REF!</definedName>
    <definedName name="BExXRABZ1CNKCG6K1MR6OUFHF7J9" localSheetId="19" hidden="1">#REF!</definedName>
    <definedName name="BExXRABZ1CNKCG6K1MR6OUFHF7J9" localSheetId="17" hidden="1">#REF!</definedName>
    <definedName name="BExXRABZ1CNKCG6K1MR6OUFHF7J9" localSheetId="3" hidden="1">#REF!</definedName>
    <definedName name="BExXRABZ1CNKCG6K1MR6OUFHF7J9" localSheetId="20" hidden="1">#REF!</definedName>
    <definedName name="BExXRABZ1CNKCG6K1MR6OUFHF7J9" localSheetId="11" hidden="1">#REF!</definedName>
    <definedName name="BExXRABZ1CNKCG6K1MR6OUFHF7J9" hidden="1">#REF!</definedName>
    <definedName name="BExXRBOFETC0OTJ6WY3VPMFH03VB" localSheetId="18" hidden="1">#REF!</definedName>
    <definedName name="BExXRBOFETC0OTJ6WY3VPMFH03VB" localSheetId="19" hidden="1">#REF!</definedName>
    <definedName name="BExXRBOFETC0OTJ6WY3VPMFH03VB" localSheetId="17" hidden="1">#REF!</definedName>
    <definedName name="BExXRBOFETC0OTJ6WY3VPMFH03VB" localSheetId="3" hidden="1">#REF!</definedName>
    <definedName name="BExXRBOFETC0OTJ6WY3VPMFH03VB" localSheetId="20" hidden="1">#REF!</definedName>
    <definedName name="BExXRBOFETC0OTJ6WY3VPMFH03VB" localSheetId="11" hidden="1">#REF!</definedName>
    <definedName name="BExXRBOFETC0OTJ6WY3VPMFH03VB" hidden="1">#REF!</definedName>
    <definedName name="BExXRD13K1S9Y3JGR7CXSONT7RJZ" localSheetId="18" hidden="1">#REF!</definedName>
    <definedName name="BExXRD13K1S9Y3JGR7CXSONT7RJZ" localSheetId="19" hidden="1">#REF!</definedName>
    <definedName name="BExXRD13K1S9Y3JGR7CXSONT7RJZ" localSheetId="17" hidden="1">#REF!</definedName>
    <definedName name="BExXRD13K1S9Y3JGR7CXSONT7RJZ" localSheetId="3" hidden="1">#REF!</definedName>
    <definedName name="BExXRD13K1S9Y3JGR7CXSONT7RJZ" localSheetId="20" hidden="1">#REF!</definedName>
    <definedName name="BExXRD13K1S9Y3JGR7CXSONT7RJZ" localSheetId="11" hidden="1">#REF!</definedName>
    <definedName name="BExXRD13K1S9Y3JGR7CXSONT7RJZ" hidden="1">#REF!</definedName>
    <definedName name="BExXRIFB4QQ87QIGA9AG0NXP577K" localSheetId="18" hidden="1">#REF!</definedName>
    <definedName name="BExXRIFB4QQ87QIGA9AG0NXP577K" localSheetId="19" hidden="1">#REF!</definedName>
    <definedName name="BExXRIFB4QQ87QIGA9AG0NXP577K" localSheetId="17" hidden="1">#REF!</definedName>
    <definedName name="BExXRIFB4QQ87QIGA9AG0NXP577K" localSheetId="3" hidden="1">#REF!</definedName>
    <definedName name="BExXRIFB4QQ87QIGA9AG0NXP577K" localSheetId="20" hidden="1">#REF!</definedName>
    <definedName name="BExXRIFB4QQ87QIGA9AG0NXP577K" localSheetId="11" hidden="1">#REF!</definedName>
    <definedName name="BExXRIFB4QQ87QIGA9AG0NXP577K" hidden="1">#REF!</definedName>
    <definedName name="BExXRIQ2JF2CVTRDQX2D9SPH7FTN" localSheetId="18" hidden="1">#REF!</definedName>
    <definedName name="BExXRIQ2JF2CVTRDQX2D9SPH7FTN" localSheetId="19" hidden="1">#REF!</definedName>
    <definedName name="BExXRIQ2JF2CVTRDQX2D9SPH7FTN" localSheetId="17" hidden="1">#REF!</definedName>
    <definedName name="BExXRIQ2JF2CVTRDQX2D9SPH7FTN" localSheetId="3" hidden="1">#REF!</definedName>
    <definedName name="BExXRIQ2JF2CVTRDQX2D9SPH7FTN" localSheetId="20" hidden="1">#REF!</definedName>
    <definedName name="BExXRIQ2JF2CVTRDQX2D9SPH7FTN" localSheetId="11" hidden="1">#REF!</definedName>
    <definedName name="BExXRIQ2JF2CVTRDQX2D9SPH7FTN" hidden="1">#REF!</definedName>
    <definedName name="BExXRO4A6VUH1F4XV8N1BRJ4896W" localSheetId="18" hidden="1">#REF!</definedName>
    <definedName name="BExXRO4A6VUH1F4XV8N1BRJ4896W" localSheetId="19" hidden="1">#REF!</definedName>
    <definedName name="BExXRO4A6VUH1F4XV8N1BRJ4896W" localSheetId="17" hidden="1">#REF!</definedName>
    <definedName name="BExXRO4A6VUH1F4XV8N1BRJ4896W" localSheetId="3" hidden="1">#REF!</definedName>
    <definedName name="BExXRO4A6VUH1F4XV8N1BRJ4896W" localSheetId="20" hidden="1">#REF!</definedName>
    <definedName name="BExXRO4A6VUH1F4XV8N1BRJ4896W" localSheetId="11" hidden="1">#REF!</definedName>
    <definedName name="BExXRO4A6VUH1F4XV8N1BRJ4896W" hidden="1">#REF!</definedName>
    <definedName name="BExXRO9N1SNJZGKD90P4K7FU1J0P" localSheetId="18" hidden="1">#REF!</definedName>
    <definedName name="BExXRO9N1SNJZGKD90P4K7FU1J0P" localSheetId="19" hidden="1">#REF!</definedName>
    <definedName name="BExXRO9N1SNJZGKD90P4K7FU1J0P" localSheetId="17" hidden="1">#REF!</definedName>
    <definedName name="BExXRO9N1SNJZGKD90P4K7FU1J0P" localSheetId="3" hidden="1">#REF!</definedName>
    <definedName name="BExXRO9N1SNJZGKD90P4K7FU1J0P" localSheetId="20" hidden="1">#REF!</definedName>
    <definedName name="BExXRO9N1SNJZGKD90P4K7FU1J0P" localSheetId="11" hidden="1">#REF!</definedName>
    <definedName name="BExXRO9N1SNJZGKD90P4K7FU1J0P" hidden="1">#REF!</definedName>
    <definedName name="BExXRV5QP3Z0KAQ1EQT9JYT2FV0L" localSheetId="18" hidden="1">#REF!</definedName>
    <definedName name="BExXRV5QP3Z0KAQ1EQT9JYT2FV0L" localSheetId="19" hidden="1">#REF!</definedName>
    <definedName name="BExXRV5QP3Z0KAQ1EQT9JYT2FV0L" localSheetId="17" hidden="1">#REF!</definedName>
    <definedName name="BExXRV5QP3Z0KAQ1EQT9JYT2FV0L" localSheetId="3" hidden="1">#REF!</definedName>
    <definedName name="BExXRV5QP3Z0KAQ1EQT9JYT2FV0L" localSheetId="20" hidden="1">#REF!</definedName>
    <definedName name="BExXRV5QP3Z0KAQ1EQT9JYT2FV0L" localSheetId="11" hidden="1">#REF!</definedName>
    <definedName name="BExXRV5QP3Z0KAQ1EQT9JYT2FV0L" hidden="1">#REF!</definedName>
    <definedName name="BExXRZ20LZZCW8LVGDK0XETOTSAI" localSheetId="18" hidden="1">#REF!</definedName>
    <definedName name="BExXRZ20LZZCW8LVGDK0XETOTSAI" localSheetId="19" hidden="1">#REF!</definedName>
    <definedName name="BExXRZ20LZZCW8LVGDK0XETOTSAI" localSheetId="17" hidden="1">#REF!</definedName>
    <definedName name="BExXRZ20LZZCW8LVGDK0XETOTSAI" localSheetId="3" hidden="1">#REF!</definedName>
    <definedName name="BExXRZ20LZZCW8LVGDK0XETOTSAI" localSheetId="20" hidden="1">#REF!</definedName>
    <definedName name="BExXRZ20LZZCW8LVGDK0XETOTSAI" localSheetId="11" hidden="1">#REF!</definedName>
    <definedName name="BExXRZ20LZZCW8LVGDK0XETOTSAI" hidden="1">#REF!</definedName>
    <definedName name="BExXRZNM651EJ5HJPGKGTVYLAZQ1" localSheetId="18" hidden="1">#REF!</definedName>
    <definedName name="BExXRZNM651EJ5HJPGKGTVYLAZQ1" localSheetId="19" hidden="1">#REF!</definedName>
    <definedName name="BExXRZNM651EJ5HJPGKGTVYLAZQ1" localSheetId="17" hidden="1">#REF!</definedName>
    <definedName name="BExXRZNM651EJ5HJPGKGTVYLAZQ1" localSheetId="3" hidden="1">#REF!</definedName>
    <definedName name="BExXRZNM651EJ5HJPGKGTVYLAZQ1" localSheetId="20" hidden="1">#REF!</definedName>
    <definedName name="BExXRZNM651EJ5HJPGKGTVYLAZQ1" localSheetId="11" hidden="1">#REF!</definedName>
    <definedName name="BExXRZNM651EJ5HJPGKGTVYLAZQ1" hidden="1">#REF!</definedName>
    <definedName name="BExXS4LPA7FEEJ068O4WEVPTBOBT" localSheetId="18" hidden="1">#REF!</definedName>
    <definedName name="BExXS4LPA7FEEJ068O4WEVPTBOBT" localSheetId="19" hidden="1">#REF!</definedName>
    <definedName name="BExXS4LPA7FEEJ068O4WEVPTBOBT" localSheetId="17" hidden="1">#REF!</definedName>
    <definedName name="BExXS4LPA7FEEJ068O4WEVPTBOBT" localSheetId="3" hidden="1">#REF!</definedName>
    <definedName name="BExXS4LPA7FEEJ068O4WEVPTBOBT" localSheetId="20" hidden="1">#REF!</definedName>
    <definedName name="BExXS4LPA7FEEJ068O4WEVPTBOBT" localSheetId="11" hidden="1">#REF!</definedName>
    <definedName name="BExXS4LPA7FEEJ068O4WEVPTBOBT" hidden="1">#REF!</definedName>
    <definedName name="BExXS63O4OMWMNXXAODZQFSDG33N" localSheetId="18" hidden="1">#REF!</definedName>
    <definedName name="BExXS63O4OMWMNXXAODZQFSDG33N" localSheetId="19" hidden="1">#REF!</definedName>
    <definedName name="BExXS63O4OMWMNXXAODZQFSDG33N" localSheetId="17" hidden="1">#REF!</definedName>
    <definedName name="BExXS63O4OMWMNXXAODZQFSDG33N" localSheetId="3" hidden="1">#REF!</definedName>
    <definedName name="BExXS63O4OMWMNXXAODZQFSDG33N" localSheetId="20" hidden="1">#REF!</definedName>
    <definedName name="BExXS63O4OMWMNXXAODZQFSDG33N" localSheetId="11" hidden="1">#REF!</definedName>
    <definedName name="BExXS63O4OMWMNXXAODZQFSDG33N" hidden="1">#REF!</definedName>
    <definedName name="BExXSBSP1TOY051HSPEPM0AEIO2M" localSheetId="18" hidden="1">#REF!</definedName>
    <definedName name="BExXSBSP1TOY051HSPEPM0AEIO2M" localSheetId="19" hidden="1">#REF!</definedName>
    <definedName name="BExXSBSP1TOY051HSPEPM0AEIO2M" localSheetId="17" hidden="1">#REF!</definedName>
    <definedName name="BExXSBSP1TOY051HSPEPM0AEIO2M" localSheetId="3" hidden="1">#REF!</definedName>
    <definedName name="BExXSBSP1TOY051HSPEPM0AEIO2M" localSheetId="20" hidden="1">#REF!</definedName>
    <definedName name="BExXSBSP1TOY051HSPEPM0AEIO2M" localSheetId="11" hidden="1">#REF!</definedName>
    <definedName name="BExXSBSP1TOY051HSPEPM0AEIO2M" hidden="1">#REF!</definedName>
    <definedName name="BExXSC8RFK5D68FJD2HI4K66SA6I" localSheetId="18" hidden="1">#REF!</definedName>
    <definedName name="BExXSC8RFK5D68FJD2HI4K66SA6I" localSheetId="19" hidden="1">#REF!</definedName>
    <definedName name="BExXSC8RFK5D68FJD2HI4K66SA6I" localSheetId="17" hidden="1">#REF!</definedName>
    <definedName name="BExXSC8RFK5D68FJD2HI4K66SA6I" localSheetId="3" hidden="1">#REF!</definedName>
    <definedName name="BExXSC8RFK5D68FJD2HI4K66SA6I" localSheetId="20" hidden="1">#REF!</definedName>
    <definedName name="BExXSC8RFK5D68FJD2HI4K66SA6I" localSheetId="11" hidden="1">#REF!</definedName>
    <definedName name="BExXSC8RFK5D68FJD2HI4K66SA6I" hidden="1">#REF!</definedName>
    <definedName name="BExXSNHC88W4UMXEOIOOATJAIKZO" localSheetId="18" hidden="1">#REF!</definedName>
    <definedName name="BExXSNHC88W4UMXEOIOOATJAIKZO" localSheetId="19" hidden="1">#REF!</definedName>
    <definedName name="BExXSNHC88W4UMXEOIOOATJAIKZO" localSheetId="17" hidden="1">#REF!</definedName>
    <definedName name="BExXSNHC88W4UMXEOIOOATJAIKZO" localSheetId="3" hidden="1">#REF!</definedName>
    <definedName name="BExXSNHC88W4UMXEOIOOATJAIKZO" localSheetId="20" hidden="1">#REF!</definedName>
    <definedName name="BExXSNHC88W4UMXEOIOOATJAIKZO" localSheetId="11" hidden="1">#REF!</definedName>
    <definedName name="BExXSNHC88W4UMXEOIOOATJAIKZO" hidden="1">#REF!</definedName>
    <definedName name="BExXSOJ5RDFA2DGOW2EP1JVF1SCZ" localSheetId="18" hidden="1">#REF!</definedName>
    <definedName name="BExXSOJ5RDFA2DGOW2EP1JVF1SCZ" localSheetId="19" hidden="1">#REF!</definedName>
    <definedName name="BExXSOJ5RDFA2DGOW2EP1JVF1SCZ" localSheetId="17" hidden="1">#REF!</definedName>
    <definedName name="BExXSOJ5RDFA2DGOW2EP1JVF1SCZ" localSheetId="3" hidden="1">#REF!</definedName>
    <definedName name="BExXSOJ5RDFA2DGOW2EP1JVF1SCZ" localSheetId="20" hidden="1">#REF!</definedName>
    <definedName name="BExXSOJ5RDFA2DGOW2EP1JVF1SCZ" localSheetId="11" hidden="1">#REF!</definedName>
    <definedName name="BExXSOJ5RDFA2DGOW2EP1JVF1SCZ" hidden="1">#REF!</definedName>
    <definedName name="BExXSTBS08WIA9TLALV3UQ2Z3MRG" localSheetId="18" hidden="1">#REF!</definedName>
    <definedName name="BExXSTBS08WIA9TLALV3UQ2Z3MRG" localSheetId="19" hidden="1">#REF!</definedName>
    <definedName name="BExXSTBS08WIA9TLALV3UQ2Z3MRG" localSheetId="17" hidden="1">#REF!</definedName>
    <definedName name="BExXSTBS08WIA9TLALV3UQ2Z3MRG" localSheetId="3" hidden="1">#REF!</definedName>
    <definedName name="BExXSTBS08WIA9TLALV3UQ2Z3MRG" localSheetId="20" hidden="1">#REF!</definedName>
    <definedName name="BExXSTBS08WIA9TLALV3UQ2Z3MRG" localSheetId="11" hidden="1">#REF!</definedName>
    <definedName name="BExXSTBS08WIA9TLALV3UQ2Z3MRG" hidden="1">#REF!</definedName>
    <definedName name="BExXSVQ2WOJJ73YEO8Q2FK60V4G8" localSheetId="18" hidden="1">#REF!</definedName>
    <definedName name="BExXSVQ2WOJJ73YEO8Q2FK60V4G8" localSheetId="19" hidden="1">#REF!</definedName>
    <definedName name="BExXSVQ2WOJJ73YEO8Q2FK60V4G8" localSheetId="17" hidden="1">#REF!</definedName>
    <definedName name="BExXSVQ2WOJJ73YEO8Q2FK60V4G8" localSheetId="3" hidden="1">#REF!</definedName>
    <definedName name="BExXSVQ2WOJJ73YEO8Q2FK60V4G8" localSheetId="20" hidden="1">#REF!</definedName>
    <definedName name="BExXSVQ2WOJJ73YEO8Q2FK60V4G8" localSheetId="11" hidden="1">#REF!</definedName>
    <definedName name="BExXSVQ2WOJJ73YEO8Q2FK60V4G8" hidden="1">#REF!</definedName>
    <definedName name="BExXTHLRNL82GN7KZY3TOLO508N7" localSheetId="18" hidden="1">#REF!</definedName>
    <definedName name="BExXTHLRNL82GN7KZY3TOLO508N7" localSheetId="19" hidden="1">#REF!</definedName>
    <definedName name="BExXTHLRNL82GN7KZY3TOLO508N7" localSheetId="17" hidden="1">#REF!</definedName>
    <definedName name="BExXTHLRNL82GN7KZY3TOLO508N7" localSheetId="3" hidden="1">#REF!</definedName>
    <definedName name="BExXTHLRNL82GN7KZY3TOLO508N7" localSheetId="20" hidden="1">#REF!</definedName>
    <definedName name="BExXTHLRNL82GN7KZY3TOLO508N7" localSheetId="11" hidden="1">#REF!</definedName>
    <definedName name="BExXTHLRNL82GN7KZY3TOLO508N7" hidden="1">#REF!</definedName>
    <definedName name="BExXTL72MKEQSQH9L2OTFLU8DM2B" localSheetId="18" hidden="1">#REF!</definedName>
    <definedName name="BExXTL72MKEQSQH9L2OTFLU8DM2B" localSheetId="19" hidden="1">#REF!</definedName>
    <definedName name="BExXTL72MKEQSQH9L2OTFLU8DM2B" localSheetId="17" hidden="1">#REF!</definedName>
    <definedName name="BExXTL72MKEQSQH9L2OTFLU8DM2B" localSheetId="3" hidden="1">#REF!</definedName>
    <definedName name="BExXTL72MKEQSQH9L2OTFLU8DM2B" localSheetId="20" hidden="1">#REF!</definedName>
    <definedName name="BExXTL72MKEQSQH9L2OTFLU8DM2B" localSheetId="11" hidden="1">#REF!</definedName>
    <definedName name="BExXTL72MKEQSQH9L2OTFLU8DM2B" hidden="1">#REF!</definedName>
    <definedName name="BExXTM3M4RTCRSX7VGAXGQNPP668" localSheetId="18" hidden="1">#REF!</definedName>
    <definedName name="BExXTM3M4RTCRSX7VGAXGQNPP668" localSheetId="19" hidden="1">#REF!</definedName>
    <definedName name="BExXTM3M4RTCRSX7VGAXGQNPP668" localSheetId="17" hidden="1">#REF!</definedName>
    <definedName name="BExXTM3M4RTCRSX7VGAXGQNPP668" localSheetId="3" hidden="1">#REF!</definedName>
    <definedName name="BExXTM3M4RTCRSX7VGAXGQNPP668" localSheetId="20" hidden="1">#REF!</definedName>
    <definedName name="BExXTM3M4RTCRSX7VGAXGQNPP668" localSheetId="11" hidden="1">#REF!</definedName>
    <definedName name="BExXTM3M4RTCRSX7VGAXGQNPP668" hidden="1">#REF!</definedName>
    <definedName name="BExXTOCF78J7WY6FOVBRY1N2RBBR" localSheetId="18" hidden="1">#REF!</definedName>
    <definedName name="BExXTOCF78J7WY6FOVBRY1N2RBBR" localSheetId="19" hidden="1">#REF!</definedName>
    <definedName name="BExXTOCF78J7WY6FOVBRY1N2RBBR" localSheetId="17" hidden="1">#REF!</definedName>
    <definedName name="BExXTOCF78J7WY6FOVBRY1N2RBBR" localSheetId="3" hidden="1">#REF!</definedName>
    <definedName name="BExXTOCF78J7WY6FOVBRY1N2RBBR" localSheetId="20" hidden="1">#REF!</definedName>
    <definedName name="BExXTOCF78J7WY6FOVBRY1N2RBBR" localSheetId="11" hidden="1">#REF!</definedName>
    <definedName name="BExXTOCF78J7WY6FOVBRY1N2RBBR" hidden="1">#REF!</definedName>
    <definedName name="BExXTP3GYO6Z9RTKKT10XA0UTV3T" localSheetId="18" hidden="1">#REF!</definedName>
    <definedName name="BExXTP3GYO6Z9RTKKT10XA0UTV3T" localSheetId="19" hidden="1">#REF!</definedName>
    <definedName name="BExXTP3GYO6Z9RTKKT10XA0UTV3T" localSheetId="17" hidden="1">#REF!</definedName>
    <definedName name="BExXTP3GYO6Z9RTKKT10XA0UTV3T" localSheetId="3" hidden="1">#REF!</definedName>
    <definedName name="BExXTP3GYO6Z9RTKKT10XA0UTV3T" localSheetId="20" hidden="1">#REF!</definedName>
    <definedName name="BExXTP3GYO6Z9RTKKT10XA0UTV3T" localSheetId="11" hidden="1">#REF!</definedName>
    <definedName name="BExXTP3GYO6Z9RTKKT10XA0UTV3T" hidden="1">#REF!</definedName>
    <definedName name="BExXTZKZ4CG92ZQLIRKEXXH9BFIR" localSheetId="18" hidden="1">#REF!</definedName>
    <definedName name="BExXTZKZ4CG92ZQLIRKEXXH9BFIR" localSheetId="19" hidden="1">#REF!</definedName>
    <definedName name="BExXTZKZ4CG92ZQLIRKEXXH9BFIR" localSheetId="17" hidden="1">#REF!</definedName>
    <definedName name="BExXTZKZ4CG92ZQLIRKEXXH9BFIR" localSheetId="3" hidden="1">#REF!</definedName>
    <definedName name="BExXTZKZ4CG92ZQLIRKEXXH9BFIR" localSheetId="20" hidden="1">#REF!</definedName>
    <definedName name="BExXTZKZ4CG92ZQLIRKEXXH9BFIR" localSheetId="11" hidden="1">#REF!</definedName>
    <definedName name="BExXTZKZ4CG92ZQLIRKEXXH9BFIR" hidden="1">#REF!</definedName>
    <definedName name="BExXU4J2BM2964GD5UZHM752Q4NS" localSheetId="18" hidden="1">#REF!</definedName>
    <definedName name="BExXU4J2BM2964GD5UZHM752Q4NS" localSheetId="19" hidden="1">#REF!</definedName>
    <definedName name="BExXU4J2BM2964GD5UZHM752Q4NS" localSheetId="17" hidden="1">#REF!</definedName>
    <definedName name="BExXU4J2BM2964GD5UZHM752Q4NS" localSheetId="3" hidden="1">#REF!</definedName>
    <definedName name="BExXU4J2BM2964GD5UZHM752Q4NS" localSheetId="20" hidden="1">#REF!</definedName>
    <definedName name="BExXU4J2BM2964GD5UZHM752Q4NS" localSheetId="11" hidden="1">#REF!</definedName>
    <definedName name="BExXU4J2BM2964GD5UZHM752Q4NS" hidden="1">#REF!</definedName>
    <definedName name="BExXU6XDTT7RM93KILIDEYPA9XKF" localSheetId="18" hidden="1">#REF!</definedName>
    <definedName name="BExXU6XDTT7RM93KILIDEYPA9XKF" localSheetId="19" hidden="1">#REF!</definedName>
    <definedName name="BExXU6XDTT7RM93KILIDEYPA9XKF" localSheetId="17" hidden="1">#REF!</definedName>
    <definedName name="BExXU6XDTT7RM93KILIDEYPA9XKF" localSheetId="3" hidden="1">#REF!</definedName>
    <definedName name="BExXU6XDTT7RM93KILIDEYPA9XKF" localSheetId="20" hidden="1">#REF!</definedName>
    <definedName name="BExXU6XDTT7RM93KILIDEYPA9XKF" localSheetId="11" hidden="1">#REF!</definedName>
    <definedName name="BExXU6XDTT7RM93KILIDEYPA9XKF" hidden="1">#REF!</definedName>
    <definedName name="BExXU8VLZA7WLPZ3RAQZGNERUD26" localSheetId="18" hidden="1">#REF!</definedName>
    <definedName name="BExXU8VLZA7WLPZ3RAQZGNERUD26" localSheetId="19" hidden="1">#REF!</definedName>
    <definedName name="BExXU8VLZA7WLPZ3RAQZGNERUD26" localSheetId="17" hidden="1">#REF!</definedName>
    <definedName name="BExXU8VLZA7WLPZ3RAQZGNERUD26" localSheetId="3" hidden="1">#REF!</definedName>
    <definedName name="BExXU8VLZA7WLPZ3RAQZGNERUD26" localSheetId="20" hidden="1">#REF!</definedName>
    <definedName name="BExXU8VLZA7WLPZ3RAQZGNERUD26" localSheetId="11" hidden="1">#REF!</definedName>
    <definedName name="BExXU8VLZA7WLPZ3RAQZGNERUD26" hidden="1">#REF!</definedName>
    <definedName name="BExXUB9RSLSCNN5ETLXY72DAPZZM" localSheetId="18" hidden="1">#REF!</definedName>
    <definedName name="BExXUB9RSLSCNN5ETLXY72DAPZZM" localSheetId="19" hidden="1">#REF!</definedName>
    <definedName name="BExXUB9RSLSCNN5ETLXY72DAPZZM" localSheetId="17" hidden="1">#REF!</definedName>
    <definedName name="BExXUB9RSLSCNN5ETLXY72DAPZZM" localSheetId="3" hidden="1">#REF!</definedName>
    <definedName name="BExXUB9RSLSCNN5ETLXY72DAPZZM" localSheetId="20" hidden="1">#REF!</definedName>
    <definedName name="BExXUB9RSLSCNN5ETLXY72DAPZZM" localSheetId="11" hidden="1">#REF!</definedName>
    <definedName name="BExXUB9RSLSCNN5ETLXY72DAPZZM" hidden="1">#REF!</definedName>
    <definedName name="BExXUFRM82XQIN2T8KGLDQL1IBQW" localSheetId="18" hidden="1">#REF!</definedName>
    <definedName name="BExXUFRM82XQIN2T8KGLDQL1IBQW" localSheetId="19" hidden="1">#REF!</definedName>
    <definedName name="BExXUFRM82XQIN2T8KGLDQL1IBQW" localSheetId="17" hidden="1">#REF!</definedName>
    <definedName name="BExXUFRM82XQIN2T8KGLDQL1IBQW" localSheetId="3" hidden="1">#REF!</definedName>
    <definedName name="BExXUFRM82XQIN2T8KGLDQL1IBQW" localSheetId="20" hidden="1">#REF!</definedName>
    <definedName name="BExXUFRM82XQIN2T8KGLDQL1IBQW" localSheetId="11" hidden="1">#REF!</definedName>
    <definedName name="BExXUFRM82XQIN2T8KGLDQL1IBQW" hidden="1">#REF!</definedName>
    <definedName name="BExXUH9KW5QE8JVDXGG3NN0J9N72" localSheetId="18" hidden="1">#REF!</definedName>
    <definedName name="BExXUH9KW5QE8JVDXGG3NN0J9N72" localSheetId="19" hidden="1">#REF!</definedName>
    <definedName name="BExXUH9KW5QE8JVDXGG3NN0J9N72" localSheetId="17" hidden="1">#REF!</definedName>
    <definedName name="BExXUH9KW5QE8JVDXGG3NN0J9N72" localSheetId="3" hidden="1">#REF!</definedName>
    <definedName name="BExXUH9KW5QE8JVDXGG3NN0J9N72" localSheetId="20" hidden="1">#REF!</definedName>
    <definedName name="BExXUH9KW5QE8JVDXGG3NN0J9N72" localSheetId="11" hidden="1">#REF!</definedName>
    <definedName name="BExXUH9KW5QE8JVDXGG3NN0J9N72" hidden="1">#REF!</definedName>
    <definedName name="BExXUQEQBF6FI240ZGIF9YXZSRAU" localSheetId="18" hidden="1">#REF!</definedName>
    <definedName name="BExXUQEQBF6FI240ZGIF9YXZSRAU" localSheetId="19" hidden="1">#REF!</definedName>
    <definedName name="BExXUQEQBF6FI240ZGIF9YXZSRAU" localSheetId="17" hidden="1">#REF!</definedName>
    <definedName name="BExXUQEQBF6FI240ZGIF9YXZSRAU" localSheetId="3" hidden="1">#REF!</definedName>
    <definedName name="BExXUQEQBF6FI240ZGIF9YXZSRAU" localSheetId="20" hidden="1">#REF!</definedName>
    <definedName name="BExXUQEQBF6FI240ZGIF9YXZSRAU" localSheetId="11" hidden="1">#REF!</definedName>
    <definedName name="BExXUQEQBF6FI240ZGIF9YXZSRAU" hidden="1">#REF!</definedName>
    <definedName name="BExXUYND6EJO7CJ5KRICV4O1JNWK" localSheetId="18" hidden="1">#REF!</definedName>
    <definedName name="BExXUYND6EJO7CJ5KRICV4O1JNWK" localSheetId="19" hidden="1">#REF!</definedName>
    <definedName name="BExXUYND6EJO7CJ5KRICV4O1JNWK" localSheetId="17" hidden="1">#REF!</definedName>
    <definedName name="BExXUYND6EJO7CJ5KRICV4O1JNWK" localSheetId="3" hidden="1">#REF!</definedName>
    <definedName name="BExXUYND6EJO7CJ5KRICV4O1JNWK" localSheetId="20" hidden="1">#REF!</definedName>
    <definedName name="BExXUYND6EJO7CJ5KRICV4O1JNWK" localSheetId="11" hidden="1">#REF!</definedName>
    <definedName name="BExXUYND6EJO7CJ5KRICV4O1JNWK" hidden="1">#REF!</definedName>
    <definedName name="BExXV6FWG4H3S2QEUJZYIXILNGJ7" localSheetId="18" hidden="1">#REF!</definedName>
    <definedName name="BExXV6FWG4H3S2QEUJZYIXILNGJ7" localSheetId="19" hidden="1">#REF!</definedName>
    <definedName name="BExXV6FWG4H3S2QEUJZYIXILNGJ7" localSheetId="17" hidden="1">#REF!</definedName>
    <definedName name="BExXV6FWG4H3S2QEUJZYIXILNGJ7" localSheetId="3" hidden="1">#REF!</definedName>
    <definedName name="BExXV6FWG4H3S2QEUJZYIXILNGJ7" localSheetId="20" hidden="1">#REF!</definedName>
    <definedName name="BExXV6FWG4H3S2QEUJZYIXILNGJ7" localSheetId="11" hidden="1">#REF!</definedName>
    <definedName name="BExXV6FWG4H3S2QEUJZYIXILNGJ7" hidden="1">#REF!</definedName>
    <definedName name="BExXVK87BMMO6LHKV0CFDNIQVIBS" localSheetId="18" hidden="1">#REF!</definedName>
    <definedName name="BExXVK87BMMO6LHKV0CFDNIQVIBS" localSheetId="19" hidden="1">#REF!</definedName>
    <definedName name="BExXVK87BMMO6LHKV0CFDNIQVIBS" localSheetId="17" hidden="1">#REF!</definedName>
    <definedName name="BExXVK87BMMO6LHKV0CFDNIQVIBS" localSheetId="3" hidden="1">#REF!</definedName>
    <definedName name="BExXVK87BMMO6LHKV0CFDNIQVIBS" localSheetId="20" hidden="1">#REF!</definedName>
    <definedName name="BExXVK87BMMO6LHKV0CFDNIQVIBS" localSheetId="11" hidden="1">#REF!</definedName>
    <definedName name="BExXVK87BMMO6LHKV0CFDNIQVIBS" hidden="1">#REF!</definedName>
    <definedName name="BExXVKZ9WXPGL6IVY6T61IDD771I" localSheetId="18" hidden="1">#REF!</definedName>
    <definedName name="BExXVKZ9WXPGL6IVY6T61IDD771I" localSheetId="19" hidden="1">#REF!</definedName>
    <definedName name="BExXVKZ9WXPGL6IVY6T61IDD771I" localSheetId="17" hidden="1">#REF!</definedName>
    <definedName name="BExXVKZ9WXPGL6IVY6T61IDD771I" localSheetId="3" hidden="1">#REF!</definedName>
    <definedName name="BExXVKZ9WXPGL6IVY6T61IDD771I" localSheetId="20" hidden="1">#REF!</definedName>
    <definedName name="BExXVKZ9WXPGL6IVY6T61IDD771I" localSheetId="11" hidden="1">#REF!</definedName>
    <definedName name="BExXVKZ9WXPGL6IVY6T61IDD771I" hidden="1">#REF!</definedName>
    <definedName name="BExXW0K72T1Y8K1I4VZT87UY9S2G" localSheetId="18" hidden="1">#REF!</definedName>
    <definedName name="BExXW0K72T1Y8K1I4VZT87UY9S2G" localSheetId="19" hidden="1">#REF!</definedName>
    <definedName name="BExXW0K72T1Y8K1I4VZT87UY9S2G" localSheetId="17" hidden="1">#REF!</definedName>
    <definedName name="BExXW0K72T1Y8K1I4VZT87UY9S2G" localSheetId="3" hidden="1">#REF!</definedName>
    <definedName name="BExXW0K72T1Y8K1I4VZT87UY9S2G" localSheetId="20" hidden="1">#REF!</definedName>
    <definedName name="BExXW0K72T1Y8K1I4VZT87UY9S2G" localSheetId="11" hidden="1">#REF!</definedName>
    <definedName name="BExXW0K72T1Y8K1I4VZT87UY9S2G" hidden="1">#REF!</definedName>
    <definedName name="BExXW27MMXHXUXX78SDTBE1JYTHT" localSheetId="18" hidden="1">#REF!</definedName>
    <definedName name="BExXW27MMXHXUXX78SDTBE1JYTHT" localSheetId="19" hidden="1">#REF!</definedName>
    <definedName name="BExXW27MMXHXUXX78SDTBE1JYTHT" localSheetId="17" hidden="1">#REF!</definedName>
    <definedName name="BExXW27MMXHXUXX78SDTBE1JYTHT" localSheetId="3" hidden="1">#REF!</definedName>
    <definedName name="BExXW27MMXHXUXX78SDTBE1JYTHT" localSheetId="20" hidden="1">#REF!</definedName>
    <definedName name="BExXW27MMXHXUXX78SDTBE1JYTHT" localSheetId="11" hidden="1">#REF!</definedName>
    <definedName name="BExXW27MMXHXUXX78SDTBE1JYTHT" hidden="1">#REF!</definedName>
    <definedName name="BExXW2YIM2MYBSHRIX0RP9D4PRMN" localSheetId="18" hidden="1">#REF!</definedName>
    <definedName name="BExXW2YIM2MYBSHRIX0RP9D4PRMN" localSheetId="19" hidden="1">#REF!</definedName>
    <definedName name="BExXW2YIM2MYBSHRIX0RP9D4PRMN" localSheetId="17" hidden="1">#REF!</definedName>
    <definedName name="BExXW2YIM2MYBSHRIX0RP9D4PRMN" localSheetId="3" hidden="1">#REF!</definedName>
    <definedName name="BExXW2YIM2MYBSHRIX0RP9D4PRMN" localSheetId="20" hidden="1">#REF!</definedName>
    <definedName name="BExXW2YIM2MYBSHRIX0RP9D4PRMN" localSheetId="11" hidden="1">#REF!</definedName>
    <definedName name="BExXW2YIM2MYBSHRIX0RP9D4PRMN" hidden="1">#REF!</definedName>
    <definedName name="BExXWBNE4KTFSXKVSRF6WX039WPB" localSheetId="18" hidden="1">#REF!</definedName>
    <definedName name="BExXWBNE4KTFSXKVSRF6WX039WPB" localSheetId="19" hidden="1">#REF!</definedName>
    <definedName name="BExXWBNE4KTFSXKVSRF6WX039WPB" localSheetId="17" hidden="1">#REF!</definedName>
    <definedName name="BExXWBNE4KTFSXKVSRF6WX039WPB" localSheetId="3" hidden="1">#REF!</definedName>
    <definedName name="BExXWBNE4KTFSXKVSRF6WX039WPB" localSheetId="20" hidden="1">#REF!</definedName>
    <definedName name="BExXWBNE4KTFSXKVSRF6WX039WPB" localSheetId="11" hidden="1">#REF!</definedName>
    <definedName name="BExXWBNE4KTFSXKVSRF6WX039WPB" hidden="1">#REF!</definedName>
    <definedName name="BExXWFP5AYE7EHYTJWBZSQ8PQ0YX" localSheetId="18" hidden="1">#REF!</definedName>
    <definedName name="BExXWFP5AYE7EHYTJWBZSQ8PQ0YX" localSheetId="19" hidden="1">#REF!</definedName>
    <definedName name="BExXWFP5AYE7EHYTJWBZSQ8PQ0YX" localSheetId="17" hidden="1">#REF!</definedName>
    <definedName name="BExXWFP5AYE7EHYTJWBZSQ8PQ0YX" localSheetId="3" hidden="1">#REF!</definedName>
    <definedName name="BExXWFP5AYE7EHYTJWBZSQ8PQ0YX" localSheetId="20" hidden="1">#REF!</definedName>
    <definedName name="BExXWFP5AYE7EHYTJWBZSQ8PQ0YX" localSheetId="11" hidden="1">#REF!</definedName>
    <definedName name="BExXWFP5AYE7EHYTJWBZSQ8PQ0YX" hidden="1">#REF!</definedName>
    <definedName name="BExXWVFIBQT8OY1O41FRFPFGXQHK" localSheetId="18" hidden="1">#REF!</definedName>
    <definedName name="BExXWVFIBQT8OY1O41FRFPFGXQHK" localSheetId="19" hidden="1">#REF!</definedName>
    <definedName name="BExXWVFIBQT8OY1O41FRFPFGXQHK" localSheetId="17" hidden="1">#REF!</definedName>
    <definedName name="BExXWVFIBQT8OY1O41FRFPFGXQHK" localSheetId="3" hidden="1">#REF!</definedName>
    <definedName name="BExXWVFIBQT8OY1O41FRFPFGXQHK" localSheetId="20" hidden="1">#REF!</definedName>
    <definedName name="BExXWVFIBQT8OY1O41FRFPFGXQHK" localSheetId="11" hidden="1">#REF!</definedName>
    <definedName name="BExXWVFIBQT8OY1O41FRFPFGXQHK" hidden="1">#REF!</definedName>
    <definedName name="BExXWWXHBZHA9J3N8K47F84X0M0L" localSheetId="18" hidden="1">#REF!</definedName>
    <definedName name="BExXWWXHBZHA9J3N8K47F84X0M0L" localSheetId="19" hidden="1">#REF!</definedName>
    <definedName name="BExXWWXHBZHA9J3N8K47F84X0M0L" localSheetId="17" hidden="1">#REF!</definedName>
    <definedName name="BExXWWXHBZHA9J3N8K47F84X0M0L" localSheetId="3" hidden="1">#REF!</definedName>
    <definedName name="BExXWWXHBZHA9J3N8K47F84X0M0L" localSheetId="20" hidden="1">#REF!</definedName>
    <definedName name="BExXWWXHBZHA9J3N8K47F84X0M0L" localSheetId="11" hidden="1">#REF!</definedName>
    <definedName name="BExXWWXHBZHA9J3N8K47F84X0M0L" hidden="1">#REF!</definedName>
    <definedName name="BExXXBM521DL8R4ZX7NZ3DBCUOR5" localSheetId="18" hidden="1">#REF!</definedName>
    <definedName name="BExXXBM521DL8R4ZX7NZ3DBCUOR5" localSheetId="19" hidden="1">#REF!</definedName>
    <definedName name="BExXXBM521DL8R4ZX7NZ3DBCUOR5" localSheetId="17" hidden="1">#REF!</definedName>
    <definedName name="BExXXBM521DL8R4ZX7NZ3DBCUOR5" localSheetId="3" hidden="1">#REF!</definedName>
    <definedName name="BExXXBM521DL8R4ZX7NZ3DBCUOR5" localSheetId="20" hidden="1">#REF!</definedName>
    <definedName name="BExXXBM521DL8R4ZX7NZ3DBCUOR5" localSheetId="11" hidden="1">#REF!</definedName>
    <definedName name="BExXXBM521DL8R4ZX7NZ3DBCUOR5" hidden="1">#REF!</definedName>
    <definedName name="BExXXC7OZI33XZ03NRMEP7VRLQK4" localSheetId="18" hidden="1">#REF!</definedName>
    <definedName name="BExXXC7OZI33XZ03NRMEP7VRLQK4" localSheetId="19" hidden="1">#REF!</definedName>
    <definedName name="BExXXC7OZI33XZ03NRMEP7VRLQK4" localSheetId="17" hidden="1">#REF!</definedName>
    <definedName name="BExXXC7OZI33XZ03NRMEP7VRLQK4" localSheetId="3" hidden="1">#REF!</definedName>
    <definedName name="BExXXC7OZI33XZ03NRMEP7VRLQK4" localSheetId="20" hidden="1">#REF!</definedName>
    <definedName name="BExXXC7OZI33XZ03NRMEP7VRLQK4" localSheetId="11" hidden="1">#REF!</definedName>
    <definedName name="BExXXC7OZI33XZ03NRMEP7VRLQK4" hidden="1">#REF!</definedName>
    <definedName name="BExXXH5N3NKBQ7BCJPJTBF8CYM2Q" localSheetId="18" hidden="1">#REF!</definedName>
    <definedName name="BExXXH5N3NKBQ7BCJPJTBF8CYM2Q" localSheetId="19" hidden="1">#REF!</definedName>
    <definedName name="BExXXH5N3NKBQ7BCJPJTBF8CYM2Q" localSheetId="17" hidden="1">#REF!</definedName>
    <definedName name="BExXXH5N3NKBQ7BCJPJTBF8CYM2Q" localSheetId="3" hidden="1">#REF!</definedName>
    <definedName name="BExXXH5N3NKBQ7BCJPJTBF8CYM2Q" localSheetId="20" hidden="1">#REF!</definedName>
    <definedName name="BExXXH5N3NKBQ7BCJPJTBF8CYM2Q" localSheetId="11" hidden="1">#REF!</definedName>
    <definedName name="BExXXH5N3NKBQ7BCJPJTBF8CYM2Q" hidden="1">#REF!</definedName>
    <definedName name="BExXXKWLM4D541BH6O8GOJMHFHMW" localSheetId="18" hidden="1">#REF!</definedName>
    <definedName name="BExXXKWLM4D541BH6O8GOJMHFHMW" localSheetId="19" hidden="1">#REF!</definedName>
    <definedName name="BExXXKWLM4D541BH6O8GOJMHFHMW" localSheetId="17" hidden="1">#REF!</definedName>
    <definedName name="BExXXKWLM4D541BH6O8GOJMHFHMW" localSheetId="3" hidden="1">#REF!</definedName>
    <definedName name="BExXXKWLM4D541BH6O8GOJMHFHMW" localSheetId="20" hidden="1">#REF!</definedName>
    <definedName name="BExXXKWLM4D541BH6O8GOJMHFHMW" localSheetId="11" hidden="1">#REF!</definedName>
    <definedName name="BExXXKWLM4D541BH6O8GOJMHFHMW" hidden="1">#REF!</definedName>
    <definedName name="BExXXPPA1Q87XPI97X0OXCPBPDON" localSheetId="18" hidden="1">#REF!</definedName>
    <definedName name="BExXXPPA1Q87XPI97X0OXCPBPDON" localSheetId="19" hidden="1">#REF!</definedName>
    <definedName name="BExXXPPA1Q87XPI97X0OXCPBPDON" localSheetId="17" hidden="1">#REF!</definedName>
    <definedName name="BExXXPPA1Q87XPI97X0OXCPBPDON" localSheetId="3" hidden="1">#REF!</definedName>
    <definedName name="BExXXPPA1Q87XPI97X0OXCPBPDON" localSheetId="20" hidden="1">#REF!</definedName>
    <definedName name="BExXXPPA1Q87XPI97X0OXCPBPDON" localSheetId="11" hidden="1">#REF!</definedName>
    <definedName name="BExXXPPA1Q87XPI97X0OXCPBPDON" hidden="1">#REF!</definedName>
    <definedName name="BExXXVUDA98IZTQ6MANKU4MTTDVR" localSheetId="18" hidden="1">#REF!</definedName>
    <definedName name="BExXXVUDA98IZTQ6MANKU4MTTDVR" localSheetId="19" hidden="1">#REF!</definedName>
    <definedName name="BExXXVUDA98IZTQ6MANKU4MTTDVR" localSheetId="17" hidden="1">#REF!</definedName>
    <definedName name="BExXXVUDA98IZTQ6MANKU4MTTDVR" localSheetId="3" hidden="1">#REF!</definedName>
    <definedName name="BExXXVUDA98IZTQ6MANKU4MTTDVR" localSheetId="20" hidden="1">#REF!</definedName>
    <definedName name="BExXXVUDA98IZTQ6MANKU4MTTDVR" localSheetId="11" hidden="1">#REF!</definedName>
    <definedName name="BExXXVUDA98IZTQ6MANKU4MTTDVR" hidden="1">#REF!</definedName>
    <definedName name="BExXXZQNZY6IZI45DJXJK0MQZWA7" localSheetId="18" hidden="1">#REF!</definedName>
    <definedName name="BExXXZQNZY6IZI45DJXJK0MQZWA7" localSheetId="19" hidden="1">#REF!</definedName>
    <definedName name="BExXXZQNZY6IZI45DJXJK0MQZWA7" localSheetId="17" hidden="1">#REF!</definedName>
    <definedName name="BExXXZQNZY6IZI45DJXJK0MQZWA7" localSheetId="3" hidden="1">#REF!</definedName>
    <definedName name="BExXXZQNZY6IZI45DJXJK0MQZWA7" localSheetId="20" hidden="1">#REF!</definedName>
    <definedName name="BExXXZQNZY6IZI45DJXJK0MQZWA7" localSheetId="11" hidden="1">#REF!</definedName>
    <definedName name="BExXXZQNZY6IZI45DJXJK0MQZWA7" hidden="1">#REF!</definedName>
    <definedName name="BExXY5QFG6QP94SFT3935OBM8Y4K" localSheetId="18" hidden="1">#REF!</definedName>
    <definedName name="BExXY5QFG6QP94SFT3935OBM8Y4K" localSheetId="19" hidden="1">#REF!</definedName>
    <definedName name="BExXY5QFG6QP94SFT3935OBM8Y4K" localSheetId="17" hidden="1">#REF!</definedName>
    <definedName name="BExXY5QFG6QP94SFT3935OBM8Y4K" localSheetId="3" hidden="1">#REF!</definedName>
    <definedName name="BExXY5QFG6QP94SFT3935OBM8Y4K" localSheetId="20" hidden="1">#REF!</definedName>
    <definedName name="BExXY5QFG6QP94SFT3935OBM8Y4K" localSheetId="11" hidden="1">#REF!</definedName>
    <definedName name="BExXY5QFG6QP94SFT3935OBM8Y4K" hidden="1">#REF!</definedName>
    <definedName name="BExXY7TYEBFXRYUYIFHTN65RJ8EW" localSheetId="18" hidden="1">#REF!</definedName>
    <definedName name="BExXY7TYEBFXRYUYIFHTN65RJ8EW" localSheetId="19" hidden="1">#REF!</definedName>
    <definedName name="BExXY7TYEBFXRYUYIFHTN65RJ8EW" localSheetId="17" hidden="1">#REF!</definedName>
    <definedName name="BExXY7TYEBFXRYUYIFHTN65RJ8EW" localSheetId="3" hidden="1">#REF!</definedName>
    <definedName name="BExXY7TYEBFXRYUYIFHTN65RJ8EW" localSheetId="20" hidden="1">#REF!</definedName>
    <definedName name="BExXY7TYEBFXRYUYIFHTN65RJ8EW" localSheetId="11" hidden="1">#REF!</definedName>
    <definedName name="BExXY7TYEBFXRYUYIFHTN65RJ8EW" hidden="1">#REF!</definedName>
    <definedName name="BExXYLBHANUXC5FCTDDTGOVD3GQS" localSheetId="18" hidden="1">#REF!</definedName>
    <definedName name="BExXYLBHANUXC5FCTDDTGOVD3GQS" localSheetId="19" hidden="1">#REF!</definedName>
    <definedName name="BExXYLBHANUXC5FCTDDTGOVD3GQS" localSheetId="17" hidden="1">#REF!</definedName>
    <definedName name="BExXYLBHANUXC5FCTDDTGOVD3GQS" localSheetId="3" hidden="1">#REF!</definedName>
    <definedName name="BExXYLBHANUXC5FCTDDTGOVD3GQS" localSheetId="20" hidden="1">#REF!</definedName>
    <definedName name="BExXYLBHANUXC5FCTDDTGOVD3GQS" localSheetId="11" hidden="1">#REF!</definedName>
    <definedName name="BExXYLBHANUXC5FCTDDTGOVD3GQS" hidden="1">#REF!</definedName>
    <definedName name="BExXYMNYAYH3WA2ZCFAYKZID9ZCI" localSheetId="18" hidden="1">#REF!</definedName>
    <definedName name="BExXYMNYAYH3WA2ZCFAYKZID9ZCI" localSheetId="19" hidden="1">#REF!</definedName>
    <definedName name="BExXYMNYAYH3WA2ZCFAYKZID9ZCI" localSheetId="17" hidden="1">#REF!</definedName>
    <definedName name="BExXYMNYAYH3WA2ZCFAYKZID9ZCI" localSheetId="3" hidden="1">#REF!</definedName>
    <definedName name="BExXYMNYAYH3WA2ZCFAYKZID9ZCI" localSheetId="20" hidden="1">#REF!</definedName>
    <definedName name="BExXYMNYAYH3WA2ZCFAYKZID9ZCI" localSheetId="11" hidden="1">#REF!</definedName>
    <definedName name="BExXYMNYAYH3WA2ZCFAYKZID9ZCI" hidden="1">#REF!</definedName>
    <definedName name="BExXYYT12SVN2VDMLVNV4P3ISD8T" localSheetId="18" hidden="1">#REF!</definedName>
    <definedName name="BExXYYT12SVN2VDMLVNV4P3ISD8T" localSheetId="19" hidden="1">#REF!</definedName>
    <definedName name="BExXYYT12SVN2VDMLVNV4P3ISD8T" localSheetId="17" hidden="1">#REF!</definedName>
    <definedName name="BExXYYT12SVN2VDMLVNV4P3ISD8T" localSheetId="3" hidden="1">#REF!</definedName>
    <definedName name="BExXYYT12SVN2VDMLVNV4P3ISD8T" localSheetId="20" hidden="1">#REF!</definedName>
    <definedName name="BExXYYT12SVN2VDMLVNV4P3ISD8T" localSheetId="11" hidden="1">#REF!</definedName>
    <definedName name="BExXYYT12SVN2VDMLVNV4P3ISD8T" hidden="1">#REF!</definedName>
    <definedName name="BExXZEDWUYH25UZMW2QU2RXFILJE" localSheetId="18" hidden="1">#REF!</definedName>
    <definedName name="BExXZEDWUYH25UZMW2QU2RXFILJE" localSheetId="19" hidden="1">#REF!</definedName>
    <definedName name="BExXZEDWUYH25UZMW2QU2RXFILJE" localSheetId="17" hidden="1">#REF!</definedName>
    <definedName name="BExXZEDWUYH25UZMW2QU2RXFILJE" localSheetId="3" hidden="1">#REF!</definedName>
    <definedName name="BExXZEDWUYH25UZMW2QU2RXFILJE" localSheetId="20" hidden="1">#REF!</definedName>
    <definedName name="BExXZEDWUYH25UZMW2QU2RXFILJE" localSheetId="11" hidden="1">#REF!</definedName>
    <definedName name="BExXZEDWUYH25UZMW2QU2RXFILJE" hidden="1">#REF!</definedName>
    <definedName name="BExXZFVV4YB42AZ3H1I40YG3JAPU" localSheetId="18" hidden="1">#REF!</definedName>
    <definedName name="BExXZFVV4YB42AZ3H1I40YG3JAPU" localSheetId="19" hidden="1">#REF!</definedName>
    <definedName name="BExXZFVV4YB42AZ3H1I40YG3JAPU" localSheetId="17" hidden="1">#REF!</definedName>
    <definedName name="BExXZFVV4YB42AZ3H1I40YG3JAPU" localSheetId="3" hidden="1">#REF!</definedName>
    <definedName name="BExXZFVV4YB42AZ3H1I40YG3JAPU" localSheetId="20" hidden="1">#REF!</definedName>
    <definedName name="BExXZFVV4YB42AZ3H1I40YG3JAPU" localSheetId="11" hidden="1">#REF!</definedName>
    <definedName name="BExXZFVV4YB42AZ3H1I40YG3JAPU" hidden="1">#REF!</definedName>
    <definedName name="BExXZHJ9T2JELF12CHHGD54J1B0C" localSheetId="18" hidden="1">#REF!</definedName>
    <definedName name="BExXZHJ9T2JELF12CHHGD54J1B0C" localSheetId="19" hidden="1">#REF!</definedName>
    <definedName name="BExXZHJ9T2JELF12CHHGD54J1B0C" localSheetId="17" hidden="1">#REF!</definedName>
    <definedName name="BExXZHJ9T2JELF12CHHGD54J1B0C" localSheetId="3" hidden="1">#REF!</definedName>
    <definedName name="BExXZHJ9T2JELF12CHHGD54J1B0C" localSheetId="20" hidden="1">#REF!</definedName>
    <definedName name="BExXZHJ9T2JELF12CHHGD54J1B0C" localSheetId="11" hidden="1">#REF!</definedName>
    <definedName name="BExXZHJ9T2JELF12CHHGD54J1B0C" hidden="1">#REF!</definedName>
    <definedName name="BExXZIKYJJBPGSGSVCQXE1HV9WPW" localSheetId="18" hidden="1">#REF!</definedName>
    <definedName name="BExXZIKYJJBPGSGSVCQXE1HV9WPW" localSheetId="19" hidden="1">#REF!</definedName>
    <definedName name="BExXZIKYJJBPGSGSVCQXE1HV9WPW" localSheetId="17" hidden="1">#REF!</definedName>
    <definedName name="BExXZIKYJJBPGSGSVCQXE1HV9WPW" localSheetId="3" hidden="1">#REF!</definedName>
    <definedName name="BExXZIKYJJBPGSGSVCQXE1HV9WPW" localSheetId="20" hidden="1">#REF!</definedName>
    <definedName name="BExXZIKYJJBPGSGSVCQXE1HV9WPW" localSheetId="11" hidden="1">#REF!</definedName>
    <definedName name="BExXZIKYJJBPGSGSVCQXE1HV9WPW" hidden="1">#REF!</definedName>
    <definedName name="BExXZMMQF3ATXGWCCF3YW6JEHRSF" localSheetId="18" hidden="1">#REF!</definedName>
    <definedName name="BExXZMMQF3ATXGWCCF3YW6JEHRSF" localSheetId="19" hidden="1">#REF!</definedName>
    <definedName name="BExXZMMQF3ATXGWCCF3YW6JEHRSF" localSheetId="17" hidden="1">#REF!</definedName>
    <definedName name="BExXZMMQF3ATXGWCCF3YW6JEHRSF" localSheetId="3" hidden="1">#REF!</definedName>
    <definedName name="BExXZMMQF3ATXGWCCF3YW6JEHRSF" localSheetId="20" hidden="1">#REF!</definedName>
    <definedName name="BExXZMMQF3ATXGWCCF3YW6JEHRSF" localSheetId="11" hidden="1">#REF!</definedName>
    <definedName name="BExXZMMQF3ATXGWCCF3YW6JEHRSF" hidden="1">#REF!</definedName>
    <definedName name="BExXZNJ2X1TK2LRK5ZY3MX49H5T7" localSheetId="18" hidden="1">#REF!</definedName>
    <definedName name="BExXZNJ2X1TK2LRK5ZY3MX49H5T7" localSheetId="19" hidden="1">#REF!</definedName>
    <definedName name="BExXZNJ2X1TK2LRK5ZY3MX49H5T7" localSheetId="17" hidden="1">#REF!</definedName>
    <definedName name="BExXZNJ2X1TK2LRK5ZY3MX49H5T7" localSheetId="3" hidden="1">#REF!</definedName>
    <definedName name="BExXZNJ2X1TK2LRK5ZY3MX49H5T7" localSheetId="20" hidden="1">#REF!</definedName>
    <definedName name="BExXZNJ2X1TK2LRK5ZY3MX49H5T7" localSheetId="11" hidden="1">#REF!</definedName>
    <definedName name="BExXZNJ2X1TK2LRK5ZY3MX49H5T7" hidden="1">#REF!</definedName>
    <definedName name="BExXZOVPCEP495TQSON6PSRQ8XCY" localSheetId="18" hidden="1">#REF!</definedName>
    <definedName name="BExXZOVPCEP495TQSON6PSRQ8XCY" localSheetId="19" hidden="1">#REF!</definedName>
    <definedName name="BExXZOVPCEP495TQSON6PSRQ8XCY" localSheetId="17" hidden="1">#REF!</definedName>
    <definedName name="BExXZOVPCEP495TQSON6PSRQ8XCY" localSheetId="3" hidden="1">#REF!</definedName>
    <definedName name="BExXZOVPCEP495TQSON6PSRQ8XCY" localSheetId="20" hidden="1">#REF!</definedName>
    <definedName name="BExXZOVPCEP495TQSON6PSRQ8XCY" localSheetId="11" hidden="1">#REF!</definedName>
    <definedName name="BExXZOVPCEP495TQSON6PSRQ8XCY" hidden="1">#REF!</definedName>
    <definedName name="BExXZXKH7NBARQQAZM69Z57IH1MM" localSheetId="18" hidden="1">#REF!</definedName>
    <definedName name="BExXZXKH7NBARQQAZM69Z57IH1MM" localSheetId="19" hidden="1">#REF!</definedName>
    <definedName name="BExXZXKH7NBARQQAZM69Z57IH1MM" localSheetId="17" hidden="1">#REF!</definedName>
    <definedName name="BExXZXKH7NBARQQAZM69Z57IH1MM" localSheetId="3" hidden="1">#REF!</definedName>
    <definedName name="BExXZXKH7NBARQQAZM69Z57IH1MM" localSheetId="20" hidden="1">#REF!</definedName>
    <definedName name="BExXZXKH7NBARQQAZM69Z57IH1MM" localSheetId="11" hidden="1">#REF!</definedName>
    <definedName name="BExXZXKH7NBARQQAZM69Z57IH1MM" hidden="1">#REF!</definedName>
    <definedName name="BExY07WSDH5QEVM7BJXJK2ZRAI1O" localSheetId="18" hidden="1">#REF!</definedName>
    <definedName name="BExY07WSDH5QEVM7BJXJK2ZRAI1O" localSheetId="19" hidden="1">#REF!</definedName>
    <definedName name="BExY07WSDH5QEVM7BJXJK2ZRAI1O" localSheetId="17" hidden="1">#REF!</definedName>
    <definedName name="BExY07WSDH5QEVM7BJXJK2ZRAI1O" localSheetId="3" hidden="1">#REF!</definedName>
    <definedName name="BExY07WSDH5QEVM7BJXJK2ZRAI1O" localSheetId="20" hidden="1">#REF!</definedName>
    <definedName name="BExY07WSDH5QEVM7BJXJK2ZRAI1O" localSheetId="11" hidden="1">#REF!</definedName>
    <definedName name="BExY07WSDH5QEVM7BJXJK2ZRAI1O" hidden="1">#REF!</definedName>
    <definedName name="BExY0C3UBVC4M59JIRXVQ8OWAJC1" localSheetId="18" hidden="1">#REF!</definedName>
    <definedName name="BExY0C3UBVC4M59JIRXVQ8OWAJC1" localSheetId="19" hidden="1">#REF!</definedName>
    <definedName name="BExY0C3UBVC4M59JIRXVQ8OWAJC1" localSheetId="17" hidden="1">#REF!</definedName>
    <definedName name="BExY0C3UBVC4M59JIRXVQ8OWAJC1" localSheetId="3" hidden="1">#REF!</definedName>
    <definedName name="BExY0C3UBVC4M59JIRXVQ8OWAJC1" localSheetId="20" hidden="1">#REF!</definedName>
    <definedName name="BExY0C3UBVC4M59JIRXVQ8OWAJC1" localSheetId="11" hidden="1">#REF!</definedName>
    <definedName name="BExY0C3UBVC4M59JIRXVQ8OWAJC1" hidden="1">#REF!</definedName>
    <definedName name="BExY0OE8GFHMLLTEAFIOQTOPEVPB" localSheetId="18" hidden="1">#REF!</definedName>
    <definedName name="BExY0OE8GFHMLLTEAFIOQTOPEVPB" localSheetId="19" hidden="1">#REF!</definedName>
    <definedName name="BExY0OE8GFHMLLTEAFIOQTOPEVPB" localSheetId="17" hidden="1">#REF!</definedName>
    <definedName name="BExY0OE8GFHMLLTEAFIOQTOPEVPB" localSheetId="3" hidden="1">#REF!</definedName>
    <definedName name="BExY0OE8GFHMLLTEAFIOQTOPEVPB" localSheetId="20" hidden="1">#REF!</definedName>
    <definedName name="BExY0OE8GFHMLLTEAFIOQTOPEVPB" localSheetId="11" hidden="1">#REF!</definedName>
    <definedName name="BExY0OE8GFHMLLTEAFIOQTOPEVPB" hidden="1">#REF!</definedName>
    <definedName name="BExY0OJHW85S0VKBA8T4HTYPYBOS" localSheetId="18" hidden="1">#REF!</definedName>
    <definedName name="BExY0OJHW85S0VKBA8T4HTYPYBOS" localSheetId="19" hidden="1">#REF!</definedName>
    <definedName name="BExY0OJHW85S0VKBA8T4HTYPYBOS" localSheetId="17" hidden="1">#REF!</definedName>
    <definedName name="BExY0OJHW85S0VKBA8T4HTYPYBOS" localSheetId="3" hidden="1">#REF!</definedName>
    <definedName name="BExY0OJHW85S0VKBA8T4HTYPYBOS" localSheetId="20" hidden="1">#REF!</definedName>
    <definedName name="BExY0OJHW85S0VKBA8T4HTYPYBOS" localSheetId="11" hidden="1">#REF!</definedName>
    <definedName name="BExY0OJHW85S0VKBA8T4HTYPYBOS" hidden="1">#REF!</definedName>
    <definedName name="BExY0T1E034D7XAXNC6F7540LLIE" localSheetId="18" hidden="1">#REF!</definedName>
    <definedName name="BExY0T1E034D7XAXNC6F7540LLIE" localSheetId="19" hidden="1">#REF!</definedName>
    <definedName name="BExY0T1E034D7XAXNC6F7540LLIE" localSheetId="17" hidden="1">#REF!</definedName>
    <definedName name="BExY0T1E034D7XAXNC6F7540LLIE" localSheetId="3" hidden="1">#REF!</definedName>
    <definedName name="BExY0T1E034D7XAXNC6F7540LLIE" localSheetId="20" hidden="1">#REF!</definedName>
    <definedName name="BExY0T1E034D7XAXNC6F7540LLIE" localSheetId="11" hidden="1">#REF!</definedName>
    <definedName name="BExY0T1E034D7XAXNC6F7540LLIE" hidden="1">#REF!</definedName>
    <definedName name="BExY0XTZLHN49J2JH94BYTKBJLT3" localSheetId="18" hidden="1">#REF!</definedName>
    <definedName name="BExY0XTZLHN49J2JH94BYTKBJLT3" localSheetId="19" hidden="1">#REF!</definedName>
    <definedName name="BExY0XTZLHN49J2JH94BYTKBJLT3" localSheetId="17" hidden="1">#REF!</definedName>
    <definedName name="BExY0XTZLHN49J2JH94BYTKBJLT3" localSheetId="3" hidden="1">#REF!</definedName>
    <definedName name="BExY0XTZLHN49J2JH94BYTKBJLT3" localSheetId="20" hidden="1">#REF!</definedName>
    <definedName name="BExY0XTZLHN49J2JH94BYTKBJLT3" localSheetId="11" hidden="1">#REF!</definedName>
    <definedName name="BExY0XTZLHN49J2JH94BYTKBJLT3" hidden="1">#REF!</definedName>
    <definedName name="BExY11FH9TXHERUYGG8FE50U7H7J" localSheetId="18" hidden="1">#REF!</definedName>
    <definedName name="BExY11FH9TXHERUYGG8FE50U7H7J" localSheetId="19" hidden="1">#REF!</definedName>
    <definedName name="BExY11FH9TXHERUYGG8FE50U7H7J" localSheetId="17" hidden="1">#REF!</definedName>
    <definedName name="BExY11FH9TXHERUYGG8FE50U7H7J" localSheetId="3" hidden="1">#REF!</definedName>
    <definedName name="BExY11FH9TXHERUYGG8FE50U7H7J" localSheetId="20" hidden="1">#REF!</definedName>
    <definedName name="BExY11FH9TXHERUYGG8FE50U7H7J" localSheetId="11" hidden="1">#REF!</definedName>
    <definedName name="BExY11FH9TXHERUYGG8FE50U7H7J" hidden="1">#REF!</definedName>
    <definedName name="BExY180UKNW5NIAWD6ZUYTFEH8QS" localSheetId="18" hidden="1">#REF!</definedName>
    <definedName name="BExY180UKNW5NIAWD6ZUYTFEH8QS" localSheetId="19" hidden="1">#REF!</definedName>
    <definedName name="BExY180UKNW5NIAWD6ZUYTFEH8QS" localSheetId="17" hidden="1">#REF!</definedName>
    <definedName name="BExY180UKNW5NIAWD6ZUYTFEH8QS" localSheetId="3" hidden="1">#REF!</definedName>
    <definedName name="BExY180UKNW5NIAWD6ZUYTFEH8QS" localSheetId="20" hidden="1">#REF!</definedName>
    <definedName name="BExY180UKNW5NIAWD6ZUYTFEH8QS" localSheetId="11" hidden="1">#REF!</definedName>
    <definedName name="BExY180UKNW5NIAWD6ZUYTFEH8QS" hidden="1">#REF!</definedName>
    <definedName name="BExY1DPTV4LSY9MEOUGXF8X052NA" localSheetId="18" hidden="1">#REF!</definedName>
    <definedName name="BExY1DPTV4LSY9MEOUGXF8X052NA" localSheetId="19" hidden="1">#REF!</definedName>
    <definedName name="BExY1DPTV4LSY9MEOUGXF8X052NA" localSheetId="17" hidden="1">#REF!</definedName>
    <definedName name="BExY1DPTV4LSY9MEOUGXF8X052NA" localSheetId="3" hidden="1">#REF!</definedName>
    <definedName name="BExY1DPTV4LSY9MEOUGXF8X052NA" localSheetId="20" hidden="1">#REF!</definedName>
    <definedName name="BExY1DPTV4LSY9MEOUGXF8X052NA" localSheetId="11" hidden="1">#REF!</definedName>
    <definedName name="BExY1DPTV4LSY9MEOUGXF8X052NA" hidden="1">#REF!</definedName>
    <definedName name="BExY1GK9ELBEKDD7O6HR6DUO8YGO" localSheetId="18" hidden="1">#REF!</definedName>
    <definedName name="BExY1GK9ELBEKDD7O6HR6DUO8YGO" localSheetId="19" hidden="1">#REF!</definedName>
    <definedName name="BExY1GK9ELBEKDD7O6HR6DUO8YGO" localSheetId="17" hidden="1">#REF!</definedName>
    <definedName name="BExY1GK9ELBEKDD7O6HR6DUO8YGO" localSheetId="3" hidden="1">#REF!</definedName>
    <definedName name="BExY1GK9ELBEKDD7O6HR6DUO8YGO" localSheetId="20" hidden="1">#REF!</definedName>
    <definedName name="BExY1GK9ELBEKDD7O6HR6DUO8YGO" localSheetId="11" hidden="1">#REF!</definedName>
    <definedName name="BExY1GK9ELBEKDD7O6HR6DUO8YGO" hidden="1">#REF!</definedName>
    <definedName name="BExY1NWOXXFV9GGZ3PX444LZ8TVX" localSheetId="18" hidden="1">#REF!</definedName>
    <definedName name="BExY1NWOXXFV9GGZ3PX444LZ8TVX" localSheetId="19" hidden="1">#REF!</definedName>
    <definedName name="BExY1NWOXXFV9GGZ3PX444LZ8TVX" localSheetId="17" hidden="1">#REF!</definedName>
    <definedName name="BExY1NWOXXFV9GGZ3PX444LZ8TVX" localSheetId="3" hidden="1">#REF!</definedName>
    <definedName name="BExY1NWOXXFV9GGZ3PX444LZ8TVX" localSheetId="20" hidden="1">#REF!</definedName>
    <definedName name="BExY1NWOXXFV9GGZ3PX444LZ8TVX" localSheetId="11" hidden="1">#REF!</definedName>
    <definedName name="BExY1NWOXXFV9GGZ3PX444LZ8TVX" hidden="1">#REF!</definedName>
    <definedName name="BExY1SUO79EJVGMCGEMWVMYX1VW0" localSheetId="18" hidden="1">#REF!</definedName>
    <definedName name="BExY1SUO79EJVGMCGEMWVMYX1VW0" localSheetId="19" hidden="1">#REF!</definedName>
    <definedName name="BExY1SUO79EJVGMCGEMWVMYX1VW0" localSheetId="17" hidden="1">#REF!</definedName>
    <definedName name="BExY1SUO79EJVGMCGEMWVMYX1VW0" localSheetId="3" hidden="1">#REF!</definedName>
    <definedName name="BExY1SUO79EJVGMCGEMWVMYX1VW0" localSheetId="20" hidden="1">#REF!</definedName>
    <definedName name="BExY1SUO79EJVGMCGEMWVMYX1VW0" localSheetId="11" hidden="1">#REF!</definedName>
    <definedName name="BExY1SUO79EJVGMCGEMWVMYX1VW0" hidden="1">#REF!</definedName>
    <definedName name="BExY1UCL0RND63LLSM9X5SFRG117" localSheetId="18" hidden="1">#REF!</definedName>
    <definedName name="BExY1UCL0RND63LLSM9X5SFRG117" localSheetId="19" hidden="1">#REF!</definedName>
    <definedName name="BExY1UCL0RND63LLSM9X5SFRG117" localSheetId="17" hidden="1">#REF!</definedName>
    <definedName name="BExY1UCL0RND63LLSM9X5SFRG117" localSheetId="3" hidden="1">#REF!</definedName>
    <definedName name="BExY1UCL0RND63LLSM9X5SFRG117" localSheetId="20" hidden="1">#REF!</definedName>
    <definedName name="BExY1UCL0RND63LLSM9X5SFRG117" localSheetId="11" hidden="1">#REF!</definedName>
    <definedName name="BExY1UCL0RND63LLSM9X5SFRG117" hidden="1">#REF!</definedName>
    <definedName name="BExY1WAT3937L08HLHIRQHMP2A3H" localSheetId="18" hidden="1">#REF!</definedName>
    <definedName name="BExY1WAT3937L08HLHIRQHMP2A3H" localSheetId="19" hidden="1">#REF!</definedName>
    <definedName name="BExY1WAT3937L08HLHIRQHMP2A3H" localSheetId="17" hidden="1">#REF!</definedName>
    <definedName name="BExY1WAT3937L08HLHIRQHMP2A3H" localSheetId="3" hidden="1">#REF!</definedName>
    <definedName name="BExY1WAT3937L08HLHIRQHMP2A3H" localSheetId="20" hidden="1">#REF!</definedName>
    <definedName name="BExY1WAT3937L08HLHIRQHMP2A3H" localSheetId="11" hidden="1">#REF!</definedName>
    <definedName name="BExY1WAT3937L08HLHIRQHMP2A3H" hidden="1">#REF!</definedName>
    <definedName name="BExY1YEBOSLMID7LURP8QB46AI91" localSheetId="18" hidden="1">#REF!</definedName>
    <definedName name="BExY1YEBOSLMID7LURP8QB46AI91" localSheetId="19" hidden="1">#REF!</definedName>
    <definedName name="BExY1YEBOSLMID7LURP8QB46AI91" localSheetId="17" hidden="1">#REF!</definedName>
    <definedName name="BExY1YEBOSLMID7LURP8QB46AI91" localSheetId="3" hidden="1">#REF!</definedName>
    <definedName name="BExY1YEBOSLMID7LURP8QB46AI91" localSheetId="20" hidden="1">#REF!</definedName>
    <definedName name="BExY1YEBOSLMID7LURP8QB46AI91" localSheetId="11" hidden="1">#REF!</definedName>
    <definedName name="BExY1YEBOSLMID7LURP8QB46AI91" hidden="1">#REF!</definedName>
    <definedName name="BExY2FS4LFX9OHOTQT7SJ2PXAC25" localSheetId="18" hidden="1">#REF!</definedName>
    <definedName name="BExY2FS4LFX9OHOTQT7SJ2PXAC25" localSheetId="19" hidden="1">#REF!</definedName>
    <definedName name="BExY2FS4LFX9OHOTQT7SJ2PXAC25" localSheetId="17" hidden="1">#REF!</definedName>
    <definedName name="BExY2FS4LFX9OHOTQT7SJ2PXAC25" localSheetId="3" hidden="1">#REF!</definedName>
    <definedName name="BExY2FS4LFX9OHOTQT7SJ2PXAC25" localSheetId="20" hidden="1">#REF!</definedName>
    <definedName name="BExY2FS4LFX9OHOTQT7SJ2PXAC25" localSheetId="11" hidden="1">#REF!</definedName>
    <definedName name="BExY2FS4LFX9OHOTQT7SJ2PXAC25" hidden="1">#REF!</definedName>
    <definedName name="BExY2GDPCZPVU0IQ6IJIB1YQQRQ6" localSheetId="18" hidden="1">#REF!</definedName>
    <definedName name="BExY2GDPCZPVU0IQ6IJIB1YQQRQ6" localSheetId="19" hidden="1">#REF!</definedName>
    <definedName name="BExY2GDPCZPVU0IQ6IJIB1YQQRQ6" localSheetId="17" hidden="1">#REF!</definedName>
    <definedName name="BExY2GDPCZPVU0IQ6IJIB1YQQRQ6" localSheetId="3" hidden="1">#REF!</definedName>
    <definedName name="BExY2GDPCZPVU0IQ6IJIB1YQQRQ6" localSheetId="20" hidden="1">#REF!</definedName>
    <definedName name="BExY2GDPCZPVU0IQ6IJIB1YQQRQ6" localSheetId="11" hidden="1">#REF!</definedName>
    <definedName name="BExY2GDPCZPVU0IQ6IJIB1YQQRQ6" hidden="1">#REF!</definedName>
    <definedName name="BExY2GTSZ3VA9TXLY7KW1LIAKJ61" localSheetId="18" hidden="1">#REF!</definedName>
    <definedName name="BExY2GTSZ3VA9TXLY7KW1LIAKJ61" localSheetId="19" hidden="1">#REF!</definedName>
    <definedName name="BExY2GTSZ3VA9TXLY7KW1LIAKJ61" localSheetId="17" hidden="1">#REF!</definedName>
    <definedName name="BExY2GTSZ3VA9TXLY7KW1LIAKJ61" localSheetId="3" hidden="1">#REF!</definedName>
    <definedName name="BExY2GTSZ3VA9TXLY7KW1LIAKJ61" localSheetId="20" hidden="1">#REF!</definedName>
    <definedName name="BExY2GTSZ3VA9TXLY7KW1LIAKJ61" localSheetId="11" hidden="1">#REF!</definedName>
    <definedName name="BExY2GTSZ3VA9TXLY7KW1LIAKJ61" hidden="1">#REF!</definedName>
    <definedName name="BExY2IXBR1SGYZH08T7QHKEFS8HA" localSheetId="18" hidden="1">#REF!</definedName>
    <definedName name="BExY2IXBR1SGYZH08T7QHKEFS8HA" localSheetId="19" hidden="1">#REF!</definedName>
    <definedName name="BExY2IXBR1SGYZH08T7QHKEFS8HA" localSheetId="17" hidden="1">#REF!</definedName>
    <definedName name="BExY2IXBR1SGYZH08T7QHKEFS8HA" localSheetId="3" hidden="1">#REF!</definedName>
    <definedName name="BExY2IXBR1SGYZH08T7QHKEFS8HA" localSheetId="20" hidden="1">#REF!</definedName>
    <definedName name="BExY2IXBR1SGYZH08T7QHKEFS8HA" localSheetId="11" hidden="1">#REF!</definedName>
    <definedName name="BExY2IXBR1SGYZH08T7QHKEFS8HA" hidden="1">#REF!</definedName>
    <definedName name="BExY2Q4B5FUDA5VU4VRUHX327QN0" localSheetId="18" hidden="1">#REF!</definedName>
    <definedName name="BExY2Q4B5FUDA5VU4VRUHX327QN0" localSheetId="19" hidden="1">#REF!</definedName>
    <definedName name="BExY2Q4B5FUDA5VU4VRUHX327QN0" localSheetId="17" hidden="1">#REF!</definedName>
    <definedName name="BExY2Q4B5FUDA5VU4VRUHX327QN0" localSheetId="3" hidden="1">#REF!</definedName>
    <definedName name="BExY2Q4B5FUDA5VU4VRUHX327QN0" localSheetId="20" hidden="1">#REF!</definedName>
    <definedName name="BExY2Q4B5FUDA5VU4VRUHX327QN0" localSheetId="11" hidden="1">#REF!</definedName>
    <definedName name="BExY2Q4B5FUDA5VU4VRUHX327QN0" hidden="1">#REF!</definedName>
    <definedName name="BExY3HOSK7YI364K15OX70AVR6F1" localSheetId="18" hidden="1">#REF!</definedName>
    <definedName name="BExY3HOSK7YI364K15OX70AVR6F1" localSheetId="19" hidden="1">#REF!</definedName>
    <definedName name="BExY3HOSK7YI364K15OX70AVR6F1" localSheetId="17" hidden="1">#REF!</definedName>
    <definedName name="BExY3HOSK7YI364K15OX70AVR6F1" localSheetId="3" hidden="1">#REF!</definedName>
    <definedName name="BExY3HOSK7YI364K15OX70AVR6F1" localSheetId="20" hidden="1">#REF!</definedName>
    <definedName name="BExY3HOSK7YI364K15OX70AVR6F1" localSheetId="11" hidden="1">#REF!</definedName>
    <definedName name="BExY3HOSK7YI364K15OX70AVR6F1" hidden="1">#REF!</definedName>
    <definedName name="BExY3T89AUR83SOAZZ3OMDEJDQ39" localSheetId="18" hidden="1">#REF!</definedName>
    <definedName name="BExY3T89AUR83SOAZZ3OMDEJDQ39" localSheetId="19" hidden="1">#REF!</definedName>
    <definedName name="BExY3T89AUR83SOAZZ3OMDEJDQ39" localSheetId="17" hidden="1">#REF!</definedName>
    <definedName name="BExY3T89AUR83SOAZZ3OMDEJDQ39" localSheetId="3" hidden="1">#REF!</definedName>
    <definedName name="BExY3T89AUR83SOAZZ3OMDEJDQ39" localSheetId="20" hidden="1">#REF!</definedName>
    <definedName name="BExY3T89AUR83SOAZZ3OMDEJDQ39" localSheetId="11" hidden="1">#REF!</definedName>
    <definedName name="BExY3T89AUR83SOAZZ3OMDEJDQ39" hidden="1">#REF!</definedName>
    <definedName name="BExY40Q04RU94QXIAT407IKD1LIT" localSheetId="18" hidden="1">#REF!</definedName>
    <definedName name="BExY40Q04RU94QXIAT407IKD1LIT" localSheetId="19" hidden="1">#REF!</definedName>
    <definedName name="BExY40Q04RU94QXIAT407IKD1LIT" localSheetId="17" hidden="1">#REF!</definedName>
    <definedName name="BExY40Q04RU94QXIAT407IKD1LIT" localSheetId="3" hidden="1">#REF!</definedName>
    <definedName name="BExY40Q04RU94QXIAT407IKD1LIT" localSheetId="20" hidden="1">#REF!</definedName>
    <definedName name="BExY40Q04RU94QXIAT407IKD1LIT" localSheetId="11" hidden="1">#REF!</definedName>
    <definedName name="BExY40Q04RU94QXIAT407IKD1LIT" hidden="1">#REF!</definedName>
    <definedName name="BExY4MG771JQ84EMIVB6HQGGHZY7" localSheetId="18" hidden="1">#REF!</definedName>
    <definedName name="BExY4MG771JQ84EMIVB6HQGGHZY7" localSheetId="19" hidden="1">#REF!</definedName>
    <definedName name="BExY4MG771JQ84EMIVB6HQGGHZY7" localSheetId="17" hidden="1">#REF!</definedName>
    <definedName name="BExY4MG771JQ84EMIVB6HQGGHZY7" localSheetId="3" hidden="1">#REF!</definedName>
    <definedName name="BExY4MG771JQ84EMIVB6HQGGHZY7" localSheetId="20" hidden="1">#REF!</definedName>
    <definedName name="BExY4MG771JQ84EMIVB6HQGGHZY7" localSheetId="11" hidden="1">#REF!</definedName>
    <definedName name="BExY4MG771JQ84EMIVB6HQGGHZY7" hidden="1">#REF!</definedName>
    <definedName name="BExY4PWCSFB8P3J3TBQB2MD67263" localSheetId="18" hidden="1">#REF!</definedName>
    <definedName name="BExY4PWCSFB8P3J3TBQB2MD67263" localSheetId="19" hidden="1">#REF!</definedName>
    <definedName name="BExY4PWCSFB8P3J3TBQB2MD67263" localSheetId="17" hidden="1">#REF!</definedName>
    <definedName name="BExY4PWCSFB8P3J3TBQB2MD67263" localSheetId="3" hidden="1">#REF!</definedName>
    <definedName name="BExY4PWCSFB8P3J3TBQB2MD67263" localSheetId="20" hidden="1">#REF!</definedName>
    <definedName name="BExY4PWCSFB8P3J3TBQB2MD67263" localSheetId="11" hidden="1">#REF!</definedName>
    <definedName name="BExY4PWCSFB8P3J3TBQB2MD67263" hidden="1">#REF!</definedName>
    <definedName name="BExY4RZW3KK11JLYBA4DWZ92M6LQ" localSheetId="18" hidden="1">#REF!</definedName>
    <definedName name="BExY4RZW3KK11JLYBA4DWZ92M6LQ" localSheetId="19" hidden="1">#REF!</definedName>
    <definedName name="BExY4RZW3KK11JLYBA4DWZ92M6LQ" localSheetId="17" hidden="1">#REF!</definedName>
    <definedName name="BExY4RZW3KK11JLYBA4DWZ92M6LQ" localSheetId="3" hidden="1">#REF!</definedName>
    <definedName name="BExY4RZW3KK11JLYBA4DWZ92M6LQ" localSheetId="20" hidden="1">#REF!</definedName>
    <definedName name="BExY4RZW3KK11JLYBA4DWZ92M6LQ" localSheetId="11" hidden="1">#REF!</definedName>
    <definedName name="BExY4RZW3KK11JLYBA4DWZ92M6LQ" hidden="1">#REF!</definedName>
    <definedName name="BExY4XOVTTNVZ577RLIEC7NZQFIX" localSheetId="18" hidden="1">#REF!</definedName>
    <definedName name="BExY4XOVTTNVZ577RLIEC7NZQFIX" localSheetId="19" hidden="1">#REF!</definedName>
    <definedName name="BExY4XOVTTNVZ577RLIEC7NZQFIX" localSheetId="17" hidden="1">#REF!</definedName>
    <definedName name="BExY4XOVTTNVZ577RLIEC7NZQFIX" localSheetId="3" hidden="1">#REF!</definedName>
    <definedName name="BExY4XOVTTNVZ577RLIEC7NZQFIX" localSheetId="20" hidden="1">#REF!</definedName>
    <definedName name="BExY4XOVTTNVZ577RLIEC7NZQFIX" localSheetId="11" hidden="1">#REF!</definedName>
    <definedName name="BExY4XOVTTNVZ577RLIEC7NZQFIX" hidden="1">#REF!</definedName>
    <definedName name="BExY50JAF5CG01GTHAUS7I4ZLUDC" localSheetId="18" hidden="1">#REF!</definedName>
    <definedName name="BExY50JAF5CG01GTHAUS7I4ZLUDC" localSheetId="19" hidden="1">#REF!</definedName>
    <definedName name="BExY50JAF5CG01GTHAUS7I4ZLUDC" localSheetId="17" hidden="1">#REF!</definedName>
    <definedName name="BExY50JAF5CG01GTHAUS7I4ZLUDC" localSheetId="3" hidden="1">#REF!</definedName>
    <definedName name="BExY50JAF5CG01GTHAUS7I4ZLUDC" localSheetId="20" hidden="1">#REF!</definedName>
    <definedName name="BExY50JAF5CG01GTHAUS7I4ZLUDC" localSheetId="11" hidden="1">#REF!</definedName>
    <definedName name="BExY50JAF5CG01GTHAUS7I4ZLUDC" hidden="1">#REF!</definedName>
    <definedName name="BExY53J7EXFEOFTRNAHLK7IH3ACB" localSheetId="18" hidden="1">#REF!</definedName>
    <definedName name="BExY53J7EXFEOFTRNAHLK7IH3ACB" localSheetId="19" hidden="1">#REF!</definedName>
    <definedName name="BExY53J7EXFEOFTRNAHLK7IH3ACB" localSheetId="17" hidden="1">#REF!</definedName>
    <definedName name="BExY53J7EXFEOFTRNAHLK7IH3ACB" localSheetId="3" hidden="1">#REF!</definedName>
    <definedName name="BExY53J7EXFEOFTRNAHLK7IH3ACB" localSheetId="20" hidden="1">#REF!</definedName>
    <definedName name="BExY53J7EXFEOFTRNAHLK7IH3ACB" localSheetId="11" hidden="1">#REF!</definedName>
    <definedName name="BExY53J7EXFEOFTRNAHLK7IH3ACB" hidden="1">#REF!</definedName>
    <definedName name="BExY5515SJTJS3VM80M3YYR0WF37" localSheetId="18" hidden="1">#REF!</definedName>
    <definedName name="BExY5515SJTJS3VM80M3YYR0WF37" localSheetId="19" hidden="1">#REF!</definedName>
    <definedName name="BExY5515SJTJS3VM80M3YYR0WF37" localSheetId="17" hidden="1">#REF!</definedName>
    <definedName name="BExY5515SJTJS3VM80M3YYR0WF37" localSheetId="3" hidden="1">#REF!</definedName>
    <definedName name="BExY5515SJTJS3VM80M3YYR0WF37" localSheetId="20" hidden="1">#REF!</definedName>
    <definedName name="BExY5515SJTJS3VM80M3YYR0WF37" localSheetId="11" hidden="1">#REF!</definedName>
    <definedName name="BExY5515SJTJS3VM80M3YYR0WF37" hidden="1">#REF!</definedName>
    <definedName name="BExY5515WE39FQ3EG5QHG67V9C0O" localSheetId="18" hidden="1">#REF!</definedName>
    <definedName name="BExY5515WE39FQ3EG5QHG67V9C0O" localSheetId="19" hidden="1">#REF!</definedName>
    <definedName name="BExY5515WE39FQ3EG5QHG67V9C0O" localSheetId="17" hidden="1">#REF!</definedName>
    <definedName name="BExY5515WE39FQ3EG5QHG67V9C0O" localSheetId="3" hidden="1">#REF!</definedName>
    <definedName name="BExY5515WE39FQ3EG5QHG67V9C0O" localSheetId="20" hidden="1">#REF!</definedName>
    <definedName name="BExY5515WE39FQ3EG5QHG67V9C0O" localSheetId="11" hidden="1">#REF!</definedName>
    <definedName name="BExY5515WE39FQ3EG5QHG67V9C0O" hidden="1">#REF!</definedName>
    <definedName name="BExY5986WNAD8NFCPXC9TVLBU4FG" localSheetId="18" hidden="1">#REF!</definedName>
    <definedName name="BExY5986WNAD8NFCPXC9TVLBU4FG" localSheetId="19" hidden="1">#REF!</definedName>
    <definedName name="BExY5986WNAD8NFCPXC9TVLBU4FG" localSheetId="17" hidden="1">#REF!</definedName>
    <definedName name="BExY5986WNAD8NFCPXC9TVLBU4FG" localSheetId="3" hidden="1">#REF!</definedName>
    <definedName name="BExY5986WNAD8NFCPXC9TVLBU4FG" localSheetId="20" hidden="1">#REF!</definedName>
    <definedName name="BExY5986WNAD8NFCPXC9TVLBU4FG" localSheetId="11" hidden="1">#REF!</definedName>
    <definedName name="BExY5986WNAD8NFCPXC9TVLBU4FG" hidden="1">#REF!</definedName>
    <definedName name="BExY5DF9MS25IFNWGJ1YAS5MDN8R" localSheetId="18" hidden="1">#REF!</definedName>
    <definedName name="BExY5DF9MS25IFNWGJ1YAS5MDN8R" localSheetId="19" hidden="1">#REF!</definedName>
    <definedName name="BExY5DF9MS25IFNWGJ1YAS5MDN8R" localSheetId="17" hidden="1">#REF!</definedName>
    <definedName name="BExY5DF9MS25IFNWGJ1YAS5MDN8R" localSheetId="3" hidden="1">#REF!</definedName>
    <definedName name="BExY5DF9MS25IFNWGJ1YAS5MDN8R" localSheetId="20" hidden="1">#REF!</definedName>
    <definedName name="BExY5DF9MS25IFNWGJ1YAS5MDN8R" localSheetId="11" hidden="1">#REF!</definedName>
    <definedName name="BExY5DF9MS25IFNWGJ1YAS5MDN8R" hidden="1">#REF!</definedName>
    <definedName name="BExY5ERVGL3UM2MGT8LJ0XPKTZEK" localSheetId="18" hidden="1">#REF!</definedName>
    <definedName name="BExY5ERVGL3UM2MGT8LJ0XPKTZEK" localSheetId="19" hidden="1">#REF!</definedName>
    <definedName name="BExY5ERVGL3UM2MGT8LJ0XPKTZEK" localSheetId="17" hidden="1">#REF!</definedName>
    <definedName name="BExY5ERVGL3UM2MGT8LJ0XPKTZEK" localSheetId="3" hidden="1">#REF!</definedName>
    <definedName name="BExY5ERVGL3UM2MGT8LJ0XPKTZEK" localSheetId="20" hidden="1">#REF!</definedName>
    <definedName name="BExY5ERVGL3UM2MGT8LJ0XPKTZEK" localSheetId="11" hidden="1">#REF!</definedName>
    <definedName name="BExY5ERVGL3UM2MGT8LJ0XPKTZEK" hidden="1">#REF!</definedName>
    <definedName name="BExY5EX6NJFK8W754ZVZDN5DS04K" localSheetId="18" hidden="1">#REF!</definedName>
    <definedName name="BExY5EX6NJFK8W754ZVZDN5DS04K" localSheetId="19" hidden="1">#REF!</definedName>
    <definedName name="BExY5EX6NJFK8W754ZVZDN5DS04K" localSheetId="17" hidden="1">#REF!</definedName>
    <definedName name="BExY5EX6NJFK8W754ZVZDN5DS04K" localSheetId="3" hidden="1">#REF!</definedName>
    <definedName name="BExY5EX6NJFK8W754ZVZDN5DS04K" localSheetId="20" hidden="1">#REF!</definedName>
    <definedName name="BExY5EX6NJFK8W754ZVZDN5DS04K" localSheetId="11" hidden="1">#REF!</definedName>
    <definedName name="BExY5EX6NJFK8W754ZVZDN5DS04K" hidden="1">#REF!</definedName>
    <definedName name="BExY5S3XD1NJT109CV54IFOHVLQ6" localSheetId="18" hidden="1">#REF!</definedName>
    <definedName name="BExY5S3XD1NJT109CV54IFOHVLQ6" localSheetId="19" hidden="1">#REF!</definedName>
    <definedName name="BExY5S3XD1NJT109CV54IFOHVLQ6" localSheetId="17" hidden="1">#REF!</definedName>
    <definedName name="BExY5S3XD1NJT109CV54IFOHVLQ6" localSheetId="3" hidden="1">#REF!</definedName>
    <definedName name="BExY5S3XD1NJT109CV54IFOHVLQ6" localSheetId="20" hidden="1">#REF!</definedName>
    <definedName name="BExY5S3XD1NJT109CV54IFOHVLQ6" localSheetId="11" hidden="1">#REF!</definedName>
    <definedName name="BExY5S3XD1NJT109CV54IFOHVLQ6" hidden="1">#REF!</definedName>
    <definedName name="BExY6KVS1MMZ2R34PGEFR2BMTU9W" localSheetId="18" hidden="1">#REF!</definedName>
    <definedName name="BExY6KVS1MMZ2R34PGEFR2BMTU9W" localSheetId="19" hidden="1">#REF!</definedName>
    <definedName name="BExY6KVS1MMZ2R34PGEFR2BMTU9W" localSheetId="17" hidden="1">#REF!</definedName>
    <definedName name="BExY6KVS1MMZ2R34PGEFR2BMTU9W" localSheetId="3" hidden="1">#REF!</definedName>
    <definedName name="BExY6KVS1MMZ2R34PGEFR2BMTU9W" localSheetId="20" hidden="1">#REF!</definedName>
    <definedName name="BExY6KVS1MMZ2R34PGEFR2BMTU9W" localSheetId="11" hidden="1">#REF!</definedName>
    <definedName name="BExY6KVS1MMZ2R34PGEFR2BMTU9W" hidden="1">#REF!</definedName>
    <definedName name="BExY6Q9YY7LW745GP7CYOGGSPHGE" localSheetId="18" hidden="1">#REF!</definedName>
    <definedName name="BExY6Q9YY7LW745GP7CYOGGSPHGE" localSheetId="19" hidden="1">#REF!</definedName>
    <definedName name="BExY6Q9YY7LW745GP7CYOGGSPHGE" localSheetId="17" hidden="1">#REF!</definedName>
    <definedName name="BExY6Q9YY7LW745GP7CYOGGSPHGE" localSheetId="3" hidden="1">#REF!</definedName>
    <definedName name="BExY6Q9YY7LW745GP7CYOGGSPHGE" localSheetId="20" hidden="1">#REF!</definedName>
    <definedName name="BExY6Q9YY7LW745GP7CYOGGSPHGE" localSheetId="11" hidden="1">#REF!</definedName>
    <definedName name="BExY6Q9YY7LW745GP7CYOGGSPHGE" hidden="1">#REF!</definedName>
    <definedName name="BExZIA3C8LKJTEH3MKQ57KJH5TA2" localSheetId="18" hidden="1">#REF!</definedName>
    <definedName name="BExZIA3C8LKJTEH3MKQ57KJH5TA2" localSheetId="19" hidden="1">#REF!</definedName>
    <definedName name="BExZIA3C8LKJTEH3MKQ57KJH5TA2" localSheetId="17" hidden="1">#REF!</definedName>
    <definedName name="BExZIA3C8LKJTEH3MKQ57KJH5TA2" localSheetId="3" hidden="1">#REF!</definedName>
    <definedName name="BExZIA3C8LKJTEH3MKQ57KJH5TA2" localSheetId="20" hidden="1">#REF!</definedName>
    <definedName name="BExZIA3C8LKJTEH3MKQ57KJH5TA2" localSheetId="11" hidden="1">#REF!</definedName>
    <definedName name="BExZIA3C8LKJTEH3MKQ57KJH5TA2" hidden="1">#REF!</definedName>
    <definedName name="BExZIIHH3QNQE3GFMHEE4UMHY6WQ" localSheetId="18" hidden="1">#REF!</definedName>
    <definedName name="BExZIIHH3QNQE3GFMHEE4UMHY6WQ" localSheetId="19" hidden="1">#REF!</definedName>
    <definedName name="BExZIIHH3QNQE3GFMHEE4UMHY6WQ" localSheetId="17" hidden="1">#REF!</definedName>
    <definedName name="BExZIIHH3QNQE3GFMHEE4UMHY6WQ" localSheetId="3" hidden="1">#REF!</definedName>
    <definedName name="BExZIIHH3QNQE3GFMHEE4UMHY6WQ" localSheetId="20" hidden="1">#REF!</definedName>
    <definedName name="BExZIIHH3QNQE3GFMHEE4UMHY6WQ" localSheetId="11" hidden="1">#REF!</definedName>
    <definedName name="BExZIIHH3QNQE3GFMHEE4UMHY6WQ" hidden="1">#REF!</definedName>
    <definedName name="BExZIYO22G5UXOB42GDLYGVRJ6U7" localSheetId="18" hidden="1">#REF!</definedName>
    <definedName name="BExZIYO22G5UXOB42GDLYGVRJ6U7" localSheetId="19" hidden="1">#REF!</definedName>
    <definedName name="BExZIYO22G5UXOB42GDLYGVRJ6U7" localSheetId="17" hidden="1">#REF!</definedName>
    <definedName name="BExZIYO22G5UXOB42GDLYGVRJ6U7" localSheetId="3" hidden="1">#REF!</definedName>
    <definedName name="BExZIYO22G5UXOB42GDLYGVRJ6U7" localSheetId="20" hidden="1">#REF!</definedName>
    <definedName name="BExZIYO22G5UXOB42GDLYGVRJ6U7" localSheetId="11" hidden="1">#REF!</definedName>
    <definedName name="BExZIYO22G5UXOB42GDLYGVRJ6U7" hidden="1">#REF!</definedName>
    <definedName name="BExZJ7I9T8XU4MZRKJ1VVU76V2LZ" localSheetId="18" hidden="1">#REF!</definedName>
    <definedName name="BExZJ7I9T8XU4MZRKJ1VVU76V2LZ" localSheetId="19" hidden="1">#REF!</definedName>
    <definedName name="BExZJ7I9T8XU4MZRKJ1VVU76V2LZ" localSheetId="17" hidden="1">#REF!</definedName>
    <definedName name="BExZJ7I9T8XU4MZRKJ1VVU76V2LZ" localSheetId="3" hidden="1">#REF!</definedName>
    <definedName name="BExZJ7I9T8XU4MZRKJ1VVU76V2LZ" localSheetId="20" hidden="1">#REF!</definedName>
    <definedName name="BExZJ7I9T8XU4MZRKJ1VVU76V2LZ" localSheetId="11" hidden="1">#REF!</definedName>
    <definedName name="BExZJ7I9T8XU4MZRKJ1VVU76V2LZ" hidden="1">#REF!</definedName>
    <definedName name="BExZJMY170JCUU1RWASNZ1HJPRTA" localSheetId="18" hidden="1">#REF!</definedName>
    <definedName name="BExZJMY170JCUU1RWASNZ1HJPRTA" localSheetId="19" hidden="1">#REF!</definedName>
    <definedName name="BExZJMY170JCUU1RWASNZ1HJPRTA" localSheetId="17" hidden="1">#REF!</definedName>
    <definedName name="BExZJMY170JCUU1RWASNZ1HJPRTA" localSheetId="3" hidden="1">#REF!</definedName>
    <definedName name="BExZJMY170JCUU1RWASNZ1HJPRTA" localSheetId="20" hidden="1">#REF!</definedName>
    <definedName name="BExZJMY170JCUU1RWASNZ1HJPRTA" localSheetId="11" hidden="1">#REF!</definedName>
    <definedName name="BExZJMY170JCUU1RWASNZ1HJPRTA" hidden="1">#REF!</definedName>
    <definedName name="BExZJOQR77H0P4SUKVYACDCFBBXO" localSheetId="18" hidden="1">#REF!</definedName>
    <definedName name="BExZJOQR77H0P4SUKVYACDCFBBXO" localSheetId="19" hidden="1">#REF!</definedName>
    <definedName name="BExZJOQR77H0P4SUKVYACDCFBBXO" localSheetId="17" hidden="1">#REF!</definedName>
    <definedName name="BExZJOQR77H0P4SUKVYACDCFBBXO" localSheetId="3" hidden="1">#REF!</definedName>
    <definedName name="BExZJOQR77H0P4SUKVYACDCFBBXO" localSheetId="20" hidden="1">#REF!</definedName>
    <definedName name="BExZJOQR77H0P4SUKVYACDCFBBXO" localSheetId="11" hidden="1">#REF!</definedName>
    <definedName name="BExZJOQR77H0P4SUKVYACDCFBBXO" hidden="1">#REF!</definedName>
    <definedName name="BExZJS6RG34ODDY9HMZ0O34MEMSB" localSheetId="18" hidden="1">#REF!</definedName>
    <definedName name="BExZJS6RG34ODDY9HMZ0O34MEMSB" localSheetId="19" hidden="1">#REF!</definedName>
    <definedName name="BExZJS6RG34ODDY9HMZ0O34MEMSB" localSheetId="17" hidden="1">#REF!</definedName>
    <definedName name="BExZJS6RG34ODDY9HMZ0O34MEMSB" localSheetId="3" hidden="1">#REF!</definedName>
    <definedName name="BExZJS6RG34ODDY9HMZ0O34MEMSB" localSheetId="20" hidden="1">#REF!</definedName>
    <definedName name="BExZJS6RG34ODDY9HMZ0O34MEMSB" localSheetId="11" hidden="1">#REF!</definedName>
    <definedName name="BExZJS6RG34ODDY9HMZ0O34MEMSB" hidden="1">#REF!</definedName>
    <definedName name="BExZJSHLLZ8PUE9GI5XM9A44IBV1" localSheetId="18" hidden="1">#REF!</definedName>
    <definedName name="BExZJSHLLZ8PUE9GI5XM9A44IBV1" localSheetId="19" hidden="1">#REF!</definedName>
    <definedName name="BExZJSHLLZ8PUE9GI5XM9A44IBV1" localSheetId="17" hidden="1">#REF!</definedName>
    <definedName name="BExZJSHLLZ8PUE9GI5XM9A44IBV1" localSheetId="3" hidden="1">#REF!</definedName>
    <definedName name="BExZJSHLLZ8PUE9GI5XM9A44IBV1" localSheetId="20" hidden="1">#REF!</definedName>
    <definedName name="BExZJSHLLZ8PUE9GI5XM9A44IBV1" localSheetId="11" hidden="1">#REF!</definedName>
    <definedName name="BExZJSHLLZ8PUE9GI5XM9A44IBV1" hidden="1">#REF!</definedName>
    <definedName name="BExZK2OF3DTRFX3CKMSOV1XCAJBK" localSheetId="18" hidden="1">#REF!</definedName>
    <definedName name="BExZK2OF3DTRFX3CKMSOV1XCAJBK" localSheetId="19" hidden="1">#REF!</definedName>
    <definedName name="BExZK2OF3DTRFX3CKMSOV1XCAJBK" localSheetId="17" hidden="1">#REF!</definedName>
    <definedName name="BExZK2OF3DTRFX3CKMSOV1XCAJBK" localSheetId="3" hidden="1">#REF!</definedName>
    <definedName name="BExZK2OF3DTRFX3CKMSOV1XCAJBK" localSheetId="20" hidden="1">#REF!</definedName>
    <definedName name="BExZK2OF3DTRFX3CKMSOV1XCAJBK" localSheetId="11" hidden="1">#REF!</definedName>
    <definedName name="BExZK2OF3DTRFX3CKMSOV1XCAJBK" hidden="1">#REF!</definedName>
    <definedName name="BExZK34NR4BAD7HJAP7SQ926UQP3" localSheetId="18" hidden="1">#REF!</definedName>
    <definedName name="BExZK34NR4BAD7HJAP7SQ926UQP3" localSheetId="19" hidden="1">#REF!</definedName>
    <definedName name="BExZK34NR4BAD7HJAP7SQ926UQP3" localSheetId="17" hidden="1">#REF!</definedName>
    <definedName name="BExZK34NR4BAD7HJAP7SQ926UQP3" localSheetId="3" hidden="1">#REF!</definedName>
    <definedName name="BExZK34NR4BAD7HJAP7SQ926UQP3" localSheetId="20" hidden="1">#REF!</definedName>
    <definedName name="BExZK34NR4BAD7HJAP7SQ926UQP3" localSheetId="11" hidden="1">#REF!</definedName>
    <definedName name="BExZK34NR4BAD7HJAP7SQ926UQP3" hidden="1">#REF!</definedName>
    <definedName name="BExZK3FGPHH5H771U7D5XY7XBS6E" localSheetId="18" hidden="1">#REF!</definedName>
    <definedName name="BExZK3FGPHH5H771U7D5XY7XBS6E" localSheetId="19" hidden="1">#REF!</definedName>
    <definedName name="BExZK3FGPHH5H771U7D5XY7XBS6E" localSheetId="17" hidden="1">#REF!</definedName>
    <definedName name="BExZK3FGPHH5H771U7D5XY7XBS6E" localSheetId="3" hidden="1">#REF!</definedName>
    <definedName name="BExZK3FGPHH5H771U7D5XY7XBS6E" localSheetId="20" hidden="1">#REF!</definedName>
    <definedName name="BExZK3FGPHH5H771U7D5XY7XBS6E" localSheetId="11" hidden="1">#REF!</definedName>
    <definedName name="BExZK3FGPHH5H771U7D5XY7XBS6E" hidden="1">#REF!</definedName>
    <definedName name="BExZKHYORG3O8C772XPFHM1N8T80" localSheetId="18" hidden="1">#REF!</definedName>
    <definedName name="BExZKHYORG3O8C772XPFHM1N8T80" localSheetId="19" hidden="1">#REF!</definedName>
    <definedName name="BExZKHYORG3O8C772XPFHM1N8T80" localSheetId="17" hidden="1">#REF!</definedName>
    <definedName name="BExZKHYORG3O8C772XPFHM1N8T80" localSheetId="3" hidden="1">#REF!</definedName>
    <definedName name="BExZKHYORG3O8C772XPFHM1N8T80" localSheetId="20" hidden="1">#REF!</definedName>
    <definedName name="BExZKHYORG3O8C772XPFHM1N8T80" localSheetId="11" hidden="1">#REF!</definedName>
    <definedName name="BExZKHYORG3O8C772XPFHM1N8T80" hidden="1">#REF!</definedName>
    <definedName name="BExZKJRF2IRR57DG9CLC7MSHWNNN" localSheetId="18" hidden="1">#REF!</definedName>
    <definedName name="BExZKJRF2IRR57DG9CLC7MSHWNNN" localSheetId="19" hidden="1">#REF!</definedName>
    <definedName name="BExZKJRF2IRR57DG9CLC7MSHWNNN" localSheetId="17" hidden="1">#REF!</definedName>
    <definedName name="BExZKJRF2IRR57DG9CLC7MSHWNNN" localSheetId="3" hidden="1">#REF!</definedName>
    <definedName name="BExZKJRF2IRR57DG9CLC7MSHWNNN" localSheetId="20" hidden="1">#REF!</definedName>
    <definedName name="BExZKJRF2IRR57DG9CLC7MSHWNNN" localSheetId="11" hidden="1">#REF!</definedName>
    <definedName name="BExZKJRF2IRR57DG9CLC7MSHWNNN" hidden="1">#REF!</definedName>
    <definedName name="BExZKV5GYXO0X760SBD9TWTIQHGI" localSheetId="18" hidden="1">#REF!</definedName>
    <definedName name="BExZKV5GYXO0X760SBD9TWTIQHGI" localSheetId="19" hidden="1">#REF!</definedName>
    <definedName name="BExZKV5GYXO0X760SBD9TWTIQHGI" localSheetId="17" hidden="1">#REF!</definedName>
    <definedName name="BExZKV5GYXO0X760SBD9TWTIQHGI" localSheetId="3" hidden="1">#REF!</definedName>
    <definedName name="BExZKV5GYXO0X760SBD9TWTIQHGI" localSheetId="20" hidden="1">#REF!</definedName>
    <definedName name="BExZKV5GYXO0X760SBD9TWTIQHGI" localSheetId="11" hidden="1">#REF!</definedName>
    <definedName name="BExZKV5GYXO0X760SBD9TWTIQHGI" hidden="1">#REF!</definedName>
    <definedName name="BExZL6E4YVXRUN7ZGF2BIGIXFR8K" localSheetId="18" hidden="1">#REF!</definedName>
    <definedName name="BExZL6E4YVXRUN7ZGF2BIGIXFR8K" localSheetId="19" hidden="1">#REF!</definedName>
    <definedName name="BExZL6E4YVXRUN7ZGF2BIGIXFR8K" localSheetId="17" hidden="1">#REF!</definedName>
    <definedName name="BExZL6E4YVXRUN7ZGF2BIGIXFR8K" localSheetId="3" hidden="1">#REF!</definedName>
    <definedName name="BExZL6E4YVXRUN7ZGF2BIGIXFR8K" localSheetId="20" hidden="1">#REF!</definedName>
    <definedName name="BExZL6E4YVXRUN7ZGF2BIGIXFR8K" localSheetId="11" hidden="1">#REF!</definedName>
    <definedName name="BExZL6E4YVXRUN7ZGF2BIGIXFR8K" hidden="1">#REF!</definedName>
    <definedName name="BExZL8HGYWKTYAKI5B47CO6OLV0B" localSheetId="18" hidden="1">#REF!</definedName>
    <definedName name="BExZL8HGYWKTYAKI5B47CO6OLV0B" localSheetId="19" hidden="1">#REF!</definedName>
    <definedName name="BExZL8HGYWKTYAKI5B47CO6OLV0B" localSheetId="17" hidden="1">#REF!</definedName>
    <definedName name="BExZL8HGYWKTYAKI5B47CO6OLV0B" localSheetId="3" hidden="1">#REF!</definedName>
    <definedName name="BExZL8HGYWKTYAKI5B47CO6OLV0B" localSheetId="20" hidden="1">#REF!</definedName>
    <definedName name="BExZL8HGYWKTYAKI5B47CO6OLV0B" localSheetId="11" hidden="1">#REF!</definedName>
    <definedName name="BExZL8HGYWKTYAKI5B47CO6OLV0B" hidden="1">#REF!</definedName>
    <definedName name="BExZLGVLMKTPFXG42QYT0PO81G7F" localSheetId="18" hidden="1">#REF!</definedName>
    <definedName name="BExZLGVLMKTPFXG42QYT0PO81G7F" localSheetId="19" hidden="1">#REF!</definedName>
    <definedName name="BExZLGVLMKTPFXG42QYT0PO81G7F" localSheetId="17" hidden="1">#REF!</definedName>
    <definedName name="BExZLGVLMKTPFXG42QYT0PO81G7F" localSheetId="3" hidden="1">#REF!</definedName>
    <definedName name="BExZLGVLMKTPFXG42QYT0PO81G7F" localSheetId="20" hidden="1">#REF!</definedName>
    <definedName name="BExZLGVLMKTPFXG42QYT0PO81G7F" localSheetId="11" hidden="1">#REF!</definedName>
    <definedName name="BExZLGVLMKTPFXG42QYT0PO81G7F" hidden="1">#REF!</definedName>
    <definedName name="BExZLKMK7LRK14S09WLMH7MXSQXM" localSheetId="18" hidden="1">#REF!</definedName>
    <definedName name="BExZLKMK7LRK14S09WLMH7MXSQXM" localSheetId="19" hidden="1">#REF!</definedName>
    <definedName name="BExZLKMK7LRK14S09WLMH7MXSQXM" localSheetId="17" hidden="1">#REF!</definedName>
    <definedName name="BExZLKMK7LRK14S09WLMH7MXSQXM" localSheetId="3" hidden="1">#REF!</definedName>
    <definedName name="BExZLKMK7LRK14S09WLMH7MXSQXM" localSheetId="20" hidden="1">#REF!</definedName>
    <definedName name="BExZLKMK7LRK14S09WLMH7MXSQXM" localSheetId="11" hidden="1">#REF!</definedName>
    <definedName name="BExZLKMK7LRK14S09WLMH7MXSQXM" hidden="1">#REF!</definedName>
    <definedName name="BExZLNBOQXXFS5CQNBOOZYAK5TEM" localSheetId="18" hidden="1">#REF!</definedName>
    <definedName name="BExZLNBOQXXFS5CQNBOOZYAK5TEM" localSheetId="19" hidden="1">#REF!</definedName>
    <definedName name="BExZLNBOQXXFS5CQNBOOZYAK5TEM" localSheetId="17" hidden="1">#REF!</definedName>
    <definedName name="BExZLNBOQXXFS5CQNBOOZYAK5TEM" localSheetId="3" hidden="1">#REF!</definedName>
    <definedName name="BExZLNBOQXXFS5CQNBOOZYAK5TEM" localSheetId="20" hidden="1">#REF!</definedName>
    <definedName name="BExZLNBOQXXFS5CQNBOOZYAK5TEM" localSheetId="11" hidden="1">#REF!</definedName>
    <definedName name="BExZLNBOQXXFS5CQNBOOZYAK5TEM" hidden="1">#REF!</definedName>
    <definedName name="BExZLWRGCN81BX801PUV57208H0V" localSheetId="18" hidden="1">#REF!</definedName>
    <definedName name="BExZLWRGCN81BX801PUV57208H0V" localSheetId="19" hidden="1">#REF!</definedName>
    <definedName name="BExZLWRGCN81BX801PUV57208H0V" localSheetId="17" hidden="1">#REF!</definedName>
    <definedName name="BExZLWRGCN81BX801PUV57208H0V" localSheetId="3" hidden="1">#REF!</definedName>
    <definedName name="BExZLWRGCN81BX801PUV57208H0V" localSheetId="20" hidden="1">#REF!</definedName>
    <definedName name="BExZLWRGCN81BX801PUV57208H0V" localSheetId="11" hidden="1">#REF!</definedName>
    <definedName name="BExZLWRGCN81BX801PUV57208H0V" hidden="1">#REF!</definedName>
    <definedName name="BExZM320UG48P2EGLI4OXWYOXJG7" localSheetId="18" hidden="1">#REF!</definedName>
    <definedName name="BExZM320UG48P2EGLI4OXWYOXJG7" localSheetId="19" hidden="1">#REF!</definedName>
    <definedName name="BExZM320UG48P2EGLI4OXWYOXJG7" localSheetId="17" hidden="1">#REF!</definedName>
    <definedName name="BExZM320UG48P2EGLI4OXWYOXJG7" localSheetId="3" hidden="1">#REF!</definedName>
    <definedName name="BExZM320UG48P2EGLI4OXWYOXJG7" localSheetId="20" hidden="1">#REF!</definedName>
    <definedName name="BExZM320UG48P2EGLI4OXWYOXJG7" localSheetId="11" hidden="1">#REF!</definedName>
    <definedName name="BExZM320UG48P2EGLI4OXWYOXJG7" hidden="1">#REF!</definedName>
    <definedName name="BExZM7JVLG0W8EG5RBU915U3SKBY" localSheetId="18" hidden="1">#REF!</definedName>
    <definedName name="BExZM7JVLG0W8EG5RBU915U3SKBY" localSheetId="19" hidden="1">#REF!</definedName>
    <definedName name="BExZM7JVLG0W8EG5RBU915U3SKBY" localSheetId="17" hidden="1">#REF!</definedName>
    <definedName name="BExZM7JVLG0W8EG5RBU915U3SKBY" localSheetId="3" hidden="1">#REF!</definedName>
    <definedName name="BExZM7JVLG0W8EG5RBU915U3SKBY" localSheetId="20" hidden="1">#REF!</definedName>
    <definedName name="BExZM7JVLG0W8EG5RBU915U3SKBY" localSheetId="11" hidden="1">#REF!</definedName>
    <definedName name="BExZM7JVLG0W8EG5RBU915U3SKBY" hidden="1">#REF!</definedName>
    <definedName name="BExZM85FOVUFF110XMQ9O2ODSJUK" localSheetId="18" hidden="1">#REF!</definedName>
    <definedName name="BExZM85FOVUFF110XMQ9O2ODSJUK" localSheetId="19" hidden="1">#REF!</definedName>
    <definedName name="BExZM85FOVUFF110XMQ9O2ODSJUK" localSheetId="17" hidden="1">#REF!</definedName>
    <definedName name="BExZM85FOVUFF110XMQ9O2ODSJUK" localSheetId="3" hidden="1">#REF!</definedName>
    <definedName name="BExZM85FOVUFF110XMQ9O2ODSJUK" localSheetId="20" hidden="1">#REF!</definedName>
    <definedName name="BExZM85FOVUFF110XMQ9O2ODSJUK" localSheetId="11" hidden="1">#REF!</definedName>
    <definedName name="BExZM85FOVUFF110XMQ9O2ODSJUK" hidden="1">#REF!</definedName>
    <definedName name="BExZM8AST6KM2LX8G525ALC8LQDA" localSheetId="18" hidden="1">#REF!</definedName>
    <definedName name="BExZM8AST6KM2LX8G525ALC8LQDA" localSheetId="19" hidden="1">#REF!</definedName>
    <definedName name="BExZM8AST6KM2LX8G525ALC8LQDA" localSheetId="17" hidden="1">#REF!</definedName>
    <definedName name="BExZM8AST6KM2LX8G525ALC8LQDA" localSheetId="3" hidden="1">#REF!</definedName>
    <definedName name="BExZM8AST6KM2LX8G525ALC8LQDA" localSheetId="20" hidden="1">#REF!</definedName>
    <definedName name="BExZM8AST6KM2LX8G525ALC8LQDA" localSheetId="11" hidden="1">#REF!</definedName>
    <definedName name="BExZM8AST6KM2LX8G525ALC8LQDA" hidden="1">#REF!</definedName>
    <definedName name="BExZMF1MMTZ1TA14PZ8ASSU2CBSP" localSheetId="18" hidden="1">#REF!</definedName>
    <definedName name="BExZMF1MMTZ1TA14PZ8ASSU2CBSP" localSheetId="19" hidden="1">#REF!</definedName>
    <definedName name="BExZMF1MMTZ1TA14PZ8ASSU2CBSP" localSheetId="17" hidden="1">#REF!</definedName>
    <definedName name="BExZMF1MMTZ1TA14PZ8ASSU2CBSP" localSheetId="3" hidden="1">#REF!</definedName>
    <definedName name="BExZMF1MMTZ1TA14PZ8ASSU2CBSP" localSheetId="20" hidden="1">#REF!</definedName>
    <definedName name="BExZMF1MMTZ1TA14PZ8ASSU2CBSP" localSheetId="11" hidden="1">#REF!</definedName>
    <definedName name="BExZMF1MMTZ1TA14PZ8ASSU2CBSP" hidden="1">#REF!</definedName>
    <definedName name="BExZMKL5YQZD7F0FUCSVFGLPFK52" localSheetId="18" hidden="1">#REF!</definedName>
    <definedName name="BExZMKL5YQZD7F0FUCSVFGLPFK52" localSheetId="19" hidden="1">#REF!</definedName>
    <definedName name="BExZMKL5YQZD7F0FUCSVFGLPFK52" localSheetId="17" hidden="1">#REF!</definedName>
    <definedName name="BExZMKL5YQZD7F0FUCSVFGLPFK52" localSheetId="3" hidden="1">#REF!</definedName>
    <definedName name="BExZMKL5YQZD7F0FUCSVFGLPFK52" localSheetId="20" hidden="1">#REF!</definedName>
    <definedName name="BExZMKL5YQZD7F0FUCSVFGLPFK52" localSheetId="11" hidden="1">#REF!</definedName>
    <definedName name="BExZMKL5YQZD7F0FUCSVFGLPFK52" hidden="1">#REF!</definedName>
    <definedName name="BExZMOC3VNZALJM71X2T6FV91GTB" localSheetId="18" hidden="1">#REF!</definedName>
    <definedName name="BExZMOC3VNZALJM71X2T6FV91GTB" localSheetId="19" hidden="1">#REF!</definedName>
    <definedName name="BExZMOC3VNZALJM71X2T6FV91GTB" localSheetId="17" hidden="1">#REF!</definedName>
    <definedName name="BExZMOC3VNZALJM71X2T6FV91GTB" localSheetId="3" hidden="1">#REF!</definedName>
    <definedName name="BExZMOC3VNZALJM71X2T6FV91GTB" localSheetId="20" hidden="1">#REF!</definedName>
    <definedName name="BExZMOC3VNZALJM71X2T6FV91GTB" localSheetId="11" hidden="1">#REF!</definedName>
    <definedName name="BExZMOC3VNZALJM71X2T6FV91GTB" hidden="1">#REF!</definedName>
    <definedName name="BExZMXH39OB0I43XEL3K11U3G9PM" localSheetId="18" hidden="1">#REF!</definedName>
    <definedName name="BExZMXH39OB0I43XEL3K11U3G9PM" localSheetId="19" hidden="1">#REF!</definedName>
    <definedName name="BExZMXH39OB0I43XEL3K11U3G9PM" localSheetId="17" hidden="1">#REF!</definedName>
    <definedName name="BExZMXH39OB0I43XEL3K11U3G9PM" localSheetId="3" hidden="1">#REF!</definedName>
    <definedName name="BExZMXH39OB0I43XEL3K11U3G9PM" localSheetId="20" hidden="1">#REF!</definedName>
    <definedName name="BExZMXH39OB0I43XEL3K11U3G9PM" localSheetId="11" hidden="1">#REF!</definedName>
    <definedName name="BExZMXH39OB0I43XEL3K11U3G9PM" hidden="1">#REF!</definedName>
    <definedName name="BExZMZQ3RBKDHT5GLFNLS52OSJA0" localSheetId="18" hidden="1">#REF!</definedName>
    <definedName name="BExZMZQ3RBKDHT5GLFNLS52OSJA0" localSheetId="19" hidden="1">#REF!</definedName>
    <definedName name="BExZMZQ3RBKDHT5GLFNLS52OSJA0" localSheetId="17" hidden="1">#REF!</definedName>
    <definedName name="BExZMZQ3RBKDHT5GLFNLS52OSJA0" localSheetId="3" hidden="1">#REF!</definedName>
    <definedName name="BExZMZQ3RBKDHT5GLFNLS52OSJA0" localSheetId="20" hidden="1">#REF!</definedName>
    <definedName name="BExZMZQ3RBKDHT5GLFNLS52OSJA0" localSheetId="11" hidden="1">#REF!</definedName>
    <definedName name="BExZMZQ3RBKDHT5GLFNLS52OSJA0" hidden="1">#REF!</definedName>
    <definedName name="BExZN2F7Y2J2L2LN5WZRG949MS4A" localSheetId="18" hidden="1">#REF!</definedName>
    <definedName name="BExZN2F7Y2J2L2LN5WZRG949MS4A" localSheetId="19" hidden="1">#REF!</definedName>
    <definedName name="BExZN2F7Y2J2L2LN5WZRG949MS4A" localSheetId="17" hidden="1">#REF!</definedName>
    <definedName name="BExZN2F7Y2J2L2LN5WZRG949MS4A" localSheetId="3" hidden="1">#REF!</definedName>
    <definedName name="BExZN2F7Y2J2L2LN5WZRG949MS4A" localSheetId="20" hidden="1">#REF!</definedName>
    <definedName name="BExZN2F7Y2J2L2LN5WZRG949MS4A" localSheetId="11" hidden="1">#REF!</definedName>
    <definedName name="BExZN2F7Y2J2L2LN5WZRG949MS4A" hidden="1">#REF!</definedName>
    <definedName name="BExZN847WUWKRYTZWG9TCQZJS3OL" localSheetId="18" hidden="1">#REF!</definedName>
    <definedName name="BExZN847WUWKRYTZWG9TCQZJS3OL" localSheetId="19" hidden="1">#REF!</definedName>
    <definedName name="BExZN847WUWKRYTZWG9TCQZJS3OL" localSheetId="17" hidden="1">#REF!</definedName>
    <definedName name="BExZN847WUWKRYTZWG9TCQZJS3OL" localSheetId="3" hidden="1">#REF!</definedName>
    <definedName name="BExZN847WUWKRYTZWG9TCQZJS3OL" localSheetId="20" hidden="1">#REF!</definedName>
    <definedName name="BExZN847WUWKRYTZWG9TCQZJS3OL" localSheetId="11" hidden="1">#REF!</definedName>
    <definedName name="BExZN847WUWKRYTZWG9TCQZJS3OL" hidden="1">#REF!</definedName>
    <definedName name="BExZNH3VISFF4NQI11BZDP5IQ7VG" localSheetId="18" hidden="1">#REF!</definedName>
    <definedName name="BExZNH3VISFF4NQI11BZDP5IQ7VG" localSheetId="19" hidden="1">#REF!</definedName>
    <definedName name="BExZNH3VISFF4NQI11BZDP5IQ7VG" localSheetId="17" hidden="1">#REF!</definedName>
    <definedName name="BExZNH3VISFF4NQI11BZDP5IQ7VG" localSheetId="3" hidden="1">#REF!</definedName>
    <definedName name="BExZNH3VISFF4NQI11BZDP5IQ7VG" localSheetId="20" hidden="1">#REF!</definedName>
    <definedName name="BExZNH3VISFF4NQI11BZDP5IQ7VG" localSheetId="11" hidden="1">#REF!</definedName>
    <definedName name="BExZNH3VISFF4NQI11BZDP5IQ7VG" hidden="1">#REF!</definedName>
    <definedName name="BExZNJYCFYVMAOI62GB2BABK1ELE" localSheetId="18" hidden="1">#REF!</definedName>
    <definedName name="BExZNJYCFYVMAOI62GB2BABK1ELE" localSheetId="19" hidden="1">#REF!</definedName>
    <definedName name="BExZNJYCFYVMAOI62GB2BABK1ELE" localSheetId="17" hidden="1">#REF!</definedName>
    <definedName name="BExZNJYCFYVMAOI62GB2BABK1ELE" localSheetId="3" hidden="1">#REF!</definedName>
    <definedName name="BExZNJYCFYVMAOI62GB2BABK1ELE" localSheetId="20" hidden="1">#REF!</definedName>
    <definedName name="BExZNJYCFYVMAOI62GB2BABK1ELE" localSheetId="11" hidden="1">#REF!</definedName>
    <definedName name="BExZNJYCFYVMAOI62GB2BABK1ELE" hidden="1">#REF!</definedName>
    <definedName name="BExZNV707LIU6Z5H6QI6H67LHTI1" localSheetId="18" hidden="1">#REF!</definedName>
    <definedName name="BExZNV707LIU6Z5H6QI6H67LHTI1" localSheetId="19" hidden="1">#REF!</definedName>
    <definedName name="BExZNV707LIU6Z5H6QI6H67LHTI1" localSheetId="17" hidden="1">#REF!</definedName>
    <definedName name="BExZNV707LIU6Z5H6QI6H67LHTI1" localSheetId="3" hidden="1">#REF!</definedName>
    <definedName name="BExZNV707LIU6Z5H6QI6H67LHTI1" localSheetId="20" hidden="1">#REF!</definedName>
    <definedName name="BExZNV707LIU6Z5H6QI6H67LHTI1" localSheetId="11" hidden="1">#REF!</definedName>
    <definedName name="BExZNV707LIU6Z5H6QI6H67LHTI1" hidden="1">#REF!</definedName>
    <definedName name="BExZNVCBKB930QQ9QW7KSGOZ0V1M" localSheetId="18" hidden="1">#REF!</definedName>
    <definedName name="BExZNVCBKB930QQ9QW7KSGOZ0V1M" localSheetId="19" hidden="1">#REF!</definedName>
    <definedName name="BExZNVCBKB930QQ9QW7KSGOZ0V1M" localSheetId="17" hidden="1">#REF!</definedName>
    <definedName name="BExZNVCBKB930QQ9QW7KSGOZ0V1M" localSheetId="3" hidden="1">#REF!</definedName>
    <definedName name="BExZNVCBKB930QQ9QW7KSGOZ0V1M" localSheetId="20" hidden="1">#REF!</definedName>
    <definedName name="BExZNVCBKB930QQ9QW7KSGOZ0V1M" localSheetId="11" hidden="1">#REF!</definedName>
    <definedName name="BExZNVCBKB930QQ9QW7KSGOZ0V1M" hidden="1">#REF!</definedName>
    <definedName name="BExZNW8QJ18X0RSGFDWAE9ZSDX39" localSheetId="18" hidden="1">#REF!</definedName>
    <definedName name="BExZNW8QJ18X0RSGFDWAE9ZSDX39" localSheetId="19" hidden="1">#REF!</definedName>
    <definedName name="BExZNW8QJ18X0RSGFDWAE9ZSDX39" localSheetId="17" hidden="1">#REF!</definedName>
    <definedName name="BExZNW8QJ18X0RSGFDWAE9ZSDX39" localSheetId="3" hidden="1">#REF!</definedName>
    <definedName name="BExZNW8QJ18X0RSGFDWAE9ZSDX39" localSheetId="20" hidden="1">#REF!</definedName>
    <definedName name="BExZNW8QJ18X0RSGFDWAE9ZSDX39" localSheetId="11" hidden="1">#REF!</definedName>
    <definedName name="BExZNW8QJ18X0RSGFDWAE9ZSDX39" hidden="1">#REF!</definedName>
    <definedName name="BExZNZDWRS6Q40L8OCWFEIVI0A1O" localSheetId="18" hidden="1">#REF!</definedName>
    <definedName name="BExZNZDWRS6Q40L8OCWFEIVI0A1O" localSheetId="19" hidden="1">#REF!</definedName>
    <definedName name="BExZNZDWRS6Q40L8OCWFEIVI0A1O" localSheetId="17" hidden="1">#REF!</definedName>
    <definedName name="BExZNZDWRS6Q40L8OCWFEIVI0A1O" localSheetId="3" hidden="1">#REF!</definedName>
    <definedName name="BExZNZDWRS6Q40L8OCWFEIVI0A1O" localSheetId="20" hidden="1">#REF!</definedName>
    <definedName name="BExZNZDWRS6Q40L8OCWFEIVI0A1O" localSheetId="11" hidden="1">#REF!</definedName>
    <definedName name="BExZNZDWRS6Q40L8OCWFEIVI0A1O" hidden="1">#REF!</definedName>
    <definedName name="BExZOBO9NYLGVJQ31LVQ9XS2ZT4N" localSheetId="18" hidden="1">#REF!</definedName>
    <definedName name="BExZOBO9NYLGVJQ31LVQ9XS2ZT4N" localSheetId="19" hidden="1">#REF!</definedName>
    <definedName name="BExZOBO9NYLGVJQ31LVQ9XS2ZT4N" localSheetId="17" hidden="1">#REF!</definedName>
    <definedName name="BExZOBO9NYLGVJQ31LVQ9XS2ZT4N" localSheetId="3" hidden="1">#REF!</definedName>
    <definedName name="BExZOBO9NYLGVJQ31LVQ9XS2ZT4N" localSheetId="20" hidden="1">#REF!</definedName>
    <definedName name="BExZOBO9NYLGVJQ31LVQ9XS2ZT4N" localSheetId="11" hidden="1">#REF!</definedName>
    <definedName name="BExZOBO9NYLGVJQ31LVQ9XS2ZT4N" hidden="1">#REF!</definedName>
    <definedName name="BExZOETNB1CJ3Y2RKLI1ZK0S8Z6H" localSheetId="18" hidden="1">#REF!</definedName>
    <definedName name="BExZOETNB1CJ3Y2RKLI1ZK0S8Z6H" localSheetId="19" hidden="1">#REF!</definedName>
    <definedName name="BExZOETNB1CJ3Y2RKLI1ZK0S8Z6H" localSheetId="17" hidden="1">#REF!</definedName>
    <definedName name="BExZOETNB1CJ3Y2RKLI1ZK0S8Z6H" localSheetId="3" hidden="1">#REF!</definedName>
    <definedName name="BExZOETNB1CJ3Y2RKLI1ZK0S8Z6H" localSheetId="20" hidden="1">#REF!</definedName>
    <definedName name="BExZOETNB1CJ3Y2RKLI1ZK0S8Z6H" localSheetId="11" hidden="1">#REF!</definedName>
    <definedName name="BExZOETNB1CJ3Y2RKLI1ZK0S8Z6H" hidden="1">#REF!</definedName>
    <definedName name="BExZOL9K1RUXBTLZ6FJ65BIE9G5R" localSheetId="18" hidden="1">#REF!</definedName>
    <definedName name="BExZOL9K1RUXBTLZ6FJ65BIE9G5R" localSheetId="19" hidden="1">#REF!</definedName>
    <definedName name="BExZOL9K1RUXBTLZ6FJ65BIE9G5R" localSheetId="17" hidden="1">#REF!</definedName>
    <definedName name="BExZOL9K1RUXBTLZ6FJ65BIE9G5R" localSheetId="3" hidden="1">#REF!</definedName>
    <definedName name="BExZOL9K1RUXBTLZ6FJ65BIE9G5R" localSheetId="20" hidden="1">#REF!</definedName>
    <definedName name="BExZOL9K1RUXBTLZ6FJ65BIE9G5R" localSheetId="11" hidden="1">#REF!</definedName>
    <definedName name="BExZOL9K1RUXBTLZ6FJ65BIE9G5R" hidden="1">#REF!</definedName>
    <definedName name="BExZOREMVSK4E5VSWM838KHUB8AI" localSheetId="18" hidden="1">#REF!</definedName>
    <definedName name="BExZOREMVSK4E5VSWM838KHUB8AI" localSheetId="19" hidden="1">#REF!</definedName>
    <definedName name="BExZOREMVSK4E5VSWM838KHUB8AI" localSheetId="17" hidden="1">#REF!</definedName>
    <definedName name="BExZOREMVSK4E5VSWM838KHUB8AI" localSheetId="3" hidden="1">#REF!</definedName>
    <definedName name="BExZOREMVSK4E5VSWM838KHUB8AI" localSheetId="20" hidden="1">#REF!</definedName>
    <definedName name="BExZOREMVSK4E5VSWM838KHUB8AI" localSheetId="11" hidden="1">#REF!</definedName>
    <definedName name="BExZOREMVSK4E5VSWM838KHUB8AI" hidden="1">#REF!</definedName>
    <definedName name="BExZOVR745T5P1KS9NV2PXZPZVRG" localSheetId="18" hidden="1">#REF!</definedName>
    <definedName name="BExZOVR745T5P1KS9NV2PXZPZVRG" localSheetId="19" hidden="1">#REF!</definedName>
    <definedName name="BExZOVR745T5P1KS9NV2PXZPZVRG" localSheetId="17" hidden="1">#REF!</definedName>
    <definedName name="BExZOVR745T5P1KS9NV2PXZPZVRG" localSheetId="3" hidden="1">#REF!</definedName>
    <definedName name="BExZOVR745T5P1KS9NV2PXZPZVRG" localSheetId="20" hidden="1">#REF!</definedName>
    <definedName name="BExZOVR745T5P1KS9NV2PXZPZVRG" localSheetId="11" hidden="1">#REF!</definedName>
    <definedName name="BExZOVR745T5P1KS9NV2PXZPZVRG" hidden="1">#REF!</definedName>
    <definedName name="BExZOZSWGLSY2XYVRIS6VSNJDSGD" localSheetId="18" hidden="1">#REF!</definedName>
    <definedName name="BExZOZSWGLSY2XYVRIS6VSNJDSGD" localSheetId="19" hidden="1">#REF!</definedName>
    <definedName name="BExZOZSWGLSY2XYVRIS6VSNJDSGD" localSheetId="17" hidden="1">#REF!</definedName>
    <definedName name="BExZOZSWGLSY2XYVRIS6VSNJDSGD" localSheetId="3" hidden="1">#REF!</definedName>
    <definedName name="BExZOZSWGLSY2XYVRIS6VSNJDSGD" localSheetId="20" hidden="1">#REF!</definedName>
    <definedName name="BExZOZSWGLSY2XYVRIS6VSNJDSGD" localSheetId="11" hidden="1">#REF!</definedName>
    <definedName name="BExZOZSWGLSY2XYVRIS6VSNJDSGD" hidden="1">#REF!</definedName>
    <definedName name="BExZP7AIJKLM6C6CSUIIFAHFBNX2" localSheetId="18" hidden="1">#REF!</definedName>
    <definedName name="BExZP7AIJKLM6C6CSUIIFAHFBNX2" localSheetId="19" hidden="1">#REF!</definedName>
    <definedName name="BExZP7AIJKLM6C6CSUIIFAHFBNX2" localSheetId="17" hidden="1">#REF!</definedName>
    <definedName name="BExZP7AIJKLM6C6CSUIIFAHFBNX2" localSheetId="3" hidden="1">#REF!</definedName>
    <definedName name="BExZP7AIJKLM6C6CSUIIFAHFBNX2" localSheetId="20" hidden="1">#REF!</definedName>
    <definedName name="BExZP7AIJKLM6C6CSUIIFAHFBNX2" localSheetId="11" hidden="1">#REF!</definedName>
    <definedName name="BExZP7AIJKLM6C6CSUIIFAHFBNX2" hidden="1">#REF!</definedName>
    <definedName name="BExZPQ0XY507N8FJMVPKCTK8HC9H" localSheetId="18" hidden="1">#REF!</definedName>
    <definedName name="BExZPQ0XY507N8FJMVPKCTK8HC9H" localSheetId="19" hidden="1">#REF!</definedName>
    <definedName name="BExZPQ0XY507N8FJMVPKCTK8HC9H" localSheetId="17" hidden="1">#REF!</definedName>
    <definedName name="BExZPQ0XY507N8FJMVPKCTK8HC9H" localSheetId="3" hidden="1">#REF!</definedName>
    <definedName name="BExZPQ0XY507N8FJMVPKCTK8HC9H" localSheetId="20" hidden="1">#REF!</definedName>
    <definedName name="BExZPQ0XY507N8FJMVPKCTK8HC9H" localSheetId="11" hidden="1">#REF!</definedName>
    <definedName name="BExZPQ0XY507N8FJMVPKCTK8HC9H" hidden="1">#REF!</definedName>
    <definedName name="BExZQ37OVBR25U32CO2YYVPZOMR5" localSheetId="18" hidden="1">#REF!</definedName>
    <definedName name="BExZQ37OVBR25U32CO2YYVPZOMR5" localSheetId="19" hidden="1">#REF!</definedName>
    <definedName name="BExZQ37OVBR25U32CO2YYVPZOMR5" localSheetId="17" hidden="1">#REF!</definedName>
    <definedName name="BExZQ37OVBR25U32CO2YYVPZOMR5" localSheetId="3" hidden="1">#REF!</definedName>
    <definedName name="BExZQ37OVBR25U32CO2YYVPZOMR5" localSheetId="20" hidden="1">#REF!</definedName>
    <definedName name="BExZQ37OVBR25U32CO2YYVPZOMR5" localSheetId="11" hidden="1">#REF!</definedName>
    <definedName name="BExZQ37OVBR25U32CO2YYVPZOMR5" hidden="1">#REF!</definedName>
    <definedName name="BExZQ3NT7H06VO0AR48WHZULZB93" localSheetId="18" hidden="1">#REF!</definedName>
    <definedName name="BExZQ3NT7H06VO0AR48WHZULZB93" localSheetId="19" hidden="1">#REF!</definedName>
    <definedName name="BExZQ3NT7H06VO0AR48WHZULZB93" localSheetId="17" hidden="1">#REF!</definedName>
    <definedName name="BExZQ3NT7H06VO0AR48WHZULZB93" localSheetId="3" hidden="1">#REF!</definedName>
    <definedName name="BExZQ3NT7H06VO0AR48WHZULZB93" localSheetId="20" hidden="1">#REF!</definedName>
    <definedName name="BExZQ3NT7H06VO0AR48WHZULZB93" localSheetId="11" hidden="1">#REF!</definedName>
    <definedName name="BExZQ3NT7H06VO0AR48WHZULZB93" hidden="1">#REF!</definedName>
    <definedName name="BExZQ7PJU07SEJMDX18U9YVDC2GU" localSheetId="18" hidden="1">#REF!</definedName>
    <definedName name="BExZQ7PJU07SEJMDX18U9YVDC2GU" localSheetId="19" hidden="1">#REF!</definedName>
    <definedName name="BExZQ7PJU07SEJMDX18U9YVDC2GU" localSheetId="17" hidden="1">#REF!</definedName>
    <definedName name="BExZQ7PJU07SEJMDX18U9YVDC2GU" localSheetId="3" hidden="1">#REF!</definedName>
    <definedName name="BExZQ7PJU07SEJMDX18U9YVDC2GU" localSheetId="20" hidden="1">#REF!</definedName>
    <definedName name="BExZQ7PJU07SEJMDX18U9YVDC2GU" localSheetId="11" hidden="1">#REF!</definedName>
    <definedName name="BExZQ7PJU07SEJMDX18U9YVDC2GU" hidden="1">#REF!</definedName>
    <definedName name="BExZQIHTGHK7OOI2Y2PN3JYBY82I" localSheetId="18" hidden="1">#REF!</definedName>
    <definedName name="BExZQIHTGHK7OOI2Y2PN3JYBY82I" localSheetId="19" hidden="1">#REF!</definedName>
    <definedName name="BExZQIHTGHK7OOI2Y2PN3JYBY82I" localSheetId="17" hidden="1">#REF!</definedName>
    <definedName name="BExZQIHTGHK7OOI2Y2PN3JYBY82I" localSheetId="3" hidden="1">#REF!</definedName>
    <definedName name="BExZQIHTGHK7OOI2Y2PN3JYBY82I" localSheetId="20" hidden="1">#REF!</definedName>
    <definedName name="BExZQIHTGHK7OOI2Y2PN3JYBY82I" localSheetId="11" hidden="1">#REF!</definedName>
    <definedName name="BExZQIHTGHK7OOI2Y2PN3JYBY82I" hidden="1">#REF!</definedName>
    <definedName name="BExZQJJMGU5MHQOILGXGJPAQI5XI" localSheetId="18" hidden="1">#REF!</definedName>
    <definedName name="BExZQJJMGU5MHQOILGXGJPAQI5XI" localSheetId="19" hidden="1">#REF!</definedName>
    <definedName name="BExZQJJMGU5MHQOILGXGJPAQI5XI" localSheetId="17" hidden="1">#REF!</definedName>
    <definedName name="BExZQJJMGU5MHQOILGXGJPAQI5XI" localSheetId="3" hidden="1">#REF!</definedName>
    <definedName name="BExZQJJMGU5MHQOILGXGJPAQI5XI" localSheetId="20" hidden="1">#REF!</definedName>
    <definedName name="BExZQJJMGU5MHQOILGXGJPAQI5XI" localSheetId="11" hidden="1">#REF!</definedName>
    <definedName name="BExZQJJMGU5MHQOILGXGJPAQI5XI" hidden="1">#REF!</definedName>
    <definedName name="BExZQXBYEBN28QUH1KOVW6KKA5UM" localSheetId="18" hidden="1">#REF!</definedName>
    <definedName name="BExZQXBYEBN28QUH1KOVW6KKA5UM" localSheetId="19" hidden="1">#REF!</definedName>
    <definedName name="BExZQXBYEBN28QUH1KOVW6KKA5UM" localSheetId="17" hidden="1">#REF!</definedName>
    <definedName name="BExZQXBYEBN28QUH1KOVW6KKA5UM" localSheetId="3" hidden="1">#REF!</definedName>
    <definedName name="BExZQXBYEBN28QUH1KOVW6KKA5UM" localSheetId="20" hidden="1">#REF!</definedName>
    <definedName name="BExZQXBYEBN28QUH1KOVW6KKA5UM" localSheetId="11" hidden="1">#REF!</definedName>
    <definedName name="BExZQXBYEBN28QUH1KOVW6KKA5UM" hidden="1">#REF!</definedName>
    <definedName name="BExZQZKT146WEN8FTVZ7Y5TSB8L5" localSheetId="18" hidden="1">#REF!</definedName>
    <definedName name="BExZQZKT146WEN8FTVZ7Y5TSB8L5" localSheetId="19" hidden="1">#REF!</definedName>
    <definedName name="BExZQZKT146WEN8FTVZ7Y5TSB8L5" localSheetId="17" hidden="1">#REF!</definedName>
    <definedName name="BExZQZKT146WEN8FTVZ7Y5TSB8L5" localSheetId="3" hidden="1">#REF!</definedName>
    <definedName name="BExZQZKT146WEN8FTVZ7Y5TSB8L5" localSheetId="20" hidden="1">#REF!</definedName>
    <definedName name="BExZQZKT146WEN8FTVZ7Y5TSB8L5" localSheetId="11" hidden="1">#REF!</definedName>
    <definedName name="BExZQZKT146WEN8FTVZ7Y5TSB8L5" hidden="1">#REF!</definedName>
    <definedName name="BExZR485AKBH93YZ08CMUC3WROED" localSheetId="18" hidden="1">#REF!</definedName>
    <definedName name="BExZR485AKBH93YZ08CMUC3WROED" localSheetId="19" hidden="1">#REF!</definedName>
    <definedName name="BExZR485AKBH93YZ08CMUC3WROED" localSheetId="17" hidden="1">#REF!</definedName>
    <definedName name="BExZR485AKBH93YZ08CMUC3WROED" localSheetId="3" hidden="1">#REF!</definedName>
    <definedName name="BExZR485AKBH93YZ08CMUC3WROED" localSheetId="20" hidden="1">#REF!</definedName>
    <definedName name="BExZR485AKBH93YZ08CMUC3WROED" localSheetId="11" hidden="1">#REF!</definedName>
    <definedName name="BExZR485AKBH93YZ08CMUC3WROED" hidden="1">#REF!</definedName>
    <definedName name="BExZR7TL98P2PPUVGIZYR5873DWW" localSheetId="18" hidden="1">#REF!</definedName>
    <definedName name="BExZR7TL98P2PPUVGIZYR5873DWW" localSheetId="19" hidden="1">#REF!</definedName>
    <definedName name="BExZR7TL98P2PPUVGIZYR5873DWW" localSheetId="17" hidden="1">#REF!</definedName>
    <definedName name="BExZR7TL98P2PPUVGIZYR5873DWW" localSheetId="3" hidden="1">#REF!</definedName>
    <definedName name="BExZR7TL98P2PPUVGIZYR5873DWW" localSheetId="20" hidden="1">#REF!</definedName>
    <definedName name="BExZR7TL98P2PPUVGIZYR5873DWW" localSheetId="11" hidden="1">#REF!</definedName>
    <definedName name="BExZR7TL98P2PPUVGIZYR5873DWW" hidden="1">#REF!</definedName>
    <definedName name="BExZRGD1603X5ACFALUUDKCD7X48" localSheetId="18" hidden="1">#REF!</definedName>
    <definedName name="BExZRGD1603X5ACFALUUDKCD7X48" localSheetId="19" hidden="1">#REF!</definedName>
    <definedName name="BExZRGD1603X5ACFALUUDKCD7X48" localSheetId="17" hidden="1">#REF!</definedName>
    <definedName name="BExZRGD1603X5ACFALUUDKCD7X48" localSheetId="3" hidden="1">#REF!</definedName>
    <definedName name="BExZRGD1603X5ACFALUUDKCD7X48" localSheetId="20" hidden="1">#REF!</definedName>
    <definedName name="BExZRGD1603X5ACFALUUDKCD7X48" localSheetId="11" hidden="1">#REF!</definedName>
    <definedName name="BExZRGD1603X5ACFALUUDKCD7X48" hidden="1">#REF!</definedName>
    <definedName name="BExZRP1X6UVLN1UOLHH5VF4STP1O" localSheetId="18" hidden="1">#REF!</definedName>
    <definedName name="BExZRP1X6UVLN1UOLHH5VF4STP1O" localSheetId="19" hidden="1">#REF!</definedName>
    <definedName name="BExZRP1X6UVLN1UOLHH5VF4STP1O" localSheetId="17" hidden="1">#REF!</definedName>
    <definedName name="BExZRP1X6UVLN1UOLHH5VF4STP1O" localSheetId="3" hidden="1">#REF!</definedName>
    <definedName name="BExZRP1X6UVLN1UOLHH5VF4STP1O" localSheetId="20" hidden="1">#REF!</definedName>
    <definedName name="BExZRP1X6UVLN1UOLHH5VF4STP1O" localSheetId="11" hidden="1">#REF!</definedName>
    <definedName name="BExZRP1X6UVLN1UOLHH5VF4STP1O" hidden="1">#REF!</definedName>
    <definedName name="BExZRQ930U6OCYNV00CH5I0Q4LPE" localSheetId="18" hidden="1">#REF!</definedName>
    <definedName name="BExZRQ930U6OCYNV00CH5I0Q4LPE" localSheetId="19" hidden="1">#REF!</definedName>
    <definedName name="BExZRQ930U6OCYNV00CH5I0Q4LPE" localSheetId="17" hidden="1">#REF!</definedName>
    <definedName name="BExZRQ930U6OCYNV00CH5I0Q4LPE" localSheetId="3" hidden="1">#REF!</definedName>
    <definedName name="BExZRQ930U6OCYNV00CH5I0Q4LPE" localSheetId="20" hidden="1">#REF!</definedName>
    <definedName name="BExZRQ930U6OCYNV00CH5I0Q4LPE" localSheetId="11" hidden="1">#REF!</definedName>
    <definedName name="BExZRQ930U6OCYNV00CH5I0Q4LPE" hidden="1">#REF!</definedName>
    <definedName name="BExZRW8W514W8OZ72YBONYJ64GXF" localSheetId="18" hidden="1">#REF!</definedName>
    <definedName name="BExZRW8W514W8OZ72YBONYJ64GXF" localSheetId="19" hidden="1">#REF!</definedName>
    <definedName name="BExZRW8W514W8OZ72YBONYJ64GXF" localSheetId="17" hidden="1">#REF!</definedName>
    <definedName name="BExZRW8W514W8OZ72YBONYJ64GXF" localSheetId="3" hidden="1">#REF!</definedName>
    <definedName name="BExZRW8W514W8OZ72YBONYJ64GXF" localSheetId="20" hidden="1">#REF!</definedName>
    <definedName name="BExZRW8W514W8OZ72YBONYJ64GXF" localSheetId="11" hidden="1">#REF!</definedName>
    <definedName name="BExZRW8W514W8OZ72YBONYJ64GXF" hidden="1">#REF!</definedName>
    <definedName name="BExZRWJP2BUVFJPO8U8ATQEP0LZU" localSheetId="18" hidden="1">#REF!</definedName>
    <definedName name="BExZRWJP2BUVFJPO8U8ATQEP0LZU" localSheetId="19" hidden="1">#REF!</definedName>
    <definedName name="BExZRWJP2BUVFJPO8U8ATQEP0LZU" localSheetId="17" hidden="1">#REF!</definedName>
    <definedName name="BExZRWJP2BUVFJPO8U8ATQEP0LZU" localSheetId="3" hidden="1">#REF!</definedName>
    <definedName name="BExZRWJP2BUVFJPO8U8ATQEP0LZU" localSheetId="20" hidden="1">#REF!</definedName>
    <definedName name="BExZRWJP2BUVFJPO8U8ATQEP0LZU" localSheetId="11" hidden="1">#REF!</definedName>
    <definedName name="BExZRWJP2BUVFJPO8U8ATQEP0LZU" hidden="1">#REF!</definedName>
    <definedName name="BExZS2OY9JTSSP01ZQ6V2T2LO5R9" localSheetId="18" hidden="1">#REF!</definedName>
    <definedName name="BExZS2OY9JTSSP01ZQ6V2T2LO5R9" localSheetId="19" hidden="1">#REF!</definedName>
    <definedName name="BExZS2OY9JTSSP01ZQ6V2T2LO5R9" localSheetId="17" hidden="1">#REF!</definedName>
    <definedName name="BExZS2OY9JTSSP01ZQ6V2T2LO5R9" localSheetId="3" hidden="1">#REF!</definedName>
    <definedName name="BExZS2OY9JTSSP01ZQ6V2T2LO5R9" localSheetId="20" hidden="1">#REF!</definedName>
    <definedName name="BExZS2OY9JTSSP01ZQ6V2T2LO5R9" localSheetId="11" hidden="1">#REF!</definedName>
    <definedName name="BExZS2OY9JTSSP01ZQ6V2T2LO5R9" hidden="1">#REF!</definedName>
    <definedName name="BExZSI9USDLZAN8LI8M4YYQL24GZ" localSheetId="18" hidden="1">#REF!</definedName>
    <definedName name="BExZSI9USDLZAN8LI8M4YYQL24GZ" localSheetId="19" hidden="1">#REF!</definedName>
    <definedName name="BExZSI9USDLZAN8LI8M4YYQL24GZ" localSheetId="17" hidden="1">#REF!</definedName>
    <definedName name="BExZSI9USDLZAN8LI8M4YYQL24GZ" localSheetId="3" hidden="1">#REF!</definedName>
    <definedName name="BExZSI9USDLZAN8LI8M4YYQL24GZ" localSheetId="20" hidden="1">#REF!</definedName>
    <definedName name="BExZSI9USDLZAN8LI8M4YYQL24GZ" localSheetId="11" hidden="1">#REF!</definedName>
    <definedName name="BExZSI9USDLZAN8LI8M4YYQL24GZ" hidden="1">#REF!</definedName>
    <definedName name="BExZSS0LA2JY4ZLJ1Z5YCMLJJZCH" localSheetId="18" hidden="1">#REF!</definedName>
    <definedName name="BExZSS0LA2JY4ZLJ1Z5YCMLJJZCH" localSheetId="19" hidden="1">#REF!</definedName>
    <definedName name="BExZSS0LA2JY4ZLJ1Z5YCMLJJZCH" localSheetId="17" hidden="1">#REF!</definedName>
    <definedName name="BExZSS0LA2JY4ZLJ1Z5YCMLJJZCH" localSheetId="3" hidden="1">#REF!</definedName>
    <definedName name="BExZSS0LA2JY4ZLJ1Z5YCMLJJZCH" localSheetId="20" hidden="1">#REF!</definedName>
    <definedName name="BExZSS0LA2JY4ZLJ1Z5YCMLJJZCH" localSheetId="11" hidden="1">#REF!</definedName>
    <definedName name="BExZSS0LA2JY4ZLJ1Z5YCMLJJZCH" hidden="1">#REF!</definedName>
    <definedName name="BExZSW266G2BI0TOZDCLBBSPFBG7" localSheetId="18" hidden="1">#REF!</definedName>
    <definedName name="BExZSW266G2BI0TOZDCLBBSPFBG7" localSheetId="19" hidden="1">#REF!</definedName>
    <definedName name="BExZSW266G2BI0TOZDCLBBSPFBG7" localSheetId="17" hidden="1">#REF!</definedName>
    <definedName name="BExZSW266G2BI0TOZDCLBBSPFBG7" localSheetId="3" hidden="1">#REF!</definedName>
    <definedName name="BExZSW266G2BI0TOZDCLBBSPFBG7" localSheetId="20" hidden="1">#REF!</definedName>
    <definedName name="BExZSW266G2BI0TOZDCLBBSPFBG7" localSheetId="11" hidden="1">#REF!</definedName>
    <definedName name="BExZSW266G2BI0TOZDCLBBSPFBG7" hidden="1">#REF!</definedName>
    <definedName name="BExZTAQV2QVSZY5Y3VCCWUBSBW9P" localSheetId="18" hidden="1">#REF!</definedName>
    <definedName name="BExZTAQV2QVSZY5Y3VCCWUBSBW9P" localSheetId="19" hidden="1">#REF!</definedName>
    <definedName name="BExZTAQV2QVSZY5Y3VCCWUBSBW9P" localSheetId="17" hidden="1">#REF!</definedName>
    <definedName name="BExZTAQV2QVSZY5Y3VCCWUBSBW9P" localSheetId="3" hidden="1">#REF!</definedName>
    <definedName name="BExZTAQV2QVSZY5Y3VCCWUBSBW9P" localSheetId="20" hidden="1">#REF!</definedName>
    <definedName name="BExZTAQV2QVSZY5Y3VCCWUBSBW9P" localSheetId="11" hidden="1">#REF!</definedName>
    <definedName name="BExZTAQV2QVSZY5Y3VCCWUBSBW9P" hidden="1">#REF!</definedName>
    <definedName name="BExZTHSI2FX56PWRSNX9H5EWTZFO" localSheetId="18" hidden="1">#REF!</definedName>
    <definedName name="BExZTHSI2FX56PWRSNX9H5EWTZFO" localSheetId="19" hidden="1">#REF!</definedName>
    <definedName name="BExZTHSI2FX56PWRSNX9H5EWTZFO" localSheetId="17" hidden="1">#REF!</definedName>
    <definedName name="BExZTHSI2FX56PWRSNX9H5EWTZFO" localSheetId="3" hidden="1">#REF!</definedName>
    <definedName name="BExZTHSI2FX56PWRSNX9H5EWTZFO" localSheetId="20" hidden="1">#REF!</definedName>
    <definedName name="BExZTHSI2FX56PWRSNX9H5EWTZFO" localSheetId="11" hidden="1">#REF!</definedName>
    <definedName name="BExZTHSI2FX56PWRSNX9H5EWTZFO" hidden="1">#REF!</definedName>
    <definedName name="BExZTJL3HVBFY139H6CJHEQCT1EL" localSheetId="18" hidden="1">#REF!</definedName>
    <definedName name="BExZTJL3HVBFY139H6CJHEQCT1EL" localSheetId="19" hidden="1">#REF!</definedName>
    <definedName name="BExZTJL3HVBFY139H6CJHEQCT1EL" localSheetId="17" hidden="1">#REF!</definedName>
    <definedName name="BExZTJL3HVBFY139H6CJHEQCT1EL" localSheetId="3" hidden="1">#REF!</definedName>
    <definedName name="BExZTJL3HVBFY139H6CJHEQCT1EL" localSheetId="20" hidden="1">#REF!</definedName>
    <definedName name="BExZTJL3HVBFY139H6CJHEQCT1EL" localSheetId="11" hidden="1">#REF!</definedName>
    <definedName name="BExZTJL3HVBFY139H6CJHEQCT1EL" hidden="1">#REF!</definedName>
    <definedName name="BExZTLOL8OPABZI453E0KVNA1GJS" localSheetId="18" hidden="1">#REF!</definedName>
    <definedName name="BExZTLOL8OPABZI453E0KVNA1GJS" localSheetId="19" hidden="1">#REF!</definedName>
    <definedName name="BExZTLOL8OPABZI453E0KVNA1GJS" localSheetId="17" hidden="1">#REF!</definedName>
    <definedName name="BExZTLOL8OPABZI453E0KVNA1GJS" localSheetId="3" hidden="1">#REF!</definedName>
    <definedName name="BExZTLOL8OPABZI453E0KVNA1GJS" localSheetId="20" hidden="1">#REF!</definedName>
    <definedName name="BExZTLOL8OPABZI453E0KVNA1GJS" localSheetId="11" hidden="1">#REF!</definedName>
    <definedName name="BExZTLOL8OPABZI453E0KVNA1GJS" hidden="1">#REF!</definedName>
    <definedName name="BExZTT6J3X0TOX0ZY6YPLUVMCW9X" localSheetId="18" hidden="1">#REF!</definedName>
    <definedName name="BExZTT6J3X0TOX0ZY6YPLUVMCW9X" localSheetId="19" hidden="1">#REF!</definedName>
    <definedName name="BExZTT6J3X0TOX0ZY6YPLUVMCW9X" localSheetId="17" hidden="1">#REF!</definedName>
    <definedName name="BExZTT6J3X0TOX0ZY6YPLUVMCW9X" localSheetId="3" hidden="1">#REF!</definedName>
    <definedName name="BExZTT6J3X0TOX0ZY6YPLUVMCW9X" localSheetId="20" hidden="1">#REF!</definedName>
    <definedName name="BExZTT6J3X0TOX0ZY6YPLUVMCW9X" localSheetId="11" hidden="1">#REF!</definedName>
    <definedName name="BExZTT6J3X0TOX0ZY6YPLUVMCW9X" hidden="1">#REF!</definedName>
    <definedName name="BExZTW6ECBRA0BBITWBQ8R93RMCL" localSheetId="18" hidden="1">#REF!</definedName>
    <definedName name="BExZTW6ECBRA0BBITWBQ8R93RMCL" localSheetId="19" hidden="1">#REF!</definedName>
    <definedName name="BExZTW6ECBRA0BBITWBQ8R93RMCL" localSheetId="17" hidden="1">#REF!</definedName>
    <definedName name="BExZTW6ECBRA0BBITWBQ8R93RMCL" localSheetId="3" hidden="1">#REF!</definedName>
    <definedName name="BExZTW6ECBRA0BBITWBQ8R93RMCL" localSheetId="20" hidden="1">#REF!</definedName>
    <definedName name="BExZTW6ECBRA0BBITWBQ8R93RMCL" localSheetId="11" hidden="1">#REF!</definedName>
    <definedName name="BExZTW6ECBRA0BBITWBQ8R93RMCL" hidden="1">#REF!</definedName>
    <definedName name="BExZU2BHYAOKSCBM3C5014ZF6IXS" localSheetId="18" hidden="1">#REF!</definedName>
    <definedName name="BExZU2BHYAOKSCBM3C5014ZF6IXS" localSheetId="19" hidden="1">#REF!</definedName>
    <definedName name="BExZU2BHYAOKSCBM3C5014ZF6IXS" localSheetId="17" hidden="1">#REF!</definedName>
    <definedName name="BExZU2BHYAOKSCBM3C5014ZF6IXS" localSheetId="3" hidden="1">#REF!</definedName>
    <definedName name="BExZU2BHYAOKSCBM3C5014ZF6IXS" localSheetId="20" hidden="1">#REF!</definedName>
    <definedName name="BExZU2BHYAOKSCBM3C5014ZF6IXS" localSheetId="11" hidden="1">#REF!</definedName>
    <definedName name="BExZU2BHYAOKSCBM3C5014ZF6IXS" hidden="1">#REF!</definedName>
    <definedName name="BExZU2RMJTXOCS0ROPMYPE6WTD87" localSheetId="18" hidden="1">#REF!</definedName>
    <definedName name="BExZU2RMJTXOCS0ROPMYPE6WTD87" localSheetId="19" hidden="1">#REF!</definedName>
    <definedName name="BExZU2RMJTXOCS0ROPMYPE6WTD87" localSheetId="17" hidden="1">#REF!</definedName>
    <definedName name="BExZU2RMJTXOCS0ROPMYPE6WTD87" localSheetId="3" hidden="1">#REF!</definedName>
    <definedName name="BExZU2RMJTXOCS0ROPMYPE6WTD87" localSheetId="20" hidden="1">#REF!</definedName>
    <definedName name="BExZU2RMJTXOCS0ROPMYPE6WTD87" localSheetId="11" hidden="1">#REF!</definedName>
    <definedName name="BExZU2RMJTXOCS0ROPMYPE6WTD87" hidden="1">#REF!</definedName>
    <definedName name="BExZUBGI1P2OWACYE25VWJ89S4QS" localSheetId="18" hidden="1">#REF!</definedName>
    <definedName name="BExZUBGI1P2OWACYE25VWJ89S4QS" localSheetId="19" hidden="1">#REF!</definedName>
    <definedName name="BExZUBGI1P2OWACYE25VWJ89S4QS" localSheetId="17" hidden="1">#REF!</definedName>
    <definedName name="BExZUBGI1P2OWACYE25VWJ89S4QS" localSheetId="3" hidden="1">#REF!</definedName>
    <definedName name="BExZUBGI1P2OWACYE25VWJ89S4QS" localSheetId="20" hidden="1">#REF!</definedName>
    <definedName name="BExZUBGI1P2OWACYE25VWJ89S4QS" localSheetId="11" hidden="1">#REF!</definedName>
    <definedName name="BExZUBGI1P2OWACYE25VWJ89S4QS" hidden="1">#REF!</definedName>
    <definedName name="BExZUF7G8FENTJKH9R1XUWXM6CWD" localSheetId="18" hidden="1">#REF!</definedName>
    <definedName name="BExZUF7G8FENTJKH9R1XUWXM6CWD" localSheetId="19" hidden="1">#REF!</definedName>
    <definedName name="BExZUF7G8FENTJKH9R1XUWXM6CWD" localSheetId="17" hidden="1">#REF!</definedName>
    <definedName name="BExZUF7G8FENTJKH9R1XUWXM6CWD" localSheetId="3" hidden="1">#REF!</definedName>
    <definedName name="BExZUF7G8FENTJKH9R1XUWXM6CWD" localSheetId="20" hidden="1">#REF!</definedName>
    <definedName name="BExZUF7G8FENTJKH9R1XUWXM6CWD" localSheetId="11" hidden="1">#REF!</definedName>
    <definedName name="BExZUF7G8FENTJKH9R1XUWXM6CWD" hidden="1">#REF!</definedName>
    <definedName name="BExZUNARUJBIZ08VCAV3GEVBIR3D" localSheetId="18" hidden="1">#REF!</definedName>
    <definedName name="BExZUNARUJBIZ08VCAV3GEVBIR3D" localSheetId="19" hidden="1">#REF!</definedName>
    <definedName name="BExZUNARUJBIZ08VCAV3GEVBIR3D" localSheetId="17" hidden="1">#REF!</definedName>
    <definedName name="BExZUNARUJBIZ08VCAV3GEVBIR3D" localSheetId="3" hidden="1">#REF!</definedName>
    <definedName name="BExZUNARUJBIZ08VCAV3GEVBIR3D" localSheetId="20" hidden="1">#REF!</definedName>
    <definedName name="BExZUNARUJBIZ08VCAV3GEVBIR3D" localSheetId="11" hidden="1">#REF!</definedName>
    <definedName name="BExZUNARUJBIZ08VCAV3GEVBIR3D" hidden="1">#REF!</definedName>
    <definedName name="BExZUSZT5496UMBP4LFSLTR1GVEW" localSheetId="18" hidden="1">#REF!</definedName>
    <definedName name="BExZUSZT5496UMBP4LFSLTR1GVEW" localSheetId="19" hidden="1">#REF!</definedName>
    <definedName name="BExZUSZT5496UMBP4LFSLTR1GVEW" localSheetId="17" hidden="1">#REF!</definedName>
    <definedName name="BExZUSZT5496UMBP4LFSLTR1GVEW" localSheetId="3" hidden="1">#REF!</definedName>
    <definedName name="BExZUSZT5496UMBP4LFSLTR1GVEW" localSheetId="20" hidden="1">#REF!</definedName>
    <definedName name="BExZUSZT5496UMBP4LFSLTR1GVEW" localSheetId="11" hidden="1">#REF!</definedName>
    <definedName name="BExZUSZT5496UMBP4LFSLTR1GVEW" hidden="1">#REF!</definedName>
    <definedName name="BExZUT54340I38GVCV79EL116WR0" localSheetId="18" hidden="1">#REF!</definedName>
    <definedName name="BExZUT54340I38GVCV79EL116WR0" localSheetId="19" hidden="1">#REF!</definedName>
    <definedName name="BExZUT54340I38GVCV79EL116WR0" localSheetId="17" hidden="1">#REF!</definedName>
    <definedName name="BExZUT54340I38GVCV79EL116WR0" localSheetId="3" hidden="1">#REF!</definedName>
    <definedName name="BExZUT54340I38GVCV79EL116WR0" localSheetId="20" hidden="1">#REF!</definedName>
    <definedName name="BExZUT54340I38GVCV79EL116WR0" localSheetId="11" hidden="1">#REF!</definedName>
    <definedName name="BExZUT54340I38GVCV79EL116WR0" hidden="1">#REF!</definedName>
    <definedName name="BExZUYDULCX65H9OZ9JHPBNKF3MI" localSheetId="18" hidden="1">#REF!</definedName>
    <definedName name="BExZUYDULCX65H9OZ9JHPBNKF3MI" localSheetId="19" hidden="1">#REF!</definedName>
    <definedName name="BExZUYDULCX65H9OZ9JHPBNKF3MI" localSheetId="17" hidden="1">#REF!</definedName>
    <definedName name="BExZUYDULCX65H9OZ9JHPBNKF3MI" localSheetId="3" hidden="1">#REF!</definedName>
    <definedName name="BExZUYDULCX65H9OZ9JHPBNKF3MI" localSheetId="20" hidden="1">#REF!</definedName>
    <definedName name="BExZUYDULCX65H9OZ9JHPBNKF3MI" localSheetId="11" hidden="1">#REF!</definedName>
    <definedName name="BExZUYDULCX65H9OZ9JHPBNKF3MI" hidden="1">#REF!</definedName>
    <definedName name="BExZV0XNBC6QV0LNPXTM89IX30XS" localSheetId="18" hidden="1">#REF!</definedName>
    <definedName name="BExZV0XNBC6QV0LNPXTM89IX30XS" localSheetId="19" hidden="1">#REF!</definedName>
    <definedName name="BExZV0XNBC6QV0LNPXTM89IX30XS" localSheetId="17" hidden="1">#REF!</definedName>
    <definedName name="BExZV0XNBC6QV0LNPXTM89IX30XS" localSheetId="3" hidden="1">#REF!</definedName>
    <definedName name="BExZV0XNBC6QV0LNPXTM89IX30XS" localSheetId="20" hidden="1">#REF!</definedName>
    <definedName name="BExZV0XNBC6QV0LNPXTM89IX30XS" localSheetId="11" hidden="1">#REF!</definedName>
    <definedName name="BExZV0XNBC6QV0LNPXTM89IX30XS" hidden="1">#REF!</definedName>
    <definedName name="BExZV2QD5ZDK3AGDRULLA7JB46C3" localSheetId="18" hidden="1">#REF!</definedName>
    <definedName name="BExZV2QD5ZDK3AGDRULLA7JB46C3" localSheetId="19" hidden="1">#REF!</definedName>
    <definedName name="BExZV2QD5ZDK3AGDRULLA7JB46C3" localSheetId="17" hidden="1">#REF!</definedName>
    <definedName name="BExZV2QD5ZDK3AGDRULLA7JB46C3" localSheetId="3" hidden="1">#REF!</definedName>
    <definedName name="BExZV2QD5ZDK3AGDRULLA7JB46C3" localSheetId="20" hidden="1">#REF!</definedName>
    <definedName name="BExZV2QD5ZDK3AGDRULLA7JB46C3" localSheetId="11" hidden="1">#REF!</definedName>
    <definedName name="BExZV2QD5ZDK3AGDRULLA7JB46C3" hidden="1">#REF!</definedName>
    <definedName name="BExZVBQ29OM0V8XAL3HL0JIM0MMU" localSheetId="18" hidden="1">#REF!</definedName>
    <definedName name="BExZVBQ29OM0V8XAL3HL0JIM0MMU" localSheetId="19" hidden="1">#REF!</definedName>
    <definedName name="BExZVBQ29OM0V8XAL3HL0JIM0MMU" localSheetId="17" hidden="1">#REF!</definedName>
    <definedName name="BExZVBQ29OM0V8XAL3HL0JIM0MMU" localSheetId="3" hidden="1">#REF!</definedName>
    <definedName name="BExZVBQ29OM0V8XAL3HL0JIM0MMU" localSheetId="20" hidden="1">#REF!</definedName>
    <definedName name="BExZVBQ29OM0V8XAL3HL0JIM0MMU" localSheetId="11" hidden="1">#REF!</definedName>
    <definedName name="BExZVBQ29OM0V8XAL3HL0JIM0MMU" hidden="1">#REF!</definedName>
    <definedName name="BExZVLM4T9ORS4ZWHME46U4Q103C" localSheetId="18" hidden="1">#REF!</definedName>
    <definedName name="BExZVLM4T9ORS4ZWHME46U4Q103C" localSheetId="19" hidden="1">#REF!</definedName>
    <definedName name="BExZVLM4T9ORS4ZWHME46U4Q103C" localSheetId="17" hidden="1">#REF!</definedName>
    <definedName name="BExZVLM4T9ORS4ZWHME46U4Q103C" localSheetId="3" hidden="1">#REF!</definedName>
    <definedName name="BExZVLM4T9ORS4ZWHME46U4Q103C" localSheetId="20" hidden="1">#REF!</definedName>
    <definedName name="BExZVLM4T9ORS4ZWHME46U4Q103C" localSheetId="11" hidden="1">#REF!</definedName>
    <definedName name="BExZVLM4T9ORS4ZWHME46U4Q103C" hidden="1">#REF!</definedName>
    <definedName name="BExZVM7OZWPPRH5YQW50EYMMIW1A" localSheetId="18" hidden="1">#REF!</definedName>
    <definedName name="BExZVM7OZWPPRH5YQW50EYMMIW1A" localSheetId="19" hidden="1">#REF!</definedName>
    <definedName name="BExZVM7OZWPPRH5YQW50EYMMIW1A" localSheetId="17" hidden="1">#REF!</definedName>
    <definedName name="BExZVM7OZWPPRH5YQW50EYMMIW1A" localSheetId="3" hidden="1">#REF!</definedName>
    <definedName name="BExZVM7OZWPPRH5YQW50EYMMIW1A" localSheetId="20" hidden="1">#REF!</definedName>
    <definedName name="BExZVM7OZWPPRH5YQW50EYMMIW1A" localSheetId="11" hidden="1">#REF!</definedName>
    <definedName name="BExZVM7OZWPPRH5YQW50EYMMIW1A" hidden="1">#REF!</definedName>
    <definedName name="BExZVPYGX2C5OSHMZ6F0KBKZ6B1S" localSheetId="18" hidden="1">#REF!</definedName>
    <definedName name="BExZVPYGX2C5OSHMZ6F0KBKZ6B1S" localSheetId="19" hidden="1">#REF!</definedName>
    <definedName name="BExZVPYGX2C5OSHMZ6F0KBKZ6B1S" localSheetId="17" hidden="1">#REF!</definedName>
    <definedName name="BExZVPYGX2C5OSHMZ6F0KBKZ6B1S" localSheetId="3" hidden="1">#REF!</definedName>
    <definedName name="BExZVPYGX2C5OSHMZ6F0KBKZ6B1S" localSheetId="20" hidden="1">#REF!</definedName>
    <definedName name="BExZVPYGX2C5OSHMZ6F0KBKZ6B1S" localSheetId="11" hidden="1">#REF!</definedName>
    <definedName name="BExZVPYGX2C5OSHMZ6F0KBKZ6B1S" hidden="1">#REF!</definedName>
    <definedName name="BExZW5UARC8W9AQNLJX2I5WQWS5F" localSheetId="18" hidden="1">#REF!</definedName>
    <definedName name="BExZW5UARC8W9AQNLJX2I5WQWS5F" localSheetId="19" hidden="1">#REF!</definedName>
    <definedName name="BExZW5UARC8W9AQNLJX2I5WQWS5F" localSheetId="17" hidden="1">#REF!</definedName>
    <definedName name="BExZW5UARC8W9AQNLJX2I5WQWS5F" localSheetId="3" hidden="1">#REF!</definedName>
    <definedName name="BExZW5UARC8W9AQNLJX2I5WQWS5F" localSheetId="20" hidden="1">#REF!</definedName>
    <definedName name="BExZW5UARC8W9AQNLJX2I5WQWS5F" localSheetId="11" hidden="1">#REF!</definedName>
    <definedName name="BExZW5UARC8W9AQNLJX2I5WQWS5F" hidden="1">#REF!</definedName>
    <definedName name="BExZW7HRGN6A9YS41KI2B2UUMJ7X" localSheetId="18" hidden="1">#REF!</definedName>
    <definedName name="BExZW7HRGN6A9YS41KI2B2UUMJ7X" localSheetId="19" hidden="1">#REF!</definedName>
    <definedName name="BExZW7HRGN6A9YS41KI2B2UUMJ7X" localSheetId="17" hidden="1">#REF!</definedName>
    <definedName name="BExZW7HRGN6A9YS41KI2B2UUMJ7X" localSheetId="3" hidden="1">#REF!</definedName>
    <definedName name="BExZW7HRGN6A9YS41KI2B2UUMJ7X" localSheetId="20" hidden="1">#REF!</definedName>
    <definedName name="BExZW7HRGN6A9YS41KI2B2UUMJ7X" localSheetId="11" hidden="1">#REF!</definedName>
    <definedName name="BExZW7HRGN6A9YS41KI2B2UUMJ7X" hidden="1">#REF!</definedName>
    <definedName name="BExZW8ZPNV43UXGOT98FDNIBQHZY" localSheetId="18" hidden="1">#REF!</definedName>
    <definedName name="BExZW8ZPNV43UXGOT98FDNIBQHZY" localSheetId="19" hidden="1">#REF!</definedName>
    <definedName name="BExZW8ZPNV43UXGOT98FDNIBQHZY" localSheetId="17" hidden="1">#REF!</definedName>
    <definedName name="BExZW8ZPNV43UXGOT98FDNIBQHZY" localSheetId="3" hidden="1">#REF!</definedName>
    <definedName name="BExZW8ZPNV43UXGOT98FDNIBQHZY" localSheetId="20" hidden="1">#REF!</definedName>
    <definedName name="BExZW8ZPNV43UXGOT98FDNIBQHZY" localSheetId="11" hidden="1">#REF!</definedName>
    <definedName name="BExZW8ZPNV43UXGOT98FDNIBQHZY" hidden="1">#REF!</definedName>
    <definedName name="BExZWKZ5N3RDXU8MZ8HQVYYD8O0F" localSheetId="18" hidden="1">#REF!</definedName>
    <definedName name="BExZWKZ5N3RDXU8MZ8HQVYYD8O0F" localSheetId="19" hidden="1">#REF!</definedName>
    <definedName name="BExZWKZ5N3RDXU8MZ8HQVYYD8O0F" localSheetId="17" hidden="1">#REF!</definedName>
    <definedName name="BExZWKZ5N3RDXU8MZ8HQVYYD8O0F" localSheetId="3" hidden="1">#REF!</definedName>
    <definedName name="BExZWKZ5N3RDXU8MZ8HQVYYD8O0F" localSheetId="20" hidden="1">#REF!</definedName>
    <definedName name="BExZWKZ5N3RDXU8MZ8HQVYYD8O0F" localSheetId="11" hidden="1">#REF!</definedName>
    <definedName name="BExZWKZ5N3RDXU8MZ8HQVYYD8O0F" hidden="1">#REF!</definedName>
    <definedName name="BExZWSMC9T48W74GFGQCIUJ8ZPP3" localSheetId="18" hidden="1">#REF!</definedName>
    <definedName name="BExZWSMC9T48W74GFGQCIUJ8ZPP3" localSheetId="19" hidden="1">#REF!</definedName>
    <definedName name="BExZWSMC9T48W74GFGQCIUJ8ZPP3" localSheetId="17" hidden="1">#REF!</definedName>
    <definedName name="BExZWSMC9T48W74GFGQCIUJ8ZPP3" localSheetId="3" hidden="1">#REF!</definedName>
    <definedName name="BExZWSMC9T48W74GFGQCIUJ8ZPP3" localSheetId="20" hidden="1">#REF!</definedName>
    <definedName name="BExZWSMC9T48W74GFGQCIUJ8ZPP3" localSheetId="11" hidden="1">#REF!</definedName>
    <definedName name="BExZWSMC9T48W74GFGQCIUJ8ZPP3" hidden="1">#REF!</definedName>
    <definedName name="BExZWUF2V4HY3HI8JN9ZVPRWK1H3" localSheetId="18" hidden="1">#REF!</definedName>
    <definedName name="BExZWUF2V4HY3HI8JN9ZVPRWK1H3" localSheetId="19" hidden="1">#REF!</definedName>
    <definedName name="BExZWUF2V4HY3HI8JN9ZVPRWK1H3" localSheetId="17" hidden="1">#REF!</definedName>
    <definedName name="BExZWUF2V4HY3HI8JN9ZVPRWK1H3" localSheetId="3" hidden="1">#REF!</definedName>
    <definedName name="BExZWUF2V4HY3HI8JN9ZVPRWK1H3" localSheetId="20" hidden="1">#REF!</definedName>
    <definedName name="BExZWUF2V4HY3HI8JN9ZVPRWK1H3" localSheetId="11" hidden="1">#REF!</definedName>
    <definedName name="BExZWUF2V4HY3HI8JN9ZVPRWK1H3" hidden="1">#REF!</definedName>
    <definedName name="BExZWX45URTK9KYDJHEXL1OTZ833" localSheetId="18" hidden="1">#REF!</definedName>
    <definedName name="BExZWX45URTK9KYDJHEXL1OTZ833" localSheetId="19" hidden="1">#REF!</definedName>
    <definedName name="BExZWX45URTK9KYDJHEXL1OTZ833" localSheetId="17" hidden="1">#REF!</definedName>
    <definedName name="BExZWX45URTK9KYDJHEXL1OTZ833" localSheetId="3" hidden="1">#REF!</definedName>
    <definedName name="BExZWX45URTK9KYDJHEXL1OTZ833" localSheetId="20" hidden="1">#REF!</definedName>
    <definedName name="BExZWX45URTK9KYDJHEXL1OTZ833" localSheetId="11" hidden="1">#REF!</definedName>
    <definedName name="BExZWX45URTK9KYDJHEXL1OTZ833" hidden="1">#REF!</definedName>
    <definedName name="BExZX0EWQEZO86WDAD9A4EAEZ012" localSheetId="18" hidden="1">#REF!</definedName>
    <definedName name="BExZX0EWQEZO86WDAD9A4EAEZ012" localSheetId="19" hidden="1">#REF!</definedName>
    <definedName name="BExZX0EWQEZO86WDAD9A4EAEZ012" localSheetId="17" hidden="1">#REF!</definedName>
    <definedName name="BExZX0EWQEZO86WDAD9A4EAEZ012" localSheetId="3" hidden="1">#REF!</definedName>
    <definedName name="BExZX0EWQEZO86WDAD9A4EAEZ012" localSheetId="20" hidden="1">#REF!</definedName>
    <definedName name="BExZX0EWQEZO86WDAD9A4EAEZ012" localSheetId="11" hidden="1">#REF!</definedName>
    <definedName name="BExZX0EWQEZO86WDAD9A4EAEZ012" hidden="1">#REF!</definedName>
    <definedName name="BExZX2T6ZT2DZLYSDJJBPVIT5OK2" localSheetId="18" hidden="1">#REF!</definedName>
    <definedName name="BExZX2T6ZT2DZLYSDJJBPVIT5OK2" localSheetId="19" hidden="1">#REF!</definedName>
    <definedName name="BExZX2T6ZT2DZLYSDJJBPVIT5OK2" localSheetId="17" hidden="1">#REF!</definedName>
    <definedName name="BExZX2T6ZT2DZLYSDJJBPVIT5OK2" localSheetId="3" hidden="1">#REF!</definedName>
    <definedName name="BExZX2T6ZT2DZLYSDJJBPVIT5OK2" localSheetId="20" hidden="1">#REF!</definedName>
    <definedName name="BExZX2T6ZT2DZLYSDJJBPVIT5OK2" localSheetId="11" hidden="1">#REF!</definedName>
    <definedName name="BExZX2T6ZT2DZLYSDJJBPVIT5OK2" hidden="1">#REF!</definedName>
    <definedName name="BExZXOJDELULNLEH7WG0OYJT0NJ4" localSheetId="18" hidden="1">#REF!</definedName>
    <definedName name="BExZXOJDELULNLEH7WG0OYJT0NJ4" localSheetId="19" hidden="1">#REF!</definedName>
    <definedName name="BExZXOJDELULNLEH7WG0OYJT0NJ4" localSheetId="17" hidden="1">#REF!</definedName>
    <definedName name="BExZXOJDELULNLEH7WG0OYJT0NJ4" localSheetId="3" hidden="1">#REF!</definedName>
    <definedName name="BExZXOJDELULNLEH7WG0OYJT0NJ4" localSheetId="20" hidden="1">#REF!</definedName>
    <definedName name="BExZXOJDELULNLEH7WG0OYJT0NJ4" localSheetId="11" hidden="1">#REF!</definedName>
    <definedName name="BExZXOJDELULNLEH7WG0OYJT0NJ4" hidden="1">#REF!</definedName>
    <definedName name="BExZXOOTRNUK8LGEAZ8ZCFW9KXQ1" localSheetId="18" hidden="1">#REF!</definedName>
    <definedName name="BExZXOOTRNUK8LGEAZ8ZCFW9KXQ1" localSheetId="19" hidden="1">#REF!</definedName>
    <definedName name="BExZXOOTRNUK8LGEAZ8ZCFW9KXQ1" localSheetId="17" hidden="1">#REF!</definedName>
    <definedName name="BExZXOOTRNUK8LGEAZ8ZCFW9KXQ1" localSheetId="3" hidden="1">#REF!</definedName>
    <definedName name="BExZXOOTRNUK8LGEAZ8ZCFW9KXQ1" localSheetId="20" hidden="1">#REF!</definedName>
    <definedName name="BExZXOOTRNUK8LGEAZ8ZCFW9KXQ1" localSheetId="11" hidden="1">#REF!</definedName>
    <definedName name="BExZXOOTRNUK8LGEAZ8ZCFW9KXQ1" hidden="1">#REF!</definedName>
    <definedName name="BExZXT6JOXNKEDU23DKL8XZAJZIH" localSheetId="18" hidden="1">#REF!</definedName>
    <definedName name="BExZXT6JOXNKEDU23DKL8XZAJZIH" localSheetId="19" hidden="1">#REF!</definedName>
    <definedName name="BExZXT6JOXNKEDU23DKL8XZAJZIH" localSheetId="17" hidden="1">#REF!</definedName>
    <definedName name="BExZXT6JOXNKEDU23DKL8XZAJZIH" localSheetId="3" hidden="1">#REF!</definedName>
    <definedName name="BExZXT6JOXNKEDU23DKL8XZAJZIH" localSheetId="20" hidden="1">#REF!</definedName>
    <definedName name="BExZXT6JOXNKEDU23DKL8XZAJZIH" localSheetId="11" hidden="1">#REF!</definedName>
    <definedName name="BExZXT6JOXNKEDU23DKL8XZAJZIH" hidden="1">#REF!</definedName>
    <definedName name="BExZXUTYW1HWEEZ1LIX4OQWC7HL1" localSheetId="18" hidden="1">#REF!</definedName>
    <definedName name="BExZXUTYW1HWEEZ1LIX4OQWC7HL1" localSheetId="19" hidden="1">#REF!</definedName>
    <definedName name="BExZXUTYW1HWEEZ1LIX4OQWC7HL1" localSheetId="17" hidden="1">#REF!</definedName>
    <definedName name="BExZXUTYW1HWEEZ1LIX4OQWC7HL1" localSheetId="3" hidden="1">#REF!</definedName>
    <definedName name="BExZXUTYW1HWEEZ1LIX4OQWC7HL1" localSheetId="20" hidden="1">#REF!</definedName>
    <definedName name="BExZXUTYW1HWEEZ1LIX4OQWC7HL1" localSheetId="11" hidden="1">#REF!</definedName>
    <definedName name="BExZXUTYW1HWEEZ1LIX4OQWC7HL1" hidden="1">#REF!</definedName>
    <definedName name="BExZXY4NKQL9QD76YMQJ15U1C2G8" localSheetId="18" hidden="1">#REF!</definedName>
    <definedName name="BExZXY4NKQL9QD76YMQJ15U1C2G8" localSheetId="19" hidden="1">#REF!</definedName>
    <definedName name="BExZXY4NKQL9QD76YMQJ15U1C2G8" localSheetId="17" hidden="1">#REF!</definedName>
    <definedName name="BExZXY4NKQL9QD76YMQJ15U1C2G8" localSheetId="3" hidden="1">#REF!</definedName>
    <definedName name="BExZXY4NKQL9QD76YMQJ15U1C2G8" localSheetId="20" hidden="1">#REF!</definedName>
    <definedName name="BExZXY4NKQL9QD76YMQJ15U1C2G8" localSheetId="11" hidden="1">#REF!</definedName>
    <definedName name="BExZXY4NKQL9QD76YMQJ15U1C2G8" hidden="1">#REF!</definedName>
    <definedName name="BExZXYQ7U5G08FQGUIGYT14QCBOF" localSheetId="18" hidden="1">#REF!</definedName>
    <definedName name="BExZXYQ7U5G08FQGUIGYT14QCBOF" localSheetId="19" hidden="1">#REF!</definedName>
    <definedName name="BExZXYQ7U5G08FQGUIGYT14QCBOF" localSheetId="17" hidden="1">#REF!</definedName>
    <definedName name="BExZXYQ7U5G08FQGUIGYT14QCBOF" localSheetId="3" hidden="1">#REF!</definedName>
    <definedName name="BExZXYQ7U5G08FQGUIGYT14QCBOF" localSheetId="20" hidden="1">#REF!</definedName>
    <definedName name="BExZXYQ7U5G08FQGUIGYT14QCBOF" localSheetId="11" hidden="1">#REF!</definedName>
    <definedName name="BExZXYQ7U5G08FQGUIGYT14QCBOF" hidden="1">#REF!</definedName>
    <definedName name="BExZY02V77YJBMODJSWZOYCMPS5X" localSheetId="18" hidden="1">#REF!</definedName>
    <definedName name="BExZY02V77YJBMODJSWZOYCMPS5X" localSheetId="19" hidden="1">#REF!</definedName>
    <definedName name="BExZY02V77YJBMODJSWZOYCMPS5X" localSheetId="17" hidden="1">#REF!</definedName>
    <definedName name="BExZY02V77YJBMODJSWZOYCMPS5X" localSheetId="3" hidden="1">#REF!</definedName>
    <definedName name="BExZY02V77YJBMODJSWZOYCMPS5X" localSheetId="20" hidden="1">#REF!</definedName>
    <definedName name="BExZY02V77YJBMODJSWZOYCMPS5X" localSheetId="11" hidden="1">#REF!</definedName>
    <definedName name="BExZY02V77YJBMODJSWZOYCMPS5X" hidden="1">#REF!</definedName>
    <definedName name="BExZY49QRZIR6CA41LFA9LM6EULU" localSheetId="18" hidden="1">#REF!</definedName>
    <definedName name="BExZY49QRZIR6CA41LFA9LM6EULU" localSheetId="19" hidden="1">#REF!</definedName>
    <definedName name="BExZY49QRZIR6CA41LFA9LM6EULU" localSheetId="17" hidden="1">#REF!</definedName>
    <definedName name="BExZY49QRZIR6CA41LFA9LM6EULU" localSheetId="3" hidden="1">#REF!</definedName>
    <definedName name="BExZY49QRZIR6CA41LFA9LM6EULU" localSheetId="20" hidden="1">#REF!</definedName>
    <definedName name="BExZY49QRZIR6CA41LFA9LM6EULU" localSheetId="11" hidden="1">#REF!</definedName>
    <definedName name="BExZY49QRZIR6CA41LFA9LM6EULU" hidden="1">#REF!</definedName>
    <definedName name="BExZZ2FQA9A8C7CJKMEFQ9VPSLCE" localSheetId="18" hidden="1">#REF!</definedName>
    <definedName name="BExZZ2FQA9A8C7CJKMEFQ9VPSLCE" localSheetId="19" hidden="1">#REF!</definedName>
    <definedName name="BExZZ2FQA9A8C7CJKMEFQ9VPSLCE" localSheetId="17" hidden="1">#REF!</definedName>
    <definedName name="BExZZ2FQA9A8C7CJKMEFQ9VPSLCE" localSheetId="3" hidden="1">#REF!</definedName>
    <definedName name="BExZZ2FQA9A8C7CJKMEFQ9VPSLCE" localSheetId="20" hidden="1">#REF!</definedName>
    <definedName name="BExZZ2FQA9A8C7CJKMEFQ9VPSLCE" localSheetId="11" hidden="1">#REF!</definedName>
    <definedName name="BExZZ2FQA9A8C7CJKMEFQ9VPSLCE" hidden="1">#REF!</definedName>
    <definedName name="BExZZ84RLWOLGCXR98VLXW20G45A" localSheetId="18" hidden="1">#REF!</definedName>
    <definedName name="BExZZ84RLWOLGCXR98VLXW20G45A" localSheetId="19" hidden="1">#REF!</definedName>
    <definedName name="BExZZ84RLWOLGCXR98VLXW20G45A" localSheetId="17" hidden="1">#REF!</definedName>
    <definedName name="BExZZ84RLWOLGCXR98VLXW20G45A" localSheetId="3" hidden="1">#REF!</definedName>
    <definedName name="BExZZ84RLWOLGCXR98VLXW20G45A" localSheetId="20" hidden="1">#REF!</definedName>
    <definedName name="BExZZ84RLWOLGCXR98VLXW20G45A" localSheetId="11" hidden="1">#REF!</definedName>
    <definedName name="BExZZ84RLWOLGCXR98VLXW20G45A" hidden="1">#REF!</definedName>
    <definedName name="BExZZ913SK4XSKMJBCVQP57MO1MI" localSheetId="18" hidden="1">#REF!</definedName>
    <definedName name="BExZZ913SK4XSKMJBCVQP57MO1MI" localSheetId="19" hidden="1">#REF!</definedName>
    <definedName name="BExZZ913SK4XSKMJBCVQP57MO1MI" localSheetId="17" hidden="1">#REF!</definedName>
    <definedName name="BExZZ913SK4XSKMJBCVQP57MO1MI" localSheetId="3" hidden="1">#REF!</definedName>
    <definedName name="BExZZ913SK4XSKMJBCVQP57MO1MI" localSheetId="20" hidden="1">#REF!</definedName>
    <definedName name="BExZZ913SK4XSKMJBCVQP57MO1MI" localSheetId="11" hidden="1">#REF!</definedName>
    <definedName name="BExZZ913SK4XSKMJBCVQP57MO1MI" hidden="1">#REF!</definedName>
    <definedName name="BExZZCHAVHW8C2H649KRGVQ0WVRT" localSheetId="18" hidden="1">#REF!</definedName>
    <definedName name="BExZZCHAVHW8C2H649KRGVQ0WVRT" localSheetId="19" hidden="1">#REF!</definedName>
    <definedName name="BExZZCHAVHW8C2H649KRGVQ0WVRT" localSheetId="17" hidden="1">#REF!</definedName>
    <definedName name="BExZZCHAVHW8C2H649KRGVQ0WVRT" localSheetId="3" hidden="1">#REF!</definedName>
    <definedName name="BExZZCHAVHW8C2H649KRGVQ0WVRT" localSheetId="20" hidden="1">#REF!</definedName>
    <definedName name="BExZZCHAVHW8C2H649KRGVQ0WVRT" localSheetId="11" hidden="1">#REF!</definedName>
    <definedName name="BExZZCHAVHW8C2H649KRGVQ0WVRT" hidden="1">#REF!</definedName>
    <definedName name="BExZZTK54OTLF2YB68BHGOS27GEN" localSheetId="18" hidden="1">#REF!</definedName>
    <definedName name="BExZZTK54OTLF2YB68BHGOS27GEN" localSheetId="19" hidden="1">#REF!</definedName>
    <definedName name="BExZZTK54OTLF2YB68BHGOS27GEN" localSheetId="17" hidden="1">#REF!</definedName>
    <definedName name="BExZZTK54OTLF2YB68BHGOS27GEN" localSheetId="3" hidden="1">#REF!</definedName>
    <definedName name="BExZZTK54OTLF2YB68BHGOS27GEN" localSheetId="20" hidden="1">#REF!</definedName>
    <definedName name="BExZZTK54OTLF2YB68BHGOS27GEN" localSheetId="11" hidden="1">#REF!</definedName>
    <definedName name="BExZZTK54OTLF2YB68BHGOS27GEN" hidden="1">#REF!</definedName>
    <definedName name="BExZZVIC39VY38LOPER4WHOH184C" localSheetId="18" hidden="1">#REF!</definedName>
    <definedName name="BExZZVIC39VY38LOPER4WHOH184C" localSheetId="19" hidden="1">#REF!</definedName>
    <definedName name="BExZZVIC39VY38LOPER4WHOH184C" localSheetId="17" hidden="1">#REF!</definedName>
    <definedName name="BExZZVIC39VY38LOPER4WHOH184C" localSheetId="3" hidden="1">#REF!</definedName>
    <definedName name="BExZZVIC39VY38LOPER4WHOH184C" localSheetId="20" hidden="1">#REF!</definedName>
    <definedName name="BExZZVIC39VY38LOPER4WHOH184C" localSheetId="11" hidden="1">#REF!</definedName>
    <definedName name="BExZZVIC39VY38LOPER4WHOH184C" hidden="1">#REF!</definedName>
    <definedName name="BExZZXB3JQQG4SIZS4MRU6NNW7HI" localSheetId="18" hidden="1">#REF!</definedName>
    <definedName name="BExZZXB3JQQG4SIZS4MRU6NNW7HI" localSheetId="19" hidden="1">#REF!</definedName>
    <definedName name="BExZZXB3JQQG4SIZS4MRU6NNW7HI" localSheetId="17" hidden="1">#REF!</definedName>
    <definedName name="BExZZXB3JQQG4SIZS4MRU6NNW7HI" localSheetId="3" hidden="1">#REF!</definedName>
    <definedName name="BExZZXB3JQQG4SIZS4MRU6NNW7HI" localSheetId="20" hidden="1">#REF!</definedName>
    <definedName name="BExZZXB3JQQG4SIZS4MRU6NNW7HI" localSheetId="11" hidden="1">#REF!</definedName>
    <definedName name="BExZZXB3JQQG4SIZS4MRU6NNW7HI" hidden="1">#REF!</definedName>
    <definedName name="BExZZZEMIIFKMLLV4DJKX5TB9R5V" localSheetId="18" hidden="1">#REF!</definedName>
    <definedName name="BExZZZEMIIFKMLLV4DJKX5TB9R5V" localSheetId="19" hidden="1">#REF!</definedName>
    <definedName name="BExZZZEMIIFKMLLV4DJKX5TB9R5V" localSheetId="17" hidden="1">#REF!</definedName>
    <definedName name="BExZZZEMIIFKMLLV4DJKX5TB9R5V" localSheetId="3" hidden="1">#REF!</definedName>
    <definedName name="BExZZZEMIIFKMLLV4DJKX5TB9R5V" localSheetId="20" hidden="1">#REF!</definedName>
    <definedName name="BExZZZEMIIFKMLLV4DJKX5TB9R5V" localSheetId="11" hidden="1">#REF!</definedName>
    <definedName name="BExZZZEMIIFKMLLV4DJKX5TB9R5V" hidden="1">#REF!</definedName>
    <definedName name="billed_rev" localSheetId="8">[40]OPEX!#REF!</definedName>
    <definedName name="billed_rev" localSheetId="18">[40]OPEX!#REF!</definedName>
    <definedName name="billed_rev" localSheetId="19">[40]OPEX!#REF!</definedName>
    <definedName name="billed_rev" localSheetId="25">[40]OPEX!#REF!</definedName>
    <definedName name="billed_rev" localSheetId="10">[40]OPEX!#REF!</definedName>
    <definedName name="billed_rev" localSheetId="6">[40]OPEX!#REF!</definedName>
    <definedName name="billed_rev" localSheetId="13">[40]OPEX!#REF!</definedName>
    <definedName name="billed_rev" localSheetId="17">[40]OPEX!#REF!</definedName>
    <definedName name="billed_rev" localSheetId="3">[40]OPEX!#REF!</definedName>
    <definedName name="billed_rev" localSheetId="11">[40]OPEX!#REF!</definedName>
    <definedName name="billed_rev" localSheetId="7">[40]OPEX!#REF!</definedName>
    <definedName name="billed_rev" localSheetId="9">[40]OPEX!#REF!</definedName>
    <definedName name="billed_rev" localSheetId="14">[40]OPEX!#REF!</definedName>
    <definedName name="billed_rev" localSheetId="12">[40]OPEX!#REF!</definedName>
    <definedName name="billed_rev">[40]OPEX!#REF!</definedName>
    <definedName name="bj" localSheetId="8" hidden="1">{"'INDICE'!$A$1:$K$13","'1'!$A$1:$CC$78","'2'!$A$1:$P$78","'3'!$A$1:$CI$78","'4'!$A$1:$Q$78"}</definedName>
    <definedName name="bj" localSheetId="18" hidden="1">{"'INDICE'!$A$1:$K$13","'1'!$A$1:$CC$78","'2'!$A$1:$P$78","'3'!$A$1:$CI$78","'4'!$A$1:$Q$78"}</definedName>
    <definedName name="bj" localSheetId="19" hidden="1">{"'INDICE'!$A$1:$K$13","'1'!$A$1:$CC$78","'2'!$A$1:$P$78","'3'!$A$1:$CI$78","'4'!$A$1:$Q$78"}</definedName>
    <definedName name="bj" localSheetId="10" hidden="1">{"'INDICE'!$A$1:$K$13","'1'!$A$1:$CC$78","'2'!$A$1:$P$78","'3'!$A$1:$CI$78","'4'!$A$1:$Q$78"}</definedName>
    <definedName name="bj" localSheetId="6" hidden="1">{"'INDICE'!$A$1:$K$13","'1'!$A$1:$CC$78","'2'!$A$1:$P$78","'3'!$A$1:$CI$78","'4'!$A$1:$Q$78"}</definedName>
    <definedName name="bj" localSheetId="13" hidden="1">{"'INDICE'!$A$1:$K$13","'1'!$A$1:$CC$78","'2'!$A$1:$P$78","'3'!$A$1:$CI$78","'4'!$A$1:$Q$78"}</definedName>
    <definedName name="bj" localSheetId="17" hidden="1">{"'INDICE'!$A$1:$K$13","'1'!$A$1:$CC$78","'2'!$A$1:$P$78","'3'!$A$1:$CI$78","'4'!$A$1:$Q$78"}</definedName>
    <definedName name="bj" localSheetId="3" hidden="1">{"'INDICE'!$A$1:$K$13","'1'!$A$1:$CC$78","'2'!$A$1:$P$78","'3'!$A$1:$CI$78","'4'!$A$1:$Q$78"}</definedName>
    <definedName name="bj" localSheetId="16" hidden="1">{"'INDICE'!$A$1:$K$13","'1'!$A$1:$CC$78","'2'!$A$1:$P$78","'3'!$A$1:$CI$78","'4'!$A$1:$Q$78"}</definedName>
    <definedName name="bj" localSheetId="20" hidden="1">{"'INDICE'!$A$1:$K$13","'1'!$A$1:$CC$78","'2'!$A$1:$P$78","'3'!$A$1:$CI$78","'4'!$A$1:$Q$78"}</definedName>
    <definedName name="bj" localSheetId="11" hidden="1">{"'INDICE'!$A$1:$K$13","'1'!$A$1:$CC$78","'2'!$A$1:$P$78","'3'!$A$1:$CI$78","'4'!$A$1:$Q$78"}</definedName>
    <definedName name="bj" localSheetId="7" hidden="1">{"'INDICE'!$A$1:$K$13","'1'!$A$1:$CC$78","'2'!$A$1:$P$78","'3'!$A$1:$CI$78","'4'!$A$1:$Q$78"}</definedName>
    <definedName name="bj" localSheetId="27" hidden="1">{"'INDICE'!$A$1:$K$13","'1'!$A$1:$CC$78","'2'!$A$1:$P$78","'3'!$A$1:$CI$78","'4'!$A$1:$Q$78"}</definedName>
    <definedName name="bj" localSheetId="26" hidden="1">{"'INDICE'!$A$1:$K$13","'1'!$A$1:$CC$78","'2'!$A$1:$P$78","'3'!$A$1:$CI$78","'4'!$A$1:$Q$78"}</definedName>
    <definedName name="bj" localSheetId="9" hidden="1">{"'INDICE'!$A$1:$K$13","'1'!$A$1:$CC$78","'2'!$A$1:$P$78","'3'!$A$1:$CI$78","'4'!$A$1:$Q$78"}</definedName>
    <definedName name="bj" localSheetId="14" hidden="1">{"'INDICE'!$A$1:$K$13","'1'!$A$1:$CC$78","'2'!$A$1:$P$78","'3'!$A$1:$CI$78","'4'!$A$1:$Q$78"}</definedName>
    <definedName name="bj" localSheetId="12" hidden="1">{"'INDICE'!$A$1:$K$13","'1'!$A$1:$CC$78","'2'!$A$1:$P$78","'3'!$A$1:$CI$78","'4'!$A$1:$Q$78"}</definedName>
    <definedName name="bj" hidden="1">{"'INDICE'!$A$1:$K$13","'1'!$A$1:$CC$78","'2'!$A$1:$P$78","'3'!$A$1:$CI$78","'4'!$A$1:$Q$78"}</definedName>
    <definedName name="BLOB">#N/A</definedName>
    <definedName name="BLPH1" localSheetId="8" hidden="1">#REF!</definedName>
    <definedName name="BLPH1" localSheetId="18" hidden="1">#REF!</definedName>
    <definedName name="BLPH1" localSheetId="19" hidden="1">#REF!</definedName>
    <definedName name="BLPH1" localSheetId="0" hidden="1">#REF!</definedName>
    <definedName name="BLPH1" localSheetId="25" hidden="1">#REF!</definedName>
    <definedName name="BLPH1" localSheetId="10" hidden="1">#REF!</definedName>
    <definedName name="BLPH1" localSheetId="17" hidden="1">#REF!</definedName>
    <definedName name="BLPH1" localSheetId="3" hidden="1">#REF!</definedName>
    <definedName name="BLPH1" localSheetId="22" hidden="1">#REF!</definedName>
    <definedName name="BLPH1" localSheetId="21" hidden="1">#REF!</definedName>
    <definedName name="BLPH1" localSheetId="20" hidden="1">#REF!</definedName>
    <definedName name="BLPH1" localSheetId="11" hidden="1">#REF!</definedName>
    <definedName name="BLPH1" localSheetId="7" hidden="1">#REF!</definedName>
    <definedName name="BLPH1" localSheetId="5" hidden="1">#REF!</definedName>
    <definedName name="BLPH1" localSheetId="9" hidden="1">#REF!</definedName>
    <definedName name="BLPH1" localSheetId="14" hidden="1">#REF!</definedName>
    <definedName name="BLPH1" localSheetId="12" hidden="1">#REF!</definedName>
    <definedName name="BLPH1" localSheetId="23" hidden="1">#REF!</definedName>
    <definedName name="BLPH1" hidden="1">#REF!</definedName>
    <definedName name="BLPH10" localSheetId="8" hidden="1">#REF!</definedName>
    <definedName name="BLPH10" localSheetId="18" hidden="1">#REF!</definedName>
    <definedName name="BLPH10" localSheetId="19" hidden="1">#REF!</definedName>
    <definedName name="BLPH10" localSheetId="0" hidden="1">#REF!</definedName>
    <definedName name="BLPH10" localSheetId="25" hidden="1">#REF!</definedName>
    <definedName name="BLPH10" localSheetId="10" hidden="1">#REF!</definedName>
    <definedName name="BLPH10" localSheetId="17" hidden="1">#REF!</definedName>
    <definedName name="BLPH10" localSheetId="3" hidden="1">#REF!</definedName>
    <definedName name="BLPH10" localSheetId="22" hidden="1">#REF!</definedName>
    <definedName name="BLPH10" localSheetId="21" hidden="1">#REF!</definedName>
    <definedName name="BLPH10" localSheetId="20" hidden="1">#REF!</definedName>
    <definedName name="BLPH10" localSheetId="11" hidden="1">#REF!</definedName>
    <definedName name="BLPH10" localSheetId="7" hidden="1">#REF!</definedName>
    <definedName name="BLPH10" localSheetId="5" hidden="1">#REF!</definedName>
    <definedName name="BLPH10" localSheetId="9" hidden="1">#REF!</definedName>
    <definedName name="BLPH10" localSheetId="14" hidden="1">#REF!</definedName>
    <definedName name="BLPH10" localSheetId="12" hidden="1">#REF!</definedName>
    <definedName name="BLPH10" localSheetId="23" hidden="1">#REF!</definedName>
    <definedName name="BLPH10" hidden="1">#REF!</definedName>
    <definedName name="BLPH100" localSheetId="8" hidden="1">#REF!</definedName>
    <definedName name="BLPH100" localSheetId="18" hidden="1">#REF!</definedName>
    <definedName name="BLPH100" localSheetId="19" hidden="1">#REF!</definedName>
    <definedName name="BLPH100" localSheetId="0" hidden="1">#REF!</definedName>
    <definedName name="BLPH100" localSheetId="25" hidden="1">#REF!</definedName>
    <definedName name="BLPH100" localSheetId="10" hidden="1">#REF!</definedName>
    <definedName name="BLPH100" localSheetId="17" hidden="1">#REF!</definedName>
    <definedName name="BLPH100" localSheetId="3" hidden="1">#REF!</definedName>
    <definedName name="BLPH100" localSheetId="22" hidden="1">#REF!</definedName>
    <definedName name="BLPH100" localSheetId="21" hidden="1">#REF!</definedName>
    <definedName name="BLPH100" localSheetId="20" hidden="1">#REF!</definedName>
    <definedName name="BLPH100" localSheetId="11" hidden="1">#REF!</definedName>
    <definedName name="BLPH100" localSheetId="7" hidden="1">#REF!</definedName>
    <definedName name="BLPH100" localSheetId="5" hidden="1">#REF!</definedName>
    <definedName name="BLPH100" localSheetId="9" hidden="1">#REF!</definedName>
    <definedName name="BLPH100" localSheetId="14" hidden="1">#REF!</definedName>
    <definedName name="BLPH100" localSheetId="12" hidden="1">#REF!</definedName>
    <definedName name="BLPH100" localSheetId="23" hidden="1">#REF!</definedName>
    <definedName name="BLPH100" hidden="1">#REF!</definedName>
    <definedName name="BLPH101" localSheetId="8" hidden="1">#REF!</definedName>
    <definedName name="BLPH101" localSheetId="18" hidden="1">#REF!</definedName>
    <definedName name="BLPH101" localSheetId="19" hidden="1">#REF!</definedName>
    <definedName name="BLPH101" localSheetId="0" hidden="1">#REF!</definedName>
    <definedName name="BLPH101" localSheetId="25" hidden="1">#REF!</definedName>
    <definedName name="BLPH101" localSheetId="10" hidden="1">#REF!</definedName>
    <definedName name="BLPH101" localSheetId="17" hidden="1">#REF!</definedName>
    <definedName name="BLPH101" localSheetId="3" hidden="1">#REF!</definedName>
    <definedName name="BLPH101" localSheetId="22" hidden="1">#REF!</definedName>
    <definedName name="BLPH101" localSheetId="21" hidden="1">#REF!</definedName>
    <definedName name="BLPH101" localSheetId="20" hidden="1">#REF!</definedName>
    <definedName name="BLPH101" localSheetId="11" hidden="1">#REF!</definedName>
    <definedName name="BLPH101" localSheetId="7" hidden="1">#REF!</definedName>
    <definedName name="BLPH101" localSheetId="5" hidden="1">#REF!</definedName>
    <definedName name="BLPH101" localSheetId="9" hidden="1">#REF!</definedName>
    <definedName name="BLPH101" localSheetId="14" hidden="1">#REF!</definedName>
    <definedName name="BLPH101" localSheetId="12" hidden="1">#REF!</definedName>
    <definedName name="BLPH101" localSheetId="23" hidden="1">#REF!</definedName>
    <definedName name="BLPH101" hidden="1">#REF!</definedName>
    <definedName name="BLPH102" localSheetId="8" hidden="1">#REF!</definedName>
    <definedName name="BLPH102" localSheetId="18" hidden="1">#REF!</definedName>
    <definedName name="BLPH102" localSheetId="19" hidden="1">#REF!</definedName>
    <definedName name="BLPH102" localSheetId="0" hidden="1">#REF!</definedName>
    <definedName name="BLPH102" localSheetId="25" hidden="1">#REF!</definedName>
    <definedName name="BLPH102" localSheetId="10" hidden="1">#REF!</definedName>
    <definedName name="BLPH102" localSheetId="17" hidden="1">#REF!</definedName>
    <definedName name="BLPH102" localSheetId="3" hidden="1">#REF!</definedName>
    <definedName name="BLPH102" localSheetId="22" hidden="1">#REF!</definedName>
    <definedName name="BLPH102" localSheetId="21" hidden="1">#REF!</definedName>
    <definedName name="BLPH102" localSheetId="20" hidden="1">#REF!</definedName>
    <definedName name="BLPH102" localSheetId="11" hidden="1">#REF!</definedName>
    <definedName name="BLPH102" localSheetId="7" hidden="1">#REF!</definedName>
    <definedName name="BLPH102" localSheetId="5" hidden="1">#REF!</definedName>
    <definedName name="BLPH102" localSheetId="9" hidden="1">#REF!</definedName>
    <definedName name="BLPH102" localSheetId="14" hidden="1">#REF!</definedName>
    <definedName name="BLPH102" localSheetId="12" hidden="1">#REF!</definedName>
    <definedName name="BLPH102" localSheetId="23" hidden="1">#REF!</definedName>
    <definedName name="BLPH102" hidden="1">#REF!</definedName>
    <definedName name="BLPH103" localSheetId="8" hidden="1">#REF!</definedName>
    <definedName name="BLPH103" localSheetId="18" hidden="1">#REF!</definedName>
    <definedName name="BLPH103" localSheetId="19" hidden="1">#REF!</definedName>
    <definedName name="BLPH103" localSheetId="0" hidden="1">#REF!</definedName>
    <definedName name="BLPH103" localSheetId="25" hidden="1">#REF!</definedName>
    <definedName name="BLPH103" localSheetId="10" hidden="1">#REF!</definedName>
    <definedName name="BLPH103" localSheetId="17" hidden="1">#REF!</definedName>
    <definedName name="BLPH103" localSheetId="3" hidden="1">#REF!</definedName>
    <definedName name="BLPH103" localSheetId="22" hidden="1">#REF!</definedName>
    <definedName name="BLPH103" localSheetId="21" hidden="1">#REF!</definedName>
    <definedName name="BLPH103" localSheetId="20" hidden="1">#REF!</definedName>
    <definedName name="BLPH103" localSheetId="11" hidden="1">#REF!</definedName>
    <definedName name="BLPH103" localSheetId="7" hidden="1">#REF!</definedName>
    <definedName name="BLPH103" localSheetId="5" hidden="1">#REF!</definedName>
    <definedName name="BLPH103" localSheetId="9" hidden="1">#REF!</definedName>
    <definedName name="BLPH103" localSheetId="14" hidden="1">#REF!</definedName>
    <definedName name="BLPH103" localSheetId="12" hidden="1">#REF!</definedName>
    <definedName name="BLPH103" localSheetId="23" hidden="1">#REF!</definedName>
    <definedName name="BLPH103" hidden="1">#REF!</definedName>
    <definedName name="BLPH104" localSheetId="8" hidden="1">#REF!</definedName>
    <definedName name="BLPH104" localSheetId="18" hidden="1">#REF!</definedName>
    <definedName name="BLPH104" localSheetId="19" hidden="1">#REF!</definedName>
    <definedName name="BLPH104" localSheetId="0" hidden="1">#REF!</definedName>
    <definedName name="BLPH104" localSheetId="25" hidden="1">#REF!</definedName>
    <definedName name="BLPH104" localSheetId="10" hidden="1">#REF!</definedName>
    <definedName name="BLPH104" localSheetId="17" hidden="1">#REF!</definedName>
    <definedName name="BLPH104" localSheetId="3" hidden="1">#REF!</definedName>
    <definedName name="BLPH104" localSheetId="22" hidden="1">#REF!</definedName>
    <definedName name="BLPH104" localSheetId="21" hidden="1">#REF!</definedName>
    <definedName name="BLPH104" localSheetId="20" hidden="1">#REF!</definedName>
    <definedName name="BLPH104" localSheetId="11" hidden="1">#REF!</definedName>
    <definedName name="BLPH104" localSheetId="7" hidden="1">#REF!</definedName>
    <definedName name="BLPH104" localSheetId="5" hidden="1">#REF!</definedName>
    <definedName name="BLPH104" localSheetId="9" hidden="1">#REF!</definedName>
    <definedName name="BLPH104" localSheetId="14" hidden="1">#REF!</definedName>
    <definedName name="BLPH104" localSheetId="12" hidden="1">#REF!</definedName>
    <definedName name="BLPH104" localSheetId="23" hidden="1">#REF!</definedName>
    <definedName name="BLPH104" hidden="1">#REF!</definedName>
    <definedName name="BLPH11" localSheetId="8" hidden="1">#REF!</definedName>
    <definedName name="BLPH11" localSheetId="18" hidden="1">#REF!</definedName>
    <definedName name="BLPH11" localSheetId="19" hidden="1">#REF!</definedName>
    <definedName name="BLPH11" localSheetId="0" hidden="1">#REF!</definedName>
    <definedName name="BLPH11" localSheetId="25" hidden="1">#REF!</definedName>
    <definedName name="BLPH11" localSheetId="10" hidden="1">#REF!</definedName>
    <definedName name="BLPH11" localSheetId="17" hidden="1">#REF!</definedName>
    <definedName name="BLPH11" localSheetId="3" hidden="1">#REF!</definedName>
    <definedName name="BLPH11" localSheetId="22" hidden="1">#REF!</definedName>
    <definedName name="BLPH11" localSheetId="21" hidden="1">#REF!</definedName>
    <definedName name="BLPH11" localSheetId="20" hidden="1">#REF!</definedName>
    <definedName name="BLPH11" localSheetId="11" hidden="1">#REF!</definedName>
    <definedName name="BLPH11" localSheetId="7" hidden="1">#REF!</definedName>
    <definedName name="BLPH11" localSheetId="5" hidden="1">#REF!</definedName>
    <definedName name="BLPH11" localSheetId="9" hidden="1">#REF!</definedName>
    <definedName name="BLPH11" localSheetId="14" hidden="1">#REF!</definedName>
    <definedName name="BLPH11" localSheetId="12" hidden="1">#REF!</definedName>
    <definedName name="BLPH11" localSheetId="23" hidden="1">#REF!</definedName>
    <definedName name="BLPH11" hidden="1">#REF!</definedName>
    <definedName name="BLPH12" localSheetId="8" hidden="1">#REF!</definedName>
    <definedName name="BLPH12" localSheetId="18" hidden="1">#REF!</definedName>
    <definedName name="BLPH12" localSheetId="19" hidden="1">#REF!</definedName>
    <definedName name="BLPH12" localSheetId="0" hidden="1">#REF!</definedName>
    <definedName name="BLPH12" localSheetId="25" hidden="1">#REF!</definedName>
    <definedName name="BLPH12" localSheetId="10" hidden="1">#REF!</definedName>
    <definedName name="BLPH12" localSheetId="17" hidden="1">#REF!</definedName>
    <definedName name="BLPH12" localSheetId="3" hidden="1">#REF!</definedName>
    <definedName name="BLPH12" localSheetId="22" hidden="1">#REF!</definedName>
    <definedName name="BLPH12" localSheetId="21" hidden="1">#REF!</definedName>
    <definedName name="BLPH12" localSheetId="20" hidden="1">#REF!</definedName>
    <definedName name="BLPH12" localSheetId="11" hidden="1">#REF!</definedName>
    <definedName name="BLPH12" localSheetId="7" hidden="1">#REF!</definedName>
    <definedName name="BLPH12" localSheetId="5" hidden="1">#REF!</definedName>
    <definedName name="BLPH12" localSheetId="9" hidden="1">#REF!</definedName>
    <definedName name="BLPH12" localSheetId="14" hidden="1">#REF!</definedName>
    <definedName name="BLPH12" localSheetId="12" hidden="1">#REF!</definedName>
    <definedName name="BLPH12" localSheetId="23" hidden="1">#REF!</definedName>
    <definedName name="BLPH12" hidden="1">#REF!</definedName>
    <definedName name="BLPH13" localSheetId="8" hidden="1">#REF!</definedName>
    <definedName name="BLPH13" localSheetId="18" hidden="1">#REF!</definedName>
    <definedName name="BLPH13" localSheetId="19" hidden="1">#REF!</definedName>
    <definedName name="BLPH13" localSheetId="0" hidden="1">#REF!</definedName>
    <definedName name="BLPH13" localSheetId="25" hidden="1">#REF!</definedName>
    <definedName name="BLPH13" localSheetId="10" hidden="1">#REF!</definedName>
    <definedName name="BLPH13" localSheetId="17" hidden="1">#REF!</definedName>
    <definedName name="BLPH13" localSheetId="3" hidden="1">#REF!</definedName>
    <definedName name="BLPH13" localSheetId="22" hidden="1">#REF!</definedName>
    <definedName name="BLPH13" localSheetId="21" hidden="1">#REF!</definedName>
    <definedName name="BLPH13" localSheetId="20" hidden="1">#REF!</definedName>
    <definedName name="BLPH13" localSheetId="11" hidden="1">#REF!</definedName>
    <definedName name="BLPH13" localSheetId="7" hidden="1">#REF!</definedName>
    <definedName name="BLPH13" localSheetId="5" hidden="1">#REF!</definedName>
    <definedName name="BLPH13" localSheetId="9" hidden="1">#REF!</definedName>
    <definedName name="BLPH13" localSheetId="14" hidden="1">#REF!</definedName>
    <definedName name="BLPH13" localSheetId="12" hidden="1">#REF!</definedName>
    <definedName name="BLPH13" localSheetId="23" hidden="1">#REF!</definedName>
    <definedName name="BLPH13" hidden="1">#REF!</definedName>
    <definedName name="BLPH14" localSheetId="8" hidden="1">#REF!</definedName>
    <definedName name="BLPH14" localSheetId="18" hidden="1">#REF!</definedName>
    <definedName name="BLPH14" localSheetId="19" hidden="1">#REF!</definedName>
    <definedName name="BLPH14" localSheetId="0" hidden="1">#REF!</definedName>
    <definedName name="BLPH14" localSheetId="25" hidden="1">#REF!</definedName>
    <definedName name="BLPH14" localSheetId="10" hidden="1">#REF!</definedName>
    <definedName name="BLPH14" localSheetId="17" hidden="1">#REF!</definedName>
    <definedName name="BLPH14" localSheetId="3" hidden="1">#REF!</definedName>
    <definedName name="BLPH14" localSheetId="22" hidden="1">#REF!</definedName>
    <definedName name="BLPH14" localSheetId="21" hidden="1">#REF!</definedName>
    <definedName name="BLPH14" localSheetId="20" hidden="1">#REF!</definedName>
    <definedName name="BLPH14" localSheetId="11" hidden="1">#REF!</definedName>
    <definedName name="BLPH14" localSheetId="7" hidden="1">#REF!</definedName>
    <definedName name="BLPH14" localSheetId="5" hidden="1">#REF!</definedName>
    <definedName name="BLPH14" localSheetId="9" hidden="1">#REF!</definedName>
    <definedName name="BLPH14" localSheetId="14" hidden="1">#REF!</definedName>
    <definedName name="BLPH14" localSheetId="12" hidden="1">#REF!</definedName>
    <definedName name="BLPH14" localSheetId="23" hidden="1">#REF!</definedName>
    <definedName name="BLPH14" hidden="1">#REF!</definedName>
    <definedName name="BLPH15" localSheetId="8" hidden="1">#REF!</definedName>
    <definedName name="BLPH15" localSheetId="18" hidden="1">#REF!</definedName>
    <definedName name="BLPH15" localSheetId="19" hidden="1">#REF!</definedName>
    <definedName name="BLPH15" localSheetId="0" hidden="1">#REF!</definedName>
    <definedName name="BLPH15" localSheetId="25" hidden="1">#REF!</definedName>
    <definedName name="BLPH15" localSheetId="10" hidden="1">#REF!</definedName>
    <definedName name="BLPH15" localSheetId="17" hidden="1">#REF!</definedName>
    <definedName name="BLPH15" localSheetId="3" hidden="1">#REF!</definedName>
    <definedName name="BLPH15" localSheetId="22" hidden="1">#REF!</definedName>
    <definedName name="BLPH15" localSheetId="21" hidden="1">#REF!</definedName>
    <definedName name="BLPH15" localSheetId="20" hidden="1">#REF!</definedName>
    <definedName name="BLPH15" localSheetId="11" hidden="1">#REF!</definedName>
    <definedName name="BLPH15" localSheetId="7" hidden="1">#REF!</definedName>
    <definedName name="BLPH15" localSheetId="5" hidden="1">#REF!</definedName>
    <definedName name="BLPH15" localSheetId="9" hidden="1">#REF!</definedName>
    <definedName name="BLPH15" localSheetId="14" hidden="1">#REF!</definedName>
    <definedName name="BLPH15" localSheetId="12" hidden="1">#REF!</definedName>
    <definedName name="BLPH15" localSheetId="23" hidden="1">#REF!</definedName>
    <definedName name="BLPH15" hidden="1">#REF!</definedName>
    <definedName name="BLPH16" localSheetId="8" hidden="1">#REF!</definedName>
    <definedName name="BLPH16" localSheetId="18" hidden="1">#REF!</definedName>
    <definedName name="BLPH16" localSheetId="19" hidden="1">#REF!</definedName>
    <definedName name="BLPH16" localSheetId="0" hidden="1">#REF!</definedName>
    <definedName name="BLPH16" localSheetId="25" hidden="1">#REF!</definedName>
    <definedName name="BLPH16" localSheetId="10" hidden="1">#REF!</definedName>
    <definedName name="BLPH16" localSheetId="17" hidden="1">#REF!</definedName>
    <definedName name="BLPH16" localSheetId="3" hidden="1">#REF!</definedName>
    <definedName name="BLPH16" localSheetId="22" hidden="1">#REF!</definedName>
    <definedName name="BLPH16" localSheetId="21" hidden="1">#REF!</definedName>
    <definedName name="BLPH16" localSheetId="20" hidden="1">#REF!</definedName>
    <definedName name="BLPH16" localSheetId="11" hidden="1">#REF!</definedName>
    <definedName name="BLPH16" localSheetId="7" hidden="1">#REF!</definedName>
    <definedName name="BLPH16" localSheetId="5" hidden="1">#REF!</definedName>
    <definedName name="BLPH16" localSheetId="9" hidden="1">#REF!</definedName>
    <definedName name="BLPH16" localSheetId="14" hidden="1">#REF!</definedName>
    <definedName name="BLPH16" localSheetId="12" hidden="1">#REF!</definedName>
    <definedName name="BLPH16" localSheetId="23" hidden="1">#REF!</definedName>
    <definedName name="BLPH16" hidden="1">#REF!</definedName>
    <definedName name="BLPH17" localSheetId="8" hidden="1">#REF!</definedName>
    <definedName name="BLPH17" localSheetId="18" hidden="1">#REF!</definedName>
    <definedName name="BLPH17" localSheetId="19" hidden="1">#REF!</definedName>
    <definedName name="BLPH17" localSheetId="0" hidden="1">#REF!</definedName>
    <definedName name="BLPH17" localSheetId="25" hidden="1">#REF!</definedName>
    <definedName name="BLPH17" localSheetId="10" hidden="1">#REF!</definedName>
    <definedName name="BLPH17" localSheetId="17" hidden="1">#REF!</definedName>
    <definedName name="BLPH17" localSheetId="3" hidden="1">#REF!</definedName>
    <definedName name="BLPH17" localSheetId="22" hidden="1">#REF!</definedName>
    <definedName name="BLPH17" localSheetId="21" hidden="1">#REF!</definedName>
    <definedName name="BLPH17" localSheetId="20" hidden="1">#REF!</definedName>
    <definedName name="BLPH17" localSheetId="11" hidden="1">#REF!</definedName>
    <definedName name="BLPH17" localSheetId="7" hidden="1">#REF!</definedName>
    <definedName name="BLPH17" localSheetId="5" hidden="1">#REF!</definedName>
    <definedName name="BLPH17" localSheetId="9" hidden="1">#REF!</definedName>
    <definedName name="BLPH17" localSheetId="14" hidden="1">#REF!</definedName>
    <definedName name="BLPH17" localSheetId="12" hidden="1">#REF!</definedName>
    <definedName name="BLPH17" localSheetId="23" hidden="1">#REF!</definedName>
    <definedName name="BLPH17" hidden="1">#REF!</definedName>
    <definedName name="BLPH18" localSheetId="8" hidden="1">#REF!</definedName>
    <definedName name="BLPH18" localSheetId="18" hidden="1">#REF!</definedName>
    <definedName name="BLPH18" localSheetId="19" hidden="1">#REF!</definedName>
    <definedName name="BLPH18" localSheetId="0" hidden="1">#REF!</definedName>
    <definedName name="BLPH18" localSheetId="25" hidden="1">#REF!</definedName>
    <definedName name="BLPH18" localSheetId="10" hidden="1">#REF!</definedName>
    <definedName name="BLPH18" localSheetId="17" hidden="1">#REF!</definedName>
    <definedName name="BLPH18" localSheetId="3" hidden="1">#REF!</definedName>
    <definedName name="BLPH18" localSheetId="22" hidden="1">#REF!</definedName>
    <definedName name="BLPH18" localSheetId="21" hidden="1">#REF!</definedName>
    <definedName name="BLPH18" localSheetId="20" hidden="1">#REF!</definedName>
    <definedName name="BLPH18" localSheetId="11" hidden="1">#REF!</definedName>
    <definedName name="BLPH18" localSheetId="7" hidden="1">#REF!</definedName>
    <definedName name="BLPH18" localSheetId="5" hidden="1">#REF!</definedName>
    <definedName name="BLPH18" localSheetId="9" hidden="1">#REF!</definedName>
    <definedName name="BLPH18" localSheetId="14" hidden="1">#REF!</definedName>
    <definedName name="BLPH18" localSheetId="12" hidden="1">#REF!</definedName>
    <definedName name="BLPH18" localSheetId="23" hidden="1">#REF!</definedName>
    <definedName name="BLPH18" hidden="1">#REF!</definedName>
    <definedName name="BLPH19" localSheetId="8" hidden="1">#REF!</definedName>
    <definedName name="BLPH19" localSheetId="18" hidden="1">#REF!</definedName>
    <definedName name="BLPH19" localSheetId="19" hidden="1">#REF!</definedName>
    <definedName name="BLPH19" localSheetId="0" hidden="1">#REF!</definedName>
    <definedName name="BLPH19" localSheetId="25" hidden="1">#REF!</definedName>
    <definedName name="BLPH19" localSheetId="10" hidden="1">#REF!</definedName>
    <definedName name="BLPH19" localSheetId="17" hidden="1">#REF!</definedName>
    <definedName name="BLPH19" localSheetId="3" hidden="1">#REF!</definedName>
    <definedName name="BLPH19" localSheetId="22" hidden="1">#REF!</definedName>
    <definedName name="BLPH19" localSheetId="21" hidden="1">#REF!</definedName>
    <definedName name="BLPH19" localSheetId="20" hidden="1">#REF!</definedName>
    <definedName name="BLPH19" localSheetId="11" hidden="1">#REF!</definedName>
    <definedName name="BLPH19" localSheetId="7" hidden="1">#REF!</definedName>
    <definedName name="BLPH19" localSheetId="5" hidden="1">#REF!</definedName>
    <definedName name="BLPH19" localSheetId="9" hidden="1">#REF!</definedName>
    <definedName name="BLPH19" localSheetId="14" hidden="1">#REF!</definedName>
    <definedName name="BLPH19" localSheetId="12" hidden="1">#REF!</definedName>
    <definedName name="BLPH19" localSheetId="23" hidden="1">#REF!</definedName>
    <definedName name="BLPH19" hidden="1">#REF!</definedName>
    <definedName name="BLPH2" localSheetId="8" hidden="1">#REF!</definedName>
    <definedName name="BLPH2" localSheetId="18" hidden="1">#REF!</definedName>
    <definedName name="BLPH2" localSheetId="19" hidden="1">#REF!</definedName>
    <definedName name="BLPH2" localSheetId="0" hidden="1">#REF!</definedName>
    <definedName name="BLPH2" localSheetId="25" hidden="1">#REF!</definedName>
    <definedName name="BLPH2" localSheetId="10" hidden="1">#REF!</definedName>
    <definedName name="BLPH2" localSheetId="17" hidden="1">#REF!</definedName>
    <definedName name="BLPH2" localSheetId="3" hidden="1">#REF!</definedName>
    <definedName name="BLPH2" localSheetId="22" hidden="1">#REF!</definedName>
    <definedName name="BLPH2" localSheetId="21" hidden="1">#REF!</definedName>
    <definedName name="BLPH2" localSheetId="20" hidden="1">#REF!</definedName>
    <definedName name="BLPH2" localSheetId="11" hidden="1">#REF!</definedName>
    <definedName name="BLPH2" localSheetId="7" hidden="1">#REF!</definedName>
    <definedName name="BLPH2" localSheetId="5" hidden="1">#REF!</definedName>
    <definedName name="BLPH2" localSheetId="9" hidden="1">#REF!</definedName>
    <definedName name="BLPH2" localSheetId="14" hidden="1">#REF!</definedName>
    <definedName name="BLPH2" localSheetId="12" hidden="1">#REF!</definedName>
    <definedName name="BLPH2" localSheetId="23" hidden="1">#REF!</definedName>
    <definedName name="BLPH2" hidden="1">#REF!</definedName>
    <definedName name="BLPH20" localSheetId="8" hidden="1">#REF!</definedName>
    <definedName name="BLPH20" localSheetId="18" hidden="1">#REF!</definedName>
    <definedName name="BLPH20" localSheetId="19" hidden="1">#REF!</definedName>
    <definedName name="BLPH20" localSheetId="0" hidden="1">#REF!</definedName>
    <definedName name="BLPH20" localSheetId="25" hidden="1">#REF!</definedName>
    <definedName name="BLPH20" localSheetId="10" hidden="1">#REF!</definedName>
    <definedName name="BLPH20" localSheetId="17" hidden="1">#REF!</definedName>
    <definedName name="BLPH20" localSheetId="3" hidden="1">#REF!</definedName>
    <definedName name="BLPH20" localSheetId="22" hidden="1">#REF!</definedName>
    <definedName name="BLPH20" localSheetId="21" hidden="1">#REF!</definedName>
    <definedName name="BLPH20" localSheetId="20" hidden="1">#REF!</definedName>
    <definedName name="BLPH20" localSheetId="11" hidden="1">#REF!</definedName>
    <definedName name="BLPH20" localSheetId="7" hidden="1">#REF!</definedName>
    <definedName name="BLPH20" localSheetId="5" hidden="1">#REF!</definedName>
    <definedName name="BLPH20" localSheetId="9" hidden="1">#REF!</definedName>
    <definedName name="BLPH20" localSheetId="14" hidden="1">#REF!</definedName>
    <definedName name="BLPH20" localSheetId="12" hidden="1">#REF!</definedName>
    <definedName name="BLPH20" localSheetId="23" hidden="1">#REF!</definedName>
    <definedName name="BLPH20" hidden="1">#REF!</definedName>
    <definedName name="BLPH21" localSheetId="8" hidden="1">#REF!</definedName>
    <definedName name="BLPH21" localSheetId="18" hidden="1">#REF!</definedName>
    <definedName name="BLPH21" localSheetId="19" hidden="1">#REF!</definedName>
    <definedName name="BLPH21" localSheetId="0" hidden="1">#REF!</definedName>
    <definedName name="BLPH21" localSheetId="25" hidden="1">#REF!</definedName>
    <definedName name="BLPH21" localSheetId="10" hidden="1">#REF!</definedName>
    <definedName name="BLPH21" localSheetId="17" hidden="1">#REF!</definedName>
    <definedName name="BLPH21" localSheetId="3" hidden="1">#REF!</definedName>
    <definedName name="BLPH21" localSheetId="22" hidden="1">#REF!</definedName>
    <definedName name="BLPH21" localSheetId="21" hidden="1">#REF!</definedName>
    <definedName name="BLPH21" localSheetId="20" hidden="1">#REF!</definedName>
    <definedName name="BLPH21" localSheetId="11" hidden="1">#REF!</definedName>
    <definedName name="BLPH21" localSheetId="7" hidden="1">#REF!</definedName>
    <definedName name="BLPH21" localSheetId="5" hidden="1">#REF!</definedName>
    <definedName name="BLPH21" localSheetId="9" hidden="1">#REF!</definedName>
    <definedName name="BLPH21" localSheetId="14" hidden="1">#REF!</definedName>
    <definedName name="BLPH21" localSheetId="12" hidden="1">#REF!</definedName>
    <definedName name="BLPH21" localSheetId="23" hidden="1">#REF!</definedName>
    <definedName name="BLPH21" hidden="1">#REF!</definedName>
    <definedName name="BLPH22" localSheetId="8" hidden="1">#REF!</definedName>
    <definedName name="BLPH22" localSheetId="18" hidden="1">#REF!</definedName>
    <definedName name="BLPH22" localSheetId="19" hidden="1">#REF!</definedName>
    <definedName name="BLPH22" localSheetId="0" hidden="1">#REF!</definedName>
    <definedName name="BLPH22" localSheetId="25" hidden="1">#REF!</definedName>
    <definedName name="BLPH22" localSheetId="10" hidden="1">#REF!</definedName>
    <definedName name="BLPH22" localSheetId="17" hidden="1">#REF!</definedName>
    <definedName name="BLPH22" localSheetId="3" hidden="1">#REF!</definedName>
    <definedName name="BLPH22" localSheetId="22" hidden="1">#REF!</definedName>
    <definedName name="BLPH22" localSheetId="21" hidden="1">#REF!</definedName>
    <definedName name="BLPH22" localSheetId="20" hidden="1">#REF!</definedName>
    <definedName name="BLPH22" localSheetId="11" hidden="1">#REF!</definedName>
    <definedName name="BLPH22" localSheetId="7" hidden="1">#REF!</definedName>
    <definedName name="BLPH22" localSheetId="5" hidden="1">#REF!</definedName>
    <definedName name="BLPH22" localSheetId="9" hidden="1">#REF!</definedName>
    <definedName name="BLPH22" localSheetId="14" hidden="1">#REF!</definedName>
    <definedName name="BLPH22" localSheetId="12" hidden="1">#REF!</definedName>
    <definedName name="BLPH22" localSheetId="23" hidden="1">#REF!</definedName>
    <definedName name="BLPH22" hidden="1">#REF!</definedName>
    <definedName name="BLPH23" localSheetId="8" hidden="1">#REF!</definedName>
    <definedName name="BLPH23" localSheetId="18" hidden="1">#REF!</definedName>
    <definedName name="BLPH23" localSheetId="19" hidden="1">#REF!</definedName>
    <definedName name="BLPH23" localSheetId="0" hidden="1">#REF!</definedName>
    <definedName name="BLPH23" localSheetId="25" hidden="1">#REF!</definedName>
    <definedName name="BLPH23" localSheetId="10" hidden="1">#REF!</definedName>
    <definedName name="BLPH23" localSheetId="17" hidden="1">#REF!</definedName>
    <definedName name="BLPH23" localSheetId="3" hidden="1">#REF!</definedName>
    <definedName name="BLPH23" localSheetId="22" hidden="1">#REF!</definedName>
    <definedName name="BLPH23" localSheetId="21" hidden="1">#REF!</definedName>
    <definedName name="BLPH23" localSheetId="20" hidden="1">#REF!</definedName>
    <definedName name="BLPH23" localSheetId="11" hidden="1">#REF!</definedName>
    <definedName name="BLPH23" localSheetId="7" hidden="1">#REF!</definedName>
    <definedName name="BLPH23" localSheetId="5" hidden="1">#REF!</definedName>
    <definedName name="BLPH23" localSheetId="9" hidden="1">#REF!</definedName>
    <definedName name="BLPH23" localSheetId="14" hidden="1">#REF!</definedName>
    <definedName name="BLPH23" localSheetId="12" hidden="1">#REF!</definedName>
    <definedName name="BLPH23" localSheetId="23" hidden="1">#REF!</definedName>
    <definedName name="BLPH23" hidden="1">#REF!</definedName>
    <definedName name="BLPH24" localSheetId="8" hidden="1">#REF!</definedName>
    <definedName name="BLPH24" localSheetId="18" hidden="1">#REF!</definedName>
    <definedName name="BLPH24" localSheetId="19" hidden="1">#REF!</definedName>
    <definedName name="BLPH24" localSheetId="0" hidden="1">#REF!</definedName>
    <definedName name="BLPH24" localSheetId="25" hidden="1">#REF!</definedName>
    <definedName name="BLPH24" localSheetId="10" hidden="1">#REF!</definedName>
    <definedName name="BLPH24" localSheetId="17" hidden="1">#REF!</definedName>
    <definedName name="BLPH24" localSheetId="3" hidden="1">#REF!</definedName>
    <definedName name="BLPH24" localSheetId="22" hidden="1">#REF!</definedName>
    <definedName name="BLPH24" localSheetId="21" hidden="1">#REF!</definedName>
    <definedName name="BLPH24" localSheetId="20" hidden="1">#REF!</definedName>
    <definedName name="BLPH24" localSheetId="11" hidden="1">#REF!</definedName>
    <definedName name="BLPH24" localSheetId="7" hidden="1">#REF!</definedName>
    <definedName name="BLPH24" localSheetId="5" hidden="1">#REF!</definedName>
    <definedName name="BLPH24" localSheetId="9" hidden="1">#REF!</definedName>
    <definedName name="BLPH24" localSheetId="14" hidden="1">#REF!</definedName>
    <definedName name="BLPH24" localSheetId="12" hidden="1">#REF!</definedName>
    <definedName name="BLPH24" localSheetId="23" hidden="1">#REF!</definedName>
    <definedName name="BLPH24" hidden="1">#REF!</definedName>
    <definedName name="BLPH25" localSheetId="8" hidden="1">#REF!</definedName>
    <definedName name="BLPH25" localSheetId="18" hidden="1">#REF!</definedName>
    <definedName name="BLPH25" localSheetId="19" hidden="1">#REF!</definedName>
    <definedName name="BLPH25" localSheetId="0" hidden="1">#REF!</definedName>
    <definedName name="BLPH25" localSheetId="25" hidden="1">#REF!</definedName>
    <definedName name="BLPH25" localSheetId="10" hidden="1">#REF!</definedName>
    <definedName name="BLPH25" localSheetId="17" hidden="1">#REF!</definedName>
    <definedName name="BLPH25" localSheetId="3" hidden="1">#REF!</definedName>
    <definedName name="BLPH25" localSheetId="22" hidden="1">#REF!</definedName>
    <definedName name="BLPH25" localSheetId="21" hidden="1">#REF!</definedName>
    <definedName name="BLPH25" localSheetId="20" hidden="1">#REF!</definedName>
    <definedName name="BLPH25" localSheetId="11" hidden="1">#REF!</definedName>
    <definedName name="BLPH25" localSheetId="7" hidden="1">#REF!</definedName>
    <definedName name="BLPH25" localSheetId="5" hidden="1">#REF!</definedName>
    <definedName name="BLPH25" localSheetId="9" hidden="1">#REF!</definedName>
    <definedName name="BLPH25" localSheetId="14" hidden="1">#REF!</definedName>
    <definedName name="BLPH25" localSheetId="12" hidden="1">#REF!</definedName>
    <definedName name="BLPH25" localSheetId="23" hidden="1">#REF!</definedName>
    <definedName name="BLPH25" hidden="1">#REF!</definedName>
    <definedName name="BLPH26" localSheetId="8" hidden="1">#REF!</definedName>
    <definedName name="BLPH26" localSheetId="18" hidden="1">#REF!</definedName>
    <definedName name="BLPH26" localSheetId="19" hidden="1">#REF!</definedName>
    <definedName name="BLPH26" localSheetId="0" hidden="1">#REF!</definedName>
    <definedName name="BLPH26" localSheetId="25" hidden="1">#REF!</definedName>
    <definedName name="BLPH26" localSheetId="10" hidden="1">#REF!</definedName>
    <definedName name="BLPH26" localSheetId="17" hidden="1">#REF!</definedName>
    <definedName name="BLPH26" localSheetId="3" hidden="1">#REF!</definedName>
    <definedName name="BLPH26" localSheetId="22" hidden="1">#REF!</definedName>
    <definedName name="BLPH26" localSheetId="21" hidden="1">#REF!</definedName>
    <definedName name="BLPH26" localSheetId="20" hidden="1">#REF!</definedName>
    <definedName name="BLPH26" localSheetId="11" hidden="1">#REF!</definedName>
    <definedName name="BLPH26" localSheetId="7" hidden="1">#REF!</definedName>
    <definedName name="BLPH26" localSheetId="5" hidden="1">#REF!</definedName>
    <definedName name="BLPH26" localSheetId="9" hidden="1">#REF!</definedName>
    <definedName name="BLPH26" localSheetId="14" hidden="1">#REF!</definedName>
    <definedName name="BLPH26" localSheetId="12" hidden="1">#REF!</definedName>
    <definedName name="BLPH26" localSheetId="23" hidden="1">#REF!</definedName>
    <definedName name="BLPH26" hidden="1">#REF!</definedName>
    <definedName name="BLPH27" localSheetId="8" hidden="1">#REF!</definedName>
    <definedName name="BLPH27" localSheetId="18" hidden="1">#REF!</definedName>
    <definedName name="BLPH27" localSheetId="19" hidden="1">#REF!</definedName>
    <definedName name="BLPH27" localSheetId="0" hidden="1">#REF!</definedName>
    <definedName name="BLPH27" localSheetId="25" hidden="1">#REF!</definedName>
    <definedName name="BLPH27" localSheetId="10" hidden="1">#REF!</definedName>
    <definedName name="BLPH27" localSheetId="17" hidden="1">#REF!</definedName>
    <definedName name="BLPH27" localSheetId="3" hidden="1">#REF!</definedName>
    <definedName name="BLPH27" localSheetId="22" hidden="1">#REF!</definedName>
    <definedName name="BLPH27" localSheetId="21" hidden="1">#REF!</definedName>
    <definedName name="BLPH27" localSheetId="20" hidden="1">#REF!</definedName>
    <definedName name="BLPH27" localSheetId="11" hidden="1">#REF!</definedName>
    <definedName name="BLPH27" localSheetId="7" hidden="1">#REF!</definedName>
    <definedName name="BLPH27" localSheetId="5" hidden="1">#REF!</definedName>
    <definedName name="BLPH27" localSheetId="9" hidden="1">#REF!</definedName>
    <definedName name="BLPH27" localSheetId="14" hidden="1">#REF!</definedName>
    <definedName name="BLPH27" localSheetId="12" hidden="1">#REF!</definedName>
    <definedName name="BLPH27" localSheetId="23" hidden="1">#REF!</definedName>
    <definedName name="BLPH27" hidden="1">#REF!</definedName>
    <definedName name="BLPH28" localSheetId="8" hidden="1">#REF!</definedName>
    <definedName name="BLPH28" localSheetId="18" hidden="1">#REF!</definedName>
    <definedName name="BLPH28" localSheetId="19" hidden="1">#REF!</definedName>
    <definedName name="BLPH28" localSheetId="0" hidden="1">#REF!</definedName>
    <definedName name="BLPH28" localSheetId="25" hidden="1">#REF!</definedName>
    <definedName name="BLPH28" localSheetId="10" hidden="1">#REF!</definedName>
    <definedName name="BLPH28" localSheetId="17" hidden="1">#REF!</definedName>
    <definedName name="BLPH28" localSheetId="3" hidden="1">#REF!</definedName>
    <definedName name="BLPH28" localSheetId="22" hidden="1">#REF!</definedName>
    <definedName name="BLPH28" localSheetId="21" hidden="1">#REF!</definedName>
    <definedName name="BLPH28" localSheetId="20" hidden="1">#REF!</definedName>
    <definedName name="BLPH28" localSheetId="11" hidden="1">#REF!</definedName>
    <definedName name="BLPH28" localSheetId="7" hidden="1">#REF!</definedName>
    <definedName name="BLPH28" localSheetId="5" hidden="1">#REF!</definedName>
    <definedName name="BLPH28" localSheetId="9" hidden="1">#REF!</definedName>
    <definedName name="BLPH28" localSheetId="14" hidden="1">#REF!</definedName>
    <definedName name="BLPH28" localSheetId="12" hidden="1">#REF!</definedName>
    <definedName name="BLPH28" localSheetId="23" hidden="1">#REF!</definedName>
    <definedName name="BLPH28" hidden="1">#REF!</definedName>
    <definedName name="BLPH29" localSheetId="8" hidden="1">#REF!</definedName>
    <definedName name="BLPH29" localSheetId="18" hidden="1">#REF!</definedName>
    <definedName name="BLPH29" localSheetId="19" hidden="1">#REF!</definedName>
    <definedName name="BLPH29" localSheetId="0" hidden="1">#REF!</definedName>
    <definedName name="BLPH29" localSheetId="25" hidden="1">#REF!</definedName>
    <definedName name="BLPH29" localSheetId="10" hidden="1">#REF!</definedName>
    <definedName name="BLPH29" localSheetId="17" hidden="1">#REF!</definedName>
    <definedName name="BLPH29" localSheetId="3" hidden="1">#REF!</definedName>
    <definedName name="BLPH29" localSheetId="22" hidden="1">#REF!</definedName>
    <definedName name="BLPH29" localSheetId="21" hidden="1">#REF!</definedName>
    <definedName name="BLPH29" localSheetId="20" hidden="1">#REF!</definedName>
    <definedName name="BLPH29" localSheetId="11" hidden="1">#REF!</definedName>
    <definedName name="BLPH29" localSheetId="7" hidden="1">#REF!</definedName>
    <definedName name="BLPH29" localSheetId="5" hidden="1">#REF!</definedName>
    <definedName name="BLPH29" localSheetId="9" hidden="1">#REF!</definedName>
    <definedName name="BLPH29" localSheetId="14" hidden="1">#REF!</definedName>
    <definedName name="BLPH29" localSheetId="12" hidden="1">#REF!</definedName>
    <definedName name="BLPH29" localSheetId="23" hidden="1">#REF!</definedName>
    <definedName name="BLPH29" hidden="1">#REF!</definedName>
    <definedName name="BLPH3" localSheetId="8" hidden="1">#REF!</definedName>
    <definedName name="BLPH3" localSheetId="18" hidden="1">#REF!</definedName>
    <definedName name="BLPH3" localSheetId="19" hidden="1">#REF!</definedName>
    <definedName name="BLPH3" localSheetId="0" hidden="1">#REF!</definedName>
    <definedName name="BLPH3" localSheetId="25" hidden="1">#REF!</definedName>
    <definedName name="BLPH3" localSheetId="10" hidden="1">#REF!</definedName>
    <definedName name="BLPH3" localSheetId="17" hidden="1">#REF!</definedName>
    <definedName name="BLPH3" localSheetId="3" hidden="1">#REF!</definedName>
    <definedName name="BLPH3" localSheetId="22" hidden="1">#REF!</definedName>
    <definedName name="BLPH3" localSheetId="21" hidden="1">#REF!</definedName>
    <definedName name="BLPH3" localSheetId="20" hidden="1">#REF!</definedName>
    <definedName name="BLPH3" localSheetId="11" hidden="1">#REF!</definedName>
    <definedName name="BLPH3" localSheetId="7" hidden="1">#REF!</definedName>
    <definedName name="BLPH3" localSheetId="5" hidden="1">#REF!</definedName>
    <definedName name="BLPH3" localSheetId="9" hidden="1">#REF!</definedName>
    <definedName name="BLPH3" localSheetId="14" hidden="1">#REF!</definedName>
    <definedName name="BLPH3" localSheetId="12" hidden="1">#REF!</definedName>
    <definedName name="BLPH3" localSheetId="23" hidden="1">#REF!</definedName>
    <definedName name="BLPH3" hidden="1">#REF!</definedName>
    <definedName name="BLPH30" localSheetId="8" hidden="1">#REF!</definedName>
    <definedName name="BLPH30" localSheetId="18" hidden="1">#REF!</definedName>
    <definedName name="BLPH30" localSheetId="19" hidden="1">#REF!</definedName>
    <definedName name="BLPH30" localSheetId="0" hidden="1">#REF!</definedName>
    <definedName name="BLPH30" localSheetId="25" hidden="1">#REF!</definedName>
    <definedName name="BLPH30" localSheetId="10" hidden="1">#REF!</definedName>
    <definedName name="BLPH30" localSheetId="17" hidden="1">#REF!</definedName>
    <definedName name="BLPH30" localSheetId="3" hidden="1">#REF!</definedName>
    <definedName name="BLPH30" localSheetId="22" hidden="1">#REF!</definedName>
    <definedName name="BLPH30" localSheetId="21" hidden="1">#REF!</definedName>
    <definedName name="BLPH30" localSheetId="20" hidden="1">#REF!</definedName>
    <definedName name="BLPH30" localSheetId="11" hidden="1">#REF!</definedName>
    <definedName name="BLPH30" localSheetId="7" hidden="1">#REF!</definedName>
    <definedName name="BLPH30" localSheetId="5" hidden="1">#REF!</definedName>
    <definedName name="BLPH30" localSheetId="9" hidden="1">#REF!</definedName>
    <definedName name="BLPH30" localSheetId="14" hidden="1">#REF!</definedName>
    <definedName name="BLPH30" localSheetId="12" hidden="1">#REF!</definedName>
    <definedName name="BLPH30" localSheetId="23" hidden="1">#REF!</definedName>
    <definedName name="BLPH30" hidden="1">#REF!</definedName>
    <definedName name="BLPH31" localSheetId="8" hidden="1">#REF!</definedName>
    <definedName name="BLPH31" localSheetId="18" hidden="1">#REF!</definedName>
    <definedName name="BLPH31" localSheetId="19" hidden="1">#REF!</definedName>
    <definedName name="BLPH31" localSheetId="0" hidden="1">#REF!</definedName>
    <definedName name="BLPH31" localSheetId="25" hidden="1">#REF!</definedName>
    <definedName name="BLPH31" localSheetId="10" hidden="1">#REF!</definedName>
    <definedName name="BLPH31" localSheetId="17" hidden="1">#REF!</definedName>
    <definedName name="BLPH31" localSheetId="3" hidden="1">#REF!</definedName>
    <definedName name="BLPH31" localSheetId="22" hidden="1">#REF!</definedName>
    <definedName name="BLPH31" localSheetId="21" hidden="1">#REF!</definedName>
    <definedName name="BLPH31" localSheetId="20" hidden="1">#REF!</definedName>
    <definedName name="BLPH31" localSheetId="11" hidden="1">#REF!</definedName>
    <definedName name="BLPH31" localSheetId="7" hidden="1">#REF!</definedName>
    <definedName name="BLPH31" localSheetId="5" hidden="1">#REF!</definedName>
    <definedName name="BLPH31" localSheetId="9" hidden="1">#REF!</definedName>
    <definedName name="BLPH31" localSheetId="14" hidden="1">#REF!</definedName>
    <definedName name="BLPH31" localSheetId="12" hidden="1">#REF!</definedName>
    <definedName name="BLPH31" localSheetId="23" hidden="1">#REF!</definedName>
    <definedName name="BLPH31" hidden="1">#REF!</definedName>
    <definedName name="BLPH32" localSheetId="8" hidden="1">#REF!</definedName>
    <definedName name="BLPH32" localSheetId="18" hidden="1">#REF!</definedName>
    <definedName name="BLPH32" localSheetId="19" hidden="1">#REF!</definedName>
    <definedName name="BLPH32" localSheetId="0" hidden="1">#REF!</definedName>
    <definedName name="BLPH32" localSheetId="25" hidden="1">#REF!</definedName>
    <definedName name="BLPH32" localSheetId="10" hidden="1">#REF!</definedName>
    <definedName name="BLPH32" localSheetId="17" hidden="1">#REF!</definedName>
    <definedName name="BLPH32" localSheetId="3" hidden="1">#REF!</definedName>
    <definedName name="BLPH32" localSheetId="22" hidden="1">#REF!</definedName>
    <definedName name="BLPH32" localSheetId="21" hidden="1">#REF!</definedName>
    <definedName name="BLPH32" localSheetId="20" hidden="1">#REF!</definedName>
    <definedName name="BLPH32" localSheetId="11" hidden="1">#REF!</definedName>
    <definedName name="BLPH32" localSheetId="7" hidden="1">#REF!</definedName>
    <definedName name="BLPH32" localSheetId="5" hidden="1">#REF!</definedName>
    <definedName name="BLPH32" localSheetId="9" hidden="1">#REF!</definedName>
    <definedName name="BLPH32" localSheetId="14" hidden="1">#REF!</definedName>
    <definedName name="BLPH32" localSheetId="12" hidden="1">#REF!</definedName>
    <definedName name="BLPH32" localSheetId="23" hidden="1">#REF!</definedName>
    <definedName name="BLPH32" hidden="1">#REF!</definedName>
    <definedName name="BLPH33" localSheetId="8" hidden="1">#REF!</definedName>
    <definedName name="BLPH33" localSheetId="18" hidden="1">#REF!</definedName>
    <definedName name="BLPH33" localSheetId="19" hidden="1">#REF!</definedName>
    <definedName name="BLPH33" localSheetId="0" hidden="1">#REF!</definedName>
    <definedName name="BLPH33" localSheetId="25" hidden="1">#REF!</definedName>
    <definedName name="BLPH33" localSheetId="10" hidden="1">#REF!</definedName>
    <definedName name="BLPH33" localSheetId="17" hidden="1">#REF!</definedName>
    <definedName name="BLPH33" localSheetId="3" hidden="1">#REF!</definedName>
    <definedName name="BLPH33" localSheetId="22" hidden="1">#REF!</definedName>
    <definedName name="BLPH33" localSheetId="21" hidden="1">#REF!</definedName>
    <definedName name="BLPH33" localSheetId="20" hidden="1">#REF!</definedName>
    <definedName name="BLPH33" localSheetId="11" hidden="1">#REF!</definedName>
    <definedName name="BLPH33" localSheetId="7" hidden="1">#REF!</definedName>
    <definedName name="BLPH33" localSheetId="5" hidden="1">#REF!</definedName>
    <definedName name="BLPH33" localSheetId="9" hidden="1">#REF!</definedName>
    <definedName name="BLPH33" localSheetId="14" hidden="1">#REF!</definedName>
    <definedName name="BLPH33" localSheetId="12" hidden="1">#REF!</definedName>
    <definedName name="BLPH33" localSheetId="23" hidden="1">#REF!</definedName>
    <definedName name="BLPH33" hidden="1">#REF!</definedName>
    <definedName name="BLPH34" localSheetId="8" hidden="1">#REF!</definedName>
    <definedName name="BLPH34" localSheetId="18" hidden="1">#REF!</definedName>
    <definedName name="BLPH34" localSheetId="19" hidden="1">#REF!</definedName>
    <definedName name="BLPH34" localSheetId="0" hidden="1">#REF!</definedName>
    <definedName name="BLPH34" localSheetId="25" hidden="1">#REF!</definedName>
    <definedName name="BLPH34" localSheetId="10" hidden="1">#REF!</definedName>
    <definedName name="BLPH34" localSheetId="17" hidden="1">#REF!</definedName>
    <definedName name="BLPH34" localSheetId="3" hidden="1">#REF!</definedName>
    <definedName name="BLPH34" localSheetId="22" hidden="1">#REF!</definedName>
    <definedName name="BLPH34" localSheetId="21" hidden="1">#REF!</definedName>
    <definedName name="BLPH34" localSheetId="20" hidden="1">#REF!</definedName>
    <definedName name="BLPH34" localSheetId="11" hidden="1">#REF!</definedName>
    <definedName name="BLPH34" localSheetId="7" hidden="1">#REF!</definedName>
    <definedName name="BLPH34" localSheetId="5" hidden="1">#REF!</definedName>
    <definedName name="BLPH34" localSheetId="9" hidden="1">#REF!</definedName>
    <definedName name="BLPH34" localSheetId="14" hidden="1">#REF!</definedName>
    <definedName name="BLPH34" localSheetId="12" hidden="1">#REF!</definedName>
    <definedName name="BLPH34" localSheetId="23" hidden="1">#REF!</definedName>
    <definedName name="BLPH34" hidden="1">#REF!</definedName>
    <definedName name="BLPH35" localSheetId="8" hidden="1">#REF!</definedName>
    <definedName name="BLPH35" localSheetId="18" hidden="1">#REF!</definedName>
    <definedName name="BLPH35" localSheetId="19" hidden="1">#REF!</definedName>
    <definedName name="BLPH35" localSheetId="0" hidden="1">#REF!</definedName>
    <definedName name="BLPH35" localSheetId="25" hidden="1">#REF!</definedName>
    <definedName name="BLPH35" localSheetId="10" hidden="1">#REF!</definedName>
    <definedName name="BLPH35" localSheetId="17" hidden="1">#REF!</definedName>
    <definedName name="BLPH35" localSheetId="3" hidden="1">#REF!</definedName>
    <definedName name="BLPH35" localSheetId="22" hidden="1">#REF!</definedName>
    <definedName name="BLPH35" localSheetId="21" hidden="1">#REF!</definedName>
    <definedName name="BLPH35" localSheetId="20" hidden="1">#REF!</definedName>
    <definedName name="BLPH35" localSheetId="11" hidden="1">#REF!</definedName>
    <definedName name="BLPH35" localSheetId="7" hidden="1">#REF!</definedName>
    <definedName name="BLPH35" localSheetId="5" hidden="1">#REF!</definedName>
    <definedName name="BLPH35" localSheetId="9" hidden="1">#REF!</definedName>
    <definedName name="BLPH35" localSheetId="14" hidden="1">#REF!</definedName>
    <definedName name="BLPH35" localSheetId="12" hidden="1">#REF!</definedName>
    <definedName name="BLPH35" localSheetId="23" hidden="1">#REF!</definedName>
    <definedName name="BLPH35" hidden="1">#REF!</definedName>
    <definedName name="BLPH36" localSheetId="8" hidden="1">#REF!</definedName>
    <definedName name="BLPH36" localSheetId="18" hidden="1">#REF!</definedName>
    <definedName name="BLPH36" localSheetId="19" hidden="1">#REF!</definedName>
    <definedName name="BLPH36" localSheetId="0" hidden="1">#REF!</definedName>
    <definedName name="BLPH36" localSheetId="25" hidden="1">#REF!</definedName>
    <definedName name="BLPH36" localSheetId="10" hidden="1">#REF!</definedName>
    <definedName name="BLPH36" localSheetId="17" hidden="1">#REF!</definedName>
    <definedName name="BLPH36" localSheetId="3" hidden="1">#REF!</definedName>
    <definedName name="BLPH36" localSheetId="22" hidden="1">#REF!</definedName>
    <definedName name="BLPH36" localSheetId="21" hidden="1">#REF!</definedName>
    <definedName name="BLPH36" localSheetId="20" hidden="1">#REF!</definedName>
    <definedName name="BLPH36" localSheetId="11" hidden="1">#REF!</definedName>
    <definedName name="BLPH36" localSheetId="7" hidden="1">#REF!</definedName>
    <definedName name="BLPH36" localSheetId="5" hidden="1">#REF!</definedName>
    <definedName name="BLPH36" localSheetId="9" hidden="1">#REF!</definedName>
    <definedName name="BLPH36" localSheetId="14" hidden="1">#REF!</definedName>
    <definedName name="BLPH36" localSheetId="12" hidden="1">#REF!</definedName>
    <definedName name="BLPH36" localSheetId="23" hidden="1">#REF!</definedName>
    <definedName name="BLPH36" hidden="1">#REF!</definedName>
    <definedName name="BLPH37" localSheetId="8" hidden="1">#REF!</definedName>
    <definedName name="BLPH37" localSheetId="18" hidden="1">#REF!</definedName>
    <definedName name="BLPH37" localSheetId="19" hidden="1">#REF!</definedName>
    <definedName name="BLPH37" localSheetId="0" hidden="1">#REF!</definedName>
    <definedName name="BLPH37" localSheetId="25" hidden="1">#REF!</definedName>
    <definedName name="BLPH37" localSheetId="10" hidden="1">#REF!</definedName>
    <definedName name="BLPH37" localSheetId="17" hidden="1">#REF!</definedName>
    <definedName name="BLPH37" localSheetId="3" hidden="1">#REF!</definedName>
    <definedName name="BLPH37" localSheetId="22" hidden="1">#REF!</definedName>
    <definedName name="BLPH37" localSheetId="21" hidden="1">#REF!</definedName>
    <definedName name="BLPH37" localSheetId="20" hidden="1">#REF!</definedName>
    <definedName name="BLPH37" localSheetId="11" hidden="1">#REF!</definedName>
    <definedName name="BLPH37" localSheetId="7" hidden="1">#REF!</definedName>
    <definedName name="BLPH37" localSheetId="5" hidden="1">#REF!</definedName>
    <definedName name="BLPH37" localSheetId="9" hidden="1">#REF!</definedName>
    <definedName name="BLPH37" localSheetId="14" hidden="1">#REF!</definedName>
    <definedName name="BLPH37" localSheetId="12" hidden="1">#REF!</definedName>
    <definedName name="BLPH37" localSheetId="23" hidden="1">#REF!</definedName>
    <definedName name="BLPH37" hidden="1">#REF!</definedName>
    <definedName name="BLPH38" localSheetId="8" hidden="1">#REF!</definedName>
    <definedName name="BLPH38" localSheetId="18" hidden="1">#REF!</definedName>
    <definedName name="BLPH38" localSheetId="19" hidden="1">#REF!</definedName>
    <definedName name="BLPH38" localSheetId="0" hidden="1">#REF!</definedName>
    <definedName name="BLPH38" localSheetId="25" hidden="1">#REF!</definedName>
    <definedName name="BLPH38" localSheetId="10" hidden="1">#REF!</definedName>
    <definedName name="BLPH38" localSheetId="17" hidden="1">#REF!</definedName>
    <definedName name="BLPH38" localSheetId="3" hidden="1">#REF!</definedName>
    <definedName name="BLPH38" localSheetId="22" hidden="1">#REF!</definedName>
    <definedName name="BLPH38" localSheetId="21" hidden="1">#REF!</definedName>
    <definedName name="BLPH38" localSheetId="20" hidden="1">#REF!</definedName>
    <definedName name="BLPH38" localSheetId="11" hidden="1">#REF!</definedName>
    <definedName name="BLPH38" localSheetId="7" hidden="1">#REF!</definedName>
    <definedName name="BLPH38" localSheetId="5" hidden="1">#REF!</definedName>
    <definedName name="BLPH38" localSheetId="9" hidden="1">#REF!</definedName>
    <definedName name="BLPH38" localSheetId="14" hidden="1">#REF!</definedName>
    <definedName name="BLPH38" localSheetId="12" hidden="1">#REF!</definedName>
    <definedName name="BLPH38" localSheetId="23" hidden="1">#REF!</definedName>
    <definedName name="BLPH38" hidden="1">#REF!</definedName>
    <definedName name="BLPH39" localSheetId="8" hidden="1">#REF!</definedName>
    <definedName name="BLPH39" localSheetId="18" hidden="1">#REF!</definedName>
    <definedName name="BLPH39" localSheetId="19" hidden="1">#REF!</definedName>
    <definedName name="BLPH39" localSheetId="0" hidden="1">#REF!</definedName>
    <definedName name="BLPH39" localSheetId="25" hidden="1">#REF!</definedName>
    <definedName name="BLPH39" localSheetId="10" hidden="1">#REF!</definedName>
    <definedName name="BLPH39" localSheetId="17" hidden="1">#REF!</definedName>
    <definedName name="BLPH39" localSheetId="3" hidden="1">#REF!</definedName>
    <definedName name="BLPH39" localSheetId="22" hidden="1">#REF!</definedName>
    <definedName name="BLPH39" localSheetId="21" hidden="1">#REF!</definedName>
    <definedName name="BLPH39" localSheetId="20" hidden="1">#REF!</definedName>
    <definedName name="BLPH39" localSheetId="11" hidden="1">#REF!</definedName>
    <definedName name="BLPH39" localSheetId="7" hidden="1">#REF!</definedName>
    <definedName name="BLPH39" localSheetId="5" hidden="1">#REF!</definedName>
    <definedName name="BLPH39" localSheetId="9" hidden="1">#REF!</definedName>
    <definedName name="BLPH39" localSheetId="14" hidden="1">#REF!</definedName>
    <definedName name="BLPH39" localSheetId="12" hidden="1">#REF!</definedName>
    <definedName name="BLPH39" localSheetId="23" hidden="1">#REF!</definedName>
    <definedName name="BLPH39" hidden="1">#REF!</definedName>
    <definedName name="BLPH4" localSheetId="8" hidden="1">#REF!</definedName>
    <definedName name="BLPH4" localSheetId="18" hidden="1">#REF!</definedName>
    <definedName name="BLPH4" localSheetId="19" hidden="1">#REF!</definedName>
    <definedName name="BLPH4" localSheetId="0" hidden="1">#REF!</definedName>
    <definedName name="BLPH4" localSheetId="25" hidden="1">#REF!</definedName>
    <definedName name="BLPH4" localSheetId="10" hidden="1">#REF!</definedName>
    <definedName name="BLPH4" localSheetId="17" hidden="1">#REF!</definedName>
    <definedName name="BLPH4" localSheetId="3" hidden="1">#REF!</definedName>
    <definedName name="BLPH4" localSheetId="22" hidden="1">#REF!</definedName>
    <definedName name="BLPH4" localSheetId="21" hidden="1">#REF!</definedName>
    <definedName name="BLPH4" localSheetId="20" hidden="1">#REF!</definedName>
    <definedName name="BLPH4" localSheetId="11" hidden="1">#REF!</definedName>
    <definedName name="BLPH4" localSheetId="7" hidden="1">#REF!</definedName>
    <definedName name="BLPH4" localSheetId="5" hidden="1">#REF!</definedName>
    <definedName name="BLPH4" localSheetId="9" hidden="1">#REF!</definedName>
    <definedName name="BLPH4" localSheetId="14" hidden="1">#REF!</definedName>
    <definedName name="BLPH4" localSheetId="12" hidden="1">#REF!</definedName>
    <definedName name="BLPH4" localSheetId="23" hidden="1">#REF!</definedName>
    <definedName name="BLPH4" hidden="1">#REF!</definedName>
    <definedName name="BLPH40" localSheetId="8" hidden="1">#REF!</definedName>
    <definedName name="BLPH40" localSheetId="18" hidden="1">#REF!</definedName>
    <definedName name="BLPH40" localSheetId="19" hidden="1">#REF!</definedName>
    <definedName name="BLPH40" localSheetId="0" hidden="1">#REF!</definedName>
    <definedName name="BLPH40" localSheetId="25" hidden="1">#REF!</definedName>
    <definedName name="BLPH40" localSheetId="10" hidden="1">#REF!</definedName>
    <definedName name="BLPH40" localSheetId="17" hidden="1">#REF!</definedName>
    <definedName name="BLPH40" localSheetId="3" hidden="1">#REF!</definedName>
    <definedName name="BLPH40" localSheetId="22" hidden="1">#REF!</definedName>
    <definedName name="BLPH40" localSheetId="21" hidden="1">#REF!</definedName>
    <definedName name="BLPH40" localSheetId="20" hidden="1">#REF!</definedName>
    <definedName name="BLPH40" localSheetId="11" hidden="1">#REF!</definedName>
    <definedName name="BLPH40" localSheetId="7" hidden="1">#REF!</definedName>
    <definedName name="BLPH40" localSheetId="5" hidden="1">#REF!</definedName>
    <definedName name="BLPH40" localSheetId="9" hidden="1">#REF!</definedName>
    <definedName name="BLPH40" localSheetId="14" hidden="1">#REF!</definedName>
    <definedName name="BLPH40" localSheetId="12" hidden="1">#REF!</definedName>
    <definedName name="BLPH40" localSheetId="23" hidden="1">#REF!</definedName>
    <definedName name="BLPH40" hidden="1">#REF!</definedName>
    <definedName name="BLPH41" localSheetId="8" hidden="1">#REF!</definedName>
    <definedName name="BLPH41" localSheetId="18" hidden="1">#REF!</definedName>
    <definedName name="BLPH41" localSheetId="19" hidden="1">#REF!</definedName>
    <definedName name="BLPH41" localSheetId="0" hidden="1">#REF!</definedName>
    <definedName name="BLPH41" localSheetId="25" hidden="1">#REF!</definedName>
    <definedName name="BLPH41" localSheetId="10" hidden="1">#REF!</definedName>
    <definedName name="BLPH41" localSheetId="17" hidden="1">#REF!</definedName>
    <definedName name="BLPH41" localSheetId="3" hidden="1">#REF!</definedName>
    <definedName name="BLPH41" localSheetId="22" hidden="1">#REF!</definedName>
    <definedName name="BLPH41" localSheetId="21" hidden="1">#REF!</definedName>
    <definedName name="BLPH41" localSheetId="20" hidden="1">#REF!</definedName>
    <definedName name="BLPH41" localSheetId="11" hidden="1">#REF!</definedName>
    <definedName name="BLPH41" localSheetId="7" hidden="1">#REF!</definedName>
    <definedName name="BLPH41" localSheetId="5" hidden="1">#REF!</definedName>
    <definedName name="BLPH41" localSheetId="9" hidden="1">#REF!</definedName>
    <definedName name="BLPH41" localSheetId="14" hidden="1">#REF!</definedName>
    <definedName name="BLPH41" localSheetId="12" hidden="1">#REF!</definedName>
    <definedName name="BLPH41" localSheetId="23" hidden="1">#REF!</definedName>
    <definedName name="BLPH41" hidden="1">#REF!</definedName>
    <definedName name="BLPH42" localSheetId="8" hidden="1">#REF!</definedName>
    <definedName name="BLPH42" localSheetId="18" hidden="1">#REF!</definedName>
    <definedName name="BLPH42" localSheetId="19" hidden="1">#REF!</definedName>
    <definedName name="BLPH42" localSheetId="0" hidden="1">#REF!</definedName>
    <definedName name="BLPH42" localSheetId="25" hidden="1">#REF!</definedName>
    <definedName name="BLPH42" localSheetId="10" hidden="1">#REF!</definedName>
    <definedName name="BLPH42" localSheetId="17" hidden="1">#REF!</definedName>
    <definedName name="BLPH42" localSheetId="3" hidden="1">#REF!</definedName>
    <definedName name="BLPH42" localSheetId="22" hidden="1">#REF!</definedName>
    <definedName name="BLPH42" localSheetId="21" hidden="1">#REF!</definedName>
    <definedName name="BLPH42" localSheetId="20" hidden="1">#REF!</definedName>
    <definedName name="BLPH42" localSheetId="11" hidden="1">#REF!</definedName>
    <definedName name="BLPH42" localSheetId="7" hidden="1">#REF!</definedName>
    <definedName name="BLPH42" localSheetId="5" hidden="1">#REF!</definedName>
    <definedName name="BLPH42" localSheetId="9" hidden="1">#REF!</definedName>
    <definedName name="BLPH42" localSheetId="14" hidden="1">#REF!</definedName>
    <definedName name="BLPH42" localSheetId="12" hidden="1">#REF!</definedName>
    <definedName name="BLPH42" localSheetId="23" hidden="1">#REF!</definedName>
    <definedName name="BLPH42" hidden="1">#REF!</definedName>
    <definedName name="BLPH43" localSheetId="8" hidden="1">#REF!</definedName>
    <definedName name="BLPH43" localSheetId="18" hidden="1">#REF!</definedName>
    <definedName name="BLPH43" localSheetId="19" hidden="1">#REF!</definedName>
    <definedName name="BLPH43" localSheetId="0" hidden="1">#REF!</definedName>
    <definedName name="BLPH43" localSheetId="25" hidden="1">#REF!</definedName>
    <definedName name="BLPH43" localSheetId="10" hidden="1">#REF!</definedName>
    <definedName name="BLPH43" localSheetId="17" hidden="1">#REF!</definedName>
    <definedName name="BLPH43" localSheetId="3" hidden="1">#REF!</definedName>
    <definedName name="BLPH43" localSheetId="22" hidden="1">#REF!</definedName>
    <definedName name="BLPH43" localSheetId="21" hidden="1">#REF!</definedName>
    <definedName name="BLPH43" localSheetId="20" hidden="1">#REF!</definedName>
    <definedName name="BLPH43" localSheetId="11" hidden="1">#REF!</definedName>
    <definedName name="BLPH43" localSheetId="7" hidden="1">#REF!</definedName>
    <definedName name="BLPH43" localSheetId="5" hidden="1">#REF!</definedName>
    <definedName name="BLPH43" localSheetId="9" hidden="1">#REF!</definedName>
    <definedName name="BLPH43" localSheetId="14" hidden="1">#REF!</definedName>
    <definedName name="BLPH43" localSheetId="12" hidden="1">#REF!</definedName>
    <definedName name="BLPH43" localSheetId="23" hidden="1">#REF!</definedName>
    <definedName name="BLPH43" hidden="1">#REF!</definedName>
    <definedName name="BLPH44" localSheetId="8" hidden="1">#REF!</definedName>
    <definedName name="BLPH44" localSheetId="18" hidden="1">#REF!</definedName>
    <definedName name="BLPH44" localSheetId="19" hidden="1">#REF!</definedName>
    <definedName name="BLPH44" localSheetId="0" hidden="1">#REF!</definedName>
    <definedName name="BLPH44" localSheetId="25" hidden="1">#REF!</definedName>
    <definedName name="BLPH44" localSheetId="10" hidden="1">#REF!</definedName>
    <definedName name="BLPH44" localSheetId="17" hidden="1">#REF!</definedName>
    <definedName name="BLPH44" localSheetId="3" hidden="1">#REF!</definedName>
    <definedName name="BLPH44" localSheetId="22" hidden="1">#REF!</definedName>
    <definedName name="BLPH44" localSheetId="21" hidden="1">#REF!</definedName>
    <definedName name="BLPH44" localSheetId="20" hidden="1">#REF!</definedName>
    <definedName name="BLPH44" localSheetId="11" hidden="1">#REF!</definedName>
    <definedName name="BLPH44" localSheetId="7" hidden="1">#REF!</definedName>
    <definedName name="BLPH44" localSheetId="5" hidden="1">#REF!</definedName>
    <definedName name="BLPH44" localSheetId="9" hidden="1">#REF!</definedName>
    <definedName name="BLPH44" localSheetId="14" hidden="1">#REF!</definedName>
    <definedName name="BLPH44" localSheetId="12" hidden="1">#REF!</definedName>
    <definedName name="BLPH44" localSheetId="23" hidden="1">#REF!</definedName>
    <definedName name="BLPH44" hidden="1">#REF!</definedName>
    <definedName name="BLPH45" localSheetId="8" hidden="1">#REF!</definedName>
    <definedName name="BLPH45" localSheetId="18" hidden="1">#REF!</definedName>
    <definedName name="BLPH45" localSheetId="19" hidden="1">#REF!</definedName>
    <definedName name="BLPH45" localSheetId="0" hidden="1">#REF!</definedName>
    <definedName name="BLPH45" localSheetId="25" hidden="1">#REF!</definedName>
    <definedName name="BLPH45" localSheetId="10" hidden="1">#REF!</definedName>
    <definedName name="BLPH45" localSheetId="17" hidden="1">#REF!</definedName>
    <definedName name="BLPH45" localSheetId="3" hidden="1">#REF!</definedName>
    <definedName name="BLPH45" localSheetId="22" hidden="1">#REF!</definedName>
    <definedName name="BLPH45" localSheetId="21" hidden="1">#REF!</definedName>
    <definedName name="BLPH45" localSheetId="20" hidden="1">#REF!</definedName>
    <definedName name="BLPH45" localSheetId="11" hidden="1">#REF!</definedName>
    <definedName name="BLPH45" localSheetId="7" hidden="1">#REF!</definedName>
    <definedName name="BLPH45" localSheetId="5" hidden="1">#REF!</definedName>
    <definedName name="BLPH45" localSheetId="9" hidden="1">#REF!</definedName>
    <definedName name="BLPH45" localSheetId="14" hidden="1">#REF!</definedName>
    <definedName name="BLPH45" localSheetId="12" hidden="1">#REF!</definedName>
    <definedName name="BLPH45" localSheetId="23" hidden="1">#REF!</definedName>
    <definedName name="BLPH45" hidden="1">#REF!</definedName>
    <definedName name="BLPH46" localSheetId="8" hidden="1">#REF!</definedName>
    <definedName name="BLPH46" localSheetId="18" hidden="1">#REF!</definedName>
    <definedName name="BLPH46" localSheetId="19" hidden="1">#REF!</definedName>
    <definedName name="BLPH46" localSheetId="0" hidden="1">#REF!</definedName>
    <definedName name="BLPH46" localSheetId="25" hidden="1">#REF!</definedName>
    <definedName name="BLPH46" localSheetId="10" hidden="1">#REF!</definedName>
    <definedName name="BLPH46" localSheetId="17" hidden="1">#REF!</definedName>
    <definedName name="BLPH46" localSheetId="3" hidden="1">#REF!</definedName>
    <definedName name="BLPH46" localSheetId="22" hidden="1">#REF!</definedName>
    <definedName name="BLPH46" localSheetId="21" hidden="1">#REF!</definedName>
    <definedName name="BLPH46" localSheetId="20" hidden="1">#REF!</definedName>
    <definedName name="BLPH46" localSheetId="11" hidden="1">#REF!</definedName>
    <definedName name="BLPH46" localSheetId="7" hidden="1">#REF!</definedName>
    <definedName name="BLPH46" localSheetId="5" hidden="1">#REF!</definedName>
    <definedName name="BLPH46" localSheetId="9" hidden="1">#REF!</definedName>
    <definedName name="BLPH46" localSheetId="14" hidden="1">#REF!</definedName>
    <definedName name="BLPH46" localSheetId="12" hidden="1">#REF!</definedName>
    <definedName name="BLPH46" localSheetId="23" hidden="1">#REF!</definedName>
    <definedName name="BLPH46" hidden="1">#REF!</definedName>
    <definedName name="BLPH47" localSheetId="8" hidden="1">#REF!</definedName>
    <definedName name="BLPH47" localSheetId="18" hidden="1">#REF!</definedName>
    <definedName name="BLPH47" localSheetId="19" hidden="1">#REF!</definedName>
    <definedName name="BLPH47" localSheetId="0" hidden="1">#REF!</definedName>
    <definedName name="BLPH47" localSheetId="25" hidden="1">#REF!</definedName>
    <definedName name="BLPH47" localSheetId="10" hidden="1">#REF!</definedName>
    <definedName name="BLPH47" localSheetId="17" hidden="1">#REF!</definedName>
    <definedName name="BLPH47" localSheetId="3" hidden="1">#REF!</definedName>
    <definedName name="BLPH47" localSheetId="22" hidden="1">#REF!</definedName>
    <definedName name="BLPH47" localSheetId="21" hidden="1">#REF!</definedName>
    <definedName name="BLPH47" localSheetId="20" hidden="1">#REF!</definedName>
    <definedName name="BLPH47" localSheetId="11" hidden="1">#REF!</definedName>
    <definedName name="BLPH47" localSheetId="7" hidden="1">#REF!</definedName>
    <definedName name="BLPH47" localSheetId="5" hidden="1">#REF!</definedName>
    <definedName name="BLPH47" localSheetId="9" hidden="1">#REF!</definedName>
    <definedName name="BLPH47" localSheetId="14" hidden="1">#REF!</definedName>
    <definedName name="BLPH47" localSheetId="12" hidden="1">#REF!</definedName>
    <definedName name="BLPH47" localSheetId="23" hidden="1">#REF!</definedName>
    <definedName name="BLPH47" hidden="1">#REF!</definedName>
    <definedName name="BLPH48" localSheetId="8" hidden="1">#REF!</definedName>
    <definedName name="BLPH48" localSheetId="18" hidden="1">#REF!</definedName>
    <definedName name="BLPH48" localSheetId="19" hidden="1">#REF!</definedName>
    <definedName name="BLPH48" localSheetId="0" hidden="1">#REF!</definedName>
    <definedName name="BLPH48" localSheetId="25" hidden="1">#REF!</definedName>
    <definedName name="BLPH48" localSheetId="10" hidden="1">#REF!</definedName>
    <definedName name="BLPH48" localSheetId="17" hidden="1">#REF!</definedName>
    <definedName name="BLPH48" localSheetId="3" hidden="1">#REF!</definedName>
    <definedName name="BLPH48" localSheetId="22" hidden="1">#REF!</definedName>
    <definedName name="BLPH48" localSheetId="21" hidden="1">#REF!</definedName>
    <definedName name="BLPH48" localSheetId="20" hidden="1">#REF!</definedName>
    <definedName name="BLPH48" localSheetId="11" hidden="1">#REF!</definedName>
    <definedName name="BLPH48" localSheetId="7" hidden="1">#REF!</definedName>
    <definedName name="BLPH48" localSheetId="5" hidden="1">#REF!</definedName>
    <definedName name="BLPH48" localSheetId="9" hidden="1">#REF!</definedName>
    <definedName name="BLPH48" localSheetId="14" hidden="1">#REF!</definedName>
    <definedName name="BLPH48" localSheetId="12" hidden="1">#REF!</definedName>
    <definedName name="BLPH48" localSheetId="23" hidden="1">#REF!</definedName>
    <definedName name="BLPH48" hidden="1">#REF!</definedName>
    <definedName name="BLPH49" localSheetId="8" hidden="1">#REF!</definedName>
    <definedName name="BLPH49" localSheetId="18" hidden="1">#REF!</definedName>
    <definedName name="BLPH49" localSheetId="19" hidden="1">#REF!</definedName>
    <definedName name="BLPH49" localSheetId="0" hidden="1">#REF!</definedName>
    <definedName name="BLPH49" localSheetId="25" hidden="1">#REF!</definedName>
    <definedName name="BLPH49" localSheetId="10" hidden="1">#REF!</definedName>
    <definedName name="BLPH49" localSheetId="17" hidden="1">#REF!</definedName>
    <definedName name="BLPH49" localSheetId="3" hidden="1">#REF!</definedName>
    <definedName name="BLPH49" localSheetId="22" hidden="1">#REF!</definedName>
    <definedName name="BLPH49" localSheetId="21" hidden="1">#REF!</definedName>
    <definedName name="BLPH49" localSheetId="20" hidden="1">#REF!</definedName>
    <definedName name="BLPH49" localSheetId="11" hidden="1">#REF!</definedName>
    <definedName name="BLPH49" localSheetId="7" hidden="1">#REF!</definedName>
    <definedName name="BLPH49" localSheetId="5" hidden="1">#REF!</definedName>
    <definedName name="BLPH49" localSheetId="9" hidden="1">#REF!</definedName>
    <definedName name="BLPH49" localSheetId="14" hidden="1">#REF!</definedName>
    <definedName name="BLPH49" localSheetId="12" hidden="1">#REF!</definedName>
    <definedName name="BLPH49" localSheetId="23" hidden="1">#REF!</definedName>
    <definedName name="BLPH49" hidden="1">#REF!</definedName>
    <definedName name="BLPH5" localSheetId="8" hidden="1">#REF!</definedName>
    <definedName name="BLPH5" localSheetId="18" hidden="1">#REF!</definedName>
    <definedName name="BLPH5" localSheetId="19" hidden="1">#REF!</definedName>
    <definedName name="BLPH5" localSheetId="0" hidden="1">#REF!</definedName>
    <definedName name="BLPH5" localSheetId="25" hidden="1">#REF!</definedName>
    <definedName name="BLPH5" localSheetId="10" hidden="1">#REF!</definedName>
    <definedName name="BLPH5" localSheetId="17" hidden="1">#REF!</definedName>
    <definedName name="BLPH5" localSheetId="3" hidden="1">#REF!</definedName>
    <definedName name="BLPH5" localSheetId="22" hidden="1">#REF!</definedName>
    <definedName name="BLPH5" localSheetId="21" hidden="1">#REF!</definedName>
    <definedName name="BLPH5" localSheetId="20" hidden="1">#REF!</definedName>
    <definedName name="BLPH5" localSheetId="11" hidden="1">#REF!</definedName>
    <definedName name="BLPH5" localSheetId="7" hidden="1">#REF!</definedName>
    <definedName name="BLPH5" localSheetId="5" hidden="1">#REF!</definedName>
    <definedName name="BLPH5" localSheetId="9" hidden="1">#REF!</definedName>
    <definedName name="BLPH5" localSheetId="14" hidden="1">#REF!</definedName>
    <definedName name="BLPH5" localSheetId="12" hidden="1">#REF!</definedName>
    <definedName name="BLPH5" localSheetId="23" hidden="1">#REF!</definedName>
    <definedName name="BLPH5" hidden="1">#REF!</definedName>
    <definedName name="BLPH50" localSheetId="8" hidden="1">#REF!</definedName>
    <definedName name="BLPH50" localSheetId="18" hidden="1">#REF!</definedName>
    <definedName name="BLPH50" localSheetId="19" hidden="1">#REF!</definedName>
    <definedName name="BLPH50" localSheetId="0" hidden="1">#REF!</definedName>
    <definedName name="BLPH50" localSheetId="25" hidden="1">#REF!</definedName>
    <definedName name="BLPH50" localSheetId="10" hidden="1">#REF!</definedName>
    <definedName name="BLPH50" localSheetId="17" hidden="1">#REF!</definedName>
    <definedName name="BLPH50" localSheetId="3" hidden="1">#REF!</definedName>
    <definedName name="BLPH50" localSheetId="22" hidden="1">#REF!</definedName>
    <definedName name="BLPH50" localSheetId="21" hidden="1">#REF!</definedName>
    <definedName name="BLPH50" localSheetId="20" hidden="1">#REF!</definedName>
    <definedName name="BLPH50" localSheetId="11" hidden="1">#REF!</definedName>
    <definedName name="BLPH50" localSheetId="7" hidden="1">#REF!</definedName>
    <definedName name="BLPH50" localSheetId="5" hidden="1">#REF!</definedName>
    <definedName name="BLPH50" localSheetId="9" hidden="1">#REF!</definedName>
    <definedName name="BLPH50" localSheetId="14" hidden="1">#REF!</definedName>
    <definedName name="BLPH50" localSheetId="12" hidden="1">#REF!</definedName>
    <definedName name="BLPH50" localSheetId="23" hidden="1">#REF!</definedName>
    <definedName name="BLPH50" hidden="1">#REF!</definedName>
    <definedName name="BLPH51" localSheetId="8" hidden="1">#REF!</definedName>
    <definedName name="BLPH51" localSheetId="18" hidden="1">#REF!</definedName>
    <definedName name="BLPH51" localSheetId="19" hidden="1">#REF!</definedName>
    <definedName name="BLPH51" localSheetId="0" hidden="1">#REF!</definedName>
    <definedName name="BLPH51" localSheetId="25" hidden="1">#REF!</definedName>
    <definedName name="BLPH51" localSheetId="10" hidden="1">#REF!</definedName>
    <definedName name="BLPH51" localSheetId="17" hidden="1">#REF!</definedName>
    <definedName name="BLPH51" localSheetId="3" hidden="1">#REF!</definedName>
    <definedName name="BLPH51" localSheetId="22" hidden="1">#REF!</definedName>
    <definedName name="BLPH51" localSheetId="21" hidden="1">#REF!</definedName>
    <definedName name="BLPH51" localSheetId="20" hidden="1">#REF!</definedName>
    <definedName name="BLPH51" localSheetId="11" hidden="1">#REF!</definedName>
    <definedName name="BLPH51" localSheetId="7" hidden="1">#REF!</definedName>
    <definedName name="BLPH51" localSheetId="5" hidden="1">#REF!</definedName>
    <definedName name="BLPH51" localSheetId="9" hidden="1">#REF!</definedName>
    <definedName name="BLPH51" localSheetId="14" hidden="1">#REF!</definedName>
    <definedName name="BLPH51" localSheetId="12" hidden="1">#REF!</definedName>
    <definedName name="BLPH51" localSheetId="23" hidden="1">#REF!</definedName>
    <definedName name="BLPH51" hidden="1">#REF!</definedName>
    <definedName name="BLPH52" localSheetId="8" hidden="1">#REF!</definedName>
    <definedName name="BLPH52" localSheetId="18" hidden="1">#REF!</definedName>
    <definedName name="BLPH52" localSheetId="19" hidden="1">#REF!</definedName>
    <definedName name="BLPH52" localSheetId="0" hidden="1">#REF!</definedName>
    <definedName name="BLPH52" localSheetId="25" hidden="1">#REF!</definedName>
    <definedName name="BLPH52" localSheetId="10" hidden="1">#REF!</definedName>
    <definedName name="BLPH52" localSheetId="17" hidden="1">#REF!</definedName>
    <definedName name="BLPH52" localSheetId="3" hidden="1">#REF!</definedName>
    <definedName name="BLPH52" localSheetId="22" hidden="1">#REF!</definedName>
    <definedName name="BLPH52" localSheetId="21" hidden="1">#REF!</definedName>
    <definedName name="BLPH52" localSheetId="20" hidden="1">#REF!</definedName>
    <definedName name="BLPH52" localSheetId="11" hidden="1">#REF!</definedName>
    <definedName name="BLPH52" localSheetId="7" hidden="1">#REF!</definedName>
    <definedName name="BLPH52" localSheetId="5" hidden="1">#REF!</definedName>
    <definedName name="BLPH52" localSheetId="9" hidden="1">#REF!</definedName>
    <definedName name="BLPH52" localSheetId="14" hidden="1">#REF!</definedName>
    <definedName name="BLPH52" localSheetId="12" hidden="1">#REF!</definedName>
    <definedName name="BLPH52" localSheetId="23" hidden="1">#REF!</definedName>
    <definedName name="BLPH52" hidden="1">#REF!</definedName>
    <definedName name="BLPH53" localSheetId="8" hidden="1">#REF!</definedName>
    <definedName name="BLPH53" localSheetId="18" hidden="1">#REF!</definedName>
    <definedName name="BLPH53" localSheetId="19" hidden="1">#REF!</definedName>
    <definedName name="BLPH53" localSheetId="0" hidden="1">#REF!</definedName>
    <definedName name="BLPH53" localSheetId="25" hidden="1">#REF!</definedName>
    <definedName name="BLPH53" localSheetId="10" hidden="1">#REF!</definedName>
    <definedName name="BLPH53" localSheetId="17" hidden="1">#REF!</definedName>
    <definedName name="BLPH53" localSheetId="3" hidden="1">#REF!</definedName>
    <definedName name="BLPH53" localSheetId="22" hidden="1">#REF!</definedName>
    <definedName name="BLPH53" localSheetId="21" hidden="1">#REF!</definedName>
    <definedName name="BLPH53" localSheetId="20" hidden="1">#REF!</definedName>
    <definedName name="BLPH53" localSheetId="11" hidden="1">#REF!</definedName>
    <definedName name="BLPH53" localSheetId="7" hidden="1">#REF!</definedName>
    <definedName name="BLPH53" localSheetId="5" hidden="1">#REF!</definedName>
    <definedName name="BLPH53" localSheetId="9" hidden="1">#REF!</definedName>
    <definedName name="BLPH53" localSheetId="14" hidden="1">#REF!</definedName>
    <definedName name="BLPH53" localSheetId="12" hidden="1">#REF!</definedName>
    <definedName name="BLPH53" localSheetId="23" hidden="1">#REF!</definedName>
    <definedName name="BLPH53" hidden="1">#REF!</definedName>
    <definedName name="BLPH54" localSheetId="8" hidden="1">#REF!</definedName>
    <definedName name="BLPH54" localSheetId="18" hidden="1">#REF!</definedName>
    <definedName name="BLPH54" localSheetId="19" hidden="1">#REF!</definedName>
    <definedName name="BLPH54" localSheetId="0" hidden="1">#REF!</definedName>
    <definedName name="BLPH54" localSheetId="25" hidden="1">#REF!</definedName>
    <definedName name="BLPH54" localSheetId="10" hidden="1">#REF!</definedName>
    <definedName name="BLPH54" localSheetId="17" hidden="1">#REF!</definedName>
    <definedName name="BLPH54" localSheetId="3" hidden="1">#REF!</definedName>
    <definedName name="BLPH54" localSheetId="22" hidden="1">#REF!</definedName>
    <definedName name="BLPH54" localSheetId="21" hidden="1">#REF!</definedName>
    <definedName name="BLPH54" localSheetId="20" hidden="1">#REF!</definedName>
    <definedName name="BLPH54" localSheetId="11" hidden="1">#REF!</definedName>
    <definedName name="BLPH54" localSheetId="7" hidden="1">#REF!</definedName>
    <definedName name="BLPH54" localSheetId="5" hidden="1">#REF!</definedName>
    <definedName name="BLPH54" localSheetId="9" hidden="1">#REF!</definedName>
    <definedName name="BLPH54" localSheetId="14" hidden="1">#REF!</definedName>
    <definedName name="BLPH54" localSheetId="12" hidden="1">#REF!</definedName>
    <definedName name="BLPH54" localSheetId="23" hidden="1">#REF!</definedName>
    <definedName name="BLPH54" hidden="1">#REF!</definedName>
    <definedName name="BLPH55" localSheetId="8" hidden="1">#REF!</definedName>
    <definedName name="BLPH55" localSheetId="18" hidden="1">#REF!</definedName>
    <definedName name="BLPH55" localSheetId="19" hidden="1">#REF!</definedName>
    <definedName name="BLPH55" localSheetId="0" hidden="1">#REF!</definedName>
    <definedName name="BLPH55" localSheetId="25" hidden="1">#REF!</definedName>
    <definedName name="BLPH55" localSheetId="10" hidden="1">#REF!</definedName>
    <definedName name="BLPH55" localSheetId="17" hidden="1">#REF!</definedName>
    <definedName name="BLPH55" localSheetId="3" hidden="1">#REF!</definedName>
    <definedName name="BLPH55" localSheetId="22" hidden="1">#REF!</definedName>
    <definedName name="BLPH55" localSheetId="21" hidden="1">#REF!</definedName>
    <definedName name="BLPH55" localSheetId="20" hidden="1">#REF!</definedName>
    <definedName name="BLPH55" localSheetId="11" hidden="1">#REF!</definedName>
    <definedName name="BLPH55" localSheetId="7" hidden="1">#REF!</definedName>
    <definedName name="BLPH55" localSheetId="5" hidden="1">#REF!</definedName>
    <definedName name="BLPH55" localSheetId="9" hidden="1">#REF!</definedName>
    <definedName name="BLPH55" localSheetId="14" hidden="1">#REF!</definedName>
    <definedName name="BLPH55" localSheetId="12" hidden="1">#REF!</definedName>
    <definedName name="BLPH55" localSheetId="23" hidden="1">#REF!</definedName>
    <definedName name="BLPH55" hidden="1">#REF!</definedName>
    <definedName name="BLPH56" localSheetId="8" hidden="1">#REF!</definedName>
    <definedName name="BLPH56" localSheetId="18" hidden="1">#REF!</definedName>
    <definedName name="BLPH56" localSheetId="19" hidden="1">#REF!</definedName>
    <definedName name="BLPH56" localSheetId="0" hidden="1">#REF!</definedName>
    <definedName name="BLPH56" localSheetId="25" hidden="1">#REF!</definedName>
    <definedName name="BLPH56" localSheetId="10" hidden="1">#REF!</definedName>
    <definedName name="BLPH56" localSheetId="17" hidden="1">#REF!</definedName>
    <definedName name="BLPH56" localSheetId="3" hidden="1">#REF!</definedName>
    <definedName name="BLPH56" localSheetId="22" hidden="1">#REF!</definedName>
    <definedName name="BLPH56" localSheetId="21" hidden="1">#REF!</definedName>
    <definedName name="BLPH56" localSheetId="20" hidden="1">#REF!</definedName>
    <definedName name="BLPH56" localSheetId="11" hidden="1">#REF!</definedName>
    <definedName name="BLPH56" localSheetId="7" hidden="1">#REF!</definedName>
    <definedName name="BLPH56" localSheetId="5" hidden="1">#REF!</definedName>
    <definedName name="BLPH56" localSheetId="9" hidden="1">#REF!</definedName>
    <definedName name="BLPH56" localSheetId="14" hidden="1">#REF!</definedName>
    <definedName name="BLPH56" localSheetId="12" hidden="1">#REF!</definedName>
    <definedName name="BLPH56" localSheetId="23" hidden="1">#REF!</definedName>
    <definedName name="BLPH56" hidden="1">#REF!</definedName>
    <definedName name="BLPH57" localSheetId="8" hidden="1">#REF!</definedName>
    <definedName name="BLPH57" localSheetId="18" hidden="1">#REF!</definedName>
    <definedName name="BLPH57" localSheetId="19" hidden="1">#REF!</definedName>
    <definedName name="BLPH57" localSheetId="0" hidden="1">#REF!</definedName>
    <definedName name="BLPH57" localSheetId="25" hidden="1">#REF!</definedName>
    <definedName name="BLPH57" localSheetId="10" hidden="1">#REF!</definedName>
    <definedName name="BLPH57" localSheetId="17" hidden="1">#REF!</definedName>
    <definedName name="BLPH57" localSheetId="3" hidden="1">#REF!</definedName>
    <definedName name="BLPH57" localSheetId="22" hidden="1">#REF!</definedName>
    <definedName name="BLPH57" localSheetId="21" hidden="1">#REF!</definedName>
    <definedName name="BLPH57" localSheetId="20" hidden="1">#REF!</definedName>
    <definedName name="BLPH57" localSheetId="11" hidden="1">#REF!</definedName>
    <definedName name="BLPH57" localSheetId="7" hidden="1">#REF!</definedName>
    <definedName name="BLPH57" localSheetId="5" hidden="1">#REF!</definedName>
    <definedName name="BLPH57" localSheetId="9" hidden="1">#REF!</definedName>
    <definedName name="BLPH57" localSheetId="14" hidden="1">#REF!</definedName>
    <definedName name="BLPH57" localSheetId="12" hidden="1">#REF!</definedName>
    <definedName name="BLPH57" localSheetId="23" hidden="1">#REF!</definedName>
    <definedName name="BLPH57" hidden="1">#REF!</definedName>
    <definedName name="BLPH58" localSheetId="8" hidden="1">#REF!</definedName>
    <definedName name="BLPH58" localSheetId="18" hidden="1">#REF!</definedName>
    <definedName name="BLPH58" localSheetId="19" hidden="1">#REF!</definedName>
    <definedName name="BLPH58" localSheetId="0" hidden="1">#REF!</definedName>
    <definedName name="BLPH58" localSheetId="25" hidden="1">#REF!</definedName>
    <definedName name="BLPH58" localSheetId="10" hidden="1">#REF!</definedName>
    <definedName name="BLPH58" localSheetId="17" hidden="1">#REF!</definedName>
    <definedName name="BLPH58" localSheetId="3" hidden="1">#REF!</definedName>
    <definedName name="BLPH58" localSheetId="22" hidden="1">#REF!</definedName>
    <definedName name="BLPH58" localSheetId="21" hidden="1">#REF!</definedName>
    <definedName name="BLPH58" localSheetId="20" hidden="1">#REF!</definedName>
    <definedName name="BLPH58" localSheetId="11" hidden="1">#REF!</definedName>
    <definedName name="BLPH58" localSheetId="7" hidden="1">#REF!</definedName>
    <definedName name="BLPH58" localSheetId="5" hidden="1">#REF!</definedName>
    <definedName name="BLPH58" localSheetId="9" hidden="1">#REF!</definedName>
    <definedName name="BLPH58" localSheetId="14" hidden="1">#REF!</definedName>
    <definedName name="BLPH58" localSheetId="12" hidden="1">#REF!</definedName>
    <definedName name="BLPH58" localSheetId="23" hidden="1">#REF!</definedName>
    <definedName name="BLPH58" hidden="1">#REF!</definedName>
    <definedName name="BLPH59" localSheetId="8" hidden="1">#REF!</definedName>
    <definedName name="BLPH59" localSheetId="18" hidden="1">#REF!</definedName>
    <definedName name="BLPH59" localSheetId="19" hidden="1">#REF!</definedName>
    <definedName name="BLPH59" localSheetId="0" hidden="1">#REF!</definedName>
    <definedName name="BLPH59" localSheetId="25" hidden="1">#REF!</definedName>
    <definedName name="BLPH59" localSheetId="10" hidden="1">#REF!</definedName>
    <definedName name="BLPH59" localSheetId="17" hidden="1">#REF!</definedName>
    <definedName name="BLPH59" localSheetId="3" hidden="1">#REF!</definedName>
    <definedName name="BLPH59" localSheetId="22" hidden="1">#REF!</definedName>
    <definedName name="BLPH59" localSheetId="21" hidden="1">#REF!</definedName>
    <definedName name="BLPH59" localSheetId="20" hidden="1">#REF!</definedName>
    <definedName name="BLPH59" localSheetId="11" hidden="1">#REF!</definedName>
    <definedName name="BLPH59" localSheetId="7" hidden="1">#REF!</definedName>
    <definedName name="BLPH59" localSheetId="5" hidden="1">#REF!</definedName>
    <definedName name="BLPH59" localSheetId="9" hidden="1">#REF!</definedName>
    <definedName name="BLPH59" localSheetId="14" hidden="1">#REF!</definedName>
    <definedName name="BLPH59" localSheetId="12" hidden="1">#REF!</definedName>
    <definedName name="BLPH59" localSheetId="23" hidden="1">#REF!</definedName>
    <definedName name="BLPH59" hidden="1">#REF!</definedName>
    <definedName name="BLPH6" localSheetId="8" hidden="1">#REF!</definedName>
    <definedName name="BLPH6" localSheetId="18" hidden="1">#REF!</definedName>
    <definedName name="BLPH6" localSheetId="19" hidden="1">#REF!</definedName>
    <definedName name="BLPH6" localSheetId="0" hidden="1">#REF!</definedName>
    <definedName name="BLPH6" localSheetId="25" hidden="1">#REF!</definedName>
    <definedName name="BLPH6" localSheetId="10" hidden="1">#REF!</definedName>
    <definedName name="BLPH6" localSheetId="17" hidden="1">#REF!</definedName>
    <definedName name="BLPH6" localSheetId="3" hidden="1">#REF!</definedName>
    <definedName name="BLPH6" localSheetId="22" hidden="1">#REF!</definedName>
    <definedName name="BLPH6" localSheetId="21" hidden="1">#REF!</definedName>
    <definedName name="BLPH6" localSheetId="20" hidden="1">#REF!</definedName>
    <definedName name="BLPH6" localSheetId="11" hidden="1">#REF!</definedName>
    <definedName name="BLPH6" localSheetId="7" hidden="1">#REF!</definedName>
    <definedName name="BLPH6" localSheetId="5" hidden="1">#REF!</definedName>
    <definedName name="BLPH6" localSheetId="9" hidden="1">#REF!</definedName>
    <definedName name="BLPH6" localSheetId="14" hidden="1">#REF!</definedName>
    <definedName name="BLPH6" localSheetId="12" hidden="1">#REF!</definedName>
    <definedName name="BLPH6" localSheetId="23" hidden="1">#REF!</definedName>
    <definedName name="BLPH6" hidden="1">#REF!</definedName>
    <definedName name="BLPH60" localSheetId="8" hidden="1">#REF!</definedName>
    <definedName name="BLPH60" localSheetId="18" hidden="1">#REF!</definedName>
    <definedName name="BLPH60" localSheetId="19" hidden="1">#REF!</definedName>
    <definedName name="BLPH60" localSheetId="0" hidden="1">#REF!</definedName>
    <definedName name="BLPH60" localSheetId="25" hidden="1">#REF!</definedName>
    <definedName name="BLPH60" localSheetId="10" hidden="1">#REF!</definedName>
    <definedName name="BLPH60" localSheetId="17" hidden="1">#REF!</definedName>
    <definedName name="BLPH60" localSheetId="3" hidden="1">#REF!</definedName>
    <definedName name="BLPH60" localSheetId="22" hidden="1">#REF!</definedName>
    <definedName name="BLPH60" localSheetId="21" hidden="1">#REF!</definedName>
    <definedName name="BLPH60" localSheetId="20" hidden="1">#REF!</definedName>
    <definedName name="BLPH60" localSheetId="11" hidden="1">#REF!</definedName>
    <definedName name="BLPH60" localSheetId="7" hidden="1">#REF!</definedName>
    <definedName name="BLPH60" localSheetId="5" hidden="1">#REF!</definedName>
    <definedName name="BLPH60" localSheetId="9" hidden="1">#REF!</definedName>
    <definedName name="BLPH60" localSheetId="14" hidden="1">#REF!</definedName>
    <definedName name="BLPH60" localSheetId="12" hidden="1">#REF!</definedName>
    <definedName name="BLPH60" localSheetId="23" hidden="1">#REF!</definedName>
    <definedName name="BLPH60" hidden="1">#REF!</definedName>
    <definedName name="BLPH61" localSheetId="8" hidden="1">#REF!</definedName>
    <definedName name="BLPH61" localSheetId="18" hidden="1">#REF!</definedName>
    <definedName name="BLPH61" localSheetId="19" hidden="1">#REF!</definedName>
    <definedName name="BLPH61" localSheetId="0" hidden="1">#REF!</definedName>
    <definedName name="BLPH61" localSheetId="25" hidden="1">#REF!</definedName>
    <definedName name="BLPH61" localSheetId="10" hidden="1">#REF!</definedName>
    <definedName name="BLPH61" localSheetId="17" hidden="1">#REF!</definedName>
    <definedName name="BLPH61" localSheetId="3" hidden="1">#REF!</definedName>
    <definedName name="BLPH61" localSheetId="22" hidden="1">#REF!</definedName>
    <definedName name="BLPH61" localSheetId="21" hidden="1">#REF!</definedName>
    <definedName name="BLPH61" localSheetId="20" hidden="1">#REF!</definedName>
    <definedName name="BLPH61" localSheetId="11" hidden="1">#REF!</definedName>
    <definedName name="BLPH61" localSheetId="7" hidden="1">#REF!</definedName>
    <definedName name="BLPH61" localSheetId="5" hidden="1">#REF!</definedName>
    <definedName name="BLPH61" localSheetId="9" hidden="1">#REF!</definedName>
    <definedName name="BLPH61" localSheetId="14" hidden="1">#REF!</definedName>
    <definedName name="BLPH61" localSheetId="12" hidden="1">#REF!</definedName>
    <definedName name="BLPH61" localSheetId="23" hidden="1">#REF!</definedName>
    <definedName name="BLPH61" hidden="1">#REF!</definedName>
    <definedName name="BLPH62" localSheetId="8" hidden="1">#REF!</definedName>
    <definedName name="BLPH62" localSheetId="18" hidden="1">#REF!</definedName>
    <definedName name="BLPH62" localSheetId="19" hidden="1">#REF!</definedName>
    <definedName name="BLPH62" localSheetId="0" hidden="1">#REF!</definedName>
    <definedName name="BLPH62" localSheetId="25" hidden="1">#REF!</definedName>
    <definedName name="BLPH62" localSheetId="10" hidden="1">#REF!</definedName>
    <definedName name="BLPH62" localSheetId="17" hidden="1">#REF!</definedName>
    <definedName name="BLPH62" localSheetId="3" hidden="1">#REF!</definedName>
    <definedName name="BLPH62" localSheetId="22" hidden="1">#REF!</definedName>
    <definedName name="BLPH62" localSheetId="21" hidden="1">#REF!</definedName>
    <definedName name="BLPH62" localSheetId="20" hidden="1">#REF!</definedName>
    <definedName name="BLPH62" localSheetId="11" hidden="1">#REF!</definedName>
    <definedName name="BLPH62" localSheetId="7" hidden="1">#REF!</definedName>
    <definedName name="BLPH62" localSheetId="5" hidden="1">#REF!</definedName>
    <definedName name="BLPH62" localSheetId="9" hidden="1">#REF!</definedName>
    <definedName name="BLPH62" localSheetId="14" hidden="1">#REF!</definedName>
    <definedName name="BLPH62" localSheetId="12" hidden="1">#REF!</definedName>
    <definedName name="BLPH62" localSheetId="23" hidden="1">#REF!</definedName>
    <definedName name="BLPH62" hidden="1">#REF!</definedName>
    <definedName name="BLPH63" localSheetId="8" hidden="1">#REF!</definedName>
    <definedName name="BLPH63" localSheetId="18" hidden="1">#REF!</definedName>
    <definedName name="BLPH63" localSheetId="19" hidden="1">#REF!</definedName>
    <definedName name="BLPH63" localSheetId="0" hidden="1">#REF!</definedName>
    <definedName name="BLPH63" localSheetId="25" hidden="1">#REF!</definedName>
    <definedName name="BLPH63" localSheetId="10" hidden="1">#REF!</definedName>
    <definedName name="BLPH63" localSheetId="17" hidden="1">#REF!</definedName>
    <definedName name="BLPH63" localSheetId="3" hidden="1">#REF!</definedName>
    <definedName name="BLPH63" localSheetId="22" hidden="1">#REF!</definedName>
    <definedName name="BLPH63" localSheetId="21" hidden="1">#REF!</definedName>
    <definedName name="BLPH63" localSheetId="20" hidden="1">#REF!</definedName>
    <definedName name="BLPH63" localSheetId="11" hidden="1">#REF!</definedName>
    <definedName name="BLPH63" localSheetId="7" hidden="1">#REF!</definedName>
    <definedName name="BLPH63" localSheetId="5" hidden="1">#REF!</definedName>
    <definedName name="BLPH63" localSheetId="9" hidden="1">#REF!</definedName>
    <definedName name="BLPH63" localSheetId="14" hidden="1">#REF!</definedName>
    <definedName name="BLPH63" localSheetId="12" hidden="1">#REF!</definedName>
    <definedName name="BLPH63" localSheetId="23" hidden="1">#REF!</definedName>
    <definedName name="BLPH63" hidden="1">#REF!</definedName>
    <definedName name="BLPH64" localSheetId="8" hidden="1">#REF!</definedName>
    <definedName name="BLPH64" localSheetId="18" hidden="1">#REF!</definedName>
    <definedName name="BLPH64" localSheetId="19" hidden="1">#REF!</definedName>
    <definedName name="BLPH64" localSheetId="0" hidden="1">#REF!</definedName>
    <definedName name="BLPH64" localSheetId="25" hidden="1">#REF!</definedName>
    <definedName name="BLPH64" localSheetId="10" hidden="1">#REF!</definedName>
    <definedName name="BLPH64" localSheetId="17" hidden="1">#REF!</definedName>
    <definedName name="BLPH64" localSheetId="3" hidden="1">#REF!</definedName>
    <definedName name="BLPH64" localSheetId="22" hidden="1">#REF!</definedName>
    <definedName name="BLPH64" localSheetId="21" hidden="1">#REF!</definedName>
    <definedName name="BLPH64" localSheetId="20" hidden="1">#REF!</definedName>
    <definedName name="BLPH64" localSheetId="11" hidden="1">#REF!</definedName>
    <definedName name="BLPH64" localSheetId="7" hidden="1">#REF!</definedName>
    <definedName name="BLPH64" localSheetId="5" hidden="1">#REF!</definedName>
    <definedName name="BLPH64" localSheetId="9" hidden="1">#REF!</definedName>
    <definedName name="BLPH64" localSheetId="14" hidden="1">#REF!</definedName>
    <definedName name="BLPH64" localSheetId="12" hidden="1">#REF!</definedName>
    <definedName name="BLPH64" localSheetId="23" hidden="1">#REF!</definedName>
    <definedName name="BLPH64" hidden="1">#REF!</definedName>
    <definedName name="BLPH65" localSheetId="8" hidden="1">#REF!</definedName>
    <definedName name="BLPH65" localSheetId="18" hidden="1">#REF!</definedName>
    <definedName name="BLPH65" localSheetId="19" hidden="1">#REF!</definedName>
    <definedName name="BLPH65" localSheetId="0" hidden="1">#REF!</definedName>
    <definedName name="BLPH65" localSheetId="25" hidden="1">#REF!</definedName>
    <definedName name="BLPH65" localSheetId="10" hidden="1">#REF!</definedName>
    <definedName name="BLPH65" localSheetId="17" hidden="1">#REF!</definedName>
    <definedName name="BLPH65" localSheetId="3" hidden="1">#REF!</definedName>
    <definedName name="BLPH65" localSheetId="22" hidden="1">#REF!</definedName>
    <definedName name="BLPH65" localSheetId="21" hidden="1">#REF!</definedName>
    <definedName name="BLPH65" localSheetId="20" hidden="1">#REF!</definedName>
    <definedName name="BLPH65" localSheetId="11" hidden="1">#REF!</definedName>
    <definedName name="BLPH65" localSheetId="7" hidden="1">#REF!</definedName>
    <definedName name="BLPH65" localSheetId="5" hidden="1">#REF!</definedName>
    <definedName name="BLPH65" localSheetId="9" hidden="1">#REF!</definedName>
    <definedName name="BLPH65" localSheetId="14" hidden="1">#REF!</definedName>
    <definedName name="BLPH65" localSheetId="12" hidden="1">#REF!</definedName>
    <definedName name="BLPH65" localSheetId="23" hidden="1">#REF!</definedName>
    <definedName name="BLPH65" hidden="1">#REF!</definedName>
    <definedName name="BLPH66" localSheetId="8" hidden="1">#REF!</definedName>
    <definedName name="BLPH66" localSheetId="18" hidden="1">#REF!</definedName>
    <definedName name="BLPH66" localSheetId="19" hidden="1">#REF!</definedName>
    <definedName name="BLPH66" localSheetId="0" hidden="1">#REF!</definedName>
    <definedName name="BLPH66" localSheetId="25" hidden="1">#REF!</definedName>
    <definedName name="BLPH66" localSheetId="10" hidden="1">#REF!</definedName>
    <definedName name="BLPH66" localSheetId="17" hidden="1">#REF!</definedName>
    <definedName name="BLPH66" localSheetId="3" hidden="1">#REF!</definedName>
    <definedName name="BLPH66" localSheetId="22" hidden="1">#REF!</definedName>
    <definedName name="BLPH66" localSheetId="21" hidden="1">#REF!</definedName>
    <definedName name="BLPH66" localSheetId="20" hidden="1">#REF!</definedName>
    <definedName name="BLPH66" localSheetId="11" hidden="1">#REF!</definedName>
    <definedName name="BLPH66" localSheetId="7" hidden="1">#REF!</definedName>
    <definedName name="BLPH66" localSheetId="5" hidden="1">#REF!</definedName>
    <definedName name="BLPH66" localSheetId="9" hidden="1">#REF!</definedName>
    <definedName name="BLPH66" localSheetId="14" hidden="1">#REF!</definedName>
    <definedName name="BLPH66" localSheetId="12" hidden="1">#REF!</definedName>
    <definedName name="BLPH66" localSheetId="23" hidden="1">#REF!</definedName>
    <definedName name="BLPH66" hidden="1">#REF!</definedName>
    <definedName name="BLPH67" localSheetId="8" hidden="1">#REF!</definedName>
    <definedName name="BLPH67" localSheetId="18" hidden="1">#REF!</definedName>
    <definedName name="BLPH67" localSheetId="19" hidden="1">#REF!</definedName>
    <definedName name="BLPH67" localSheetId="0" hidden="1">#REF!</definedName>
    <definedName name="BLPH67" localSheetId="25" hidden="1">#REF!</definedName>
    <definedName name="BLPH67" localSheetId="10" hidden="1">#REF!</definedName>
    <definedName name="BLPH67" localSheetId="17" hidden="1">#REF!</definedName>
    <definedName name="BLPH67" localSheetId="3" hidden="1">#REF!</definedName>
    <definedName name="BLPH67" localSheetId="22" hidden="1">#REF!</definedName>
    <definedName name="BLPH67" localSheetId="21" hidden="1">#REF!</definedName>
    <definedName name="BLPH67" localSheetId="20" hidden="1">#REF!</definedName>
    <definedName name="BLPH67" localSheetId="11" hidden="1">#REF!</definedName>
    <definedName name="BLPH67" localSheetId="7" hidden="1">#REF!</definedName>
    <definedName name="BLPH67" localSheetId="5" hidden="1">#REF!</definedName>
    <definedName name="BLPH67" localSheetId="9" hidden="1">#REF!</definedName>
    <definedName name="BLPH67" localSheetId="14" hidden="1">#REF!</definedName>
    <definedName name="BLPH67" localSheetId="12" hidden="1">#REF!</definedName>
    <definedName name="BLPH67" localSheetId="23" hidden="1">#REF!</definedName>
    <definedName name="BLPH67" hidden="1">#REF!</definedName>
    <definedName name="BLPH68" localSheetId="8" hidden="1">#REF!</definedName>
    <definedName name="BLPH68" localSheetId="18" hidden="1">#REF!</definedName>
    <definedName name="BLPH68" localSheetId="19" hidden="1">#REF!</definedName>
    <definedName name="BLPH68" localSheetId="0" hidden="1">#REF!</definedName>
    <definedName name="BLPH68" localSheetId="25" hidden="1">#REF!</definedName>
    <definedName name="BLPH68" localSheetId="10" hidden="1">#REF!</definedName>
    <definedName name="BLPH68" localSheetId="17" hidden="1">#REF!</definedName>
    <definedName name="BLPH68" localSheetId="3" hidden="1">#REF!</definedName>
    <definedName name="BLPH68" localSheetId="22" hidden="1">#REF!</definedName>
    <definedName name="BLPH68" localSheetId="21" hidden="1">#REF!</definedName>
    <definedName name="BLPH68" localSheetId="20" hidden="1">#REF!</definedName>
    <definedName name="BLPH68" localSheetId="11" hidden="1">#REF!</definedName>
    <definedName name="BLPH68" localSheetId="7" hidden="1">#REF!</definedName>
    <definedName name="BLPH68" localSheetId="5" hidden="1">#REF!</definedName>
    <definedName name="BLPH68" localSheetId="9" hidden="1">#REF!</definedName>
    <definedName name="BLPH68" localSheetId="14" hidden="1">#REF!</definedName>
    <definedName name="BLPH68" localSheetId="12" hidden="1">#REF!</definedName>
    <definedName name="BLPH68" localSheetId="23" hidden="1">#REF!</definedName>
    <definedName name="BLPH68" hidden="1">#REF!</definedName>
    <definedName name="BLPH69" localSheetId="8" hidden="1">#REF!</definedName>
    <definedName name="BLPH69" localSheetId="18" hidden="1">#REF!</definedName>
    <definedName name="BLPH69" localSheetId="19" hidden="1">#REF!</definedName>
    <definedName name="BLPH69" localSheetId="0" hidden="1">#REF!</definedName>
    <definedName name="BLPH69" localSheetId="25" hidden="1">#REF!</definedName>
    <definedName name="BLPH69" localSheetId="10" hidden="1">#REF!</definedName>
    <definedName name="BLPH69" localSheetId="17" hidden="1">#REF!</definedName>
    <definedName name="BLPH69" localSheetId="3" hidden="1">#REF!</definedName>
    <definedName name="BLPH69" localSheetId="22" hidden="1">#REF!</definedName>
    <definedName name="BLPH69" localSheetId="21" hidden="1">#REF!</definedName>
    <definedName name="BLPH69" localSheetId="20" hidden="1">#REF!</definedName>
    <definedName name="BLPH69" localSheetId="11" hidden="1">#REF!</definedName>
    <definedName name="BLPH69" localSheetId="7" hidden="1">#REF!</definedName>
    <definedName name="BLPH69" localSheetId="5" hidden="1">#REF!</definedName>
    <definedName name="BLPH69" localSheetId="9" hidden="1">#REF!</definedName>
    <definedName name="BLPH69" localSheetId="14" hidden="1">#REF!</definedName>
    <definedName name="BLPH69" localSheetId="12" hidden="1">#REF!</definedName>
    <definedName name="BLPH69" localSheetId="23" hidden="1">#REF!</definedName>
    <definedName name="BLPH69" hidden="1">#REF!</definedName>
    <definedName name="BLPH7" localSheetId="8" hidden="1">#REF!</definedName>
    <definedName name="BLPH7" localSheetId="18" hidden="1">#REF!</definedName>
    <definedName name="BLPH7" localSheetId="19" hidden="1">#REF!</definedName>
    <definedName name="BLPH7" localSheetId="0" hidden="1">#REF!</definedName>
    <definedName name="BLPH7" localSheetId="25" hidden="1">#REF!</definedName>
    <definedName name="BLPH7" localSheetId="10" hidden="1">#REF!</definedName>
    <definedName name="BLPH7" localSheetId="17" hidden="1">#REF!</definedName>
    <definedName name="BLPH7" localSheetId="3" hidden="1">#REF!</definedName>
    <definedName name="BLPH7" localSheetId="22" hidden="1">#REF!</definedName>
    <definedName name="BLPH7" localSheetId="21" hidden="1">#REF!</definedName>
    <definedName name="BLPH7" localSheetId="20" hidden="1">#REF!</definedName>
    <definedName name="BLPH7" localSheetId="11" hidden="1">#REF!</definedName>
    <definedName name="BLPH7" localSheetId="7" hidden="1">#REF!</definedName>
    <definedName name="BLPH7" localSheetId="5" hidden="1">#REF!</definedName>
    <definedName name="BLPH7" localSheetId="9" hidden="1">#REF!</definedName>
    <definedName name="BLPH7" localSheetId="14" hidden="1">#REF!</definedName>
    <definedName name="BLPH7" localSheetId="12" hidden="1">#REF!</definedName>
    <definedName name="BLPH7" localSheetId="23" hidden="1">#REF!</definedName>
    <definedName name="BLPH7" hidden="1">#REF!</definedName>
    <definedName name="BLPH70" localSheetId="8" hidden="1">#REF!</definedName>
    <definedName name="BLPH70" localSheetId="18" hidden="1">#REF!</definedName>
    <definedName name="BLPH70" localSheetId="19" hidden="1">#REF!</definedName>
    <definedName name="BLPH70" localSheetId="0" hidden="1">#REF!</definedName>
    <definedName name="BLPH70" localSheetId="25" hidden="1">#REF!</definedName>
    <definedName name="BLPH70" localSheetId="10" hidden="1">#REF!</definedName>
    <definedName name="BLPH70" localSheetId="17" hidden="1">#REF!</definedName>
    <definedName name="BLPH70" localSheetId="3" hidden="1">#REF!</definedName>
    <definedName name="BLPH70" localSheetId="22" hidden="1">#REF!</definedName>
    <definedName name="BLPH70" localSheetId="21" hidden="1">#REF!</definedName>
    <definedName name="BLPH70" localSheetId="20" hidden="1">#REF!</definedName>
    <definedName name="BLPH70" localSheetId="11" hidden="1">#REF!</definedName>
    <definedName name="BLPH70" localSheetId="7" hidden="1">#REF!</definedName>
    <definedName name="BLPH70" localSheetId="5" hidden="1">#REF!</definedName>
    <definedName name="BLPH70" localSheetId="9" hidden="1">#REF!</definedName>
    <definedName name="BLPH70" localSheetId="14" hidden="1">#REF!</definedName>
    <definedName name="BLPH70" localSheetId="12" hidden="1">#REF!</definedName>
    <definedName name="BLPH70" localSheetId="23" hidden="1">#REF!</definedName>
    <definedName name="BLPH70" hidden="1">#REF!</definedName>
    <definedName name="BLPH71" localSheetId="8" hidden="1">#REF!</definedName>
    <definedName name="BLPH71" localSheetId="18" hidden="1">#REF!</definedName>
    <definedName name="BLPH71" localSheetId="19" hidden="1">#REF!</definedName>
    <definedName name="BLPH71" localSheetId="0" hidden="1">#REF!</definedName>
    <definedName name="BLPH71" localSheetId="25" hidden="1">#REF!</definedName>
    <definedName name="BLPH71" localSheetId="10" hidden="1">#REF!</definedName>
    <definedName name="BLPH71" localSheetId="17" hidden="1">#REF!</definedName>
    <definedName name="BLPH71" localSheetId="3" hidden="1">#REF!</definedName>
    <definedName name="BLPH71" localSheetId="22" hidden="1">#REF!</definedName>
    <definedName name="BLPH71" localSheetId="21" hidden="1">#REF!</definedName>
    <definedName name="BLPH71" localSheetId="20" hidden="1">#REF!</definedName>
    <definedName name="BLPH71" localSheetId="11" hidden="1">#REF!</definedName>
    <definedName name="BLPH71" localSheetId="7" hidden="1">#REF!</definedName>
    <definedName name="BLPH71" localSheetId="5" hidden="1">#REF!</definedName>
    <definedName name="BLPH71" localSheetId="9" hidden="1">#REF!</definedName>
    <definedName name="BLPH71" localSheetId="14" hidden="1">#REF!</definedName>
    <definedName name="BLPH71" localSheetId="12" hidden="1">#REF!</definedName>
    <definedName name="BLPH71" localSheetId="23" hidden="1">#REF!</definedName>
    <definedName name="BLPH71" hidden="1">#REF!</definedName>
    <definedName name="BLPH72" localSheetId="8" hidden="1">#REF!</definedName>
    <definedName name="BLPH72" localSheetId="18" hidden="1">#REF!</definedName>
    <definedName name="BLPH72" localSheetId="19" hidden="1">#REF!</definedName>
    <definedName name="BLPH72" localSheetId="0" hidden="1">#REF!</definedName>
    <definedName name="BLPH72" localSheetId="25" hidden="1">#REF!</definedName>
    <definedName name="BLPH72" localSheetId="10" hidden="1">#REF!</definedName>
    <definedName name="BLPH72" localSheetId="17" hidden="1">#REF!</definedName>
    <definedName name="BLPH72" localSheetId="3" hidden="1">#REF!</definedName>
    <definedName name="BLPH72" localSheetId="22" hidden="1">#REF!</definedName>
    <definedName name="BLPH72" localSheetId="21" hidden="1">#REF!</definedName>
    <definedName name="BLPH72" localSheetId="20" hidden="1">#REF!</definedName>
    <definedName name="BLPH72" localSheetId="11" hidden="1">#REF!</definedName>
    <definedName name="BLPH72" localSheetId="7" hidden="1">#REF!</definedName>
    <definedName name="BLPH72" localSheetId="5" hidden="1">#REF!</definedName>
    <definedName name="BLPH72" localSheetId="9" hidden="1">#REF!</definedName>
    <definedName name="BLPH72" localSheetId="14" hidden="1">#REF!</definedName>
    <definedName name="BLPH72" localSheetId="12" hidden="1">#REF!</definedName>
    <definedName name="BLPH72" localSheetId="23" hidden="1">#REF!</definedName>
    <definedName name="BLPH72" hidden="1">#REF!</definedName>
    <definedName name="BLPH73" localSheetId="8" hidden="1">#REF!</definedName>
    <definedName name="BLPH73" localSheetId="18" hidden="1">#REF!</definedName>
    <definedName name="BLPH73" localSheetId="19" hidden="1">#REF!</definedName>
    <definedName name="BLPH73" localSheetId="0" hidden="1">#REF!</definedName>
    <definedName name="BLPH73" localSheetId="25" hidden="1">#REF!</definedName>
    <definedName name="BLPH73" localSheetId="10" hidden="1">#REF!</definedName>
    <definedName name="BLPH73" localSheetId="17" hidden="1">#REF!</definedName>
    <definedName name="BLPH73" localSheetId="3" hidden="1">#REF!</definedName>
    <definedName name="BLPH73" localSheetId="22" hidden="1">#REF!</definedName>
    <definedName name="BLPH73" localSheetId="21" hidden="1">#REF!</definedName>
    <definedName name="BLPH73" localSheetId="20" hidden="1">#REF!</definedName>
    <definedName name="BLPH73" localSheetId="11" hidden="1">#REF!</definedName>
    <definedName name="BLPH73" localSheetId="7" hidden="1">#REF!</definedName>
    <definedName name="BLPH73" localSheetId="5" hidden="1">#REF!</definedName>
    <definedName name="BLPH73" localSheetId="9" hidden="1">#REF!</definedName>
    <definedName name="BLPH73" localSheetId="14" hidden="1">#REF!</definedName>
    <definedName name="BLPH73" localSheetId="12" hidden="1">#REF!</definedName>
    <definedName name="BLPH73" localSheetId="23" hidden="1">#REF!</definedName>
    <definedName name="BLPH73" hidden="1">#REF!</definedName>
    <definedName name="BLPH74" localSheetId="8" hidden="1">#REF!</definedName>
    <definedName name="BLPH74" localSheetId="18" hidden="1">#REF!</definedName>
    <definedName name="BLPH74" localSheetId="19" hidden="1">#REF!</definedName>
    <definedName name="BLPH74" localSheetId="0" hidden="1">#REF!</definedName>
    <definedName name="BLPH74" localSheetId="25" hidden="1">#REF!</definedName>
    <definedName name="BLPH74" localSheetId="10" hidden="1">#REF!</definedName>
    <definedName name="BLPH74" localSheetId="17" hidden="1">#REF!</definedName>
    <definedName name="BLPH74" localSheetId="3" hidden="1">#REF!</definedName>
    <definedName name="BLPH74" localSheetId="22" hidden="1">#REF!</definedName>
    <definedName name="BLPH74" localSheetId="21" hidden="1">#REF!</definedName>
    <definedName name="BLPH74" localSheetId="20" hidden="1">#REF!</definedName>
    <definedName name="BLPH74" localSheetId="11" hidden="1">#REF!</definedName>
    <definedName name="BLPH74" localSheetId="7" hidden="1">#REF!</definedName>
    <definedName name="BLPH74" localSheetId="5" hidden="1">#REF!</definedName>
    <definedName name="BLPH74" localSheetId="9" hidden="1">#REF!</definedName>
    <definedName name="BLPH74" localSheetId="14" hidden="1">#REF!</definedName>
    <definedName name="BLPH74" localSheetId="12" hidden="1">#REF!</definedName>
    <definedName name="BLPH74" localSheetId="23" hidden="1">#REF!</definedName>
    <definedName name="BLPH74" hidden="1">#REF!</definedName>
    <definedName name="BLPH75" localSheetId="8" hidden="1">#REF!</definedName>
    <definedName name="BLPH75" localSheetId="18" hidden="1">#REF!</definedName>
    <definedName name="BLPH75" localSheetId="19" hidden="1">#REF!</definedName>
    <definedName name="BLPH75" localSheetId="0" hidden="1">#REF!</definedName>
    <definedName name="BLPH75" localSheetId="25" hidden="1">#REF!</definedName>
    <definedName name="BLPH75" localSheetId="10" hidden="1">#REF!</definedName>
    <definedName name="BLPH75" localSheetId="17" hidden="1">#REF!</definedName>
    <definedName name="BLPH75" localSheetId="3" hidden="1">#REF!</definedName>
    <definedName name="BLPH75" localSheetId="22" hidden="1">#REF!</definedName>
    <definedName name="BLPH75" localSheetId="21" hidden="1">#REF!</definedName>
    <definedName name="BLPH75" localSheetId="20" hidden="1">#REF!</definedName>
    <definedName name="BLPH75" localSheetId="11" hidden="1">#REF!</definedName>
    <definedName name="BLPH75" localSheetId="7" hidden="1">#REF!</definedName>
    <definedName name="BLPH75" localSheetId="5" hidden="1">#REF!</definedName>
    <definedName name="BLPH75" localSheetId="9" hidden="1">#REF!</definedName>
    <definedName name="BLPH75" localSheetId="14" hidden="1">#REF!</definedName>
    <definedName name="BLPH75" localSheetId="12" hidden="1">#REF!</definedName>
    <definedName name="BLPH75" localSheetId="23" hidden="1">#REF!</definedName>
    <definedName name="BLPH75" hidden="1">#REF!</definedName>
    <definedName name="BLPH76" localSheetId="8" hidden="1">#REF!</definedName>
    <definedName name="BLPH76" localSheetId="18" hidden="1">#REF!</definedName>
    <definedName name="BLPH76" localSheetId="19" hidden="1">#REF!</definedName>
    <definedName name="BLPH76" localSheetId="0" hidden="1">#REF!</definedName>
    <definedName name="BLPH76" localSheetId="25" hidden="1">#REF!</definedName>
    <definedName name="BLPH76" localSheetId="10" hidden="1">#REF!</definedName>
    <definedName name="BLPH76" localSheetId="17" hidden="1">#REF!</definedName>
    <definedName name="BLPH76" localSheetId="3" hidden="1">#REF!</definedName>
    <definedName name="BLPH76" localSheetId="22" hidden="1">#REF!</definedName>
    <definedName name="BLPH76" localSheetId="21" hidden="1">#REF!</definedName>
    <definedName name="BLPH76" localSheetId="20" hidden="1">#REF!</definedName>
    <definedName name="BLPH76" localSheetId="11" hidden="1">#REF!</definedName>
    <definedName name="BLPH76" localSheetId="7" hidden="1">#REF!</definedName>
    <definedName name="BLPH76" localSheetId="5" hidden="1">#REF!</definedName>
    <definedName name="BLPH76" localSheetId="9" hidden="1">#REF!</definedName>
    <definedName name="BLPH76" localSheetId="14" hidden="1">#REF!</definedName>
    <definedName name="BLPH76" localSheetId="12" hidden="1">#REF!</definedName>
    <definedName name="BLPH76" localSheetId="23" hidden="1">#REF!</definedName>
    <definedName name="BLPH76" hidden="1">#REF!</definedName>
    <definedName name="BLPH77" localSheetId="8" hidden="1">#REF!</definedName>
    <definedName name="BLPH77" localSheetId="18" hidden="1">#REF!</definedName>
    <definedName name="BLPH77" localSheetId="19" hidden="1">#REF!</definedName>
    <definedName name="BLPH77" localSheetId="0" hidden="1">#REF!</definedName>
    <definedName name="BLPH77" localSheetId="25" hidden="1">#REF!</definedName>
    <definedName name="BLPH77" localSheetId="10" hidden="1">#REF!</definedName>
    <definedName name="BLPH77" localSheetId="17" hidden="1">#REF!</definedName>
    <definedName name="BLPH77" localSheetId="3" hidden="1">#REF!</definedName>
    <definedName name="BLPH77" localSheetId="22" hidden="1">#REF!</definedName>
    <definedName name="BLPH77" localSheetId="21" hidden="1">#REF!</definedName>
    <definedName name="BLPH77" localSheetId="20" hidden="1">#REF!</definedName>
    <definedName name="BLPH77" localSheetId="11" hidden="1">#REF!</definedName>
    <definedName name="BLPH77" localSheetId="7" hidden="1">#REF!</definedName>
    <definedName name="BLPH77" localSheetId="5" hidden="1">#REF!</definedName>
    <definedName name="BLPH77" localSheetId="9" hidden="1">#REF!</definedName>
    <definedName name="BLPH77" localSheetId="14" hidden="1">#REF!</definedName>
    <definedName name="BLPH77" localSheetId="12" hidden="1">#REF!</definedName>
    <definedName name="BLPH77" localSheetId="23" hidden="1">#REF!</definedName>
    <definedName name="BLPH77" hidden="1">#REF!</definedName>
    <definedName name="BLPH78" localSheetId="8" hidden="1">#REF!</definedName>
    <definedName name="BLPH78" localSheetId="18" hidden="1">#REF!</definedName>
    <definedName name="BLPH78" localSheetId="19" hidden="1">#REF!</definedName>
    <definedName name="BLPH78" localSheetId="0" hidden="1">#REF!</definedName>
    <definedName name="BLPH78" localSheetId="25" hidden="1">#REF!</definedName>
    <definedName name="BLPH78" localSheetId="10" hidden="1">#REF!</definedName>
    <definedName name="BLPH78" localSheetId="17" hidden="1">#REF!</definedName>
    <definedName name="BLPH78" localSheetId="3" hidden="1">#REF!</definedName>
    <definedName name="BLPH78" localSheetId="22" hidden="1">#REF!</definedName>
    <definedName name="BLPH78" localSheetId="21" hidden="1">#REF!</definedName>
    <definedName name="BLPH78" localSheetId="20" hidden="1">#REF!</definedName>
    <definedName name="BLPH78" localSheetId="11" hidden="1">#REF!</definedName>
    <definedName name="BLPH78" localSheetId="7" hidden="1">#REF!</definedName>
    <definedName name="BLPH78" localSheetId="5" hidden="1">#REF!</definedName>
    <definedName name="BLPH78" localSheetId="9" hidden="1">#REF!</definedName>
    <definedName name="BLPH78" localSheetId="14" hidden="1">#REF!</definedName>
    <definedName name="BLPH78" localSheetId="12" hidden="1">#REF!</definedName>
    <definedName name="BLPH78" localSheetId="23" hidden="1">#REF!</definedName>
    <definedName name="BLPH78" hidden="1">#REF!</definedName>
    <definedName name="BLPH79" localSheetId="8" hidden="1">#REF!</definedName>
    <definedName name="BLPH79" localSheetId="18" hidden="1">#REF!</definedName>
    <definedName name="BLPH79" localSheetId="19" hidden="1">#REF!</definedName>
    <definedName name="BLPH79" localSheetId="0" hidden="1">#REF!</definedName>
    <definedName name="BLPH79" localSheetId="25" hidden="1">#REF!</definedName>
    <definedName name="BLPH79" localSheetId="10" hidden="1">#REF!</definedName>
    <definedName name="BLPH79" localSheetId="17" hidden="1">#REF!</definedName>
    <definedName name="BLPH79" localSheetId="3" hidden="1">#REF!</definedName>
    <definedName name="BLPH79" localSheetId="22" hidden="1">#REF!</definedName>
    <definedName name="BLPH79" localSheetId="21" hidden="1">#REF!</definedName>
    <definedName name="BLPH79" localSheetId="20" hidden="1">#REF!</definedName>
    <definedName name="BLPH79" localSheetId="11" hidden="1">#REF!</definedName>
    <definedName name="BLPH79" localSheetId="7" hidden="1">#REF!</definedName>
    <definedName name="BLPH79" localSheetId="5" hidden="1">#REF!</definedName>
    <definedName name="BLPH79" localSheetId="9" hidden="1">#REF!</definedName>
    <definedName name="BLPH79" localSheetId="14" hidden="1">#REF!</definedName>
    <definedName name="BLPH79" localSheetId="12" hidden="1">#REF!</definedName>
    <definedName name="BLPH79" localSheetId="23" hidden="1">#REF!</definedName>
    <definedName name="BLPH79" hidden="1">#REF!</definedName>
    <definedName name="BLPH8" localSheetId="8" hidden="1">#REF!</definedName>
    <definedName name="BLPH8" localSheetId="18" hidden="1">#REF!</definedName>
    <definedName name="BLPH8" localSheetId="19" hidden="1">#REF!</definedName>
    <definedName name="BLPH8" localSheetId="0" hidden="1">#REF!</definedName>
    <definedName name="BLPH8" localSheetId="25" hidden="1">#REF!</definedName>
    <definedName name="BLPH8" localSheetId="10" hidden="1">#REF!</definedName>
    <definedName name="BLPH8" localSheetId="17" hidden="1">#REF!</definedName>
    <definedName name="BLPH8" localSheetId="3" hidden="1">#REF!</definedName>
    <definedName name="BLPH8" localSheetId="22" hidden="1">#REF!</definedName>
    <definedName name="BLPH8" localSheetId="21" hidden="1">#REF!</definedName>
    <definedName name="BLPH8" localSheetId="20" hidden="1">#REF!</definedName>
    <definedName name="BLPH8" localSheetId="11" hidden="1">#REF!</definedName>
    <definedName name="BLPH8" localSheetId="7" hidden="1">#REF!</definedName>
    <definedName name="BLPH8" localSheetId="5" hidden="1">#REF!</definedName>
    <definedName name="BLPH8" localSheetId="9" hidden="1">#REF!</definedName>
    <definedName name="BLPH8" localSheetId="14" hidden="1">#REF!</definedName>
    <definedName name="BLPH8" localSheetId="12" hidden="1">#REF!</definedName>
    <definedName name="BLPH8" localSheetId="23" hidden="1">#REF!</definedName>
    <definedName name="BLPH8" hidden="1">#REF!</definedName>
    <definedName name="BLPH80" localSheetId="8" hidden="1">#REF!</definedName>
    <definedName name="BLPH80" localSheetId="18" hidden="1">#REF!</definedName>
    <definedName name="BLPH80" localSheetId="19" hidden="1">#REF!</definedName>
    <definedName name="BLPH80" localSheetId="0" hidden="1">#REF!</definedName>
    <definedName name="BLPH80" localSheetId="25" hidden="1">#REF!</definedName>
    <definedName name="BLPH80" localSheetId="10" hidden="1">#REF!</definedName>
    <definedName name="BLPH80" localSheetId="17" hidden="1">#REF!</definedName>
    <definedName name="BLPH80" localSheetId="3" hidden="1">#REF!</definedName>
    <definedName name="BLPH80" localSheetId="22" hidden="1">#REF!</definedName>
    <definedName name="BLPH80" localSheetId="21" hidden="1">#REF!</definedName>
    <definedName name="BLPH80" localSheetId="20" hidden="1">#REF!</definedName>
    <definedName name="BLPH80" localSheetId="11" hidden="1">#REF!</definedName>
    <definedName name="BLPH80" localSheetId="7" hidden="1">#REF!</definedName>
    <definedName name="BLPH80" localSheetId="5" hidden="1">#REF!</definedName>
    <definedName name="BLPH80" localSheetId="9" hidden="1">#REF!</definedName>
    <definedName name="BLPH80" localSheetId="14" hidden="1">#REF!</definedName>
    <definedName name="BLPH80" localSheetId="12" hidden="1">#REF!</definedName>
    <definedName name="BLPH80" localSheetId="23" hidden="1">#REF!</definedName>
    <definedName name="BLPH80" hidden="1">#REF!</definedName>
    <definedName name="BLPH81" localSheetId="8" hidden="1">#REF!</definedName>
    <definedName name="BLPH81" localSheetId="18" hidden="1">#REF!</definedName>
    <definedName name="BLPH81" localSheetId="19" hidden="1">#REF!</definedName>
    <definedName name="BLPH81" localSheetId="0" hidden="1">#REF!</definedName>
    <definedName name="BLPH81" localSheetId="25" hidden="1">#REF!</definedName>
    <definedName name="BLPH81" localSheetId="10" hidden="1">#REF!</definedName>
    <definedName name="BLPH81" localSheetId="17" hidden="1">#REF!</definedName>
    <definedName name="BLPH81" localSheetId="3" hidden="1">#REF!</definedName>
    <definedName name="BLPH81" localSheetId="22" hidden="1">#REF!</definedName>
    <definedName name="BLPH81" localSheetId="21" hidden="1">#REF!</definedName>
    <definedName name="BLPH81" localSheetId="20" hidden="1">#REF!</definedName>
    <definedName name="BLPH81" localSheetId="11" hidden="1">#REF!</definedName>
    <definedName name="BLPH81" localSheetId="7" hidden="1">#REF!</definedName>
    <definedName name="BLPH81" localSheetId="5" hidden="1">#REF!</definedName>
    <definedName name="BLPH81" localSheetId="9" hidden="1">#REF!</definedName>
    <definedName name="BLPH81" localSheetId="14" hidden="1">#REF!</definedName>
    <definedName name="BLPH81" localSheetId="12" hidden="1">#REF!</definedName>
    <definedName name="BLPH81" localSheetId="23" hidden="1">#REF!</definedName>
    <definedName name="BLPH81" hidden="1">#REF!</definedName>
    <definedName name="BLPH82" localSheetId="8" hidden="1">#REF!</definedName>
    <definedName name="BLPH82" localSheetId="18" hidden="1">#REF!</definedName>
    <definedName name="BLPH82" localSheetId="19" hidden="1">#REF!</definedName>
    <definedName name="BLPH82" localSheetId="0" hidden="1">#REF!</definedName>
    <definedName name="BLPH82" localSheetId="25" hidden="1">#REF!</definedName>
    <definedName name="BLPH82" localSheetId="10" hidden="1">#REF!</definedName>
    <definedName name="BLPH82" localSheetId="17" hidden="1">#REF!</definedName>
    <definedName name="BLPH82" localSheetId="3" hidden="1">#REF!</definedName>
    <definedName name="BLPH82" localSheetId="22" hidden="1">#REF!</definedName>
    <definedName name="BLPH82" localSheetId="21" hidden="1">#REF!</definedName>
    <definedName name="BLPH82" localSheetId="20" hidden="1">#REF!</definedName>
    <definedName name="BLPH82" localSheetId="11" hidden="1">#REF!</definedName>
    <definedName name="BLPH82" localSheetId="7" hidden="1">#REF!</definedName>
    <definedName name="BLPH82" localSheetId="5" hidden="1">#REF!</definedName>
    <definedName name="BLPH82" localSheetId="9" hidden="1">#REF!</definedName>
    <definedName name="BLPH82" localSheetId="14" hidden="1">#REF!</definedName>
    <definedName name="BLPH82" localSheetId="12" hidden="1">#REF!</definedName>
    <definedName name="BLPH82" localSheetId="23" hidden="1">#REF!</definedName>
    <definedName name="BLPH82" hidden="1">#REF!</definedName>
    <definedName name="BLPH83" localSheetId="8" hidden="1">#REF!</definedName>
    <definedName name="BLPH83" localSheetId="18" hidden="1">#REF!</definedName>
    <definedName name="BLPH83" localSheetId="19" hidden="1">#REF!</definedName>
    <definedName name="BLPH83" localSheetId="0" hidden="1">#REF!</definedName>
    <definedName name="BLPH83" localSheetId="25" hidden="1">#REF!</definedName>
    <definedName name="BLPH83" localSheetId="10" hidden="1">#REF!</definedName>
    <definedName name="BLPH83" localSheetId="17" hidden="1">#REF!</definedName>
    <definedName name="BLPH83" localSheetId="3" hidden="1">#REF!</definedName>
    <definedName name="BLPH83" localSheetId="22" hidden="1">#REF!</definedName>
    <definedName name="BLPH83" localSheetId="21" hidden="1">#REF!</definedName>
    <definedName name="BLPH83" localSheetId="20" hidden="1">#REF!</definedName>
    <definedName name="BLPH83" localSheetId="11" hidden="1">#REF!</definedName>
    <definedName name="BLPH83" localSheetId="7" hidden="1">#REF!</definedName>
    <definedName name="BLPH83" localSheetId="5" hidden="1">#REF!</definedName>
    <definedName name="BLPH83" localSheetId="9" hidden="1">#REF!</definedName>
    <definedName name="BLPH83" localSheetId="14" hidden="1">#REF!</definedName>
    <definedName name="BLPH83" localSheetId="12" hidden="1">#REF!</definedName>
    <definedName name="BLPH83" localSheetId="23" hidden="1">#REF!</definedName>
    <definedName name="BLPH83" hidden="1">#REF!</definedName>
    <definedName name="BLPH84" localSheetId="8" hidden="1">#REF!</definedName>
    <definedName name="BLPH84" localSheetId="18" hidden="1">#REF!</definedName>
    <definedName name="BLPH84" localSheetId="19" hidden="1">#REF!</definedName>
    <definedName name="BLPH84" localSheetId="0" hidden="1">#REF!</definedName>
    <definedName name="BLPH84" localSheetId="25" hidden="1">#REF!</definedName>
    <definedName name="BLPH84" localSheetId="10" hidden="1">#REF!</definedName>
    <definedName name="BLPH84" localSheetId="17" hidden="1">#REF!</definedName>
    <definedName name="BLPH84" localSheetId="3" hidden="1">#REF!</definedName>
    <definedName name="BLPH84" localSheetId="22" hidden="1">#REF!</definedName>
    <definedName name="BLPH84" localSheetId="21" hidden="1">#REF!</definedName>
    <definedName name="BLPH84" localSheetId="20" hidden="1">#REF!</definedName>
    <definedName name="BLPH84" localSheetId="11" hidden="1">#REF!</definedName>
    <definedName name="BLPH84" localSheetId="7" hidden="1">#REF!</definedName>
    <definedName name="BLPH84" localSheetId="5" hidden="1">#REF!</definedName>
    <definedName name="BLPH84" localSheetId="9" hidden="1">#REF!</definedName>
    <definedName name="BLPH84" localSheetId="14" hidden="1">#REF!</definedName>
    <definedName name="BLPH84" localSheetId="12" hidden="1">#REF!</definedName>
    <definedName name="BLPH84" localSheetId="23" hidden="1">#REF!</definedName>
    <definedName name="BLPH84" hidden="1">#REF!</definedName>
    <definedName name="BLPH85" localSheetId="8" hidden="1">#REF!</definedName>
    <definedName name="BLPH85" localSheetId="18" hidden="1">#REF!</definedName>
    <definedName name="BLPH85" localSheetId="19" hidden="1">#REF!</definedName>
    <definedName name="BLPH85" localSheetId="0" hidden="1">#REF!</definedName>
    <definedName name="BLPH85" localSheetId="25" hidden="1">#REF!</definedName>
    <definedName name="BLPH85" localSheetId="10" hidden="1">#REF!</definedName>
    <definedName name="BLPH85" localSheetId="17" hidden="1">#REF!</definedName>
    <definedName name="BLPH85" localSheetId="3" hidden="1">#REF!</definedName>
    <definedName name="BLPH85" localSheetId="22" hidden="1">#REF!</definedName>
    <definedName name="BLPH85" localSheetId="21" hidden="1">#REF!</definedName>
    <definedName name="BLPH85" localSheetId="20" hidden="1">#REF!</definedName>
    <definedName name="BLPH85" localSheetId="11" hidden="1">#REF!</definedName>
    <definedName name="BLPH85" localSheetId="7" hidden="1">#REF!</definedName>
    <definedName name="BLPH85" localSheetId="5" hidden="1">#REF!</definedName>
    <definedName name="BLPH85" localSheetId="9" hidden="1">#REF!</definedName>
    <definedName name="BLPH85" localSheetId="14" hidden="1">#REF!</definedName>
    <definedName name="BLPH85" localSheetId="12" hidden="1">#REF!</definedName>
    <definedName name="BLPH85" localSheetId="23" hidden="1">#REF!</definedName>
    <definedName name="BLPH85" hidden="1">#REF!</definedName>
    <definedName name="BLPH86" localSheetId="8" hidden="1">#REF!</definedName>
    <definedName name="BLPH86" localSheetId="18" hidden="1">#REF!</definedName>
    <definedName name="BLPH86" localSheetId="19" hidden="1">#REF!</definedName>
    <definedName name="BLPH86" localSheetId="0" hidden="1">#REF!</definedName>
    <definedName name="BLPH86" localSheetId="25" hidden="1">#REF!</definedName>
    <definedName name="BLPH86" localSheetId="10" hidden="1">#REF!</definedName>
    <definedName name="BLPH86" localSheetId="17" hidden="1">#REF!</definedName>
    <definedName name="BLPH86" localSheetId="3" hidden="1">#REF!</definedName>
    <definedName name="BLPH86" localSheetId="22" hidden="1">#REF!</definedName>
    <definedName name="BLPH86" localSheetId="21" hidden="1">#REF!</definedName>
    <definedName name="BLPH86" localSheetId="20" hidden="1">#REF!</definedName>
    <definedName name="BLPH86" localSheetId="11" hidden="1">#REF!</definedName>
    <definedName name="BLPH86" localSheetId="7" hidden="1">#REF!</definedName>
    <definedName name="BLPH86" localSheetId="5" hidden="1">#REF!</definedName>
    <definedName name="BLPH86" localSheetId="9" hidden="1">#REF!</definedName>
    <definedName name="BLPH86" localSheetId="14" hidden="1">#REF!</definedName>
    <definedName name="BLPH86" localSheetId="12" hidden="1">#REF!</definedName>
    <definedName name="BLPH86" localSheetId="23" hidden="1">#REF!</definedName>
    <definedName name="BLPH86" hidden="1">#REF!</definedName>
    <definedName name="BLPH87" localSheetId="8" hidden="1">#REF!</definedName>
    <definedName name="BLPH87" localSheetId="18" hidden="1">#REF!</definedName>
    <definedName name="BLPH87" localSheetId="19" hidden="1">#REF!</definedName>
    <definedName name="BLPH87" localSheetId="0" hidden="1">#REF!</definedName>
    <definedName name="BLPH87" localSheetId="25" hidden="1">#REF!</definedName>
    <definedName name="BLPH87" localSheetId="10" hidden="1">#REF!</definedName>
    <definedName name="BLPH87" localSheetId="17" hidden="1">#REF!</definedName>
    <definedName name="BLPH87" localSheetId="3" hidden="1">#REF!</definedName>
    <definedName name="BLPH87" localSheetId="22" hidden="1">#REF!</definedName>
    <definedName name="BLPH87" localSheetId="21" hidden="1">#REF!</definedName>
    <definedName name="BLPH87" localSheetId="20" hidden="1">#REF!</definedName>
    <definedName name="BLPH87" localSheetId="11" hidden="1">#REF!</definedName>
    <definedName name="BLPH87" localSheetId="7" hidden="1">#REF!</definedName>
    <definedName name="BLPH87" localSheetId="5" hidden="1">#REF!</definedName>
    <definedName name="BLPH87" localSheetId="9" hidden="1">#REF!</definedName>
    <definedName name="BLPH87" localSheetId="14" hidden="1">#REF!</definedName>
    <definedName name="BLPH87" localSheetId="12" hidden="1">#REF!</definedName>
    <definedName name="BLPH87" localSheetId="23" hidden="1">#REF!</definedName>
    <definedName name="BLPH87" hidden="1">#REF!</definedName>
    <definedName name="BLPH88" localSheetId="8" hidden="1">#REF!</definedName>
    <definedName name="BLPH88" localSheetId="18" hidden="1">#REF!</definedName>
    <definedName name="BLPH88" localSheetId="19" hidden="1">#REF!</definedName>
    <definedName name="BLPH88" localSheetId="0" hidden="1">#REF!</definedName>
    <definedName name="BLPH88" localSheetId="25" hidden="1">#REF!</definedName>
    <definedName name="BLPH88" localSheetId="10" hidden="1">#REF!</definedName>
    <definedName name="BLPH88" localSheetId="17" hidden="1">#REF!</definedName>
    <definedName name="BLPH88" localSheetId="3" hidden="1">#REF!</definedName>
    <definedName name="BLPH88" localSheetId="22" hidden="1">#REF!</definedName>
    <definedName name="BLPH88" localSheetId="21" hidden="1">#REF!</definedName>
    <definedName name="BLPH88" localSheetId="20" hidden="1">#REF!</definedName>
    <definedName name="BLPH88" localSheetId="11" hidden="1">#REF!</definedName>
    <definedName name="BLPH88" localSheetId="7" hidden="1">#REF!</definedName>
    <definedName name="BLPH88" localSheetId="5" hidden="1">#REF!</definedName>
    <definedName name="BLPH88" localSheetId="9" hidden="1">#REF!</definedName>
    <definedName name="BLPH88" localSheetId="14" hidden="1">#REF!</definedName>
    <definedName name="BLPH88" localSheetId="12" hidden="1">#REF!</definedName>
    <definedName name="BLPH88" localSheetId="23" hidden="1">#REF!</definedName>
    <definedName name="BLPH88" hidden="1">#REF!</definedName>
    <definedName name="BLPH89" localSheetId="8" hidden="1">#REF!</definedName>
    <definedName name="BLPH89" localSheetId="18" hidden="1">#REF!</definedName>
    <definedName name="BLPH89" localSheetId="19" hidden="1">#REF!</definedName>
    <definedName name="BLPH89" localSheetId="0" hidden="1">#REF!</definedName>
    <definedName name="BLPH89" localSheetId="25" hidden="1">#REF!</definedName>
    <definedName name="BLPH89" localSheetId="10" hidden="1">#REF!</definedName>
    <definedName name="BLPH89" localSheetId="17" hidden="1">#REF!</definedName>
    <definedName name="BLPH89" localSheetId="3" hidden="1">#REF!</definedName>
    <definedName name="BLPH89" localSheetId="22" hidden="1">#REF!</definedName>
    <definedName name="BLPH89" localSheetId="21" hidden="1">#REF!</definedName>
    <definedName name="BLPH89" localSheetId="20" hidden="1">#REF!</definedName>
    <definedName name="BLPH89" localSheetId="11" hidden="1">#REF!</definedName>
    <definedName name="BLPH89" localSheetId="7" hidden="1">#REF!</definedName>
    <definedName name="BLPH89" localSheetId="5" hidden="1">#REF!</definedName>
    <definedName name="BLPH89" localSheetId="9" hidden="1">#REF!</definedName>
    <definedName name="BLPH89" localSheetId="14" hidden="1">#REF!</definedName>
    <definedName name="BLPH89" localSheetId="12" hidden="1">#REF!</definedName>
    <definedName name="BLPH89" localSheetId="23" hidden="1">#REF!</definedName>
    <definedName name="BLPH89" hidden="1">#REF!</definedName>
    <definedName name="BLPH9" localSheetId="8" hidden="1">#REF!</definedName>
    <definedName name="BLPH9" localSheetId="18" hidden="1">#REF!</definedName>
    <definedName name="BLPH9" localSheetId="19" hidden="1">#REF!</definedName>
    <definedName name="BLPH9" localSheetId="0" hidden="1">#REF!</definedName>
    <definedName name="BLPH9" localSheetId="25" hidden="1">#REF!</definedName>
    <definedName name="BLPH9" localSheetId="10" hidden="1">#REF!</definedName>
    <definedName name="BLPH9" localSheetId="17" hidden="1">#REF!</definedName>
    <definedName name="BLPH9" localSheetId="3" hidden="1">#REF!</definedName>
    <definedName name="BLPH9" localSheetId="22" hidden="1">#REF!</definedName>
    <definedName name="BLPH9" localSheetId="21" hidden="1">#REF!</definedName>
    <definedName name="BLPH9" localSheetId="20" hidden="1">#REF!</definedName>
    <definedName name="BLPH9" localSheetId="11" hidden="1">#REF!</definedName>
    <definedName name="BLPH9" localSheetId="7" hidden="1">#REF!</definedName>
    <definedName name="BLPH9" localSheetId="5" hidden="1">#REF!</definedName>
    <definedName name="BLPH9" localSheetId="9" hidden="1">#REF!</definedName>
    <definedName name="BLPH9" localSheetId="14" hidden="1">#REF!</definedName>
    <definedName name="BLPH9" localSheetId="12" hidden="1">#REF!</definedName>
    <definedName name="BLPH9" localSheetId="23" hidden="1">#REF!</definedName>
    <definedName name="BLPH9" hidden="1">#REF!</definedName>
    <definedName name="BLPH90" localSheetId="8" hidden="1">#REF!</definedName>
    <definedName name="BLPH90" localSheetId="18" hidden="1">#REF!</definedName>
    <definedName name="BLPH90" localSheetId="19" hidden="1">#REF!</definedName>
    <definedName name="BLPH90" localSheetId="0" hidden="1">#REF!</definedName>
    <definedName name="BLPH90" localSheetId="25" hidden="1">#REF!</definedName>
    <definedName name="BLPH90" localSheetId="10" hidden="1">#REF!</definedName>
    <definedName name="BLPH90" localSheetId="17" hidden="1">#REF!</definedName>
    <definedName name="BLPH90" localSheetId="3" hidden="1">#REF!</definedName>
    <definedName name="BLPH90" localSheetId="22" hidden="1">#REF!</definedName>
    <definedName name="BLPH90" localSheetId="21" hidden="1">#REF!</definedName>
    <definedName name="BLPH90" localSheetId="20" hidden="1">#REF!</definedName>
    <definedName name="BLPH90" localSheetId="11" hidden="1">#REF!</definedName>
    <definedName name="BLPH90" localSheetId="7" hidden="1">#REF!</definedName>
    <definedName name="BLPH90" localSheetId="5" hidden="1">#REF!</definedName>
    <definedName name="BLPH90" localSheetId="9" hidden="1">#REF!</definedName>
    <definedName name="BLPH90" localSheetId="14" hidden="1">#REF!</definedName>
    <definedName name="BLPH90" localSheetId="12" hidden="1">#REF!</definedName>
    <definedName name="BLPH90" localSheetId="23" hidden="1">#REF!</definedName>
    <definedName name="BLPH90" hidden="1">#REF!</definedName>
    <definedName name="BLPH91" localSheetId="8" hidden="1">#REF!</definedName>
    <definedName name="BLPH91" localSheetId="18" hidden="1">#REF!</definedName>
    <definedName name="BLPH91" localSheetId="19" hidden="1">#REF!</definedName>
    <definedName name="BLPH91" localSheetId="0" hidden="1">#REF!</definedName>
    <definedName name="BLPH91" localSheetId="25" hidden="1">#REF!</definedName>
    <definedName name="BLPH91" localSheetId="10" hidden="1">#REF!</definedName>
    <definedName name="BLPH91" localSheetId="17" hidden="1">#REF!</definedName>
    <definedName name="BLPH91" localSheetId="3" hidden="1">#REF!</definedName>
    <definedName name="BLPH91" localSheetId="22" hidden="1">#REF!</definedName>
    <definedName name="BLPH91" localSheetId="21" hidden="1">#REF!</definedName>
    <definedName name="BLPH91" localSheetId="20" hidden="1">#REF!</definedName>
    <definedName name="BLPH91" localSheetId="11" hidden="1">#REF!</definedName>
    <definedName name="BLPH91" localSheetId="7" hidden="1">#REF!</definedName>
    <definedName name="BLPH91" localSheetId="5" hidden="1">#REF!</definedName>
    <definedName name="BLPH91" localSheetId="9" hidden="1">#REF!</definedName>
    <definedName name="BLPH91" localSheetId="14" hidden="1">#REF!</definedName>
    <definedName name="BLPH91" localSheetId="12" hidden="1">#REF!</definedName>
    <definedName name="BLPH91" localSheetId="23" hidden="1">#REF!</definedName>
    <definedName name="BLPH91" hidden="1">#REF!</definedName>
    <definedName name="BLPH92" localSheetId="8" hidden="1">#REF!</definedName>
    <definedName name="BLPH92" localSheetId="18" hidden="1">#REF!</definedName>
    <definedName name="BLPH92" localSheetId="19" hidden="1">#REF!</definedName>
    <definedName name="BLPH92" localSheetId="0" hidden="1">#REF!</definedName>
    <definedName name="BLPH92" localSheetId="25" hidden="1">#REF!</definedName>
    <definedName name="BLPH92" localSheetId="10" hidden="1">#REF!</definedName>
    <definedName name="BLPH92" localSheetId="17" hidden="1">#REF!</definedName>
    <definedName name="BLPH92" localSheetId="3" hidden="1">#REF!</definedName>
    <definedName name="BLPH92" localSheetId="22" hidden="1">#REF!</definedName>
    <definedName name="BLPH92" localSheetId="21" hidden="1">#REF!</definedName>
    <definedName name="BLPH92" localSheetId="20" hidden="1">#REF!</definedName>
    <definedName name="BLPH92" localSheetId="11" hidden="1">#REF!</definedName>
    <definedName name="BLPH92" localSheetId="7" hidden="1">#REF!</definedName>
    <definedName name="BLPH92" localSheetId="5" hidden="1">#REF!</definedName>
    <definedName name="BLPH92" localSheetId="9" hidden="1">#REF!</definedName>
    <definedName name="BLPH92" localSheetId="14" hidden="1">#REF!</definedName>
    <definedName name="BLPH92" localSheetId="12" hidden="1">#REF!</definedName>
    <definedName name="BLPH92" localSheetId="23" hidden="1">#REF!</definedName>
    <definedName name="BLPH92" hidden="1">#REF!</definedName>
    <definedName name="BLPH93" localSheetId="8" hidden="1">#REF!</definedName>
    <definedName name="BLPH93" localSheetId="18" hidden="1">#REF!</definedName>
    <definedName name="BLPH93" localSheetId="19" hidden="1">#REF!</definedName>
    <definedName name="BLPH93" localSheetId="0" hidden="1">#REF!</definedName>
    <definedName name="BLPH93" localSheetId="25" hidden="1">#REF!</definedName>
    <definedName name="BLPH93" localSheetId="10" hidden="1">#REF!</definedName>
    <definedName name="BLPH93" localSheetId="17" hidden="1">#REF!</definedName>
    <definedName name="BLPH93" localSheetId="3" hidden="1">#REF!</definedName>
    <definedName name="BLPH93" localSheetId="22" hidden="1">#REF!</definedName>
    <definedName name="BLPH93" localSheetId="21" hidden="1">#REF!</definedName>
    <definedName name="BLPH93" localSheetId="20" hidden="1">#REF!</definedName>
    <definedName name="BLPH93" localSheetId="11" hidden="1">#REF!</definedName>
    <definedName name="BLPH93" localSheetId="7" hidden="1">#REF!</definedName>
    <definedName name="BLPH93" localSheetId="5" hidden="1">#REF!</definedName>
    <definedName name="BLPH93" localSheetId="9" hidden="1">#REF!</definedName>
    <definedName name="BLPH93" localSheetId="14" hidden="1">#REF!</definedName>
    <definedName name="BLPH93" localSheetId="12" hidden="1">#REF!</definedName>
    <definedName name="BLPH93" localSheetId="23" hidden="1">#REF!</definedName>
    <definedName name="BLPH93" hidden="1">#REF!</definedName>
    <definedName name="BLPH94" localSheetId="8" hidden="1">#REF!</definedName>
    <definedName name="BLPH94" localSheetId="18" hidden="1">#REF!</definedName>
    <definedName name="BLPH94" localSheetId="19" hidden="1">#REF!</definedName>
    <definedName name="BLPH94" localSheetId="0" hidden="1">#REF!</definedName>
    <definedName name="BLPH94" localSheetId="25" hidden="1">#REF!</definedName>
    <definedName name="BLPH94" localSheetId="10" hidden="1">#REF!</definedName>
    <definedName name="BLPH94" localSheetId="17" hidden="1">#REF!</definedName>
    <definedName name="BLPH94" localSheetId="3" hidden="1">#REF!</definedName>
    <definedName name="BLPH94" localSheetId="22" hidden="1">#REF!</definedName>
    <definedName name="BLPH94" localSheetId="21" hidden="1">#REF!</definedName>
    <definedName name="BLPH94" localSheetId="20" hidden="1">#REF!</definedName>
    <definedName name="BLPH94" localSheetId="11" hidden="1">#REF!</definedName>
    <definedName name="BLPH94" localSheetId="7" hidden="1">#REF!</definedName>
    <definedName name="BLPH94" localSheetId="5" hidden="1">#REF!</definedName>
    <definedName name="BLPH94" localSheetId="9" hidden="1">#REF!</definedName>
    <definedName name="BLPH94" localSheetId="14" hidden="1">#REF!</definedName>
    <definedName name="BLPH94" localSheetId="12" hidden="1">#REF!</definedName>
    <definedName name="BLPH94" localSheetId="23" hidden="1">#REF!</definedName>
    <definedName name="BLPH94" hidden="1">#REF!</definedName>
    <definedName name="BLPH95" localSheetId="8" hidden="1">#REF!</definedName>
    <definedName name="BLPH95" localSheetId="18" hidden="1">#REF!</definedName>
    <definedName name="BLPH95" localSheetId="19" hidden="1">#REF!</definedName>
    <definedName name="BLPH95" localSheetId="0" hidden="1">#REF!</definedName>
    <definedName name="BLPH95" localSheetId="25" hidden="1">#REF!</definedName>
    <definedName name="BLPH95" localSheetId="10" hidden="1">#REF!</definedName>
    <definedName name="BLPH95" localSheetId="17" hidden="1">#REF!</definedName>
    <definedName name="BLPH95" localSheetId="3" hidden="1">#REF!</definedName>
    <definedName name="BLPH95" localSheetId="22" hidden="1">#REF!</definedName>
    <definedName name="BLPH95" localSheetId="21" hidden="1">#REF!</definedName>
    <definedName name="BLPH95" localSheetId="20" hidden="1">#REF!</definedName>
    <definedName name="BLPH95" localSheetId="11" hidden="1">#REF!</definedName>
    <definedName name="BLPH95" localSheetId="7" hidden="1">#REF!</definedName>
    <definedName name="BLPH95" localSheetId="5" hidden="1">#REF!</definedName>
    <definedName name="BLPH95" localSheetId="9" hidden="1">#REF!</definedName>
    <definedName name="BLPH95" localSheetId="14" hidden="1">#REF!</definedName>
    <definedName name="BLPH95" localSheetId="12" hidden="1">#REF!</definedName>
    <definedName name="BLPH95" localSheetId="23" hidden="1">#REF!</definedName>
    <definedName name="BLPH95" hidden="1">#REF!</definedName>
    <definedName name="BLPH96" localSheetId="8" hidden="1">#REF!</definedName>
    <definedName name="BLPH96" localSheetId="18" hidden="1">#REF!</definedName>
    <definedName name="BLPH96" localSheetId="19" hidden="1">#REF!</definedName>
    <definedName name="BLPH96" localSheetId="0" hidden="1">#REF!</definedName>
    <definedName name="BLPH96" localSheetId="25" hidden="1">#REF!</definedName>
    <definedName name="BLPH96" localSheetId="10" hidden="1">#REF!</definedName>
    <definedName name="BLPH96" localSheetId="17" hidden="1">#REF!</definedName>
    <definedName name="BLPH96" localSheetId="3" hidden="1">#REF!</definedName>
    <definedName name="BLPH96" localSheetId="22" hidden="1">#REF!</definedName>
    <definedName name="BLPH96" localSheetId="21" hidden="1">#REF!</definedName>
    <definedName name="BLPH96" localSheetId="20" hidden="1">#REF!</definedName>
    <definedName name="BLPH96" localSheetId="11" hidden="1">#REF!</definedName>
    <definedName name="BLPH96" localSheetId="7" hidden="1">#REF!</definedName>
    <definedName name="BLPH96" localSheetId="5" hidden="1">#REF!</definedName>
    <definedName name="BLPH96" localSheetId="9" hidden="1">#REF!</definedName>
    <definedName name="BLPH96" localSheetId="14" hidden="1">#REF!</definedName>
    <definedName name="BLPH96" localSheetId="12" hidden="1">#REF!</definedName>
    <definedName name="BLPH96" localSheetId="23" hidden="1">#REF!</definedName>
    <definedName name="BLPH96" hidden="1">#REF!</definedName>
    <definedName name="BLPH97" localSheetId="8" hidden="1">#REF!</definedName>
    <definedName name="BLPH97" localSheetId="18" hidden="1">#REF!</definedName>
    <definedName name="BLPH97" localSheetId="19" hidden="1">#REF!</definedName>
    <definedName name="BLPH97" localSheetId="0" hidden="1">#REF!</definedName>
    <definedName name="BLPH97" localSheetId="25" hidden="1">#REF!</definedName>
    <definedName name="BLPH97" localSheetId="10" hidden="1">#REF!</definedName>
    <definedName name="BLPH97" localSheetId="17" hidden="1">#REF!</definedName>
    <definedName name="BLPH97" localSheetId="3" hidden="1">#REF!</definedName>
    <definedName name="BLPH97" localSheetId="22" hidden="1">#REF!</definedName>
    <definedName name="BLPH97" localSheetId="21" hidden="1">#REF!</definedName>
    <definedName name="BLPH97" localSheetId="20" hidden="1">#REF!</definedName>
    <definedName name="BLPH97" localSheetId="11" hidden="1">#REF!</definedName>
    <definedName name="BLPH97" localSheetId="7" hidden="1">#REF!</definedName>
    <definedName name="BLPH97" localSheetId="5" hidden="1">#REF!</definedName>
    <definedName name="BLPH97" localSheetId="9" hidden="1">#REF!</definedName>
    <definedName name="BLPH97" localSheetId="14" hidden="1">#REF!</definedName>
    <definedName name="BLPH97" localSheetId="12" hidden="1">#REF!</definedName>
    <definedName name="BLPH97" localSheetId="23" hidden="1">#REF!</definedName>
    <definedName name="BLPH97" hidden="1">#REF!</definedName>
    <definedName name="BLPH98" localSheetId="8" hidden="1">#REF!</definedName>
    <definedName name="BLPH98" localSheetId="18" hidden="1">#REF!</definedName>
    <definedName name="BLPH98" localSheetId="19" hidden="1">#REF!</definedName>
    <definedName name="BLPH98" localSheetId="0" hidden="1">#REF!</definedName>
    <definedName name="BLPH98" localSheetId="25" hidden="1">#REF!</definedName>
    <definedName name="BLPH98" localSheetId="10" hidden="1">#REF!</definedName>
    <definedName name="BLPH98" localSheetId="17" hidden="1">#REF!</definedName>
    <definedName name="BLPH98" localSheetId="3" hidden="1">#REF!</definedName>
    <definedName name="BLPH98" localSheetId="22" hidden="1">#REF!</definedName>
    <definedName name="BLPH98" localSheetId="21" hidden="1">#REF!</definedName>
    <definedName name="BLPH98" localSheetId="20" hidden="1">#REF!</definedName>
    <definedName name="BLPH98" localSheetId="11" hidden="1">#REF!</definedName>
    <definedName name="BLPH98" localSheetId="7" hidden="1">#REF!</definedName>
    <definedName name="BLPH98" localSheetId="5" hidden="1">#REF!</definedName>
    <definedName name="BLPH98" localSheetId="9" hidden="1">#REF!</definedName>
    <definedName name="BLPH98" localSheetId="14" hidden="1">#REF!</definedName>
    <definedName name="BLPH98" localSheetId="12" hidden="1">#REF!</definedName>
    <definedName name="BLPH98" localSheetId="23" hidden="1">#REF!</definedName>
    <definedName name="BLPH98" hidden="1">#REF!</definedName>
    <definedName name="BLPH99" localSheetId="8" hidden="1">#REF!</definedName>
    <definedName name="BLPH99" localSheetId="18" hidden="1">#REF!</definedName>
    <definedName name="BLPH99" localSheetId="19" hidden="1">#REF!</definedName>
    <definedName name="BLPH99" localSheetId="0" hidden="1">#REF!</definedName>
    <definedName name="BLPH99" localSheetId="25" hidden="1">#REF!</definedName>
    <definedName name="BLPH99" localSheetId="10" hidden="1">#REF!</definedName>
    <definedName name="BLPH99" localSheetId="17" hidden="1">#REF!</definedName>
    <definedName name="BLPH99" localSheetId="3" hidden="1">#REF!</definedName>
    <definedName name="BLPH99" localSheetId="22" hidden="1">#REF!</definedName>
    <definedName name="BLPH99" localSheetId="21" hidden="1">#REF!</definedName>
    <definedName name="BLPH99" localSheetId="20" hidden="1">#REF!</definedName>
    <definedName name="BLPH99" localSheetId="11" hidden="1">#REF!</definedName>
    <definedName name="BLPH99" localSheetId="7" hidden="1">#REF!</definedName>
    <definedName name="BLPH99" localSheetId="5" hidden="1">#REF!</definedName>
    <definedName name="BLPH99" localSheetId="9" hidden="1">#REF!</definedName>
    <definedName name="BLPH99" localSheetId="14" hidden="1">#REF!</definedName>
    <definedName name="BLPH99" localSheetId="12" hidden="1">#REF!</definedName>
    <definedName name="BLPH99" localSheetId="23" hidden="1">#REF!</definedName>
    <definedName name="BLPH99" hidden="1">#REF!</definedName>
    <definedName name="BO_INC_Val">[4]BO_INC!$C$9:$C$39,[4]BO_INC!$D$9:$D$39,[4]BO_INC!$C$45,[4]BO_INC!$C$47,[4]BO_INC!$C$56:$D$58,[4]BO_INC!$G$9:$G$23,[4]BO_INC!$F$49</definedName>
    <definedName name="BO_SPET_Val">[4]BO_SPET!$C$8:$C$21,[4]BO_SPET!$E$8:$E$21,[4]BO_SPET!$G$8:$G$21,[4]BO_SPET!$I$8:$I$21,[4]BO_SPET!$K$8:$K$21,[4]BO_SPET!$M$8:$M$21,[4]BO_SPET!$O$8:$O$21,[4]BO_SPET!$Q$8:$Q$21,[4]BO_SPET!$S$8:$S$21,[4]BO_SPET!$U$8:$U$21,[4]BO_SPET!$C$29:$U$29</definedName>
    <definedName name="BOALU">'[5]#REF'!$J$29</definedName>
    <definedName name="BON" localSheetId="8">#REF!</definedName>
    <definedName name="BON" localSheetId="18">#REF!</definedName>
    <definedName name="BON" localSheetId="19">#REF!</definedName>
    <definedName name="BON" localSheetId="25">#REF!</definedName>
    <definedName name="BON" localSheetId="10">#REF!</definedName>
    <definedName name="BON" localSheetId="6">#REF!</definedName>
    <definedName name="BON" localSheetId="13">#REF!</definedName>
    <definedName name="BON" localSheetId="17">#REF!</definedName>
    <definedName name="BON" localSheetId="3">#REF!</definedName>
    <definedName name="BON" localSheetId="20">#REF!</definedName>
    <definedName name="BON" localSheetId="11">#REF!</definedName>
    <definedName name="BON" localSheetId="7">#REF!</definedName>
    <definedName name="BON" localSheetId="9">#REF!</definedName>
    <definedName name="BON" localSheetId="14">#REF!</definedName>
    <definedName name="BON" localSheetId="12">#REF!</definedName>
    <definedName name="BON">#REF!</definedName>
    <definedName name="BONPREF" localSheetId="18">#REF!</definedName>
    <definedName name="BONPREF" localSheetId="19">#REF!</definedName>
    <definedName name="BONPREF" localSheetId="25">#REF!</definedName>
    <definedName name="BONPREF" localSheetId="17">#REF!</definedName>
    <definedName name="BONPREF" localSheetId="3">#REF!</definedName>
    <definedName name="BONPREF" localSheetId="20">#REF!</definedName>
    <definedName name="BONPREF" localSheetId="11">#REF!</definedName>
    <definedName name="BONPREF" localSheetId="14">#REF!</definedName>
    <definedName name="BONPREF">#REF!</definedName>
    <definedName name="BONPREFQTR" localSheetId="18">#REF!</definedName>
    <definedName name="BONPREFQTR" localSheetId="19">#REF!</definedName>
    <definedName name="BONPREFQTR" localSheetId="25">#REF!</definedName>
    <definedName name="BONPREFQTR" localSheetId="17">#REF!</definedName>
    <definedName name="BONPREFQTR" localSheetId="3">#REF!</definedName>
    <definedName name="BONPREFQTR" localSheetId="20">#REF!</definedName>
    <definedName name="BONPREFQTR" localSheetId="11">#REF!</definedName>
    <definedName name="BONPREFQTR" localSheetId="14">#REF!</definedName>
    <definedName name="BONPREFQTR">#REF!</definedName>
    <definedName name="BOOK">[27]Data!$F$7</definedName>
    <definedName name="BORDERS" localSheetId="8">#REF!</definedName>
    <definedName name="BORDERS" localSheetId="18">#REF!</definedName>
    <definedName name="BORDERS" localSheetId="19">#REF!</definedName>
    <definedName name="BORDERS" localSheetId="25">#REF!</definedName>
    <definedName name="BORDERS" localSheetId="10">#REF!</definedName>
    <definedName name="BORDERS" localSheetId="6">#REF!</definedName>
    <definedName name="BORDERS" localSheetId="13">#REF!</definedName>
    <definedName name="BORDERS" localSheetId="17">#REF!</definedName>
    <definedName name="BORDERS" localSheetId="3">#REF!</definedName>
    <definedName name="BORDERS" localSheetId="20">#REF!</definedName>
    <definedName name="BORDERS" localSheetId="11">#REF!</definedName>
    <definedName name="BORDERS" localSheetId="7">#REF!</definedName>
    <definedName name="BORDERS" localSheetId="9">#REF!</definedName>
    <definedName name="BORDERS" localSheetId="14">#REF!</definedName>
    <definedName name="BORDERS" localSheetId="12">#REF!</definedName>
    <definedName name="BORDERS">#REF!</definedName>
    <definedName name="bsly" localSheetId="18">#REF!</definedName>
    <definedName name="bsly" localSheetId="19">#REF!</definedName>
    <definedName name="bsly" localSheetId="25">#REF!</definedName>
    <definedName name="bsly" localSheetId="17">#REF!</definedName>
    <definedName name="bsly" localSheetId="3">#REF!</definedName>
    <definedName name="bsly" localSheetId="20">#REF!</definedName>
    <definedName name="bsly" localSheetId="11">#REF!</definedName>
    <definedName name="bsly" localSheetId="14">#REF!</definedName>
    <definedName name="bsly">#REF!</definedName>
    <definedName name="BSP" localSheetId="18">#REF!</definedName>
    <definedName name="BSP" localSheetId="19">#REF!</definedName>
    <definedName name="BSP" localSheetId="25">#REF!</definedName>
    <definedName name="BSP" localSheetId="17">#REF!</definedName>
    <definedName name="BSP" localSheetId="3">#REF!</definedName>
    <definedName name="BSP" localSheetId="20">#REF!</definedName>
    <definedName name="BSP" localSheetId="11">#REF!</definedName>
    <definedName name="BSP" localSheetId="14">#REF!</definedName>
    <definedName name="BSP">#REF!</definedName>
    <definedName name="budget" localSheetId="8">[28]advertising!#REF!,[28]advertising!#REF!,[28]advertising!#REF!,[28]advertising!#REF!,[28]advertising!#REF!,[28]advertising!#REF!,[28]advertising!#REF!,[28]advertising!#REF!,[28]advertising!#REF!,[28]advertising!#REF!,[28]advertising!#REF!,[28]advertising!#REF!</definedName>
    <definedName name="budget" localSheetId="18">[28]advertising!#REF!,[28]advertising!#REF!,[28]advertising!#REF!,[28]advertising!#REF!,[28]advertising!#REF!,[28]advertising!#REF!,[28]advertising!#REF!,[28]advertising!#REF!,[28]advertising!#REF!,[28]advertising!#REF!,[28]advertising!#REF!,[28]advertising!#REF!</definedName>
    <definedName name="budget" localSheetId="19">[28]advertising!#REF!,[28]advertising!#REF!,[28]advertising!#REF!,[28]advertising!#REF!,[28]advertising!#REF!,[28]advertising!#REF!,[28]advertising!#REF!,[28]advertising!#REF!,[28]advertising!#REF!,[28]advertising!#REF!,[28]advertising!#REF!,[28]advertising!#REF!</definedName>
    <definedName name="budget" localSheetId="25">[28]advertising!#REF!,[28]advertising!#REF!,[28]advertising!#REF!,[28]advertising!#REF!,[28]advertising!#REF!,[28]advertising!#REF!,[28]advertising!#REF!,[28]advertising!#REF!,[28]advertising!#REF!,[28]advertising!#REF!,[28]advertising!#REF!,[28]advertising!#REF!</definedName>
    <definedName name="budget" localSheetId="10">[28]advertising!#REF!,[28]advertising!#REF!,[28]advertising!#REF!,[28]advertising!#REF!,[28]advertising!#REF!,[28]advertising!#REF!,[28]advertising!#REF!,[28]advertising!#REF!,[28]advertising!#REF!,[28]advertising!#REF!,[28]advertising!#REF!,[28]advertising!#REF!</definedName>
    <definedName name="budget" localSheetId="6">[28]advertising!#REF!,[28]advertising!#REF!,[28]advertising!#REF!,[28]advertising!#REF!,[28]advertising!#REF!,[28]advertising!#REF!,[28]advertising!#REF!,[28]advertising!#REF!,[28]advertising!#REF!,[28]advertising!#REF!,[28]advertising!#REF!,[28]advertising!#REF!</definedName>
    <definedName name="budget" localSheetId="13">[28]advertising!#REF!,[28]advertising!#REF!,[28]advertising!#REF!,[28]advertising!#REF!,[28]advertising!#REF!,[28]advertising!#REF!,[28]advertising!#REF!,[28]advertising!#REF!,[28]advertising!#REF!,[28]advertising!#REF!,[28]advertising!#REF!,[28]advertising!#REF!</definedName>
    <definedName name="budget" localSheetId="17">[28]advertising!#REF!,[28]advertising!#REF!,[28]advertising!#REF!,[28]advertising!#REF!,[28]advertising!#REF!,[28]advertising!#REF!,[28]advertising!#REF!,[28]advertising!#REF!,[28]advertising!#REF!,[28]advertising!#REF!,[28]advertising!#REF!,[28]advertising!#REF!</definedName>
    <definedName name="budget" localSheetId="3">[28]advertising!#REF!,[28]advertising!#REF!,[28]advertising!#REF!,[28]advertising!#REF!,[28]advertising!#REF!,[28]advertising!#REF!,[28]advertising!#REF!,[28]advertising!#REF!,[28]advertising!#REF!,[28]advertising!#REF!,[28]advertising!#REF!,[28]advertising!#REF!</definedName>
    <definedName name="budget" localSheetId="16">[28]advertising!#REF!,[28]advertising!#REF!,[28]advertising!#REF!,[28]advertising!#REF!,[28]advertising!#REF!,[28]advertising!#REF!,[28]advertising!#REF!,[28]advertising!#REF!,[28]advertising!#REF!,[28]advertising!#REF!,[28]advertising!#REF!,[28]advertising!#REF!</definedName>
    <definedName name="budget" localSheetId="20">[28]advertising!#REF!,[28]advertising!#REF!,[28]advertising!#REF!,[28]advertising!#REF!,[28]advertising!#REF!,[28]advertising!#REF!,[28]advertising!#REF!,[28]advertising!#REF!,[28]advertising!#REF!,[28]advertising!#REF!,[28]advertising!#REF!,[28]advertising!#REF!</definedName>
    <definedName name="budget" localSheetId="11">[28]advertising!#REF!,[28]advertising!#REF!,[28]advertising!#REF!,[28]advertising!#REF!,[28]advertising!#REF!,[28]advertising!#REF!,[28]advertising!#REF!,[28]advertising!#REF!,[28]advertising!#REF!,[28]advertising!#REF!,[28]advertising!#REF!,[28]advertising!#REF!</definedName>
    <definedName name="budget" localSheetId="7">[28]advertising!#REF!,[28]advertising!#REF!,[28]advertising!#REF!,[28]advertising!#REF!,[28]advertising!#REF!,[28]advertising!#REF!,[28]advertising!#REF!,[28]advertising!#REF!,[28]advertising!#REF!,[28]advertising!#REF!,[28]advertising!#REF!,[28]advertising!#REF!</definedName>
    <definedName name="budget" localSheetId="9">[28]advertising!#REF!,[28]advertising!#REF!,[28]advertising!#REF!,[28]advertising!#REF!,[28]advertising!#REF!,[28]advertising!#REF!,[28]advertising!#REF!,[28]advertising!#REF!,[28]advertising!#REF!,[28]advertising!#REF!,[28]advertising!#REF!,[28]advertising!#REF!</definedName>
    <definedName name="budget" localSheetId="14">[28]advertising!#REF!,[28]advertising!#REF!,[28]advertising!#REF!,[28]advertising!#REF!,[28]advertising!#REF!,[28]advertising!#REF!,[28]advertising!#REF!,[28]advertising!#REF!,[28]advertising!#REF!,[28]advertising!#REF!,[28]advertising!#REF!,[28]advertising!#REF!</definedName>
    <definedName name="budget" localSheetId="12">[28]advertising!#REF!,[28]advertising!#REF!,[28]advertising!#REF!,[28]advertising!#REF!,[28]advertising!#REF!,[28]advertising!#REF!,[28]advertising!#REF!,[28]advertising!#REF!,[28]advertising!#REF!,[28]advertising!#REF!,[28]advertising!#REF!,[28]advertising!#REF!</definedName>
    <definedName name="budget">[28]advertising!#REF!,[28]advertising!#REF!,[28]advertising!#REF!,[28]advertising!#REF!,[28]advertising!#REF!,[28]advertising!#REF!,[28]advertising!#REF!,[28]advertising!#REF!,[28]advertising!#REF!,[28]advertising!#REF!,[28]advertising!#REF!,[28]advertising!#REF!</definedName>
    <definedName name="budget_CYcurr" localSheetId="8">[5]company!#REF!</definedName>
    <definedName name="budget_CYcurr" localSheetId="18">[5]company!#REF!</definedName>
    <definedName name="budget_CYcurr" localSheetId="19">[5]company!#REF!</definedName>
    <definedName name="budget_CYcurr" localSheetId="25">[5]company!#REF!</definedName>
    <definedName name="budget_CYcurr" localSheetId="10">[5]company!#REF!</definedName>
    <definedName name="budget_CYcurr" localSheetId="6">[5]company!#REF!</definedName>
    <definedName name="budget_CYcurr" localSheetId="13">[5]company!#REF!</definedName>
    <definedName name="budget_CYcurr" localSheetId="17">[5]company!#REF!</definedName>
    <definedName name="budget_CYcurr" localSheetId="3">[5]company!#REF!</definedName>
    <definedName name="budget_CYcurr" localSheetId="20">[5]company!#REF!</definedName>
    <definedName name="budget_CYcurr" localSheetId="11">[5]company!#REF!</definedName>
    <definedName name="budget_CYcurr" localSheetId="7">[5]company!#REF!</definedName>
    <definedName name="budget_CYcurr" localSheetId="9">[5]company!#REF!</definedName>
    <definedName name="budget_CYcurr" localSheetId="14">[5]company!#REF!</definedName>
    <definedName name="budget_CYcurr" localSheetId="12">[5]company!#REF!</definedName>
    <definedName name="budget_CYcurr">[5]company!#REF!</definedName>
    <definedName name="budget_CYytd" localSheetId="18">[5]company!#REF!</definedName>
    <definedName name="budget_CYytd" localSheetId="19">[5]company!#REF!</definedName>
    <definedName name="budget_CYytd" localSheetId="25">[5]company!#REF!</definedName>
    <definedName name="budget_CYytd" localSheetId="17">[5]company!#REF!</definedName>
    <definedName name="budget_CYytd" localSheetId="3">[5]company!#REF!</definedName>
    <definedName name="budget_CYytd" localSheetId="20">[5]company!#REF!</definedName>
    <definedName name="budget_CYytd" localSheetId="11">[5]company!#REF!</definedName>
    <definedName name="budget_CYytd" localSheetId="14">[5]company!#REF!</definedName>
    <definedName name="budget_CYytd">[5]company!#REF!</definedName>
    <definedName name="BudgetSummary" localSheetId="8">#REF!</definedName>
    <definedName name="BudgetSummary" localSheetId="18">#REF!</definedName>
    <definedName name="BudgetSummary" localSheetId="19">#REF!</definedName>
    <definedName name="BudgetSummary" localSheetId="25">#REF!</definedName>
    <definedName name="BudgetSummary" localSheetId="10">#REF!</definedName>
    <definedName name="BudgetSummary" localSheetId="6">#REF!</definedName>
    <definedName name="BudgetSummary" localSheetId="13">#REF!</definedName>
    <definedName name="BudgetSummary" localSheetId="17">#REF!</definedName>
    <definedName name="BudgetSummary" localSheetId="3">#REF!</definedName>
    <definedName name="BudgetSummary" localSheetId="20">#REF!</definedName>
    <definedName name="BudgetSummary" localSheetId="11">#REF!</definedName>
    <definedName name="BudgetSummary" localSheetId="7">#REF!</definedName>
    <definedName name="BudgetSummary" localSheetId="9">#REF!</definedName>
    <definedName name="BudgetSummary" localSheetId="14">#REF!</definedName>
    <definedName name="BudgetSummary" localSheetId="12">#REF!</definedName>
    <definedName name="BudgetSummary">#REF!</definedName>
    <definedName name="budP2_CYcurr" localSheetId="8">'[5]Page 2'!#REF!</definedName>
    <definedName name="budP2_CYcurr" localSheetId="18">'[5]Page 2'!#REF!</definedName>
    <definedName name="budP2_CYcurr" localSheetId="19">'[5]Page 2'!#REF!</definedName>
    <definedName name="budP2_CYcurr" localSheetId="25">'[5]Page 2'!#REF!</definedName>
    <definedName name="budP2_CYcurr" localSheetId="10">'[5]Page 2'!#REF!</definedName>
    <definedName name="budP2_CYcurr" localSheetId="6">'[5]Page 2'!#REF!</definedName>
    <definedName name="budP2_CYcurr" localSheetId="13">'[5]Page 2'!#REF!</definedName>
    <definedName name="budP2_CYcurr" localSheetId="17">'[5]Page 2'!#REF!</definedName>
    <definedName name="budP2_CYcurr" localSheetId="3">'[5]Page 2'!#REF!</definedName>
    <definedName name="budP2_CYcurr" localSheetId="20">'[5]Page 2'!#REF!</definedName>
    <definedName name="budP2_CYcurr" localSheetId="11">'[5]Page 2'!#REF!</definedName>
    <definedName name="budP2_CYcurr" localSheetId="7">'[5]Page 2'!#REF!</definedName>
    <definedName name="budP2_CYcurr" localSheetId="9">'[5]Page 2'!#REF!</definedName>
    <definedName name="budP2_CYcurr" localSheetId="14">'[5]Page 2'!#REF!</definedName>
    <definedName name="budP2_CYcurr" localSheetId="12">'[5]Page 2'!#REF!</definedName>
    <definedName name="budP2_CYcurr">'[5]Page 2'!#REF!</definedName>
    <definedName name="budP2_CYytd" localSheetId="18">'[5]Page 2'!#REF!</definedName>
    <definedName name="budP2_CYytd" localSheetId="19">'[5]Page 2'!#REF!</definedName>
    <definedName name="budP2_CYytd" localSheetId="25">'[5]Page 2'!#REF!</definedName>
    <definedName name="budP2_CYytd" localSheetId="17">'[5]Page 2'!#REF!</definedName>
    <definedName name="budP2_CYytd" localSheetId="3">'[5]Page 2'!#REF!</definedName>
    <definedName name="budP2_CYytd" localSheetId="20">'[5]Page 2'!#REF!</definedName>
    <definedName name="budP2_CYytd" localSheetId="11">'[5]Page 2'!#REF!</definedName>
    <definedName name="budP2_CYytd" localSheetId="14">'[5]Page 2'!#REF!</definedName>
    <definedName name="budP2_CYytd">'[5]Page 2'!#REF!</definedName>
    <definedName name="budsub_CY" localSheetId="18">[5]Subscriber!#REF!</definedName>
    <definedName name="budsub_CY" localSheetId="19">[5]Subscriber!#REF!</definedName>
    <definedName name="budsub_CY" localSheetId="25">[5]Subscriber!#REF!</definedName>
    <definedName name="budsub_CY" localSheetId="17">[5]Subscriber!#REF!</definedName>
    <definedName name="budsub_CY" localSheetId="3">[5]Subscriber!#REF!</definedName>
    <definedName name="budsub_CY" localSheetId="20">[5]Subscriber!#REF!</definedName>
    <definedName name="budsub_CY" localSheetId="11">[5]Subscriber!#REF!</definedName>
    <definedName name="budsub_CY" localSheetId="14">[5]Subscriber!#REF!</definedName>
    <definedName name="budsub_CY">[5]Subscriber!#REF!</definedName>
    <definedName name="BUON">#N/A</definedName>
    <definedName name="Business_Plan" localSheetId="8">#REF!,#REF!</definedName>
    <definedName name="Business_Plan" localSheetId="18">#REF!,#REF!</definedName>
    <definedName name="Business_Plan" localSheetId="19">#REF!,#REF!</definedName>
    <definedName name="Business_Plan" localSheetId="0">#REF!,#REF!</definedName>
    <definedName name="Business_Plan" localSheetId="25">#REF!,#REF!</definedName>
    <definedName name="Business_Plan" localSheetId="10">#REF!,#REF!</definedName>
    <definedName name="Business_Plan" localSheetId="6">#REF!,#REF!</definedName>
    <definedName name="Business_Plan" localSheetId="13">#REF!,#REF!</definedName>
    <definedName name="Business_Plan" localSheetId="17">#REF!,#REF!</definedName>
    <definedName name="Business_Plan" localSheetId="3">#REF!,#REF!</definedName>
    <definedName name="Business_Plan" localSheetId="22">#REF!,#REF!</definedName>
    <definedName name="Business_Plan" localSheetId="21">#REF!,#REF!</definedName>
    <definedName name="Business_Plan" localSheetId="16">#REF!,#REF!</definedName>
    <definedName name="Business_Plan" localSheetId="20">#REF!,#REF!</definedName>
    <definedName name="Business_Plan" localSheetId="11">#REF!,#REF!</definedName>
    <definedName name="Business_Plan" localSheetId="7">#REF!,#REF!</definedName>
    <definedName name="Business_Plan" localSheetId="27">#REF!,#REF!</definedName>
    <definedName name="Business_Plan" localSheetId="26">#REF!,#REF!</definedName>
    <definedName name="Business_Plan" localSheetId="5">#REF!,#REF!</definedName>
    <definedName name="Business_Plan" localSheetId="1">#REF!,#REF!</definedName>
    <definedName name="Business_Plan" localSheetId="9">#REF!,#REF!</definedName>
    <definedName name="Business_Plan" localSheetId="14">#REF!,#REF!</definedName>
    <definedName name="Business_Plan" localSheetId="12">#REF!,#REF!</definedName>
    <definedName name="Business_Plan" localSheetId="23">#REF!,#REF!</definedName>
    <definedName name="Business_Plan">#REF!,#REF!</definedName>
    <definedName name="Business_Plan_Inputs" localSheetId="8">#REF!</definedName>
    <definedName name="Business_Plan_Inputs" localSheetId="18">#REF!</definedName>
    <definedName name="Business_Plan_Inputs" localSheetId="19">#REF!</definedName>
    <definedName name="Business_Plan_Inputs" localSheetId="0">#REF!</definedName>
    <definedName name="Business_Plan_Inputs" localSheetId="25">#REF!</definedName>
    <definedName name="Business_Plan_Inputs" localSheetId="10">#REF!</definedName>
    <definedName name="Business_Plan_Inputs" localSheetId="6">#REF!</definedName>
    <definedName name="Business_Plan_Inputs" localSheetId="13">#REF!</definedName>
    <definedName name="Business_Plan_Inputs" localSheetId="17">#REF!</definedName>
    <definedName name="Business_Plan_Inputs" localSheetId="3">#REF!</definedName>
    <definedName name="Business_Plan_Inputs" localSheetId="22">#REF!</definedName>
    <definedName name="Business_Plan_Inputs" localSheetId="21">#REF!</definedName>
    <definedName name="Business_Plan_Inputs" localSheetId="16">#REF!</definedName>
    <definedName name="Business_Plan_Inputs" localSheetId="20">#REF!</definedName>
    <definedName name="Business_Plan_Inputs" localSheetId="11">#REF!</definedName>
    <definedName name="Business_Plan_Inputs" localSheetId="7">#REF!</definedName>
    <definedName name="Business_Plan_Inputs" localSheetId="27">#REF!</definedName>
    <definedName name="Business_Plan_Inputs" localSheetId="26">#REF!</definedName>
    <definedName name="Business_Plan_Inputs" localSheetId="5">#REF!</definedName>
    <definedName name="Business_Plan_Inputs" localSheetId="1">#REF!</definedName>
    <definedName name="Business_Plan_Inputs" localSheetId="9">#REF!</definedName>
    <definedName name="Business_Plan_Inputs" localSheetId="14">#REF!</definedName>
    <definedName name="Business_Plan_Inputs" localSheetId="12">#REF!</definedName>
    <definedName name="Business_Plan_Inputs" localSheetId="23">#REF!</definedName>
    <definedName name="Business_Plan_Inputs">#REF!</definedName>
    <definedName name="BUYBACK" localSheetId="18">#REF!</definedName>
    <definedName name="BUYBACK" localSheetId="19">#REF!</definedName>
    <definedName name="BUYBACK" localSheetId="25">#REF!</definedName>
    <definedName name="BUYBACK" localSheetId="17">#REF!</definedName>
    <definedName name="BUYBACK" localSheetId="3">#REF!</definedName>
    <definedName name="BUYBACK" localSheetId="20">#REF!</definedName>
    <definedName name="BUYBACK" localSheetId="11">#REF!</definedName>
    <definedName name="BUYBACK" localSheetId="14">#REF!</definedName>
    <definedName name="BUYBACK">#REF!</definedName>
    <definedName name="BUYBACKQTR" localSheetId="18">#REF!</definedName>
    <definedName name="BUYBACKQTR" localSheetId="19">#REF!</definedName>
    <definedName name="BUYBACKQTR" localSheetId="25">#REF!</definedName>
    <definedName name="BUYBACKQTR" localSheetId="17">#REF!</definedName>
    <definedName name="BUYBACKQTR" localSheetId="3">#REF!</definedName>
    <definedName name="BUYBACKQTR" localSheetId="20">#REF!</definedName>
    <definedName name="BUYBACKQTR" localSheetId="11">#REF!</definedName>
    <definedName name="BUYBACKQTR" localSheetId="14">#REF!</definedName>
    <definedName name="BUYBACKQTR">#REF!</definedName>
    <definedName name="C_" localSheetId="8">#REF!</definedName>
    <definedName name="C_" localSheetId="18">#REF!</definedName>
    <definedName name="C_" localSheetId="19">#REF!</definedName>
    <definedName name="C_" localSheetId="0">#REF!</definedName>
    <definedName name="C_" localSheetId="25">#REF!</definedName>
    <definedName name="C_" localSheetId="10">#REF!</definedName>
    <definedName name="C_" localSheetId="6">#REF!</definedName>
    <definedName name="C_" localSheetId="13">#REF!</definedName>
    <definedName name="C_" localSheetId="17">#REF!</definedName>
    <definedName name="C_" localSheetId="3">#REF!</definedName>
    <definedName name="C_" localSheetId="22">#REF!</definedName>
    <definedName name="C_" localSheetId="21">#REF!</definedName>
    <definedName name="C_" localSheetId="16">#REF!</definedName>
    <definedName name="C_" localSheetId="20">#REF!</definedName>
    <definedName name="C_" localSheetId="11">#REF!</definedName>
    <definedName name="C_" localSheetId="7">#REF!</definedName>
    <definedName name="C_" localSheetId="27">#REF!</definedName>
    <definedName name="C_" localSheetId="26">#REF!</definedName>
    <definedName name="C_" localSheetId="5">#REF!</definedName>
    <definedName name="C_" localSheetId="1">#REF!</definedName>
    <definedName name="C_" localSheetId="9">#REF!</definedName>
    <definedName name="C_" localSheetId="14">#REF!</definedName>
    <definedName name="C_" localSheetId="12">#REF!</definedName>
    <definedName name="C_" localSheetId="23">#REF!</definedName>
    <definedName name="C_">#REF!</definedName>
    <definedName name="CABLE">[27]Data!$F$3</definedName>
    <definedName name="cabling" localSheetId="8">'[41]Impianti Elettrici 8338_02'!#REF!</definedName>
    <definedName name="cabling" localSheetId="18">'[41]Impianti Elettrici 8338_02'!#REF!</definedName>
    <definedName name="cabling" localSheetId="19">'[41]Impianti Elettrici 8338_02'!#REF!</definedName>
    <definedName name="cabling" localSheetId="25">'[41]Impianti Elettrici 8338_02'!#REF!</definedName>
    <definedName name="cabling" localSheetId="10">'[41]Impianti Elettrici 8338_02'!#REF!</definedName>
    <definedName name="cabling" localSheetId="6">'[41]Impianti Elettrici 8338_02'!#REF!</definedName>
    <definedName name="cabling" localSheetId="13">'[41]Impianti Elettrici 8338_02'!#REF!</definedName>
    <definedName name="cabling" localSheetId="17">'[41]Impianti Elettrici 8338_02'!#REF!</definedName>
    <definedName name="cabling" localSheetId="3">'[41]Impianti Elettrici 8338_02'!#REF!</definedName>
    <definedName name="cabling" localSheetId="11">'[41]Impianti Elettrici 8338_02'!#REF!</definedName>
    <definedName name="cabling" localSheetId="7">'[41]Impianti Elettrici 8338_02'!#REF!</definedName>
    <definedName name="cabling" localSheetId="9">'[41]Impianti Elettrici 8338_02'!#REF!</definedName>
    <definedName name="cabling" localSheetId="14">'[41]Impianti Elettrici 8338_02'!#REF!</definedName>
    <definedName name="cabling" localSheetId="12">'[41]Impianti Elettrici 8338_02'!#REF!</definedName>
    <definedName name="cabling">'[41]Impianti Elettrici 8338_02'!#REF!</definedName>
    <definedName name="caec" localSheetId="8">#REF!</definedName>
    <definedName name="caec" localSheetId="18">#REF!</definedName>
    <definedName name="caec" localSheetId="19">#REF!</definedName>
    <definedName name="caec" localSheetId="0">#REF!</definedName>
    <definedName name="caec" localSheetId="25">#REF!</definedName>
    <definedName name="caec" localSheetId="10">#REF!</definedName>
    <definedName name="caec" localSheetId="17">#REF!</definedName>
    <definedName name="caec" localSheetId="3">#REF!</definedName>
    <definedName name="caec" localSheetId="22">#REF!</definedName>
    <definedName name="caec" localSheetId="21">#REF!</definedName>
    <definedName name="caec" localSheetId="20">#REF!</definedName>
    <definedName name="caec" localSheetId="11">#REF!</definedName>
    <definedName name="caec" localSheetId="7">#REF!</definedName>
    <definedName name="caec" localSheetId="5">#REF!</definedName>
    <definedName name="caec" localSheetId="9">#REF!</definedName>
    <definedName name="caec" localSheetId="14">#REF!</definedName>
    <definedName name="caec" localSheetId="12">#REF!</definedName>
    <definedName name="caec" localSheetId="23">#REF!</definedName>
    <definedName name="caec">#REF!</definedName>
    <definedName name="cafin" localSheetId="8">#REF!</definedName>
    <definedName name="cafin" localSheetId="18">#REF!</definedName>
    <definedName name="cafin" localSheetId="19">#REF!</definedName>
    <definedName name="cafin" localSheetId="0">#REF!</definedName>
    <definedName name="cafin" localSheetId="25">#REF!</definedName>
    <definedName name="cafin" localSheetId="10">#REF!</definedName>
    <definedName name="cafin" localSheetId="17">#REF!</definedName>
    <definedName name="cafin" localSheetId="3">#REF!</definedName>
    <definedName name="cafin" localSheetId="22">#REF!</definedName>
    <definedName name="cafin" localSheetId="21">#REF!</definedName>
    <definedName name="cafin" localSheetId="20">#REF!</definedName>
    <definedName name="cafin" localSheetId="11">#REF!</definedName>
    <definedName name="cafin" localSheetId="7">#REF!</definedName>
    <definedName name="cafin" localSheetId="5">#REF!</definedName>
    <definedName name="cafin" localSheetId="9">#REF!</definedName>
    <definedName name="cafin" localSheetId="14">#REF!</definedName>
    <definedName name="cafin" localSheetId="12">#REF!</definedName>
    <definedName name="cafin" localSheetId="23">#REF!</definedName>
    <definedName name="cafin">#REF!</definedName>
    <definedName name="calcola_indice" localSheetId="18">#REF!</definedName>
    <definedName name="calcola_indice" localSheetId="19">#REF!</definedName>
    <definedName name="calcola_indice" localSheetId="25">#REF!</definedName>
    <definedName name="calcola_indice" localSheetId="17">#REF!</definedName>
    <definedName name="calcola_indice" localSheetId="3">#REF!</definedName>
    <definedName name="calcola_indice" localSheetId="20">#REF!</definedName>
    <definedName name="calcola_indice" localSheetId="11">#REF!</definedName>
    <definedName name="calcola_indice" localSheetId="14">#REF!</definedName>
    <definedName name="calcola_indice">#REF!</definedName>
    <definedName name="Call_Deflection_Impact">'[42]ROI-ResultSummary-Scenarios'!$B$43</definedName>
    <definedName name="CAMPAIGN_PLAN" localSheetId="8">#REF!</definedName>
    <definedName name="CAMPAIGN_PLAN" localSheetId="18">#REF!</definedName>
    <definedName name="CAMPAIGN_PLAN" localSheetId="19">#REF!</definedName>
    <definedName name="CAMPAIGN_PLAN" localSheetId="25">#REF!</definedName>
    <definedName name="CAMPAIGN_PLAN" localSheetId="10">#REF!</definedName>
    <definedName name="CAMPAIGN_PLAN" localSheetId="6">#REF!</definedName>
    <definedName name="CAMPAIGN_PLAN" localSheetId="13">#REF!</definedName>
    <definedName name="CAMPAIGN_PLAN" localSheetId="17">#REF!</definedName>
    <definedName name="CAMPAIGN_PLAN" localSheetId="3">#REF!</definedName>
    <definedName name="CAMPAIGN_PLAN" localSheetId="20">#REF!</definedName>
    <definedName name="CAMPAIGN_PLAN" localSheetId="11">#REF!</definedName>
    <definedName name="CAMPAIGN_PLAN" localSheetId="7">#REF!</definedName>
    <definedName name="CAMPAIGN_PLAN" localSheetId="9">#REF!</definedName>
    <definedName name="CAMPAIGN_PLAN" localSheetId="14">#REF!</definedName>
    <definedName name="CAMPAIGN_PLAN" localSheetId="12">#REF!</definedName>
    <definedName name="CAMPAIGN_PLAN">#REF!</definedName>
    <definedName name="CAMPAIGN_PLAN___0" localSheetId="18">#REF!</definedName>
    <definedName name="CAMPAIGN_PLAN___0" localSheetId="19">#REF!</definedName>
    <definedName name="CAMPAIGN_PLAN___0" localSheetId="25">#REF!</definedName>
    <definedName name="CAMPAIGN_PLAN___0" localSheetId="17">#REF!</definedName>
    <definedName name="CAMPAIGN_PLAN___0" localSheetId="3">#REF!</definedName>
    <definedName name="CAMPAIGN_PLAN___0" localSheetId="20">#REF!</definedName>
    <definedName name="CAMPAIGN_PLAN___0" localSheetId="11">#REF!</definedName>
    <definedName name="CAMPAIGN_PLAN___0" localSheetId="14">#REF!</definedName>
    <definedName name="CAMPAIGN_PLAN___0">#REF!</definedName>
    <definedName name="CAMPAIGN_PLAN___1" localSheetId="18">#REF!</definedName>
    <definedName name="CAMPAIGN_PLAN___1" localSheetId="19">#REF!</definedName>
    <definedName name="CAMPAIGN_PLAN___1" localSheetId="25">#REF!</definedName>
    <definedName name="CAMPAIGN_PLAN___1" localSheetId="17">#REF!</definedName>
    <definedName name="CAMPAIGN_PLAN___1" localSheetId="3">#REF!</definedName>
    <definedName name="CAMPAIGN_PLAN___1" localSheetId="20">#REF!</definedName>
    <definedName name="CAMPAIGN_PLAN___1" localSheetId="11">#REF!</definedName>
    <definedName name="CAMPAIGN_PLAN___1" localSheetId="14">#REF!</definedName>
    <definedName name="CAMPAIGN_PLAN___1">#REF!</definedName>
    <definedName name="canale5">[43]Foglio5!$A$17:$C$28</definedName>
    <definedName name="canale5___0" localSheetId="8">#REF!</definedName>
    <definedName name="canale5___0" localSheetId="18">#REF!</definedName>
    <definedName name="canale5___0" localSheetId="19">#REF!</definedName>
    <definedName name="canale5___0" localSheetId="25">#REF!</definedName>
    <definedName name="canale5___0" localSheetId="10">#REF!</definedName>
    <definedName name="canale5___0" localSheetId="6">#REF!</definedName>
    <definedName name="canale5___0" localSheetId="13">#REF!</definedName>
    <definedName name="canale5___0" localSheetId="17">#REF!</definedName>
    <definedName name="canale5___0" localSheetId="3">#REF!</definedName>
    <definedName name="canale5___0" localSheetId="20">#REF!</definedName>
    <definedName name="canale5___0" localSheetId="11">#REF!</definedName>
    <definedName name="canale5___0" localSheetId="7">#REF!</definedName>
    <definedName name="canale5___0" localSheetId="9">#REF!</definedName>
    <definedName name="canale5___0" localSheetId="14">#REF!</definedName>
    <definedName name="canale5___0" localSheetId="12">#REF!</definedName>
    <definedName name="canale5___0">#REF!</definedName>
    <definedName name="canale5___1" localSheetId="18">#REF!</definedName>
    <definedName name="canale5___1" localSheetId="19">#REF!</definedName>
    <definedName name="canale5___1" localSheetId="25">#REF!</definedName>
    <definedName name="canale5___1" localSheetId="17">#REF!</definedName>
    <definedName name="canale5___1" localSheetId="3">#REF!</definedName>
    <definedName name="canale5___1" localSheetId="20">#REF!</definedName>
    <definedName name="canale5___1" localSheetId="11">#REF!</definedName>
    <definedName name="canale5___1" localSheetId="14">#REF!</definedName>
    <definedName name="canale5___1">#REF!</definedName>
    <definedName name="canc" localSheetId="8">#REF!</definedName>
    <definedName name="canc" localSheetId="18">#REF!</definedName>
    <definedName name="canc" localSheetId="19">#REF!</definedName>
    <definedName name="canc" localSheetId="0">#REF!</definedName>
    <definedName name="canc" localSheetId="25">#REF!</definedName>
    <definedName name="canc" localSheetId="10">#REF!</definedName>
    <definedName name="canc" localSheetId="17">#REF!</definedName>
    <definedName name="canc" localSheetId="3">#REF!</definedName>
    <definedName name="canc" localSheetId="22">#REF!</definedName>
    <definedName name="canc" localSheetId="21">#REF!</definedName>
    <definedName name="canc" localSheetId="16">#REF!</definedName>
    <definedName name="canc" localSheetId="20">#REF!</definedName>
    <definedName name="canc" localSheetId="11">#REF!</definedName>
    <definedName name="canc" localSheetId="7">#REF!</definedName>
    <definedName name="canc" localSheetId="5">#REF!</definedName>
    <definedName name="canc" localSheetId="9">#REF!</definedName>
    <definedName name="canc" localSheetId="14">#REF!</definedName>
    <definedName name="canc" localSheetId="12">#REF!</definedName>
    <definedName name="canc" localSheetId="23">#REF!</definedName>
    <definedName name="canc">#REF!</definedName>
    <definedName name="cancella" localSheetId="8">#REF!</definedName>
    <definedName name="cancella" localSheetId="18">#REF!</definedName>
    <definedName name="cancella" localSheetId="19">#REF!</definedName>
    <definedName name="cancella" localSheetId="0">#REF!</definedName>
    <definedName name="cancella" localSheetId="25">#REF!</definedName>
    <definedName name="cancella" localSheetId="10">#REF!</definedName>
    <definedName name="cancella" localSheetId="17">#REF!</definedName>
    <definedName name="cancella" localSheetId="3">#REF!</definedName>
    <definedName name="cancella" localSheetId="22">#REF!</definedName>
    <definedName name="cancella" localSheetId="21">#REF!</definedName>
    <definedName name="cancella" localSheetId="20">#REF!</definedName>
    <definedName name="cancella" localSheetId="11">#REF!</definedName>
    <definedName name="cancella" localSheetId="7">#REF!</definedName>
    <definedName name="cancella" localSheetId="5">#REF!</definedName>
    <definedName name="cancella" localSheetId="9">#REF!</definedName>
    <definedName name="cancella" localSheetId="14">#REF!</definedName>
    <definedName name="cancella" localSheetId="12">#REF!</definedName>
    <definedName name="cancella" localSheetId="23">#REF!</definedName>
    <definedName name="cancella">#REF!</definedName>
    <definedName name="CANMTD" localSheetId="18">#REF!</definedName>
    <definedName name="CANMTD" localSheetId="19">#REF!</definedName>
    <definedName name="CANMTD" localSheetId="25">#REF!</definedName>
    <definedName name="CANMTD" localSheetId="17">#REF!</definedName>
    <definedName name="CANMTD" localSheetId="3">#REF!</definedName>
    <definedName name="CANMTD" localSheetId="20">#REF!</definedName>
    <definedName name="CANMTD" localSheetId="11">#REF!</definedName>
    <definedName name="CANMTD" localSheetId="14">#REF!</definedName>
    <definedName name="CANMTD">#REF!</definedName>
    <definedName name="CANYTD" localSheetId="18">#REF!</definedName>
    <definedName name="CANYTD" localSheetId="19">#REF!</definedName>
    <definedName name="CANYTD" localSheetId="25">#REF!</definedName>
    <definedName name="CANYTD" localSheetId="17">#REF!</definedName>
    <definedName name="CANYTD" localSheetId="3">#REF!</definedName>
    <definedName name="CANYTD" localSheetId="20">#REF!</definedName>
    <definedName name="CANYTD" localSheetId="11">#REF!</definedName>
    <definedName name="CANYTD" localSheetId="14">#REF!</definedName>
    <definedName name="CANYTD">#REF!</definedName>
    <definedName name="Capex" localSheetId="18">#REF!</definedName>
    <definedName name="Capex" localSheetId="19">#REF!</definedName>
    <definedName name="Capex" localSheetId="25">#REF!</definedName>
    <definedName name="Capex" localSheetId="17">#REF!</definedName>
    <definedName name="Capex" localSheetId="3">#REF!</definedName>
    <definedName name="Capex" localSheetId="20">#REF!</definedName>
    <definedName name="Capex" localSheetId="11">#REF!</definedName>
    <definedName name="Capex" localSheetId="14">#REF!</definedName>
    <definedName name="Capex">#REF!</definedName>
    <definedName name="carat" localSheetId="18">#REF!</definedName>
    <definedName name="carat" localSheetId="19">#REF!</definedName>
    <definedName name="carat" localSheetId="25">#REF!</definedName>
    <definedName name="carat" localSheetId="17">#REF!</definedName>
    <definedName name="carat" localSheetId="3">#REF!</definedName>
    <definedName name="carat" localSheetId="20">#REF!</definedName>
    <definedName name="carat" localSheetId="11">#REF!</definedName>
    <definedName name="carat" localSheetId="14">#REF!</definedName>
    <definedName name="carat">#REF!</definedName>
    <definedName name="CARRA">#N/A</definedName>
    <definedName name="CARTOON">#N/A</definedName>
    <definedName name="CASE" localSheetId="8">#REF!</definedName>
    <definedName name="CASE" localSheetId="18">#REF!</definedName>
    <definedName name="CASE" localSheetId="19">#REF!</definedName>
    <definedName name="CASE" localSheetId="25">#REF!</definedName>
    <definedName name="CASE" localSheetId="10">#REF!</definedName>
    <definedName name="CASE" localSheetId="6">#REF!</definedName>
    <definedName name="CASE" localSheetId="13">#REF!</definedName>
    <definedName name="CASE" localSheetId="17">#REF!</definedName>
    <definedName name="CASE" localSheetId="3">#REF!</definedName>
    <definedName name="CASE" localSheetId="20">#REF!</definedName>
    <definedName name="CASE" localSheetId="11">#REF!</definedName>
    <definedName name="CASE" localSheetId="7">#REF!</definedName>
    <definedName name="CASE" localSheetId="9">#REF!</definedName>
    <definedName name="CASE" localSheetId="14">#REF!</definedName>
    <definedName name="CASE" localSheetId="12">#REF!</definedName>
    <definedName name="CASE">#REF!</definedName>
    <definedName name="Case1" localSheetId="8">[39]Assumptions!#REF!</definedName>
    <definedName name="Case1" localSheetId="18">[39]Assumptions!#REF!</definedName>
    <definedName name="Case1" localSheetId="19">[39]Assumptions!#REF!</definedName>
    <definedName name="Case1" localSheetId="25">[39]Assumptions!#REF!</definedName>
    <definedName name="Case1" localSheetId="10">[39]Assumptions!#REF!</definedName>
    <definedName name="Case1" localSheetId="6">[39]Assumptions!#REF!</definedName>
    <definedName name="Case1" localSheetId="13">[39]Assumptions!#REF!</definedName>
    <definedName name="Case1" localSheetId="17">[39]Assumptions!#REF!</definedName>
    <definedName name="Case1" localSheetId="3">[39]Assumptions!#REF!</definedName>
    <definedName name="Case1" localSheetId="11">[39]Assumptions!#REF!</definedName>
    <definedName name="Case1" localSheetId="7">[39]Assumptions!#REF!</definedName>
    <definedName name="Case1" localSheetId="9">[39]Assumptions!#REF!</definedName>
    <definedName name="Case1" localSheetId="14">[39]Assumptions!#REF!</definedName>
    <definedName name="Case1" localSheetId="12">[39]Assumptions!#REF!</definedName>
    <definedName name="Case1">[39]Assumptions!#REF!</definedName>
    <definedName name="CASH_FLOW" localSheetId="8">#REF!</definedName>
    <definedName name="CASH_FLOW" localSheetId="18">#REF!</definedName>
    <definedName name="CASH_FLOW" localSheetId="19">#REF!</definedName>
    <definedName name="CASH_FLOW" localSheetId="25">#REF!</definedName>
    <definedName name="CASH_FLOW" localSheetId="10">#REF!</definedName>
    <definedName name="CASH_FLOW" localSheetId="6">#REF!</definedName>
    <definedName name="CASH_FLOW" localSheetId="13">#REF!</definedName>
    <definedName name="CASH_FLOW" localSheetId="17">#REF!</definedName>
    <definedName name="CASH_FLOW" localSheetId="3">#REF!</definedName>
    <definedName name="CASH_FLOW" localSheetId="20">#REF!</definedName>
    <definedName name="CASH_FLOW" localSheetId="11">#REF!</definedName>
    <definedName name="CASH_FLOW" localSheetId="7">#REF!</definedName>
    <definedName name="CASH_FLOW" localSheetId="9">#REF!</definedName>
    <definedName name="CASH_FLOW" localSheetId="14">#REF!</definedName>
    <definedName name="CASH_FLOW" localSheetId="12">#REF!</definedName>
    <definedName name="CASH_FLOW">#REF!</definedName>
    <definedName name="CASH_FLOW_STATEMENT" localSheetId="18">#REF!</definedName>
    <definedName name="CASH_FLOW_STATEMENT" localSheetId="19">#REF!</definedName>
    <definedName name="CASH_FLOW_STATEMENT" localSheetId="25">#REF!</definedName>
    <definedName name="CASH_FLOW_STATEMENT" localSheetId="17">#REF!</definedName>
    <definedName name="CASH_FLOW_STATEMENT" localSheetId="3">#REF!</definedName>
    <definedName name="CASH_FLOW_STATEMENT" localSheetId="20">#REF!</definedName>
    <definedName name="CASH_FLOW_STATEMENT" localSheetId="11">#REF!</definedName>
    <definedName name="CASH_FLOW_STATEMENT" localSheetId="14">#REF!</definedName>
    <definedName name="CASH_FLOW_STATEMENT">#REF!</definedName>
    <definedName name="cat" localSheetId="18">#REF!</definedName>
    <definedName name="cat" localSheetId="19">#REF!</definedName>
    <definedName name="cat" localSheetId="25">#REF!</definedName>
    <definedName name="cat" localSheetId="17">#REF!</definedName>
    <definedName name="cat" localSheetId="3">#REF!</definedName>
    <definedName name="cat" localSheetId="20">#REF!</definedName>
    <definedName name="cat" localSheetId="11">#REF!</definedName>
    <definedName name="cat" localSheetId="14">#REF!</definedName>
    <definedName name="cat">#REF!</definedName>
    <definedName name="catbs" localSheetId="18">#REF!</definedName>
    <definedName name="catbs" localSheetId="19">#REF!</definedName>
    <definedName name="catbs" localSheetId="25">#REF!</definedName>
    <definedName name="catbs" localSheetId="17">#REF!</definedName>
    <definedName name="catbs" localSheetId="3">#REF!</definedName>
    <definedName name="catbs" localSheetId="20">#REF!</definedName>
    <definedName name="catbs" localSheetId="11">#REF!</definedName>
    <definedName name="catbs" localSheetId="14">#REF!</definedName>
    <definedName name="catbs">#REF!</definedName>
    <definedName name="catdec" localSheetId="18">#REF!</definedName>
    <definedName name="catdec" localSheetId="19">#REF!</definedName>
    <definedName name="catdec" localSheetId="25">#REF!</definedName>
    <definedName name="catdec" localSheetId="17">#REF!</definedName>
    <definedName name="catdec" localSheetId="3">#REF!</definedName>
    <definedName name="catdec" localSheetId="20">#REF!</definedName>
    <definedName name="catdec" localSheetId="11">#REF!</definedName>
    <definedName name="catdec" localSheetId="14">#REF!</definedName>
    <definedName name="catdec">#REF!</definedName>
    <definedName name="catdecly" localSheetId="18">#REF!</definedName>
    <definedName name="catdecly" localSheetId="19">#REF!</definedName>
    <definedName name="catdecly" localSheetId="25">#REF!</definedName>
    <definedName name="catdecly" localSheetId="17">#REF!</definedName>
    <definedName name="catdecly" localSheetId="3">#REF!</definedName>
    <definedName name="catdecly" localSheetId="20">#REF!</definedName>
    <definedName name="catdecly" localSheetId="11">#REF!</definedName>
    <definedName name="catdecly" localSheetId="14">#REF!</definedName>
    <definedName name="catdecly">#REF!</definedName>
    <definedName name="catpre" localSheetId="18">#REF!</definedName>
    <definedName name="catpre" localSheetId="19">#REF!</definedName>
    <definedName name="catpre" localSheetId="25">#REF!</definedName>
    <definedName name="catpre" localSheetId="17">#REF!</definedName>
    <definedName name="catpre" localSheetId="3">#REF!</definedName>
    <definedName name="catpre" localSheetId="20">#REF!</definedName>
    <definedName name="catpre" localSheetId="11">#REF!</definedName>
    <definedName name="catpre" localSheetId="14">#REF!</definedName>
    <definedName name="catpre">#REF!</definedName>
    <definedName name="catpreb" localSheetId="18">#REF!</definedName>
    <definedName name="catpreb" localSheetId="19">#REF!</definedName>
    <definedName name="catpreb" localSheetId="25">#REF!</definedName>
    <definedName name="catpreb" localSheetId="17">#REF!</definedName>
    <definedName name="catpreb" localSheetId="3">#REF!</definedName>
    <definedName name="catpreb" localSheetId="20">#REF!</definedName>
    <definedName name="catpreb" localSheetId="11">#REF!</definedName>
    <definedName name="catpreb" localSheetId="14">#REF!</definedName>
    <definedName name="catpreb">#REF!</definedName>
    <definedName name="catpreq" localSheetId="18">#REF!</definedName>
    <definedName name="catpreq" localSheetId="19">#REF!</definedName>
    <definedName name="catpreq" localSheetId="25">#REF!</definedName>
    <definedName name="catpreq" localSheetId="17">#REF!</definedName>
    <definedName name="catpreq" localSheetId="3">#REF!</definedName>
    <definedName name="catpreq" localSheetId="20">#REF!</definedName>
    <definedName name="catpreq" localSheetId="11">#REF!</definedName>
    <definedName name="catpreq" localSheetId="14">#REF!</definedName>
    <definedName name="catpreq">#REF!</definedName>
    <definedName name="catpreql" localSheetId="18">#REF!</definedName>
    <definedName name="catpreql" localSheetId="19">#REF!</definedName>
    <definedName name="catpreql" localSheetId="25">#REF!</definedName>
    <definedName name="catpreql" localSheetId="17">#REF!</definedName>
    <definedName name="catpreql" localSheetId="3">#REF!</definedName>
    <definedName name="catpreql" localSheetId="20">#REF!</definedName>
    <definedName name="catpreql" localSheetId="11">#REF!</definedName>
    <definedName name="catpreql" localSheetId="14">#REF!</definedName>
    <definedName name="catpreql">#REF!</definedName>
    <definedName name="CB">'[5]#REF'!$L$46</definedName>
    <definedName name="cc" localSheetId="8">'[25]Spett Retail'!#REF!</definedName>
    <definedName name="cc" localSheetId="18">'[25]Spett Retail'!#REF!</definedName>
    <definedName name="cc" localSheetId="19">'[25]Spett Retail'!#REF!</definedName>
    <definedName name="cc" localSheetId="0">'[25]Spett Retail'!#REF!</definedName>
    <definedName name="cc" localSheetId="25">'[25]Spett Retail'!#REF!</definedName>
    <definedName name="cc" localSheetId="10">'[25]Spett Retail'!#REF!</definedName>
    <definedName name="cc" localSheetId="6">'[25]Spett Retail'!#REF!</definedName>
    <definedName name="cc" localSheetId="13">'[25]Spett Retail'!#REF!</definedName>
    <definedName name="cc" localSheetId="17">'[25]Spett Retail'!#REF!</definedName>
    <definedName name="cc" localSheetId="3">'[25]Spett Retail'!#REF!</definedName>
    <definedName name="cc" localSheetId="22">'[25]Spett Retail'!#REF!</definedName>
    <definedName name="cc" localSheetId="21">'[25]Spett Retail'!#REF!</definedName>
    <definedName name="cc" localSheetId="16">'[25]Spett Retail'!#REF!</definedName>
    <definedName name="cc" localSheetId="20">'[25]Spett Retail'!#REF!</definedName>
    <definedName name="cc" localSheetId="11">'[25]Spett Retail'!#REF!</definedName>
    <definedName name="cc" localSheetId="7">'[25]Spett Retail'!#REF!</definedName>
    <definedName name="cc" localSheetId="27">'[25]Spett Retail'!#REF!</definedName>
    <definedName name="cc" localSheetId="26">'[25]Spett Retail'!#REF!</definedName>
    <definedName name="cc" localSheetId="5">'[25]Spett Retail'!#REF!</definedName>
    <definedName name="cc" localSheetId="1">'[25]Spett Retail'!#REF!</definedName>
    <definedName name="cc" localSheetId="9">'[25]Spett Retail'!#REF!</definedName>
    <definedName name="cc" localSheetId="14">'[25]Spett Retail'!#REF!</definedName>
    <definedName name="cc" localSheetId="12">'[25]Spett Retail'!#REF!</definedName>
    <definedName name="cc" localSheetId="23">'[25]Spett Retail'!#REF!</definedName>
    <definedName name="cc">'[25]Spett Retail'!#REF!</definedName>
    <definedName name="ccc">[25]TO_INC!$C$9:$C$36,[25]TO_INC!$D$9:$D$36,[25]TO_INC!$C$42,[25]TO_INC!$C$44,[25]TO_INC!$C$53:$D$55,[25]TO_INC!$G$9:$G$20,[25]TO_INC!$F$46</definedName>
    <definedName name="cccc">[25]TO_SPET!$C$8:$C$18,[25]TO_SPET!$E$8:$E$18,[25]TO_SPET!$G$8:$G$18,[25]TO_SPET!$I$8:$I$18,[25]TO_SPET!$K$8:$K$18,[25]TO_SPET!$M$8:$M$18,[25]TO_SPET!$O$8:$O$18,[25]TO_SPET!$Q$8:$Q$18,[25]TO_SPET!$S$8:$S$18,[25]TO_SPET!$U$8:$U$18,[25]TO_SPET!$C$26:$U$26</definedName>
    <definedName name="ccccccccccccccccccccccccccccc" localSheetId="8">#REF!,#REF!,#REF!,#REF!,#REF!,#REF!</definedName>
    <definedName name="ccccccccccccccccccccccccccccc" localSheetId="18">#REF!,#REF!,#REF!,#REF!,#REF!,#REF!</definedName>
    <definedName name="ccccccccccccccccccccccccccccc" localSheetId="19">#REF!,#REF!,#REF!,#REF!,#REF!,#REF!</definedName>
    <definedName name="ccccccccccccccccccccccccccccc" localSheetId="25">#REF!,#REF!,#REF!,#REF!,#REF!,#REF!</definedName>
    <definedName name="ccccccccccccccccccccccccccccc" localSheetId="10">#REF!,#REF!,#REF!,#REF!,#REF!,#REF!</definedName>
    <definedName name="ccccccccccccccccccccccccccccc" localSheetId="6">#REF!,#REF!,#REF!,#REF!,#REF!,#REF!</definedName>
    <definedName name="ccccccccccccccccccccccccccccc" localSheetId="13">#REF!,#REF!,#REF!,#REF!,#REF!,#REF!</definedName>
    <definedName name="ccccccccccccccccccccccccccccc" localSheetId="17">#REF!,#REF!,#REF!,#REF!,#REF!,#REF!</definedName>
    <definedName name="ccccccccccccccccccccccccccccc" localSheetId="3">#REF!,#REF!,#REF!,#REF!,#REF!,#REF!</definedName>
    <definedName name="ccccccccccccccccccccccccccccc" localSheetId="20">#REF!,#REF!,#REF!,#REF!,#REF!,#REF!</definedName>
    <definedName name="ccccccccccccccccccccccccccccc" localSheetId="11">#REF!,#REF!,#REF!,#REF!,#REF!,#REF!</definedName>
    <definedName name="ccccccccccccccccccccccccccccc" localSheetId="7">#REF!,#REF!,#REF!,#REF!,#REF!,#REF!</definedName>
    <definedName name="ccccccccccccccccccccccccccccc" localSheetId="9">#REF!,#REF!,#REF!,#REF!,#REF!,#REF!</definedName>
    <definedName name="ccccccccccccccccccccccccccccc" localSheetId="14">#REF!,#REF!,#REF!,#REF!,#REF!,#REF!</definedName>
    <definedName name="ccccccccccccccccccccccccccccc" localSheetId="12">#REF!,#REF!,#REF!,#REF!,#REF!,#REF!</definedName>
    <definedName name="ccccccccccccccccccccccccccccc">#REF!,#REF!,#REF!,#REF!,#REF!,#REF!</definedName>
    <definedName name="ccf">[44]Parameters!$H$9</definedName>
    <definedName name="ccnl">[45]Foglio1!$A$2:$A$7</definedName>
    <definedName name="CDC">[46]Table!$A$1:$A$151</definedName>
    <definedName name="cecance" localSheetId="8">#REF!</definedName>
    <definedName name="cecance" localSheetId="18">#REF!</definedName>
    <definedName name="cecance" localSheetId="19">#REF!</definedName>
    <definedName name="cecance" localSheetId="0">#REF!</definedName>
    <definedName name="cecance" localSheetId="25">#REF!</definedName>
    <definedName name="cecance" localSheetId="10">#REF!</definedName>
    <definedName name="cecance" localSheetId="17">#REF!</definedName>
    <definedName name="cecance" localSheetId="3">#REF!</definedName>
    <definedName name="cecance" localSheetId="22">#REF!</definedName>
    <definedName name="cecance" localSheetId="21">#REF!</definedName>
    <definedName name="cecance" localSheetId="16">#REF!</definedName>
    <definedName name="cecance" localSheetId="20">#REF!</definedName>
    <definedName name="cecance" localSheetId="11">#REF!</definedName>
    <definedName name="cecance" localSheetId="7">#REF!</definedName>
    <definedName name="cecance" localSheetId="5">#REF!</definedName>
    <definedName name="cecance" localSheetId="9">#REF!</definedName>
    <definedName name="cecance" localSheetId="14">#REF!</definedName>
    <definedName name="cecance" localSheetId="12">#REF!</definedName>
    <definedName name="cecance" localSheetId="23">#REF!</definedName>
    <definedName name="cecance">#REF!</definedName>
    <definedName name="cfff" localSheetId="8">[44]Investments!#REF!</definedName>
    <definedName name="cfff" localSheetId="18">[44]Investments!#REF!</definedName>
    <definedName name="cfff" localSheetId="19">[44]Investments!#REF!</definedName>
    <definedName name="cfff" localSheetId="25">[44]Investments!#REF!</definedName>
    <definedName name="cfff" localSheetId="10">[44]Investments!#REF!</definedName>
    <definedName name="cfff" localSheetId="6">[44]Investments!#REF!</definedName>
    <definedName name="cfff" localSheetId="13">[44]Investments!#REF!</definedName>
    <definedName name="cfff" localSheetId="17">[44]Investments!#REF!</definedName>
    <definedName name="cfff" localSheetId="3">[44]Investments!#REF!</definedName>
    <definedName name="cfff" localSheetId="11">[44]Investments!#REF!</definedName>
    <definedName name="cfff" localSheetId="7">[44]Investments!#REF!</definedName>
    <definedName name="cfff" localSheetId="9">[44]Investments!#REF!</definedName>
    <definedName name="cfff" localSheetId="14">[44]Investments!#REF!</definedName>
    <definedName name="cfff" localSheetId="12">[44]Investments!#REF!</definedName>
    <definedName name="cfff">[44]Investments!#REF!</definedName>
    <definedName name="ChartHistorical" localSheetId="8">#REF!</definedName>
    <definedName name="ChartHistorical" localSheetId="18">#REF!</definedName>
    <definedName name="ChartHistorical" localSheetId="19">#REF!</definedName>
    <definedName name="ChartHistorical" localSheetId="25">#REF!</definedName>
    <definedName name="ChartHistorical" localSheetId="10">#REF!</definedName>
    <definedName name="ChartHistorical" localSheetId="6">#REF!</definedName>
    <definedName name="ChartHistorical" localSheetId="13">#REF!</definedName>
    <definedName name="ChartHistorical" localSheetId="17">#REF!</definedName>
    <definedName name="ChartHistorical" localSheetId="3">#REF!</definedName>
    <definedName name="ChartHistorical" localSheetId="20">#REF!</definedName>
    <definedName name="ChartHistorical" localSheetId="11">#REF!</definedName>
    <definedName name="ChartHistorical" localSheetId="7">#REF!</definedName>
    <definedName name="ChartHistorical" localSheetId="9">#REF!</definedName>
    <definedName name="ChartHistorical" localSheetId="14">#REF!</definedName>
    <definedName name="ChartHistorical" localSheetId="12">#REF!</definedName>
    <definedName name="ChartHistorical">#REF!</definedName>
    <definedName name="CheckInput" localSheetId="18">#REF!</definedName>
    <definedName name="CheckInput" localSheetId="19">#REF!</definedName>
    <definedName name="CheckInput" localSheetId="25">#REF!</definedName>
    <definedName name="CheckInput" localSheetId="17">#REF!</definedName>
    <definedName name="CheckInput" localSheetId="3">#REF!</definedName>
    <definedName name="CheckInput" localSheetId="20">#REF!</definedName>
    <definedName name="CheckInput" localSheetId="11">#REF!</definedName>
    <definedName name="CheckInput" localSheetId="14">#REF!</definedName>
    <definedName name="CheckInput">#REF!</definedName>
    <definedName name="Churn" localSheetId="18">#REF!</definedName>
    <definedName name="Churn" localSheetId="19">#REF!</definedName>
    <definedName name="Churn" localSheetId="25">#REF!</definedName>
    <definedName name="Churn" localSheetId="17">#REF!</definedName>
    <definedName name="Churn" localSheetId="3">#REF!</definedName>
    <definedName name="Churn" localSheetId="20">#REF!</definedName>
    <definedName name="Churn" localSheetId="11">#REF!</definedName>
    <definedName name="Churn" localSheetId="14">#REF!</definedName>
    <definedName name="Churn">#REF!</definedName>
    <definedName name="ChurnBase" localSheetId="8">[39]Assumptions!#REF!</definedName>
    <definedName name="ChurnBase" localSheetId="18">[39]Assumptions!#REF!</definedName>
    <definedName name="ChurnBase" localSheetId="19">[39]Assumptions!#REF!</definedName>
    <definedName name="ChurnBase" localSheetId="25">[39]Assumptions!#REF!</definedName>
    <definedName name="ChurnBase" localSheetId="10">[39]Assumptions!#REF!</definedName>
    <definedName name="ChurnBase" localSheetId="6">[39]Assumptions!#REF!</definedName>
    <definedName name="ChurnBase" localSheetId="13">[39]Assumptions!#REF!</definedName>
    <definedName name="ChurnBase" localSheetId="17">[39]Assumptions!#REF!</definedName>
    <definedName name="ChurnBase" localSheetId="3">[39]Assumptions!#REF!</definedName>
    <definedName name="ChurnBase" localSheetId="11">[39]Assumptions!#REF!</definedName>
    <definedName name="ChurnBase" localSheetId="7">[39]Assumptions!#REF!</definedName>
    <definedName name="ChurnBase" localSheetId="9">[39]Assumptions!#REF!</definedName>
    <definedName name="ChurnBase" localSheetId="14">[39]Assumptions!#REF!</definedName>
    <definedName name="ChurnBase" localSheetId="12">[39]Assumptions!#REF!</definedName>
    <definedName name="ChurnBase">[39]Assumptions!#REF!</definedName>
    <definedName name="ChurnCase1" localSheetId="18">[39]Assumptions!#REF!</definedName>
    <definedName name="ChurnCase1" localSheetId="19">[39]Assumptions!#REF!</definedName>
    <definedName name="ChurnCase1" localSheetId="25">[39]Assumptions!#REF!</definedName>
    <definedName name="ChurnCase1" localSheetId="17">[39]Assumptions!#REF!</definedName>
    <definedName name="ChurnCase1" localSheetId="3">[39]Assumptions!#REF!</definedName>
    <definedName name="ChurnCase1" localSheetId="11">[39]Assumptions!#REF!</definedName>
    <definedName name="ChurnCase1">[39]Assumptions!#REF!</definedName>
    <definedName name="ChurnScenario" localSheetId="8">#REF!</definedName>
    <definedName name="ChurnScenario" localSheetId="18">#REF!</definedName>
    <definedName name="ChurnScenario" localSheetId="19">#REF!</definedName>
    <definedName name="ChurnScenario" localSheetId="25">#REF!</definedName>
    <definedName name="ChurnScenario" localSheetId="10">#REF!</definedName>
    <definedName name="ChurnScenario" localSheetId="6">#REF!</definedName>
    <definedName name="ChurnScenario" localSheetId="13">#REF!</definedName>
    <definedName name="ChurnScenario" localSheetId="17">#REF!</definedName>
    <definedName name="ChurnScenario" localSheetId="3">#REF!</definedName>
    <definedName name="ChurnScenario" localSheetId="20">#REF!</definedName>
    <definedName name="ChurnScenario" localSheetId="11">#REF!</definedName>
    <definedName name="ChurnScenario" localSheetId="7">#REF!</definedName>
    <definedName name="ChurnScenario" localSheetId="9">#REF!</definedName>
    <definedName name="ChurnScenario" localSheetId="14">#REF!</definedName>
    <definedName name="ChurnScenario" localSheetId="12">#REF!</definedName>
    <definedName name="ChurnScenario">#REF!</definedName>
    <definedName name="cihd">'[22]RF TV FY08'!$A$30:$IV$30</definedName>
    <definedName name="Cinema__Overheads" localSheetId="8">#REF!</definedName>
    <definedName name="Cinema__Overheads" localSheetId="18">#REF!</definedName>
    <definedName name="Cinema__Overheads" localSheetId="19">#REF!</definedName>
    <definedName name="Cinema__Overheads" localSheetId="25">#REF!</definedName>
    <definedName name="Cinema__Overheads" localSheetId="10">#REF!</definedName>
    <definedName name="Cinema__Overheads" localSheetId="6">#REF!</definedName>
    <definedName name="Cinema__Overheads" localSheetId="13">#REF!</definedName>
    <definedName name="Cinema__Overheads" localSheetId="17">#REF!</definedName>
    <definedName name="Cinema__Overheads" localSheetId="3">#REF!</definedName>
    <definedName name="Cinema__Overheads" localSheetId="20">#REF!</definedName>
    <definedName name="Cinema__Overheads" localSheetId="11">#REF!</definedName>
    <definedName name="Cinema__Overheads" localSheetId="7">#REF!</definedName>
    <definedName name="Cinema__Overheads" localSheetId="9">#REF!</definedName>
    <definedName name="Cinema__Overheads" localSheetId="14">#REF!</definedName>
    <definedName name="Cinema__Overheads" localSheetId="12">#REF!</definedName>
    <definedName name="Cinema__Overheads">#REF!</definedName>
    <definedName name="Cinema__Productions" localSheetId="18">#REF!</definedName>
    <definedName name="Cinema__Productions" localSheetId="19">#REF!</definedName>
    <definedName name="Cinema__Productions" localSheetId="25">#REF!</definedName>
    <definedName name="Cinema__Productions" localSheetId="17">#REF!</definedName>
    <definedName name="Cinema__Productions" localSheetId="3">#REF!</definedName>
    <definedName name="Cinema__Productions" localSheetId="20">#REF!</definedName>
    <definedName name="Cinema__Productions" localSheetId="11">#REF!</definedName>
    <definedName name="Cinema__Productions" localSheetId="14">#REF!</definedName>
    <definedName name="Cinema__Productions">#REF!</definedName>
    <definedName name="Cinema__Rights" localSheetId="18">#REF!</definedName>
    <definedName name="Cinema__Rights" localSheetId="19">#REF!</definedName>
    <definedName name="Cinema__Rights" localSheetId="25">#REF!</definedName>
    <definedName name="Cinema__Rights" localSheetId="17">#REF!</definedName>
    <definedName name="Cinema__Rights" localSheetId="3">#REF!</definedName>
    <definedName name="Cinema__Rights" localSheetId="20">#REF!</definedName>
    <definedName name="Cinema__Rights" localSheetId="11">#REF!</definedName>
    <definedName name="Cinema__Rights" localSheetId="14">#REF!</definedName>
    <definedName name="Cinema__Rights">#REF!</definedName>
    <definedName name="Cinema__salarys" localSheetId="18">#REF!</definedName>
    <definedName name="Cinema__salarys" localSheetId="19">#REF!</definedName>
    <definedName name="Cinema__salarys" localSheetId="25">#REF!</definedName>
    <definedName name="Cinema__salarys" localSheetId="17">#REF!</definedName>
    <definedName name="Cinema__salarys" localSheetId="3">#REF!</definedName>
    <definedName name="Cinema__salarys" localSheetId="20">#REF!</definedName>
    <definedName name="Cinema__salarys" localSheetId="11">#REF!</definedName>
    <definedName name="Cinema__salarys" localSheetId="14">#REF!</definedName>
    <definedName name="Cinema__salarys">#REF!</definedName>
    <definedName name="civilw_capex">'[38]NI Sites Constr.'!$P$17:$Z$17</definedName>
    <definedName name="civilw_OPEX">'[38]NI Sites Constr.'!$P$20:$Z$21</definedName>
    <definedName name="civilw_reinv">'[38]NI Sites Constr.'!$P$18:$Z$18</definedName>
    <definedName name="CJCPS" localSheetId="8">#REF!</definedName>
    <definedName name="CJCPS" localSheetId="18">#REF!</definedName>
    <definedName name="CJCPS" localSheetId="19">#REF!</definedName>
    <definedName name="CJCPS" localSheetId="25">#REF!</definedName>
    <definedName name="CJCPS" localSheetId="10">#REF!</definedName>
    <definedName name="CJCPS" localSheetId="6">#REF!</definedName>
    <definedName name="CJCPS" localSheetId="13">#REF!</definedName>
    <definedName name="CJCPS" localSheetId="17">#REF!</definedName>
    <definedName name="CJCPS" localSheetId="3">#REF!</definedName>
    <definedName name="CJCPS" localSheetId="20">#REF!</definedName>
    <definedName name="CJCPS" localSheetId="11">#REF!</definedName>
    <definedName name="CJCPS" localSheetId="7">#REF!</definedName>
    <definedName name="CJCPS" localSheetId="9">#REF!</definedName>
    <definedName name="CJCPS" localSheetId="14">#REF!</definedName>
    <definedName name="CJCPS" localSheetId="12">#REF!</definedName>
    <definedName name="CJCPS">#REF!</definedName>
    <definedName name="CJI3_01012000_30062005_prog_bdg_FY06" localSheetId="18">#REF!</definedName>
    <definedName name="CJI3_01012000_30062005_prog_bdg_FY06" localSheetId="19">#REF!</definedName>
    <definedName name="CJI3_01012000_30062005_prog_bdg_FY06" localSheetId="25">#REF!</definedName>
    <definedName name="CJI3_01012000_30062005_prog_bdg_FY06" localSheetId="17">#REF!</definedName>
    <definedName name="CJI3_01012000_30062005_prog_bdg_FY06" localSheetId="3">#REF!</definedName>
    <definedName name="CJI3_01012000_30062005_prog_bdg_FY06" localSheetId="20">#REF!</definedName>
    <definedName name="CJI3_01012000_30062005_prog_bdg_FY06" localSheetId="11">#REF!</definedName>
    <definedName name="CJI3_01012000_30062005_prog_bdg_FY06" localSheetId="14">#REF!</definedName>
    <definedName name="CJI3_01012000_30062005_prog_bdg_FY06">#REF!</definedName>
    <definedName name="CJI3_01072005_31072005_prog_bdg_FY06" localSheetId="18">#REF!</definedName>
    <definedName name="CJI3_01072005_31072005_prog_bdg_FY06" localSheetId="19">#REF!</definedName>
    <definedName name="CJI3_01072005_31072005_prog_bdg_FY06" localSheetId="25">#REF!</definedName>
    <definedName name="CJI3_01072005_31072005_prog_bdg_FY06" localSheetId="17">#REF!</definedName>
    <definedName name="CJI3_01072005_31072005_prog_bdg_FY06" localSheetId="3">#REF!</definedName>
    <definedName name="CJI3_01072005_31072005_prog_bdg_FY06" localSheetId="20">#REF!</definedName>
    <definedName name="CJI3_01072005_31072005_prog_bdg_FY06" localSheetId="11">#REF!</definedName>
    <definedName name="CJI3_01072005_31072005_prog_bdg_FY06" localSheetId="14">#REF!</definedName>
    <definedName name="CJI3_01072005_31072005_prog_bdg_FY06">#REF!</definedName>
    <definedName name="CJI3_01082005_31082005_prog_bdg_FY06" localSheetId="18">#REF!</definedName>
    <definedName name="CJI3_01082005_31082005_prog_bdg_FY06" localSheetId="19">#REF!</definedName>
    <definedName name="CJI3_01082005_31082005_prog_bdg_FY06" localSheetId="25">#REF!</definedName>
    <definedName name="CJI3_01082005_31082005_prog_bdg_FY06" localSheetId="17">#REF!</definedName>
    <definedName name="CJI3_01082005_31082005_prog_bdg_FY06" localSheetId="3">#REF!</definedName>
    <definedName name="CJI3_01082005_31082005_prog_bdg_FY06" localSheetId="20">#REF!</definedName>
    <definedName name="CJI3_01082005_31082005_prog_bdg_FY06" localSheetId="11">#REF!</definedName>
    <definedName name="CJI3_01082005_31082005_prog_bdg_FY06" localSheetId="14">#REF!</definedName>
    <definedName name="CJI3_01082005_31082005_prog_bdg_FY06">#REF!</definedName>
    <definedName name="CJI3_01092005_30092005_prog_bdg_FY06" localSheetId="18">#REF!</definedName>
    <definedName name="CJI3_01092005_30092005_prog_bdg_FY06" localSheetId="19">#REF!</definedName>
    <definedName name="CJI3_01092005_30092005_prog_bdg_FY06" localSheetId="25">#REF!</definedName>
    <definedName name="CJI3_01092005_30092005_prog_bdg_FY06" localSheetId="17">#REF!</definedName>
    <definedName name="CJI3_01092005_30092005_prog_bdg_FY06" localSheetId="3">#REF!</definedName>
    <definedName name="CJI3_01092005_30092005_prog_bdg_FY06" localSheetId="20">#REF!</definedName>
    <definedName name="CJI3_01092005_30092005_prog_bdg_FY06" localSheetId="11">#REF!</definedName>
    <definedName name="CJI3_01092005_30092005_prog_bdg_FY06" localSheetId="14">#REF!</definedName>
    <definedName name="CJI3_01092005_30092005_prog_bdg_FY06">#REF!</definedName>
    <definedName name="CJI3_01102005_31102005_prog_bdg_FY06" localSheetId="18">#REF!</definedName>
    <definedName name="CJI3_01102005_31102005_prog_bdg_FY06" localSheetId="19">#REF!</definedName>
    <definedName name="CJI3_01102005_31102005_prog_bdg_FY06" localSheetId="25">#REF!</definedName>
    <definedName name="CJI3_01102005_31102005_prog_bdg_FY06" localSheetId="17">#REF!</definedName>
    <definedName name="CJI3_01102005_31102005_prog_bdg_FY06" localSheetId="3">#REF!</definedName>
    <definedName name="CJI3_01102005_31102005_prog_bdg_FY06" localSheetId="20">#REF!</definedName>
    <definedName name="CJI3_01102005_31102005_prog_bdg_FY06" localSheetId="11">#REF!</definedName>
    <definedName name="CJI3_01102005_31102005_prog_bdg_FY06" localSheetId="14">#REF!</definedName>
    <definedName name="CJI3_01102005_31102005_prog_bdg_FY06">#REF!</definedName>
    <definedName name="CJI3_01112005_30112005_prog_bdg_FY06" localSheetId="18">#REF!</definedName>
    <definedName name="CJI3_01112005_30112005_prog_bdg_FY06" localSheetId="19">#REF!</definedName>
    <definedName name="CJI3_01112005_30112005_prog_bdg_FY06" localSheetId="25">#REF!</definedName>
    <definedName name="CJI3_01112005_30112005_prog_bdg_FY06" localSheetId="17">#REF!</definedName>
    <definedName name="CJI3_01112005_30112005_prog_bdg_FY06" localSheetId="3">#REF!</definedName>
    <definedName name="CJI3_01112005_30112005_prog_bdg_FY06" localSheetId="20">#REF!</definedName>
    <definedName name="CJI3_01112005_30112005_prog_bdg_FY06" localSheetId="11">#REF!</definedName>
    <definedName name="CJI3_01112005_30112005_prog_bdg_FY06" localSheetId="14">#REF!</definedName>
    <definedName name="CJI3_01112005_30112005_prog_bdg_FY06">#REF!</definedName>
    <definedName name="CJPCPS" localSheetId="18">#REF!</definedName>
    <definedName name="CJPCPS" localSheetId="19">#REF!</definedName>
    <definedName name="CJPCPS" localSheetId="25">#REF!</definedName>
    <definedName name="CJPCPS" localSheetId="17">#REF!</definedName>
    <definedName name="CJPCPS" localSheetId="3">#REF!</definedName>
    <definedName name="CJPCPS" localSheetId="20">#REF!</definedName>
    <definedName name="CJPCPS" localSheetId="11">#REF!</definedName>
    <definedName name="CJPCPS" localSheetId="14">#REF!</definedName>
    <definedName name="CJPCPS">#REF!</definedName>
    <definedName name="CJPSubs" localSheetId="18">#REF!</definedName>
    <definedName name="CJPSubs" localSheetId="19">#REF!</definedName>
    <definedName name="CJPSubs" localSheetId="25">#REF!</definedName>
    <definedName name="CJPSubs" localSheetId="17">#REF!</definedName>
    <definedName name="CJPSubs" localSheetId="3">#REF!</definedName>
    <definedName name="CJPSubs" localSheetId="20">#REF!</definedName>
    <definedName name="CJPSubs" localSheetId="11">#REF!</definedName>
    <definedName name="CJPSubs" localSheetId="14">#REF!</definedName>
    <definedName name="CJPSubs">#REF!</definedName>
    <definedName name="CJSubs" localSheetId="18">#REF!</definedName>
    <definedName name="CJSubs" localSheetId="19">#REF!</definedName>
    <definedName name="CJSubs" localSheetId="25">#REF!</definedName>
    <definedName name="CJSubs" localSheetId="17">#REF!</definedName>
    <definedName name="CJSubs" localSheetId="3">#REF!</definedName>
    <definedName name="CJSubs" localSheetId="20">#REF!</definedName>
    <definedName name="CJSubs" localSheetId="11">#REF!</definedName>
    <definedName name="CJSubs" localSheetId="14">#REF!</definedName>
    <definedName name="CJSubs">#REF!</definedName>
    <definedName name="CL">'[22]RF TV FY08'!$A$11:$IV$11</definedName>
    <definedName name="CLASSI">[43]Foglio5!$D$3:$E$4</definedName>
    <definedName name="Classica">'[47]Commissions&amp;Assumptions'!$G$47</definedName>
    <definedName name="Classica2">'[22]Commissions&amp;Assumptions'!$G$47</definedName>
    <definedName name="Clear_All2">#N/A</definedName>
    <definedName name="CLIENTE" localSheetId="8">'[35]ANALISI DI BILANCIO'!#REF!</definedName>
    <definedName name="CLIENTE" localSheetId="18">'[35]ANALISI DI BILANCIO'!#REF!</definedName>
    <definedName name="CLIENTE" localSheetId="19">'[35]ANALISI DI BILANCIO'!#REF!</definedName>
    <definedName name="CLIENTE" localSheetId="0">'[35]ANALISI DI BILANCIO'!#REF!</definedName>
    <definedName name="CLIENTE" localSheetId="25">'[35]ANALISI DI BILANCIO'!#REF!</definedName>
    <definedName name="CLIENTE" localSheetId="10">'[35]ANALISI DI BILANCIO'!#REF!</definedName>
    <definedName name="CLIENTE" localSheetId="6">'[35]ANALISI DI BILANCIO'!#REF!</definedName>
    <definedName name="CLIENTE" localSheetId="13">'[35]ANALISI DI BILANCIO'!#REF!</definedName>
    <definedName name="CLIENTE" localSheetId="17">'[35]ANALISI DI BILANCIO'!#REF!</definedName>
    <definedName name="CLIENTE" localSheetId="3">'[35]ANALISI DI BILANCIO'!#REF!</definedName>
    <definedName name="CLIENTE" localSheetId="22">'[35]ANALISI DI BILANCIO'!#REF!</definedName>
    <definedName name="CLIENTE" localSheetId="21">'[35]ANALISI DI BILANCIO'!#REF!</definedName>
    <definedName name="CLIENTE" localSheetId="16">'[35]ANALISI DI BILANCIO'!#REF!</definedName>
    <definedName name="CLIENTE" localSheetId="20">'[35]ANALISI DI BILANCIO'!#REF!</definedName>
    <definedName name="CLIENTE" localSheetId="11">'[35]ANALISI DI BILANCIO'!#REF!</definedName>
    <definedName name="CLIENTE" localSheetId="7">'[35]ANALISI DI BILANCIO'!#REF!</definedName>
    <definedName name="CLIENTE" localSheetId="27">'[35]ANALISI DI BILANCIO'!#REF!</definedName>
    <definedName name="CLIENTE" localSheetId="26">'[35]ANALISI DI BILANCIO'!#REF!</definedName>
    <definedName name="CLIENTE" localSheetId="5">'[35]ANALISI DI BILANCIO'!#REF!</definedName>
    <definedName name="CLIENTE" localSheetId="1">'[35]ANALISI DI BILANCIO'!#REF!</definedName>
    <definedName name="CLIENTE" localSheetId="9">'[35]ANALISI DI BILANCIO'!#REF!</definedName>
    <definedName name="CLIENTE" localSheetId="14">'[35]ANALISI DI BILANCIO'!#REF!</definedName>
    <definedName name="CLIENTE" localSheetId="12">'[35]ANALISI DI BILANCIO'!#REF!</definedName>
    <definedName name="CLIENTE" localSheetId="23">'[35]ANALISI DI BILANCIO'!#REF!</definedName>
    <definedName name="CLIENTE">'[35]ANALISI DI BILANCIO'!#REF!</definedName>
    <definedName name="cliente1" localSheetId="8">#REF!</definedName>
    <definedName name="cliente1" localSheetId="18">#REF!</definedName>
    <definedName name="cliente1" localSheetId="19">#REF!</definedName>
    <definedName name="cliente1" localSheetId="25">#REF!</definedName>
    <definedName name="cliente1" localSheetId="10">#REF!</definedName>
    <definedName name="cliente1" localSheetId="6">#REF!</definedName>
    <definedName name="cliente1" localSheetId="13">#REF!</definedName>
    <definedName name="cliente1" localSheetId="17">#REF!</definedName>
    <definedName name="cliente1" localSheetId="3">#REF!</definedName>
    <definedName name="cliente1" localSheetId="20">#REF!</definedName>
    <definedName name="cliente1" localSheetId="11">#REF!</definedName>
    <definedName name="cliente1" localSheetId="7">#REF!</definedName>
    <definedName name="cliente1" localSheetId="9">#REF!</definedName>
    <definedName name="cliente1" localSheetId="14">#REF!</definedName>
    <definedName name="cliente1" localSheetId="12">#REF!</definedName>
    <definedName name="cliente1">#REF!</definedName>
    <definedName name="clientet" localSheetId="18">#REF!</definedName>
    <definedName name="clientet" localSheetId="19">#REF!</definedName>
    <definedName name="clientet" localSheetId="25">#REF!</definedName>
    <definedName name="clientet" localSheetId="17">#REF!</definedName>
    <definedName name="clientet" localSheetId="3">#REF!</definedName>
    <definedName name="clientet" localSheetId="20">#REF!</definedName>
    <definedName name="clientet" localSheetId="11">#REF!</definedName>
    <definedName name="clientet" localSheetId="14">#REF!</definedName>
    <definedName name="clientet">#REF!</definedName>
    <definedName name="CM_INC_Val">[4]CM_INC!$C$9:$C$41,[4]CM_INC!$D$9:$D$41,[4]CM_INC!$C$47,[4]CM_INC!$C$49,[4]CM_INC!$C$58:$D$60,[4]CM_INC!$G$9:$G$25,[4]CM_INC!$F$51</definedName>
    <definedName name="CM_SPET_Val">[4]CM_SPET!$C$8:$C$23,[4]CM_SPET!$E$8:$E$23,[4]CM_SPET!$G$8:$G$23,[4]CM_SPET!$I$8:$I$23,[4]CM_SPET!$K$8:$K$23,[4]CM_SPET!$M$8:$M$23,[4]CM_SPET!$O$8:$O$23,[4]CM_SPET!$Q$8:$Q$23,[4]CM_SPET!$S$8:$S$23,[4]CM_SPET!$U$8:$U$23,[4]CM_SPET!$C$31:$U$31</definedName>
    <definedName name="CN_capex">'[38]CN Elements'!$P$17:$Z$17</definedName>
    <definedName name="cn_opex">'[38]CN Elements'!$P$20:$Z$21</definedName>
    <definedName name="CN_repl">'[38]CN Elements'!$P$18:$Z$18</definedName>
    <definedName name="CNICPS" localSheetId="8">#REF!</definedName>
    <definedName name="CNICPS" localSheetId="18">#REF!</definedName>
    <definedName name="CNICPS" localSheetId="19">#REF!</definedName>
    <definedName name="CNICPS" localSheetId="25">#REF!</definedName>
    <definedName name="CNICPS" localSheetId="10">#REF!</definedName>
    <definedName name="CNICPS" localSheetId="6">#REF!</definedName>
    <definedName name="CNICPS" localSheetId="13">#REF!</definedName>
    <definedName name="CNICPS" localSheetId="17">#REF!</definedName>
    <definedName name="CNICPS" localSheetId="3">#REF!</definedName>
    <definedName name="CNICPS" localSheetId="20">#REF!</definedName>
    <definedName name="CNICPS" localSheetId="11">#REF!</definedName>
    <definedName name="CNICPS" localSheetId="7">#REF!</definedName>
    <definedName name="CNICPS" localSheetId="9">#REF!</definedName>
    <definedName name="CNICPS" localSheetId="14">#REF!</definedName>
    <definedName name="CNICPS" localSheetId="12">#REF!</definedName>
    <definedName name="CNICPS">#REF!</definedName>
    <definedName name="CNISubs" localSheetId="18">#REF!</definedName>
    <definedName name="CNISubs" localSheetId="19">#REF!</definedName>
    <definedName name="CNISubs" localSheetId="25">#REF!</definedName>
    <definedName name="CNISubs" localSheetId="17">#REF!</definedName>
    <definedName name="CNISubs" localSheetId="3">#REF!</definedName>
    <definedName name="CNISubs" localSheetId="20">#REF!</definedName>
    <definedName name="CNISubs" localSheetId="11">#REF!</definedName>
    <definedName name="CNISubs" localSheetId="14">#REF!</definedName>
    <definedName name="CNISubs">#REF!</definedName>
    <definedName name="CNrental_opex">'[38]CN-O&amp;M Site Rental &amp; Power'!$P$20:$Z$21</definedName>
    <definedName name="codfis1" localSheetId="8">#REF!</definedName>
    <definedName name="codfis1" localSheetId="18">#REF!</definedName>
    <definedName name="codfis1" localSheetId="19">#REF!</definedName>
    <definedName name="codfis1" localSheetId="25">#REF!</definedName>
    <definedName name="codfis1" localSheetId="10">#REF!</definedName>
    <definedName name="codfis1" localSheetId="6">#REF!</definedName>
    <definedName name="codfis1" localSheetId="13">#REF!</definedName>
    <definedName name="codfis1" localSheetId="17">#REF!</definedName>
    <definedName name="codfis1" localSheetId="3">#REF!</definedName>
    <definedName name="codfis1" localSheetId="20">#REF!</definedName>
    <definedName name="codfis1" localSheetId="11">#REF!</definedName>
    <definedName name="codfis1" localSheetId="7">#REF!</definedName>
    <definedName name="codfis1" localSheetId="9">#REF!</definedName>
    <definedName name="codfis1" localSheetId="14">#REF!</definedName>
    <definedName name="codfis1" localSheetId="12">#REF!</definedName>
    <definedName name="codfis1">#REF!</definedName>
    <definedName name="codfist" localSheetId="18">#REF!</definedName>
    <definedName name="codfist" localSheetId="19">#REF!</definedName>
    <definedName name="codfist" localSheetId="25">#REF!</definedName>
    <definedName name="codfist" localSheetId="17">#REF!</definedName>
    <definedName name="codfist" localSheetId="3">#REF!</definedName>
    <definedName name="codfist" localSheetId="20">#REF!</definedName>
    <definedName name="codfist" localSheetId="11">#REF!</definedName>
    <definedName name="codfist" localSheetId="14">#REF!</definedName>
    <definedName name="codfist">#REF!</definedName>
    <definedName name="ComedyCPS" localSheetId="18">#REF!</definedName>
    <definedName name="ComedyCPS" localSheetId="19">#REF!</definedName>
    <definedName name="ComedyCPS" localSheetId="25">#REF!</definedName>
    <definedName name="ComedyCPS" localSheetId="17">#REF!</definedName>
    <definedName name="ComedyCPS" localSheetId="3">#REF!</definedName>
    <definedName name="ComedyCPS" localSheetId="20">#REF!</definedName>
    <definedName name="ComedyCPS" localSheetId="11">#REF!</definedName>
    <definedName name="ComedyCPS" localSheetId="14">#REF!</definedName>
    <definedName name="ComedyCPS">#REF!</definedName>
    <definedName name="ComedySubs" localSheetId="18">#REF!</definedName>
    <definedName name="ComedySubs" localSheetId="19">#REF!</definedName>
    <definedName name="ComedySubs" localSheetId="25">#REF!</definedName>
    <definedName name="ComedySubs" localSheetId="17">#REF!</definedName>
    <definedName name="ComedySubs" localSheetId="3">#REF!</definedName>
    <definedName name="ComedySubs" localSheetId="20">#REF!</definedName>
    <definedName name="ComedySubs" localSheetId="11">#REF!</definedName>
    <definedName name="ComedySubs" localSheetId="14">#REF!</definedName>
    <definedName name="ComedySubs">#REF!</definedName>
    <definedName name="compyear" localSheetId="18">#REF!</definedName>
    <definedName name="compyear" localSheetId="19">#REF!</definedName>
    <definedName name="compyear" localSheetId="25">#REF!</definedName>
    <definedName name="compyear" localSheetId="17">#REF!</definedName>
    <definedName name="compyear" localSheetId="3">#REF!</definedName>
    <definedName name="compyear" localSheetId="20">#REF!</definedName>
    <definedName name="compyear" localSheetId="11">#REF!</definedName>
    <definedName name="compyear" localSheetId="14">#REF!</definedName>
    <definedName name="compyear">#REF!</definedName>
    <definedName name="CON" localSheetId="18">#REF!</definedName>
    <definedName name="CON" localSheetId="19">#REF!</definedName>
    <definedName name="CON" localSheetId="25">#REF!</definedName>
    <definedName name="CON" localSheetId="17">#REF!</definedName>
    <definedName name="CON" localSheetId="3">#REF!</definedName>
    <definedName name="CON" localSheetId="20">#REF!</definedName>
    <definedName name="CON" localSheetId="11">#REF!</definedName>
    <definedName name="CON" localSheetId="14">#REF!</definedName>
    <definedName name="CON">#REF!</definedName>
    <definedName name="CONPREF" localSheetId="18">#REF!</definedName>
    <definedName name="CONPREF" localSheetId="19">#REF!</definedName>
    <definedName name="CONPREF" localSheetId="25">#REF!</definedName>
    <definedName name="CONPREF" localSheetId="17">#REF!</definedName>
    <definedName name="CONPREF" localSheetId="3">#REF!</definedName>
    <definedName name="CONPREF" localSheetId="20">#REF!</definedName>
    <definedName name="CONPREF" localSheetId="11">#REF!</definedName>
    <definedName name="CONPREF" localSheetId="14">#REF!</definedName>
    <definedName name="CONPREF">#REF!</definedName>
    <definedName name="conprefqtr" localSheetId="18">#REF!</definedName>
    <definedName name="conprefqtr" localSheetId="19">#REF!</definedName>
    <definedName name="conprefqtr" localSheetId="25">#REF!</definedName>
    <definedName name="conprefqtr" localSheetId="17">#REF!</definedName>
    <definedName name="conprefqtr" localSheetId="3">#REF!</definedName>
    <definedName name="conprefqtr" localSheetId="20">#REF!</definedName>
    <definedName name="conprefqtr" localSheetId="11">#REF!</definedName>
    <definedName name="conprefqtr" localSheetId="14">#REF!</definedName>
    <definedName name="conprefqtr">#REF!</definedName>
    <definedName name="conqtr" localSheetId="18">#REF!</definedName>
    <definedName name="conqtr" localSheetId="19">#REF!</definedName>
    <definedName name="conqtr" localSheetId="25">#REF!</definedName>
    <definedName name="conqtr" localSheetId="17">#REF!</definedName>
    <definedName name="conqtr" localSheetId="3">#REF!</definedName>
    <definedName name="conqtr" localSheetId="20">#REF!</definedName>
    <definedName name="conqtr" localSheetId="11">#REF!</definedName>
    <definedName name="conqtr" localSheetId="14">#REF!</definedName>
    <definedName name="conqtr">#REF!</definedName>
    <definedName name="CONSMTD" localSheetId="18">#REF!</definedName>
    <definedName name="CONSMTD" localSheetId="19">#REF!</definedName>
    <definedName name="CONSMTD" localSheetId="25">#REF!</definedName>
    <definedName name="CONSMTD" localSheetId="17">#REF!</definedName>
    <definedName name="CONSMTD" localSheetId="3">#REF!</definedName>
    <definedName name="CONSMTD" localSheetId="20">#REF!</definedName>
    <definedName name="CONSMTD" localSheetId="11">#REF!</definedName>
    <definedName name="CONSMTD" localSheetId="14">#REF!</definedName>
    <definedName name="CONSMTD">#REF!</definedName>
    <definedName name="CONSYTD" localSheetId="18">#REF!</definedName>
    <definedName name="CONSYTD" localSheetId="19">#REF!</definedName>
    <definedName name="CONSYTD" localSheetId="25">#REF!</definedName>
    <definedName name="CONSYTD" localSheetId="17">#REF!</definedName>
    <definedName name="CONSYTD" localSheetId="3">#REF!</definedName>
    <definedName name="CONSYTD" localSheetId="20">#REF!</definedName>
    <definedName name="CONSYTD" localSheetId="11">#REF!</definedName>
    <definedName name="CONSYTD" localSheetId="14">#REF!</definedName>
    <definedName name="CONSYTD">#REF!</definedName>
    <definedName name="ContentManager" localSheetId="18">#REF!</definedName>
    <definedName name="ContentManager" localSheetId="19">#REF!</definedName>
    <definedName name="ContentManager" localSheetId="25">#REF!</definedName>
    <definedName name="ContentManager" localSheetId="17">#REF!</definedName>
    <definedName name="ContentManager" localSheetId="3">#REF!</definedName>
    <definedName name="ContentManager" localSheetId="20">#REF!</definedName>
    <definedName name="ContentManager" localSheetId="11">#REF!</definedName>
    <definedName name="ContentManager" localSheetId="14">#REF!</definedName>
    <definedName name="ContentManager">#REF!</definedName>
    <definedName name="CONTI125" localSheetId="8">#REF!</definedName>
    <definedName name="CONTI125" localSheetId="18">#REF!</definedName>
    <definedName name="CONTI125" localSheetId="19">#REF!</definedName>
    <definedName name="CONTI125" localSheetId="0">#REF!</definedName>
    <definedName name="CONTI125" localSheetId="25">#REF!</definedName>
    <definedName name="CONTI125" localSheetId="10">#REF!</definedName>
    <definedName name="CONTI125" localSheetId="17">#REF!</definedName>
    <definedName name="CONTI125" localSheetId="3">#REF!</definedName>
    <definedName name="CONTI125" localSheetId="22">#REF!</definedName>
    <definedName name="CONTI125" localSheetId="21">#REF!</definedName>
    <definedName name="CONTI125" localSheetId="16">#REF!</definedName>
    <definedName name="CONTI125" localSheetId="20">#REF!</definedName>
    <definedName name="CONTI125" localSheetId="11">#REF!</definedName>
    <definedName name="CONTI125" localSheetId="7">#REF!</definedName>
    <definedName name="CONTI125" localSheetId="5">#REF!</definedName>
    <definedName name="CONTI125" localSheetId="9">#REF!</definedName>
    <definedName name="CONTI125" localSheetId="14">#REF!</definedName>
    <definedName name="CONTI125" localSheetId="12">#REF!</definedName>
    <definedName name="CONTI125" localSheetId="23">#REF!</definedName>
    <definedName name="CONTI125">#REF!</definedName>
    <definedName name="contisap" localSheetId="8">#REF!</definedName>
    <definedName name="contisap" localSheetId="18">#REF!</definedName>
    <definedName name="contisap" localSheetId="19">#REF!</definedName>
    <definedName name="contisap" localSheetId="0">#REF!</definedName>
    <definedName name="contisap" localSheetId="25">#REF!</definedName>
    <definedName name="contisap" localSheetId="10">#REF!</definedName>
    <definedName name="contisap" localSheetId="17">#REF!</definedName>
    <definedName name="contisap" localSheetId="3">#REF!</definedName>
    <definedName name="contisap" localSheetId="22">#REF!</definedName>
    <definedName name="contisap" localSheetId="21">#REF!</definedName>
    <definedName name="contisap" localSheetId="20">#REF!</definedName>
    <definedName name="contisap" localSheetId="11">#REF!</definedName>
    <definedName name="contisap" localSheetId="7">#REF!</definedName>
    <definedName name="contisap" localSheetId="5">#REF!</definedName>
    <definedName name="contisap" localSheetId="9">#REF!</definedName>
    <definedName name="contisap" localSheetId="14">#REF!</definedName>
    <definedName name="contisap" localSheetId="12">#REF!</definedName>
    <definedName name="contisap" localSheetId="23">#REF!</definedName>
    <definedName name="contisap">#REF!</definedName>
    <definedName name="contisicom" localSheetId="8">#REF!</definedName>
    <definedName name="contisicom" localSheetId="18">#REF!</definedName>
    <definedName name="contisicom" localSheetId="19">#REF!</definedName>
    <definedName name="contisicom" localSheetId="0">#REF!</definedName>
    <definedName name="contisicom" localSheetId="25">#REF!</definedName>
    <definedName name="contisicom" localSheetId="10">#REF!</definedName>
    <definedName name="contisicom" localSheetId="17">#REF!</definedName>
    <definedName name="contisicom" localSheetId="3">#REF!</definedName>
    <definedName name="contisicom" localSheetId="22">#REF!</definedName>
    <definedName name="contisicom" localSheetId="21">#REF!</definedName>
    <definedName name="contisicom" localSheetId="20">#REF!</definedName>
    <definedName name="contisicom" localSheetId="11">#REF!</definedName>
    <definedName name="contisicom" localSheetId="7">#REF!</definedName>
    <definedName name="contisicom" localSheetId="5">#REF!</definedName>
    <definedName name="contisicom" localSheetId="9">#REF!</definedName>
    <definedName name="contisicom" localSheetId="14">#REF!</definedName>
    <definedName name="contisicom" localSheetId="12">#REF!</definedName>
    <definedName name="contisicom" localSheetId="23">#REF!</definedName>
    <definedName name="contisicom">#REF!</definedName>
    <definedName name="CONTO">[46]Table!$F$2:$F$200</definedName>
    <definedName name="ContoEconomico">'[5]Piano dei Conti GL'!$F$4:$J$432</definedName>
    <definedName name="Contraente">[43]foglio1!$C$2</definedName>
    <definedName name="contratto">[45]Foglio1!$G$2:$G$9</definedName>
    <definedName name="conv" localSheetId="8">#REF!</definedName>
    <definedName name="conv" localSheetId="18">#REF!</definedName>
    <definedName name="conv" localSheetId="19">#REF!</definedName>
    <definedName name="conv" localSheetId="25">#REF!</definedName>
    <definedName name="conv" localSheetId="10">#REF!</definedName>
    <definedName name="conv" localSheetId="6">#REF!</definedName>
    <definedName name="conv" localSheetId="13">#REF!</definedName>
    <definedName name="conv" localSheetId="17">#REF!</definedName>
    <definedName name="conv" localSheetId="3">#REF!</definedName>
    <definedName name="conv" localSheetId="20">#REF!</definedName>
    <definedName name="conv" localSheetId="11">#REF!</definedName>
    <definedName name="conv" localSheetId="7">#REF!</definedName>
    <definedName name="conv" localSheetId="9">#REF!</definedName>
    <definedName name="conv" localSheetId="14">#REF!</definedName>
    <definedName name="conv" localSheetId="12">#REF!</definedName>
    <definedName name="conv">#REF!</definedName>
    <definedName name="conver99" localSheetId="8">#REF!</definedName>
    <definedName name="conver99" localSheetId="18">#REF!</definedName>
    <definedName name="conver99" localSheetId="19">#REF!</definedName>
    <definedName name="conver99" localSheetId="0">#REF!</definedName>
    <definedName name="conver99" localSheetId="25">#REF!</definedName>
    <definedName name="conver99" localSheetId="10">#REF!</definedName>
    <definedName name="conver99" localSheetId="17">#REF!</definedName>
    <definedName name="conver99" localSheetId="3">#REF!</definedName>
    <definedName name="conver99" localSheetId="22">#REF!</definedName>
    <definedName name="conver99" localSheetId="21">#REF!</definedName>
    <definedName name="conver99" localSheetId="16">#REF!</definedName>
    <definedName name="conver99" localSheetId="20">#REF!</definedName>
    <definedName name="conver99" localSheetId="11">#REF!</definedName>
    <definedName name="conver99" localSheetId="7">#REF!</definedName>
    <definedName name="conver99" localSheetId="5">#REF!</definedName>
    <definedName name="conver99" localSheetId="9">#REF!</definedName>
    <definedName name="conver99" localSheetId="14">#REF!</definedName>
    <definedName name="conver99" localSheetId="12">#REF!</definedName>
    <definedName name="conver99" localSheetId="23">#REF!</definedName>
    <definedName name="conver99">#REF!</definedName>
    <definedName name="copertina" localSheetId="8">'[35]ANALISI DI BILANCIO'!#REF!</definedName>
    <definedName name="copertina" localSheetId="18">'[35]ANALISI DI BILANCIO'!#REF!</definedName>
    <definedName name="copertina" localSheetId="19">'[35]ANALISI DI BILANCIO'!#REF!</definedName>
    <definedName name="copertina" localSheetId="0">'[35]ANALISI DI BILANCIO'!#REF!</definedName>
    <definedName name="copertina" localSheetId="25">'[35]ANALISI DI BILANCIO'!#REF!</definedName>
    <definedName name="copertina" localSheetId="10">'[35]ANALISI DI BILANCIO'!#REF!</definedName>
    <definedName name="copertina" localSheetId="6">'[35]ANALISI DI BILANCIO'!#REF!</definedName>
    <definedName name="copertina" localSheetId="13">'[35]ANALISI DI BILANCIO'!#REF!</definedName>
    <definedName name="copertina" localSheetId="17">'[35]ANALISI DI BILANCIO'!#REF!</definedName>
    <definedName name="copertina" localSheetId="3">'[35]ANALISI DI BILANCIO'!#REF!</definedName>
    <definedName name="copertina" localSheetId="22">'[35]ANALISI DI BILANCIO'!#REF!</definedName>
    <definedName name="copertina" localSheetId="21">'[35]ANALISI DI BILANCIO'!#REF!</definedName>
    <definedName name="copertina" localSheetId="16">'[35]ANALISI DI BILANCIO'!#REF!</definedName>
    <definedName name="copertina" localSheetId="20">'[35]ANALISI DI BILANCIO'!#REF!</definedName>
    <definedName name="copertina" localSheetId="11">'[35]ANALISI DI BILANCIO'!#REF!</definedName>
    <definedName name="copertina" localSheetId="7">'[35]ANALISI DI BILANCIO'!#REF!</definedName>
    <definedName name="copertina" localSheetId="27">'[35]ANALISI DI BILANCIO'!#REF!</definedName>
    <definedName name="copertina" localSheetId="26">'[35]ANALISI DI BILANCIO'!#REF!</definedName>
    <definedName name="copertina" localSheetId="5">'[35]ANALISI DI BILANCIO'!#REF!</definedName>
    <definedName name="copertina" localSheetId="1">'[35]ANALISI DI BILANCIO'!#REF!</definedName>
    <definedName name="copertina" localSheetId="9">'[35]ANALISI DI BILANCIO'!#REF!</definedName>
    <definedName name="copertina" localSheetId="14">'[35]ANALISI DI BILANCIO'!#REF!</definedName>
    <definedName name="copertina" localSheetId="12">'[35]ANALISI DI BILANCIO'!#REF!</definedName>
    <definedName name="copertina" localSheetId="23">'[35]ANALISI DI BILANCIO'!#REF!</definedName>
    <definedName name="copertina">'[35]ANALISI DI BILANCIO'!#REF!</definedName>
    <definedName name="Cord" localSheetId="8">#REF!</definedName>
    <definedName name="Cord" localSheetId="18">#REF!</definedName>
    <definedName name="Cord" localSheetId="19">#REF!</definedName>
    <definedName name="Cord" localSheetId="0">#REF!</definedName>
    <definedName name="Cord" localSheetId="25">#REF!</definedName>
    <definedName name="Cord" localSheetId="10">#REF!</definedName>
    <definedName name="Cord" localSheetId="17">#REF!</definedName>
    <definedName name="Cord" localSheetId="3">#REF!</definedName>
    <definedName name="Cord" localSheetId="22">#REF!</definedName>
    <definedName name="Cord" localSheetId="21">#REF!</definedName>
    <definedName name="Cord" localSheetId="16">#REF!</definedName>
    <definedName name="Cord" localSheetId="20">#REF!</definedName>
    <definedName name="Cord" localSheetId="11">#REF!</definedName>
    <definedName name="Cord" localSheetId="7">#REF!</definedName>
    <definedName name="Cord" localSheetId="5">#REF!</definedName>
    <definedName name="Cord" localSheetId="9">#REF!</definedName>
    <definedName name="Cord" localSheetId="14">#REF!</definedName>
    <definedName name="Cord" localSheetId="12">#REF!</definedName>
    <definedName name="Cord" localSheetId="23">#REF!</definedName>
    <definedName name="Cord">#REF!</definedName>
    <definedName name="Countries" localSheetId="18">#REF!</definedName>
    <definedName name="Countries" localSheetId="19">#REF!</definedName>
    <definedName name="Countries" localSheetId="25">#REF!</definedName>
    <definedName name="Countries" localSheetId="17">#REF!</definedName>
    <definedName name="Countries" localSheetId="3">#REF!</definedName>
    <definedName name="Countries" localSheetId="20">#REF!</definedName>
    <definedName name="Countries" localSheetId="11">#REF!</definedName>
    <definedName name="Countries" localSheetId="14">#REF!</definedName>
    <definedName name="Countries">#REF!</definedName>
    <definedName name="Country" localSheetId="18">#REF!</definedName>
    <definedName name="Country" localSheetId="19">#REF!</definedName>
    <definedName name="Country" localSheetId="25">#REF!</definedName>
    <definedName name="Country" localSheetId="17">#REF!</definedName>
    <definedName name="Country" localSheetId="3">#REF!</definedName>
    <definedName name="Country" localSheetId="20">#REF!</definedName>
    <definedName name="Country" localSheetId="11">#REF!</definedName>
    <definedName name="Country" localSheetId="14">#REF!</definedName>
    <definedName name="Country">#REF!</definedName>
    <definedName name="cover" localSheetId="18" hidden="1">#REF!</definedName>
    <definedName name="cover" localSheetId="19" hidden="1">#REF!</definedName>
    <definedName name="cover" localSheetId="25" hidden="1">#REF!</definedName>
    <definedName name="cover" localSheetId="17" hidden="1">#REF!</definedName>
    <definedName name="cover" localSheetId="3" hidden="1">#REF!</definedName>
    <definedName name="cover" localSheetId="20" hidden="1">#REF!</definedName>
    <definedName name="cover" localSheetId="11" hidden="1">#REF!</definedName>
    <definedName name="cover" localSheetId="14" hidden="1">#REF!</definedName>
    <definedName name="cover" hidden="1">#REF!</definedName>
    <definedName name="Cover1" localSheetId="18">#REF!</definedName>
    <definedName name="Cover1" localSheetId="19">#REF!</definedName>
    <definedName name="Cover1" localSheetId="25">#REF!</definedName>
    <definedName name="Cover1" localSheetId="17">#REF!</definedName>
    <definedName name="Cover1" localSheetId="3">#REF!</definedName>
    <definedName name="Cover1" localSheetId="20">#REF!</definedName>
    <definedName name="Cover1" localSheetId="11">#REF!</definedName>
    <definedName name="Cover1" localSheetId="14">#REF!</definedName>
    <definedName name="Cover1">#REF!</definedName>
    <definedName name="CPS" localSheetId="18">#REF!</definedName>
    <definedName name="CPS" localSheetId="19">#REF!</definedName>
    <definedName name="CPS" localSheetId="25">#REF!</definedName>
    <definedName name="CPS" localSheetId="17">#REF!</definedName>
    <definedName name="CPS" localSheetId="3">#REF!</definedName>
    <definedName name="CPS" localSheetId="20">#REF!</definedName>
    <definedName name="CPS" localSheetId="11">#REF!</definedName>
    <definedName name="CPS" localSheetId="14">#REF!</definedName>
    <definedName name="CPS">#REF!</definedName>
    <definedName name="_xlnm.Criteria" localSheetId="18">#REF!</definedName>
    <definedName name="_xlnm.Criteria" localSheetId="19">#REF!</definedName>
    <definedName name="_xlnm.Criteria" localSheetId="0">#REF!</definedName>
    <definedName name="_xlnm.Criteria" localSheetId="25">#REF!</definedName>
    <definedName name="_xlnm.Criteria" localSheetId="17">#REF!</definedName>
    <definedName name="_xlnm.Criteria" localSheetId="3">#REF!</definedName>
    <definedName name="_xlnm.Criteria" localSheetId="20">#REF!</definedName>
    <definedName name="_xlnm.Criteria" localSheetId="11">#REF!</definedName>
    <definedName name="_xlnm.Criteria" localSheetId="14">#REF!</definedName>
    <definedName name="_xlnm.Criteria">#REF!</definedName>
    <definedName name="cu">'[22]RF TV FY08'!$A$46:$IV$46</definedName>
    <definedName name="Cultoon">'[47]Commissions&amp;Assumptions'!$G$48</definedName>
    <definedName name="Cultoon2">'[22]Commissions&amp;Assumptions'!$G$48</definedName>
    <definedName name="Currency">'[5]KEY INPUTS'!$D$14</definedName>
    <definedName name="currency_general">[48]INPUTS!$H$5</definedName>
    <definedName name="CURRENT" localSheetId="8">#REF!</definedName>
    <definedName name="CURRENT" localSheetId="18">#REF!</definedName>
    <definedName name="CURRENT" localSheetId="19">#REF!</definedName>
    <definedName name="CURRENT" localSheetId="0">#REF!</definedName>
    <definedName name="CURRENT" localSheetId="25">#REF!</definedName>
    <definedName name="CURRENT" localSheetId="10">#REF!</definedName>
    <definedName name="CURRENT" localSheetId="6">#REF!</definedName>
    <definedName name="CURRENT" localSheetId="13">#REF!</definedName>
    <definedName name="CURRENT" localSheetId="17">#REF!</definedName>
    <definedName name="CURRENT" localSheetId="3">#REF!</definedName>
    <definedName name="CURRENT" localSheetId="22">#REF!</definedName>
    <definedName name="CURRENT" localSheetId="21">#REF!</definedName>
    <definedName name="CURRENT" localSheetId="16">#REF!</definedName>
    <definedName name="CURRENT" localSheetId="20">#REF!</definedName>
    <definedName name="CURRENT" localSheetId="11">#REF!</definedName>
    <definedName name="CURRENT" localSheetId="7">#REF!</definedName>
    <definedName name="CURRENT" localSheetId="27">#REF!</definedName>
    <definedName name="CURRENT" localSheetId="26">#REF!</definedName>
    <definedName name="CURRENT" localSheetId="5">#REF!</definedName>
    <definedName name="CURRENT" localSheetId="1">#REF!</definedName>
    <definedName name="CURRENT" localSheetId="9">#REF!</definedName>
    <definedName name="CURRENT" localSheetId="14">#REF!</definedName>
    <definedName name="CURRENT" localSheetId="12">#REF!</definedName>
    <definedName name="CURRENT" localSheetId="23">#REF!</definedName>
    <definedName name="CURRENT">#REF!</definedName>
    <definedName name="currentbs" localSheetId="18">#REF!</definedName>
    <definedName name="currentbs" localSheetId="19">#REF!</definedName>
    <definedName name="currentbs" localSheetId="25">#REF!</definedName>
    <definedName name="currentbs" localSheetId="17">#REF!</definedName>
    <definedName name="currentbs" localSheetId="3">#REF!</definedName>
    <definedName name="currentbs" localSheetId="20">#REF!</definedName>
    <definedName name="currentbs" localSheetId="11">#REF!</definedName>
    <definedName name="currentbs" localSheetId="14">#REF!</definedName>
    <definedName name="currentbs">#REF!</definedName>
    <definedName name="CurrentMonth" localSheetId="8">'[49]BS Ricl'!#REF!</definedName>
    <definedName name="CurrentMonth" localSheetId="18">'[49]BS Ricl'!#REF!</definedName>
    <definedName name="CurrentMonth" localSheetId="19">'[49]BS Ricl'!#REF!</definedName>
    <definedName name="CurrentMonth" localSheetId="25">'[49]BS Ricl'!#REF!</definedName>
    <definedName name="CurrentMonth" localSheetId="10">'[49]BS Ricl'!#REF!</definedName>
    <definedName name="CurrentMonth" localSheetId="6">'[49]BS Ricl'!#REF!</definedName>
    <definedName name="CurrentMonth" localSheetId="13">'[49]BS Ricl'!#REF!</definedName>
    <definedName name="CurrentMonth" localSheetId="17">'[49]BS Ricl'!#REF!</definedName>
    <definedName name="CurrentMonth" localSheetId="3">'[49]BS Ricl'!#REF!</definedName>
    <definedName name="CurrentMonth" localSheetId="11">'[49]BS Ricl'!#REF!</definedName>
    <definedName name="CurrentMonth" localSheetId="7">'[49]BS Ricl'!#REF!</definedName>
    <definedName name="CurrentMonth" localSheetId="9">'[49]BS Ricl'!#REF!</definedName>
    <definedName name="CurrentMonth" localSheetId="14">'[49]BS Ricl'!#REF!</definedName>
    <definedName name="CurrentMonth" localSheetId="12">'[49]BS Ricl'!#REF!</definedName>
    <definedName name="CurrentMonth">'[49]BS Ricl'!#REF!</definedName>
    <definedName name="currentpl" localSheetId="8">#REF!</definedName>
    <definedName name="currentpl" localSheetId="18">#REF!</definedName>
    <definedName name="currentpl" localSheetId="19">#REF!</definedName>
    <definedName name="currentpl" localSheetId="25">#REF!</definedName>
    <definedName name="currentpl" localSheetId="10">#REF!</definedName>
    <definedName name="currentpl" localSheetId="6">#REF!</definedName>
    <definedName name="currentpl" localSheetId="13">#REF!</definedName>
    <definedName name="currentpl" localSheetId="17">#REF!</definedName>
    <definedName name="currentpl" localSheetId="3">#REF!</definedName>
    <definedName name="currentpl" localSheetId="20">#REF!</definedName>
    <definedName name="currentpl" localSheetId="11">#REF!</definedName>
    <definedName name="currentpl" localSheetId="7">#REF!</definedName>
    <definedName name="currentpl" localSheetId="9">#REF!</definedName>
    <definedName name="currentpl" localSheetId="14">#REF!</definedName>
    <definedName name="currentpl" localSheetId="12">#REF!</definedName>
    <definedName name="currentpl">#REF!</definedName>
    <definedName name="curryear" localSheetId="18">#REF!</definedName>
    <definedName name="curryear" localSheetId="19">#REF!</definedName>
    <definedName name="curryear" localSheetId="25">#REF!</definedName>
    <definedName name="curryear" localSheetId="17">#REF!</definedName>
    <definedName name="curryear" localSheetId="3">#REF!</definedName>
    <definedName name="curryear" localSheetId="20">#REF!</definedName>
    <definedName name="curryear" localSheetId="11">#REF!</definedName>
    <definedName name="curryear" localSheetId="14">#REF!</definedName>
    <definedName name="curryear">#REF!</definedName>
    <definedName name="cw_cum">'[38]Comparison 8-1'!$P$58:$Z$58</definedName>
    <definedName name="CY_Accounts_Receivable" localSheetId="8">#REF!</definedName>
    <definedName name="CY_Accounts_Receivable" localSheetId="18">#REF!</definedName>
    <definedName name="CY_Accounts_Receivable" localSheetId="19">#REF!</definedName>
    <definedName name="CY_Accounts_Receivable" localSheetId="0">#REF!</definedName>
    <definedName name="CY_Accounts_Receivable" localSheetId="25">#REF!</definedName>
    <definedName name="CY_Accounts_Receivable" localSheetId="10">#REF!</definedName>
    <definedName name="CY_Accounts_Receivable" localSheetId="6">#REF!</definedName>
    <definedName name="CY_Accounts_Receivable" localSheetId="13">#REF!</definedName>
    <definedName name="CY_Accounts_Receivable" localSheetId="17">#REF!</definedName>
    <definedName name="CY_Accounts_Receivable" localSheetId="3">#REF!</definedName>
    <definedName name="CY_Accounts_Receivable" localSheetId="22">#REF!</definedName>
    <definedName name="CY_Accounts_Receivable" localSheetId="21">#REF!</definedName>
    <definedName name="CY_Accounts_Receivable" localSheetId="16">#REF!</definedName>
    <definedName name="CY_Accounts_Receivable" localSheetId="20">#REF!</definedName>
    <definedName name="CY_Accounts_Receivable" localSheetId="11">#REF!</definedName>
    <definedName name="CY_Accounts_Receivable" localSheetId="7">#REF!</definedName>
    <definedName name="CY_Accounts_Receivable" localSheetId="27">#REF!</definedName>
    <definedName name="CY_Accounts_Receivable" localSheetId="26">#REF!</definedName>
    <definedName name="CY_Accounts_Receivable" localSheetId="5">#REF!</definedName>
    <definedName name="CY_Accounts_Receivable" localSheetId="1">#REF!</definedName>
    <definedName name="CY_Accounts_Receivable" localSheetId="9">#REF!</definedName>
    <definedName name="CY_Accounts_Receivable" localSheetId="14">#REF!</definedName>
    <definedName name="CY_Accounts_Receivable" localSheetId="12">#REF!</definedName>
    <definedName name="CY_Accounts_Receivable" localSheetId="23">#REF!</definedName>
    <definedName name="CY_Accounts_Receivable">#REF!</definedName>
    <definedName name="CY_Administration" localSheetId="8">#REF!</definedName>
    <definedName name="CY_Administration" localSheetId="18">#REF!</definedName>
    <definedName name="CY_Administration" localSheetId="19">#REF!</definedName>
    <definedName name="CY_Administration" localSheetId="0">#REF!</definedName>
    <definedName name="CY_Administration" localSheetId="25">#REF!</definedName>
    <definedName name="CY_Administration" localSheetId="10">#REF!</definedName>
    <definedName name="CY_Administration" localSheetId="6">#REF!</definedName>
    <definedName name="CY_Administration" localSheetId="13">#REF!</definedName>
    <definedName name="CY_Administration" localSheetId="17">#REF!</definedName>
    <definedName name="CY_Administration" localSheetId="3">#REF!</definedName>
    <definedName name="CY_Administration" localSheetId="22">#REF!</definedName>
    <definedName name="CY_Administration" localSheetId="21">#REF!</definedName>
    <definedName name="CY_Administration" localSheetId="16">#REF!</definedName>
    <definedName name="CY_Administration" localSheetId="20">#REF!</definedName>
    <definedName name="CY_Administration" localSheetId="11">#REF!</definedName>
    <definedName name="CY_Administration" localSheetId="7">#REF!</definedName>
    <definedName name="CY_Administration" localSheetId="27">#REF!</definedName>
    <definedName name="CY_Administration" localSheetId="26">#REF!</definedName>
    <definedName name="CY_Administration" localSheetId="5">#REF!</definedName>
    <definedName name="CY_Administration" localSheetId="1">#REF!</definedName>
    <definedName name="CY_Administration" localSheetId="9">#REF!</definedName>
    <definedName name="CY_Administration" localSheetId="14">#REF!</definedName>
    <definedName name="CY_Administration" localSheetId="12">#REF!</definedName>
    <definedName name="CY_Administration" localSheetId="23">#REF!</definedName>
    <definedName name="CY_Administration">#REF!</definedName>
    <definedName name="CY_Cash" localSheetId="8">#REF!</definedName>
    <definedName name="CY_Cash" localSheetId="18">#REF!</definedName>
    <definedName name="CY_Cash" localSheetId="19">#REF!</definedName>
    <definedName name="CY_Cash" localSheetId="0">#REF!</definedName>
    <definedName name="CY_Cash" localSheetId="25">#REF!</definedName>
    <definedName name="CY_Cash" localSheetId="10">#REF!</definedName>
    <definedName name="CY_Cash" localSheetId="6">#REF!</definedName>
    <definedName name="CY_Cash" localSheetId="13">#REF!</definedName>
    <definedName name="CY_Cash" localSheetId="17">#REF!</definedName>
    <definedName name="CY_Cash" localSheetId="3">#REF!</definedName>
    <definedName name="CY_Cash" localSheetId="22">#REF!</definedName>
    <definedName name="CY_Cash" localSheetId="21">#REF!</definedName>
    <definedName name="CY_Cash" localSheetId="16">#REF!</definedName>
    <definedName name="CY_Cash" localSheetId="20">#REF!</definedName>
    <definedName name="CY_Cash" localSheetId="11">#REF!</definedName>
    <definedName name="CY_Cash" localSheetId="7">#REF!</definedName>
    <definedName name="CY_Cash" localSheetId="27">#REF!</definedName>
    <definedName name="CY_Cash" localSheetId="26">#REF!</definedName>
    <definedName name="CY_Cash" localSheetId="5">#REF!</definedName>
    <definedName name="CY_Cash" localSheetId="1">#REF!</definedName>
    <definedName name="CY_Cash" localSheetId="9">#REF!</definedName>
    <definedName name="CY_Cash" localSheetId="14">#REF!</definedName>
    <definedName name="CY_Cash" localSheetId="12">#REF!</definedName>
    <definedName name="CY_Cash" localSheetId="23">#REF!</definedName>
    <definedName name="CY_Cash">#REF!</definedName>
    <definedName name="CY_Common_Equity" localSheetId="8">#REF!</definedName>
    <definedName name="CY_Common_Equity" localSheetId="18">#REF!</definedName>
    <definedName name="CY_Common_Equity" localSheetId="19">#REF!</definedName>
    <definedName name="CY_Common_Equity" localSheetId="0">#REF!</definedName>
    <definedName name="CY_Common_Equity" localSheetId="25">#REF!</definedName>
    <definedName name="CY_Common_Equity" localSheetId="10">#REF!</definedName>
    <definedName name="CY_Common_Equity" localSheetId="6">#REF!</definedName>
    <definedName name="CY_Common_Equity" localSheetId="13">#REF!</definedName>
    <definedName name="CY_Common_Equity" localSheetId="17">#REF!</definedName>
    <definedName name="CY_Common_Equity" localSheetId="3">#REF!</definedName>
    <definedName name="CY_Common_Equity" localSheetId="22">#REF!</definedName>
    <definedName name="CY_Common_Equity" localSheetId="21">#REF!</definedName>
    <definedName name="CY_Common_Equity" localSheetId="16">#REF!</definedName>
    <definedName name="CY_Common_Equity" localSheetId="20">#REF!</definedName>
    <definedName name="CY_Common_Equity" localSheetId="11">#REF!</definedName>
    <definedName name="CY_Common_Equity" localSheetId="7">#REF!</definedName>
    <definedName name="CY_Common_Equity" localSheetId="27">#REF!</definedName>
    <definedName name="CY_Common_Equity" localSheetId="26">#REF!</definedName>
    <definedName name="CY_Common_Equity" localSheetId="5">#REF!</definedName>
    <definedName name="CY_Common_Equity" localSheetId="1">#REF!</definedName>
    <definedName name="CY_Common_Equity" localSheetId="9">#REF!</definedName>
    <definedName name="CY_Common_Equity" localSheetId="14">#REF!</definedName>
    <definedName name="CY_Common_Equity" localSheetId="12">#REF!</definedName>
    <definedName name="CY_Common_Equity" localSheetId="23">#REF!</definedName>
    <definedName name="CY_Common_Equity">#REF!</definedName>
    <definedName name="CY_Cost_of_Sales" localSheetId="8">#REF!</definedName>
    <definedName name="CY_Cost_of_Sales" localSheetId="18">#REF!</definedName>
    <definedName name="CY_Cost_of_Sales" localSheetId="19">#REF!</definedName>
    <definedName name="CY_Cost_of_Sales" localSheetId="0">#REF!</definedName>
    <definedName name="CY_Cost_of_Sales" localSheetId="25">#REF!</definedName>
    <definedName name="CY_Cost_of_Sales" localSheetId="10">#REF!</definedName>
    <definedName name="CY_Cost_of_Sales" localSheetId="6">#REF!</definedName>
    <definedName name="CY_Cost_of_Sales" localSheetId="13">#REF!</definedName>
    <definedName name="CY_Cost_of_Sales" localSheetId="17">#REF!</definedName>
    <definedName name="CY_Cost_of_Sales" localSheetId="3">#REF!</definedName>
    <definedName name="CY_Cost_of_Sales" localSheetId="22">#REF!</definedName>
    <definedName name="CY_Cost_of_Sales" localSheetId="21">#REF!</definedName>
    <definedName name="CY_Cost_of_Sales" localSheetId="16">#REF!</definedName>
    <definedName name="CY_Cost_of_Sales" localSheetId="20">#REF!</definedName>
    <definedName name="CY_Cost_of_Sales" localSheetId="11">#REF!</definedName>
    <definedName name="CY_Cost_of_Sales" localSheetId="7">#REF!</definedName>
    <definedName name="CY_Cost_of_Sales" localSheetId="27">#REF!</definedName>
    <definedName name="CY_Cost_of_Sales" localSheetId="26">#REF!</definedName>
    <definedName name="CY_Cost_of_Sales" localSheetId="5">#REF!</definedName>
    <definedName name="CY_Cost_of_Sales" localSheetId="1">#REF!</definedName>
    <definedName name="CY_Cost_of_Sales" localSheetId="9">#REF!</definedName>
    <definedName name="CY_Cost_of_Sales" localSheetId="14">#REF!</definedName>
    <definedName name="CY_Cost_of_Sales" localSheetId="12">#REF!</definedName>
    <definedName name="CY_Cost_of_Sales" localSheetId="23">#REF!</definedName>
    <definedName name="CY_Cost_of_Sales">#REF!</definedName>
    <definedName name="CY_Current_Liabilities" localSheetId="8">#REF!</definedName>
    <definedName name="CY_Current_Liabilities" localSheetId="18">#REF!</definedName>
    <definedName name="CY_Current_Liabilities" localSheetId="19">#REF!</definedName>
    <definedName name="CY_Current_Liabilities" localSheetId="0">#REF!</definedName>
    <definedName name="CY_Current_Liabilities" localSheetId="25">#REF!</definedName>
    <definedName name="CY_Current_Liabilities" localSheetId="10">#REF!</definedName>
    <definedName name="CY_Current_Liabilities" localSheetId="6">#REF!</definedName>
    <definedName name="CY_Current_Liabilities" localSheetId="13">#REF!</definedName>
    <definedName name="CY_Current_Liabilities" localSheetId="17">#REF!</definedName>
    <definedName name="CY_Current_Liabilities" localSheetId="3">#REF!</definedName>
    <definedName name="CY_Current_Liabilities" localSheetId="22">#REF!</definedName>
    <definedName name="CY_Current_Liabilities" localSheetId="21">#REF!</definedName>
    <definedName name="CY_Current_Liabilities" localSheetId="16">#REF!</definedName>
    <definedName name="CY_Current_Liabilities" localSheetId="20">#REF!</definedName>
    <definedName name="CY_Current_Liabilities" localSheetId="11">#REF!</definedName>
    <definedName name="CY_Current_Liabilities" localSheetId="7">#REF!</definedName>
    <definedName name="CY_Current_Liabilities" localSheetId="27">#REF!</definedName>
    <definedName name="CY_Current_Liabilities" localSheetId="26">#REF!</definedName>
    <definedName name="CY_Current_Liabilities" localSheetId="5">#REF!</definedName>
    <definedName name="CY_Current_Liabilities" localSheetId="1">#REF!</definedName>
    <definedName name="CY_Current_Liabilities" localSheetId="9">#REF!</definedName>
    <definedName name="CY_Current_Liabilities" localSheetId="14">#REF!</definedName>
    <definedName name="CY_Current_Liabilities" localSheetId="12">#REF!</definedName>
    <definedName name="CY_Current_Liabilities" localSheetId="23">#REF!</definedName>
    <definedName name="CY_Current_Liabilities">#REF!</definedName>
    <definedName name="CY_Depreciation" localSheetId="8">#REF!</definedName>
    <definedName name="CY_Depreciation" localSheetId="18">#REF!</definedName>
    <definedName name="CY_Depreciation" localSheetId="19">#REF!</definedName>
    <definedName name="CY_Depreciation" localSheetId="0">#REF!</definedName>
    <definedName name="CY_Depreciation" localSheetId="25">#REF!</definedName>
    <definedName name="CY_Depreciation" localSheetId="10">#REF!</definedName>
    <definedName name="CY_Depreciation" localSheetId="6">#REF!</definedName>
    <definedName name="CY_Depreciation" localSheetId="13">#REF!</definedName>
    <definedName name="CY_Depreciation" localSheetId="17">#REF!</definedName>
    <definedName name="CY_Depreciation" localSheetId="3">#REF!</definedName>
    <definedName name="CY_Depreciation" localSheetId="22">#REF!</definedName>
    <definedName name="CY_Depreciation" localSheetId="21">#REF!</definedName>
    <definedName name="CY_Depreciation" localSheetId="16">#REF!</definedName>
    <definedName name="CY_Depreciation" localSheetId="20">#REF!</definedName>
    <definedName name="CY_Depreciation" localSheetId="11">#REF!</definedName>
    <definedName name="CY_Depreciation" localSheetId="7">#REF!</definedName>
    <definedName name="CY_Depreciation" localSheetId="27">#REF!</definedName>
    <definedName name="CY_Depreciation" localSheetId="26">#REF!</definedName>
    <definedName name="CY_Depreciation" localSheetId="5">#REF!</definedName>
    <definedName name="CY_Depreciation" localSheetId="1">#REF!</definedName>
    <definedName name="CY_Depreciation" localSheetId="9">#REF!</definedName>
    <definedName name="CY_Depreciation" localSheetId="14">#REF!</definedName>
    <definedName name="CY_Depreciation" localSheetId="12">#REF!</definedName>
    <definedName name="CY_Depreciation" localSheetId="23">#REF!</definedName>
    <definedName name="CY_Depreciation">#REF!</definedName>
    <definedName name="CY_Gross_Profit" localSheetId="8">#REF!</definedName>
    <definedName name="CY_Gross_Profit" localSheetId="18">#REF!</definedName>
    <definedName name="CY_Gross_Profit" localSheetId="19">#REF!</definedName>
    <definedName name="CY_Gross_Profit" localSheetId="0">#REF!</definedName>
    <definedName name="CY_Gross_Profit" localSheetId="25">#REF!</definedName>
    <definedName name="CY_Gross_Profit" localSheetId="10">#REF!</definedName>
    <definedName name="CY_Gross_Profit" localSheetId="6">#REF!</definedName>
    <definedName name="CY_Gross_Profit" localSheetId="13">#REF!</definedName>
    <definedName name="CY_Gross_Profit" localSheetId="17">#REF!</definedName>
    <definedName name="CY_Gross_Profit" localSheetId="3">#REF!</definedName>
    <definedName name="CY_Gross_Profit" localSheetId="22">#REF!</definedName>
    <definedName name="CY_Gross_Profit" localSheetId="21">#REF!</definedName>
    <definedName name="CY_Gross_Profit" localSheetId="16">#REF!</definedName>
    <definedName name="CY_Gross_Profit" localSheetId="20">#REF!</definedName>
    <definedName name="CY_Gross_Profit" localSheetId="11">#REF!</definedName>
    <definedName name="CY_Gross_Profit" localSheetId="7">#REF!</definedName>
    <definedName name="CY_Gross_Profit" localSheetId="27">#REF!</definedName>
    <definedName name="CY_Gross_Profit" localSheetId="26">#REF!</definedName>
    <definedName name="CY_Gross_Profit" localSheetId="5">#REF!</definedName>
    <definedName name="CY_Gross_Profit" localSheetId="1">#REF!</definedName>
    <definedName name="CY_Gross_Profit" localSheetId="9">#REF!</definedName>
    <definedName name="CY_Gross_Profit" localSheetId="14">#REF!</definedName>
    <definedName name="CY_Gross_Profit" localSheetId="12">#REF!</definedName>
    <definedName name="CY_Gross_Profit" localSheetId="23">#REF!</definedName>
    <definedName name="CY_Gross_Profit">#REF!</definedName>
    <definedName name="CY_Inc_Bef_Tax" localSheetId="8">#REF!</definedName>
    <definedName name="CY_Inc_Bef_Tax" localSheetId="18">#REF!</definedName>
    <definedName name="CY_Inc_Bef_Tax" localSheetId="19">#REF!</definedName>
    <definedName name="CY_Inc_Bef_Tax" localSheetId="0">#REF!</definedName>
    <definedName name="CY_Inc_Bef_Tax" localSheetId="25">#REF!</definedName>
    <definedName name="CY_Inc_Bef_Tax" localSheetId="10">#REF!</definedName>
    <definedName name="CY_Inc_Bef_Tax" localSheetId="6">#REF!</definedName>
    <definedName name="CY_Inc_Bef_Tax" localSheetId="13">#REF!</definedName>
    <definedName name="CY_Inc_Bef_Tax" localSheetId="17">#REF!</definedName>
    <definedName name="CY_Inc_Bef_Tax" localSheetId="3">#REF!</definedName>
    <definedName name="CY_Inc_Bef_Tax" localSheetId="22">#REF!</definedName>
    <definedName name="CY_Inc_Bef_Tax" localSheetId="21">#REF!</definedName>
    <definedName name="CY_Inc_Bef_Tax" localSheetId="16">#REF!</definedName>
    <definedName name="CY_Inc_Bef_Tax" localSheetId="20">#REF!</definedName>
    <definedName name="CY_Inc_Bef_Tax" localSheetId="11">#REF!</definedName>
    <definedName name="CY_Inc_Bef_Tax" localSheetId="7">#REF!</definedName>
    <definedName name="CY_Inc_Bef_Tax" localSheetId="27">#REF!</definedName>
    <definedName name="CY_Inc_Bef_Tax" localSheetId="26">#REF!</definedName>
    <definedName name="CY_Inc_Bef_Tax" localSheetId="5">#REF!</definedName>
    <definedName name="CY_Inc_Bef_Tax" localSheetId="1">#REF!</definedName>
    <definedName name="CY_Inc_Bef_Tax" localSheetId="9">#REF!</definedName>
    <definedName name="CY_Inc_Bef_Tax" localSheetId="14">#REF!</definedName>
    <definedName name="CY_Inc_Bef_Tax" localSheetId="12">#REF!</definedName>
    <definedName name="CY_Inc_Bef_Tax" localSheetId="23">#REF!</definedName>
    <definedName name="CY_Inc_Bef_Tax">#REF!</definedName>
    <definedName name="CY_Intangible_Assets" localSheetId="8">#REF!</definedName>
    <definedName name="CY_Intangible_Assets" localSheetId="18">#REF!</definedName>
    <definedName name="CY_Intangible_Assets" localSheetId="19">#REF!</definedName>
    <definedName name="CY_Intangible_Assets" localSheetId="0">#REF!</definedName>
    <definedName name="CY_Intangible_Assets" localSheetId="25">#REF!</definedName>
    <definedName name="CY_Intangible_Assets" localSheetId="10">#REF!</definedName>
    <definedName name="CY_Intangible_Assets" localSheetId="6">#REF!</definedName>
    <definedName name="CY_Intangible_Assets" localSheetId="13">#REF!</definedName>
    <definedName name="CY_Intangible_Assets" localSheetId="17">#REF!</definedName>
    <definedName name="CY_Intangible_Assets" localSheetId="3">#REF!</definedName>
    <definedName name="CY_Intangible_Assets" localSheetId="22">#REF!</definedName>
    <definedName name="CY_Intangible_Assets" localSheetId="21">#REF!</definedName>
    <definedName name="CY_Intangible_Assets" localSheetId="16">#REF!</definedName>
    <definedName name="CY_Intangible_Assets" localSheetId="20">#REF!</definedName>
    <definedName name="CY_Intangible_Assets" localSheetId="11">#REF!</definedName>
    <definedName name="CY_Intangible_Assets" localSheetId="7">#REF!</definedName>
    <definedName name="CY_Intangible_Assets" localSheetId="27">#REF!</definedName>
    <definedName name="CY_Intangible_Assets" localSheetId="26">#REF!</definedName>
    <definedName name="CY_Intangible_Assets" localSheetId="5">#REF!</definedName>
    <definedName name="CY_Intangible_Assets" localSheetId="1">#REF!</definedName>
    <definedName name="CY_Intangible_Assets" localSheetId="9">#REF!</definedName>
    <definedName name="CY_Intangible_Assets" localSheetId="14">#REF!</definedName>
    <definedName name="CY_Intangible_Assets" localSheetId="12">#REF!</definedName>
    <definedName name="CY_Intangible_Assets" localSheetId="23">#REF!</definedName>
    <definedName name="CY_Intangible_Assets">#REF!</definedName>
    <definedName name="CY_Interest_Expense" localSheetId="8">#REF!</definedName>
    <definedName name="CY_Interest_Expense" localSheetId="18">#REF!</definedName>
    <definedName name="CY_Interest_Expense" localSheetId="19">#REF!</definedName>
    <definedName name="CY_Interest_Expense" localSheetId="0">#REF!</definedName>
    <definedName name="CY_Interest_Expense" localSheetId="25">#REF!</definedName>
    <definedName name="CY_Interest_Expense" localSheetId="10">#REF!</definedName>
    <definedName name="CY_Interest_Expense" localSheetId="6">#REF!</definedName>
    <definedName name="CY_Interest_Expense" localSheetId="13">#REF!</definedName>
    <definedName name="CY_Interest_Expense" localSheetId="17">#REF!</definedName>
    <definedName name="CY_Interest_Expense" localSheetId="3">#REF!</definedName>
    <definedName name="CY_Interest_Expense" localSheetId="22">#REF!</definedName>
    <definedName name="CY_Interest_Expense" localSheetId="21">#REF!</definedName>
    <definedName name="CY_Interest_Expense" localSheetId="16">#REF!</definedName>
    <definedName name="CY_Interest_Expense" localSheetId="20">#REF!</definedName>
    <definedName name="CY_Interest_Expense" localSheetId="11">#REF!</definedName>
    <definedName name="CY_Interest_Expense" localSheetId="7">#REF!</definedName>
    <definedName name="CY_Interest_Expense" localSheetId="27">#REF!</definedName>
    <definedName name="CY_Interest_Expense" localSheetId="26">#REF!</definedName>
    <definedName name="CY_Interest_Expense" localSheetId="5">#REF!</definedName>
    <definedName name="CY_Interest_Expense" localSheetId="1">#REF!</definedName>
    <definedName name="CY_Interest_Expense" localSheetId="9">#REF!</definedName>
    <definedName name="CY_Interest_Expense" localSheetId="14">#REF!</definedName>
    <definedName name="CY_Interest_Expense" localSheetId="12">#REF!</definedName>
    <definedName name="CY_Interest_Expense" localSheetId="23">#REF!</definedName>
    <definedName name="CY_Interest_Expense">#REF!</definedName>
    <definedName name="CY_Inventory" localSheetId="8">#REF!</definedName>
    <definedName name="CY_Inventory" localSheetId="18">#REF!</definedName>
    <definedName name="CY_Inventory" localSheetId="19">#REF!</definedName>
    <definedName name="CY_Inventory" localSheetId="0">#REF!</definedName>
    <definedName name="CY_Inventory" localSheetId="25">#REF!</definedName>
    <definedName name="CY_Inventory" localSheetId="10">#REF!</definedName>
    <definedName name="CY_Inventory" localSheetId="6">#REF!</definedName>
    <definedName name="CY_Inventory" localSheetId="13">#REF!</definedName>
    <definedName name="CY_Inventory" localSheetId="17">#REF!</definedName>
    <definedName name="CY_Inventory" localSheetId="3">#REF!</definedName>
    <definedName name="CY_Inventory" localSheetId="22">#REF!</definedName>
    <definedName name="CY_Inventory" localSheetId="21">#REF!</definedName>
    <definedName name="CY_Inventory" localSheetId="16">#REF!</definedName>
    <definedName name="CY_Inventory" localSheetId="20">#REF!</definedName>
    <definedName name="CY_Inventory" localSheetId="11">#REF!</definedName>
    <definedName name="CY_Inventory" localSheetId="7">#REF!</definedName>
    <definedName name="CY_Inventory" localSheetId="27">#REF!</definedName>
    <definedName name="CY_Inventory" localSheetId="26">#REF!</definedName>
    <definedName name="CY_Inventory" localSheetId="5">#REF!</definedName>
    <definedName name="CY_Inventory" localSheetId="1">#REF!</definedName>
    <definedName name="CY_Inventory" localSheetId="9">#REF!</definedName>
    <definedName name="CY_Inventory" localSheetId="14">#REF!</definedName>
    <definedName name="CY_Inventory" localSheetId="12">#REF!</definedName>
    <definedName name="CY_Inventory" localSheetId="23">#REF!</definedName>
    <definedName name="CY_Inventory">#REF!</definedName>
    <definedName name="CY_LIABIL_EQUITY" localSheetId="8">#REF!</definedName>
    <definedName name="CY_LIABIL_EQUITY" localSheetId="18">#REF!</definedName>
    <definedName name="CY_LIABIL_EQUITY" localSheetId="19">#REF!</definedName>
    <definedName name="CY_LIABIL_EQUITY" localSheetId="0">#REF!</definedName>
    <definedName name="CY_LIABIL_EQUITY" localSheetId="25">#REF!</definedName>
    <definedName name="CY_LIABIL_EQUITY" localSheetId="10">#REF!</definedName>
    <definedName name="CY_LIABIL_EQUITY" localSheetId="6">#REF!</definedName>
    <definedName name="CY_LIABIL_EQUITY" localSheetId="13">#REF!</definedName>
    <definedName name="CY_LIABIL_EQUITY" localSheetId="17">#REF!</definedName>
    <definedName name="CY_LIABIL_EQUITY" localSheetId="3">#REF!</definedName>
    <definedName name="CY_LIABIL_EQUITY" localSheetId="22">#REF!</definedName>
    <definedName name="CY_LIABIL_EQUITY" localSheetId="21">#REF!</definedName>
    <definedName name="CY_LIABIL_EQUITY" localSheetId="16">#REF!</definedName>
    <definedName name="CY_LIABIL_EQUITY" localSheetId="20">#REF!</definedName>
    <definedName name="CY_LIABIL_EQUITY" localSheetId="11">#REF!</definedName>
    <definedName name="CY_LIABIL_EQUITY" localSheetId="7">#REF!</definedName>
    <definedName name="CY_LIABIL_EQUITY" localSheetId="27">#REF!</definedName>
    <definedName name="CY_LIABIL_EQUITY" localSheetId="26">#REF!</definedName>
    <definedName name="CY_LIABIL_EQUITY" localSheetId="5">#REF!</definedName>
    <definedName name="CY_LIABIL_EQUITY" localSheetId="1">#REF!</definedName>
    <definedName name="CY_LIABIL_EQUITY" localSheetId="9">#REF!</definedName>
    <definedName name="CY_LIABIL_EQUITY" localSheetId="14">#REF!</definedName>
    <definedName name="CY_LIABIL_EQUITY" localSheetId="12">#REF!</definedName>
    <definedName name="CY_LIABIL_EQUITY" localSheetId="23">#REF!</definedName>
    <definedName name="CY_LIABIL_EQUITY">#REF!</definedName>
    <definedName name="CY_LT_Debt" localSheetId="8">#REF!</definedName>
    <definedName name="CY_LT_Debt" localSheetId="18">#REF!</definedName>
    <definedName name="CY_LT_Debt" localSheetId="19">#REF!</definedName>
    <definedName name="CY_LT_Debt" localSheetId="0">#REF!</definedName>
    <definedName name="CY_LT_Debt" localSheetId="25">#REF!</definedName>
    <definedName name="CY_LT_Debt" localSheetId="10">#REF!</definedName>
    <definedName name="CY_LT_Debt" localSheetId="6">#REF!</definedName>
    <definedName name="CY_LT_Debt" localSheetId="13">#REF!</definedName>
    <definedName name="CY_LT_Debt" localSheetId="17">#REF!</definedName>
    <definedName name="CY_LT_Debt" localSheetId="3">#REF!</definedName>
    <definedName name="CY_LT_Debt" localSheetId="22">#REF!</definedName>
    <definedName name="CY_LT_Debt" localSheetId="21">#REF!</definedName>
    <definedName name="CY_LT_Debt" localSheetId="16">#REF!</definedName>
    <definedName name="CY_LT_Debt" localSheetId="20">#REF!</definedName>
    <definedName name="CY_LT_Debt" localSheetId="11">#REF!</definedName>
    <definedName name="CY_LT_Debt" localSheetId="7">#REF!</definedName>
    <definedName name="CY_LT_Debt" localSheetId="27">#REF!</definedName>
    <definedName name="CY_LT_Debt" localSheetId="26">#REF!</definedName>
    <definedName name="CY_LT_Debt" localSheetId="5">#REF!</definedName>
    <definedName name="CY_LT_Debt" localSheetId="1">#REF!</definedName>
    <definedName name="CY_LT_Debt" localSheetId="9">#REF!</definedName>
    <definedName name="CY_LT_Debt" localSheetId="14">#REF!</definedName>
    <definedName name="CY_LT_Debt" localSheetId="12">#REF!</definedName>
    <definedName name="CY_LT_Debt" localSheetId="23">#REF!</definedName>
    <definedName name="CY_LT_Debt">#REF!</definedName>
    <definedName name="CY_Market_Value_of_Equity" localSheetId="8">#REF!</definedName>
    <definedName name="CY_Market_Value_of_Equity" localSheetId="18">#REF!</definedName>
    <definedName name="CY_Market_Value_of_Equity" localSheetId="19">#REF!</definedName>
    <definedName name="CY_Market_Value_of_Equity" localSheetId="0">#REF!</definedName>
    <definedName name="CY_Market_Value_of_Equity" localSheetId="25">#REF!</definedName>
    <definedName name="CY_Market_Value_of_Equity" localSheetId="10">#REF!</definedName>
    <definedName name="CY_Market_Value_of_Equity" localSheetId="6">#REF!</definedName>
    <definedName name="CY_Market_Value_of_Equity" localSheetId="13">#REF!</definedName>
    <definedName name="CY_Market_Value_of_Equity" localSheetId="17">#REF!</definedName>
    <definedName name="CY_Market_Value_of_Equity" localSheetId="3">#REF!</definedName>
    <definedName name="CY_Market_Value_of_Equity" localSheetId="22">#REF!</definedName>
    <definedName name="CY_Market_Value_of_Equity" localSheetId="21">#REF!</definedName>
    <definedName name="CY_Market_Value_of_Equity" localSheetId="16">#REF!</definedName>
    <definedName name="CY_Market_Value_of_Equity" localSheetId="20">#REF!</definedName>
    <definedName name="CY_Market_Value_of_Equity" localSheetId="11">#REF!</definedName>
    <definedName name="CY_Market_Value_of_Equity" localSheetId="7">#REF!</definedName>
    <definedName name="CY_Market_Value_of_Equity" localSheetId="27">#REF!</definedName>
    <definedName name="CY_Market_Value_of_Equity" localSheetId="26">#REF!</definedName>
    <definedName name="CY_Market_Value_of_Equity" localSheetId="5">#REF!</definedName>
    <definedName name="CY_Market_Value_of_Equity" localSheetId="1">#REF!</definedName>
    <definedName name="CY_Market_Value_of_Equity" localSheetId="9">#REF!</definedName>
    <definedName name="CY_Market_Value_of_Equity" localSheetId="14">#REF!</definedName>
    <definedName name="CY_Market_Value_of_Equity" localSheetId="12">#REF!</definedName>
    <definedName name="CY_Market_Value_of_Equity" localSheetId="23">#REF!</definedName>
    <definedName name="CY_Market_Value_of_Equity">#REF!</definedName>
    <definedName name="CY_Marketable_Sec" localSheetId="8">#REF!</definedName>
    <definedName name="CY_Marketable_Sec" localSheetId="18">#REF!</definedName>
    <definedName name="CY_Marketable_Sec" localSheetId="19">#REF!</definedName>
    <definedName name="CY_Marketable_Sec" localSheetId="0">#REF!</definedName>
    <definedName name="CY_Marketable_Sec" localSheetId="25">#REF!</definedName>
    <definedName name="CY_Marketable_Sec" localSheetId="10">#REF!</definedName>
    <definedName name="CY_Marketable_Sec" localSheetId="6">#REF!</definedName>
    <definedName name="CY_Marketable_Sec" localSheetId="13">#REF!</definedName>
    <definedName name="CY_Marketable_Sec" localSheetId="17">#REF!</definedName>
    <definedName name="CY_Marketable_Sec" localSheetId="3">#REF!</definedName>
    <definedName name="CY_Marketable_Sec" localSheetId="22">#REF!</definedName>
    <definedName name="CY_Marketable_Sec" localSheetId="21">#REF!</definedName>
    <definedName name="CY_Marketable_Sec" localSheetId="16">#REF!</definedName>
    <definedName name="CY_Marketable_Sec" localSheetId="20">#REF!</definedName>
    <definedName name="CY_Marketable_Sec" localSheetId="11">#REF!</definedName>
    <definedName name="CY_Marketable_Sec" localSheetId="7">#REF!</definedName>
    <definedName name="CY_Marketable_Sec" localSheetId="27">#REF!</definedName>
    <definedName name="CY_Marketable_Sec" localSheetId="26">#REF!</definedName>
    <definedName name="CY_Marketable_Sec" localSheetId="5">#REF!</definedName>
    <definedName name="CY_Marketable_Sec" localSheetId="1">#REF!</definedName>
    <definedName name="CY_Marketable_Sec" localSheetId="9">#REF!</definedName>
    <definedName name="CY_Marketable_Sec" localSheetId="14">#REF!</definedName>
    <definedName name="CY_Marketable_Sec" localSheetId="12">#REF!</definedName>
    <definedName name="CY_Marketable_Sec" localSheetId="23">#REF!</definedName>
    <definedName name="CY_Marketable_Sec">#REF!</definedName>
    <definedName name="CY_NET_PROFIT" localSheetId="8">#REF!</definedName>
    <definedName name="CY_NET_PROFIT" localSheetId="18">#REF!</definedName>
    <definedName name="CY_NET_PROFIT" localSheetId="19">#REF!</definedName>
    <definedName name="CY_NET_PROFIT" localSheetId="0">#REF!</definedName>
    <definedName name="CY_NET_PROFIT" localSheetId="25">#REF!</definedName>
    <definedName name="CY_NET_PROFIT" localSheetId="10">#REF!</definedName>
    <definedName name="CY_NET_PROFIT" localSheetId="6">#REF!</definedName>
    <definedName name="CY_NET_PROFIT" localSheetId="13">#REF!</definedName>
    <definedName name="CY_NET_PROFIT" localSheetId="17">#REF!</definedName>
    <definedName name="CY_NET_PROFIT" localSheetId="3">#REF!</definedName>
    <definedName name="CY_NET_PROFIT" localSheetId="22">#REF!</definedName>
    <definedName name="CY_NET_PROFIT" localSheetId="21">#REF!</definedName>
    <definedName name="CY_NET_PROFIT" localSheetId="16">#REF!</definedName>
    <definedName name="CY_NET_PROFIT" localSheetId="20">#REF!</definedName>
    <definedName name="CY_NET_PROFIT" localSheetId="11">#REF!</definedName>
    <definedName name="CY_NET_PROFIT" localSheetId="7">#REF!</definedName>
    <definedName name="CY_NET_PROFIT" localSheetId="27">#REF!</definedName>
    <definedName name="CY_NET_PROFIT" localSheetId="26">#REF!</definedName>
    <definedName name="CY_NET_PROFIT" localSheetId="5">#REF!</definedName>
    <definedName name="CY_NET_PROFIT" localSheetId="1">#REF!</definedName>
    <definedName name="CY_NET_PROFIT" localSheetId="9">#REF!</definedName>
    <definedName name="CY_NET_PROFIT" localSheetId="14">#REF!</definedName>
    <definedName name="CY_NET_PROFIT" localSheetId="12">#REF!</definedName>
    <definedName name="CY_NET_PROFIT" localSheetId="23">#REF!</definedName>
    <definedName name="CY_NET_PROFIT">#REF!</definedName>
    <definedName name="CY_Net_Revenue" localSheetId="8">#REF!</definedName>
    <definedName name="CY_Net_Revenue" localSheetId="18">#REF!</definedName>
    <definedName name="CY_Net_Revenue" localSheetId="19">#REF!</definedName>
    <definedName name="CY_Net_Revenue" localSheetId="0">#REF!</definedName>
    <definedName name="CY_Net_Revenue" localSheetId="25">#REF!</definedName>
    <definedName name="CY_Net_Revenue" localSheetId="10">#REF!</definedName>
    <definedName name="CY_Net_Revenue" localSheetId="6">#REF!</definedName>
    <definedName name="CY_Net_Revenue" localSheetId="13">#REF!</definedName>
    <definedName name="CY_Net_Revenue" localSheetId="17">#REF!</definedName>
    <definedName name="CY_Net_Revenue" localSheetId="3">#REF!</definedName>
    <definedName name="CY_Net_Revenue" localSheetId="22">#REF!</definedName>
    <definedName name="CY_Net_Revenue" localSheetId="21">#REF!</definedName>
    <definedName name="CY_Net_Revenue" localSheetId="16">#REF!</definedName>
    <definedName name="CY_Net_Revenue" localSheetId="20">#REF!</definedName>
    <definedName name="CY_Net_Revenue" localSheetId="11">#REF!</definedName>
    <definedName name="CY_Net_Revenue" localSheetId="7">#REF!</definedName>
    <definedName name="CY_Net_Revenue" localSheetId="27">#REF!</definedName>
    <definedName name="CY_Net_Revenue" localSheetId="26">#REF!</definedName>
    <definedName name="CY_Net_Revenue" localSheetId="5">#REF!</definedName>
    <definedName name="CY_Net_Revenue" localSheetId="1">#REF!</definedName>
    <definedName name="CY_Net_Revenue" localSheetId="9">#REF!</definedName>
    <definedName name="CY_Net_Revenue" localSheetId="14">#REF!</definedName>
    <definedName name="CY_Net_Revenue" localSheetId="12">#REF!</definedName>
    <definedName name="CY_Net_Revenue" localSheetId="23">#REF!</definedName>
    <definedName name="CY_Net_Revenue">#REF!</definedName>
    <definedName name="CY_Operating_Income" localSheetId="8">#REF!</definedName>
    <definedName name="CY_Operating_Income" localSheetId="18">#REF!</definedName>
    <definedName name="CY_Operating_Income" localSheetId="19">#REF!</definedName>
    <definedName name="CY_Operating_Income" localSheetId="0">#REF!</definedName>
    <definedName name="CY_Operating_Income" localSheetId="25">#REF!</definedName>
    <definedName name="CY_Operating_Income" localSheetId="10">#REF!</definedName>
    <definedName name="CY_Operating_Income" localSheetId="6">#REF!</definedName>
    <definedName name="CY_Operating_Income" localSheetId="13">#REF!</definedName>
    <definedName name="CY_Operating_Income" localSheetId="17">#REF!</definedName>
    <definedName name="CY_Operating_Income" localSheetId="3">#REF!</definedName>
    <definedName name="CY_Operating_Income" localSheetId="22">#REF!</definedName>
    <definedName name="CY_Operating_Income" localSheetId="21">#REF!</definedName>
    <definedName name="CY_Operating_Income" localSheetId="16">#REF!</definedName>
    <definedName name="CY_Operating_Income" localSheetId="20">#REF!</definedName>
    <definedName name="CY_Operating_Income" localSheetId="11">#REF!</definedName>
    <definedName name="CY_Operating_Income" localSheetId="7">#REF!</definedName>
    <definedName name="CY_Operating_Income" localSheetId="27">#REF!</definedName>
    <definedName name="CY_Operating_Income" localSheetId="26">#REF!</definedName>
    <definedName name="CY_Operating_Income" localSheetId="5">#REF!</definedName>
    <definedName name="CY_Operating_Income" localSheetId="1">#REF!</definedName>
    <definedName name="CY_Operating_Income" localSheetId="9">#REF!</definedName>
    <definedName name="CY_Operating_Income" localSheetId="14">#REF!</definedName>
    <definedName name="CY_Operating_Income" localSheetId="12">#REF!</definedName>
    <definedName name="CY_Operating_Income" localSheetId="23">#REF!</definedName>
    <definedName name="CY_Operating_Income">#REF!</definedName>
    <definedName name="CY_Other" localSheetId="8">#REF!</definedName>
    <definedName name="CY_Other" localSheetId="18">#REF!</definedName>
    <definedName name="CY_Other" localSheetId="19">#REF!</definedName>
    <definedName name="CY_Other" localSheetId="0">#REF!</definedName>
    <definedName name="CY_Other" localSheetId="25">#REF!</definedName>
    <definedName name="CY_Other" localSheetId="10">#REF!</definedName>
    <definedName name="CY_Other" localSheetId="6">#REF!</definedName>
    <definedName name="CY_Other" localSheetId="13">#REF!</definedName>
    <definedName name="CY_Other" localSheetId="17">#REF!</definedName>
    <definedName name="CY_Other" localSheetId="3">#REF!</definedName>
    <definedName name="CY_Other" localSheetId="22">#REF!</definedName>
    <definedName name="CY_Other" localSheetId="21">#REF!</definedName>
    <definedName name="CY_Other" localSheetId="16">#REF!</definedName>
    <definedName name="CY_Other" localSheetId="20">#REF!</definedName>
    <definedName name="CY_Other" localSheetId="11">#REF!</definedName>
    <definedName name="CY_Other" localSheetId="7">#REF!</definedName>
    <definedName name="CY_Other" localSheetId="27">#REF!</definedName>
    <definedName name="CY_Other" localSheetId="26">#REF!</definedName>
    <definedName name="CY_Other" localSheetId="5">#REF!</definedName>
    <definedName name="CY_Other" localSheetId="1">#REF!</definedName>
    <definedName name="CY_Other" localSheetId="9">#REF!</definedName>
    <definedName name="CY_Other" localSheetId="14">#REF!</definedName>
    <definedName name="CY_Other" localSheetId="12">#REF!</definedName>
    <definedName name="CY_Other" localSheetId="23">#REF!</definedName>
    <definedName name="CY_Other">#REF!</definedName>
    <definedName name="CY_Other_Curr_Assets" localSheetId="8">#REF!</definedName>
    <definedName name="CY_Other_Curr_Assets" localSheetId="18">#REF!</definedName>
    <definedName name="CY_Other_Curr_Assets" localSheetId="19">#REF!</definedName>
    <definedName name="CY_Other_Curr_Assets" localSheetId="0">#REF!</definedName>
    <definedName name="CY_Other_Curr_Assets" localSheetId="25">#REF!</definedName>
    <definedName name="CY_Other_Curr_Assets" localSheetId="10">#REF!</definedName>
    <definedName name="CY_Other_Curr_Assets" localSheetId="6">#REF!</definedName>
    <definedName name="CY_Other_Curr_Assets" localSheetId="13">#REF!</definedName>
    <definedName name="CY_Other_Curr_Assets" localSheetId="17">#REF!</definedName>
    <definedName name="CY_Other_Curr_Assets" localSheetId="3">#REF!</definedName>
    <definedName name="CY_Other_Curr_Assets" localSheetId="22">#REF!</definedName>
    <definedName name="CY_Other_Curr_Assets" localSheetId="21">#REF!</definedName>
    <definedName name="CY_Other_Curr_Assets" localSheetId="16">#REF!</definedName>
    <definedName name="CY_Other_Curr_Assets" localSheetId="20">#REF!</definedName>
    <definedName name="CY_Other_Curr_Assets" localSheetId="11">#REF!</definedName>
    <definedName name="CY_Other_Curr_Assets" localSheetId="7">#REF!</definedName>
    <definedName name="CY_Other_Curr_Assets" localSheetId="27">#REF!</definedName>
    <definedName name="CY_Other_Curr_Assets" localSheetId="26">#REF!</definedName>
    <definedName name="CY_Other_Curr_Assets" localSheetId="5">#REF!</definedName>
    <definedName name="CY_Other_Curr_Assets" localSheetId="1">#REF!</definedName>
    <definedName name="CY_Other_Curr_Assets" localSheetId="9">#REF!</definedName>
    <definedName name="CY_Other_Curr_Assets" localSheetId="14">#REF!</definedName>
    <definedName name="CY_Other_Curr_Assets" localSheetId="12">#REF!</definedName>
    <definedName name="CY_Other_Curr_Assets" localSheetId="23">#REF!</definedName>
    <definedName name="CY_Other_Curr_Assets">#REF!</definedName>
    <definedName name="CY_Other_LT_Assets" localSheetId="8">#REF!</definedName>
    <definedName name="CY_Other_LT_Assets" localSheetId="18">#REF!</definedName>
    <definedName name="CY_Other_LT_Assets" localSheetId="19">#REF!</definedName>
    <definedName name="CY_Other_LT_Assets" localSheetId="0">#REF!</definedName>
    <definedName name="CY_Other_LT_Assets" localSheetId="25">#REF!</definedName>
    <definedName name="CY_Other_LT_Assets" localSheetId="10">#REF!</definedName>
    <definedName name="CY_Other_LT_Assets" localSheetId="6">#REF!</definedName>
    <definedName name="CY_Other_LT_Assets" localSheetId="13">#REF!</definedName>
    <definedName name="CY_Other_LT_Assets" localSheetId="17">#REF!</definedName>
    <definedName name="CY_Other_LT_Assets" localSheetId="3">#REF!</definedName>
    <definedName name="CY_Other_LT_Assets" localSheetId="22">#REF!</definedName>
    <definedName name="CY_Other_LT_Assets" localSheetId="21">#REF!</definedName>
    <definedName name="CY_Other_LT_Assets" localSheetId="16">#REF!</definedName>
    <definedName name="CY_Other_LT_Assets" localSheetId="20">#REF!</definedName>
    <definedName name="CY_Other_LT_Assets" localSheetId="11">#REF!</definedName>
    <definedName name="CY_Other_LT_Assets" localSheetId="7">#REF!</definedName>
    <definedName name="CY_Other_LT_Assets" localSheetId="27">#REF!</definedName>
    <definedName name="CY_Other_LT_Assets" localSheetId="26">#REF!</definedName>
    <definedName name="CY_Other_LT_Assets" localSheetId="5">#REF!</definedName>
    <definedName name="CY_Other_LT_Assets" localSheetId="1">#REF!</definedName>
    <definedName name="CY_Other_LT_Assets" localSheetId="9">#REF!</definedName>
    <definedName name="CY_Other_LT_Assets" localSheetId="14">#REF!</definedName>
    <definedName name="CY_Other_LT_Assets" localSheetId="12">#REF!</definedName>
    <definedName name="CY_Other_LT_Assets" localSheetId="23">#REF!</definedName>
    <definedName name="CY_Other_LT_Assets">#REF!</definedName>
    <definedName name="CY_Other_LT_Liabilities" localSheetId="8">#REF!</definedName>
    <definedName name="CY_Other_LT_Liabilities" localSheetId="18">#REF!</definedName>
    <definedName name="CY_Other_LT_Liabilities" localSheetId="19">#REF!</definedName>
    <definedName name="CY_Other_LT_Liabilities" localSheetId="0">#REF!</definedName>
    <definedName name="CY_Other_LT_Liabilities" localSheetId="25">#REF!</definedName>
    <definedName name="CY_Other_LT_Liabilities" localSheetId="10">#REF!</definedName>
    <definedName name="CY_Other_LT_Liabilities" localSheetId="6">#REF!</definedName>
    <definedName name="CY_Other_LT_Liabilities" localSheetId="13">#REF!</definedName>
    <definedName name="CY_Other_LT_Liabilities" localSheetId="17">#REF!</definedName>
    <definedName name="CY_Other_LT_Liabilities" localSheetId="3">#REF!</definedName>
    <definedName name="CY_Other_LT_Liabilities" localSheetId="22">#REF!</definedName>
    <definedName name="CY_Other_LT_Liabilities" localSheetId="21">#REF!</definedName>
    <definedName name="CY_Other_LT_Liabilities" localSheetId="16">#REF!</definedName>
    <definedName name="CY_Other_LT_Liabilities" localSheetId="20">#REF!</definedName>
    <definedName name="CY_Other_LT_Liabilities" localSheetId="11">#REF!</definedName>
    <definedName name="CY_Other_LT_Liabilities" localSheetId="7">#REF!</definedName>
    <definedName name="CY_Other_LT_Liabilities" localSheetId="27">#REF!</definedName>
    <definedName name="CY_Other_LT_Liabilities" localSheetId="26">#REF!</definedName>
    <definedName name="CY_Other_LT_Liabilities" localSheetId="5">#REF!</definedName>
    <definedName name="CY_Other_LT_Liabilities" localSheetId="1">#REF!</definedName>
    <definedName name="CY_Other_LT_Liabilities" localSheetId="9">#REF!</definedName>
    <definedName name="CY_Other_LT_Liabilities" localSheetId="14">#REF!</definedName>
    <definedName name="CY_Other_LT_Liabilities" localSheetId="12">#REF!</definedName>
    <definedName name="CY_Other_LT_Liabilities" localSheetId="23">#REF!</definedName>
    <definedName name="CY_Other_LT_Liabilities">#REF!</definedName>
    <definedName name="CY_Preferred_Stock" localSheetId="8">#REF!</definedName>
    <definedName name="CY_Preferred_Stock" localSheetId="18">#REF!</definedName>
    <definedName name="CY_Preferred_Stock" localSheetId="19">#REF!</definedName>
    <definedName name="CY_Preferred_Stock" localSheetId="0">#REF!</definedName>
    <definedName name="CY_Preferred_Stock" localSheetId="25">#REF!</definedName>
    <definedName name="CY_Preferred_Stock" localSheetId="10">#REF!</definedName>
    <definedName name="CY_Preferred_Stock" localSheetId="6">#REF!</definedName>
    <definedName name="CY_Preferred_Stock" localSheetId="13">#REF!</definedName>
    <definedName name="CY_Preferred_Stock" localSheetId="17">#REF!</definedName>
    <definedName name="CY_Preferred_Stock" localSheetId="3">#REF!</definedName>
    <definedName name="CY_Preferred_Stock" localSheetId="22">#REF!</definedName>
    <definedName name="CY_Preferred_Stock" localSheetId="21">#REF!</definedName>
    <definedName name="CY_Preferred_Stock" localSheetId="16">#REF!</definedName>
    <definedName name="CY_Preferred_Stock" localSheetId="20">#REF!</definedName>
    <definedName name="CY_Preferred_Stock" localSheetId="11">#REF!</definedName>
    <definedName name="CY_Preferred_Stock" localSheetId="7">#REF!</definedName>
    <definedName name="CY_Preferred_Stock" localSheetId="27">#REF!</definedName>
    <definedName name="CY_Preferred_Stock" localSheetId="26">#REF!</definedName>
    <definedName name="CY_Preferred_Stock" localSheetId="5">#REF!</definedName>
    <definedName name="CY_Preferred_Stock" localSheetId="1">#REF!</definedName>
    <definedName name="CY_Preferred_Stock" localSheetId="9">#REF!</definedName>
    <definedName name="CY_Preferred_Stock" localSheetId="14">#REF!</definedName>
    <definedName name="CY_Preferred_Stock" localSheetId="12">#REF!</definedName>
    <definedName name="CY_Preferred_Stock" localSheetId="23">#REF!</definedName>
    <definedName name="CY_Preferred_Stock">#REF!</definedName>
    <definedName name="CY_QUICK_ASSETS" localSheetId="8">#REF!</definedName>
    <definedName name="CY_QUICK_ASSETS" localSheetId="18">#REF!</definedName>
    <definedName name="CY_QUICK_ASSETS" localSheetId="19">#REF!</definedName>
    <definedName name="CY_QUICK_ASSETS" localSheetId="0">#REF!</definedName>
    <definedName name="CY_QUICK_ASSETS" localSheetId="25">#REF!</definedName>
    <definedName name="CY_QUICK_ASSETS" localSheetId="10">#REF!</definedName>
    <definedName name="CY_QUICK_ASSETS" localSheetId="6">#REF!</definedName>
    <definedName name="CY_QUICK_ASSETS" localSheetId="13">#REF!</definedName>
    <definedName name="CY_QUICK_ASSETS" localSheetId="17">#REF!</definedName>
    <definedName name="CY_QUICK_ASSETS" localSheetId="3">#REF!</definedName>
    <definedName name="CY_QUICK_ASSETS" localSheetId="22">#REF!</definedName>
    <definedName name="CY_QUICK_ASSETS" localSheetId="21">#REF!</definedName>
    <definedName name="CY_QUICK_ASSETS" localSheetId="16">#REF!</definedName>
    <definedName name="CY_QUICK_ASSETS" localSheetId="20">#REF!</definedName>
    <definedName name="CY_QUICK_ASSETS" localSheetId="11">#REF!</definedName>
    <definedName name="CY_QUICK_ASSETS" localSheetId="7">#REF!</definedName>
    <definedName name="CY_QUICK_ASSETS" localSheetId="27">#REF!</definedName>
    <definedName name="CY_QUICK_ASSETS" localSheetId="26">#REF!</definedName>
    <definedName name="CY_QUICK_ASSETS" localSheetId="5">#REF!</definedName>
    <definedName name="CY_QUICK_ASSETS" localSheetId="1">#REF!</definedName>
    <definedName name="CY_QUICK_ASSETS" localSheetId="9">#REF!</definedName>
    <definedName name="CY_QUICK_ASSETS" localSheetId="14">#REF!</definedName>
    <definedName name="CY_QUICK_ASSETS" localSheetId="12">#REF!</definedName>
    <definedName name="CY_QUICK_ASSETS" localSheetId="23">#REF!</definedName>
    <definedName name="CY_QUICK_ASSETS">#REF!</definedName>
    <definedName name="CY_Retained_Earnings" localSheetId="8">#REF!</definedName>
    <definedName name="CY_Retained_Earnings" localSheetId="18">#REF!</definedName>
    <definedName name="CY_Retained_Earnings" localSheetId="19">#REF!</definedName>
    <definedName name="CY_Retained_Earnings" localSheetId="0">#REF!</definedName>
    <definedName name="CY_Retained_Earnings" localSheetId="25">#REF!</definedName>
    <definedName name="CY_Retained_Earnings" localSheetId="10">#REF!</definedName>
    <definedName name="CY_Retained_Earnings" localSheetId="6">#REF!</definedName>
    <definedName name="CY_Retained_Earnings" localSheetId="13">#REF!</definedName>
    <definedName name="CY_Retained_Earnings" localSheetId="17">#REF!</definedName>
    <definedName name="CY_Retained_Earnings" localSheetId="3">#REF!</definedName>
    <definedName name="CY_Retained_Earnings" localSheetId="22">#REF!</definedName>
    <definedName name="CY_Retained_Earnings" localSheetId="21">#REF!</definedName>
    <definedName name="CY_Retained_Earnings" localSheetId="16">#REF!</definedName>
    <definedName name="CY_Retained_Earnings" localSheetId="20">#REF!</definedName>
    <definedName name="CY_Retained_Earnings" localSheetId="11">#REF!</definedName>
    <definedName name="CY_Retained_Earnings" localSheetId="7">#REF!</definedName>
    <definedName name="CY_Retained_Earnings" localSheetId="27">#REF!</definedName>
    <definedName name="CY_Retained_Earnings" localSheetId="26">#REF!</definedName>
    <definedName name="CY_Retained_Earnings" localSheetId="5">#REF!</definedName>
    <definedName name="CY_Retained_Earnings" localSheetId="1">#REF!</definedName>
    <definedName name="CY_Retained_Earnings" localSheetId="9">#REF!</definedName>
    <definedName name="CY_Retained_Earnings" localSheetId="14">#REF!</definedName>
    <definedName name="CY_Retained_Earnings" localSheetId="12">#REF!</definedName>
    <definedName name="CY_Retained_Earnings" localSheetId="23">#REF!</definedName>
    <definedName name="CY_Retained_Earnings">#REF!</definedName>
    <definedName name="CY_Selling" localSheetId="8">#REF!</definedName>
    <definedName name="CY_Selling" localSheetId="18">#REF!</definedName>
    <definedName name="CY_Selling" localSheetId="19">#REF!</definedName>
    <definedName name="CY_Selling" localSheetId="0">#REF!</definedName>
    <definedName name="CY_Selling" localSheetId="25">#REF!</definedName>
    <definedName name="CY_Selling" localSheetId="10">#REF!</definedName>
    <definedName name="CY_Selling" localSheetId="6">#REF!</definedName>
    <definedName name="CY_Selling" localSheetId="13">#REF!</definedName>
    <definedName name="CY_Selling" localSheetId="17">#REF!</definedName>
    <definedName name="CY_Selling" localSheetId="3">#REF!</definedName>
    <definedName name="CY_Selling" localSheetId="22">#REF!</definedName>
    <definedName name="CY_Selling" localSheetId="21">#REF!</definedName>
    <definedName name="CY_Selling" localSheetId="16">#REF!</definedName>
    <definedName name="CY_Selling" localSheetId="20">#REF!</definedName>
    <definedName name="CY_Selling" localSheetId="11">#REF!</definedName>
    <definedName name="CY_Selling" localSheetId="7">#REF!</definedName>
    <definedName name="CY_Selling" localSheetId="27">#REF!</definedName>
    <definedName name="CY_Selling" localSheetId="26">#REF!</definedName>
    <definedName name="CY_Selling" localSheetId="5">#REF!</definedName>
    <definedName name="CY_Selling" localSheetId="1">#REF!</definedName>
    <definedName name="CY_Selling" localSheetId="9">#REF!</definedName>
    <definedName name="CY_Selling" localSheetId="14">#REF!</definedName>
    <definedName name="CY_Selling" localSheetId="12">#REF!</definedName>
    <definedName name="CY_Selling" localSheetId="23">#REF!</definedName>
    <definedName name="CY_Selling">#REF!</definedName>
    <definedName name="CY_Tangible_Assets" localSheetId="8">#REF!</definedName>
    <definedName name="CY_Tangible_Assets" localSheetId="18">#REF!</definedName>
    <definedName name="CY_Tangible_Assets" localSheetId="19">#REF!</definedName>
    <definedName name="CY_Tangible_Assets" localSheetId="0">#REF!</definedName>
    <definedName name="CY_Tangible_Assets" localSheetId="25">#REF!</definedName>
    <definedName name="CY_Tangible_Assets" localSheetId="10">#REF!</definedName>
    <definedName name="CY_Tangible_Assets" localSheetId="6">#REF!</definedName>
    <definedName name="CY_Tangible_Assets" localSheetId="13">#REF!</definedName>
    <definedName name="CY_Tangible_Assets" localSheetId="17">#REF!</definedName>
    <definedName name="CY_Tangible_Assets" localSheetId="3">#REF!</definedName>
    <definedName name="CY_Tangible_Assets" localSheetId="22">#REF!</definedName>
    <definedName name="CY_Tangible_Assets" localSheetId="21">#REF!</definedName>
    <definedName name="CY_Tangible_Assets" localSheetId="16">#REF!</definedName>
    <definedName name="CY_Tangible_Assets" localSheetId="20">#REF!</definedName>
    <definedName name="CY_Tangible_Assets" localSheetId="11">#REF!</definedName>
    <definedName name="CY_Tangible_Assets" localSheetId="7">#REF!</definedName>
    <definedName name="CY_Tangible_Assets" localSheetId="27">#REF!</definedName>
    <definedName name="CY_Tangible_Assets" localSheetId="26">#REF!</definedName>
    <definedName name="CY_Tangible_Assets" localSheetId="5">#REF!</definedName>
    <definedName name="CY_Tangible_Assets" localSheetId="1">#REF!</definedName>
    <definedName name="CY_Tangible_Assets" localSheetId="9">#REF!</definedName>
    <definedName name="CY_Tangible_Assets" localSheetId="14">#REF!</definedName>
    <definedName name="CY_Tangible_Assets" localSheetId="12">#REF!</definedName>
    <definedName name="CY_Tangible_Assets" localSheetId="23">#REF!</definedName>
    <definedName name="CY_Tangible_Assets">#REF!</definedName>
    <definedName name="CY_Tangible_Net_Worth" localSheetId="8">#REF!</definedName>
    <definedName name="CY_Tangible_Net_Worth" localSheetId="18">#REF!</definedName>
    <definedName name="CY_Tangible_Net_Worth" localSheetId="19">#REF!</definedName>
    <definedName name="CY_Tangible_Net_Worth" localSheetId="0">#REF!</definedName>
    <definedName name="CY_Tangible_Net_Worth" localSheetId="25">#REF!</definedName>
    <definedName name="CY_Tangible_Net_Worth" localSheetId="10">#REF!</definedName>
    <definedName name="CY_Tangible_Net_Worth" localSheetId="6">#REF!</definedName>
    <definedName name="CY_Tangible_Net_Worth" localSheetId="13">#REF!</definedName>
    <definedName name="CY_Tangible_Net_Worth" localSheetId="17">#REF!</definedName>
    <definedName name="CY_Tangible_Net_Worth" localSheetId="3">#REF!</definedName>
    <definedName name="CY_Tangible_Net_Worth" localSheetId="22">#REF!</definedName>
    <definedName name="CY_Tangible_Net_Worth" localSheetId="21">#REF!</definedName>
    <definedName name="CY_Tangible_Net_Worth" localSheetId="16">#REF!</definedName>
    <definedName name="CY_Tangible_Net_Worth" localSheetId="20">#REF!</definedName>
    <definedName name="CY_Tangible_Net_Worth" localSheetId="11">#REF!</definedName>
    <definedName name="CY_Tangible_Net_Worth" localSheetId="7">#REF!</definedName>
    <definedName name="CY_Tangible_Net_Worth" localSheetId="27">#REF!</definedName>
    <definedName name="CY_Tangible_Net_Worth" localSheetId="26">#REF!</definedName>
    <definedName name="CY_Tangible_Net_Worth" localSheetId="5">#REF!</definedName>
    <definedName name="CY_Tangible_Net_Worth" localSheetId="1">#REF!</definedName>
    <definedName name="CY_Tangible_Net_Worth" localSheetId="9">#REF!</definedName>
    <definedName name="CY_Tangible_Net_Worth" localSheetId="14">#REF!</definedName>
    <definedName name="CY_Tangible_Net_Worth" localSheetId="12">#REF!</definedName>
    <definedName name="CY_Tangible_Net_Worth" localSheetId="23">#REF!</definedName>
    <definedName name="CY_Tangible_Net_Worth">#REF!</definedName>
    <definedName name="CY_Taxes" localSheetId="8">#REF!</definedName>
    <definedName name="CY_Taxes" localSheetId="18">#REF!</definedName>
    <definedName name="CY_Taxes" localSheetId="19">#REF!</definedName>
    <definedName name="CY_Taxes" localSheetId="0">#REF!</definedName>
    <definedName name="CY_Taxes" localSheetId="25">#REF!</definedName>
    <definedName name="CY_Taxes" localSheetId="10">#REF!</definedName>
    <definedName name="CY_Taxes" localSheetId="6">#REF!</definedName>
    <definedName name="CY_Taxes" localSheetId="13">#REF!</definedName>
    <definedName name="CY_Taxes" localSheetId="17">#REF!</definedName>
    <definedName name="CY_Taxes" localSheetId="3">#REF!</definedName>
    <definedName name="CY_Taxes" localSheetId="22">#REF!</definedName>
    <definedName name="CY_Taxes" localSheetId="21">#REF!</definedName>
    <definedName name="CY_Taxes" localSheetId="16">#REF!</definedName>
    <definedName name="CY_Taxes" localSheetId="20">#REF!</definedName>
    <definedName name="CY_Taxes" localSheetId="11">#REF!</definedName>
    <definedName name="CY_Taxes" localSheetId="7">#REF!</definedName>
    <definedName name="CY_Taxes" localSheetId="27">#REF!</definedName>
    <definedName name="CY_Taxes" localSheetId="26">#REF!</definedName>
    <definedName name="CY_Taxes" localSheetId="5">#REF!</definedName>
    <definedName name="CY_Taxes" localSheetId="1">#REF!</definedName>
    <definedName name="CY_Taxes" localSheetId="9">#REF!</definedName>
    <definedName name="CY_Taxes" localSheetId="14">#REF!</definedName>
    <definedName name="CY_Taxes" localSheetId="12">#REF!</definedName>
    <definedName name="CY_Taxes" localSheetId="23">#REF!</definedName>
    <definedName name="CY_Taxes">#REF!</definedName>
    <definedName name="CY_TOTAL_ASSETS" localSheetId="8">#REF!</definedName>
    <definedName name="CY_TOTAL_ASSETS" localSheetId="18">#REF!</definedName>
    <definedName name="CY_TOTAL_ASSETS" localSheetId="19">#REF!</definedName>
    <definedName name="CY_TOTAL_ASSETS" localSheetId="0">#REF!</definedName>
    <definedName name="CY_TOTAL_ASSETS" localSheetId="25">#REF!</definedName>
    <definedName name="CY_TOTAL_ASSETS" localSheetId="10">#REF!</definedName>
    <definedName name="CY_TOTAL_ASSETS" localSheetId="6">#REF!</definedName>
    <definedName name="CY_TOTAL_ASSETS" localSheetId="13">#REF!</definedName>
    <definedName name="CY_TOTAL_ASSETS" localSheetId="17">#REF!</definedName>
    <definedName name="CY_TOTAL_ASSETS" localSheetId="3">#REF!</definedName>
    <definedName name="CY_TOTAL_ASSETS" localSheetId="22">#REF!</definedName>
    <definedName name="CY_TOTAL_ASSETS" localSheetId="21">#REF!</definedName>
    <definedName name="CY_TOTAL_ASSETS" localSheetId="16">#REF!</definedName>
    <definedName name="CY_TOTAL_ASSETS" localSheetId="20">#REF!</definedName>
    <definedName name="CY_TOTAL_ASSETS" localSheetId="11">#REF!</definedName>
    <definedName name="CY_TOTAL_ASSETS" localSheetId="7">#REF!</definedName>
    <definedName name="CY_TOTAL_ASSETS" localSheetId="27">#REF!</definedName>
    <definedName name="CY_TOTAL_ASSETS" localSheetId="26">#REF!</definedName>
    <definedName name="CY_TOTAL_ASSETS" localSheetId="5">#REF!</definedName>
    <definedName name="CY_TOTAL_ASSETS" localSheetId="1">#REF!</definedName>
    <definedName name="CY_TOTAL_ASSETS" localSheetId="9">#REF!</definedName>
    <definedName name="CY_TOTAL_ASSETS" localSheetId="14">#REF!</definedName>
    <definedName name="CY_TOTAL_ASSETS" localSheetId="12">#REF!</definedName>
    <definedName name="CY_TOTAL_ASSETS" localSheetId="23">#REF!</definedName>
    <definedName name="CY_TOTAL_ASSETS">#REF!</definedName>
    <definedName name="CY_TOTAL_CURR_ASSETS" localSheetId="8">#REF!</definedName>
    <definedName name="CY_TOTAL_CURR_ASSETS" localSheetId="18">#REF!</definedName>
    <definedName name="CY_TOTAL_CURR_ASSETS" localSheetId="19">#REF!</definedName>
    <definedName name="CY_TOTAL_CURR_ASSETS" localSheetId="0">#REF!</definedName>
    <definedName name="CY_TOTAL_CURR_ASSETS" localSheetId="25">#REF!</definedName>
    <definedName name="CY_TOTAL_CURR_ASSETS" localSheetId="10">#REF!</definedName>
    <definedName name="CY_TOTAL_CURR_ASSETS" localSheetId="6">#REF!</definedName>
    <definedName name="CY_TOTAL_CURR_ASSETS" localSheetId="13">#REF!</definedName>
    <definedName name="CY_TOTAL_CURR_ASSETS" localSheetId="17">#REF!</definedName>
    <definedName name="CY_TOTAL_CURR_ASSETS" localSheetId="3">#REF!</definedName>
    <definedName name="CY_TOTAL_CURR_ASSETS" localSheetId="22">#REF!</definedName>
    <definedName name="CY_TOTAL_CURR_ASSETS" localSheetId="21">#REF!</definedName>
    <definedName name="CY_TOTAL_CURR_ASSETS" localSheetId="16">#REF!</definedName>
    <definedName name="CY_TOTAL_CURR_ASSETS" localSheetId="20">#REF!</definedName>
    <definedName name="CY_TOTAL_CURR_ASSETS" localSheetId="11">#REF!</definedName>
    <definedName name="CY_TOTAL_CURR_ASSETS" localSheetId="7">#REF!</definedName>
    <definedName name="CY_TOTAL_CURR_ASSETS" localSheetId="27">#REF!</definedName>
    <definedName name="CY_TOTAL_CURR_ASSETS" localSheetId="26">#REF!</definedName>
    <definedName name="CY_TOTAL_CURR_ASSETS" localSheetId="5">#REF!</definedName>
    <definedName name="CY_TOTAL_CURR_ASSETS" localSheetId="1">#REF!</definedName>
    <definedName name="CY_TOTAL_CURR_ASSETS" localSheetId="9">#REF!</definedName>
    <definedName name="CY_TOTAL_CURR_ASSETS" localSheetId="14">#REF!</definedName>
    <definedName name="CY_TOTAL_CURR_ASSETS" localSheetId="12">#REF!</definedName>
    <definedName name="CY_TOTAL_CURR_ASSETS" localSheetId="23">#REF!</definedName>
    <definedName name="CY_TOTAL_CURR_ASSETS">#REF!</definedName>
    <definedName name="CY_TOTAL_DEBT" localSheetId="8">#REF!</definedName>
    <definedName name="CY_TOTAL_DEBT" localSheetId="18">#REF!</definedName>
    <definedName name="CY_TOTAL_DEBT" localSheetId="19">#REF!</definedName>
    <definedName name="CY_TOTAL_DEBT" localSheetId="0">#REF!</definedName>
    <definedName name="CY_TOTAL_DEBT" localSheetId="25">#REF!</definedName>
    <definedName name="CY_TOTAL_DEBT" localSheetId="10">#REF!</definedName>
    <definedName name="CY_TOTAL_DEBT" localSheetId="6">#REF!</definedName>
    <definedName name="CY_TOTAL_DEBT" localSheetId="13">#REF!</definedName>
    <definedName name="CY_TOTAL_DEBT" localSheetId="17">#REF!</definedName>
    <definedName name="CY_TOTAL_DEBT" localSheetId="3">#REF!</definedName>
    <definedName name="CY_TOTAL_DEBT" localSheetId="22">#REF!</definedName>
    <definedName name="CY_TOTAL_DEBT" localSheetId="21">#REF!</definedName>
    <definedName name="CY_TOTAL_DEBT" localSheetId="16">#REF!</definedName>
    <definedName name="CY_TOTAL_DEBT" localSheetId="20">#REF!</definedName>
    <definedName name="CY_TOTAL_DEBT" localSheetId="11">#REF!</definedName>
    <definedName name="CY_TOTAL_DEBT" localSheetId="7">#REF!</definedName>
    <definedName name="CY_TOTAL_DEBT" localSheetId="27">#REF!</definedName>
    <definedName name="CY_TOTAL_DEBT" localSheetId="26">#REF!</definedName>
    <definedName name="CY_TOTAL_DEBT" localSheetId="5">#REF!</definedName>
    <definedName name="CY_TOTAL_DEBT" localSheetId="1">#REF!</definedName>
    <definedName name="CY_TOTAL_DEBT" localSheetId="9">#REF!</definedName>
    <definedName name="CY_TOTAL_DEBT" localSheetId="14">#REF!</definedName>
    <definedName name="CY_TOTAL_DEBT" localSheetId="12">#REF!</definedName>
    <definedName name="CY_TOTAL_DEBT" localSheetId="23">#REF!</definedName>
    <definedName name="CY_TOTAL_DEBT">#REF!</definedName>
    <definedName name="CY_TOTAL_EQUITY" localSheetId="8">#REF!</definedName>
    <definedName name="CY_TOTAL_EQUITY" localSheetId="18">#REF!</definedName>
    <definedName name="CY_TOTAL_EQUITY" localSheetId="19">#REF!</definedName>
    <definedName name="CY_TOTAL_EQUITY" localSheetId="0">#REF!</definedName>
    <definedName name="CY_TOTAL_EQUITY" localSheetId="25">#REF!</definedName>
    <definedName name="CY_TOTAL_EQUITY" localSheetId="10">#REF!</definedName>
    <definedName name="CY_TOTAL_EQUITY" localSheetId="6">#REF!</definedName>
    <definedName name="CY_TOTAL_EQUITY" localSheetId="13">#REF!</definedName>
    <definedName name="CY_TOTAL_EQUITY" localSheetId="17">#REF!</definedName>
    <definedName name="CY_TOTAL_EQUITY" localSheetId="3">#REF!</definedName>
    <definedName name="CY_TOTAL_EQUITY" localSheetId="22">#REF!</definedName>
    <definedName name="CY_TOTAL_EQUITY" localSheetId="21">#REF!</definedName>
    <definedName name="CY_TOTAL_EQUITY" localSheetId="16">#REF!</definedName>
    <definedName name="CY_TOTAL_EQUITY" localSheetId="20">#REF!</definedName>
    <definedName name="CY_TOTAL_EQUITY" localSheetId="11">#REF!</definedName>
    <definedName name="CY_TOTAL_EQUITY" localSheetId="7">#REF!</definedName>
    <definedName name="CY_TOTAL_EQUITY" localSheetId="27">#REF!</definedName>
    <definedName name="CY_TOTAL_EQUITY" localSheetId="26">#REF!</definedName>
    <definedName name="CY_TOTAL_EQUITY" localSheetId="5">#REF!</definedName>
    <definedName name="CY_TOTAL_EQUITY" localSheetId="1">#REF!</definedName>
    <definedName name="CY_TOTAL_EQUITY" localSheetId="9">#REF!</definedName>
    <definedName name="CY_TOTAL_EQUITY" localSheetId="14">#REF!</definedName>
    <definedName name="CY_TOTAL_EQUITY" localSheetId="12">#REF!</definedName>
    <definedName name="CY_TOTAL_EQUITY" localSheetId="23">#REF!</definedName>
    <definedName name="CY_TOTAL_EQUITY">#REF!</definedName>
    <definedName name="CY_Working_Capital" localSheetId="8">#REF!</definedName>
    <definedName name="CY_Working_Capital" localSheetId="18">#REF!</definedName>
    <definedName name="CY_Working_Capital" localSheetId="19">#REF!</definedName>
    <definedName name="CY_Working_Capital" localSheetId="0">#REF!</definedName>
    <definedName name="CY_Working_Capital" localSheetId="25">#REF!</definedName>
    <definedName name="CY_Working_Capital" localSheetId="10">#REF!</definedName>
    <definedName name="CY_Working_Capital" localSheetId="6">#REF!</definedName>
    <definedName name="CY_Working_Capital" localSheetId="13">#REF!</definedName>
    <definedName name="CY_Working_Capital" localSheetId="17">#REF!</definedName>
    <definedName name="CY_Working_Capital" localSheetId="3">#REF!</definedName>
    <definedName name="CY_Working_Capital" localSheetId="22">#REF!</definedName>
    <definedName name="CY_Working_Capital" localSheetId="21">#REF!</definedName>
    <definedName name="CY_Working_Capital" localSheetId="16">#REF!</definedName>
    <definedName name="CY_Working_Capital" localSheetId="20">#REF!</definedName>
    <definedName name="CY_Working_Capital" localSheetId="11">#REF!</definedName>
    <definedName name="CY_Working_Capital" localSheetId="7">#REF!</definedName>
    <definedName name="CY_Working_Capital" localSheetId="27">#REF!</definedName>
    <definedName name="CY_Working_Capital" localSheetId="26">#REF!</definedName>
    <definedName name="CY_Working_Capital" localSheetId="5">#REF!</definedName>
    <definedName name="CY_Working_Capital" localSheetId="1">#REF!</definedName>
    <definedName name="CY_Working_Capital" localSheetId="9">#REF!</definedName>
    <definedName name="CY_Working_Capital" localSheetId="14">#REF!</definedName>
    <definedName name="CY_Working_Capital" localSheetId="12">#REF!</definedName>
    <definedName name="CY_Working_Capital" localSheetId="23">#REF!</definedName>
    <definedName name="CY_Working_Capital">#REF!</definedName>
    <definedName name="D" localSheetId="8">#REF!</definedName>
    <definedName name="D" localSheetId="18">#REF!</definedName>
    <definedName name="D" localSheetId="19">#REF!</definedName>
    <definedName name="D" localSheetId="0">#REF!</definedName>
    <definedName name="D" localSheetId="25">#REF!</definedName>
    <definedName name="D" localSheetId="10">#REF!</definedName>
    <definedName name="D" localSheetId="6">#REF!</definedName>
    <definedName name="D" localSheetId="13">#REF!</definedName>
    <definedName name="D" localSheetId="17">#REF!</definedName>
    <definedName name="D" localSheetId="3">#REF!</definedName>
    <definedName name="D" localSheetId="22">#REF!</definedName>
    <definedName name="D" localSheetId="21">#REF!</definedName>
    <definedName name="D" localSheetId="16">#REF!</definedName>
    <definedName name="D" localSheetId="20">#REF!</definedName>
    <definedName name="D" localSheetId="11">#REF!</definedName>
    <definedName name="D" localSheetId="7">#REF!</definedName>
    <definedName name="D" localSheetId="27">#REF!</definedName>
    <definedName name="D" localSheetId="26">#REF!</definedName>
    <definedName name="D" localSheetId="5">#REF!</definedName>
    <definedName name="D" localSheetId="1">#REF!</definedName>
    <definedName name="D" localSheetId="9">#REF!</definedName>
    <definedName name="D" localSheetId="14">#REF!</definedName>
    <definedName name="D" localSheetId="12">#REF!</definedName>
    <definedName name="D" localSheetId="23">#REF!</definedName>
    <definedName name="D">#REF!</definedName>
    <definedName name="D_D" localSheetId="18">#REF!</definedName>
    <definedName name="D_D" localSheetId="19">#REF!</definedName>
    <definedName name="D_D" localSheetId="25">#REF!</definedName>
    <definedName name="D_D" localSheetId="17">#REF!</definedName>
    <definedName name="D_D" localSheetId="3">#REF!</definedName>
    <definedName name="D_D" localSheetId="20">#REF!</definedName>
    <definedName name="D_D" localSheetId="11">#REF!</definedName>
    <definedName name="D_D" localSheetId="14">#REF!</definedName>
    <definedName name="D_D">#REF!</definedName>
    <definedName name="D_V" localSheetId="18">#REF!</definedName>
    <definedName name="D_V" localSheetId="19">#REF!</definedName>
    <definedName name="D_V" localSheetId="25">#REF!</definedName>
    <definedName name="D_V" localSheetId="17">#REF!</definedName>
    <definedName name="D_V" localSheetId="3">#REF!</definedName>
    <definedName name="D_V" localSheetId="20">#REF!</definedName>
    <definedName name="D_V" localSheetId="11">#REF!</definedName>
    <definedName name="D_V" localSheetId="14">#REF!</definedName>
    <definedName name="D_V">#REF!</definedName>
    <definedName name="daaaaaaaaaaaaaaaaaaaaaaaaaa">#N/A</definedName>
    <definedName name="Danka" localSheetId="8">#REF!,#REF!,#REF!</definedName>
    <definedName name="Danka" localSheetId="18">#REF!,#REF!,#REF!</definedName>
    <definedName name="Danka" localSheetId="19">#REF!,#REF!,#REF!</definedName>
    <definedName name="Danka" localSheetId="0">#REF!,#REF!,#REF!</definedName>
    <definedName name="Danka" localSheetId="25">#REF!,#REF!,#REF!</definedName>
    <definedName name="Danka" localSheetId="10">#REF!,#REF!,#REF!</definedName>
    <definedName name="Danka" localSheetId="6">#REF!,#REF!,#REF!</definedName>
    <definedName name="Danka" localSheetId="13">#REF!,#REF!,#REF!</definedName>
    <definedName name="Danka" localSheetId="17">#REF!,#REF!,#REF!</definedName>
    <definedName name="Danka" localSheetId="3">#REF!,#REF!,#REF!</definedName>
    <definedName name="Danka" localSheetId="22">#REF!,#REF!,#REF!</definedName>
    <definedName name="Danka" localSheetId="21">#REF!,#REF!,#REF!</definedName>
    <definedName name="Danka" localSheetId="16">#REF!,#REF!,#REF!</definedName>
    <definedName name="Danka" localSheetId="20">#REF!,#REF!,#REF!</definedName>
    <definedName name="Danka" localSheetId="11">#REF!,#REF!,#REF!</definedName>
    <definedName name="Danka" localSheetId="7">#REF!,#REF!,#REF!</definedName>
    <definedName name="Danka" localSheetId="27">#REF!,#REF!,#REF!</definedName>
    <definedName name="Danka" localSheetId="26">#REF!,#REF!,#REF!</definedName>
    <definedName name="Danka" localSheetId="5">#REF!,#REF!,#REF!</definedName>
    <definedName name="Danka" localSheetId="1">#REF!,#REF!,#REF!</definedName>
    <definedName name="Danka" localSheetId="9">#REF!,#REF!,#REF!</definedName>
    <definedName name="Danka" localSheetId="14">#REF!,#REF!,#REF!</definedName>
    <definedName name="Danka" localSheetId="12">#REF!,#REF!,#REF!</definedName>
    <definedName name="Danka" localSheetId="23">#REF!,#REF!,#REF!</definedName>
    <definedName name="Danka">#REF!,#REF!,#REF!</definedName>
    <definedName name="DAT9999999999999999">[50]ORIGINALE!$E$2:$E$13605</definedName>
    <definedName name="DATA" localSheetId="8">'[35]ANALISI DI BILANCIO'!#REF!</definedName>
    <definedName name="DATA" localSheetId="18">'[35]ANALISI DI BILANCIO'!#REF!</definedName>
    <definedName name="DATA" localSheetId="19">'[35]ANALISI DI BILANCIO'!#REF!</definedName>
    <definedName name="DATA" localSheetId="0">'[35]ANALISI DI BILANCIO'!#REF!</definedName>
    <definedName name="DATA" localSheetId="25">'[35]ANALISI DI BILANCIO'!#REF!</definedName>
    <definedName name="DATA" localSheetId="10">'[35]ANALISI DI BILANCIO'!#REF!</definedName>
    <definedName name="DATA" localSheetId="6">'[35]ANALISI DI BILANCIO'!#REF!</definedName>
    <definedName name="DATA" localSheetId="13">'[35]ANALISI DI BILANCIO'!#REF!</definedName>
    <definedName name="DATA" localSheetId="17">'[35]ANALISI DI BILANCIO'!#REF!</definedName>
    <definedName name="DATA" localSheetId="3">'[35]ANALISI DI BILANCIO'!#REF!</definedName>
    <definedName name="DATA" localSheetId="22">'[35]ANALISI DI BILANCIO'!#REF!</definedName>
    <definedName name="DATA" localSheetId="21">'[35]ANALISI DI BILANCIO'!#REF!</definedName>
    <definedName name="DATA" localSheetId="16">'[35]ANALISI DI BILANCIO'!#REF!</definedName>
    <definedName name="DATA" localSheetId="20">'[35]ANALISI DI BILANCIO'!#REF!</definedName>
    <definedName name="DATA" localSheetId="11">'[35]ANALISI DI BILANCIO'!#REF!</definedName>
    <definedName name="DATA" localSheetId="7">'[35]ANALISI DI BILANCIO'!#REF!</definedName>
    <definedName name="DATA" localSheetId="27">'[35]ANALISI DI BILANCIO'!#REF!</definedName>
    <definedName name="DATA" localSheetId="26">'[35]ANALISI DI BILANCIO'!#REF!</definedName>
    <definedName name="DATA" localSheetId="4">'[35]ANALISI DI BILANCIO'!#REF!</definedName>
    <definedName name="DATA" localSheetId="5">'[35]ANALISI DI BILANCIO'!#REF!</definedName>
    <definedName name="DATA" localSheetId="1">'[35]ANALISI DI BILANCIO'!#REF!</definedName>
    <definedName name="DATA" localSheetId="9">'[35]ANALISI DI BILANCIO'!#REF!</definedName>
    <definedName name="DATA" localSheetId="14">'[35]ANALISI DI BILANCIO'!#REF!</definedName>
    <definedName name="DATA" localSheetId="12">'[35]ANALISI DI BILANCIO'!#REF!</definedName>
    <definedName name="DATA" localSheetId="23">'[35]ANALISI DI BILANCIO'!#REF!</definedName>
    <definedName name="DATA">'[35]ANALISI DI BILANCIO'!#REF!</definedName>
    <definedName name="DATA1" localSheetId="8">#REF!</definedName>
    <definedName name="DATA1" localSheetId="18">#REF!</definedName>
    <definedName name="DATA1" localSheetId="19">#REF!</definedName>
    <definedName name="DATA1" localSheetId="0">#REF!</definedName>
    <definedName name="DATA1" localSheetId="25">#REF!</definedName>
    <definedName name="DATA1" localSheetId="10">#REF!</definedName>
    <definedName name="DATA1" localSheetId="6">#REF!</definedName>
    <definedName name="DATA1" localSheetId="13">#REF!</definedName>
    <definedName name="DATA1" localSheetId="17">#REF!</definedName>
    <definedName name="DATA1" localSheetId="3">#REF!</definedName>
    <definedName name="DATA1" localSheetId="22">#REF!</definedName>
    <definedName name="DATA1" localSheetId="21">#REF!</definedName>
    <definedName name="DATA1" localSheetId="16">#REF!</definedName>
    <definedName name="DATA1" localSheetId="20">#REF!</definedName>
    <definedName name="DATA1" localSheetId="11">#REF!</definedName>
    <definedName name="DATA1" localSheetId="7">#REF!</definedName>
    <definedName name="DATA1" localSheetId="27">#REF!</definedName>
    <definedName name="DATA1" localSheetId="26">#REF!</definedName>
    <definedName name="DATA1" localSheetId="5">#REF!</definedName>
    <definedName name="DATA1" localSheetId="1">#REF!</definedName>
    <definedName name="DATA1" localSheetId="9">#REF!</definedName>
    <definedName name="DATA1" localSheetId="14">#REF!</definedName>
    <definedName name="DATA1" localSheetId="12">#REF!</definedName>
    <definedName name="DATA1" localSheetId="23">#REF!</definedName>
    <definedName name="DATA1">#REF!</definedName>
    <definedName name="DATA10" localSheetId="8">#REF!</definedName>
    <definedName name="DATA10" localSheetId="18">#REF!</definedName>
    <definedName name="DATA10" localSheetId="19">#REF!</definedName>
    <definedName name="DATA10" localSheetId="0">#REF!</definedName>
    <definedName name="DATA10" localSheetId="25">#REF!</definedName>
    <definedName name="DATA10" localSheetId="10">#REF!</definedName>
    <definedName name="DATA10" localSheetId="6">#REF!</definedName>
    <definedName name="DATA10" localSheetId="13">#REF!</definedName>
    <definedName name="DATA10" localSheetId="17">#REF!</definedName>
    <definedName name="DATA10" localSheetId="3">#REF!</definedName>
    <definedName name="DATA10" localSheetId="22">#REF!</definedName>
    <definedName name="DATA10" localSheetId="21">#REF!</definedName>
    <definedName name="DATA10" localSheetId="16">#REF!</definedName>
    <definedName name="DATA10" localSheetId="20">#REF!</definedName>
    <definedName name="DATA10" localSheetId="11">#REF!</definedName>
    <definedName name="DATA10" localSheetId="7">#REF!</definedName>
    <definedName name="DATA10" localSheetId="27">#REF!</definedName>
    <definedName name="DATA10" localSheetId="26">#REF!</definedName>
    <definedName name="DATA10" localSheetId="5">#REF!</definedName>
    <definedName name="DATA10" localSheetId="1">#REF!</definedName>
    <definedName name="DATA10" localSheetId="9">#REF!</definedName>
    <definedName name="DATA10" localSheetId="14">#REF!</definedName>
    <definedName name="DATA10" localSheetId="12">#REF!</definedName>
    <definedName name="DATA10" localSheetId="23">#REF!</definedName>
    <definedName name="DATA10">#REF!</definedName>
    <definedName name="DATA11" localSheetId="8">#REF!</definedName>
    <definedName name="DATA11" localSheetId="18">#REF!</definedName>
    <definedName name="DATA11" localSheetId="19">#REF!</definedName>
    <definedName name="DATA11" localSheetId="0">#REF!</definedName>
    <definedName name="DATA11" localSheetId="25">#REF!</definedName>
    <definedName name="DATA11" localSheetId="10">#REF!</definedName>
    <definedName name="DATA11" localSheetId="6">#REF!</definedName>
    <definedName name="DATA11" localSheetId="13">#REF!</definedName>
    <definedName name="DATA11" localSheetId="17">#REF!</definedName>
    <definedName name="DATA11" localSheetId="3">#REF!</definedName>
    <definedName name="DATA11" localSheetId="22">#REF!</definedName>
    <definedName name="DATA11" localSheetId="21">#REF!</definedName>
    <definedName name="DATA11" localSheetId="16">#REF!</definedName>
    <definedName name="DATA11" localSheetId="20">#REF!</definedName>
    <definedName name="DATA11" localSheetId="11">#REF!</definedName>
    <definedName name="DATA11" localSheetId="7">#REF!</definedName>
    <definedName name="DATA11" localSheetId="27">#REF!</definedName>
    <definedName name="DATA11" localSheetId="26">#REF!</definedName>
    <definedName name="DATA11" localSheetId="5">#REF!</definedName>
    <definedName name="DATA11" localSheetId="1">#REF!</definedName>
    <definedName name="DATA11" localSheetId="9">#REF!</definedName>
    <definedName name="DATA11" localSheetId="14">#REF!</definedName>
    <definedName name="DATA11" localSheetId="12">#REF!</definedName>
    <definedName name="DATA11" localSheetId="23">#REF!</definedName>
    <definedName name="DATA11">#REF!</definedName>
    <definedName name="DATA12" localSheetId="8">#REF!</definedName>
    <definedName name="DATA12" localSheetId="18">#REF!</definedName>
    <definedName name="DATA12" localSheetId="19">#REF!</definedName>
    <definedName name="DATA12" localSheetId="0">#REF!</definedName>
    <definedName name="DATA12" localSheetId="25">#REF!</definedName>
    <definedName name="DATA12" localSheetId="10">#REF!</definedName>
    <definedName name="DATA12" localSheetId="6">#REF!</definedName>
    <definedName name="DATA12" localSheetId="13">#REF!</definedName>
    <definedName name="DATA12" localSheetId="17">#REF!</definedName>
    <definedName name="DATA12" localSheetId="3">#REF!</definedName>
    <definedName name="DATA12" localSheetId="22">#REF!</definedName>
    <definedName name="DATA12" localSheetId="21">#REF!</definedName>
    <definedName name="DATA12" localSheetId="16">#REF!</definedName>
    <definedName name="DATA12" localSheetId="20">#REF!</definedName>
    <definedName name="DATA12" localSheetId="11">#REF!</definedName>
    <definedName name="DATA12" localSheetId="7">#REF!</definedName>
    <definedName name="DATA12" localSheetId="27">#REF!</definedName>
    <definedName name="DATA12" localSheetId="26">#REF!</definedName>
    <definedName name="DATA12" localSheetId="5">#REF!</definedName>
    <definedName name="DATA12" localSheetId="1">#REF!</definedName>
    <definedName name="DATA12" localSheetId="9">#REF!</definedName>
    <definedName name="DATA12" localSheetId="14">#REF!</definedName>
    <definedName name="DATA12" localSheetId="12">#REF!</definedName>
    <definedName name="DATA12" localSheetId="23">#REF!</definedName>
    <definedName name="DATA12">#REF!</definedName>
    <definedName name="DATA13" localSheetId="8">#REF!</definedName>
    <definedName name="DATA13" localSheetId="18">#REF!</definedName>
    <definedName name="DATA13" localSheetId="19">#REF!</definedName>
    <definedName name="DATA13" localSheetId="0">#REF!</definedName>
    <definedName name="DATA13" localSheetId="25">#REF!</definedName>
    <definedName name="DATA13" localSheetId="10">#REF!</definedName>
    <definedName name="DATA13" localSheetId="6">#REF!</definedName>
    <definedName name="DATA13" localSheetId="13">#REF!</definedName>
    <definedName name="DATA13" localSheetId="17">#REF!</definedName>
    <definedName name="DATA13" localSheetId="3">#REF!</definedName>
    <definedName name="DATA13" localSheetId="22">#REF!</definedName>
    <definedName name="DATA13" localSheetId="21">#REF!</definedName>
    <definedName name="DATA13" localSheetId="16">#REF!</definedName>
    <definedName name="DATA13" localSheetId="20">#REF!</definedName>
    <definedName name="DATA13" localSheetId="11">#REF!</definedName>
    <definedName name="DATA13" localSheetId="7">#REF!</definedName>
    <definedName name="DATA13" localSheetId="27">#REF!</definedName>
    <definedName name="DATA13" localSheetId="26">#REF!</definedName>
    <definedName name="DATA13" localSheetId="5">#REF!</definedName>
    <definedName name="DATA13" localSheetId="1">#REF!</definedName>
    <definedName name="DATA13" localSheetId="9">#REF!</definedName>
    <definedName name="DATA13" localSheetId="14">#REF!</definedName>
    <definedName name="DATA13" localSheetId="12">#REF!</definedName>
    <definedName name="DATA13" localSheetId="23">#REF!</definedName>
    <definedName name="DATA13">#REF!</definedName>
    <definedName name="DATA14" localSheetId="18">#REF!</definedName>
    <definedName name="DATA14" localSheetId="19">#REF!</definedName>
    <definedName name="DATA14" localSheetId="25">#REF!</definedName>
    <definedName name="DATA14" localSheetId="17">#REF!</definedName>
    <definedName name="DATA14" localSheetId="3">#REF!</definedName>
    <definedName name="DATA14" localSheetId="20">#REF!</definedName>
    <definedName name="DATA14" localSheetId="11">#REF!</definedName>
    <definedName name="DATA14" localSheetId="14">#REF!</definedName>
    <definedName name="DATA14">#REF!</definedName>
    <definedName name="DATA2" localSheetId="8">#REF!</definedName>
    <definedName name="DATA2" localSheetId="18">#REF!</definedName>
    <definedName name="DATA2" localSheetId="19">#REF!</definedName>
    <definedName name="DATA2" localSheetId="0">#REF!</definedName>
    <definedName name="DATA2" localSheetId="25">#REF!</definedName>
    <definedName name="DATA2" localSheetId="10">#REF!</definedName>
    <definedName name="DATA2" localSheetId="6">#REF!</definedName>
    <definedName name="DATA2" localSheetId="13">#REF!</definedName>
    <definedName name="DATA2" localSheetId="17">#REF!</definedName>
    <definedName name="DATA2" localSheetId="3">#REF!</definedName>
    <definedName name="DATA2" localSheetId="22">#REF!</definedName>
    <definedName name="DATA2" localSheetId="21">#REF!</definedName>
    <definedName name="DATA2" localSheetId="16">#REF!</definedName>
    <definedName name="DATA2" localSheetId="20">#REF!</definedName>
    <definedName name="DATA2" localSheetId="11">#REF!</definedName>
    <definedName name="DATA2" localSheetId="7">#REF!</definedName>
    <definedName name="DATA2" localSheetId="27">#REF!</definedName>
    <definedName name="DATA2" localSheetId="26">#REF!</definedName>
    <definedName name="DATA2" localSheetId="5">#REF!</definedName>
    <definedName name="DATA2" localSheetId="1">#REF!</definedName>
    <definedName name="DATA2" localSheetId="9">#REF!</definedName>
    <definedName name="DATA2" localSheetId="14">#REF!</definedName>
    <definedName name="DATA2" localSheetId="12">#REF!</definedName>
    <definedName name="DATA2" localSheetId="23">#REF!</definedName>
    <definedName name="DATA2">#REF!</definedName>
    <definedName name="DATA3" localSheetId="8">#REF!</definedName>
    <definedName name="DATA3" localSheetId="18">#REF!</definedName>
    <definedName name="DATA3" localSheetId="19">#REF!</definedName>
    <definedName name="DATA3" localSheetId="0">#REF!</definedName>
    <definedName name="DATA3" localSheetId="25">#REF!</definedName>
    <definedName name="DATA3" localSheetId="10">#REF!</definedName>
    <definedName name="DATA3" localSheetId="6">#REF!</definedName>
    <definedName name="DATA3" localSheetId="13">#REF!</definedName>
    <definedName name="DATA3" localSheetId="17">#REF!</definedName>
    <definedName name="DATA3" localSheetId="3">#REF!</definedName>
    <definedName name="DATA3" localSheetId="22">#REF!</definedName>
    <definedName name="DATA3" localSheetId="21">#REF!</definedName>
    <definedName name="DATA3" localSheetId="16">#REF!</definedName>
    <definedName name="DATA3" localSheetId="20">#REF!</definedName>
    <definedName name="DATA3" localSheetId="11">#REF!</definedName>
    <definedName name="DATA3" localSheetId="7">#REF!</definedName>
    <definedName name="DATA3" localSheetId="27">#REF!</definedName>
    <definedName name="DATA3" localSheetId="26">#REF!</definedName>
    <definedName name="DATA3" localSheetId="5">#REF!</definedName>
    <definedName name="DATA3" localSheetId="1">#REF!</definedName>
    <definedName name="DATA3" localSheetId="9">#REF!</definedName>
    <definedName name="DATA3" localSheetId="14">#REF!</definedName>
    <definedName name="DATA3" localSheetId="12">#REF!</definedName>
    <definedName name="DATA3" localSheetId="23">#REF!</definedName>
    <definedName name="DATA3">#REF!</definedName>
    <definedName name="DATA4" localSheetId="8">#REF!</definedName>
    <definedName name="DATA4" localSheetId="18">#REF!</definedName>
    <definedName name="DATA4" localSheetId="19">#REF!</definedName>
    <definedName name="DATA4" localSheetId="0">#REF!</definedName>
    <definedName name="DATA4" localSheetId="25">#REF!</definedName>
    <definedName name="DATA4" localSheetId="10">#REF!</definedName>
    <definedName name="DATA4" localSheetId="6">#REF!</definedName>
    <definedName name="DATA4" localSheetId="13">#REF!</definedName>
    <definedName name="DATA4" localSheetId="17">#REF!</definedName>
    <definedName name="DATA4" localSheetId="3">#REF!</definedName>
    <definedName name="DATA4" localSheetId="22">#REF!</definedName>
    <definedName name="DATA4" localSheetId="21">#REF!</definedName>
    <definedName name="DATA4" localSheetId="16">#REF!</definedName>
    <definedName name="DATA4" localSheetId="20">#REF!</definedName>
    <definedName name="DATA4" localSheetId="11">#REF!</definedName>
    <definedName name="DATA4" localSheetId="7">#REF!</definedName>
    <definedName name="DATA4" localSheetId="27">#REF!</definedName>
    <definedName name="DATA4" localSheetId="26">#REF!</definedName>
    <definedName name="DATA4" localSheetId="5">#REF!</definedName>
    <definedName name="DATA4" localSheetId="1">#REF!</definedName>
    <definedName name="DATA4" localSheetId="9">#REF!</definedName>
    <definedName name="DATA4" localSheetId="14">#REF!</definedName>
    <definedName name="DATA4" localSheetId="12">#REF!</definedName>
    <definedName name="DATA4" localSheetId="23">#REF!</definedName>
    <definedName name="DATA4">#REF!</definedName>
    <definedName name="DATA5" localSheetId="8">#REF!</definedName>
    <definedName name="DATA5" localSheetId="18">#REF!</definedName>
    <definedName name="DATA5" localSheetId="19">#REF!</definedName>
    <definedName name="DATA5" localSheetId="0">#REF!</definedName>
    <definedName name="DATA5" localSheetId="25">#REF!</definedName>
    <definedName name="DATA5" localSheetId="10">#REF!</definedName>
    <definedName name="DATA5" localSheetId="6">#REF!</definedName>
    <definedName name="DATA5" localSheetId="13">#REF!</definedName>
    <definedName name="DATA5" localSheetId="17">#REF!</definedName>
    <definedName name="DATA5" localSheetId="3">#REF!</definedName>
    <definedName name="DATA5" localSheetId="22">#REF!</definedName>
    <definedName name="DATA5" localSheetId="21">#REF!</definedName>
    <definedName name="DATA5" localSheetId="16">#REF!</definedName>
    <definedName name="DATA5" localSheetId="20">#REF!</definedName>
    <definedName name="DATA5" localSheetId="11">#REF!</definedName>
    <definedName name="DATA5" localSheetId="7">#REF!</definedName>
    <definedName name="DATA5" localSheetId="27">#REF!</definedName>
    <definedName name="DATA5" localSheetId="26">#REF!</definedName>
    <definedName name="DATA5" localSheetId="5">#REF!</definedName>
    <definedName name="DATA5" localSheetId="1">#REF!</definedName>
    <definedName name="DATA5" localSheetId="9">#REF!</definedName>
    <definedName name="DATA5" localSheetId="14">#REF!</definedName>
    <definedName name="DATA5" localSheetId="12">#REF!</definedName>
    <definedName name="DATA5" localSheetId="23">#REF!</definedName>
    <definedName name="DATA5">#REF!</definedName>
    <definedName name="DATA6" localSheetId="8">#REF!</definedName>
    <definedName name="DATA6" localSheetId="18">#REF!</definedName>
    <definedName name="DATA6" localSheetId="19">#REF!</definedName>
    <definedName name="DATA6" localSheetId="0">#REF!</definedName>
    <definedName name="DATA6" localSheetId="25">#REF!</definedName>
    <definedName name="DATA6" localSheetId="10">#REF!</definedName>
    <definedName name="DATA6" localSheetId="6">#REF!</definedName>
    <definedName name="DATA6" localSheetId="13">#REF!</definedName>
    <definedName name="DATA6" localSheetId="17">#REF!</definedName>
    <definedName name="DATA6" localSheetId="3">#REF!</definedName>
    <definedName name="DATA6" localSheetId="22">#REF!</definedName>
    <definedName name="DATA6" localSheetId="21">#REF!</definedName>
    <definedName name="DATA6" localSheetId="16">#REF!</definedName>
    <definedName name="DATA6" localSheetId="20">#REF!</definedName>
    <definedName name="DATA6" localSheetId="11">#REF!</definedName>
    <definedName name="DATA6" localSheetId="7">#REF!</definedName>
    <definedName name="DATA6" localSheetId="27">#REF!</definedName>
    <definedName name="DATA6" localSheetId="26">#REF!</definedName>
    <definedName name="DATA6" localSheetId="5">#REF!</definedName>
    <definedName name="DATA6" localSheetId="1">#REF!</definedName>
    <definedName name="DATA6" localSheetId="9">#REF!</definedName>
    <definedName name="DATA6" localSheetId="14">#REF!</definedName>
    <definedName name="DATA6" localSheetId="12">#REF!</definedName>
    <definedName name="DATA6" localSheetId="23">#REF!</definedName>
    <definedName name="DATA6">#REF!</definedName>
    <definedName name="DATA7" localSheetId="8">#REF!</definedName>
    <definedName name="DATA7" localSheetId="18">#REF!</definedName>
    <definedName name="DATA7" localSheetId="19">#REF!</definedName>
    <definedName name="DATA7" localSheetId="0">#REF!</definedName>
    <definedName name="DATA7" localSheetId="25">#REF!</definedName>
    <definedName name="DATA7" localSheetId="10">#REF!</definedName>
    <definedName name="DATA7" localSheetId="6">#REF!</definedName>
    <definedName name="DATA7" localSheetId="13">#REF!</definedName>
    <definedName name="DATA7" localSheetId="17">#REF!</definedName>
    <definedName name="DATA7" localSheetId="3">#REF!</definedName>
    <definedName name="DATA7" localSheetId="22">#REF!</definedName>
    <definedName name="DATA7" localSheetId="21">#REF!</definedName>
    <definedName name="DATA7" localSheetId="16">#REF!</definedName>
    <definedName name="DATA7" localSheetId="20">#REF!</definedName>
    <definedName name="DATA7" localSheetId="11">#REF!</definedName>
    <definedName name="DATA7" localSheetId="7">#REF!</definedName>
    <definedName name="DATA7" localSheetId="27">#REF!</definedName>
    <definedName name="DATA7" localSheetId="26">#REF!</definedName>
    <definedName name="DATA7" localSheetId="5">#REF!</definedName>
    <definedName name="DATA7" localSheetId="1">#REF!</definedName>
    <definedName name="DATA7" localSheetId="9">#REF!</definedName>
    <definedName name="DATA7" localSheetId="14">#REF!</definedName>
    <definedName name="DATA7" localSheetId="12">#REF!</definedName>
    <definedName name="DATA7" localSheetId="23">#REF!</definedName>
    <definedName name="DATA7">#REF!</definedName>
    <definedName name="DATA8" localSheetId="8">#REF!</definedName>
    <definedName name="DATA8" localSheetId="18">#REF!</definedName>
    <definedName name="DATA8" localSheetId="19">#REF!</definedName>
    <definedName name="DATA8" localSheetId="0">#REF!</definedName>
    <definedName name="DATA8" localSheetId="25">#REF!</definedName>
    <definedName name="DATA8" localSheetId="10">#REF!</definedName>
    <definedName name="DATA8" localSheetId="6">#REF!</definedName>
    <definedName name="DATA8" localSheetId="13">#REF!</definedName>
    <definedName name="DATA8" localSheetId="17">#REF!</definedName>
    <definedName name="DATA8" localSheetId="3">#REF!</definedName>
    <definedName name="DATA8" localSheetId="22">#REF!</definedName>
    <definedName name="DATA8" localSheetId="21">#REF!</definedName>
    <definedName name="DATA8" localSheetId="16">#REF!</definedName>
    <definedName name="DATA8" localSheetId="20">#REF!</definedName>
    <definedName name="DATA8" localSheetId="11">#REF!</definedName>
    <definedName name="DATA8" localSheetId="7">#REF!</definedName>
    <definedName name="DATA8" localSheetId="27">#REF!</definedName>
    <definedName name="DATA8" localSheetId="26">#REF!</definedName>
    <definedName name="DATA8" localSheetId="5">#REF!</definedName>
    <definedName name="DATA8" localSheetId="1">#REF!</definedName>
    <definedName name="DATA8" localSheetId="9">#REF!</definedName>
    <definedName name="DATA8" localSheetId="14">#REF!</definedName>
    <definedName name="DATA8" localSheetId="12">#REF!</definedName>
    <definedName name="DATA8" localSheetId="23">#REF!</definedName>
    <definedName name="DATA8">#REF!</definedName>
    <definedName name="DATA9" localSheetId="8">#REF!</definedName>
    <definedName name="DATA9" localSheetId="18">#REF!</definedName>
    <definedName name="DATA9" localSheetId="19">#REF!</definedName>
    <definedName name="DATA9" localSheetId="0">#REF!</definedName>
    <definedName name="DATA9" localSheetId="25">#REF!</definedName>
    <definedName name="DATA9" localSheetId="10">#REF!</definedName>
    <definedName name="DATA9" localSheetId="6">#REF!</definedName>
    <definedName name="DATA9" localSheetId="13">#REF!</definedName>
    <definedName name="DATA9" localSheetId="17">#REF!</definedName>
    <definedName name="DATA9" localSheetId="3">#REF!</definedName>
    <definedName name="DATA9" localSheetId="22">#REF!</definedName>
    <definedName name="DATA9" localSheetId="21">#REF!</definedName>
    <definedName name="DATA9" localSheetId="16">#REF!</definedName>
    <definedName name="DATA9" localSheetId="20">#REF!</definedName>
    <definedName name="DATA9" localSheetId="11">#REF!</definedName>
    <definedName name="DATA9" localSheetId="7">#REF!</definedName>
    <definedName name="DATA9" localSheetId="27">#REF!</definedName>
    <definedName name="DATA9" localSheetId="26">#REF!</definedName>
    <definedName name="DATA9" localSheetId="5">#REF!</definedName>
    <definedName name="DATA9" localSheetId="1">#REF!</definedName>
    <definedName name="DATA9" localSheetId="9">#REF!</definedName>
    <definedName name="DATA9" localSheetId="14">#REF!</definedName>
    <definedName name="DATA9" localSheetId="12">#REF!</definedName>
    <definedName name="DATA9" localSheetId="23">#REF!</definedName>
    <definedName name="DATA9">#REF!</definedName>
    <definedName name="_xlnm.Database" localSheetId="8">#REF!</definedName>
    <definedName name="_xlnm.Database" localSheetId="18">#REF!</definedName>
    <definedName name="_xlnm.Database" localSheetId="19">#REF!</definedName>
    <definedName name="_xlnm.Database" localSheetId="0">#REF!</definedName>
    <definedName name="_xlnm.Database" localSheetId="25">#REF!</definedName>
    <definedName name="_xlnm.Database" localSheetId="10">#REF!</definedName>
    <definedName name="_xlnm.Database" localSheetId="6">#REF!</definedName>
    <definedName name="_xlnm.Database" localSheetId="13">#REF!</definedName>
    <definedName name="_xlnm.Database" localSheetId="17">#REF!</definedName>
    <definedName name="_xlnm.Database" localSheetId="3">#REF!</definedName>
    <definedName name="_xlnm.Database" localSheetId="22">#REF!</definedName>
    <definedName name="_xlnm.Database" localSheetId="21">#REF!</definedName>
    <definedName name="_xlnm.Database" localSheetId="16">#REF!</definedName>
    <definedName name="_xlnm.Database" localSheetId="20">#REF!</definedName>
    <definedName name="_xlnm.Database" localSheetId="11">#REF!</definedName>
    <definedName name="_xlnm.Database" localSheetId="7">#REF!</definedName>
    <definedName name="_xlnm.Database" localSheetId="27">#REF!</definedName>
    <definedName name="_xlnm.Database" localSheetId="26">#REF!</definedName>
    <definedName name="_xlnm.Database" localSheetId="5">#REF!</definedName>
    <definedName name="_xlnm.Database" localSheetId="1">#REF!</definedName>
    <definedName name="_xlnm.Database" localSheetId="9">#REF!</definedName>
    <definedName name="_xlnm.Database" localSheetId="14">#REF!</definedName>
    <definedName name="_xlnm.Database" localSheetId="12">#REF!</definedName>
    <definedName name="_xlnm.Database" localSheetId="23">#REF!</definedName>
    <definedName name="_xlnm.Database">#REF!</definedName>
    <definedName name="datain">[45]Foglio1!$M$2:$M$18</definedName>
    <definedName name="dataout">[45]Foglio1!$N$2:$N$18</definedName>
    <definedName name="DATAPREP" localSheetId="8">'[35]ANALISI DI BILANCIO'!#REF!</definedName>
    <definedName name="DATAPREP" localSheetId="18">'[35]ANALISI DI BILANCIO'!#REF!</definedName>
    <definedName name="DATAPREP" localSheetId="19">'[35]ANALISI DI BILANCIO'!#REF!</definedName>
    <definedName name="DATAPREP" localSheetId="0">'[35]ANALISI DI BILANCIO'!#REF!</definedName>
    <definedName name="DATAPREP" localSheetId="25">'[35]ANALISI DI BILANCIO'!#REF!</definedName>
    <definedName name="DATAPREP" localSheetId="10">'[35]ANALISI DI BILANCIO'!#REF!</definedName>
    <definedName name="DATAPREP" localSheetId="6">'[35]ANALISI DI BILANCIO'!#REF!</definedName>
    <definedName name="DATAPREP" localSheetId="13">'[35]ANALISI DI BILANCIO'!#REF!</definedName>
    <definedName name="DATAPREP" localSheetId="17">'[35]ANALISI DI BILANCIO'!#REF!</definedName>
    <definedName name="DATAPREP" localSheetId="3">'[35]ANALISI DI BILANCIO'!#REF!</definedName>
    <definedName name="DATAPREP" localSheetId="22">'[35]ANALISI DI BILANCIO'!#REF!</definedName>
    <definedName name="DATAPREP" localSheetId="21">'[35]ANALISI DI BILANCIO'!#REF!</definedName>
    <definedName name="DATAPREP" localSheetId="16">'[35]ANALISI DI BILANCIO'!#REF!</definedName>
    <definedName name="DATAPREP" localSheetId="20">'[35]ANALISI DI BILANCIO'!#REF!</definedName>
    <definedName name="DATAPREP" localSheetId="11">'[35]ANALISI DI BILANCIO'!#REF!</definedName>
    <definedName name="DATAPREP" localSheetId="7">'[35]ANALISI DI BILANCIO'!#REF!</definedName>
    <definedName name="DATAPREP" localSheetId="27">'[35]ANALISI DI BILANCIO'!#REF!</definedName>
    <definedName name="DATAPREP" localSheetId="26">'[35]ANALISI DI BILANCIO'!#REF!</definedName>
    <definedName name="DATAPREP" localSheetId="5">'[35]ANALISI DI BILANCIO'!#REF!</definedName>
    <definedName name="DATAPREP" localSheetId="1">'[35]ANALISI DI BILANCIO'!#REF!</definedName>
    <definedName name="DATAPREP" localSheetId="9">'[35]ANALISI DI BILANCIO'!#REF!</definedName>
    <definedName name="DATAPREP" localSheetId="14">'[35]ANALISI DI BILANCIO'!#REF!</definedName>
    <definedName name="DATAPREP" localSheetId="12">'[35]ANALISI DI BILANCIO'!#REF!</definedName>
    <definedName name="DATAPREP" localSheetId="23">'[35]ANALISI DI BILANCIO'!#REF!</definedName>
    <definedName name="DATAPREP">'[35]ANALISI DI BILANCIO'!#REF!</definedName>
    <definedName name="Datawan_e_backup" localSheetId="8">#REF!</definedName>
    <definedName name="Datawan_e_backup" localSheetId="18">#REF!</definedName>
    <definedName name="Datawan_e_backup" localSheetId="19">#REF!</definedName>
    <definedName name="Datawan_e_backup" localSheetId="25">#REF!</definedName>
    <definedName name="Datawan_e_backup" localSheetId="10">#REF!</definedName>
    <definedName name="Datawan_e_backup" localSheetId="6">#REF!</definedName>
    <definedName name="Datawan_e_backup" localSheetId="13">#REF!</definedName>
    <definedName name="Datawan_e_backup" localSheetId="17">#REF!</definedName>
    <definedName name="Datawan_e_backup" localSheetId="3">#REF!</definedName>
    <definedName name="Datawan_e_backup" localSheetId="20">#REF!</definedName>
    <definedName name="Datawan_e_backup" localSheetId="11">#REF!</definedName>
    <definedName name="Datawan_e_backup" localSheetId="7">#REF!</definedName>
    <definedName name="Datawan_e_backup" localSheetId="9">#REF!</definedName>
    <definedName name="Datawan_e_backup" localSheetId="14">#REF!</definedName>
    <definedName name="Datawan_e_backup" localSheetId="12">#REF!</definedName>
    <definedName name="Datawan_e_backup">#REF!</definedName>
    <definedName name="DATE">'[1]KEY INPUTS'!$D$8</definedName>
    <definedName name="DATE_TIME" localSheetId="8">'[51]Fox 1'!#REF!</definedName>
    <definedName name="DATE_TIME" localSheetId="18">'[51]Fox 1'!#REF!</definedName>
    <definedName name="DATE_TIME" localSheetId="19">'[51]Fox 1'!#REF!</definedName>
    <definedName name="DATE_TIME" localSheetId="25">'[51]Fox 1'!#REF!</definedName>
    <definedName name="DATE_TIME" localSheetId="10">'[51]Fox 1'!#REF!</definedName>
    <definedName name="DATE_TIME" localSheetId="6">'[51]Fox 1'!#REF!</definedName>
    <definedName name="DATE_TIME" localSheetId="13">'[51]Fox 1'!#REF!</definedName>
    <definedName name="DATE_TIME" localSheetId="17">'[51]Fox 1'!#REF!</definedName>
    <definedName name="DATE_TIME" localSheetId="3">'[51]Fox 1'!#REF!</definedName>
    <definedName name="DATE_TIME" localSheetId="11">'[51]Fox 1'!#REF!</definedName>
    <definedName name="DATE_TIME" localSheetId="7">'[51]Fox 1'!#REF!</definedName>
    <definedName name="DATE_TIME" localSheetId="9">'[51]Fox 1'!#REF!</definedName>
    <definedName name="DATE_TIME" localSheetId="14">'[51]Fox 1'!#REF!</definedName>
    <definedName name="DATE_TIME" localSheetId="12">'[51]Fox 1'!#REF!</definedName>
    <definedName name="DATE_TIME">'[51]Fox 1'!#REF!</definedName>
    <definedName name="DateLine" localSheetId="8">#REF!</definedName>
    <definedName name="DateLine" localSheetId="18">#REF!</definedName>
    <definedName name="DateLine" localSheetId="19">#REF!</definedName>
    <definedName name="DateLine" localSheetId="25">#REF!</definedName>
    <definedName name="DateLine" localSheetId="10">#REF!</definedName>
    <definedName name="DateLine" localSheetId="6">#REF!</definedName>
    <definedName name="DateLine" localSheetId="13">#REF!</definedName>
    <definedName name="DateLine" localSheetId="17">#REF!</definedName>
    <definedName name="DateLine" localSheetId="3">#REF!</definedName>
    <definedName name="DateLine" localSheetId="20">#REF!</definedName>
    <definedName name="DateLine" localSheetId="11">#REF!</definedName>
    <definedName name="DateLine" localSheetId="7">#REF!</definedName>
    <definedName name="DateLine" localSheetId="9">#REF!</definedName>
    <definedName name="DateLine" localSheetId="14">#REF!</definedName>
    <definedName name="DateLine" localSheetId="12">#REF!</definedName>
    <definedName name="DateLine">#REF!</definedName>
    <definedName name="days" localSheetId="18">#REF!</definedName>
    <definedName name="days" localSheetId="19">#REF!</definedName>
    <definedName name="days" localSheetId="25">#REF!</definedName>
    <definedName name="days" localSheetId="17">#REF!</definedName>
    <definedName name="days" localSheetId="3">#REF!</definedName>
    <definedName name="days" localSheetId="20">#REF!</definedName>
    <definedName name="days" localSheetId="11">#REF!</definedName>
    <definedName name="days" localSheetId="14">#REF!</definedName>
    <definedName name="days">#REF!</definedName>
    <definedName name="days6" localSheetId="18">#REF!</definedName>
    <definedName name="days6" localSheetId="19">#REF!</definedName>
    <definedName name="days6" localSheetId="25">#REF!</definedName>
    <definedName name="days6" localSheetId="17">#REF!</definedName>
    <definedName name="days6" localSheetId="3">#REF!</definedName>
    <definedName name="days6" localSheetId="20">#REF!</definedName>
    <definedName name="days6" localSheetId="11">#REF!</definedName>
    <definedName name="days6" localSheetId="14">#REF!</definedName>
    <definedName name="days6">#REF!</definedName>
    <definedName name="dbemission" localSheetId="18">#REF!</definedName>
    <definedName name="dbemission" localSheetId="19">#REF!</definedName>
    <definedName name="dbemission" localSheetId="25">#REF!</definedName>
    <definedName name="dbemission" localSheetId="17">#REF!</definedName>
    <definedName name="dbemission" localSheetId="3">#REF!</definedName>
    <definedName name="dbemission" localSheetId="20">#REF!</definedName>
    <definedName name="dbemission" localSheetId="11">#REF!</definedName>
    <definedName name="dbemission" localSheetId="14">#REF!</definedName>
    <definedName name="dbemission">#REF!</definedName>
    <definedName name="DCPS" localSheetId="18">#REF!</definedName>
    <definedName name="DCPS" localSheetId="19">#REF!</definedName>
    <definedName name="DCPS" localSheetId="25">#REF!</definedName>
    <definedName name="DCPS" localSheetId="17">#REF!</definedName>
    <definedName name="DCPS" localSheetId="3">#REF!</definedName>
    <definedName name="DCPS" localSheetId="20">#REF!</definedName>
    <definedName name="DCPS" localSheetId="11">#REF!</definedName>
    <definedName name="DCPS" localSheetId="14">#REF!</definedName>
    <definedName name="DCPS">#REF!</definedName>
    <definedName name="DCPSub" localSheetId="18">#REF!</definedName>
    <definedName name="DCPSub" localSheetId="19">#REF!</definedName>
    <definedName name="DCPSub" localSheetId="25">#REF!</definedName>
    <definedName name="DCPSub" localSheetId="17">#REF!</definedName>
    <definedName name="DCPSub" localSheetId="3">#REF!</definedName>
    <definedName name="DCPSub" localSheetId="20">#REF!</definedName>
    <definedName name="DCPSub" localSheetId="11">#REF!</definedName>
    <definedName name="DCPSub" localSheetId="14">#REF!</definedName>
    <definedName name="DCPSub">#REF!</definedName>
    <definedName name="dd">[25]ME_INC!$C$9,[25]ME_INC!$C$9:$D$16,[25]ME_INC!$G$9:$G$16</definedName>
    <definedName name="ddd">[25]ME_SPET!$C$8:$C$14,[25]ME_SPET!$E$8:$E$14,[25]ME_SPET!$G$8:$G$14,[25]ME_SPET!$I$8:$I$14,[25]ME_SPET!$K$8:$K$14,[25]ME_SPET!$M$8:$M$14,[25]ME_SPET!$O$8:$O$14,[25]ME_SPET!$Q$8:$Q$14,[25]ME_SPET!$S$8:$S$14,[25]ME_SPET!$U$8:$U$14</definedName>
    <definedName name="dddd">[25]OD_INC!$C$9,[25]OD_INC!$C$9:$D$22,[25]OD_INC!$G$9:$G$22</definedName>
    <definedName name="DDDDDD" localSheetId="8">#REF!</definedName>
    <definedName name="DDDDDD" localSheetId="18">#REF!</definedName>
    <definedName name="DDDDDD" localSheetId="19">#REF!</definedName>
    <definedName name="DDDDDD" localSheetId="0">#REF!</definedName>
    <definedName name="DDDDDD" localSheetId="25">#REF!</definedName>
    <definedName name="DDDDDD" localSheetId="10">#REF!</definedName>
    <definedName name="DDDDDD" localSheetId="17">#REF!</definedName>
    <definedName name="DDDDDD" localSheetId="3">#REF!</definedName>
    <definedName name="DDDDDD" localSheetId="22">#REF!</definedName>
    <definedName name="DDDDDD" localSheetId="21">#REF!</definedName>
    <definedName name="DDDDDD" localSheetId="16">#REF!</definedName>
    <definedName name="DDDDDD" localSheetId="20">#REF!</definedName>
    <definedName name="DDDDDD" localSheetId="11">#REF!</definedName>
    <definedName name="DDDDDD" localSheetId="7">#REF!</definedName>
    <definedName name="DDDDDD" localSheetId="5">#REF!</definedName>
    <definedName name="DDDDDD" localSheetId="9">#REF!</definedName>
    <definedName name="DDDDDD" localSheetId="14">#REF!</definedName>
    <definedName name="DDDDDD" localSheetId="12">#REF!</definedName>
    <definedName name="DDDDDD" localSheetId="23">#REF!</definedName>
    <definedName name="DDDDDD">#REF!</definedName>
    <definedName name="dddddddddddddddd">'[52]originale SAP'!$D$2:$D$784</definedName>
    <definedName name="ddddddddddddddddddddddddd">#N/A</definedName>
    <definedName name="ddddddddddddddddddddddddddddddddddddt">#N/A</definedName>
    <definedName name="DDisneyNvM" localSheetId="8">#REF!</definedName>
    <definedName name="DDisneyNvM" localSheetId="18">#REF!</definedName>
    <definedName name="DDisneyNvM" localSheetId="19">#REF!</definedName>
    <definedName name="DDisneyNvM" localSheetId="25">#REF!</definedName>
    <definedName name="DDisneyNvM" localSheetId="10">#REF!</definedName>
    <definedName name="DDisneyNvM" localSheetId="6">#REF!</definedName>
    <definedName name="DDisneyNvM" localSheetId="13">#REF!</definedName>
    <definedName name="DDisneyNvM" localSheetId="17">#REF!</definedName>
    <definedName name="DDisneyNvM" localSheetId="3">#REF!</definedName>
    <definedName name="DDisneyNvM" localSheetId="20">#REF!</definedName>
    <definedName name="DDisneyNvM" localSheetId="11">#REF!</definedName>
    <definedName name="DDisneyNvM" localSheetId="7">#REF!</definedName>
    <definedName name="DDisneyNvM" localSheetId="9">#REF!</definedName>
    <definedName name="DDisneyNvM" localSheetId="14">#REF!</definedName>
    <definedName name="DDisneyNvM" localSheetId="12">#REF!</definedName>
    <definedName name="DDisneyNvM">#REF!</definedName>
    <definedName name="DDisneyNvO" localSheetId="18">#REF!</definedName>
    <definedName name="DDisneyNvO" localSheetId="19">#REF!</definedName>
    <definedName name="DDisneyNvO" localSheetId="25">#REF!</definedName>
    <definedName name="DDisneyNvO" localSheetId="17">#REF!</definedName>
    <definedName name="DDisneyNvO" localSheetId="3">#REF!</definedName>
    <definedName name="DDisneyNvO" localSheetId="20">#REF!</definedName>
    <definedName name="DDisneyNvO" localSheetId="11">#REF!</definedName>
    <definedName name="DDisneyNvO" localSheetId="14">#REF!</definedName>
    <definedName name="DDisneyNvO">#REF!</definedName>
    <definedName name="DEBT_CELLS" localSheetId="18">#REF!</definedName>
    <definedName name="DEBT_CELLS" localSheetId="19">#REF!</definedName>
    <definedName name="DEBT_CELLS" localSheetId="25">#REF!</definedName>
    <definedName name="DEBT_CELLS" localSheetId="17">#REF!</definedName>
    <definedName name="DEBT_CELLS" localSheetId="3">#REF!</definedName>
    <definedName name="DEBT_CELLS" localSheetId="20">#REF!</definedName>
    <definedName name="DEBT_CELLS" localSheetId="11">#REF!</definedName>
    <definedName name="DEBT_CELLS" localSheetId="14">#REF!</definedName>
    <definedName name="DEBT_CELLS">#REF!</definedName>
    <definedName name="dec2000invest" localSheetId="8">[53]Investments!#REF!</definedName>
    <definedName name="dec2000invest" localSheetId="18">[53]Investments!#REF!</definedName>
    <definedName name="dec2000invest" localSheetId="19">[53]Investments!#REF!</definedName>
    <definedName name="dec2000invest" localSheetId="25">[53]Investments!#REF!</definedName>
    <definedName name="dec2000invest" localSheetId="10">[53]Investments!#REF!</definedName>
    <definedName name="dec2000invest" localSheetId="6">[53]Investments!#REF!</definedName>
    <definedName name="dec2000invest" localSheetId="13">[53]Investments!#REF!</definedName>
    <definedName name="dec2000invest" localSheetId="17">[53]Investments!#REF!</definedName>
    <definedName name="dec2000invest" localSheetId="3">[53]Investments!#REF!</definedName>
    <definedName name="dec2000invest" localSheetId="11">[53]Investments!#REF!</definedName>
    <definedName name="dec2000invest" localSheetId="7">[53]Investments!#REF!</definedName>
    <definedName name="dec2000invest" localSheetId="9">[53]Investments!#REF!</definedName>
    <definedName name="dec2000invest" localSheetId="14">[53]Investments!#REF!</definedName>
    <definedName name="dec2000invest" localSheetId="12">[53]Investments!#REF!</definedName>
    <definedName name="dec2000invest">[53]Investments!#REF!</definedName>
    <definedName name="dedfvtrbwrtbrett" localSheetId="8">#REF!</definedName>
    <definedName name="dedfvtrbwrtbrett" localSheetId="18">#REF!</definedName>
    <definedName name="dedfvtrbwrtbrett" localSheetId="19">#REF!</definedName>
    <definedName name="dedfvtrbwrtbrett" localSheetId="25">#REF!</definedName>
    <definedName name="dedfvtrbwrtbrett" localSheetId="10">#REF!</definedName>
    <definedName name="dedfvtrbwrtbrett" localSheetId="6">#REF!</definedName>
    <definedName name="dedfvtrbwrtbrett" localSheetId="13">#REF!</definedName>
    <definedName name="dedfvtrbwrtbrett" localSheetId="17">#REF!</definedName>
    <definedName name="dedfvtrbwrtbrett" localSheetId="3">#REF!</definedName>
    <definedName name="dedfvtrbwrtbrett" localSheetId="20">#REF!</definedName>
    <definedName name="dedfvtrbwrtbrett" localSheetId="11">#REF!</definedName>
    <definedName name="dedfvtrbwrtbrett" localSheetId="7">#REF!</definedName>
    <definedName name="dedfvtrbwrtbrett" localSheetId="9">#REF!</definedName>
    <definedName name="dedfvtrbwrtbrett" localSheetId="14">#REF!</definedName>
    <definedName name="dedfvtrbwrtbrett" localSheetId="12">#REF!</definedName>
    <definedName name="dedfvtrbwrtbrett">#REF!</definedName>
    <definedName name="Delay" localSheetId="18">#REF!</definedName>
    <definedName name="Delay" localSheetId="19">#REF!</definedName>
    <definedName name="Delay" localSheetId="25">#REF!</definedName>
    <definedName name="Delay" localSheetId="17">#REF!</definedName>
    <definedName name="Delay" localSheetId="3">#REF!</definedName>
    <definedName name="Delay" localSheetId="20">#REF!</definedName>
    <definedName name="Delay" localSheetId="11">#REF!</definedName>
    <definedName name="Delay" localSheetId="14">#REF!</definedName>
    <definedName name="Delay">#REF!</definedName>
    <definedName name="DEP">[27]Data!$G$2</definedName>
    <definedName name="Dermatan" localSheetId="8">#REF!,#REF!,#REF!</definedName>
    <definedName name="Dermatan" localSheetId="18">#REF!,#REF!,#REF!</definedName>
    <definedName name="Dermatan" localSheetId="19">#REF!,#REF!,#REF!</definedName>
    <definedName name="Dermatan" localSheetId="0">#REF!,#REF!,#REF!</definedName>
    <definedName name="Dermatan" localSheetId="25">#REF!,#REF!,#REF!</definedName>
    <definedName name="Dermatan" localSheetId="10">#REF!,#REF!,#REF!</definedName>
    <definedName name="Dermatan" localSheetId="6">#REF!,#REF!,#REF!</definedName>
    <definedName name="Dermatan" localSheetId="13">#REF!,#REF!,#REF!</definedName>
    <definedName name="Dermatan" localSheetId="17">#REF!,#REF!,#REF!</definedName>
    <definedName name="Dermatan" localSheetId="3">#REF!,#REF!,#REF!</definedName>
    <definedName name="Dermatan" localSheetId="22">#REF!,#REF!,#REF!</definedName>
    <definedName name="Dermatan" localSheetId="21">#REF!,#REF!,#REF!</definedName>
    <definedName name="Dermatan" localSheetId="16">#REF!,#REF!,#REF!</definedName>
    <definedName name="Dermatan" localSheetId="20">#REF!,#REF!,#REF!</definedName>
    <definedName name="Dermatan" localSheetId="11">#REF!,#REF!,#REF!</definedName>
    <definedName name="Dermatan" localSheetId="7">#REF!,#REF!,#REF!</definedName>
    <definedName name="Dermatan" localSheetId="27">#REF!,#REF!,#REF!</definedName>
    <definedName name="Dermatan" localSheetId="26">#REF!,#REF!,#REF!</definedName>
    <definedName name="Dermatan" localSheetId="5">#REF!,#REF!,#REF!</definedName>
    <definedName name="Dermatan" localSheetId="1">#REF!,#REF!,#REF!</definedName>
    <definedName name="Dermatan" localSheetId="9">#REF!,#REF!,#REF!</definedName>
    <definedName name="Dermatan" localSheetId="14">#REF!,#REF!,#REF!</definedName>
    <definedName name="Dermatan" localSheetId="12">#REF!,#REF!,#REF!</definedName>
    <definedName name="Dermatan" localSheetId="23">#REF!,#REF!,#REF!</definedName>
    <definedName name="Dermatan">#REF!,#REF!,#REF!</definedName>
    <definedName name="detailsum" localSheetId="8">#REF!</definedName>
    <definedName name="detailsum" localSheetId="18">#REF!</definedName>
    <definedName name="detailsum" localSheetId="19">#REF!</definedName>
    <definedName name="detailsum" localSheetId="25">#REF!</definedName>
    <definedName name="detailsum" localSheetId="10">#REF!</definedName>
    <definedName name="detailsum" localSheetId="6">#REF!</definedName>
    <definedName name="detailsum" localSheetId="13">#REF!</definedName>
    <definedName name="detailsum" localSheetId="17">#REF!</definedName>
    <definedName name="detailsum" localSheetId="3">#REF!</definedName>
    <definedName name="detailsum" localSheetId="20">#REF!</definedName>
    <definedName name="detailsum" localSheetId="11">#REF!</definedName>
    <definedName name="detailsum" localSheetId="7">#REF!</definedName>
    <definedName name="detailsum" localSheetId="9">#REF!</definedName>
    <definedName name="detailsum" localSheetId="14">#REF!</definedName>
    <definedName name="detailsum" localSheetId="12">#REF!</definedName>
    <definedName name="detailsum">#REF!</definedName>
    <definedName name="dettaglio" localSheetId="8">#REF!</definedName>
    <definedName name="dettaglio" localSheetId="18">#REF!</definedName>
    <definedName name="dettaglio" localSheetId="19">#REF!</definedName>
    <definedName name="dettaglio" localSheetId="0">#REF!</definedName>
    <definedName name="dettaglio" localSheetId="25">#REF!</definedName>
    <definedName name="dettaglio" localSheetId="10">#REF!</definedName>
    <definedName name="dettaglio" localSheetId="6">#REF!</definedName>
    <definedName name="dettaglio" localSheetId="13">#REF!</definedName>
    <definedName name="dettaglio" localSheetId="17">#REF!</definedName>
    <definedName name="dettaglio" localSheetId="3">#REF!</definedName>
    <definedName name="dettaglio" localSheetId="22">#REF!</definedName>
    <definedName name="dettaglio" localSheetId="21">#REF!</definedName>
    <definedName name="dettaglio" localSheetId="16">#REF!</definedName>
    <definedName name="dettaglio" localSheetId="20">#REF!</definedName>
    <definedName name="dettaglio" localSheetId="11">#REF!</definedName>
    <definedName name="dettaglio" localSheetId="7">#REF!</definedName>
    <definedName name="dettaglio" localSheetId="27">#REF!</definedName>
    <definedName name="dettaglio" localSheetId="26">#REF!</definedName>
    <definedName name="dettaglio" localSheetId="5">#REF!</definedName>
    <definedName name="dettaglio" localSheetId="1">#REF!</definedName>
    <definedName name="dettaglio" localSheetId="9">#REF!</definedName>
    <definedName name="dettaglio" localSheetId="14">#REF!</definedName>
    <definedName name="dettaglio" localSheetId="12">#REF!</definedName>
    <definedName name="dettaglio" localSheetId="23">#REF!</definedName>
    <definedName name="dettaglio">#REF!</definedName>
    <definedName name="DF_GRID_1" localSheetId="18">#REF!</definedName>
    <definedName name="DF_GRID_1" localSheetId="19">#REF!</definedName>
    <definedName name="DF_GRID_1" localSheetId="17">#REF!</definedName>
    <definedName name="DF_GRID_1" localSheetId="3">#REF!</definedName>
    <definedName name="DF_GRID_1" localSheetId="20">#REF!</definedName>
    <definedName name="DF_GRID_1" localSheetId="11">#REF!</definedName>
    <definedName name="DF_GRID_1">#REF!</definedName>
    <definedName name="DFASW" localSheetId="8">'[1]#REF'!#REF!</definedName>
    <definedName name="DFASW" localSheetId="18">'[1]#REF'!#REF!</definedName>
    <definedName name="DFASW" localSheetId="19">'[1]#REF'!#REF!</definedName>
    <definedName name="DFASW" localSheetId="25">'[1]#REF'!#REF!</definedName>
    <definedName name="DFASW" localSheetId="10">'[1]#REF'!#REF!</definedName>
    <definedName name="DFASW" localSheetId="6">'[1]#REF'!#REF!</definedName>
    <definedName name="DFASW" localSheetId="13">'[1]#REF'!#REF!</definedName>
    <definedName name="DFASW" localSheetId="17">'[1]#REF'!#REF!</definedName>
    <definedName name="DFASW" localSheetId="3">'[1]#REF'!#REF!</definedName>
    <definedName name="DFASW" localSheetId="20">'[1]#REF'!#REF!</definedName>
    <definedName name="DFASW" localSheetId="11">'[1]#REF'!#REF!</definedName>
    <definedName name="DFASW" localSheetId="7">'[1]#REF'!#REF!</definedName>
    <definedName name="DFASW" localSheetId="9">'[1]#REF'!#REF!</definedName>
    <definedName name="DFASW" localSheetId="12">'[1]#REF'!#REF!</definedName>
    <definedName name="DFASW">'[1]#REF'!#REF!</definedName>
    <definedName name="dfdf">#N/A</definedName>
    <definedName name="dffffffffffffffffffffff">#N/A</definedName>
    <definedName name="dfg" hidden="1">'[5]#REF'!$A$63:$A$342</definedName>
    <definedName name="DFGC">'[1]#REF'!$I$77</definedName>
    <definedName name="dfgghh" localSheetId="8" hidden="1">{"'INDICE'!$A$1:$K$13","'1'!$A$1:$CC$78","'2'!$A$1:$P$78","'3'!$A$1:$CI$78","'4'!$A$1:$Q$78"}</definedName>
    <definedName name="dfgghh" localSheetId="18" hidden="1">{"'INDICE'!$A$1:$K$13","'1'!$A$1:$CC$78","'2'!$A$1:$P$78","'3'!$A$1:$CI$78","'4'!$A$1:$Q$78"}</definedName>
    <definedName name="dfgghh" localSheetId="19" hidden="1">{"'INDICE'!$A$1:$K$13","'1'!$A$1:$CC$78","'2'!$A$1:$P$78","'3'!$A$1:$CI$78","'4'!$A$1:$Q$78"}</definedName>
    <definedName name="dfgghh" localSheetId="10" hidden="1">{"'INDICE'!$A$1:$K$13","'1'!$A$1:$CC$78","'2'!$A$1:$P$78","'3'!$A$1:$CI$78","'4'!$A$1:$Q$78"}</definedName>
    <definedName name="dfgghh" localSheetId="6" hidden="1">{"'INDICE'!$A$1:$K$13","'1'!$A$1:$CC$78","'2'!$A$1:$P$78","'3'!$A$1:$CI$78","'4'!$A$1:$Q$78"}</definedName>
    <definedName name="dfgghh" localSheetId="13" hidden="1">{"'INDICE'!$A$1:$K$13","'1'!$A$1:$CC$78","'2'!$A$1:$P$78","'3'!$A$1:$CI$78","'4'!$A$1:$Q$78"}</definedName>
    <definedName name="dfgghh" localSheetId="17" hidden="1">{"'INDICE'!$A$1:$K$13","'1'!$A$1:$CC$78","'2'!$A$1:$P$78","'3'!$A$1:$CI$78","'4'!$A$1:$Q$78"}</definedName>
    <definedName name="dfgghh" localSheetId="3" hidden="1">{"'INDICE'!$A$1:$K$13","'1'!$A$1:$CC$78","'2'!$A$1:$P$78","'3'!$A$1:$CI$78","'4'!$A$1:$Q$78"}</definedName>
    <definedName name="dfgghh" localSheetId="16" hidden="1">{"'INDICE'!$A$1:$K$13","'1'!$A$1:$CC$78","'2'!$A$1:$P$78","'3'!$A$1:$CI$78","'4'!$A$1:$Q$78"}</definedName>
    <definedName name="dfgghh" localSheetId="20" hidden="1">{"'INDICE'!$A$1:$K$13","'1'!$A$1:$CC$78","'2'!$A$1:$P$78","'3'!$A$1:$CI$78","'4'!$A$1:$Q$78"}</definedName>
    <definedName name="dfgghh" localSheetId="11" hidden="1">{"'INDICE'!$A$1:$K$13","'1'!$A$1:$CC$78","'2'!$A$1:$P$78","'3'!$A$1:$CI$78","'4'!$A$1:$Q$78"}</definedName>
    <definedName name="dfgghh" localSheetId="7" hidden="1">{"'INDICE'!$A$1:$K$13","'1'!$A$1:$CC$78","'2'!$A$1:$P$78","'3'!$A$1:$CI$78","'4'!$A$1:$Q$78"}</definedName>
    <definedName name="dfgghh" localSheetId="27" hidden="1">{"'INDICE'!$A$1:$K$13","'1'!$A$1:$CC$78","'2'!$A$1:$P$78","'3'!$A$1:$CI$78","'4'!$A$1:$Q$78"}</definedName>
    <definedName name="dfgghh" localSheetId="26" hidden="1">{"'INDICE'!$A$1:$K$13","'1'!$A$1:$CC$78","'2'!$A$1:$P$78","'3'!$A$1:$CI$78","'4'!$A$1:$Q$78"}</definedName>
    <definedName name="dfgghh" localSheetId="9" hidden="1">{"'INDICE'!$A$1:$K$13","'1'!$A$1:$CC$78","'2'!$A$1:$P$78","'3'!$A$1:$CI$78","'4'!$A$1:$Q$78"}</definedName>
    <definedName name="dfgghh" localSheetId="14" hidden="1">{"'INDICE'!$A$1:$K$13","'1'!$A$1:$CC$78","'2'!$A$1:$P$78","'3'!$A$1:$CI$78","'4'!$A$1:$Q$78"}</definedName>
    <definedName name="dfgghh" localSheetId="12" hidden="1">{"'INDICE'!$A$1:$K$13","'1'!$A$1:$CC$78","'2'!$A$1:$P$78","'3'!$A$1:$CI$78","'4'!$A$1:$Q$78"}</definedName>
    <definedName name="dfgghh" hidden="1">{"'INDICE'!$A$1:$K$13","'1'!$A$1:$CC$78","'2'!$A$1:$P$78","'3'!$A$1:$CI$78","'4'!$A$1:$Q$78"}</definedName>
    <definedName name="DFHIPL" localSheetId="18">'[1]#REF'!#REF!</definedName>
    <definedName name="DFHIPL" localSheetId="19">'[1]#REF'!#REF!</definedName>
    <definedName name="DFHIPL" localSheetId="25">'[1]#REF'!#REF!</definedName>
    <definedName name="DFHIPL" localSheetId="17">'[1]#REF'!#REF!</definedName>
    <definedName name="DFHIPL" localSheetId="3">'[1]#REF'!#REF!</definedName>
    <definedName name="DFHIPL" localSheetId="11">'[1]#REF'!#REF!</definedName>
    <definedName name="DFHIPL">'[1]#REF'!#REF!</definedName>
    <definedName name="DFHTL" localSheetId="18">'[1]#REF'!#REF!</definedName>
    <definedName name="DFHTL" localSheetId="19">'[1]#REF'!#REF!</definedName>
    <definedName name="DFHTL" localSheetId="25">'[1]#REF'!#REF!</definedName>
    <definedName name="DFHTL" localSheetId="17">'[1]#REF'!#REF!</definedName>
    <definedName name="DFHTL" localSheetId="3">'[1]#REF'!#REF!</definedName>
    <definedName name="DFHTL" localSheetId="11">'[1]#REF'!#REF!</definedName>
    <definedName name="DFHTL">'[1]#REF'!#REF!</definedName>
    <definedName name="DFKNvM" localSheetId="8">#REF!</definedName>
    <definedName name="DFKNvM" localSheetId="18">#REF!</definedName>
    <definedName name="DFKNvM" localSheetId="19">#REF!</definedName>
    <definedName name="DFKNvM" localSheetId="25">#REF!</definedName>
    <definedName name="DFKNvM" localSheetId="10">#REF!</definedName>
    <definedName name="DFKNvM" localSheetId="6">#REF!</definedName>
    <definedName name="DFKNvM" localSheetId="13">#REF!</definedName>
    <definedName name="DFKNvM" localSheetId="17">#REF!</definedName>
    <definedName name="DFKNvM" localSheetId="3">#REF!</definedName>
    <definedName name="DFKNvM" localSheetId="20">#REF!</definedName>
    <definedName name="DFKNvM" localSheetId="11">#REF!</definedName>
    <definedName name="DFKNvM" localSheetId="7">#REF!</definedName>
    <definedName name="DFKNvM" localSheetId="9">#REF!</definedName>
    <definedName name="DFKNvM" localSheetId="14">#REF!</definedName>
    <definedName name="DFKNvM" localSheetId="12">#REF!</definedName>
    <definedName name="DFKNvM">#REF!</definedName>
    <definedName name="DFKNvO" localSheetId="18">#REF!</definedName>
    <definedName name="DFKNvO" localSheetId="19">#REF!</definedName>
    <definedName name="DFKNvO" localSheetId="25">#REF!</definedName>
    <definedName name="DFKNvO" localSheetId="17">#REF!</definedName>
    <definedName name="DFKNvO" localSheetId="3">#REF!</definedName>
    <definedName name="DFKNvO" localSheetId="20">#REF!</definedName>
    <definedName name="DFKNvO" localSheetId="11">#REF!</definedName>
    <definedName name="DFKNvO" localSheetId="14">#REF!</definedName>
    <definedName name="DFKNvO">#REF!</definedName>
    <definedName name="DFlatFee" localSheetId="18">#REF!</definedName>
    <definedName name="DFlatFee" localSheetId="19">#REF!</definedName>
    <definedName name="DFlatFee" localSheetId="25">#REF!</definedName>
    <definedName name="DFlatFee" localSheetId="17">#REF!</definedName>
    <definedName name="DFlatFee" localSheetId="3">#REF!</definedName>
    <definedName name="DFlatFee" localSheetId="20">#REF!</definedName>
    <definedName name="DFlatFee" localSheetId="11">#REF!</definedName>
    <definedName name="DFlatFee" localSheetId="14">#REF!</definedName>
    <definedName name="DFlatFee">#REF!</definedName>
    <definedName name="dfndfn">#N/A</definedName>
    <definedName name="DFUFE" localSheetId="8">'[1]#REF'!#REF!</definedName>
    <definedName name="DFUFE" localSheetId="18">'[1]#REF'!#REF!</definedName>
    <definedName name="DFUFE" localSheetId="19">'[1]#REF'!#REF!</definedName>
    <definedName name="DFUFE" localSheetId="25">'[1]#REF'!#REF!</definedName>
    <definedName name="DFUFE" localSheetId="10">'[1]#REF'!#REF!</definedName>
    <definedName name="DFUFE" localSheetId="6">'[1]#REF'!#REF!</definedName>
    <definedName name="DFUFE" localSheetId="13">'[1]#REF'!#REF!</definedName>
    <definedName name="DFUFE" localSheetId="17">'[1]#REF'!#REF!</definedName>
    <definedName name="DFUFE" localSheetId="3">'[1]#REF'!#REF!</definedName>
    <definedName name="DFUFE" localSheetId="11">'[1]#REF'!#REF!</definedName>
    <definedName name="DFUFE" localSheetId="7">'[1]#REF'!#REF!</definedName>
    <definedName name="DFUFE" localSheetId="9">'[1]#REF'!#REF!</definedName>
    <definedName name="DFUFE" localSheetId="14">'[1]#REF'!#REF!</definedName>
    <definedName name="DFUFE" localSheetId="12">'[1]#REF'!#REF!</definedName>
    <definedName name="DFUFE">'[1]#REF'!#REF!</definedName>
    <definedName name="DFWUK" localSheetId="18">'[1]#REF'!#REF!</definedName>
    <definedName name="DFWUK" localSheetId="19">'[1]#REF'!#REF!</definedName>
    <definedName name="DFWUK" localSheetId="25">'[1]#REF'!#REF!</definedName>
    <definedName name="DFWUK" localSheetId="17">'[1]#REF'!#REF!</definedName>
    <definedName name="DFWUK" localSheetId="3">'[1]#REF'!#REF!</definedName>
    <definedName name="DFWUK" localSheetId="11">'[1]#REF'!#REF!</definedName>
    <definedName name="DFWUK">'[1]#REF'!#REF!</definedName>
    <definedName name="dgyjut" localSheetId="8">#REF!</definedName>
    <definedName name="dgyjut" localSheetId="18">#REF!</definedName>
    <definedName name="dgyjut" localSheetId="19">#REF!</definedName>
    <definedName name="dgyjut" localSheetId="25">#REF!</definedName>
    <definedName name="dgyjut" localSheetId="10">#REF!</definedName>
    <definedName name="dgyjut" localSheetId="6">#REF!</definedName>
    <definedName name="dgyjut" localSheetId="13">#REF!</definedName>
    <definedName name="dgyjut" localSheetId="17">#REF!</definedName>
    <definedName name="dgyjut" localSheetId="3">#REF!</definedName>
    <definedName name="dgyjut" localSheetId="20">#REF!</definedName>
    <definedName name="dgyjut" localSheetId="11">#REF!</definedName>
    <definedName name="dgyjut" localSheetId="7">#REF!</definedName>
    <definedName name="dgyjut" localSheetId="9">#REF!</definedName>
    <definedName name="dgyjut" localSheetId="14">#REF!</definedName>
    <definedName name="dgyjut" localSheetId="12">#REF!</definedName>
    <definedName name="dgyjut">#REF!</definedName>
    <definedName name="dhdddddddd" localSheetId="18">#REF!</definedName>
    <definedName name="dhdddddddd" localSheetId="19">#REF!</definedName>
    <definedName name="dhdddddddd" localSheetId="25">#REF!</definedName>
    <definedName name="dhdddddddd" localSheetId="17">#REF!</definedName>
    <definedName name="dhdddddddd" localSheetId="3">#REF!</definedName>
    <definedName name="dhdddddddd" localSheetId="20">#REF!</definedName>
    <definedName name="dhdddddddd" localSheetId="11">#REF!</definedName>
    <definedName name="dhdddddddd" localSheetId="14">#REF!</definedName>
    <definedName name="dhdddddddd">#REF!</definedName>
    <definedName name="DIP_CORPORATE" localSheetId="18">#REF!</definedName>
    <definedName name="DIP_CORPORATE" localSheetId="19">#REF!</definedName>
    <definedName name="DIP_CORPORATE" localSheetId="25">#REF!</definedName>
    <definedName name="DIP_CORPORATE" localSheetId="17">#REF!</definedName>
    <definedName name="DIP_CORPORATE" localSheetId="3">#REF!</definedName>
    <definedName name="DIP_CORPORATE" localSheetId="20">#REF!</definedName>
    <definedName name="DIP_CORPORATE" localSheetId="11">#REF!</definedName>
    <definedName name="DIP_CORPORATE" localSheetId="14">#REF!</definedName>
    <definedName name="DIP_CORPORATE">#REF!</definedName>
    <definedName name="DIP_GI" localSheetId="18">#REF!</definedName>
    <definedName name="DIP_GI" localSheetId="19">#REF!</definedName>
    <definedName name="DIP_GI" localSheetId="25">#REF!</definedName>
    <definedName name="DIP_GI" localSheetId="17">#REF!</definedName>
    <definedName name="DIP_GI" localSheetId="3">#REF!</definedName>
    <definedName name="DIP_GI" localSheetId="20">#REF!</definedName>
    <definedName name="DIP_GI" localSheetId="11">#REF!</definedName>
    <definedName name="DIP_GI" localSheetId="14">#REF!</definedName>
    <definedName name="DIP_GI">#REF!</definedName>
    <definedName name="dir.gen.contenuti" localSheetId="8">#REF!</definedName>
    <definedName name="dir.gen.contenuti" localSheetId="18">#REF!</definedName>
    <definedName name="dir.gen.contenuti" localSheetId="19">#REF!</definedName>
    <definedName name="dir.gen.contenuti" localSheetId="0">#REF!</definedName>
    <definedName name="dir.gen.contenuti" localSheetId="25">#REF!</definedName>
    <definedName name="dir.gen.contenuti" localSheetId="10">#REF!</definedName>
    <definedName name="dir.gen.contenuti" localSheetId="6">#REF!</definedName>
    <definedName name="dir.gen.contenuti" localSheetId="17">#REF!</definedName>
    <definedName name="dir.gen.contenuti" localSheetId="22">#REF!</definedName>
    <definedName name="dir.gen.contenuti" localSheetId="21">#REF!</definedName>
    <definedName name="dir.gen.contenuti" localSheetId="16">#REF!</definedName>
    <definedName name="dir.gen.contenuti" localSheetId="20">#REF!</definedName>
    <definedName name="dir.gen.contenuti" localSheetId="11">#REF!</definedName>
    <definedName name="dir.gen.contenuti" localSheetId="7">#REF!</definedName>
    <definedName name="dir.gen.contenuti" localSheetId="27">#REF!</definedName>
    <definedName name="dir.gen.contenuti" localSheetId="26">#REF!</definedName>
    <definedName name="dir.gen.contenuti" localSheetId="9">#REF!</definedName>
    <definedName name="dir.gen.contenuti" localSheetId="14">#REF!</definedName>
    <definedName name="dir.gen.contenuti" localSheetId="12">#REF!</definedName>
    <definedName name="dir.gen.contenuti" localSheetId="23">#REF!</definedName>
    <definedName name="dir.gen.contenuti">#REF!</definedName>
    <definedName name="direzione">[45]Foglio1!$C$2:$C$26</definedName>
    <definedName name="DiscCPS" localSheetId="8">#REF!</definedName>
    <definedName name="DiscCPS" localSheetId="18">#REF!</definedName>
    <definedName name="DiscCPS" localSheetId="19">#REF!</definedName>
    <definedName name="DiscCPS" localSheetId="25">#REF!</definedName>
    <definedName name="DiscCPS" localSheetId="10">#REF!</definedName>
    <definedName name="DiscCPS" localSheetId="6">#REF!</definedName>
    <definedName name="DiscCPS" localSheetId="13">#REF!</definedName>
    <definedName name="DiscCPS" localSheetId="17">#REF!</definedName>
    <definedName name="DiscCPS" localSheetId="3">#REF!</definedName>
    <definedName name="DiscCPS" localSheetId="20">#REF!</definedName>
    <definedName name="DiscCPS" localSheetId="11">#REF!</definedName>
    <definedName name="DiscCPS" localSheetId="7">#REF!</definedName>
    <definedName name="DiscCPS" localSheetId="9">#REF!</definedName>
    <definedName name="DiscCPS" localSheetId="14">#REF!</definedName>
    <definedName name="DiscCPS" localSheetId="12">#REF!</definedName>
    <definedName name="DiscCPS">#REF!</definedName>
    <definedName name="DiscCPS2" localSheetId="18">#REF!</definedName>
    <definedName name="DiscCPS2" localSheetId="19">#REF!</definedName>
    <definedName name="DiscCPS2" localSheetId="25">#REF!</definedName>
    <definedName name="DiscCPS2" localSheetId="17">#REF!</definedName>
    <definedName name="DiscCPS2" localSheetId="3">#REF!</definedName>
    <definedName name="DiscCPS2" localSheetId="20">#REF!</definedName>
    <definedName name="DiscCPS2" localSheetId="11">#REF!</definedName>
    <definedName name="DiscCPS2" localSheetId="14">#REF!</definedName>
    <definedName name="DiscCPS2">#REF!</definedName>
    <definedName name="DiscCPS3" localSheetId="18">#REF!</definedName>
    <definedName name="DiscCPS3" localSheetId="19">#REF!</definedName>
    <definedName name="DiscCPS3" localSheetId="25">#REF!</definedName>
    <definedName name="DiscCPS3" localSheetId="17">#REF!</definedName>
    <definedName name="DiscCPS3" localSheetId="3">#REF!</definedName>
    <definedName name="DiscCPS3" localSheetId="20">#REF!</definedName>
    <definedName name="DiscCPS3" localSheetId="11">#REF!</definedName>
    <definedName name="DiscCPS3" localSheetId="14">#REF!</definedName>
    <definedName name="DiscCPS3">#REF!</definedName>
    <definedName name="discount_capex">[38]Discounts!$P$17:$Z$17</definedName>
    <definedName name="discount_reinv">[38]Discounts!$P$18:$Z$18</definedName>
    <definedName name="discounts" localSheetId="8">[40]output!#REF!</definedName>
    <definedName name="discounts" localSheetId="18">[40]output!#REF!</definedName>
    <definedName name="discounts" localSheetId="19">[40]output!#REF!</definedName>
    <definedName name="discounts" localSheetId="25">[40]output!#REF!</definedName>
    <definedName name="discounts" localSheetId="10">[40]output!#REF!</definedName>
    <definedName name="discounts" localSheetId="6">[40]output!#REF!</definedName>
    <definedName name="discounts" localSheetId="13">[40]output!#REF!</definedName>
    <definedName name="discounts" localSheetId="17">[40]output!#REF!</definedName>
    <definedName name="discounts" localSheetId="3">[40]output!#REF!</definedName>
    <definedName name="discounts" localSheetId="11">[40]output!#REF!</definedName>
    <definedName name="discounts" localSheetId="7">[40]output!#REF!</definedName>
    <definedName name="discounts" localSheetId="9">[40]output!#REF!</definedName>
    <definedName name="discounts" localSheetId="14">[40]output!#REF!</definedName>
    <definedName name="discounts" localSheetId="12">[40]output!#REF!</definedName>
    <definedName name="discounts">[40]output!#REF!</definedName>
    <definedName name="DISCSubs" localSheetId="8">#REF!</definedName>
    <definedName name="DISCSubs" localSheetId="18">#REF!</definedName>
    <definedName name="DISCSubs" localSheetId="19">#REF!</definedName>
    <definedName name="DISCSubs" localSheetId="25">#REF!</definedName>
    <definedName name="DISCSubs" localSheetId="10">#REF!</definedName>
    <definedName name="DISCSubs" localSheetId="6">#REF!</definedName>
    <definedName name="DISCSubs" localSheetId="13">#REF!</definedName>
    <definedName name="DISCSubs" localSheetId="17">#REF!</definedName>
    <definedName name="DISCSubs" localSheetId="3">#REF!</definedName>
    <definedName name="DISCSubs" localSheetId="20">#REF!</definedName>
    <definedName name="DISCSubs" localSheetId="11">#REF!</definedName>
    <definedName name="DISCSubs" localSheetId="7">#REF!</definedName>
    <definedName name="DISCSubs" localSheetId="9">#REF!</definedName>
    <definedName name="DISCSubs" localSheetId="14">#REF!</definedName>
    <definedName name="DISCSubs" localSheetId="12">#REF!</definedName>
    <definedName name="DISCSubs">#REF!</definedName>
    <definedName name="DiscSubs2" localSheetId="18">#REF!</definedName>
    <definedName name="DiscSubs2" localSheetId="19">#REF!</definedName>
    <definedName name="DiscSubs2" localSheetId="25">#REF!</definedName>
    <definedName name="DiscSubs2" localSheetId="17">#REF!</definedName>
    <definedName name="DiscSubs2" localSheetId="3">#REF!</definedName>
    <definedName name="DiscSubs2" localSheetId="20">#REF!</definedName>
    <definedName name="DiscSubs2" localSheetId="11">#REF!</definedName>
    <definedName name="DiscSubs2" localSheetId="14">#REF!</definedName>
    <definedName name="DiscSubs2">#REF!</definedName>
    <definedName name="DiscSubs3" localSheetId="18">#REF!</definedName>
    <definedName name="DiscSubs3" localSheetId="19">#REF!</definedName>
    <definedName name="DiscSubs3" localSheetId="25">#REF!</definedName>
    <definedName name="DiscSubs3" localSheetId="17">#REF!</definedName>
    <definedName name="DiscSubs3" localSheetId="3">#REF!</definedName>
    <definedName name="DiscSubs3" localSheetId="20">#REF!</definedName>
    <definedName name="DiscSubs3" localSheetId="11">#REF!</definedName>
    <definedName name="DiscSubs3" localSheetId="14">#REF!</definedName>
    <definedName name="DiscSubs3">#REF!</definedName>
    <definedName name="Dishes" localSheetId="18">#REF!</definedName>
    <definedName name="Dishes" localSheetId="19">#REF!</definedName>
    <definedName name="Dishes" localSheetId="25">#REF!</definedName>
    <definedName name="Dishes" localSheetId="17">#REF!</definedName>
    <definedName name="Dishes" localSheetId="3">#REF!</definedName>
    <definedName name="Dishes" localSheetId="20">#REF!</definedName>
    <definedName name="Dishes" localSheetId="11">#REF!</definedName>
    <definedName name="Dishes" localSheetId="14">#REF!</definedName>
    <definedName name="Dishes">#REF!</definedName>
    <definedName name="Disney" localSheetId="18">#REF!</definedName>
    <definedName name="Disney" localSheetId="19">#REF!</definedName>
    <definedName name="Disney" localSheetId="25">#REF!</definedName>
    <definedName name="Disney" localSheetId="17">#REF!</definedName>
    <definedName name="Disney" localSheetId="3">#REF!</definedName>
    <definedName name="Disney" localSheetId="20">#REF!</definedName>
    <definedName name="Disney" localSheetId="11">#REF!</definedName>
    <definedName name="Disney" localSheetId="14">#REF!</definedName>
    <definedName name="Disney">#REF!</definedName>
    <definedName name="disney_pub">[22]Publishing!$A$253:$IV$253</definedName>
    <definedName name="DisneySubs2" localSheetId="8">#REF!</definedName>
    <definedName name="DisneySubs2" localSheetId="18">#REF!</definedName>
    <definedName name="DisneySubs2" localSheetId="19">#REF!</definedName>
    <definedName name="DisneySubs2" localSheetId="25">#REF!</definedName>
    <definedName name="DisneySubs2" localSheetId="10">#REF!</definedName>
    <definedName name="DisneySubs2" localSheetId="6">#REF!</definedName>
    <definedName name="DisneySubs2" localSheetId="13">#REF!</definedName>
    <definedName name="DisneySubs2" localSheetId="17">#REF!</definedName>
    <definedName name="DisneySubs2" localSheetId="3">#REF!</definedName>
    <definedName name="DisneySubs2" localSheetId="20">#REF!</definedName>
    <definedName name="DisneySubs2" localSheetId="11">#REF!</definedName>
    <definedName name="DisneySubs2" localSheetId="7">#REF!</definedName>
    <definedName name="DisneySubs2" localSheetId="9">#REF!</definedName>
    <definedName name="DisneySubs2" localSheetId="14">#REF!</definedName>
    <definedName name="DisneySubs2" localSheetId="12">#REF!</definedName>
    <definedName name="DisneySubs2">#REF!</definedName>
    <definedName name="Distributore_Sett_For" localSheetId="8">'[54]Distributore Sett'!#REF!,'[54]Distributore Sett'!#REF!</definedName>
    <definedName name="Distributore_Sett_For" localSheetId="18">'[54]Distributore Sett'!#REF!,'[54]Distributore Sett'!#REF!</definedName>
    <definedName name="Distributore_Sett_For" localSheetId="19">'[54]Distributore Sett'!#REF!,'[54]Distributore Sett'!#REF!</definedName>
    <definedName name="Distributore_Sett_For" localSheetId="0">'[54]Distributore Sett'!#REF!,'[54]Distributore Sett'!#REF!</definedName>
    <definedName name="Distributore_Sett_For" localSheetId="25">'[54]Distributore Sett'!#REF!,'[54]Distributore Sett'!#REF!</definedName>
    <definedName name="Distributore_Sett_For" localSheetId="10">'[54]Distributore Sett'!#REF!,'[54]Distributore Sett'!#REF!</definedName>
    <definedName name="Distributore_Sett_For" localSheetId="6">'[54]Distributore Sett'!#REF!,'[54]Distributore Sett'!#REF!</definedName>
    <definedName name="Distributore_Sett_For" localSheetId="13">'[54]Distributore Sett'!#REF!,'[54]Distributore Sett'!#REF!</definedName>
    <definedName name="Distributore_Sett_For" localSheetId="17">'[54]Distributore Sett'!#REF!,'[54]Distributore Sett'!#REF!</definedName>
    <definedName name="Distributore_Sett_For" localSheetId="3">'[54]Distributore Sett'!#REF!,'[54]Distributore Sett'!#REF!</definedName>
    <definedName name="Distributore_Sett_For" localSheetId="22">'[54]Distributore Sett'!#REF!,'[54]Distributore Sett'!#REF!</definedName>
    <definedName name="Distributore_Sett_For" localSheetId="21">'[54]Distributore Sett'!#REF!,'[54]Distributore Sett'!#REF!</definedName>
    <definedName name="Distributore_Sett_For" localSheetId="16">'[54]Distributore Sett'!#REF!,'[54]Distributore Sett'!#REF!</definedName>
    <definedName name="Distributore_Sett_For" localSheetId="20">'[54]Distributore Sett'!#REF!,'[54]Distributore Sett'!#REF!</definedName>
    <definedName name="Distributore_Sett_For" localSheetId="11">'[54]Distributore Sett'!#REF!,'[54]Distributore Sett'!#REF!</definedName>
    <definedName name="Distributore_Sett_For" localSheetId="7">'[54]Distributore Sett'!#REF!,'[54]Distributore Sett'!#REF!</definedName>
    <definedName name="Distributore_Sett_For" localSheetId="27">'[54]Distributore Sett'!#REF!,'[54]Distributore Sett'!#REF!</definedName>
    <definedName name="Distributore_Sett_For" localSheetId="26">'[54]Distributore Sett'!#REF!,'[54]Distributore Sett'!#REF!</definedName>
    <definedName name="Distributore_Sett_For" localSheetId="4">'[54]Distributore Sett'!#REF!,'[54]Distributore Sett'!#REF!</definedName>
    <definedName name="Distributore_Sett_For" localSheetId="5">'[54]Distributore Sett'!#REF!,'[54]Distributore Sett'!#REF!</definedName>
    <definedName name="Distributore_Sett_For" localSheetId="1">'[54]Distributore Sett'!#REF!,'[54]Distributore Sett'!#REF!</definedName>
    <definedName name="Distributore_Sett_For" localSheetId="9">'[54]Distributore Sett'!#REF!,'[54]Distributore Sett'!#REF!</definedName>
    <definedName name="Distributore_Sett_For" localSheetId="14">'[54]Distributore Sett'!#REF!,'[54]Distributore Sett'!#REF!</definedName>
    <definedName name="Distributore_Sett_For" localSheetId="12">'[54]Distributore Sett'!#REF!,'[54]Distributore Sett'!#REF!</definedName>
    <definedName name="Distributore_Sett_For" localSheetId="23">'[54]Distributore Sett'!#REF!,'[54]Distributore Sett'!#REF!</definedName>
    <definedName name="Distributore_Sett_For">'[54]Distributore Sett'!#REF!,'[54]Distributore Sett'!#REF!</definedName>
    <definedName name="Distributore_Sett_Lab" localSheetId="8">'[54]Distributore Sett'!#REF!</definedName>
    <definedName name="Distributore_Sett_Lab" localSheetId="18">'[54]Distributore Sett'!#REF!</definedName>
    <definedName name="Distributore_Sett_Lab" localSheetId="19">'[54]Distributore Sett'!#REF!</definedName>
    <definedName name="Distributore_Sett_Lab" localSheetId="0">'[54]Distributore Sett'!#REF!</definedName>
    <definedName name="Distributore_Sett_Lab" localSheetId="25">'[54]Distributore Sett'!#REF!</definedName>
    <definedName name="Distributore_Sett_Lab" localSheetId="10">'[54]Distributore Sett'!#REF!</definedName>
    <definedName name="Distributore_Sett_Lab" localSheetId="6">'[54]Distributore Sett'!#REF!</definedName>
    <definedName name="Distributore_Sett_Lab" localSheetId="13">'[54]Distributore Sett'!#REF!</definedName>
    <definedName name="Distributore_Sett_Lab" localSheetId="17">'[54]Distributore Sett'!#REF!</definedName>
    <definedName name="Distributore_Sett_Lab" localSheetId="3">'[54]Distributore Sett'!#REF!</definedName>
    <definedName name="Distributore_Sett_Lab" localSheetId="22">'[54]Distributore Sett'!#REF!</definedName>
    <definedName name="Distributore_Sett_Lab" localSheetId="21">'[54]Distributore Sett'!#REF!</definedName>
    <definedName name="Distributore_Sett_Lab" localSheetId="16">'[54]Distributore Sett'!#REF!</definedName>
    <definedName name="Distributore_Sett_Lab" localSheetId="20">'[54]Distributore Sett'!#REF!</definedName>
    <definedName name="Distributore_Sett_Lab" localSheetId="11">'[54]Distributore Sett'!#REF!</definedName>
    <definedName name="Distributore_Sett_Lab" localSheetId="7">'[54]Distributore Sett'!#REF!</definedName>
    <definedName name="Distributore_Sett_Lab" localSheetId="27">'[54]Distributore Sett'!#REF!</definedName>
    <definedName name="Distributore_Sett_Lab" localSheetId="26">'[54]Distributore Sett'!#REF!</definedName>
    <definedName name="Distributore_Sett_Lab" localSheetId="4">'[54]Distributore Sett'!#REF!</definedName>
    <definedName name="Distributore_Sett_Lab" localSheetId="5">'[54]Distributore Sett'!#REF!</definedName>
    <definedName name="Distributore_Sett_Lab" localSheetId="1">'[54]Distributore Sett'!#REF!</definedName>
    <definedName name="Distributore_Sett_Lab" localSheetId="9">'[54]Distributore Sett'!#REF!</definedName>
    <definedName name="Distributore_Sett_Lab" localSheetId="14">'[54]Distributore Sett'!#REF!</definedName>
    <definedName name="Distributore_Sett_Lab" localSheetId="12">'[54]Distributore Sett'!#REF!</definedName>
    <definedName name="Distributore_Sett_Lab" localSheetId="23">'[54]Distributore Sett'!#REF!</definedName>
    <definedName name="Distributore_Sett_Lab">'[54]Distributore Sett'!#REF!</definedName>
    <definedName name="Distributore_Sett_Val" localSheetId="8">'[54]Distributore Sett'!#REF!,'[54]Distributore Sett'!#REF!</definedName>
    <definedName name="Distributore_Sett_Val" localSheetId="18">'[54]Distributore Sett'!#REF!,'[54]Distributore Sett'!#REF!</definedName>
    <definedName name="Distributore_Sett_Val" localSheetId="19">'[54]Distributore Sett'!#REF!,'[54]Distributore Sett'!#REF!</definedName>
    <definedName name="Distributore_Sett_Val" localSheetId="0">'[54]Distributore Sett'!#REF!,'[54]Distributore Sett'!#REF!</definedName>
    <definedName name="Distributore_Sett_Val" localSheetId="25">'[54]Distributore Sett'!#REF!,'[54]Distributore Sett'!#REF!</definedName>
    <definedName name="Distributore_Sett_Val" localSheetId="10">'[54]Distributore Sett'!#REF!,'[54]Distributore Sett'!#REF!</definedName>
    <definedName name="Distributore_Sett_Val" localSheetId="6">'[54]Distributore Sett'!#REF!,'[54]Distributore Sett'!#REF!</definedName>
    <definedName name="Distributore_Sett_Val" localSheetId="13">'[54]Distributore Sett'!#REF!,'[54]Distributore Sett'!#REF!</definedName>
    <definedName name="Distributore_Sett_Val" localSheetId="17">'[54]Distributore Sett'!#REF!,'[54]Distributore Sett'!#REF!</definedName>
    <definedName name="Distributore_Sett_Val" localSheetId="3">'[54]Distributore Sett'!#REF!,'[54]Distributore Sett'!#REF!</definedName>
    <definedName name="Distributore_Sett_Val" localSheetId="22">'[54]Distributore Sett'!#REF!,'[54]Distributore Sett'!#REF!</definedName>
    <definedName name="Distributore_Sett_Val" localSheetId="21">'[54]Distributore Sett'!#REF!,'[54]Distributore Sett'!#REF!</definedName>
    <definedName name="Distributore_Sett_Val" localSheetId="16">'[54]Distributore Sett'!#REF!,'[54]Distributore Sett'!#REF!</definedName>
    <definedName name="Distributore_Sett_Val" localSheetId="20">'[54]Distributore Sett'!#REF!,'[54]Distributore Sett'!#REF!</definedName>
    <definedName name="Distributore_Sett_Val" localSheetId="11">'[54]Distributore Sett'!#REF!,'[54]Distributore Sett'!#REF!</definedName>
    <definedName name="Distributore_Sett_Val" localSheetId="7">'[54]Distributore Sett'!#REF!,'[54]Distributore Sett'!#REF!</definedName>
    <definedName name="Distributore_Sett_Val" localSheetId="27">'[54]Distributore Sett'!#REF!,'[54]Distributore Sett'!#REF!</definedName>
    <definedName name="Distributore_Sett_Val" localSheetId="26">'[54]Distributore Sett'!#REF!,'[54]Distributore Sett'!#REF!</definedName>
    <definedName name="Distributore_Sett_Val" localSheetId="4">'[54]Distributore Sett'!#REF!,'[54]Distributore Sett'!#REF!</definedName>
    <definedName name="Distributore_Sett_Val" localSheetId="5">'[54]Distributore Sett'!#REF!,'[54]Distributore Sett'!#REF!</definedName>
    <definedName name="Distributore_Sett_Val" localSheetId="1">'[54]Distributore Sett'!#REF!,'[54]Distributore Sett'!#REF!</definedName>
    <definedName name="Distributore_Sett_Val" localSheetId="9">'[54]Distributore Sett'!#REF!,'[54]Distributore Sett'!#REF!</definedName>
    <definedName name="Distributore_Sett_Val" localSheetId="14">'[54]Distributore Sett'!#REF!,'[54]Distributore Sett'!#REF!</definedName>
    <definedName name="Distributore_Sett_Val" localSheetId="12">'[54]Distributore Sett'!#REF!,'[54]Distributore Sett'!#REF!</definedName>
    <definedName name="Distributore_Sett_Val" localSheetId="23">'[54]Distributore Sett'!#REF!,'[54]Distributore Sett'!#REF!</definedName>
    <definedName name="Distributore_Sett_Val">'[54]Distributore Sett'!#REF!,'[54]Distributore Sett'!#REF!</definedName>
    <definedName name="Distributore_Stag_For" localSheetId="8">#REF!,#REF!</definedName>
    <definedName name="Distributore_Stag_For" localSheetId="18">#REF!,#REF!</definedName>
    <definedName name="Distributore_Stag_For" localSheetId="19">#REF!,#REF!</definedName>
    <definedName name="Distributore_Stag_For" localSheetId="0">#REF!,#REF!</definedName>
    <definedName name="Distributore_Stag_For" localSheetId="25">#REF!,#REF!</definedName>
    <definedName name="Distributore_Stag_For" localSheetId="10">#REF!,#REF!</definedName>
    <definedName name="Distributore_Stag_For" localSheetId="6">#REF!,#REF!</definedName>
    <definedName name="Distributore_Stag_For" localSheetId="13">#REF!,#REF!</definedName>
    <definedName name="Distributore_Stag_For" localSheetId="17">#REF!,#REF!</definedName>
    <definedName name="Distributore_Stag_For" localSheetId="3">#REF!,#REF!</definedName>
    <definedName name="Distributore_Stag_For" localSheetId="22">#REF!,#REF!</definedName>
    <definedName name="Distributore_Stag_For" localSheetId="21">#REF!,#REF!</definedName>
    <definedName name="Distributore_Stag_For" localSheetId="16">#REF!,#REF!</definedName>
    <definedName name="Distributore_Stag_For" localSheetId="20">#REF!,#REF!</definedName>
    <definedName name="Distributore_Stag_For" localSheetId="11">#REF!,#REF!</definedName>
    <definedName name="Distributore_Stag_For" localSheetId="7">#REF!,#REF!</definedName>
    <definedName name="Distributore_Stag_For" localSheetId="27">#REF!,#REF!</definedName>
    <definedName name="Distributore_Stag_For" localSheetId="26">#REF!,#REF!</definedName>
    <definedName name="Distributore_Stag_For" localSheetId="5">#REF!,#REF!</definedName>
    <definedName name="Distributore_Stag_For" localSheetId="1">#REF!,#REF!</definedName>
    <definedName name="Distributore_Stag_For" localSheetId="9">#REF!,#REF!</definedName>
    <definedName name="Distributore_Stag_For" localSheetId="14">#REF!,#REF!</definedName>
    <definedName name="Distributore_Stag_For" localSheetId="12">#REF!,#REF!</definedName>
    <definedName name="Distributore_Stag_For" localSheetId="23">#REF!,#REF!</definedName>
    <definedName name="Distributore_Stag_For">#REF!,#REF!</definedName>
    <definedName name="Distributore_Stag_Lab" localSheetId="8">#REF!</definedName>
    <definedName name="Distributore_Stag_Lab" localSheetId="18">#REF!</definedName>
    <definedName name="Distributore_Stag_Lab" localSheetId="19">#REF!</definedName>
    <definedName name="Distributore_Stag_Lab" localSheetId="0">#REF!</definedName>
    <definedName name="Distributore_Stag_Lab" localSheetId="25">#REF!</definedName>
    <definedName name="Distributore_Stag_Lab" localSheetId="10">#REF!</definedName>
    <definedName name="Distributore_Stag_Lab" localSheetId="6">#REF!</definedName>
    <definedName name="Distributore_Stag_Lab" localSheetId="13">#REF!</definedName>
    <definedName name="Distributore_Stag_Lab" localSheetId="17">#REF!</definedName>
    <definedName name="Distributore_Stag_Lab" localSheetId="3">#REF!</definedName>
    <definedName name="Distributore_Stag_Lab" localSheetId="22">#REF!</definedName>
    <definedName name="Distributore_Stag_Lab" localSheetId="21">#REF!</definedName>
    <definedName name="Distributore_Stag_Lab" localSheetId="16">#REF!</definedName>
    <definedName name="Distributore_Stag_Lab" localSheetId="20">#REF!</definedName>
    <definedName name="Distributore_Stag_Lab" localSheetId="11">#REF!</definedName>
    <definedName name="Distributore_Stag_Lab" localSheetId="7">#REF!</definedName>
    <definedName name="Distributore_Stag_Lab" localSheetId="27">#REF!</definedName>
    <definedName name="Distributore_Stag_Lab" localSheetId="26">#REF!</definedName>
    <definedName name="Distributore_Stag_Lab" localSheetId="5">#REF!</definedName>
    <definedName name="Distributore_Stag_Lab" localSheetId="1">#REF!</definedName>
    <definedName name="Distributore_Stag_Lab" localSheetId="9">#REF!</definedName>
    <definedName name="Distributore_Stag_Lab" localSheetId="14">#REF!</definedName>
    <definedName name="Distributore_Stag_Lab" localSheetId="12">#REF!</definedName>
    <definedName name="Distributore_Stag_Lab" localSheetId="23">#REF!</definedName>
    <definedName name="Distributore_Stag_Lab">#REF!</definedName>
    <definedName name="Distributore_Stag_Val" localSheetId="8">#REF!,#REF!</definedName>
    <definedName name="Distributore_Stag_Val" localSheetId="18">#REF!,#REF!</definedName>
    <definedName name="Distributore_Stag_Val" localSheetId="19">#REF!,#REF!</definedName>
    <definedName name="Distributore_Stag_Val" localSheetId="0">#REF!,#REF!</definedName>
    <definedName name="Distributore_Stag_Val" localSheetId="25">#REF!,#REF!</definedName>
    <definedName name="Distributore_Stag_Val" localSheetId="10">#REF!,#REF!</definedName>
    <definedName name="Distributore_Stag_Val" localSheetId="6">#REF!,#REF!</definedName>
    <definedName name="Distributore_Stag_Val" localSheetId="13">#REF!,#REF!</definedName>
    <definedName name="Distributore_Stag_Val" localSheetId="17">#REF!,#REF!</definedName>
    <definedName name="Distributore_Stag_Val" localSheetId="3">#REF!,#REF!</definedName>
    <definedName name="Distributore_Stag_Val" localSheetId="22">#REF!,#REF!</definedName>
    <definedName name="Distributore_Stag_Val" localSheetId="21">#REF!,#REF!</definedName>
    <definedName name="Distributore_Stag_Val" localSheetId="16">#REF!,#REF!</definedName>
    <definedName name="Distributore_Stag_Val" localSheetId="20">#REF!,#REF!</definedName>
    <definedName name="Distributore_Stag_Val" localSheetId="11">#REF!,#REF!</definedName>
    <definedName name="Distributore_Stag_Val" localSheetId="7">#REF!,#REF!</definedName>
    <definedName name="Distributore_Stag_Val" localSheetId="27">#REF!,#REF!</definedName>
    <definedName name="Distributore_Stag_Val" localSheetId="26">#REF!,#REF!</definedName>
    <definedName name="Distributore_Stag_Val" localSheetId="5">#REF!,#REF!</definedName>
    <definedName name="Distributore_Stag_Val" localSheetId="1">#REF!,#REF!</definedName>
    <definedName name="Distributore_Stag_Val" localSheetId="9">#REF!,#REF!</definedName>
    <definedName name="Distributore_Stag_Val" localSheetId="14">#REF!,#REF!</definedName>
    <definedName name="Distributore_Stag_Val" localSheetId="12">#REF!,#REF!</definedName>
    <definedName name="Distributore_Stag_Val" localSheetId="23">#REF!,#REF!</definedName>
    <definedName name="Distributore_Stag_Val">#REF!,#REF!</definedName>
    <definedName name="DIV" localSheetId="8">#REF!</definedName>
    <definedName name="DIV" localSheetId="18">#REF!</definedName>
    <definedName name="DIV" localSheetId="19">#REF!</definedName>
    <definedName name="DIV" localSheetId="25">#REF!</definedName>
    <definedName name="DIV" localSheetId="10">#REF!</definedName>
    <definedName name="DIV" localSheetId="6">#REF!</definedName>
    <definedName name="DIV" localSheetId="13">#REF!</definedName>
    <definedName name="DIV" localSheetId="17">#REF!</definedName>
    <definedName name="DIV" localSheetId="3">#REF!</definedName>
    <definedName name="DIV" localSheetId="20">#REF!</definedName>
    <definedName name="DIV" localSheetId="11">#REF!</definedName>
    <definedName name="DIV" localSheetId="7">#REF!</definedName>
    <definedName name="DIV" localSheetId="9">#REF!</definedName>
    <definedName name="DIV" localSheetId="14">#REF!</definedName>
    <definedName name="DIV" localSheetId="12">#REF!</definedName>
    <definedName name="DIV">#REF!</definedName>
    <definedName name="DIVPREF" localSheetId="18">#REF!</definedName>
    <definedName name="DIVPREF" localSheetId="19">#REF!</definedName>
    <definedName name="DIVPREF" localSheetId="25">#REF!</definedName>
    <definedName name="DIVPREF" localSheetId="17">#REF!</definedName>
    <definedName name="DIVPREF" localSheetId="3">#REF!</definedName>
    <definedName name="DIVPREF" localSheetId="20">#REF!</definedName>
    <definedName name="DIVPREF" localSheetId="11">#REF!</definedName>
    <definedName name="DIVPREF" localSheetId="14">#REF!</definedName>
    <definedName name="DIVPREF">#REF!</definedName>
    <definedName name="DIVPREFQTR" localSheetId="18">#REF!</definedName>
    <definedName name="DIVPREFQTR" localSheetId="19">#REF!</definedName>
    <definedName name="DIVPREFQTR" localSheetId="25">#REF!</definedName>
    <definedName name="DIVPREFQTR" localSheetId="17">#REF!</definedName>
    <definedName name="DIVPREFQTR" localSheetId="3">#REF!</definedName>
    <definedName name="DIVPREFQTR" localSheetId="20">#REF!</definedName>
    <definedName name="DIVPREFQTR" localSheetId="11">#REF!</definedName>
    <definedName name="DIVPREFQTR" localSheetId="14">#REF!</definedName>
    <definedName name="DIVPREFQTR">#REF!</definedName>
    <definedName name="DIVQTR" localSheetId="18">#REF!</definedName>
    <definedName name="DIVQTR" localSheetId="19">#REF!</definedName>
    <definedName name="DIVQTR" localSheetId="25">#REF!</definedName>
    <definedName name="DIVQTR" localSheetId="17">#REF!</definedName>
    <definedName name="DIVQTR" localSheetId="3">#REF!</definedName>
    <definedName name="DIVQTR" localSheetId="20">#REF!</definedName>
    <definedName name="DIVQTR" localSheetId="11">#REF!</definedName>
    <definedName name="DIVQTR" localSheetId="14">#REF!</definedName>
    <definedName name="DIVQTR">#REF!</definedName>
    <definedName name="djhdgjj" localSheetId="18">#REF!</definedName>
    <definedName name="djhdgjj" localSheetId="19">#REF!</definedName>
    <definedName name="djhdgjj" localSheetId="25">#REF!</definedName>
    <definedName name="djhdgjj" localSheetId="17">#REF!</definedName>
    <definedName name="djhdgjj" localSheetId="3">#REF!</definedName>
    <definedName name="djhdgjj" localSheetId="20">#REF!</definedName>
    <definedName name="djhdgjj" localSheetId="11">#REF!</definedName>
    <definedName name="djhdgjj" localSheetId="14">#REF!</definedName>
    <definedName name="djhdgjj">#REF!</definedName>
    <definedName name="DLP">'[1]#REF'!$L$43</definedName>
    <definedName name="DME_LocalFile" hidden="1">"True"</definedName>
    <definedName name="Dollar" localSheetId="8">#REF!</definedName>
    <definedName name="Dollar" localSheetId="18">#REF!</definedName>
    <definedName name="Dollar" localSheetId="19">#REF!</definedName>
    <definedName name="Dollar" localSheetId="25">#REF!</definedName>
    <definedName name="Dollar" localSheetId="10">#REF!</definedName>
    <definedName name="Dollar" localSheetId="6">#REF!</definedName>
    <definedName name="Dollar" localSheetId="13">#REF!</definedName>
    <definedName name="Dollar" localSheetId="17">#REF!</definedName>
    <definedName name="Dollar" localSheetId="3">#REF!</definedName>
    <definedName name="Dollar" localSheetId="20">#REF!</definedName>
    <definedName name="Dollar" localSheetId="11">#REF!</definedName>
    <definedName name="Dollar" localSheetId="7">#REF!</definedName>
    <definedName name="Dollar" localSheetId="9">#REF!</definedName>
    <definedName name="Dollar" localSheetId="14">#REF!</definedName>
    <definedName name="Dollar" localSheetId="12">#REF!</definedName>
    <definedName name="Dollar">#REF!</definedName>
    <definedName name="Dollar_Threshold" localSheetId="8">#REF!</definedName>
    <definedName name="Dollar_Threshold" localSheetId="18">#REF!</definedName>
    <definedName name="Dollar_Threshold" localSheetId="19">#REF!</definedName>
    <definedName name="Dollar_Threshold" localSheetId="0">#REF!</definedName>
    <definedName name="Dollar_Threshold" localSheetId="25">#REF!</definedName>
    <definedName name="Dollar_Threshold" localSheetId="10">#REF!</definedName>
    <definedName name="Dollar_Threshold" localSheetId="6">#REF!</definedName>
    <definedName name="Dollar_Threshold" localSheetId="13">#REF!</definedName>
    <definedName name="Dollar_Threshold" localSheetId="17">#REF!</definedName>
    <definedName name="Dollar_Threshold" localSheetId="3">#REF!</definedName>
    <definedName name="Dollar_Threshold" localSheetId="22">#REF!</definedName>
    <definedName name="Dollar_Threshold" localSheetId="21">#REF!</definedName>
    <definedName name="Dollar_Threshold" localSheetId="16">#REF!</definedName>
    <definedName name="Dollar_Threshold" localSheetId="20">#REF!</definedName>
    <definedName name="Dollar_Threshold" localSheetId="11">#REF!</definedName>
    <definedName name="Dollar_Threshold" localSheetId="7">#REF!</definedName>
    <definedName name="Dollar_Threshold" localSheetId="27">#REF!</definedName>
    <definedName name="Dollar_Threshold" localSheetId="26">#REF!</definedName>
    <definedName name="Dollar_Threshold" localSheetId="5">#REF!</definedName>
    <definedName name="Dollar_Threshold" localSheetId="1">#REF!</definedName>
    <definedName name="Dollar_Threshold" localSheetId="9">#REF!</definedName>
    <definedName name="Dollar_Threshold" localSheetId="14">#REF!</definedName>
    <definedName name="Dollar_Threshold" localSheetId="12">#REF!</definedName>
    <definedName name="Dollar_Threshold" localSheetId="23">#REF!</definedName>
    <definedName name="Dollar_Threshold">#REF!</definedName>
    <definedName name="DOMMTD" localSheetId="18">#REF!</definedName>
    <definedName name="DOMMTD" localSheetId="19">#REF!</definedName>
    <definedName name="DOMMTD" localSheetId="25">#REF!</definedName>
    <definedName name="DOMMTD" localSheetId="17">#REF!</definedName>
    <definedName name="DOMMTD" localSheetId="3">#REF!</definedName>
    <definedName name="DOMMTD" localSheetId="20">#REF!</definedName>
    <definedName name="DOMMTD" localSheetId="11">#REF!</definedName>
    <definedName name="DOMMTD" localSheetId="14">#REF!</definedName>
    <definedName name="DOMMTD">#REF!</definedName>
    <definedName name="DOMYTD" localSheetId="18">#REF!</definedName>
    <definedName name="DOMYTD" localSheetId="19">#REF!</definedName>
    <definedName name="DOMYTD" localSheetId="25">#REF!</definedName>
    <definedName name="DOMYTD" localSheetId="17">#REF!</definedName>
    <definedName name="DOMYTD" localSheetId="3">#REF!</definedName>
    <definedName name="DOMYTD" localSheetId="20">#REF!</definedName>
    <definedName name="DOMYTD" localSheetId="11">#REF!</definedName>
    <definedName name="DOMYTD" localSheetId="14">#REF!</definedName>
    <definedName name="DOMYTD">#REF!</definedName>
    <definedName name="DOWNS" localSheetId="18">#REF!</definedName>
    <definedName name="DOWNS" localSheetId="19">#REF!</definedName>
    <definedName name="DOWNS" localSheetId="25">#REF!</definedName>
    <definedName name="DOWNS" localSheetId="17">#REF!</definedName>
    <definedName name="DOWNS" localSheetId="3">#REF!</definedName>
    <definedName name="DOWNS" localSheetId="20">#REF!</definedName>
    <definedName name="DOWNS" localSheetId="11">#REF!</definedName>
    <definedName name="DOWNS" localSheetId="14">#REF!</definedName>
    <definedName name="DOWNS">#REF!</definedName>
    <definedName name="DP" localSheetId="8">[2]DEP!#REF!</definedName>
    <definedName name="DP" localSheetId="18">[2]DEP!#REF!</definedName>
    <definedName name="DP" localSheetId="19">[2]DEP!#REF!</definedName>
    <definedName name="DP" localSheetId="25">[2]DEP!#REF!</definedName>
    <definedName name="DP" localSheetId="10">[2]DEP!#REF!</definedName>
    <definedName name="DP" localSheetId="6">[2]DEP!#REF!</definedName>
    <definedName name="DP" localSheetId="13">[2]DEP!#REF!</definedName>
    <definedName name="DP" localSheetId="17">[2]DEP!#REF!</definedName>
    <definedName name="DP" localSheetId="3">[2]DEP!#REF!</definedName>
    <definedName name="DP" localSheetId="11">[2]DEP!#REF!</definedName>
    <definedName name="DP" localSheetId="7">[2]DEP!#REF!</definedName>
    <definedName name="DP" localSheetId="9">[2]DEP!#REF!</definedName>
    <definedName name="DP" localSheetId="14">[2]DEP!#REF!</definedName>
    <definedName name="DP" localSheetId="12">[2]DEP!#REF!</definedName>
    <definedName name="DP">[2]DEP!#REF!</definedName>
    <definedName name="Dreamworks" localSheetId="8">#REF!</definedName>
    <definedName name="Dreamworks" localSheetId="18">#REF!</definedName>
    <definedName name="Dreamworks" localSheetId="19">#REF!</definedName>
    <definedName name="Dreamworks" localSheetId="25">#REF!</definedName>
    <definedName name="Dreamworks" localSheetId="10">#REF!</definedName>
    <definedName name="Dreamworks" localSheetId="6">#REF!</definedName>
    <definedName name="Dreamworks" localSheetId="13">#REF!</definedName>
    <definedName name="Dreamworks" localSheetId="17">#REF!</definedName>
    <definedName name="Dreamworks" localSheetId="3">#REF!</definedName>
    <definedName name="Dreamworks" localSheetId="20">#REF!</definedName>
    <definedName name="Dreamworks" localSheetId="11">#REF!</definedName>
    <definedName name="Dreamworks" localSheetId="7">#REF!</definedName>
    <definedName name="Dreamworks" localSheetId="9">#REF!</definedName>
    <definedName name="Dreamworks" localSheetId="14">#REF!</definedName>
    <definedName name="Dreamworks" localSheetId="12">#REF!</definedName>
    <definedName name="Dreamworks">#REF!</definedName>
    <definedName name="dsf" localSheetId="18">#REF!</definedName>
    <definedName name="dsf" localSheetId="19">#REF!</definedName>
    <definedName name="dsf" localSheetId="25">#REF!</definedName>
    <definedName name="dsf" localSheetId="17">#REF!</definedName>
    <definedName name="dsf" localSheetId="3">#REF!</definedName>
    <definedName name="dsf" localSheetId="20">#REF!</definedName>
    <definedName name="dsf" localSheetId="11">#REF!</definedName>
    <definedName name="dsf" localSheetId="14">#REF!</definedName>
    <definedName name="dsf">#REF!</definedName>
    <definedName name="DTASW" localSheetId="8">'[1]#REF'!#REF!</definedName>
    <definedName name="DTASW" localSheetId="18">'[1]#REF'!#REF!</definedName>
    <definedName name="DTASW" localSheetId="19">'[1]#REF'!#REF!</definedName>
    <definedName name="DTASW" localSheetId="25">'[1]#REF'!#REF!</definedName>
    <definedName name="DTASW" localSheetId="10">'[1]#REF'!#REF!</definedName>
    <definedName name="DTASW" localSheetId="6">'[1]#REF'!#REF!</definedName>
    <definedName name="DTASW" localSheetId="13">'[1]#REF'!#REF!</definedName>
    <definedName name="DTASW" localSheetId="17">'[1]#REF'!#REF!</definedName>
    <definedName name="DTASW" localSheetId="3">'[1]#REF'!#REF!</definedName>
    <definedName name="DTASW" localSheetId="11">'[1]#REF'!#REF!</definedName>
    <definedName name="DTASW" localSheetId="7">'[1]#REF'!#REF!</definedName>
    <definedName name="DTASW" localSheetId="9">'[1]#REF'!#REF!</definedName>
    <definedName name="DTASW" localSheetId="14">'[1]#REF'!#REF!</definedName>
    <definedName name="DTASW" localSheetId="12">'[1]#REF'!#REF!</definedName>
    <definedName name="DTASW">'[1]#REF'!#REF!</definedName>
    <definedName name="DTGC">'[1]#REF'!$I$82</definedName>
    <definedName name="DTHIPL" localSheetId="8">'[1]#REF'!#REF!</definedName>
    <definedName name="DTHIPL" localSheetId="18">'[1]#REF'!#REF!</definedName>
    <definedName name="DTHIPL" localSheetId="19">'[1]#REF'!#REF!</definedName>
    <definedName name="DTHIPL" localSheetId="25">'[1]#REF'!#REF!</definedName>
    <definedName name="DTHIPL" localSheetId="10">'[1]#REF'!#REF!</definedName>
    <definedName name="DTHIPL" localSheetId="6">'[1]#REF'!#REF!</definedName>
    <definedName name="DTHIPL" localSheetId="13">'[1]#REF'!#REF!</definedName>
    <definedName name="DTHIPL" localSheetId="17">'[1]#REF'!#REF!</definedName>
    <definedName name="DTHIPL" localSheetId="3">'[1]#REF'!#REF!</definedName>
    <definedName name="DTHIPL" localSheetId="11">'[1]#REF'!#REF!</definedName>
    <definedName name="DTHIPL" localSheetId="7">'[1]#REF'!#REF!</definedName>
    <definedName name="DTHIPL" localSheetId="9">'[1]#REF'!#REF!</definedName>
    <definedName name="DTHIPL" localSheetId="14">'[1]#REF'!#REF!</definedName>
    <definedName name="DTHIPL" localSheetId="12">'[1]#REF'!#REF!</definedName>
    <definedName name="DTHIPL">'[1]#REF'!#REF!</definedName>
    <definedName name="DTHTL" localSheetId="18">'[1]#REF'!#REF!</definedName>
    <definedName name="DTHTL" localSheetId="19">'[1]#REF'!#REF!</definedName>
    <definedName name="DTHTL" localSheetId="25">'[1]#REF'!#REF!</definedName>
    <definedName name="DTHTL" localSheetId="17">'[1]#REF'!#REF!</definedName>
    <definedName name="DTHTL" localSheetId="3">'[1]#REF'!#REF!</definedName>
    <definedName name="DTHTL" localSheetId="11">'[1]#REF'!#REF!</definedName>
    <definedName name="DTHTL">'[1]#REF'!#REF!</definedName>
    <definedName name="DTUFE" localSheetId="18">'[1]#REF'!#REF!</definedName>
    <definedName name="DTUFE" localSheetId="19">'[1]#REF'!#REF!</definedName>
    <definedName name="DTUFE" localSheetId="25">'[1]#REF'!#REF!</definedName>
    <definedName name="DTUFE" localSheetId="17">'[1]#REF'!#REF!</definedName>
    <definedName name="DTUFE" localSheetId="3">'[1]#REF'!#REF!</definedName>
    <definedName name="DTUFE" localSheetId="11">'[1]#REF'!#REF!</definedName>
    <definedName name="DTUFE">'[1]#REF'!#REF!</definedName>
    <definedName name="DTWUK" localSheetId="18">'[1]#REF'!#REF!</definedName>
    <definedName name="DTWUK" localSheetId="19">'[1]#REF'!#REF!</definedName>
    <definedName name="DTWUK" localSheetId="25">'[1]#REF'!#REF!</definedName>
    <definedName name="DTWUK" localSheetId="17">'[1]#REF'!#REF!</definedName>
    <definedName name="DTWUK" localSheetId="3">'[1]#REF'!#REF!</definedName>
    <definedName name="DTWUK" localSheetId="11">'[1]#REF'!#REF!</definedName>
    <definedName name="DTWUK">'[1]#REF'!#REF!</definedName>
    <definedName name="DualCPS" localSheetId="8">#REF!</definedName>
    <definedName name="DualCPS" localSheetId="18">#REF!</definedName>
    <definedName name="DualCPS" localSheetId="19">#REF!</definedName>
    <definedName name="DualCPS" localSheetId="25">#REF!</definedName>
    <definedName name="DualCPS" localSheetId="10">#REF!</definedName>
    <definedName name="DualCPS" localSheetId="6">#REF!</definedName>
    <definedName name="DualCPS" localSheetId="13">#REF!</definedName>
    <definedName name="DualCPS" localSheetId="17">#REF!</definedName>
    <definedName name="DualCPS" localSheetId="3">#REF!</definedName>
    <definedName name="DualCPS" localSheetId="20">#REF!</definedName>
    <definedName name="DualCPS" localSheetId="11">#REF!</definedName>
    <definedName name="DualCPS" localSheetId="7">#REF!</definedName>
    <definedName name="DualCPS" localSheetId="9">#REF!</definedName>
    <definedName name="DualCPS" localSheetId="14">#REF!</definedName>
    <definedName name="DualCPS" localSheetId="12">#REF!</definedName>
    <definedName name="DualCPS">#REF!</definedName>
    <definedName name="DualSubs" localSheetId="18">#REF!</definedName>
    <definedName name="DualSubs" localSheetId="19">#REF!</definedName>
    <definedName name="DualSubs" localSheetId="25">#REF!</definedName>
    <definedName name="DualSubs" localSheetId="17">#REF!</definedName>
    <definedName name="DualSubs" localSheetId="3">#REF!</definedName>
    <definedName name="DualSubs" localSheetId="20">#REF!</definedName>
    <definedName name="DualSubs" localSheetId="11">#REF!</definedName>
    <definedName name="DualSubs" localSheetId="14">#REF!</definedName>
    <definedName name="DualSubs">#REF!</definedName>
    <definedName name="DVFASW" localSheetId="8">'[1]#REF'!#REF!</definedName>
    <definedName name="DVFASW" localSheetId="18">'[1]#REF'!#REF!</definedName>
    <definedName name="DVFASW" localSheetId="19">'[1]#REF'!#REF!</definedName>
    <definedName name="DVFASW" localSheetId="25">'[1]#REF'!#REF!</definedName>
    <definedName name="DVFASW" localSheetId="10">'[1]#REF'!#REF!</definedName>
    <definedName name="DVFASW" localSheetId="6">'[1]#REF'!#REF!</definedName>
    <definedName name="DVFASW" localSheetId="13">'[1]#REF'!#REF!</definedName>
    <definedName name="DVFASW" localSheetId="17">'[1]#REF'!#REF!</definedName>
    <definedName name="DVFASW" localSheetId="3">'[1]#REF'!#REF!</definedName>
    <definedName name="DVFASW" localSheetId="11">'[1]#REF'!#REF!</definedName>
    <definedName name="DVFASW" localSheetId="7">'[1]#REF'!#REF!</definedName>
    <definedName name="DVFASW" localSheetId="9">'[1]#REF'!#REF!</definedName>
    <definedName name="DVFASW" localSheetId="14">'[1]#REF'!#REF!</definedName>
    <definedName name="DVFASW" localSheetId="12">'[1]#REF'!#REF!</definedName>
    <definedName name="DVFASW">'[1]#REF'!#REF!</definedName>
    <definedName name="DVFHIPL" localSheetId="18">'[1]#REF'!#REF!</definedName>
    <definedName name="DVFHIPL" localSheetId="19">'[1]#REF'!#REF!</definedName>
    <definedName name="DVFHIPL" localSheetId="25">'[1]#REF'!#REF!</definedName>
    <definedName name="DVFHIPL" localSheetId="17">'[1]#REF'!#REF!</definedName>
    <definedName name="DVFHIPL" localSheetId="3">'[1]#REF'!#REF!</definedName>
    <definedName name="DVFHIPL" localSheetId="11">'[1]#REF'!#REF!</definedName>
    <definedName name="DVFHIPL">'[1]#REF'!#REF!</definedName>
    <definedName name="DVFHTL" localSheetId="18">'[1]#REF'!#REF!</definedName>
    <definedName name="DVFHTL" localSheetId="19">'[1]#REF'!#REF!</definedName>
    <definedName name="DVFHTL" localSheetId="25">'[1]#REF'!#REF!</definedName>
    <definedName name="DVFHTL" localSheetId="17">'[1]#REF'!#REF!</definedName>
    <definedName name="DVFHTL" localSheetId="3">'[1]#REF'!#REF!</definedName>
    <definedName name="DVFHTL" localSheetId="11">'[1]#REF'!#REF!</definedName>
    <definedName name="DVFHTL">'[1]#REF'!#REF!</definedName>
    <definedName name="DVFUFE" localSheetId="18">'[1]#REF'!#REF!</definedName>
    <definedName name="DVFUFE" localSheetId="19">'[1]#REF'!#REF!</definedName>
    <definedName name="DVFUFE" localSheetId="25">'[1]#REF'!#REF!</definedName>
    <definedName name="DVFUFE" localSheetId="17">'[1]#REF'!#REF!</definedName>
    <definedName name="DVFUFE" localSheetId="3">'[1]#REF'!#REF!</definedName>
    <definedName name="DVFUFE" localSheetId="11">'[1]#REF'!#REF!</definedName>
    <definedName name="DVFUFE">'[1]#REF'!#REF!</definedName>
    <definedName name="DVFWUK" localSheetId="18">'[1]#REF'!#REF!</definedName>
    <definedName name="DVFWUK" localSheetId="19">'[1]#REF'!#REF!</definedName>
    <definedName name="DVFWUK" localSheetId="25">'[1]#REF'!#REF!</definedName>
    <definedName name="DVFWUK" localSheetId="17">'[1]#REF'!#REF!</definedName>
    <definedName name="DVFWUK" localSheetId="3">'[1]#REF'!#REF!</definedName>
    <definedName name="DVFWUK" localSheetId="11">'[1]#REF'!#REF!</definedName>
    <definedName name="DVFWUK">'[1]#REF'!#REF!</definedName>
    <definedName name="DVTASW" localSheetId="18">'[1]#REF'!#REF!</definedName>
    <definedName name="DVTASW" localSheetId="19">'[1]#REF'!#REF!</definedName>
    <definedName name="DVTASW" localSheetId="25">'[1]#REF'!#REF!</definedName>
    <definedName name="DVTASW" localSheetId="17">'[1]#REF'!#REF!</definedName>
    <definedName name="DVTASW" localSheetId="3">'[1]#REF'!#REF!</definedName>
    <definedName name="DVTASW" localSheetId="11">'[1]#REF'!#REF!</definedName>
    <definedName name="DVTASW">'[1]#REF'!#REF!</definedName>
    <definedName name="DVTHIPL" localSheetId="18">'[1]#REF'!#REF!</definedName>
    <definedName name="DVTHIPL" localSheetId="19">'[1]#REF'!#REF!</definedName>
    <definedName name="DVTHIPL" localSheetId="25">'[1]#REF'!#REF!</definedName>
    <definedName name="DVTHIPL" localSheetId="17">'[1]#REF'!#REF!</definedName>
    <definedName name="DVTHIPL" localSheetId="3">'[1]#REF'!#REF!</definedName>
    <definedName name="DVTHIPL" localSheetId="11">'[1]#REF'!#REF!</definedName>
    <definedName name="DVTHIPL">'[1]#REF'!#REF!</definedName>
    <definedName name="DVTHTL" localSheetId="18">'[1]#REF'!#REF!</definedName>
    <definedName name="DVTHTL" localSheetId="19">'[1]#REF'!#REF!</definedName>
    <definedName name="DVTHTL" localSheetId="25">'[1]#REF'!#REF!</definedName>
    <definedName name="DVTHTL" localSheetId="17">'[1]#REF'!#REF!</definedName>
    <definedName name="DVTHTL" localSheetId="3">'[1]#REF'!#REF!</definedName>
    <definedName name="DVTHTL" localSheetId="11">'[1]#REF'!#REF!</definedName>
    <definedName name="DVTHTL">'[1]#REF'!#REF!</definedName>
    <definedName name="DVTUFE" localSheetId="18">'[1]#REF'!#REF!</definedName>
    <definedName name="DVTUFE" localSheetId="19">'[1]#REF'!#REF!</definedName>
    <definedName name="DVTUFE" localSheetId="25">'[1]#REF'!#REF!</definedName>
    <definedName name="DVTUFE" localSheetId="17">'[1]#REF'!#REF!</definedName>
    <definedName name="DVTUFE" localSheetId="3">'[1]#REF'!#REF!</definedName>
    <definedName name="DVTUFE" localSheetId="11">'[1]#REF'!#REF!</definedName>
    <definedName name="DVTUFE">'[1]#REF'!#REF!</definedName>
    <definedName name="DVTWUK" localSheetId="18">'[1]#REF'!#REF!</definedName>
    <definedName name="DVTWUK" localSheetId="19">'[1]#REF'!#REF!</definedName>
    <definedName name="DVTWUK" localSheetId="25">'[1]#REF'!#REF!</definedName>
    <definedName name="DVTWUK" localSheetId="17">'[1]#REF'!#REF!</definedName>
    <definedName name="DVTWUK" localSheetId="3">'[1]#REF'!#REF!</definedName>
    <definedName name="DVTWUK" localSheetId="11">'[1]#REF'!#REF!</definedName>
    <definedName name="DVTWUK">'[1]#REF'!#REF!</definedName>
    <definedName name="Dynef_Stepronin" localSheetId="8">#REF!,#REF!,#REF!</definedName>
    <definedName name="Dynef_Stepronin" localSheetId="18">#REF!,#REF!,#REF!</definedName>
    <definedName name="Dynef_Stepronin" localSheetId="19">#REF!,#REF!,#REF!</definedName>
    <definedName name="Dynef_Stepronin" localSheetId="0">#REF!,#REF!,#REF!</definedName>
    <definedName name="Dynef_Stepronin" localSheetId="25">#REF!,#REF!,#REF!</definedName>
    <definedName name="Dynef_Stepronin" localSheetId="10">#REF!,#REF!,#REF!</definedName>
    <definedName name="Dynef_Stepronin" localSheetId="6">#REF!,#REF!,#REF!</definedName>
    <definedName name="Dynef_Stepronin" localSheetId="13">#REF!,#REF!,#REF!</definedName>
    <definedName name="Dynef_Stepronin" localSheetId="17">#REF!,#REF!,#REF!</definedName>
    <definedName name="Dynef_Stepronin" localSheetId="3">#REF!,#REF!,#REF!</definedName>
    <definedName name="Dynef_Stepronin" localSheetId="22">#REF!,#REF!,#REF!</definedName>
    <definedName name="Dynef_Stepronin" localSheetId="21">#REF!,#REF!,#REF!</definedName>
    <definedName name="Dynef_Stepronin" localSheetId="16">#REF!,#REF!,#REF!</definedName>
    <definedName name="Dynef_Stepronin" localSheetId="20">#REF!,#REF!,#REF!</definedName>
    <definedName name="Dynef_Stepronin" localSheetId="11">#REF!,#REF!,#REF!</definedName>
    <definedName name="Dynef_Stepronin" localSheetId="7">#REF!,#REF!,#REF!</definedName>
    <definedName name="Dynef_Stepronin" localSheetId="27">#REF!,#REF!,#REF!</definedName>
    <definedName name="Dynef_Stepronin" localSheetId="26">#REF!,#REF!,#REF!</definedName>
    <definedName name="Dynef_Stepronin" localSheetId="5">#REF!,#REF!,#REF!</definedName>
    <definedName name="Dynef_Stepronin" localSheetId="1">#REF!,#REF!,#REF!</definedName>
    <definedName name="Dynef_Stepronin" localSheetId="9">#REF!,#REF!,#REF!</definedName>
    <definedName name="Dynef_Stepronin" localSheetId="14">#REF!,#REF!,#REF!</definedName>
    <definedName name="Dynef_Stepronin" localSheetId="12">#REF!,#REF!,#REF!</definedName>
    <definedName name="Dynef_Stepronin" localSheetId="23">#REF!,#REF!,#REF!</definedName>
    <definedName name="Dynef_Stepronin">#REF!,#REF!,#REF!</definedName>
    <definedName name="E" localSheetId="8">#REF!</definedName>
    <definedName name="E" localSheetId="18">#REF!</definedName>
    <definedName name="E" localSheetId="19">#REF!</definedName>
    <definedName name="E" localSheetId="0">#REF!</definedName>
    <definedName name="E" localSheetId="25">#REF!</definedName>
    <definedName name="E" localSheetId="10">#REF!</definedName>
    <definedName name="E" localSheetId="6">#REF!</definedName>
    <definedName name="E" localSheetId="13">#REF!</definedName>
    <definedName name="E" localSheetId="17">#REF!</definedName>
    <definedName name="E" localSheetId="3">#REF!</definedName>
    <definedName name="E" localSheetId="22">#REF!</definedName>
    <definedName name="E" localSheetId="21">#REF!</definedName>
    <definedName name="E" localSheetId="16">#REF!</definedName>
    <definedName name="E" localSheetId="20">#REF!</definedName>
    <definedName name="E" localSheetId="11">#REF!</definedName>
    <definedName name="E" localSheetId="7">#REF!</definedName>
    <definedName name="E" localSheetId="27">#REF!</definedName>
    <definedName name="E" localSheetId="26">#REF!</definedName>
    <definedName name="E" localSheetId="5">#REF!</definedName>
    <definedName name="E" localSheetId="1">#REF!</definedName>
    <definedName name="E" localSheetId="9">#REF!</definedName>
    <definedName name="E" localSheetId="14">#REF!</definedName>
    <definedName name="E" localSheetId="12">#REF!</definedName>
    <definedName name="E" localSheetId="23">#REF!</definedName>
    <definedName name="E">#REF!</definedName>
    <definedName name="earn" localSheetId="18">#REF!</definedName>
    <definedName name="earn" localSheetId="19">#REF!</definedName>
    <definedName name="earn" localSheetId="25">#REF!</definedName>
    <definedName name="earn" localSheetId="17">#REF!</definedName>
    <definedName name="earn" localSheetId="3">#REF!</definedName>
    <definedName name="earn" localSheetId="20">#REF!</definedName>
    <definedName name="earn" localSheetId="11">#REF!</definedName>
    <definedName name="earn" localSheetId="14">#REF!</definedName>
    <definedName name="earn">#REF!</definedName>
    <definedName name="earna" localSheetId="18">#REF!</definedName>
    <definedName name="earna" localSheetId="19">#REF!</definedName>
    <definedName name="earna" localSheetId="25">#REF!</definedName>
    <definedName name="earna" localSheetId="17">#REF!</definedName>
    <definedName name="earna" localSheetId="3">#REF!</definedName>
    <definedName name="earna" localSheetId="20">#REF!</definedName>
    <definedName name="earna" localSheetId="11">#REF!</definedName>
    <definedName name="earna" localSheetId="14">#REF!</definedName>
    <definedName name="earna">#REF!</definedName>
    <definedName name="EBITDA" localSheetId="18">#REF!</definedName>
    <definedName name="EBITDA" localSheetId="19">#REF!</definedName>
    <definedName name="EBITDA" localSheetId="25">#REF!</definedName>
    <definedName name="EBITDA" localSheetId="17">#REF!</definedName>
    <definedName name="EBITDA" localSheetId="3">#REF!</definedName>
    <definedName name="EBITDA" localSheetId="20">#REF!</definedName>
    <definedName name="EBITDA" localSheetId="11">#REF!</definedName>
    <definedName name="EBITDA" localSheetId="14">#REF!</definedName>
    <definedName name="EBITDA">#REF!</definedName>
    <definedName name="Econ" localSheetId="8">#REF!</definedName>
    <definedName name="Econ" localSheetId="18">#REF!</definedName>
    <definedName name="Econ" localSheetId="19">#REF!</definedName>
    <definedName name="Econ" localSheetId="0">#REF!</definedName>
    <definedName name="Econ" localSheetId="25">#REF!</definedName>
    <definedName name="Econ" localSheetId="10">#REF!</definedName>
    <definedName name="Econ" localSheetId="17">#REF!</definedName>
    <definedName name="Econ" localSheetId="3">#REF!</definedName>
    <definedName name="Econ" localSheetId="22">#REF!</definedName>
    <definedName name="Econ" localSheetId="21">#REF!</definedName>
    <definedName name="Econ" localSheetId="20">#REF!</definedName>
    <definedName name="Econ" localSheetId="11">#REF!</definedName>
    <definedName name="Econ" localSheetId="7">#REF!</definedName>
    <definedName name="Econ" localSheetId="5">#REF!</definedName>
    <definedName name="Econ" localSheetId="9">#REF!</definedName>
    <definedName name="Econ" localSheetId="14">#REF!</definedName>
    <definedName name="Econ" localSheetId="12">#REF!</definedName>
    <definedName name="Econ" localSheetId="23">#REF!</definedName>
    <definedName name="Econ">#REF!</definedName>
    <definedName name="ee" localSheetId="8">'[25]Incasso Retail'!#REF!</definedName>
    <definedName name="ee" localSheetId="18">'[25]Incasso Retail'!#REF!</definedName>
    <definedName name="ee" localSheetId="19">'[25]Incasso Retail'!#REF!</definedName>
    <definedName name="ee" localSheetId="0">'[25]Incasso Retail'!#REF!</definedName>
    <definedName name="ee" localSheetId="25">'[25]Incasso Retail'!#REF!</definedName>
    <definedName name="ee" localSheetId="10">'[25]Incasso Retail'!#REF!</definedName>
    <definedName name="ee" localSheetId="6">'[25]Incasso Retail'!#REF!</definedName>
    <definedName name="ee" localSheetId="13">'[25]Incasso Retail'!#REF!</definedName>
    <definedName name="ee" localSheetId="17">'[25]Incasso Retail'!#REF!</definedName>
    <definedName name="ee" localSheetId="3">'[25]Incasso Retail'!#REF!</definedName>
    <definedName name="ee" localSheetId="22">'[25]Incasso Retail'!#REF!</definedName>
    <definedName name="ee" localSheetId="21">'[25]Incasso Retail'!#REF!</definedName>
    <definedName name="ee" localSheetId="16">'[25]Incasso Retail'!#REF!</definedName>
    <definedName name="ee" localSheetId="20">'[25]Incasso Retail'!#REF!</definedName>
    <definedName name="ee" localSheetId="11">'[25]Incasso Retail'!#REF!</definedName>
    <definedName name="ee" localSheetId="7">'[25]Incasso Retail'!#REF!</definedName>
    <definedName name="ee" localSheetId="27">'[25]Incasso Retail'!#REF!</definedName>
    <definedName name="ee" localSheetId="26">'[25]Incasso Retail'!#REF!</definedName>
    <definedName name="ee" localSheetId="5">'[25]Incasso Retail'!#REF!</definedName>
    <definedName name="ee" localSheetId="1">'[25]Incasso Retail'!#REF!</definedName>
    <definedName name="ee" localSheetId="9">'[25]Incasso Retail'!#REF!</definedName>
    <definedName name="ee" localSheetId="14">'[25]Incasso Retail'!#REF!</definedName>
    <definedName name="ee" localSheetId="12">'[25]Incasso Retail'!#REF!</definedName>
    <definedName name="ee" localSheetId="23">'[25]Incasso Retail'!#REF!</definedName>
    <definedName name="ee">'[25]Incasso Retail'!#REF!</definedName>
    <definedName name="eee" localSheetId="8">'[25]Incasso Retail'!#REF!,'[25]Incasso Retail'!#REF!,'[25]Incasso Retail'!#REF!,'[25]Incasso Retail'!#REF!,'[25]Incasso Retail'!#REF!,'[25]Incasso Retail'!#REF!,'[25]Incasso Retail'!#REF!</definedName>
    <definedName name="eee" localSheetId="18">'[25]Incasso Retail'!#REF!,'[25]Incasso Retail'!#REF!,'[25]Incasso Retail'!#REF!,'[25]Incasso Retail'!#REF!,'[25]Incasso Retail'!#REF!,'[25]Incasso Retail'!#REF!,'[25]Incasso Retail'!#REF!</definedName>
    <definedName name="eee" localSheetId="19">'[25]Incasso Retail'!#REF!,'[25]Incasso Retail'!#REF!,'[25]Incasso Retail'!#REF!,'[25]Incasso Retail'!#REF!,'[25]Incasso Retail'!#REF!,'[25]Incasso Retail'!#REF!,'[25]Incasso Retail'!#REF!</definedName>
    <definedName name="eee" localSheetId="0">'[25]Incasso Retail'!#REF!,'[25]Incasso Retail'!#REF!,'[25]Incasso Retail'!#REF!,'[25]Incasso Retail'!#REF!,'[25]Incasso Retail'!#REF!,'[25]Incasso Retail'!#REF!,'[25]Incasso Retail'!#REF!</definedName>
    <definedName name="eee" localSheetId="25">'[25]Incasso Retail'!#REF!,'[25]Incasso Retail'!#REF!,'[25]Incasso Retail'!#REF!,'[25]Incasso Retail'!#REF!,'[25]Incasso Retail'!#REF!,'[25]Incasso Retail'!#REF!,'[25]Incasso Retail'!#REF!</definedName>
    <definedName name="eee" localSheetId="10">'[25]Incasso Retail'!#REF!,'[25]Incasso Retail'!#REF!,'[25]Incasso Retail'!#REF!,'[25]Incasso Retail'!#REF!,'[25]Incasso Retail'!#REF!,'[25]Incasso Retail'!#REF!,'[25]Incasso Retail'!#REF!</definedName>
    <definedName name="eee" localSheetId="6">'[25]Incasso Retail'!#REF!,'[25]Incasso Retail'!#REF!,'[25]Incasso Retail'!#REF!,'[25]Incasso Retail'!#REF!,'[25]Incasso Retail'!#REF!,'[25]Incasso Retail'!#REF!,'[25]Incasso Retail'!#REF!</definedName>
    <definedName name="eee" localSheetId="13">'[25]Incasso Retail'!#REF!,'[25]Incasso Retail'!#REF!,'[25]Incasso Retail'!#REF!,'[25]Incasso Retail'!#REF!,'[25]Incasso Retail'!#REF!,'[25]Incasso Retail'!#REF!,'[25]Incasso Retail'!#REF!</definedName>
    <definedName name="eee" localSheetId="17">'[25]Incasso Retail'!#REF!,'[25]Incasso Retail'!#REF!,'[25]Incasso Retail'!#REF!,'[25]Incasso Retail'!#REF!,'[25]Incasso Retail'!#REF!,'[25]Incasso Retail'!#REF!,'[25]Incasso Retail'!#REF!</definedName>
    <definedName name="eee" localSheetId="3">'[25]Incasso Retail'!#REF!,'[25]Incasso Retail'!#REF!,'[25]Incasso Retail'!#REF!,'[25]Incasso Retail'!#REF!,'[25]Incasso Retail'!#REF!,'[25]Incasso Retail'!#REF!,'[25]Incasso Retail'!#REF!</definedName>
    <definedName name="eee" localSheetId="22">'[25]Incasso Retail'!#REF!,'[25]Incasso Retail'!#REF!,'[25]Incasso Retail'!#REF!,'[25]Incasso Retail'!#REF!,'[25]Incasso Retail'!#REF!,'[25]Incasso Retail'!#REF!,'[25]Incasso Retail'!#REF!</definedName>
    <definedName name="eee" localSheetId="21">'[25]Incasso Retail'!#REF!,'[25]Incasso Retail'!#REF!,'[25]Incasso Retail'!#REF!,'[25]Incasso Retail'!#REF!,'[25]Incasso Retail'!#REF!,'[25]Incasso Retail'!#REF!,'[25]Incasso Retail'!#REF!</definedName>
    <definedName name="eee" localSheetId="16">'[25]Incasso Retail'!#REF!,'[25]Incasso Retail'!#REF!,'[25]Incasso Retail'!#REF!,'[25]Incasso Retail'!#REF!,'[25]Incasso Retail'!#REF!,'[25]Incasso Retail'!#REF!,'[25]Incasso Retail'!#REF!</definedName>
    <definedName name="eee" localSheetId="20">'[25]Incasso Retail'!#REF!,'[25]Incasso Retail'!#REF!,'[25]Incasso Retail'!#REF!,'[25]Incasso Retail'!#REF!,'[25]Incasso Retail'!#REF!,'[25]Incasso Retail'!#REF!,'[25]Incasso Retail'!#REF!</definedName>
    <definedName name="eee" localSheetId="11">'[25]Incasso Retail'!#REF!,'[25]Incasso Retail'!#REF!,'[25]Incasso Retail'!#REF!,'[25]Incasso Retail'!#REF!,'[25]Incasso Retail'!#REF!,'[25]Incasso Retail'!#REF!,'[25]Incasso Retail'!#REF!</definedName>
    <definedName name="eee" localSheetId="7">'[25]Incasso Retail'!#REF!,'[25]Incasso Retail'!#REF!,'[25]Incasso Retail'!#REF!,'[25]Incasso Retail'!#REF!,'[25]Incasso Retail'!#REF!,'[25]Incasso Retail'!#REF!,'[25]Incasso Retail'!#REF!</definedName>
    <definedName name="eee" localSheetId="27">'[25]Incasso Retail'!#REF!,'[25]Incasso Retail'!#REF!,'[25]Incasso Retail'!#REF!,'[25]Incasso Retail'!#REF!,'[25]Incasso Retail'!#REF!,'[25]Incasso Retail'!#REF!,'[25]Incasso Retail'!#REF!</definedName>
    <definedName name="eee" localSheetId="26">'[25]Incasso Retail'!#REF!,'[25]Incasso Retail'!#REF!,'[25]Incasso Retail'!#REF!,'[25]Incasso Retail'!#REF!,'[25]Incasso Retail'!#REF!,'[25]Incasso Retail'!#REF!,'[25]Incasso Retail'!#REF!</definedName>
    <definedName name="eee" localSheetId="4">'[25]Incasso Retail'!#REF!,'[25]Incasso Retail'!#REF!,'[25]Incasso Retail'!#REF!,'[25]Incasso Retail'!#REF!,'[25]Incasso Retail'!#REF!,'[25]Incasso Retail'!#REF!,'[25]Incasso Retail'!#REF!</definedName>
    <definedName name="eee" localSheetId="5">'[25]Incasso Retail'!#REF!,'[25]Incasso Retail'!#REF!,'[25]Incasso Retail'!#REF!,'[25]Incasso Retail'!#REF!,'[25]Incasso Retail'!#REF!,'[25]Incasso Retail'!#REF!,'[25]Incasso Retail'!#REF!</definedName>
    <definedName name="eee" localSheetId="1">'[25]Incasso Retail'!#REF!,'[25]Incasso Retail'!#REF!,'[25]Incasso Retail'!#REF!,'[25]Incasso Retail'!#REF!,'[25]Incasso Retail'!#REF!,'[25]Incasso Retail'!#REF!,'[25]Incasso Retail'!#REF!</definedName>
    <definedName name="eee" localSheetId="9">'[25]Incasso Retail'!#REF!,'[25]Incasso Retail'!#REF!,'[25]Incasso Retail'!#REF!,'[25]Incasso Retail'!#REF!,'[25]Incasso Retail'!#REF!,'[25]Incasso Retail'!#REF!,'[25]Incasso Retail'!#REF!</definedName>
    <definedName name="eee" localSheetId="14">'[25]Incasso Retail'!#REF!,'[25]Incasso Retail'!#REF!,'[25]Incasso Retail'!#REF!,'[25]Incasso Retail'!#REF!,'[25]Incasso Retail'!#REF!,'[25]Incasso Retail'!#REF!,'[25]Incasso Retail'!#REF!</definedName>
    <definedName name="eee" localSheetId="12">'[25]Incasso Retail'!#REF!,'[25]Incasso Retail'!#REF!,'[25]Incasso Retail'!#REF!,'[25]Incasso Retail'!#REF!,'[25]Incasso Retail'!#REF!,'[25]Incasso Retail'!#REF!,'[25]Incasso Retail'!#REF!</definedName>
    <definedName name="eee" localSheetId="23">'[25]Incasso Retail'!#REF!,'[25]Incasso Retail'!#REF!,'[25]Incasso Retail'!#REF!,'[25]Incasso Retail'!#REF!,'[25]Incasso Retail'!#REF!,'[25]Incasso Retail'!#REF!,'[25]Incasso Retail'!#REF!</definedName>
    <definedName name="eee">'[25]Incasso Retail'!#REF!,'[25]Incasso Retail'!#REF!,'[25]Incasso Retail'!#REF!,'[25]Incasso Retail'!#REF!,'[25]Incasso Retail'!#REF!,'[25]Incasso Retail'!#REF!,'[25]Incasso Retail'!#REF!</definedName>
    <definedName name="eeee">[25]JO_INC!$C$9,[25]JO_INC!$C$9:$D$16,[25]JO_INC!$G$9:$G$16</definedName>
    <definedName name="eeeee">[25]JO_SPET!$C$8:$C$14,[25]JO_SPET!$E$8:$E$14,[25]JO_SPET!$G$8:$G$14,[25]JO_SPET!$I$8:$I$14,[25]JO_SPET!$K$8:$K$14,[25]JO_SPET!$M$8:$M$14,[25]JO_SPET!$O$8:$O$14,[25]JO_SPET!$Q$8:$Q$14,[25]JO_SPET!$S$8:$S$14,[25]JO_SPET!$U$8:$U$14</definedName>
    <definedName name="eeeeee" localSheetId="8" hidden="1">{"'INDICE'!$A$1:$K$13","'1'!$A$1:$CC$78","'2'!$A$1:$P$78","'3'!$A$1:$CI$78","'4'!$A$1:$Q$78"}</definedName>
    <definedName name="eeeeee" localSheetId="18" hidden="1">{"'INDICE'!$A$1:$K$13","'1'!$A$1:$CC$78","'2'!$A$1:$P$78","'3'!$A$1:$CI$78","'4'!$A$1:$Q$78"}</definedName>
    <definedName name="eeeeee" localSheetId="19" hidden="1">{"'INDICE'!$A$1:$K$13","'1'!$A$1:$CC$78","'2'!$A$1:$P$78","'3'!$A$1:$CI$78","'4'!$A$1:$Q$78"}</definedName>
    <definedName name="eeeeee" localSheetId="10" hidden="1">{"'INDICE'!$A$1:$K$13","'1'!$A$1:$CC$78","'2'!$A$1:$P$78","'3'!$A$1:$CI$78","'4'!$A$1:$Q$78"}</definedName>
    <definedName name="eeeeee" localSheetId="6" hidden="1">{"'INDICE'!$A$1:$K$13","'1'!$A$1:$CC$78","'2'!$A$1:$P$78","'3'!$A$1:$CI$78","'4'!$A$1:$Q$78"}</definedName>
    <definedName name="eeeeee" localSheetId="13" hidden="1">{"'INDICE'!$A$1:$K$13","'1'!$A$1:$CC$78","'2'!$A$1:$P$78","'3'!$A$1:$CI$78","'4'!$A$1:$Q$78"}</definedName>
    <definedName name="eeeeee" localSheetId="17" hidden="1">{"'INDICE'!$A$1:$K$13","'1'!$A$1:$CC$78","'2'!$A$1:$P$78","'3'!$A$1:$CI$78","'4'!$A$1:$Q$78"}</definedName>
    <definedName name="eeeeee" localSheetId="3" hidden="1">{"'INDICE'!$A$1:$K$13","'1'!$A$1:$CC$78","'2'!$A$1:$P$78","'3'!$A$1:$CI$78","'4'!$A$1:$Q$78"}</definedName>
    <definedName name="eeeeee" localSheetId="16" hidden="1">{"'INDICE'!$A$1:$K$13","'1'!$A$1:$CC$78","'2'!$A$1:$P$78","'3'!$A$1:$CI$78","'4'!$A$1:$Q$78"}</definedName>
    <definedName name="eeeeee" localSheetId="20" hidden="1">{"'INDICE'!$A$1:$K$13","'1'!$A$1:$CC$78","'2'!$A$1:$P$78","'3'!$A$1:$CI$78","'4'!$A$1:$Q$78"}</definedName>
    <definedName name="eeeeee" localSheetId="11" hidden="1">{"'INDICE'!$A$1:$K$13","'1'!$A$1:$CC$78","'2'!$A$1:$P$78","'3'!$A$1:$CI$78","'4'!$A$1:$Q$78"}</definedName>
    <definedName name="eeeeee" localSheetId="7" hidden="1">{"'INDICE'!$A$1:$K$13","'1'!$A$1:$CC$78","'2'!$A$1:$P$78","'3'!$A$1:$CI$78","'4'!$A$1:$Q$78"}</definedName>
    <definedName name="eeeeee" localSheetId="27" hidden="1">{"'INDICE'!$A$1:$K$13","'1'!$A$1:$CC$78","'2'!$A$1:$P$78","'3'!$A$1:$CI$78","'4'!$A$1:$Q$78"}</definedName>
    <definedName name="eeeeee" localSheetId="26" hidden="1">{"'INDICE'!$A$1:$K$13","'1'!$A$1:$CC$78","'2'!$A$1:$P$78","'3'!$A$1:$CI$78","'4'!$A$1:$Q$78"}</definedName>
    <definedName name="eeeeee" localSheetId="9" hidden="1">{"'INDICE'!$A$1:$K$13","'1'!$A$1:$CC$78","'2'!$A$1:$P$78","'3'!$A$1:$CI$78","'4'!$A$1:$Q$78"}</definedName>
    <definedName name="eeeeee" localSheetId="14" hidden="1">{"'INDICE'!$A$1:$K$13","'1'!$A$1:$CC$78","'2'!$A$1:$P$78","'3'!$A$1:$CI$78","'4'!$A$1:$Q$78"}</definedName>
    <definedName name="eeeeee" localSheetId="12" hidden="1">{"'INDICE'!$A$1:$K$13","'1'!$A$1:$CC$78","'2'!$A$1:$P$78","'3'!$A$1:$CI$78","'4'!$A$1:$Q$78"}</definedName>
    <definedName name="eeeeee" hidden="1">{"'INDICE'!$A$1:$K$13","'1'!$A$1:$CC$78","'2'!$A$1:$P$78","'3'!$A$1:$CI$78","'4'!$A$1:$Q$78"}</definedName>
    <definedName name="eeeeeeeeeeeeeeeeeeeeee" localSheetId="8">#REF!</definedName>
    <definedName name="eeeeeeeeeeeeeeeeeeeeee" localSheetId="18">#REF!</definedName>
    <definedName name="eeeeeeeeeeeeeeeeeeeeee" localSheetId="19">#REF!</definedName>
    <definedName name="eeeeeeeeeeeeeeeeeeeeee" localSheetId="25">#REF!</definedName>
    <definedName name="eeeeeeeeeeeeeeeeeeeeee" localSheetId="10">#REF!</definedName>
    <definedName name="eeeeeeeeeeeeeeeeeeeeee" localSheetId="6">#REF!</definedName>
    <definedName name="eeeeeeeeeeeeeeeeeeeeee" localSheetId="13">#REF!</definedName>
    <definedName name="eeeeeeeeeeeeeeeeeeeeee" localSheetId="17">#REF!</definedName>
    <definedName name="eeeeeeeeeeeeeeeeeeeeee" localSheetId="3">#REF!</definedName>
    <definedName name="eeeeeeeeeeeeeeeeeeeeee" localSheetId="20">#REF!</definedName>
    <definedName name="eeeeeeeeeeeeeeeeeeeeee" localSheetId="11">#REF!</definedName>
    <definedName name="eeeeeeeeeeeeeeeeeeeeee" localSheetId="7">#REF!</definedName>
    <definedName name="eeeeeeeeeeeeeeeeeeeeee" localSheetId="9">#REF!</definedName>
    <definedName name="eeeeeeeeeeeeeeeeeeeeee" localSheetId="14">#REF!</definedName>
    <definedName name="eeeeeeeeeeeeeeeeeeeeee" localSheetId="12">#REF!</definedName>
    <definedName name="eeeeeeeeeeeeeeeeeeeeee">#REF!</definedName>
    <definedName name="eeeeeeeeeeeeeeeeeeeeeee" localSheetId="18">#REF!</definedName>
    <definedName name="eeeeeeeeeeeeeeeeeeeeeee" localSheetId="19">#REF!</definedName>
    <definedName name="eeeeeeeeeeeeeeeeeeeeeee" localSheetId="25">#REF!</definedName>
    <definedName name="eeeeeeeeeeeeeeeeeeeeeee" localSheetId="17">#REF!</definedName>
    <definedName name="eeeeeeeeeeeeeeeeeeeeeee" localSheetId="3">#REF!</definedName>
    <definedName name="eeeeeeeeeeeeeeeeeeeeeee" localSheetId="20">#REF!</definedName>
    <definedName name="eeeeeeeeeeeeeeeeeeeeeee" localSheetId="11">#REF!</definedName>
    <definedName name="eeeeeeeeeeeeeeeeeeeeeee" localSheetId="14">#REF!</definedName>
    <definedName name="eeeeeeeeeeeeeeeeeeeeeee">#REF!</definedName>
    <definedName name="eeeeeeeeeeeeeeewwwwwwwwww" localSheetId="18" hidden="1">#REF!</definedName>
    <definedName name="eeeeeeeeeeeeeeewwwwwwwwww" localSheetId="19" hidden="1">#REF!</definedName>
    <definedName name="eeeeeeeeeeeeeeewwwwwwwwww" localSheetId="25" hidden="1">#REF!</definedName>
    <definedName name="eeeeeeeeeeeeeeewwwwwwwwww" localSheetId="17" hidden="1">#REF!</definedName>
    <definedName name="eeeeeeeeeeeeeeewwwwwwwwww" localSheetId="3" hidden="1">#REF!</definedName>
    <definedName name="eeeeeeeeeeeeeeewwwwwwwwww" localSheetId="20" hidden="1">#REF!</definedName>
    <definedName name="eeeeeeeeeeeeeeewwwwwwwwww" localSheetId="11" hidden="1">#REF!</definedName>
    <definedName name="eeeeeeeeeeeeeeewwwwwwwwww" localSheetId="14" hidden="1">#REF!</definedName>
    <definedName name="eeeeeeeeeeeeeeewwwwwwwwww" hidden="1">#REF!</definedName>
    <definedName name="eent">'[47]Commissions&amp;Assumptions'!$G$49</definedName>
    <definedName name="eent2">'[22]Commissions&amp;Assumptions'!$G$49</definedName>
    <definedName name="efadsvafe" localSheetId="8">#REF!</definedName>
    <definedName name="efadsvafe" localSheetId="18">#REF!</definedName>
    <definedName name="efadsvafe" localSheetId="19">#REF!</definedName>
    <definedName name="efadsvafe" localSheetId="25">#REF!</definedName>
    <definedName name="efadsvafe" localSheetId="10">#REF!</definedName>
    <definedName name="efadsvafe" localSheetId="6">#REF!</definedName>
    <definedName name="efadsvafe" localSheetId="13">#REF!</definedName>
    <definedName name="efadsvafe" localSheetId="17">#REF!</definedName>
    <definedName name="efadsvafe" localSheetId="3">#REF!</definedName>
    <definedName name="efadsvafe" localSheetId="20">#REF!</definedName>
    <definedName name="efadsvafe" localSheetId="11">#REF!</definedName>
    <definedName name="efadsvafe" localSheetId="7">#REF!</definedName>
    <definedName name="efadsvafe" localSheetId="9">#REF!</definedName>
    <definedName name="efadsvafe" localSheetId="14">#REF!</definedName>
    <definedName name="efadsvafe" localSheetId="12">#REF!</definedName>
    <definedName name="efadsvafe">#REF!</definedName>
    <definedName name="EGY">'[5]#REF'!$Y$30:$AK$30</definedName>
    <definedName name="EI">'[5]#REF'!$L$42</definedName>
    <definedName name="EILMAT">'[1]#REF'!$I$22</definedName>
    <definedName name="ELENCO_SVILUPPI_E_PREPRODUZIONI_1999___IMPEGNI_2000__CONTRATTUALIZZATO_ANNI_PRECEDENTI" localSheetId="8">#REF!</definedName>
    <definedName name="ELENCO_SVILUPPI_E_PREPRODUZIONI_1999___IMPEGNI_2000__CONTRATTUALIZZATO_ANNI_PRECEDENTI" localSheetId="18">#REF!</definedName>
    <definedName name="ELENCO_SVILUPPI_E_PREPRODUZIONI_1999___IMPEGNI_2000__CONTRATTUALIZZATO_ANNI_PRECEDENTI" localSheetId="19">#REF!</definedName>
    <definedName name="ELENCO_SVILUPPI_E_PREPRODUZIONI_1999___IMPEGNI_2000__CONTRATTUALIZZATO_ANNI_PRECEDENTI" localSheetId="0">#REF!</definedName>
    <definedName name="ELENCO_SVILUPPI_E_PREPRODUZIONI_1999___IMPEGNI_2000__CONTRATTUALIZZATO_ANNI_PRECEDENTI" localSheetId="25">#REF!</definedName>
    <definedName name="ELENCO_SVILUPPI_E_PREPRODUZIONI_1999___IMPEGNI_2000__CONTRATTUALIZZATO_ANNI_PRECEDENTI" localSheetId="10">#REF!</definedName>
    <definedName name="ELENCO_SVILUPPI_E_PREPRODUZIONI_1999___IMPEGNI_2000__CONTRATTUALIZZATO_ANNI_PRECEDENTI" localSheetId="6">#REF!</definedName>
    <definedName name="ELENCO_SVILUPPI_E_PREPRODUZIONI_1999___IMPEGNI_2000__CONTRATTUALIZZATO_ANNI_PRECEDENTI" localSheetId="13">#REF!</definedName>
    <definedName name="ELENCO_SVILUPPI_E_PREPRODUZIONI_1999___IMPEGNI_2000__CONTRATTUALIZZATO_ANNI_PRECEDENTI" localSheetId="17">#REF!</definedName>
    <definedName name="ELENCO_SVILUPPI_E_PREPRODUZIONI_1999___IMPEGNI_2000__CONTRATTUALIZZATO_ANNI_PRECEDENTI" localSheetId="3">#REF!</definedName>
    <definedName name="ELENCO_SVILUPPI_E_PREPRODUZIONI_1999___IMPEGNI_2000__CONTRATTUALIZZATO_ANNI_PRECEDENTI" localSheetId="22">#REF!</definedName>
    <definedName name="ELENCO_SVILUPPI_E_PREPRODUZIONI_1999___IMPEGNI_2000__CONTRATTUALIZZATO_ANNI_PRECEDENTI" localSheetId="21">#REF!</definedName>
    <definedName name="ELENCO_SVILUPPI_E_PREPRODUZIONI_1999___IMPEGNI_2000__CONTRATTUALIZZATO_ANNI_PRECEDENTI" localSheetId="16">#REF!</definedName>
    <definedName name="ELENCO_SVILUPPI_E_PREPRODUZIONI_1999___IMPEGNI_2000__CONTRATTUALIZZATO_ANNI_PRECEDENTI" localSheetId="20">#REF!</definedName>
    <definedName name="ELENCO_SVILUPPI_E_PREPRODUZIONI_1999___IMPEGNI_2000__CONTRATTUALIZZATO_ANNI_PRECEDENTI" localSheetId="11">#REF!</definedName>
    <definedName name="ELENCO_SVILUPPI_E_PREPRODUZIONI_1999___IMPEGNI_2000__CONTRATTUALIZZATO_ANNI_PRECEDENTI" localSheetId="7">#REF!</definedName>
    <definedName name="ELENCO_SVILUPPI_E_PREPRODUZIONI_1999___IMPEGNI_2000__CONTRATTUALIZZATO_ANNI_PRECEDENTI" localSheetId="27">#REF!</definedName>
    <definedName name="ELENCO_SVILUPPI_E_PREPRODUZIONI_1999___IMPEGNI_2000__CONTRATTUALIZZATO_ANNI_PRECEDENTI" localSheetId="26">#REF!</definedName>
    <definedName name="ELENCO_SVILUPPI_E_PREPRODUZIONI_1999___IMPEGNI_2000__CONTRATTUALIZZATO_ANNI_PRECEDENTI" localSheetId="5">#REF!</definedName>
    <definedName name="ELENCO_SVILUPPI_E_PREPRODUZIONI_1999___IMPEGNI_2000__CONTRATTUALIZZATO_ANNI_PRECEDENTI" localSheetId="1">#REF!</definedName>
    <definedName name="ELENCO_SVILUPPI_E_PREPRODUZIONI_1999___IMPEGNI_2000__CONTRATTUALIZZATO_ANNI_PRECEDENTI" localSheetId="9">#REF!</definedName>
    <definedName name="ELENCO_SVILUPPI_E_PREPRODUZIONI_1999___IMPEGNI_2000__CONTRATTUALIZZATO_ANNI_PRECEDENTI" localSheetId="14">#REF!</definedName>
    <definedName name="ELENCO_SVILUPPI_E_PREPRODUZIONI_1999___IMPEGNI_2000__CONTRATTUALIZZATO_ANNI_PRECEDENTI" localSheetId="12">#REF!</definedName>
    <definedName name="ELENCO_SVILUPPI_E_PREPRODUZIONI_1999___IMPEGNI_2000__CONTRATTUALIZZATO_ANNI_PRECEDENTI" localSheetId="23">#REF!</definedName>
    <definedName name="ELENCO_SVILUPPI_E_PREPRODUZIONI_1999___IMPEGNI_2000__CONTRATTUALIZZATO_ANNI_PRECEDENTI">#REF!</definedName>
    <definedName name="employees1" localSheetId="18">#REF!</definedName>
    <definedName name="employees1" localSheetId="19">#REF!</definedName>
    <definedName name="employees1" localSheetId="25">#REF!</definedName>
    <definedName name="employees1" localSheetId="17">#REF!</definedName>
    <definedName name="employees1" localSheetId="3">#REF!</definedName>
    <definedName name="employees1" localSheetId="20">#REF!</definedName>
    <definedName name="employees1" localSheetId="11">#REF!</definedName>
    <definedName name="employees1" localSheetId="14">#REF!</definedName>
    <definedName name="employees1">#REF!</definedName>
    <definedName name="employees2" localSheetId="18">#REF!</definedName>
    <definedName name="employees2" localSheetId="19">#REF!</definedName>
    <definedName name="employees2" localSheetId="25">#REF!</definedName>
    <definedName name="employees2" localSheetId="17">#REF!</definedName>
    <definedName name="employees2" localSheetId="3">#REF!</definedName>
    <definedName name="employees2" localSheetId="20">#REF!</definedName>
    <definedName name="employees2" localSheetId="11">#REF!</definedName>
    <definedName name="employees2" localSheetId="14">#REF!</definedName>
    <definedName name="employees2">#REF!</definedName>
    <definedName name="employees3" localSheetId="18">#REF!</definedName>
    <definedName name="employees3" localSheetId="19">#REF!</definedName>
    <definedName name="employees3" localSheetId="25">#REF!</definedName>
    <definedName name="employees3" localSheetId="17">#REF!</definedName>
    <definedName name="employees3" localSheetId="3">#REF!</definedName>
    <definedName name="employees3" localSheetId="20">#REF!</definedName>
    <definedName name="employees3" localSheetId="11">#REF!</definedName>
    <definedName name="employees3" localSheetId="14">#REF!</definedName>
    <definedName name="employees3">#REF!</definedName>
    <definedName name="employees4" localSheetId="18">#REF!</definedName>
    <definedName name="employees4" localSheetId="19">#REF!</definedName>
    <definedName name="employees4" localSheetId="25">#REF!</definedName>
    <definedName name="employees4" localSheetId="17">#REF!</definedName>
    <definedName name="employees4" localSheetId="3">#REF!</definedName>
    <definedName name="employees4" localSheetId="20">#REF!</definedName>
    <definedName name="employees4" localSheetId="11">#REF!</definedName>
    <definedName name="employees4" localSheetId="14">#REF!</definedName>
    <definedName name="employees4">#REF!</definedName>
    <definedName name="employees5" localSheetId="18">#REF!</definedName>
    <definedName name="employees5" localSheetId="19">#REF!</definedName>
    <definedName name="employees5" localSheetId="25">#REF!</definedName>
    <definedName name="employees5" localSheetId="17">#REF!</definedName>
    <definedName name="employees5" localSheetId="3">#REF!</definedName>
    <definedName name="employees5" localSheetId="20">#REF!</definedName>
    <definedName name="employees5" localSheetId="11">#REF!</definedName>
    <definedName name="employees5" localSheetId="14">#REF!</definedName>
    <definedName name="employees5">#REF!</definedName>
    <definedName name="emplyees2" localSheetId="18">#REF!</definedName>
    <definedName name="emplyees2" localSheetId="19">#REF!</definedName>
    <definedName name="emplyees2" localSheetId="25">#REF!</definedName>
    <definedName name="emplyees2" localSheetId="17">#REF!</definedName>
    <definedName name="emplyees2" localSheetId="3">#REF!</definedName>
    <definedName name="emplyees2" localSheetId="20">#REF!</definedName>
    <definedName name="emplyees2" localSheetId="11">#REF!</definedName>
    <definedName name="emplyees2" localSheetId="14">#REF!</definedName>
    <definedName name="emplyees2">#REF!</definedName>
    <definedName name="emplyees4" localSheetId="18">#REF!</definedName>
    <definedName name="emplyees4" localSheetId="19">#REF!</definedName>
    <definedName name="emplyees4" localSheetId="25">#REF!</definedName>
    <definedName name="emplyees4" localSheetId="17">#REF!</definedName>
    <definedName name="emplyees4" localSheetId="3">#REF!</definedName>
    <definedName name="emplyees4" localSheetId="20">#REF!</definedName>
    <definedName name="emplyees4" localSheetId="11">#REF!</definedName>
    <definedName name="emplyees4" localSheetId="14">#REF!</definedName>
    <definedName name="emplyees4">#REF!</definedName>
    <definedName name="Eptastigmine" localSheetId="8">#REF!,#REF!,#REF!</definedName>
    <definedName name="Eptastigmine" localSheetId="18">#REF!,#REF!,#REF!</definedName>
    <definedName name="Eptastigmine" localSheetId="19">#REF!,#REF!,#REF!</definedName>
    <definedName name="Eptastigmine" localSheetId="0">#REF!,#REF!,#REF!</definedName>
    <definedName name="Eptastigmine" localSheetId="25">#REF!,#REF!,#REF!</definedName>
    <definedName name="Eptastigmine" localSheetId="10">#REF!,#REF!,#REF!</definedName>
    <definedName name="Eptastigmine" localSheetId="6">#REF!,#REF!,#REF!</definedName>
    <definedName name="Eptastigmine" localSheetId="13">#REF!,#REF!,#REF!</definedName>
    <definedName name="Eptastigmine" localSheetId="17">#REF!,#REF!,#REF!</definedName>
    <definedName name="Eptastigmine" localSheetId="3">#REF!,#REF!,#REF!</definedName>
    <definedName name="Eptastigmine" localSheetId="22">#REF!,#REF!,#REF!</definedName>
    <definedName name="Eptastigmine" localSheetId="21">#REF!,#REF!,#REF!</definedName>
    <definedName name="Eptastigmine" localSheetId="16">#REF!,#REF!,#REF!</definedName>
    <definedName name="Eptastigmine" localSheetId="20">#REF!,#REF!,#REF!</definedName>
    <definedName name="Eptastigmine" localSheetId="11">#REF!,#REF!,#REF!</definedName>
    <definedName name="Eptastigmine" localSheetId="7">#REF!,#REF!,#REF!</definedName>
    <definedName name="Eptastigmine" localSheetId="27">#REF!,#REF!,#REF!</definedName>
    <definedName name="Eptastigmine" localSheetId="26">#REF!,#REF!,#REF!</definedName>
    <definedName name="Eptastigmine" localSheetId="5">#REF!,#REF!,#REF!</definedName>
    <definedName name="Eptastigmine" localSheetId="1">#REF!,#REF!,#REF!</definedName>
    <definedName name="Eptastigmine" localSheetId="9">#REF!,#REF!,#REF!</definedName>
    <definedName name="Eptastigmine" localSheetId="14">#REF!,#REF!,#REF!</definedName>
    <definedName name="Eptastigmine" localSheetId="12">#REF!,#REF!,#REF!</definedName>
    <definedName name="Eptastigmine" localSheetId="23">#REF!,#REF!,#REF!</definedName>
    <definedName name="Eptastigmine">#REF!,#REF!,#REF!</definedName>
    <definedName name="ER" localSheetId="8">'[1]F-C-2'!#REF!</definedName>
    <definedName name="ER" localSheetId="18">'[1]F-C-2'!#REF!</definedName>
    <definedName name="ER" localSheetId="19">'[1]F-C-2'!#REF!</definedName>
    <definedName name="ER" localSheetId="25">'[1]F-C-2'!#REF!</definedName>
    <definedName name="ER" localSheetId="10">'[1]F-C-2'!#REF!</definedName>
    <definedName name="ER" localSheetId="6">'[1]F-C-2'!#REF!</definedName>
    <definedName name="ER" localSheetId="13">'[1]F-C-2'!#REF!</definedName>
    <definedName name="ER" localSheetId="17">'[1]F-C-2'!#REF!</definedName>
    <definedName name="ER" localSheetId="3">'[1]F-C-2'!#REF!</definedName>
    <definedName name="ER" localSheetId="20">'[1]F-C-2'!#REF!</definedName>
    <definedName name="ER" localSheetId="11">'[1]F-C-2'!#REF!</definedName>
    <definedName name="ER" localSheetId="7">'[1]F-C-2'!#REF!</definedName>
    <definedName name="ER" localSheetId="9">'[1]F-C-2'!#REF!</definedName>
    <definedName name="ER" localSheetId="14">'[1]F-C-2'!#REF!</definedName>
    <definedName name="ER" localSheetId="12">'[1]F-C-2'!#REF!</definedName>
    <definedName name="ER">'[1]F-C-2'!#REF!</definedName>
    <definedName name="erFF" localSheetId="18">[12]Flex!#REF!</definedName>
    <definedName name="erFF" localSheetId="19">[12]Flex!#REF!</definedName>
    <definedName name="erFF" localSheetId="25">[12]Flex!#REF!</definedName>
    <definedName name="erFF" localSheetId="17">[12]Flex!#REF!</definedName>
    <definedName name="erFF" localSheetId="3">[12]Flex!#REF!</definedName>
    <definedName name="erFF" localSheetId="20">[12]Flex!#REF!</definedName>
    <definedName name="erFF" localSheetId="11">[12]Flex!#REF!</definedName>
    <definedName name="erFF">[12]Flex!#REF!</definedName>
    <definedName name="erPes" localSheetId="18">[12]Flex!#REF!</definedName>
    <definedName name="erPes" localSheetId="19">[12]Flex!#REF!</definedName>
    <definedName name="erPes" localSheetId="25">[12]Flex!#REF!</definedName>
    <definedName name="erPes" localSheetId="17">[12]Flex!#REF!</definedName>
    <definedName name="erPes" localSheetId="3">[12]Flex!#REF!</definedName>
    <definedName name="erPes" localSheetId="20">[12]Flex!#REF!</definedName>
    <definedName name="erPes" localSheetId="11">[12]Flex!#REF!</definedName>
    <definedName name="erPes">[12]Flex!#REF!</definedName>
    <definedName name="errj">'[30]6mo Rev Sum'!$A$60:$K$96</definedName>
    <definedName name="errrrrrrrrrrrrrrrrrrrrrrrrrrr">#N/A</definedName>
    <definedName name="erUK" localSheetId="8">[12]Flex!#REF!</definedName>
    <definedName name="erUK" localSheetId="18">[12]Flex!#REF!</definedName>
    <definedName name="erUK" localSheetId="19">[12]Flex!#REF!</definedName>
    <definedName name="erUK" localSheetId="25">[12]Flex!#REF!</definedName>
    <definedName name="erUK" localSheetId="10">[12]Flex!#REF!</definedName>
    <definedName name="erUK" localSheetId="6">[12]Flex!#REF!</definedName>
    <definedName name="erUK" localSheetId="13">[12]Flex!#REF!</definedName>
    <definedName name="erUK" localSheetId="17">[12]Flex!#REF!</definedName>
    <definedName name="erUK" localSheetId="3">[12]Flex!#REF!</definedName>
    <definedName name="erUK" localSheetId="11">[12]Flex!#REF!</definedName>
    <definedName name="erUK" localSheetId="7">[12]Flex!#REF!</definedName>
    <definedName name="erUK" localSheetId="9">[12]Flex!#REF!</definedName>
    <definedName name="erUK" localSheetId="14">[12]Flex!#REF!</definedName>
    <definedName name="erUK" localSheetId="12">[12]Flex!#REF!</definedName>
    <definedName name="erUK">[12]Flex!#REF!</definedName>
    <definedName name="espn">'[47]Commissions&amp;Assumptions'!$G$50</definedName>
    <definedName name="espn2">'[22]Commissions&amp;Assumptions'!$G$50</definedName>
    <definedName name="esrrrrrrrrrrrrrrrrr">#N/A</definedName>
    <definedName name="ett" localSheetId="8">#REF!</definedName>
    <definedName name="ett" localSheetId="18">#REF!</definedName>
    <definedName name="ett" localSheetId="19">#REF!</definedName>
    <definedName name="ett" localSheetId="25">#REF!</definedName>
    <definedName name="ett" localSheetId="10">#REF!</definedName>
    <definedName name="ett" localSheetId="6">#REF!</definedName>
    <definedName name="ett" localSheetId="13">#REF!</definedName>
    <definedName name="ett" localSheetId="17">#REF!</definedName>
    <definedName name="ett" localSheetId="3">#REF!</definedName>
    <definedName name="ett" localSheetId="20">#REF!</definedName>
    <definedName name="ett" localSheetId="11">#REF!</definedName>
    <definedName name="ett" localSheetId="7">#REF!</definedName>
    <definedName name="ett" localSheetId="9">#REF!</definedName>
    <definedName name="ett" localSheetId="14">#REF!</definedName>
    <definedName name="ett" localSheetId="12">#REF!</definedName>
    <definedName name="ett">#REF!</definedName>
    <definedName name="EU_INC_Val">[4]EU_INC!$C$9,[4]EU_INC!$C$9:$D$16,[4]EU_INC!$G$9:$G$16</definedName>
    <definedName name="EU_SPET_Val">[4]EU_SPET!$C$8:$C$14,[4]EU_SPET!$E$8:$E$14,[4]EU_SPET!$G$8:$G$14,[4]EU_SPET!$I$8:$I$14,[4]EU_SPET!$K$8:$K$14,[4]EU_SPET!$M$8:$M$14,[4]EU_SPET!$O$8:$O$14,[4]EU_SPET!$Q$8:$Q$14,[4]EU_SPET!$S$8:$S$14,[4]EU_SPET!$U$8:$U$14</definedName>
    <definedName name="Euro" localSheetId="8">#REF!</definedName>
    <definedName name="Euro" localSheetId="18">#REF!</definedName>
    <definedName name="Euro" localSheetId="19">#REF!</definedName>
    <definedName name="Euro" localSheetId="25">#REF!</definedName>
    <definedName name="Euro" localSheetId="10">#REF!</definedName>
    <definedName name="Euro" localSheetId="6">#REF!</definedName>
    <definedName name="Euro" localSheetId="13">#REF!</definedName>
    <definedName name="Euro" localSheetId="17">#REF!</definedName>
    <definedName name="Euro" localSheetId="3">#REF!</definedName>
    <definedName name="Euro" localSheetId="20">#REF!</definedName>
    <definedName name="Euro" localSheetId="11">#REF!</definedName>
    <definedName name="Euro" localSheetId="7">#REF!</definedName>
    <definedName name="Euro" localSheetId="9">#REF!</definedName>
    <definedName name="Euro" localSheetId="14">#REF!</definedName>
    <definedName name="Euro" localSheetId="12">#REF!</definedName>
    <definedName name="Euro">#REF!</definedName>
    <definedName name="euro3">[10]Mensilizzato!$C$2</definedName>
    <definedName name="euromedia" localSheetId="8">#REF!</definedName>
    <definedName name="euromedia" localSheetId="18">#REF!</definedName>
    <definedName name="euromedia" localSheetId="19">#REF!</definedName>
    <definedName name="euromedia" localSheetId="0">#REF!</definedName>
    <definedName name="euromedia" localSheetId="25">#REF!</definedName>
    <definedName name="euromedia" localSheetId="10">#REF!</definedName>
    <definedName name="euromedia" localSheetId="17">#REF!</definedName>
    <definedName name="euromedia" localSheetId="3">#REF!</definedName>
    <definedName name="euromedia" localSheetId="22">#REF!</definedName>
    <definedName name="euromedia" localSheetId="21">#REF!</definedName>
    <definedName name="euromedia" localSheetId="16">#REF!</definedName>
    <definedName name="euromedia" localSheetId="20">#REF!</definedName>
    <definedName name="euromedia" localSheetId="11">#REF!</definedName>
    <definedName name="euromedia" localSheetId="7">#REF!</definedName>
    <definedName name="euromedia" localSheetId="5">#REF!</definedName>
    <definedName name="euromedia" localSheetId="9">#REF!</definedName>
    <definedName name="euromedia" localSheetId="14">#REF!</definedName>
    <definedName name="euromedia" localSheetId="12">#REF!</definedName>
    <definedName name="euromedia" localSheetId="23">#REF!</definedName>
    <definedName name="euromedia">#REF!</definedName>
    <definedName name="EurosportCPS" localSheetId="18">#REF!</definedName>
    <definedName name="EurosportCPS" localSheetId="19">#REF!</definedName>
    <definedName name="EurosportCPS" localSheetId="25">#REF!</definedName>
    <definedName name="EurosportCPS" localSheetId="17">#REF!</definedName>
    <definedName name="EurosportCPS" localSheetId="3">#REF!</definedName>
    <definedName name="EurosportCPS" localSheetId="20">#REF!</definedName>
    <definedName name="EurosportCPS" localSheetId="11">#REF!</definedName>
    <definedName name="EurosportCPS" localSheetId="14">#REF!</definedName>
    <definedName name="EurosportCPS">#REF!</definedName>
    <definedName name="EurosportSubs" localSheetId="18">#REF!</definedName>
    <definedName name="EurosportSubs" localSheetId="19">#REF!</definedName>
    <definedName name="EurosportSubs" localSheetId="25">#REF!</definedName>
    <definedName name="EurosportSubs" localSheetId="17">#REF!</definedName>
    <definedName name="EurosportSubs" localSheetId="3">#REF!</definedName>
    <definedName name="EurosportSubs" localSheetId="20">#REF!</definedName>
    <definedName name="EurosportSubs" localSheetId="11">#REF!</definedName>
    <definedName name="EurosportSubs" localSheetId="14">#REF!</definedName>
    <definedName name="EurosportSubs">#REF!</definedName>
    <definedName name="Evolution" localSheetId="8" hidden="1">{"'INDICE'!$A$1:$K$13","'1'!$A$1:$CC$78","'2'!$A$1:$P$78","'3'!$A$1:$CI$78","'4'!$A$1:$Q$78"}</definedName>
    <definedName name="Evolution" localSheetId="18" hidden="1">{"'INDICE'!$A$1:$K$13","'1'!$A$1:$CC$78","'2'!$A$1:$P$78","'3'!$A$1:$CI$78","'4'!$A$1:$Q$78"}</definedName>
    <definedName name="Evolution" localSheetId="19" hidden="1">{"'INDICE'!$A$1:$K$13","'1'!$A$1:$CC$78","'2'!$A$1:$P$78","'3'!$A$1:$CI$78","'4'!$A$1:$Q$78"}</definedName>
    <definedName name="Evolution" localSheetId="10" hidden="1">{"'INDICE'!$A$1:$K$13","'1'!$A$1:$CC$78","'2'!$A$1:$P$78","'3'!$A$1:$CI$78","'4'!$A$1:$Q$78"}</definedName>
    <definedName name="Evolution" localSheetId="6" hidden="1">{"'INDICE'!$A$1:$K$13","'1'!$A$1:$CC$78","'2'!$A$1:$P$78","'3'!$A$1:$CI$78","'4'!$A$1:$Q$78"}</definedName>
    <definedName name="Evolution" localSheetId="13" hidden="1">{"'INDICE'!$A$1:$K$13","'1'!$A$1:$CC$78","'2'!$A$1:$P$78","'3'!$A$1:$CI$78","'4'!$A$1:$Q$78"}</definedName>
    <definedName name="Evolution" localSheetId="17" hidden="1">{"'INDICE'!$A$1:$K$13","'1'!$A$1:$CC$78","'2'!$A$1:$P$78","'3'!$A$1:$CI$78","'4'!$A$1:$Q$78"}</definedName>
    <definedName name="Evolution" localSheetId="3" hidden="1">{"'INDICE'!$A$1:$K$13","'1'!$A$1:$CC$78","'2'!$A$1:$P$78","'3'!$A$1:$CI$78","'4'!$A$1:$Q$78"}</definedName>
    <definedName name="Evolution" localSheetId="16" hidden="1">{"'INDICE'!$A$1:$K$13","'1'!$A$1:$CC$78","'2'!$A$1:$P$78","'3'!$A$1:$CI$78","'4'!$A$1:$Q$78"}</definedName>
    <definedName name="Evolution" localSheetId="20" hidden="1">{"'INDICE'!$A$1:$K$13","'1'!$A$1:$CC$78","'2'!$A$1:$P$78","'3'!$A$1:$CI$78","'4'!$A$1:$Q$78"}</definedName>
    <definedName name="Evolution" localSheetId="11" hidden="1">{"'INDICE'!$A$1:$K$13","'1'!$A$1:$CC$78","'2'!$A$1:$P$78","'3'!$A$1:$CI$78","'4'!$A$1:$Q$78"}</definedName>
    <definedName name="Evolution" localSheetId="7" hidden="1">{"'INDICE'!$A$1:$K$13","'1'!$A$1:$CC$78","'2'!$A$1:$P$78","'3'!$A$1:$CI$78","'4'!$A$1:$Q$78"}</definedName>
    <definedName name="Evolution" localSheetId="27" hidden="1">{"'INDICE'!$A$1:$K$13","'1'!$A$1:$CC$78","'2'!$A$1:$P$78","'3'!$A$1:$CI$78","'4'!$A$1:$Q$78"}</definedName>
    <definedName name="Evolution" localSheetId="26" hidden="1">{"'INDICE'!$A$1:$K$13","'1'!$A$1:$CC$78","'2'!$A$1:$P$78","'3'!$A$1:$CI$78","'4'!$A$1:$Q$78"}</definedName>
    <definedName name="Evolution" localSheetId="9" hidden="1">{"'INDICE'!$A$1:$K$13","'1'!$A$1:$CC$78","'2'!$A$1:$P$78","'3'!$A$1:$CI$78","'4'!$A$1:$Q$78"}</definedName>
    <definedName name="Evolution" localSheetId="14" hidden="1">{"'INDICE'!$A$1:$K$13","'1'!$A$1:$CC$78","'2'!$A$1:$P$78","'3'!$A$1:$CI$78","'4'!$A$1:$Q$78"}</definedName>
    <definedName name="Evolution" localSheetId="12" hidden="1">{"'INDICE'!$A$1:$K$13","'1'!$A$1:$CC$78","'2'!$A$1:$P$78","'3'!$A$1:$CI$78","'4'!$A$1:$Q$78"}</definedName>
    <definedName name="Evolution" hidden="1">{"'INDICE'!$A$1:$K$13","'1'!$A$1:$CC$78","'2'!$A$1:$P$78","'3'!$A$1:$CI$78","'4'!$A$1:$Q$78"}</definedName>
    <definedName name="ewghj" localSheetId="18">#REF!</definedName>
    <definedName name="ewghj" localSheetId="19">#REF!</definedName>
    <definedName name="ewghj" localSheetId="25">#REF!</definedName>
    <definedName name="ewghj" localSheetId="17">#REF!</definedName>
    <definedName name="ewghj" localSheetId="3">#REF!</definedName>
    <definedName name="ewghj" localSheetId="20">#REF!</definedName>
    <definedName name="ewghj" localSheetId="11">#REF!</definedName>
    <definedName name="ewghj" localSheetId="14">#REF!</definedName>
    <definedName name="ewghj">#REF!</definedName>
    <definedName name="ewrerwee" localSheetId="18">#REF!</definedName>
    <definedName name="ewrerwee" localSheetId="19">#REF!</definedName>
    <definedName name="ewrerwee" localSheetId="25">#REF!</definedName>
    <definedName name="ewrerwee" localSheetId="17">#REF!</definedName>
    <definedName name="ewrerwee" localSheetId="3">#REF!</definedName>
    <definedName name="ewrerwee" localSheetId="20">#REF!</definedName>
    <definedName name="ewrerwee" localSheetId="11">#REF!</definedName>
    <definedName name="ewrerwee" localSheetId="14">#REF!</definedName>
    <definedName name="ewrerwee">#REF!</definedName>
    <definedName name="ExchRateUS_toECU" localSheetId="18">#REF!</definedName>
    <definedName name="ExchRateUS_toECU" localSheetId="19">#REF!</definedName>
    <definedName name="ExchRateUS_toECU" localSheetId="25">#REF!</definedName>
    <definedName name="ExchRateUS_toECU" localSheetId="17">#REF!</definedName>
    <definedName name="ExchRateUS_toECU" localSheetId="3">#REF!</definedName>
    <definedName name="ExchRateUS_toECU" localSheetId="20">#REF!</definedName>
    <definedName name="ExchRateUS_toECU" localSheetId="11">#REF!</definedName>
    <definedName name="ExchRateUS_toECU" localSheetId="14">#REF!</definedName>
    <definedName name="ExchRateUS_toECU">#REF!</definedName>
    <definedName name="exclid4" localSheetId="18">#REF!</definedName>
    <definedName name="exclid4" localSheetId="19">#REF!</definedName>
    <definedName name="exclid4" localSheetId="25">#REF!</definedName>
    <definedName name="exclid4" localSheetId="17">#REF!</definedName>
    <definedName name="exclid4" localSheetId="3">#REF!</definedName>
    <definedName name="exclid4" localSheetId="20">#REF!</definedName>
    <definedName name="exclid4" localSheetId="11">#REF!</definedName>
    <definedName name="exclid4" localSheetId="14">#REF!</definedName>
    <definedName name="exclid4">#REF!</definedName>
    <definedName name="EXP_EXCEL_Assunti" localSheetId="18">#REF!</definedName>
    <definedName name="EXP_EXCEL_Assunti" localSheetId="19">#REF!</definedName>
    <definedName name="EXP_EXCEL_Assunti" localSheetId="25">#REF!</definedName>
    <definedName name="EXP_EXCEL_Assunti" localSheetId="17">#REF!</definedName>
    <definedName name="EXP_EXCEL_Assunti" localSheetId="3">#REF!</definedName>
    <definedName name="EXP_EXCEL_Assunti" localSheetId="20">#REF!</definedName>
    <definedName name="EXP_EXCEL_Assunti" localSheetId="11">#REF!</definedName>
    <definedName name="EXP_EXCEL_Assunti" localSheetId="14">#REF!</definedName>
    <definedName name="EXP_EXCEL_Assunti">#REF!</definedName>
    <definedName name="EXP_EXCEL_Dimessi" localSheetId="18">#REF!</definedName>
    <definedName name="EXP_EXCEL_Dimessi" localSheetId="19">#REF!</definedName>
    <definedName name="EXP_EXCEL_Dimessi" localSheetId="25">#REF!</definedName>
    <definedName name="EXP_EXCEL_Dimessi" localSheetId="17">#REF!</definedName>
    <definedName name="EXP_EXCEL_Dimessi" localSheetId="3">#REF!</definedName>
    <definedName name="EXP_EXCEL_Dimessi" localSheetId="20">#REF!</definedName>
    <definedName name="EXP_EXCEL_Dimessi" localSheetId="11">#REF!</definedName>
    <definedName name="EXP_EXCEL_Dimessi" localSheetId="14">#REF!</definedName>
    <definedName name="EXP_EXCEL_Dimessi">#REF!</definedName>
    <definedName name="EXP_EXCEL_Passaggio_di_cdc" localSheetId="18">#REF!</definedName>
    <definedName name="EXP_EXCEL_Passaggio_di_cdc" localSheetId="19">#REF!</definedName>
    <definedName name="EXP_EXCEL_Passaggio_di_cdc" localSheetId="25">#REF!</definedName>
    <definedName name="EXP_EXCEL_Passaggio_di_cdc" localSheetId="17">#REF!</definedName>
    <definedName name="EXP_EXCEL_Passaggio_di_cdc" localSheetId="3">#REF!</definedName>
    <definedName name="EXP_EXCEL_Passaggio_di_cdc" localSheetId="20">#REF!</definedName>
    <definedName name="EXP_EXCEL_Passaggio_di_cdc" localSheetId="11">#REF!</definedName>
    <definedName name="EXP_EXCEL_Passaggio_di_cdc" localSheetId="14">#REF!</definedName>
    <definedName name="EXP_EXCEL_Passaggio_di_cdc">#REF!</definedName>
    <definedName name="Expenses__€_000" localSheetId="18">#REF!</definedName>
    <definedName name="Expenses__€_000" localSheetId="19">#REF!</definedName>
    <definedName name="Expenses__€_000" localSheetId="25">#REF!</definedName>
    <definedName name="Expenses__€_000" localSheetId="17">#REF!</definedName>
    <definedName name="Expenses__€_000" localSheetId="3">#REF!</definedName>
    <definedName name="Expenses__€_000" localSheetId="20">#REF!</definedName>
    <definedName name="Expenses__€_000" localSheetId="11">#REF!</definedName>
    <definedName name="Expenses__€_000" localSheetId="14">#REF!</definedName>
    <definedName name="Expenses__€_000">#REF!</definedName>
    <definedName name="extra_new">'[36]#RIF'!$A$2:$P$441</definedName>
    <definedName name="F" localSheetId="8">#REF!</definedName>
    <definedName name="F" localSheetId="18">#REF!</definedName>
    <definedName name="F" localSheetId="19">#REF!</definedName>
    <definedName name="F" localSheetId="0">#REF!</definedName>
    <definedName name="F" localSheetId="25">#REF!</definedName>
    <definedName name="F" localSheetId="10">#REF!</definedName>
    <definedName name="F" localSheetId="6">#REF!</definedName>
    <definedName name="F" localSheetId="13">#REF!</definedName>
    <definedName name="F" localSheetId="17">#REF!</definedName>
    <definedName name="F" localSheetId="3">#REF!</definedName>
    <definedName name="F" localSheetId="22">#REF!</definedName>
    <definedName name="F" localSheetId="21">#REF!</definedName>
    <definedName name="F" localSheetId="16">#REF!</definedName>
    <definedName name="F" localSheetId="20">#REF!</definedName>
    <definedName name="F" localSheetId="11">#REF!</definedName>
    <definedName name="F" localSheetId="7">#REF!</definedName>
    <definedName name="F" localSheetId="27">#REF!</definedName>
    <definedName name="F" localSheetId="26">#REF!</definedName>
    <definedName name="F" localSheetId="5">#REF!</definedName>
    <definedName name="F" localSheetId="1">#REF!</definedName>
    <definedName name="F" localSheetId="9">#REF!</definedName>
    <definedName name="F" localSheetId="14">#REF!</definedName>
    <definedName name="F" localSheetId="12">#REF!</definedName>
    <definedName name="F" localSheetId="23">#REF!</definedName>
    <definedName name="F">#REF!</definedName>
    <definedName name="fa">'[22]RF TV FY08'!$A$45:$IV$45</definedName>
    <definedName name="fant">'[22]Commissions&amp;Assumptions'!$J$51</definedName>
    <definedName name="FASCIA1" localSheetId="8">#REF!,#REF!,#REF!,#REF!,#REF!,#REF!,#REF!,#REF!,#REF!,#REF!,#REF!,#REF!,#REF!,#REF!,#REF!,#REF!,#REF!,#REF!,#REF!,#REF!,#REF!,#REF!,#REF!</definedName>
    <definedName name="FASCIA1" localSheetId="18">#REF!,#REF!,#REF!,#REF!,#REF!,#REF!,#REF!,#REF!,#REF!,#REF!,#REF!,#REF!,#REF!,#REF!,#REF!,#REF!,#REF!,#REF!,#REF!,#REF!,#REF!,#REF!,#REF!</definedName>
    <definedName name="FASCIA1" localSheetId="19">#REF!,#REF!,#REF!,#REF!,#REF!,#REF!,#REF!,#REF!,#REF!,#REF!,#REF!,#REF!,#REF!,#REF!,#REF!,#REF!,#REF!,#REF!,#REF!,#REF!,#REF!,#REF!,#REF!</definedName>
    <definedName name="FASCIA1" localSheetId="25">#REF!,#REF!,#REF!,#REF!,#REF!,#REF!,#REF!,#REF!,#REF!,#REF!,#REF!,#REF!,#REF!,#REF!,#REF!,#REF!,#REF!,#REF!,#REF!,#REF!,#REF!,#REF!,#REF!</definedName>
    <definedName name="FASCIA1" localSheetId="10">#REF!,#REF!,#REF!,#REF!,#REF!,#REF!,#REF!,#REF!,#REF!,#REF!,#REF!,#REF!,#REF!,#REF!,#REF!,#REF!,#REF!,#REF!,#REF!,#REF!,#REF!,#REF!,#REF!</definedName>
    <definedName name="FASCIA1" localSheetId="6">#REF!,#REF!,#REF!,#REF!,#REF!,#REF!,#REF!,#REF!,#REF!,#REF!,#REF!,#REF!,#REF!,#REF!,#REF!,#REF!,#REF!,#REF!,#REF!,#REF!,#REF!,#REF!,#REF!</definedName>
    <definedName name="FASCIA1" localSheetId="13">#REF!,#REF!,#REF!,#REF!,#REF!,#REF!,#REF!,#REF!,#REF!,#REF!,#REF!,#REF!,#REF!,#REF!,#REF!,#REF!,#REF!,#REF!,#REF!,#REF!,#REF!,#REF!,#REF!</definedName>
    <definedName name="FASCIA1" localSheetId="17">#REF!,#REF!,#REF!,#REF!,#REF!,#REF!,#REF!,#REF!,#REF!,#REF!,#REF!,#REF!,#REF!,#REF!,#REF!,#REF!,#REF!,#REF!,#REF!,#REF!,#REF!,#REF!,#REF!</definedName>
    <definedName name="FASCIA1" localSheetId="3">#REF!,#REF!,#REF!,#REF!,#REF!,#REF!,#REF!,#REF!,#REF!,#REF!,#REF!,#REF!,#REF!,#REF!,#REF!,#REF!,#REF!,#REF!,#REF!,#REF!,#REF!,#REF!,#REF!</definedName>
    <definedName name="FASCIA1" localSheetId="20">#REF!,#REF!,#REF!,#REF!,#REF!,#REF!,#REF!,#REF!,#REF!,#REF!,#REF!,#REF!,#REF!,#REF!,#REF!,#REF!,#REF!,#REF!,#REF!,#REF!,#REF!,#REF!,#REF!</definedName>
    <definedName name="FASCIA1" localSheetId="11">#REF!,#REF!,#REF!,#REF!,#REF!,#REF!,#REF!,#REF!,#REF!,#REF!,#REF!,#REF!,#REF!,#REF!,#REF!,#REF!,#REF!,#REF!,#REF!,#REF!,#REF!,#REF!,#REF!</definedName>
    <definedName name="FASCIA1" localSheetId="7">#REF!,#REF!,#REF!,#REF!,#REF!,#REF!,#REF!,#REF!,#REF!,#REF!,#REF!,#REF!,#REF!,#REF!,#REF!,#REF!,#REF!,#REF!,#REF!,#REF!,#REF!,#REF!,#REF!</definedName>
    <definedName name="FASCIA1" localSheetId="9">#REF!,#REF!,#REF!,#REF!,#REF!,#REF!,#REF!,#REF!,#REF!,#REF!,#REF!,#REF!,#REF!,#REF!,#REF!,#REF!,#REF!,#REF!,#REF!,#REF!,#REF!,#REF!,#REF!</definedName>
    <definedName name="FASCIA1" localSheetId="14">#REF!,#REF!,#REF!,#REF!,#REF!,#REF!,#REF!,#REF!,#REF!,#REF!,#REF!,#REF!,#REF!,#REF!,#REF!,#REF!,#REF!,#REF!,#REF!,#REF!,#REF!,#REF!,#REF!</definedName>
    <definedName name="FASCIA1" localSheetId="12">#REF!,#REF!,#REF!,#REF!,#REF!,#REF!,#REF!,#REF!,#REF!,#REF!,#REF!,#REF!,#REF!,#REF!,#REF!,#REF!,#REF!,#REF!,#REF!,#REF!,#REF!,#REF!,#REF!</definedName>
    <definedName name="FASCIA1">#REF!,#REF!,#REF!,#REF!,#REF!,#REF!,#REF!,#REF!,#REF!,#REF!,#REF!,#REF!,#REF!,#REF!,#REF!,#REF!,#REF!,#REF!,#REF!,#REF!,#REF!,#REF!,#REF!</definedName>
    <definedName name="FASCIA1___0" localSheetId="8">#REF!</definedName>
    <definedName name="FASCIA1___0" localSheetId="18">#REF!</definedName>
    <definedName name="FASCIA1___0" localSheetId="19">#REF!</definedName>
    <definedName name="FASCIA1___0" localSheetId="25">#REF!</definedName>
    <definedName name="FASCIA1___0" localSheetId="10">#REF!</definedName>
    <definedName name="FASCIA1___0" localSheetId="6">#REF!</definedName>
    <definedName name="FASCIA1___0" localSheetId="13">#REF!</definedName>
    <definedName name="FASCIA1___0" localSheetId="17">#REF!</definedName>
    <definedName name="FASCIA1___0" localSheetId="3">#REF!</definedName>
    <definedName name="FASCIA1___0" localSheetId="20">#REF!</definedName>
    <definedName name="FASCIA1___0" localSheetId="11">#REF!</definedName>
    <definedName name="FASCIA1___0" localSheetId="7">#REF!</definedName>
    <definedName name="FASCIA1___0" localSheetId="9">#REF!</definedName>
    <definedName name="FASCIA1___0" localSheetId="14">#REF!</definedName>
    <definedName name="FASCIA1___0" localSheetId="12">#REF!</definedName>
    <definedName name="FASCIA1___0">#REF!</definedName>
    <definedName name="FASCIA1___1" localSheetId="18">#REF!</definedName>
    <definedName name="FASCIA1___1" localSheetId="19">#REF!</definedName>
    <definedName name="FASCIA1___1" localSheetId="25">#REF!</definedName>
    <definedName name="FASCIA1___1" localSheetId="17">#REF!</definedName>
    <definedName name="FASCIA1___1" localSheetId="3">#REF!</definedName>
    <definedName name="FASCIA1___1" localSheetId="20">#REF!</definedName>
    <definedName name="FASCIA1___1" localSheetId="11">#REF!</definedName>
    <definedName name="FASCIA1___1" localSheetId="14">#REF!</definedName>
    <definedName name="FASCIA1___1">#REF!</definedName>
    <definedName name="FASCIAA" localSheetId="8">#REF!,#REF!,#REF!,#REF!,#REF!,#REF!,#REF!,#REF!,#REF!,#REF!,#REF!,#REF!,#REF!,#REF!,#REF!,#REF!,#REF!,#REF!,#REF!,#REF!,#REF!,#REF!,#REF!,#REF!</definedName>
    <definedName name="FASCIAA" localSheetId="18">#REF!,#REF!,#REF!,#REF!,#REF!,#REF!,#REF!,#REF!,#REF!,#REF!,#REF!,#REF!,#REF!,#REF!,#REF!,#REF!,#REF!,#REF!,#REF!,#REF!,#REF!,#REF!,#REF!,#REF!</definedName>
    <definedName name="FASCIAA" localSheetId="19">#REF!,#REF!,#REF!,#REF!,#REF!,#REF!,#REF!,#REF!,#REF!,#REF!,#REF!,#REF!,#REF!,#REF!,#REF!,#REF!,#REF!,#REF!,#REF!,#REF!,#REF!,#REF!,#REF!,#REF!</definedName>
    <definedName name="FASCIAA" localSheetId="25">#REF!,#REF!,#REF!,#REF!,#REF!,#REF!,#REF!,#REF!,#REF!,#REF!,#REF!,#REF!,#REF!,#REF!,#REF!,#REF!,#REF!,#REF!,#REF!,#REF!,#REF!,#REF!,#REF!,#REF!</definedName>
    <definedName name="FASCIAA" localSheetId="10">#REF!,#REF!,#REF!,#REF!,#REF!,#REF!,#REF!,#REF!,#REF!,#REF!,#REF!,#REF!,#REF!,#REF!,#REF!,#REF!,#REF!,#REF!,#REF!,#REF!,#REF!,#REF!,#REF!,#REF!</definedName>
    <definedName name="FASCIAA" localSheetId="6">#REF!,#REF!,#REF!,#REF!,#REF!,#REF!,#REF!,#REF!,#REF!,#REF!,#REF!,#REF!,#REF!,#REF!,#REF!,#REF!,#REF!,#REF!,#REF!,#REF!,#REF!,#REF!,#REF!,#REF!</definedName>
    <definedName name="FASCIAA" localSheetId="13">#REF!,#REF!,#REF!,#REF!,#REF!,#REF!,#REF!,#REF!,#REF!,#REF!,#REF!,#REF!,#REF!,#REF!,#REF!,#REF!,#REF!,#REF!,#REF!,#REF!,#REF!,#REF!,#REF!,#REF!</definedName>
    <definedName name="FASCIAA" localSheetId="17">#REF!,#REF!,#REF!,#REF!,#REF!,#REF!,#REF!,#REF!,#REF!,#REF!,#REF!,#REF!,#REF!,#REF!,#REF!,#REF!,#REF!,#REF!,#REF!,#REF!,#REF!,#REF!,#REF!,#REF!</definedName>
    <definedName name="FASCIAA" localSheetId="3">#REF!,#REF!,#REF!,#REF!,#REF!,#REF!,#REF!,#REF!,#REF!,#REF!,#REF!,#REF!,#REF!,#REF!,#REF!,#REF!,#REF!,#REF!,#REF!,#REF!,#REF!,#REF!,#REF!,#REF!</definedName>
    <definedName name="FASCIAA" localSheetId="20">#REF!,#REF!,#REF!,#REF!,#REF!,#REF!,#REF!,#REF!,#REF!,#REF!,#REF!,#REF!,#REF!,#REF!,#REF!,#REF!,#REF!,#REF!,#REF!,#REF!,#REF!,#REF!,#REF!,#REF!</definedName>
    <definedName name="FASCIAA" localSheetId="11">#REF!,#REF!,#REF!,#REF!,#REF!,#REF!,#REF!,#REF!,#REF!,#REF!,#REF!,#REF!,#REF!,#REF!,#REF!,#REF!,#REF!,#REF!,#REF!,#REF!,#REF!,#REF!,#REF!,#REF!</definedName>
    <definedName name="FASCIAA" localSheetId="7">#REF!,#REF!,#REF!,#REF!,#REF!,#REF!,#REF!,#REF!,#REF!,#REF!,#REF!,#REF!,#REF!,#REF!,#REF!,#REF!,#REF!,#REF!,#REF!,#REF!,#REF!,#REF!,#REF!,#REF!</definedName>
    <definedName name="FASCIAA" localSheetId="9">#REF!,#REF!,#REF!,#REF!,#REF!,#REF!,#REF!,#REF!,#REF!,#REF!,#REF!,#REF!,#REF!,#REF!,#REF!,#REF!,#REF!,#REF!,#REF!,#REF!,#REF!,#REF!,#REF!,#REF!</definedName>
    <definedName name="FASCIAA" localSheetId="14">#REF!,#REF!,#REF!,#REF!,#REF!,#REF!,#REF!,#REF!,#REF!,#REF!,#REF!,#REF!,#REF!,#REF!,#REF!,#REF!,#REF!,#REF!,#REF!,#REF!,#REF!,#REF!,#REF!,#REF!</definedName>
    <definedName name="FASCIAA" localSheetId="12">#REF!,#REF!,#REF!,#REF!,#REF!,#REF!,#REF!,#REF!,#REF!,#REF!,#REF!,#REF!,#REF!,#REF!,#REF!,#REF!,#REF!,#REF!,#REF!,#REF!,#REF!,#REF!,#REF!,#REF!</definedName>
    <definedName name="FASCIAA">#REF!,#REF!,#REF!,#REF!,#REF!,#REF!,#REF!,#REF!,#REF!,#REF!,#REF!,#REF!,#REF!,#REF!,#REF!,#REF!,#REF!,#REF!,#REF!,#REF!,#REF!,#REF!,#REF!,#REF!</definedName>
    <definedName name="FASCIAA___0" localSheetId="8">#REF!</definedName>
    <definedName name="FASCIAA___0" localSheetId="18">#REF!</definedName>
    <definedName name="FASCIAA___0" localSheetId="19">#REF!</definedName>
    <definedName name="FASCIAA___0" localSheetId="25">#REF!</definedName>
    <definedName name="FASCIAA___0" localSheetId="10">#REF!</definedName>
    <definedName name="FASCIAA___0" localSheetId="6">#REF!</definedName>
    <definedName name="FASCIAA___0" localSheetId="13">#REF!</definedName>
    <definedName name="FASCIAA___0" localSheetId="17">#REF!</definedName>
    <definedName name="FASCIAA___0" localSheetId="3">#REF!</definedName>
    <definedName name="FASCIAA___0" localSheetId="20">#REF!</definedName>
    <definedName name="FASCIAA___0" localSheetId="11">#REF!</definedName>
    <definedName name="FASCIAA___0" localSheetId="7">#REF!</definedName>
    <definedName name="FASCIAA___0" localSheetId="9">#REF!</definedName>
    <definedName name="FASCIAA___0" localSheetId="14">#REF!</definedName>
    <definedName name="FASCIAA___0" localSheetId="12">#REF!</definedName>
    <definedName name="FASCIAA___0">#REF!</definedName>
    <definedName name="FASCIAA___1" localSheetId="18">#REF!</definedName>
    <definedName name="FASCIAA___1" localSheetId="19">#REF!</definedName>
    <definedName name="FASCIAA___1" localSheetId="25">#REF!</definedName>
    <definedName name="FASCIAA___1" localSheetId="17">#REF!</definedName>
    <definedName name="FASCIAA___1" localSheetId="3">#REF!</definedName>
    <definedName name="FASCIAA___1" localSheetId="20">#REF!</definedName>
    <definedName name="FASCIAA___1" localSheetId="11">#REF!</definedName>
    <definedName name="FASCIAA___1" localSheetId="14">#REF!</definedName>
    <definedName name="FASCIAA___1">#REF!</definedName>
    <definedName name="fascino" localSheetId="8">#REF!</definedName>
    <definedName name="fascino" localSheetId="18">#REF!</definedName>
    <definedName name="fascino" localSheetId="19">#REF!</definedName>
    <definedName name="fascino" localSheetId="0">#REF!</definedName>
    <definedName name="fascino" localSheetId="25">#REF!</definedName>
    <definedName name="fascino" localSheetId="10">#REF!</definedName>
    <definedName name="fascino" localSheetId="17">#REF!</definedName>
    <definedName name="fascino" localSheetId="3">#REF!</definedName>
    <definedName name="fascino" localSheetId="22">#REF!</definedName>
    <definedName name="fascino" localSheetId="21">#REF!</definedName>
    <definedName name="fascino" localSheetId="20">#REF!</definedName>
    <definedName name="fascino" localSheetId="11">#REF!</definedName>
    <definedName name="fascino" localSheetId="7">#REF!</definedName>
    <definedName name="fascino" localSheetId="5">#REF!</definedName>
    <definedName name="fascino" localSheetId="9">#REF!</definedName>
    <definedName name="fascino" localSheetId="14">#REF!</definedName>
    <definedName name="fascino" localSheetId="12">#REF!</definedName>
    <definedName name="fascino" localSheetId="23">#REF!</definedName>
    <definedName name="fascino">#REF!</definedName>
    <definedName name="FATTI">#N/A</definedName>
    <definedName name="fc">'[22]RF TV FY08'!$A$44:$IV$44</definedName>
    <definedName name="fcfmesiytd" localSheetId="8">'[26]FCF ytd'!#REF!</definedName>
    <definedName name="fcfmesiytd" localSheetId="18">'[26]FCF ytd'!#REF!</definedName>
    <definedName name="fcfmesiytd" localSheetId="19">'[26]FCF ytd'!#REF!</definedName>
    <definedName name="fcfmesiytd" localSheetId="25">'[26]FCF ytd'!#REF!</definedName>
    <definedName name="fcfmesiytd" localSheetId="10">'[26]FCF ytd'!#REF!</definedName>
    <definedName name="fcfmesiytd" localSheetId="6">'[26]FCF ytd'!#REF!</definedName>
    <definedName name="fcfmesiytd" localSheetId="13">'[26]FCF ytd'!#REF!</definedName>
    <definedName name="fcfmesiytd" localSheetId="17">'[26]FCF ytd'!#REF!</definedName>
    <definedName name="fcfmesiytd" localSheetId="3">'[26]FCF ytd'!#REF!</definedName>
    <definedName name="fcfmesiytd" localSheetId="11">'[26]FCF ytd'!#REF!</definedName>
    <definedName name="fcfmesiytd" localSheetId="7">'[26]FCF ytd'!#REF!</definedName>
    <definedName name="fcfmesiytd" localSheetId="9">'[26]FCF ytd'!#REF!</definedName>
    <definedName name="fcfmesiytd" localSheetId="14">'[26]FCF ytd'!#REF!</definedName>
    <definedName name="fcfmesiytd" localSheetId="12">'[26]FCF ytd'!#REF!</definedName>
    <definedName name="fcfmesiytd">'[26]FCF ytd'!#REF!</definedName>
    <definedName name="fcfquarter" localSheetId="18">[26]FCF!#REF!</definedName>
    <definedName name="fcfquarter" localSheetId="19">[26]FCF!#REF!</definedName>
    <definedName name="fcfquarter" localSheetId="25">[26]FCF!#REF!</definedName>
    <definedName name="fcfquarter" localSheetId="17">[26]FCF!#REF!</definedName>
    <definedName name="fcfquarter" localSheetId="3">[26]FCF!#REF!</definedName>
    <definedName name="fcfquarter" localSheetId="11">[26]FCF!#REF!</definedName>
    <definedName name="fcfquarter">[26]FCF!#REF!</definedName>
    <definedName name="FCPS" localSheetId="8">#REF!</definedName>
    <definedName name="FCPS" localSheetId="18">#REF!</definedName>
    <definedName name="FCPS" localSheetId="19">#REF!</definedName>
    <definedName name="FCPS" localSheetId="25">#REF!</definedName>
    <definedName name="FCPS" localSheetId="10">#REF!</definedName>
    <definedName name="FCPS" localSheetId="6">#REF!</definedName>
    <definedName name="FCPS" localSheetId="13">#REF!</definedName>
    <definedName name="FCPS" localSheetId="17">#REF!</definedName>
    <definedName name="FCPS" localSheetId="3">#REF!</definedName>
    <definedName name="FCPS" localSheetId="20">#REF!</definedName>
    <definedName name="FCPS" localSheetId="11">#REF!</definedName>
    <definedName name="FCPS" localSheetId="7">#REF!</definedName>
    <definedName name="FCPS" localSheetId="9">#REF!</definedName>
    <definedName name="FCPS" localSheetId="14">#REF!</definedName>
    <definedName name="FCPS" localSheetId="12">#REF!</definedName>
    <definedName name="FCPS">#REF!</definedName>
    <definedName name="FCPSub" localSheetId="18">#REF!</definedName>
    <definedName name="FCPSub" localSheetId="19">#REF!</definedName>
    <definedName name="FCPSub" localSheetId="25">#REF!</definedName>
    <definedName name="FCPSub" localSheetId="17">#REF!</definedName>
    <definedName name="FCPSub" localSheetId="3">#REF!</definedName>
    <definedName name="FCPSub" localSheetId="20">#REF!</definedName>
    <definedName name="FCPSub" localSheetId="11">#REF!</definedName>
    <definedName name="FCPSub" localSheetId="14">#REF!</definedName>
    <definedName name="FCPSub">#REF!</definedName>
    <definedName name="FCST2" localSheetId="8">[55]Fcst!#REF!</definedName>
    <definedName name="FCST2" localSheetId="18">[55]Fcst!#REF!</definedName>
    <definedName name="FCST2" localSheetId="19">[55]Fcst!#REF!</definedName>
    <definedName name="FCST2" localSheetId="25">[55]Fcst!#REF!</definedName>
    <definedName name="FCST2" localSheetId="10">[55]Fcst!#REF!</definedName>
    <definedName name="FCST2" localSheetId="6">[55]Fcst!#REF!</definedName>
    <definedName name="FCST2" localSheetId="13">[55]Fcst!#REF!</definedName>
    <definedName name="FCST2" localSheetId="17">[55]Fcst!#REF!</definedName>
    <definedName name="FCST2" localSheetId="3">[55]Fcst!#REF!</definedName>
    <definedName name="FCST2" localSheetId="11">[55]Fcst!#REF!</definedName>
    <definedName name="FCST2" localSheetId="7">[55]Fcst!#REF!</definedName>
    <definedName name="FCST2" localSheetId="9">[55]Fcst!#REF!</definedName>
    <definedName name="FCST2" localSheetId="14">[55]Fcst!#REF!</definedName>
    <definedName name="FCST2" localSheetId="12">[55]Fcst!#REF!</definedName>
    <definedName name="FCST2">[55]Fcst!#REF!</definedName>
    <definedName name="FCST3" localSheetId="18">[55]Fcst!#REF!</definedName>
    <definedName name="FCST3" localSheetId="19">[55]Fcst!#REF!</definedName>
    <definedName name="FCST3" localSheetId="25">[55]Fcst!#REF!</definedName>
    <definedName name="FCST3" localSheetId="17">[55]Fcst!#REF!</definedName>
    <definedName name="FCST3" localSheetId="3">[55]Fcst!#REF!</definedName>
    <definedName name="FCST3" localSheetId="11">[55]Fcst!#REF!</definedName>
    <definedName name="FCST3">[55]Fcst!#REF!</definedName>
    <definedName name="fdddaa">#N/A</definedName>
    <definedName name="fddddddddddddddddddd">#N/A</definedName>
    <definedName name="fdfddfddf">#N/A</definedName>
    <definedName name="fdndfn">#N/A</definedName>
    <definedName name="fdndfnfd">#N/A</definedName>
    <definedName name="fdv_men">'[36]#RIF'!$A$3:$W$85</definedName>
    <definedName name="fee" localSheetId="8">#REF!</definedName>
    <definedName name="fee" localSheetId="18">#REF!</definedName>
    <definedName name="fee" localSheetId="19">#REF!</definedName>
    <definedName name="fee" localSheetId="0">#REF!</definedName>
    <definedName name="fee" localSheetId="25">#REF!</definedName>
    <definedName name="fee" localSheetId="10">#REF!</definedName>
    <definedName name="fee" localSheetId="17">#REF!</definedName>
    <definedName name="fee" localSheetId="3">#REF!</definedName>
    <definedName name="fee" localSheetId="22">#REF!</definedName>
    <definedName name="fee" localSheetId="21">#REF!</definedName>
    <definedName name="fee" localSheetId="20">#REF!</definedName>
    <definedName name="fee" localSheetId="11">#REF!</definedName>
    <definedName name="fee" localSheetId="7">#REF!</definedName>
    <definedName name="fee" localSheetId="5">#REF!</definedName>
    <definedName name="fee" localSheetId="9">#REF!</definedName>
    <definedName name="fee" localSheetId="14">#REF!</definedName>
    <definedName name="fee" localSheetId="12">#REF!</definedName>
    <definedName name="fee" localSheetId="23">#REF!</definedName>
    <definedName name="fee">#REF!</definedName>
    <definedName name="Fees" localSheetId="18">#REF!</definedName>
    <definedName name="Fees" localSheetId="19">#REF!</definedName>
    <definedName name="Fees" localSheetId="25">#REF!</definedName>
    <definedName name="Fees" localSheetId="17">#REF!</definedName>
    <definedName name="Fees" localSheetId="3">#REF!</definedName>
    <definedName name="Fees" localSheetId="20">#REF!</definedName>
    <definedName name="Fees" localSheetId="11">#REF!</definedName>
    <definedName name="Fees" localSheetId="14">#REF!</definedName>
    <definedName name="Fees">#REF!</definedName>
    <definedName name="Ferro3" localSheetId="8">#REF!,#REF!,#REF!</definedName>
    <definedName name="Ferro3" localSheetId="18">#REF!,#REF!,#REF!</definedName>
    <definedName name="Ferro3" localSheetId="19">#REF!,#REF!,#REF!</definedName>
    <definedName name="Ferro3" localSheetId="0">#REF!,#REF!,#REF!</definedName>
    <definedName name="Ferro3" localSheetId="25">#REF!,#REF!,#REF!</definedName>
    <definedName name="Ferro3" localSheetId="10">#REF!,#REF!,#REF!</definedName>
    <definedName name="Ferro3" localSheetId="6">#REF!,#REF!,#REF!</definedName>
    <definedName name="Ferro3" localSheetId="13">#REF!,#REF!,#REF!</definedName>
    <definedName name="Ferro3" localSheetId="17">#REF!,#REF!,#REF!</definedName>
    <definedName name="Ferro3" localSheetId="3">#REF!,#REF!,#REF!</definedName>
    <definedName name="Ferro3" localSheetId="22">#REF!,#REF!,#REF!</definedName>
    <definedName name="Ferro3" localSheetId="21">#REF!,#REF!,#REF!</definedName>
    <definedName name="Ferro3" localSheetId="16">#REF!,#REF!,#REF!</definedName>
    <definedName name="Ferro3" localSheetId="20">#REF!,#REF!,#REF!</definedName>
    <definedName name="Ferro3" localSheetId="11">#REF!,#REF!,#REF!</definedName>
    <definedName name="Ferro3" localSheetId="7">#REF!,#REF!,#REF!</definedName>
    <definedName name="Ferro3" localSheetId="27">#REF!,#REF!,#REF!</definedName>
    <definedName name="Ferro3" localSheetId="26">#REF!,#REF!,#REF!</definedName>
    <definedName name="Ferro3" localSheetId="5">#REF!,#REF!,#REF!</definedName>
    <definedName name="Ferro3" localSheetId="1">#REF!,#REF!,#REF!</definedName>
    <definedName name="Ferro3" localSheetId="9">#REF!,#REF!,#REF!</definedName>
    <definedName name="Ferro3" localSheetId="14">#REF!,#REF!,#REF!</definedName>
    <definedName name="Ferro3" localSheetId="12">#REF!,#REF!,#REF!</definedName>
    <definedName name="Ferro3" localSheetId="23">#REF!,#REF!,#REF!</definedName>
    <definedName name="Ferro3">#REF!,#REF!,#REF!</definedName>
    <definedName name="fff" localSheetId="8">#REF!</definedName>
    <definedName name="fff" localSheetId="18">#REF!</definedName>
    <definedName name="fff" localSheetId="19">#REF!</definedName>
    <definedName name="fff" localSheetId="0">#REF!</definedName>
    <definedName name="fff" localSheetId="25">#REF!</definedName>
    <definedName name="fff" localSheetId="10">#REF!</definedName>
    <definedName name="fff" localSheetId="17">#REF!</definedName>
    <definedName name="fff" localSheetId="3">#REF!</definedName>
    <definedName name="fff" localSheetId="22">#REF!</definedName>
    <definedName name="fff" localSheetId="21">#REF!</definedName>
    <definedName name="fff" localSheetId="16">#REF!</definedName>
    <definedName name="fff" localSheetId="20">#REF!</definedName>
    <definedName name="fff" localSheetId="11">#REF!</definedName>
    <definedName name="fff" localSheetId="7">#REF!</definedName>
    <definedName name="fff" localSheetId="5">#REF!</definedName>
    <definedName name="fff" localSheetId="9">#REF!</definedName>
    <definedName name="fff" localSheetId="14">#REF!</definedName>
    <definedName name="fff" localSheetId="12">#REF!</definedName>
    <definedName name="fff" localSheetId="23">#REF!</definedName>
    <definedName name="fff">#REF!</definedName>
    <definedName name="ffff" localSheetId="18">#REF!</definedName>
    <definedName name="ffff" localSheetId="19">#REF!</definedName>
    <definedName name="ffff" localSheetId="25">#REF!</definedName>
    <definedName name="ffff" localSheetId="17">#REF!</definedName>
    <definedName name="ffff" localSheetId="3">#REF!</definedName>
    <definedName name="ffff" localSheetId="20">#REF!</definedName>
    <definedName name="ffff" localSheetId="11">#REF!</definedName>
    <definedName name="ffff" localSheetId="14">#REF!</definedName>
    <definedName name="ffff">#REF!</definedName>
    <definedName name="fffffffffffffffffffffff" localSheetId="18">#REF!</definedName>
    <definedName name="fffffffffffffffffffffff" localSheetId="19">#REF!</definedName>
    <definedName name="fffffffffffffffffffffff" localSheetId="25">#REF!</definedName>
    <definedName name="fffffffffffffffffffffff" localSheetId="17">#REF!</definedName>
    <definedName name="fffffffffffffffffffffff" localSheetId="3">#REF!</definedName>
    <definedName name="fffffffffffffffffffffff" localSheetId="20">#REF!</definedName>
    <definedName name="fffffffffffffffffffffff" localSheetId="11">#REF!</definedName>
    <definedName name="fffffffffffffffffffffff" localSheetId="14">#REF!</definedName>
    <definedName name="fffffffffffffffffffffff">#REF!</definedName>
    <definedName name="FFlatFee" localSheetId="18">#REF!</definedName>
    <definedName name="FFlatFee" localSheetId="19">#REF!</definedName>
    <definedName name="FFlatFee" localSheetId="25">#REF!</definedName>
    <definedName name="FFlatFee" localSheetId="17">#REF!</definedName>
    <definedName name="FFlatFee" localSheetId="3">#REF!</definedName>
    <definedName name="FFlatFee" localSheetId="20">#REF!</definedName>
    <definedName name="FFlatFee" localSheetId="11">#REF!</definedName>
    <definedName name="FFlatFee" localSheetId="14">#REF!</definedName>
    <definedName name="FFlatFee">#REF!</definedName>
    <definedName name="fgfgfgfg" localSheetId="8" hidden="1">{"'INDICE'!$A$1:$K$13","'1'!$A$1:$CC$78","'2'!$A$1:$P$78","'3'!$A$1:$CI$78","'4'!$A$1:$Q$78"}</definedName>
    <definedName name="fgfgfgfg" localSheetId="18" hidden="1">{"'INDICE'!$A$1:$K$13","'1'!$A$1:$CC$78","'2'!$A$1:$P$78","'3'!$A$1:$CI$78","'4'!$A$1:$Q$78"}</definedName>
    <definedName name="fgfgfgfg" localSheetId="19" hidden="1">{"'INDICE'!$A$1:$K$13","'1'!$A$1:$CC$78","'2'!$A$1:$P$78","'3'!$A$1:$CI$78","'4'!$A$1:$Q$78"}</definedName>
    <definedName name="fgfgfgfg" localSheetId="10" hidden="1">{"'INDICE'!$A$1:$K$13","'1'!$A$1:$CC$78","'2'!$A$1:$P$78","'3'!$A$1:$CI$78","'4'!$A$1:$Q$78"}</definedName>
    <definedName name="fgfgfgfg" localSheetId="6" hidden="1">{"'INDICE'!$A$1:$K$13","'1'!$A$1:$CC$78","'2'!$A$1:$P$78","'3'!$A$1:$CI$78","'4'!$A$1:$Q$78"}</definedName>
    <definedName name="fgfgfgfg" localSheetId="13" hidden="1">{"'INDICE'!$A$1:$K$13","'1'!$A$1:$CC$78","'2'!$A$1:$P$78","'3'!$A$1:$CI$78","'4'!$A$1:$Q$78"}</definedName>
    <definedName name="fgfgfgfg" localSheetId="17" hidden="1">{"'INDICE'!$A$1:$K$13","'1'!$A$1:$CC$78","'2'!$A$1:$P$78","'3'!$A$1:$CI$78","'4'!$A$1:$Q$78"}</definedName>
    <definedName name="fgfgfgfg" localSheetId="3" hidden="1">{"'INDICE'!$A$1:$K$13","'1'!$A$1:$CC$78","'2'!$A$1:$P$78","'3'!$A$1:$CI$78","'4'!$A$1:$Q$78"}</definedName>
    <definedName name="fgfgfgfg" localSheetId="16" hidden="1">{"'INDICE'!$A$1:$K$13","'1'!$A$1:$CC$78","'2'!$A$1:$P$78","'3'!$A$1:$CI$78","'4'!$A$1:$Q$78"}</definedName>
    <definedName name="fgfgfgfg" localSheetId="20" hidden="1">{"'INDICE'!$A$1:$K$13","'1'!$A$1:$CC$78","'2'!$A$1:$P$78","'3'!$A$1:$CI$78","'4'!$A$1:$Q$78"}</definedName>
    <definedName name="fgfgfgfg" localSheetId="11" hidden="1">{"'INDICE'!$A$1:$K$13","'1'!$A$1:$CC$78","'2'!$A$1:$P$78","'3'!$A$1:$CI$78","'4'!$A$1:$Q$78"}</definedName>
    <definedName name="fgfgfgfg" localSheetId="7" hidden="1">{"'INDICE'!$A$1:$K$13","'1'!$A$1:$CC$78","'2'!$A$1:$P$78","'3'!$A$1:$CI$78","'4'!$A$1:$Q$78"}</definedName>
    <definedName name="fgfgfgfg" localSheetId="27" hidden="1">{"'INDICE'!$A$1:$K$13","'1'!$A$1:$CC$78","'2'!$A$1:$P$78","'3'!$A$1:$CI$78","'4'!$A$1:$Q$78"}</definedName>
    <definedName name="fgfgfgfg" localSheetId="26" hidden="1">{"'INDICE'!$A$1:$K$13","'1'!$A$1:$CC$78","'2'!$A$1:$P$78","'3'!$A$1:$CI$78","'4'!$A$1:$Q$78"}</definedName>
    <definedName name="fgfgfgfg" localSheetId="9" hidden="1">{"'INDICE'!$A$1:$K$13","'1'!$A$1:$CC$78","'2'!$A$1:$P$78","'3'!$A$1:$CI$78","'4'!$A$1:$Q$78"}</definedName>
    <definedName name="fgfgfgfg" localSheetId="14" hidden="1">{"'INDICE'!$A$1:$K$13","'1'!$A$1:$CC$78","'2'!$A$1:$P$78","'3'!$A$1:$CI$78","'4'!$A$1:$Q$78"}</definedName>
    <definedName name="fgfgfgfg" localSheetId="12" hidden="1">{"'INDICE'!$A$1:$K$13","'1'!$A$1:$CC$78","'2'!$A$1:$P$78","'3'!$A$1:$CI$78","'4'!$A$1:$Q$78"}</definedName>
    <definedName name="fgfgfgfg" hidden="1">{"'INDICE'!$A$1:$K$13","'1'!$A$1:$CC$78","'2'!$A$1:$P$78","'3'!$A$1:$CI$78","'4'!$A$1:$Q$78"}</definedName>
    <definedName name="fgfghjfjgfykfki" localSheetId="8">#REF!</definedName>
    <definedName name="fgfghjfjgfykfki" localSheetId="18">#REF!</definedName>
    <definedName name="fgfghjfjgfykfki" localSheetId="19">#REF!</definedName>
    <definedName name="fgfghjfjgfykfki" localSheetId="25">#REF!</definedName>
    <definedName name="fgfghjfjgfykfki" localSheetId="10">#REF!</definedName>
    <definedName name="fgfghjfjgfykfki" localSheetId="6">#REF!</definedName>
    <definedName name="fgfghjfjgfykfki" localSheetId="13">#REF!</definedName>
    <definedName name="fgfghjfjgfykfki" localSheetId="17">#REF!</definedName>
    <definedName name="fgfghjfjgfykfki" localSheetId="3">#REF!</definedName>
    <definedName name="fgfghjfjgfykfki" localSheetId="20">#REF!</definedName>
    <definedName name="fgfghjfjgfykfki" localSheetId="11">#REF!</definedName>
    <definedName name="fgfghjfjgfykfki" localSheetId="7">#REF!</definedName>
    <definedName name="fgfghjfjgfykfki" localSheetId="9">#REF!</definedName>
    <definedName name="fgfghjfjgfykfki" localSheetId="14">#REF!</definedName>
    <definedName name="fgfghjfjgfykfki" localSheetId="12">#REF!</definedName>
    <definedName name="fgfghjfjgfykfki">#REF!</definedName>
    <definedName name="fgh">'[1]#REF'!$IV$8192</definedName>
    <definedName name="fgjnuk" localSheetId="8">#REF!</definedName>
    <definedName name="fgjnuk" localSheetId="18">#REF!</definedName>
    <definedName name="fgjnuk" localSheetId="19">#REF!</definedName>
    <definedName name="fgjnuk" localSheetId="25">#REF!</definedName>
    <definedName name="fgjnuk" localSheetId="10">#REF!</definedName>
    <definedName name="fgjnuk" localSheetId="6">#REF!</definedName>
    <definedName name="fgjnuk" localSheetId="13">#REF!</definedName>
    <definedName name="fgjnuk" localSheetId="17">#REF!</definedName>
    <definedName name="fgjnuk" localSheetId="3">#REF!</definedName>
    <definedName name="fgjnuk" localSheetId="20">#REF!</definedName>
    <definedName name="fgjnuk" localSheetId="11">#REF!</definedName>
    <definedName name="fgjnuk" localSheetId="7">#REF!</definedName>
    <definedName name="fgjnuk" localSheetId="9">#REF!</definedName>
    <definedName name="fgjnuk" localSheetId="14">#REF!</definedName>
    <definedName name="fgjnuk" localSheetId="12">#REF!</definedName>
    <definedName name="fgjnuk">#REF!</definedName>
    <definedName name="fgkfgkfgk">#N/A</definedName>
    <definedName name="FI_INC_Val">[4]FI_INC!$C$9,[4]FI_INC!$C$9:$D$14,[4]FI_INC!$G$9:$G$14</definedName>
    <definedName name="FI_SPET_Val">[4]FI_SPET!$C$8:$C$12,[4]FI_SPET!$E$8:$E$12,[4]FI_SPET!$G$8:$G$12,[4]FI_SPET!$I$8:$I$12,[4]FI_SPET!$K$8:$K$12,[4]FI_SPET!$M$8:$M$12,[4]FI_SPET!$O$8:$O$12,[4]FI_SPET!$Q$8:$Q$12,[4]FI_SPET!$S$8:$S$12,[4]FI_SPET!$U$8:$U$12</definedName>
    <definedName name="fidel" localSheetId="8">#REF!</definedName>
    <definedName name="fidel" localSheetId="18">#REF!</definedName>
    <definedName name="fidel" localSheetId="19">#REF!</definedName>
    <definedName name="fidel" localSheetId="25">#REF!</definedName>
    <definedName name="fidel" localSheetId="10">#REF!</definedName>
    <definedName name="fidel" localSheetId="6">#REF!</definedName>
    <definedName name="fidel" localSheetId="13">#REF!</definedName>
    <definedName name="fidel" localSheetId="17">#REF!</definedName>
    <definedName name="fidel" localSheetId="3">#REF!</definedName>
    <definedName name="fidel" localSheetId="20">#REF!</definedName>
    <definedName name="fidel" localSheetId="11">#REF!</definedName>
    <definedName name="fidel" localSheetId="7">#REF!</definedName>
    <definedName name="fidel" localSheetId="9">#REF!</definedName>
    <definedName name="fidel" localSheetId="14">#REF!</definedName>
    <definedName name="fidel" localSheetId="12">#REF!</definedName>
    <definedName name="fidel">#REF!</definedName>
    <definedName name="FII">'[1]#REF'!$J$39</definedName>
    <definedName name="FILM">[27]Data!$F$1</definedName>
    <definedName name="FIN">'[1]#REF'!$Y$32:$AK$32</definedName>
    <definedName name="Financing" localSheetId="8">#REF!</definedName>
    <definedName name="Financing" localSheetId="18">#REF!</definedName>
    <definedName name="Financing" localSheetId="19">#REF!</definedName>
    <definedName name="Financing" localSheetId="25">#REF!</definedName>
    <definedName name="Financing" localSheetId="10">#REF!</definedName>
    <definedName name="Financing" localSheetId="6">#REF!</definedName>
    <definedName name="Financing" localSheetId="13">#REF!</definedName>
    <definedName name="Financing" localSheetId="17">#REF!</definedName>
    <definedName name="Financing" localSheetId="3">#REF!</definedName>
    <definedName name="Financing" localSheetId="20">#REF!</definedName>
    <definedName name="Financing" localSheetId="11">#REF!</definedName>
    <definedName name="Financing" localSheetId="7">#REF!</definedName>
    <definedName name="Financing" localSheetId="9">#REF!</definedName>
    <definedName name="Financing" localSheetId="14">#REF!</definedName>
    <definedName name="Financing" localSheetId="12">#REF!</definedName>
    <definedName name="Financing">#REF!</definedName>
    <definedName name="finanz" localSheetId="8">#REF!</definedName>
    <definedName name="finanz" localSheetId="18">#REF!</definedName>
    <definedName name="finanz" localSheetId="19">#REF!</definedName>
    <definedName name="finanz" localSheetId="0">#REF!</definedName>
    <definedName name="finanz" localSheetId="25">#REF!</definedName>
    <definedName name="finanz" localSheetId="10">#REF!</definedName>
    <definedName name="finanz" localSheetId="17">#REF!</definedName>
    <definedName name="finanz" localSheetId="3">#REF!</definedName>
    <definedName name="finanz" localSheetId="22">#REF!</definedName>
    <definedName name="finanz" localSheetId="21">#REF!</definedName>
    <definedName name="finanz" localSheetId="16">#REF!</definedName>
    <definedName name="finanz" localSheetId="20">#REF!</definedName>
    <definedName name="finanz" localSheetId="11">#REF!</definedName>
    <definedName name="finanz" localSheetId="7">#REF!</definedName>
    <definedName name="finanz" localSheetId="5">#REF!</definedName>
    <definedName name="finanz" localSheetId="9">#REF!</definedName>
    <definedName name="finanz" localSheetId="14">#REF!</definedName>
    <definedName name="finanz" localSheetId="12">#REF!</definedName>
    <definedName name="finanz" localSheetId="23">#REF!</definedName>
    <definedName name="finanz">#REF!</definedName>
    <definedName name="FirstAct" localSheetId="18">#REF!</definedName>
    <definedName name="FirstAct" localSheetId="19">#REF!</definedName>
    <definedName name="FirstAct" localSheetId="25">#REF!</definedName>
    <definedName name="FirstAct" localSheetId="17">#REF!</definedName>
    <definedName name="FirstAct" localSheetId="3">#REF!</definedName>
    <definedName name="FirstAct" localSheetId="20">#REF!</definedName>
    <definedName name="FirstAct" localSheetId="11">#REF!</definedName>
    <definedName name="FirstAct" localSheetId="14">#REF!</definedName>
    <definedName name="FirstAct">#REF!</definedName>
    <definedName name="FixCost" localSheetId="18">#REF!</definedName>
    <definedName name="FixCost" localSheetId="19">#REF!</definedName>
    <definedName name="FixCost" localSheetId="25">#REF!</definedName>
    <definedName name="FixCost" localSheetId="17">#REF!</definedName>
    <definedName name="FixCost" localSheetId="3">#REF!</definedName>
    <definedName name="FixCost" localSheetId="20">#REF!</definedName>
    <definedName name="FixCost" localSheetId="11">#REF!</definedName>
    <definedName name="FixCost" localSheetId="14">#REF!</definedName>
    <definedName name="FixCost">#REF!</definedName>
    <definedName name="fjdtshsfhsfhf" localSheetId="18">#REF!</definedName>
    <definedName name="fjdtshsfhsfhf" localSheetId="19">#REF!</definedName>
    <definedName name="fjdtshsfhsfhf" localSheetId="25">#REF!</definedName>
    <definedName name="fjdtshsfhsfhf" localSheetId="17">#REF!</definedName>
    <definedName name="fjdtshsfhsfhf" localSheetId="3">#REF!</definedName>
    <definedName name="fjdtshsfhsfhf" localSheetId="20">#REF!</definedName>
    <definedName name="fjdtshsfhsfhf" localSheetId="11">#REF!</definedName>
    <definedName name="fjdtshsfhsfhf" localSheetId="14">#REF!</definedName>
    <definedName name="fjdtshsfhsfhf">#REF!</definedName>
    <definedName name="FKCPS" localSheetId="18">#REF!</definedName>
    <definedName name="FKCPS" localSheetId="19">#REF!</definedName>
    <definedName name="FKCPS" localSheetId="25">#REF!</definedName>
    <definedName name="FKCPS" localSheetId="17">#REF!</definedName>
    <definedName name="FKCPS" localSheetId="3">#REF!</definedName>
    <definedName name="FKCPS" localSheetId="20">#REF!</definedName>
    <definedName name="FKCPS" localSheetId="11">#REF!</definedName>
    <definedName name="FKCPS" localSheetId="14">#REF!</definedName>
    <definedName name="FKCPS">#REF!</definedName>
    <definedName name="fkfgkgfkfk">#N/A</definedName>
    <definedName name="fkfk">#N/A</definedName>
    <definedName name="fkfkfgkfkfk">#N/A</definedName>
    <definedName name="fkfkfk">#N/A</definedName>
    <definedName name="fkfkfkfk">#N/A</definedName>
    <definedName name="FKSubs" localSheetId="8">#REF!</definedName>
    <definedName name="FKSubs" localSheetId="18">#REF!</definedName>
    <definedName name="FKSubs" localSheetId="19">#REF!</definedName>
    <definedName name="FKSubs" localSheetId="25">#REF!</definedName>
    <definedName name="FKSubs" localSheetId="10">#REF!</definedName>
    <definedName name="FKSubs" localSheetId="6">#REF!</definedName>
    <definedName name="FKSubs" localSheetId="13">#REF!</definedName>
    <definedName name="FKSubs" localSheetId="17">#REF!</definedName>
    <definedName name="FKSubs" localSheetId="3">#REF!</definedName>
    <definedName name="FKSubs" localSheetId="20">#REF!</definedName>
    <definedName name="FKSubs" localSheetId="11">#REF!</definedName>
    <definedName name="FKSubs" localSheetId="7">#REF!</definedName>
    <definedName name="FKSubs" localSheetId="9">#REF!</definedName>
    <definedName name="FKSubs" localSheetId="14">#REF!</definedName>
    <definedName name="FKSubs" localSheetId="12">#REF!</definedName>
    <definedName name="FKSubs">#REF!</definedName>
    <definedName name="FL" localSheetId="18">#REF!</definedName>
    <definedName name="FL" localSheetId="19">#REF!</definedName>
    <definedName name="FL" localSheetId="25">#REF!</definedName>
    <definedName name="FL" localSheetId="17">#REF!</definedName>
    <definedName name="FL" localSheetId="3">#REF!</definedName>
    <definedName name="FL" localSheetId="20">#REF!</definedName>
    <definedName name="FL" localSheetId="11">#REF!</definedName>
    <definedName name="FL" localSheetId="14">#REF!</definedName>
    <definedName name="FL">#REF!</definedName>
    <definedName name="flash2" localSheetId="18">#REF!</definedName>
    <definedName name="flash2" localSheetId="19">#REF!</definedName>
    <definedName name="flash2" localSheetId="25">#REF!</definedName>
    <definedName name="flash2" localSheetId="17">#REF!</definedName>
    <definedName name="flash2" localSheetId="3">#REF!</definedName>
    <definedName name="flash2" localSheetId="20">#REF!</definedName>
    <definedName name="flash2" localSheetId="11">#REF!</definedName>
    <definedName name="flash2" localSheetId="14">#REF!</definedName>
    <definedName name="flash2">#REF!</definedName>
    <definedName name="Flurizic_SprayVen" localSheetId="8">#REF!,#REF!,#REF!</definedName>
    <definedName name="Flurizic_SprayVen" localSheetId="18">#REF!,#REF!,#REF!</definedName>
    <definedName name="Flurizic_SprayVen" localSheetId="19">#REF!,#REF!,#REF!</definedName>
    <definedName name="Flurizic_SprayVen" localSheetId="0">#REF!,#REF!,#REF!</definedName>
    <definedName name="Flurizic_SprayVen" localSheetId="25">#REF!,#REF!,#REF!</definedName>
    <definedName name="Flurizic_SprayVen" localSheetId="10">#REF!,#REF!,#REF!</definedName>
    <definedName name="Flurizic_SprayVen" localSheetId="6">#REF!,#REF!,#REF!</definedName>
    <definedName name="Flurizic_SprayVen" localSheetId="13">#REF!,#REF!,#REF!</definedName>
    <definedName name="Flurizic_SprayVen" localSheetId="17">#REF!,#REF!,#REF!</definedName>
    <definedName name="Flurizic_SprayVen" localSheetId="3">#REF!,#REF!,#REF!</definedName>
    <definedName name="Flurizic_SprayVen" localSheetId="22">#REF!,#REF!,#REF!</definedName>
    <definedName name="Flurizic_SprayVen" localSheetId="21">#REF!,#REF!,#REF!</definedName>
    <definedName name="Flurizic_SprayVen" localSheetId="16">#REF!,#REF!,#REF!</definedName>
    <definedName name="Flurizic_SprayVen" localSheetId="20">#REF!,#REF!,#REF!</definedName>
    <definedName name="Flurizic_SprayVen" localSheetId="11">#REF!,#REF!,#REF!</definedName>
    <definedName name="Flurizic_SprayVen" localSheetId="7">#REF!,#REF!,#REF!</definedName>
    <definedName name="Flurizic_SprayVen" localSheetId="27">#REF!,#REF!,#REF!</definedName>
    <definedName name="Flurizic_SprayVen" localSheetId="26">#REF!,#REF!,#REF!</definedName>
    <definedName name="Flurizic_SprayVen" localSheetId="5">#REF!,#REF!,#REF!</definedName>
    <definedName name="Flurizic_SprayVen" localSheetId="1">#REF!,#REF!,#REF!</definedName>
    <definedName name="Flurizic_SprayVen" localSheetId="9">#REF!,#REF!,#REF!</definedName>
    <definedName name="Flurizic_SprayVen" localSheetId="14">#REF!,#REF!,#REF!</definedName>
    <definedName name="Flurizic_SprayVen" localSheetId="12">#REF!,#REF!,#REF!</definedName>
    <definedName name="Flurizic_SprayVen" localSheetId="23">#REF!,#REF!,#REF!</definedName>
    <definedName name="Flurizic_SprayVen">#REF!,#REF!,#REF!</definedName>
    <definedName name="fmg">#N/A</definedName>
    <definedName name="Foglio" localSheetId="8">#REF!</definedName>
    <definedName name="Foglio" localSheetId="18">#REF!</definedName>
    <definedName name="Foglio" localSheetId="19">#REF!</definedName>
    <definedName name="Foglio" localSheetId="0">#REF!</definedName>
    <definedName name="Foglio" localSheetId="25">#REF!</definedName>
    <definedName name="Foglio" localSheetId="10">#REF!</definedName>
    <definedName name="Foglio" localSheetId="6">#REF!</definedName>
    <definedName name="Foglio" localSheetId="13">#REF!</definedName>
    <definedName name="Foglio" localSheetId="17">#REF!</definedName>
    <definedName name="Foglio" localSheetId="3">#REF!</definedName>
    <definedName name="Foglio" localSheetId="22">#REF!</definedName>
    <definedName name="Foglio" localSheetId="21">#REF!</definedName>
    <definedName name="Foglio" localSheetId="16">#REF!</definedName>
    <definedName name="Foglio" localSheetId="20">#REF!</definedName>
    <definedName name="Foglio" localSheetId="11">#REF!</definedName>
    <definedName name="Foglio" localSheetId="7">#REF!</definedName>
    <definedName name="Foglio" localSheetId="27">#REF!</definedName>
    <definedName name="Foglio" localSheetId="26">#REF!</definedName>
    <definedName name="Foglio" localSheetId="5">#REF!</definedName>
    <definedName name="Foglio" localSheetId="1">#REF!</definedName>
    <definedName name="Foglio" localSheetId="9">#REF!</definedName>
    <definedName name="Foglio" localSheetId="14">#REF!</definedName>
    <definedName name="Foglio" localSheetId="12">#REF!</definedName>
    <definedName name="Foglio" localSheetId="23">#REF!</definedName>
    <definedName name="Foglio">#REF!</definedName>
    <definedName name="FONT" localSheetId="18">#REF!</definedName>
    <definedName name="FONT" localSheetId="19">#REF!</definedName>
    <definedName name="FONT" localSheetId="25">#REF!</definedName>
    <definedName name="FONT" localSheetId="17">#REF!</definedName>
    <definedName name="FONT" localSheetId="3">#REF!</definedName>
    <definedName name="FONT" localSheetId="20">#REF!</definedName>
    <definedName name="FONT" localSheetId="11">#REF!</definedName>
    <definedName name="FONT" localSheetId="14">#REF!</definedName>
    <definedName name="FONT">#REF!</definedName>
    <definedName name="Football_Rights" localSheetId="18">#REF!</definedName>
    <definedName name="Football_Rights" localSheetId="19">#REF!</definedName>
    <definedName name="Football_Rights" localSheetId="25">#REF!</definedName>
    <definedName name="Football_Rights" localSheetId="17">#REF!</definedName>
    <definedName name="Football_Rights" localSheetId="3">#REF!</definedName>
    <definedName name="Football_Rights" localSheetId="20">#REF!</definedName>
    <definedName name="Football_Rights" localSheetId="11">#REF!</definedName>
    <definedName name="Football_Rights" localSheetId="14">#REF!</definedName>
    <definedName name="Football_Rights">#REF!</definedName>
    <definedName name="Footie" localSheetId="18">#REF!</definedName>
    <definedName name="Footie" localSheetId="19">#REF!</definedName>
    <definedName name="Footie" localSheetId="25">#REF!</definedName>
    <definedName name="Footie" localSheetId="17">#REF!</definedName>
    <definedName name="Footie" localSheetId="3">#REF!</definedName>
    <definedName name="Footie" localSheetId="20">#REF!</definedName>
    <definedName name="Footie" localSheetId="11">#REF!</definedName>
    <definedName name="Footie" localSheetId="14">#REF!</definedName>
    <definedName name="Footie">#REF!</definedName>
    <definedName name="Format" localSheetId="18">#REF!</definedName>
    <definedName name="Format" localSheetId="19">#REF!</definedName>
    <definedName name="Format" localSheetId="25">#REF!</definedName>
    <definedName name="Format" localSheetId="17">#REF!</definedName>
    <definedName name="Format" localSheetId="3">#REF!</definedName>
    <definedName name="Format" localSheetId="20">#REF!</definedName>
    <definedName name="Format" localSheetId="11">#REF!</definedName>
    <definedName name="Format" localSheetId="14">#REF!</definedName>
    <definedName name="Format">#REF!</definedName>
    <definedName name="FORMATO_SPOT_GIORNI" localSheetId="18">#REF!</definedName>
    <definedName name="FORMATO_SPOT_GIORNI" localSheetId="19">#REF!</definedName>
    <definedName name="FORMATO_SPOT_GIORNI" localSheetId="25">#REF!</definedName>
    <definedName name="FORMATO_SPOT_GIORNI" localSheetId="17">#REF!</definedName>
    <definedName name="FORMATO_SPOT_GIORNI" localSheetId="3">#REF!</definedName>
    <definedName name="FORMATO_SPOT_GIORNI" localSheetId="20">#REF!</definedName>
    <definedName name="FORMATO_SPOT_GIORNI" localSheetId="11">#REF!</definedName>
    <definedName name="FORMATO_SPOT_GIORNI" localSheetId="14">#REF!</definedName>
    <definedName name="FORMATO_SPOT_GIORNI">#REF!</definedName>
    <definedName name="Formula1">'[22]RF TV FY08'!$A$14:$IV$14</definedName>
    <definedName name="Forn" localSheetId="8">[10]fixing0721!#REF!</definedName>
    <definedName name="Forn" localSheetId="18">[10]fixing0721!#REF!</definedName>
    <definedName name="Forn" localSheetId="19">[10]fixing0721!#REF!</definedName>
    <definedName name="Forn" localSheetId="25">[10]fixing0721!#REF!</definedName>
    <definedName name="Forn" localSheetId="10">[10]fixing0721!#REF!</definedName>
    <definedName name="Forn" localSheetId="6">[10]fixing0721!#REF!</definedName>
    <definedName name="Forn" localSheetId="13">[10]fixing0721!#REF!</definedName>
    <definedName name="Forn" localSheetId="17">[10]fixing0721!#REF!</definedName>
    <definedName name="Forn" localSheetId="3">[10]fixing0721!#REF!</definedName>
    <definedName name="Forn" localSheetId="11">[10]fixing0721!#REF!</definedName>
    <definedName name="Forn" localSheetId="7">[10]fixing0721!#REF!</definedName>
    <definedName name="Forn" localSheetId="9">[10]fixing0721!#REF!</definedName>
    <definedName name="Forn" localSheetId="14">[10]fixing0721!#REF!</definedName>
    <definedName name="Forn" localSheetId="12">[10]fixing0721!#REF!</definedName>
    <definedName name="Forn">[10]fixing0721!#REF!</definedName>
    <definedName name="Forn2" localSheetId="18">[11]fixing0721!#REF!</definedName>
    <definedName name="Forn2" localSheetId="19">[11]fixing0721!#REF!</definedName>
    <definedName name="Forn2" localSheetId="25">[11]fixing0721!#REF!</definedName>
    <definedName name="Forn2" localSheetId="17">[11]fixing0721!#REF!</definedName>
    <definedName name="Forn2" localSheetId="3">[11]fixing0721!#REF!</definedName>
    <definedName name="Forn2" localSheetId="11">[11]fixing0721!#REF!</definedName>
    <definedName name="Forn2">[11]fixing0721!#REF!</definedName>
    <definedName name="Forn3" localSheetId="18">[10]fixing0721!#REF!</definedName>
    <definedName name="Forn3" localSheetId="19">[10]fixing0721!#REF!</definedName>
    <definedName name="Forn3" localSheetId="25">[10]fixing0721!#REF!</definedName>
    <definedName name="Forn3" localSheetId="17">[10]fixing0721!#REF!</definedName>
    <definedName name="Forn3" localSheetId="3">[10]fixing0721!#REF!</definedName>
    <definedName name="Forn3" localSheetId="11">[10]fixing0721!#REF!</definedName>
    <definedName name="Forn3">[10]fixing0721!#REF!</definedName>
    <definedName name="Forn4" localSheetId="18">[11]fixing0721!#REF!</definedName>
    <definedName name="Forn4" localSheetId="19">[11]fixing0721!#REF!</definedName>
    <definedName name="Forn4" localSheetId="25">[11]fixing0721!#REF!</definedName>
    <definedName name="Forn4" localSheetId="17">[11]fixing0721!#REF!</definedName>
    <definedName name="Forn4" localSheetId="3">[11]fixing0721!#REF!</definedName>
    <definedName name="Forn4" localSheetId="11">[11]fixing0721!#REF!</definedName>
    <definedName name="Forn4">[11]fixing0721!#REF!</definedName>
    <definedName name="Forneron" localSheetId="18">[56]fixing0721!#REF!</definedName>
    <definedName name="Forneron" localSheetId="19">[56]fixing0721!#REF!</definedName>
    <definedName name="Forneron" localSheetId="25">[56]fixing0721!#REF!</definedName>
    <definedName name="Forneron" localSheetId="17">[56]fixing0721!#REF!</definedName>
    <definedName name="Forneron" localSheetId="3">[56]fixing0721!#REF!</definedName>
    <definedName name="Forneron" localSheetId="11">[56]fixing0721!#REF!</definedName>
    <definedName name="Forneron">[56]fixing0721!#REF!</definedName>
    <definedName name="Forneron2" localSheetId="18">[10]fixing0721!#REF!</definedName>
    <definedName name="Forneron2" localSheetId="19">[10]fixing0721!#REF!</definedName>
    <definedName name="Forneron2" localSheetId="25">[10]fixing0721!#REF!</definedName>
    <definedName name="Forneron2" localSheetId="17">[10]fixing0721!#REF!</definedName>
    <definedName name="Forneron2" localSheetId="3">[10]fixing0721!#REF!</definedName>
    <definedName name="Forneron2" localSheetId="11">[10]fixing0721!#REF!</definedName>
    <definedName name="Forneron2">[10]fixing0721!#REF!</definedName>
    <definedName name="Forneron3" localSheetId="18">[10]fixing0721!#REF!</definedName>
    <definedName name="Forneron3" localSheetId="19">[10]fixing0721!#REF!</definedName>
    <definedName name="Forneron3" localSheetId="25">[10]fixing0721!#REF!</definedName>
    <definedName name="Forneron3" localSheetId="17">[10]fixing0721!#REF!</definedName>
    <definedName name="Forneron3" localSheetId="3">[10]fixing0721!#REF!</definedName>
    <definedName name="Forneron3" localSheetId="11">[10]fixing0721!#REF!</definedName>
    <definedName name="Forneron3">[10]fixing0721!#REF!</definedName>
    <definedName name="Forneron4" localSheetId="18">[11]fixing0721!#REF!</definedName>
    <definedName name="Forneron4" localSheetId="19">[11]fixing0721!#REF!</definedName>
    <definedName name="Forneron4" localSheetId="25">[11]fixing0721!#REF!</definedName>
    <definedName name="Forneron4" localSheetId="17">[11]fixing0721!#REF!</definedName>
    <definedName name="Forneron4" localSheetId="3">[11]fixing0721!#REF!</definedName>
    <definedName name="Forneron4" localSheetId="11">[11]fixing0721!#REF!</definedName>
    <definedName name="Forneron4">[11]fixing0721!#REF!</definedName>
    <definedName name="Fox" localSheetId="8">#REF!</definedName>
    <definedName name="Fox" localSheetId="18">#REF!</definedName>
    <definedName name="Fox" localSheetId="19">#REF!</definedName>
    <definedName name="Fox" localSheetId="25">#REF!</definedName>
    <definedName name="Fox" localSheetId="10">#REF!</definedName>
    <definedName name="Fox" localSheetId="6">#REF!</definedName>
    <definedName name="Fox" localSheetId="13">#REF!</definedName>
    <definedName name="Fox" localSheetId="17">#REF!</definedName>
    <definedName name="Fox" localSheetId="3">#REF!</definedName>
    <definedName name="Fox" localSheetId="20">#REF!</definedName>
    <definedName name="Fox" localSheetId="11">#REF!</definedName>
    <definedName name="Fox" localSheetId="7">#REF!</definedName>
    <definedName name="Fox" localSheetId="9">#REF!</definedName>
    <definedName name="Fox" localSheetId="14">#REF!</definedName>
    <definedName name="Fox" localSheetId="12">#REF!</definedName>
    <definedName name="Fox">#REF!</definedName>
    <definedName name="fox_com">'[22]Commissions&amp;Assumptions'!$G$34</definedName>
    <definedName name="FP">'[1]#REF'!$I$11:$I$49</definedName>
    <definedName name="fregrtght4h" localSheetId="18">#REF!</definedName>
    <definedName name="fregrtght4h" localSheetId="19">#REF!</definedName>
    <definedName name="fregrtght4h" localSheetId="25">#REF!</definedName>
    <definedName name="fregrtght4h" localSheetId="17">#REF!</definedName>
    <definedName name="fregrtght4h" localSheetId="3">#REF!</definedName>
    <definedName name="fregrtght4h" localSheetId="20">#REF!</definedName>
    <definedName name="fregrtght4h" localSheetId="11">#REF!</definedName>
    <definedName name="fregrtght4h" localSheetId="14">#REF!</definedName>
    <definedName name="fregrtght4h">#REF!</definedName>
    <definedName name="freq" localSheetId="18">#REF!</definedName>
    <definedName name="freq" localSheetId="19">#REF!</definedName>
    <definedName name="freq" localSheetId="25">#REF!</definedName>
    <definedName name="freq" localSheetId="17">#REF!</definedName>
    <definedName name="freq" localSheetId="3">#REF!</definedName>
    <definedName name="freq" localSheetId="20">#REF!</definedName>
    <definedName name="freq" localSheetId="11">#REF!</definedName>
    <definedName name="freq" localSheetId="14">#REF!</definedName>
    <definedName name="freq">#REF!</definedName>
    <definedName name="FRFX1000ITL" localSheetId="18">#REF!</definedName>
    <definedName name="FRFX1000ITL" localSheetId="19">#REF!</definedName>
    <definedName name="FRFX1000ITL" localSheetId="25">#REF!</definedName>
    <definedName name="FRFX1000ITL" localSheetId="17">#REF!</definedName>
    <definedName name="FRFX1000ITL" localSheetId="3">#REF!</definedName>
    <definedName name="FRFX1000ITL" localSheetId="20">#REF!</definedName>
    <definedName name="FRFX1000ITL" localSheetId="11">#REF!</definedName>
    <definedName name="FRFX1000ITL" localSheetId="14">#REF!</definedName>
    <definedName name="FRFX1000ITL">#REF!</definedName>
    <definedName name="FRFXGBP" localSheetId="18">#REF!</definedName>
    <definedName name="FRFXGBP" localSheetId="19">#REF!</definedName>
    <definedName name="FRFXGBP" localSheetId="25">#REF!</definedName>
    <definedName name="FRFXGBP" localSheetId="17">#REF!</definedName>
    <definedName name="FRFXGBP" localSheetId="3">#REF!</definedName>
    <definedName name="FRFXGBP" localSheetId="20">#REF!</definedName>
    <definedName name="FRFXGBP" localSheetId="11">#REF!</definedName>
    <definedName name="FRFXGBP" localSheetId="14">#REF!</definedName>
    <definedName name="FRFXGBP">#REF!</definedName>
    <definedName name="FRFXUSD" localSheetId="18">#REF!</definedName>
    <definedName name="FRFXUSD" localSheetId="19">#REF!</definedName>
    <definedName name="FRFXUSD" localSheetId="25">#REF!</definedName>
    <definedName name="FRFXUSD" localSheetId="17">#REF!</definedName>
    <definedName name="FRFXUSD" localSheetId="3">#REF!</definedName>
    <definedName name="FRFXUSD" localSheetId="20">#REF!</definedName>
    <definedName name="FRFXUSD" localSheetId="11">#REF!</definedName>
    <definedName name="FRFXUSD" localSheetId="14">#REF!</definedName>
    <definedName name="FRFXUSD">#REF!</definedName>
    <definedName name="fx">'[22]RF TV FY08'!$A$47:$IV$47</definedName>
    <definedName name="FY_2004">[27]Data!$D$1</definedName>
    <definedName name="G" localSheetId="8">#REF!</definedName>
    <definedName name="G" localSheetId="18">#REF!</definedName>
    <definedName name="G" localSheetId="19">#REF!</definedName>
    <definedName name="G" localSheetId="0">#REF!</definedName>
    <definedName name="G" localSheetId="25">#REF!</definedName>
    <definedName name="G" localSheetId="10">#REF!</definedName>
    <definedName name="G" localSheetId="6">#REF!</definedName>
    <definedName name="G" localSheetId="13">#REF!</definedName>
    <definedName name="G" localSheetId="17">#REF!</definedName>
    <definedName name="G" localSheetId="3">#REF!</definedName>
    <definedName name="G" localSheetId="22">#REF!</definedName>
    <definedName name="G" localSheetId="21">#REF!</definedName>
    <definedName name="G" localSheetId="16">#REF!</definedName>
    <definedName name="G" localSheetId="20">#REF!</definedName>
    <definedName name="G" localSheetId="11">#REF!</definedName>
    <definedName name="G" localSheetId="7">#REF!</definedName>
    <definedName name="G" localSheetId="27">#REF!</definedName>
    <definedName name="G" localSheetId="26">#REF!</definedName>
    <definedName name="G" localSheetId="5">#REF!</definedName>
    <definedName name="G" localSheetId="1">#REF!</definedName>
    <definedName name="G" localSheetId="9">#REF!</definedName>
    <definedName name="G" localSheetId="14">#REF!</definedName>
    <definedName name="G" localSheetId="12">#REF!</definedName>
    <definedName name="G" localSheetId="23">#REF!</definedName>
    <definedName name="G">#REF!</definedName>
    <definedName name="G_D" localSheetId="18">#REF!</definedName>
    <definedName name="G_D" localSheetId="19">#REF!</definedName>
    <definedName name="G_D" localSheetId="25">#REF!</definedName>
    <definedName name="G_D" localSheetId="17">#REF!</definedName>
    <definedName name="G_D" localSheetId="3">#REF!</definedName>
    <definedName name="G_D" localSheetId="20">#REF!</definedName>
    <definedName name="G_D" localSheetId="11">#REF!</definedName>
    <definedName name="G_D" localSheetId="14">#REF!</definedName>
    <definedName name="G_D">#REF!</definedName>
    <definedName name="G_INF_D" localSheetId="18">#REF!</definedName>
    <definedName name="G_INF_D" localSheetId="19">#REF!</definedName>
    <definedName name="G_INF_D" localSheetId="25">#REF!</definedName>
    <definedName name="G_INF_D" localSheetId="17">#REF!</definedName>
    <definedName name="G_INF_D" localSheetId="3">#REF!</definedName>
    <definedName name="G_INF_D" localSheetId="20">#REF!</definedName>
    <definedName name="G_INF_D" localSheetId="11">#REF!</definedName>
    <definedName name="G_INF_D" localSheetId="14">#REF!</definedName>
    <definedName name="G_INF_D">#REF!</definedName>
    <definedName name="G_INF_V" localSheetId="18">#REF!</definedName>
    <definedName name="G_INF_V" localSheetId="19">#REF!</definedName>
    <definedName name="G_INF_V" localSheetId="25">#REF!</definedName>
    <definedName name="G_INF_V" localSheetId="17">#REF!</definedName>
    <definedName name="G_INF_V" localSheetId="3">#REF!</definedName>
    <definedName name="G_INF_V" localSheetId="20">#REF!</definedName>
    <definedName name="G_INF_V" localSheetId="11">#REF!</definedName>
    <definedName name="G_INF_V" localSheetId="14">#REF!</definedName>
    <definedName name="G_INF_V">#REF!</definedName>
    <definedName name="G_MAC_D" localSheetId="18">#REF!</definedName>
    <definedName name="G_MAC_D" localSheetId="19">#REF!</definedName>
    <definedName name="G_MAC_D" localSheetId="25">#REF!</definedName>
    <definedName name="G_MAC_D" localSheetId="17">#REF!</definedName>
    <definedName name="G_MAC_D" localSheetId="3">#REF!</definedName>
    <definedName name="G_MAC_D" localSheetId="20">#REF!</definedName>
    <definedName name="G_MAC_D" localSheetId="11">#REF!</definedName>
    <definedName name="G_MAC_D" localSheetId="14">#REF!</definedName>
    <definedName name="G_MAC_D">#REF!</definedName>
    <definedName name="G_MAC_V" localSheetId="18">#REF!</definedName>
    <definedName name="G_MAC_V" localSheetId="19">#REF!</definedName>
    <definedName name="G_MAC_V" localSheetId="25">#REF!</definedName>
    <definedName name="G_MAC_V" localSheetId="17">#REF!</definedName>
    <definedName name="G_MAC_V" localSheetId="3">#REF!</definedName>
    <definedName name="G_MAC_V" localSheetId="20">#REF!</definedName>
    <definedName name="G_MAC_V" localSheetId="11">#REF!</definedName>
    <definedName name="G_MAC_V" localSheetId="14">#REF!</definedName>
    <definedName name="G_MAC_V">#REF!</definedName>
    <definedName name="G_NET_D" localSheetId="18">#REF!</definedName>
    <definedName name="G_NET_D" localSheetId="19">#REF!</definedName>
    <definedName name="G_NET_D" localSheetId="25">#REF!</definedName>
    <definedName name="G_NET_D" localSheetId="17">#REF!</definedName>
    <definedName name="G_NET_D" localSheetId="3">#REF!</definedName>
    <definedName name="G_NET_D" localSheetId="20">#REF!</definedName>
    <definedName name="G_NET_D" localSheetId="11">#REF!</definedName>
    <definedName name="G_NET_D" localSheetId="14">#REF!</definedName>
    <definedName name="G_NET_D">#REF!</definedName>
    <definedName name="G_NET_V" localSheetId="18">#REF!</definedName>
    <definedName name="G_NET_V" localSheetId="19">#REF!</definedName>
    <definedName name="G_NET_V" localSheetId="25">#REF!</definedName>
    <definedName name="G_NET_V" localSheetId="17">#REF!</definedName>
    <definedName name="G_NET_V" localSheetId="3">#REF!</definedName>
    <definedName name="G_NET_V" localSheetId="20">#REF!</definedName>
    <definedName name="G_NET_V" localSheetId="11">#REF!</definedName>
    <definedName name="G_NET_V" localSheetId="14">#REF!</definedName>
    <definedName name="G_NET_V">#REF!</definedName>
    <definedName name="G_PC_D" localSheetId="18">#REF!</definedName>
    <definedName name="G_PC_D" localSheetId="19">#REF!</definedName>
    <definedName name="G_PC_D" localSheetId="25">#REF!</definedName>
    <definedName name="G_PC_D" localSheetId="17">#REF!</definedName>
    <definedName name="G_PC_D" localSheetId="3">#REF!</definedName>
    <definedName name="G_PC_D" localSheetId="20">#REF!</definedName>
    <definedName name="G_PC_D" localSheetId="11">#REF!</definedName>
    <definedName name="G_PC_D" localSheetId="14">#REF!</definedName>
    <definedName name="G_PC_D">#REF!</definedName>
    <definedName name="G_PC_V" localSheetId="18">#REF!</definedName>
    <definedName name="G_PC_V" localSheetId="19">#REF!</definedName>
    <definedName name="G_PC_V" localSheetId="25">#REF!</definedName>
    <definedName name="G_PC_V" localSheetId="17">#REF!</definedName>
    <definedName name="G_PC_V" localSheetId="3">#REF!</definedName>
    <definedName name="G_PC_V" localSheetId="20">#REF!</definedName>
    <definedName name="G_PC_V" localSheetId="11">#REF!</definedName>
    <definedName name="G_PC_V" localSheetId="14">#REF!</definedName>
    <definedName name="G_PC_V">#REF!</definedName>
    <definedName name="G_V" localSheetId="18">#REF!</definedName>
    <definedName name="G_V" localSheetId="19">#REF!</definedName>
    <definedName name="G_V" localSheetId="25">#REF!</definedName>
    <definedName name="G_V" localSheetId="17">#REF!</definedName>
    <definedName name="G_V" localSheetId="3">#REF!</definedName>
    <definedName name="G_V" localSheetId="20">#REF!</definedName>
    <definedName name="G_V" localSheetId="11">#REF!</definedName>
    <definedName name="G_V" localSheetId="14">#REF!</definedName>
    <definedName name="G_V">#REF!</definedName>
    <definedName name="GAScenario" localSheetId="18">#REF!</definedName>
    <definedName name="GAScenario" localSheetId="19">#REF!</definedName>
    <definedName name="GAScenario" localSheetId="25">#REF!</definedName>
    <definedName name="GAScenario" localSheetId="17">#REF!</definedName>
    <definedName name="GAScenario" localSheetId="3">#REF!</definedName>
    <definedName name="GAScenario" localSheetId="20">#REF!</definedName>
    <definedName name="GAScenario" localSheetId="11">#REF!</definedName>
    <definedName name="GAScenario" localSheetId="14">#REF!</definedName>
    <definedName name="GAScenario">#REF!</definedName>
    <definedName name="GenSwitch" localSheetId="18">#REF!</definedName>
    <definedName name="GenSwitch" localSheetId="19">#REF!</definedName>
    <definedName name="GenSwitch" localSheetId="25">#REF!</definedName>
    <definedName name="GenSwitch" localSheetId="17">#REF!</definedName>
    <definedName name="GenSwitch" localSheetId="3">#REF!</definedName>
    <definedName name="GenSwitch" localSheetId="20">#REF!</definedName>
    <definedName name="GenSwitch" localSheetId="11">#REF!</definedName>
    <definedName name="GenSwitch" localSheetId="14">#REF!</definedName>
    <definedName name="GenSwitch">#REF!</definedName>
    <definedName name="GENTE">#N/A</definedName>
    <definedName name="GEOTURN">'[1]#REF'!$Y$11:$AC$11</definedName>
    <definedName name="gere" localSheetId="8" hidden="1">{"'INDICE'!$A$1:$K$13","'1'!$A$1:$CC$78","'2'!$A$1:$P$78","'3'!$A$1:$CI$78","'4'!$A$1:$Q$78"}</definedName>
    <definedName name="gere" localSheetId="18" hidden="1">{"'INDICE'!$A$1:$K$13","'1'!$A$1:$CC$78","'2'!$A$1:$P$78","'3'!$A$1:$CI$78","'4'!$A$1:$Q$78"}</definedName>
    <definedName name="gere" localSheetId="19" hidden="1">{"'INDICE'!$A$1:$K$13","'1'!$A$1:$CC$78","'2'!$A$1:$P$78","'3'!$A$1:$CI$78","'4'!$A$1:$Q$78"}</definedName>
    <definedName name="gere" localSheetId="10" hidden="1">{"'INDICE'!$A$1:$K$13","'1'!$A$1:$CC$78","'2'!$A$1:$P$78","'3'!$A$1:$CI$78","'4'!$A$1:$Q$78"}</definedName>
    <definedName name="gere" localSheetId="6" hidden="1">{"'INDICE'!$A$1:$K$13","'1'!$A$1:$CC$78","'2'!$A$1:$P$78","'3'!$A$1:$CI$78","'4'!$A$1:$Q$78"}</definedName>
    <definedName name="gere" localSheetId="13" hidden="1">{"'INDICE'!$A$1:$K$13","'1'!$A$1:$CC$78","'2'!$A$1:$P$78","'3'!$A$1:$CI$78","'4'!$A$1:$Q$78"}</definedName>
    <definedName name="gere" localSheetId="17" hidden="1">{"'INDICE'!$A$1:$K$13","'1'!$A$1:$CC$78","'2'!$A$1:$P$78","'3'!$A$1:$CI$78","'4'!$A$1:$Q$78"}</definedName>
    <definedName name="gere" localSheetId="3" hidden="1">{"'INDICE'!$A$1:$K$13","'1'!$A$1:$CC$78","'2'!$A$1:$P$78","'3'!$A$1:$CI$78","'4'!$A$1:$Q$78"}</definedName>
    <definedName name="gere" localSheetId="16" hidden="1">{"'INDICE'!$A$1:$K$13","'1'!$A$1:$CC$78","'2'!$A$1:$P$78","'3'!$A$1:$CI$78","'4'!$A$1:$Q$78"}</definedName>
    <definedName name="gere" localSheetId="20" hidden="1">{"'INDICE'!$A$1:$K$13","'1'!$A$1:$CC$78","'2'!$A$1:$P$78","'3'!$A$1:$CI$78","'4'!$A$1:$Q$78"}</definedName>
    <definedName name="gere" localSheetId="11" hidden="1">{"'INDICE'!$A$1:$K$13","'1'!$A$1:$CC$78","'2'!$A$1:$P$78","'3'!$A$1:$CI$78","'4'!$A$1:$Q$78"}</definedName>
    <definedName name="gere" localSheetId="7" hidden="1">{"'INDICE'!$A$1:$K$13","'1'!$A$1:$CC$78","'2'!$A$1:$P$78","'3'!$A$1:$CI$78","'4'!$A$1:$Q$78"}</definedName>
    <definedName name="gere" localSheetId="27" hidden="1">{"'INDICE'!$A$1:$K$13","'1'!$A$1:$CC$78","'2'!$A$1:$P$78","'3'!$A$1:$CI$78","'4'!$A$1:$Q$78"}</definedName>
    <definedName name="gere" localSheetId="26" hidden="1">{"'INDICE'!$A$1:$K$13","'1'!$A$1:$CC$78","'2'!$A$1:$P$78","'3'!$A$1:$CI$78","'4'!$A$1:$Q$78"}</definedName>
    <definedName name="gere" localSheetId="9" hidden="1">{"'INDICE'!$A$1:$K$13","'1'!$A$1:$CC$78","'2'!$A$1:$P$78","'3'!$A$1:$CI$78","'4'!$A$1:$Q$78"}</definedName>
    <definedName name="gere" localSheetId="14" hidden="1">{"'INDICE'!$A$1:$K$13","'1'!$A$1:$CC$78","'2'!$A$1:$P$78","'3'!$A$1:$CI$78","'4'!$A$1:$Q$78"}</definedName>
    <definedName name="gere" localSheetId="12" hidden="1">{"'INDICE'!$A$1:$K$13","'1'!$A$1:$CC$78","'2'!$A$1:$P$78","'3'!$A$1:$CI$78","'4'!$A$1:$Q$78"}</definedName>
    <definedName name="gere" hidden="1">{"'INDICE'!$A$1:$K$13","'1'!$A$1:$CC$78","'2'!$A$1:$P$78","'3'!$A$1:$CI$78","'4'!$A$1:$Q$78"}</definedName>
    <definedName name="gfd">[57]LI_INC!$C$9:$C$38,[57]LI_INC!$D$9:$D$38,[57]LI_INC!$C$44,[57]LI_INC!$C$46,[57]LI_INC!$C$55:$D$57,[57]LI_INC!$G$9:$G$22,[57]LI_INC!$F$48</definedName>
    <definedName name="gfwgh" localSheetId="18">#REF!</definedName>
    <definedName name="gfwgh" localSheetId="19">#REF!</definedName>
    <definedName name="gfwgh" localSheetId="25">#REF!</definedName>
    <definedName name="gfwgh" localSheetId="17">#REF!</definedName>
    <definedName name="gfwgh" localSheetId="3">#REF!</definedName>
    <definedName name="gfwgh" localSheetId="20">#REF!</definedName>
    <definedName name="gfwgh" localSheetId="11">#REF!</definedName>
    <definedName name="gfwgh" localSheetId="14">#REF!</definedName>
    <definedName name="gfwgh">#REF!</definedName>
    <definedName name="gg" localSheetId="8" hidden="1">'[16]bil-00'!#REF!</definedName>
    <definedName name="gg" localSheetId="18" hidden="1">'[17]bil-00'!#REF!</definedName>
    <definedName name="gg" localSheetId="19" hidden="1">'[17]bil-00'!#REF!</definedName>
    <definedName name="gg" localSheetId="0" hidden="1">'[17]bil-00'!#REF!</definedName>
    <definedName name="gg" localSheetId="25" hidden="1">'[17]bil-00'!#REF!</definedName>
    <definedName name="gg" localSheetId="10" hidden="1">'[16]bil-00'!#REF!</definedName>
    <definedName name="gg" localSheetId="6" hidden="1">'[16]bil-00'!#REF!</definedName>
    <definedName name="gg" localSheetId="13" hidden="1">'[16]bil-00'!#REF!</definedName>
    <definedName name="gg" localSheetId="17" hidden="1">'[17]bil-00'!#REF!</definedName>
    <definedName name="gg" localSheetId="3" hidden="1">'[17]bil-00'!#REF!</definedName>
    <definedName name="gg" localSheetId="22" hidden="1">'[17]bil-00'!#REF!</definedName>
    <definedName name="gg" localSheetId="21" hidden="1">'[17]bil-00'!#REF!</definedName>
    <definedName name="gg" localSheetId="16" hidden="1">'[17]bil-00'!#REF!</definedName>
    <definedName name="gg" localSheetId="20" hidden="1">'[17]bil-00'!#REF!</definedName>
    <definedName name="gg" localSheetId="11" hidden="1">'[16]bil-00'!#REF!</definedName>
    <definedName name="gg" localSheetId="7" hidden="1">'[16]bil-00'!#REF!</definedName>
    <definedName name="gg" localSheetId="5" hidden="1">'[17]bil-00'!#REF!</definedName>
    <definedName name="gg" localSheetId="9" hidden="1">'[16]bil-00'!#REF!</definedName>
    <definedName name="gg" localSheetId="14" hidden="1">'[16]bil-00'!#REF!</definedName>
    <definedName name="gg" localSheetId="12" hidden="1">'[16]bil-00'!#REF!</definedName>
    <definedName name="gg" localSheetId="23" hidden="1">'[17]bil-00'!#REF!</definedName>
    <definedName name="gg" hidden="1">'[17]bil-00'!#REF!</definedName>
    <definedName name="ggg" localSheetId="8">#REF!</definedName>
    <definedName name="ggg" localSheetId="18">#REF!</definedName>
    <definedName name="ggg" localSheetId="19">#REF!</definedName>
    <definedName name="ggg" localSheetId="0">#REF!</definedName>
    <definedName name="ggg" localSheetId="25">#REF!</definedName>
    <definedName name="ggg" localSheetId="10">#REF!</definedName>
    <definedName name="ggg" localSheetId="6">#REF!</definedName>
    <definedName name="ggg" localSheetId="13">#REF!</definedName>
    <definedName name="ggg" localSheetId="17">#REF!</definedName>
    <definedName name="ggg" localSheetId="3">#REF!</definedName>
    <definedName name="ggg" localSheetId="22">#REF!</definedName>
    <definedName name="ggg" localSheetId="21">#REF!</definedName>
    <definedName name="ggg" localSheetId="16">#REF!</definedName>
    <definedName name="ggg" localSheetId="20">#REF!</definedName>
    <definedName name="ggg" localSheetId="11">#REF!</definedName>
    <definedName name="ggg" localSheetId="7">#REF!</definedName>
    <definedName name="ggg" localSheetId="27">#REF!</definedName>
    <definedName name="ggg" localSheetId="26">#REF!</definedName>
    <definedName name="ggg" localSheetId="5">#REF!</definedName>
    <definedName name="ggg" localSheetId="1">#REF!</definedName>
    <definedName name="ggg" localSheetId="9">#REF!</definedName>
    <definedName name="ggg" localSheetId="14">#REF!</definedName>
    <definedName name="ggg" localSheetId="12">#REF!</definedName>
    <definedName name="ggg" localSheetId="23">#REF!</definedName>
    <definedName name="ggg">#REF!</definedName>
    <definedName name="GGGGGGGGGG" localSheetId="8">#REF!</definedName>
    <definedName name="GGGGGGGGGG" localSheetId="18">#REF!</definedName>
    <definedName name="GGGGGGGGGG" localSheetId="19">#REF!</definedName>
    <definedName name="GGGGGGGGGG" localSheetId="0">#REF!</definedName>
    <definedName name="GGGGGGGGGG" localSheetId="25">#REF!</definedName>
    <definedName name="GGGGGGGGGG" localSheetId="10">#REF!</definedName>
    <definedName name="GGGGGGGGGG" localSheetId="17">#REF!</definedName>
    <definedName name="GGGGGGGGGG" localSheetId="3">#REF!</definedName>
    <definedName name="GGGGGGGGGG" localSheetId="22">#REF!</definedName>
    <definedName name="GGGGGGGGGG" localSheetId="21">#REF!</definedName>
    <definedName name="GGGGGGGGGG" localSheetId="20">#REF!</definedName>
    <definedName name="GGGGGGGGGG" localSheetId="11">#REF!</definedName>
    <definedName name="GGGGGGGGGG" localSheetId="7">#REF!</definedName>
    <definedName name="GGGGGGGGGG" localSheetId="5">#REF!</definedName>
    <definedName name="GGGGGGGGGG" localSheetId="9">#REF!</definedName>
    <definedName name="GGGGGGGGGG" localSheetId="14">#REF!</definedName>
    <definedName name="GGGGGGGGGG" localSheetId="12">#REF!</definedName>
    <definedName name="GGGGGGGGGG" localSheetId="23">#REF!</definedName>
    <definedName name="GGGGGGGGGG">#REF!</definedName>
    <definedName name="gggggggggggggggggg" localSheetId="18">#REF!</definedName>
    <definedName name="gggggggggggggggggg" localSheetId="19">#REF!</definedName>
    <definedName name="gggggggggggggggggg" localSheetId="25">#REF!</definedName>
    <definedName name="gggggggggggggggggg" localSheetId="17">#REF!</definedName>
    <definedName name="gggggggggggggggggg" localSheetId="3">#REF!</definedName>
    <definedName name="gggggggggggggggggg" localSheetId="20">#REF!</definedName>
    <definedName name="gggggggggggggggggg" localSheetId="11">#REF!</definedName>
    <definedName name="gggggggggggggggggg" localSheetId="14">#REF!</definedName>
    <definedName name="gggggggggggggggggg">#REF!</definedName>
    <definedName name="gguConsulenza" localSheetId="18">#REF!</definedName>
    <definedName name="gguConsulenza" localSheetId="19">#REF!</definedName>
    <definedName name="gguConsulenza" localSheetId="25">#REF!</definedName>
    <definedName name="gguConsulenza" localSheetId="17">#REF!</definedName>
    <definedName name="gguConsulenza" localSheetId="3">#REF!</definedName>
    <definedName name="gguConsulenza" localSheetId="20">#REF!</definedName>
    <definedName name="gguConsulenza" localSheetId="11">#REF!</definedName>
    <definedName name="gguConsulenza" localSheetId="14">#REF!</definedName>
    <definedName name="gguConsulenza">#REF!</definedName>
    <definedName name="gguCustom" localSheetId="18">#REF!</definedName>
    <definedName name="gguCustom" localSheetId="19">#REF!</definedName>
    <definedName name="gguCustom" localSheetId="25">#REF!</definedName>
    <definedName name="gguCustom" localSheetId="17">#REF!</definedName>
    <definedName name="gguCustom" localSheetId="3">#REF!</definedName>
    <definedName name="gguCustom" localSheetId="20">#REF!</definedName>
    <definedName name="gguCustom" localSheetId="11">#REF!</definedName>
    <definedName name="gguCustom" localSheetId="14">#REF!</definedName>
    <definedName name="gguCustom">#REF!</definedName>
    <definedName name="gguManutenzione" localSheetId="18">#REF!</definedName>
    <definedName name="gguManutenzione" localSheetId="19">#REF!</definedName>
    <definedName name="gguManutenzione" localSheetId="25">#REF!</definedName>
    <definedName name="gguManutenzione" localSheetId="17">#REF!</definedName>
    <definedName name="gguManutenzione" localSheetId="3">#REF!</definedName>
    <definedName name="gguManutenzione" localSheetId="20">#REF!</definedName>
    <definedName name="gguManutenzione" localSheetId="11">#REF!</definedName>
    <definedName name="gguManutenzione" localSheetId="14">#REF!</definedName>
    <definedName name="gguManutenzione">#REF!</definedName>
    <definedName name="ghhhjjj" localSheetId="18">#REF!</definedName>
    <definedName name="ghhhjjj" localSheetId="19">#REF!</definedName>
    <definedName name="ghhhjjj" localSheetId="25">#REF!</definedName>
    <definedName name="ghhhjjj" localSheetId="17">#REF!</definedName>
    <definedName name="ghhhjjj" localSheetId="3">#REF!</definedName>
    <definedName name="ghhhjjj" localSheetId="20">#REF!</definedName>
    <definedName name="ghhhjjj" localSheetId="11">#REF!</definedName>
    <definedName name="ghhhjjj" localSheetId="14">#REF!</definedName>
    <definedName name="ghhhjjj">#REF!</definedName>
    <definedName name="GI_INC_Val">[4]GI_INC!$C$9,[4]GI_INC!$C$9:$D$15,[4]GI_INC!$G$9:$G$15</definedName>
    <definedName name="GI_SPET_Val">[4]GI_SPET!$C$8:$C$13,[4]GI_SPET!$E$8:$E$13,[4]GI_SPET!$G$8:$G$13,[4]GI_SPET!$I$8:$I$13,[4]GI_SPET!$K$8:$K$13,[4]GI_SPET!$M$8:$M$13,[4]GI_SPET!$O$8:$O$13,[4]GI_SPET!$Q$8:$Q$13,[4]GI_SPET!$S$8:$S$13,[4]GI_SPET!$U$8:$U$13</definedName>
    <definedName name="GIGI" localSheetId="8" hidden="1">{"'INDICE'!$A$1:$K$13","'1'!$A$1:$CC$78","'2'!$A$1:$P$78","'3'!$A$1:$CI$78","'4'!$A$1:$Q$78"}</definedName>
    <definedName name="GIGI" localSheetId="18" hidden="1">{"'INDICE'!$A$1:$K$13","'1'!$A$1:$CC$78","'2'!$A$1:$P$78","'3'!$A$1:$CI$78","'4'!$A$1:$Q$78"}</definedName>
    <definedName name="GIGI" localSheetId="19" hidden="1">{"'INDICE'!$A$1:$K$13","'1'!$A$1:$CC$78","'2'!$A$1:$P$78","'3'!$A$1:$CI$78","'4'!$A$1:$Q$78"}</definedName>
    <definedName name="GIGI" localSheetId="10" hidden="1">{"'INDICE'!$A$1:$K$13","'1'!$A$1:$CC$78","'2'!$A$1:$P$78","'3'!$A$1:$CI$78","'4'!$A$1:$Q$78"}</definedName>
    <definedName name="GIGI" localSheetId="6" hidden="1">{"'INDICE'!$A$1:$K$13","'1'!$A$1:$CC$78","'2'!$A$1:$P$78","'3'!$A$1:$CI$78","'4'!$A$1:$Q$78"}</definedName>
    <definedName name="GIGI" localSheetId="13" hidden="1">{"'INDICE'!$A$1:$K$13","'1'!$A$1:$CC$78","'2'!$A$1:$P$78","'3'!$A$1:$CI$78","'4'!$A$1:$Q$78"}</definedName>
    <definedName name="GIGI" localSheetId="17" hidden="1">{"'INDICE'!$A$1:$K$13","'1'!$A$1:$CC$78","'2'!$A$1:$P$78","'3'!$A$1:$CI$78","'4'!$A$1:$Q$78"}</definedName>
    <definedName name="GIGI" localSheetId="3" hidden="1">{"'INDICE'!$A$1:$K$13","'1'!$A$1:$CC$78","'2'!$A$1:$P$78","'3'!$A$1:$CI$78","'4'!$A$1:$Q$78"}</definedName>
    <definedName name="GIGI" localSheetId="16" hidden="1">{"'INDICE'!$A$1:$K$13","'1'!$A$1:$CC$78","'2'!$A$1:$P$78","'3'!$A$1:$CI$78","'4'!$A$1:$Q$78"}</definedName>
    <definedName name="GIGI" localSheetId="20" hidden="1">{"'INDICE'!$A$1:$K$13","'1'!$A$1:$CC$78","'2'!$A$1:$P$78","'3'!$A$1:$CI$78","'4'!$A$1:$Q$78"}</definedName>
    <definedName name="GIGI" localSheetId="11" hidden="1">{"'INDICE'!$A$1:$K$13","'1'!$A$1:$CC$78","'2'!$A$1:$P$78","'3'!$A$1:$CI$78","'4'!$A$1:$Q$78"}</definedName>
    <definedName name="GIGI" localSheetId="7" hidden="1">{"'INDICE'!$A$1:$K$13","'1'!$A$1:$CC$78","'2'!$A$1:$P$78","'3'!$A$1:$CI$78","'4'!$A$1:$Q$78"}</definedName>
    <definedName name="GIGI" localSheetId="27" hidden="1">{"'INDICE'!$A$1:$K$13","'1'!$A$1:$CC$78","'2'!$A$1:$P$78","'3'!$A$1:$CI$78","'4'!$A$1:$Q$78"}</definedName>
    <definedName name="GIGI" localSheetId="26" hidden="1">{"'INDICE'!$A$1:$K$13","'1'!$A$1:$CC$78","'2'!$A$1:$P$78","'3'!$A$1:$CI$78","'4'!$A$1:$Q$78"}</definedName>
    <definedName name="GIGI" localSheetId="9" hidden="1">{"'INDICE'!$A$1:$K$13","'1'!$A$1:$CC$78","'2'!$A$1:$P$78","'3'!$A$1:$CI$78","'4'!$A$1:$Q$78"}</definedName>
    <definedName name="GIGI" localSheetId="14" hidden="1">{"'INDICE'!$A$1:$K$13","'1'!$A$1:$CC$78","'2'!$A$1:$P$78","'3'!$A$1:$CI$78","'4'!$A$1:$Q$78"}</definedName>
    <definedName name="GIGI" localSheetId="12" hidden="1">{"'INDICE'!$A$1:$K$13","'1'!$A$1:$CC$78","'2'!$A$1:$P$78","'3'!$A$1:$CI$78","'4'!$A$1:$Q$78"}</definedName>
    <definedName name="GIGI" hidden="1">{"'INDICE'!$A$1:$K$13","'1'!$A$1:$CC$78","'2'!$A$1:$P$78","'3'!$A$1:$CI$78","'4'!$A$1:$Q$78"}</definedName>
    <definedName name="GOCWO">'[1]#REF'!$I$35</definedName>
    <definedName name="GPPFNR">'[1]#REF'!$L$23</definedName>
    <definedName name="GR" localSheetId="18">#REF!</definedName>
    <definedName name="GR" localSheetId="19">#REF!</definedName>
    <definedName name="GR" localSheetId="17">#REF!</definedName>
    <definedName name="GR" localSheetId="16">#REF!</definedName>
    <definedName name="GR" localSheetId="20">#REF!</definedName>
    <definedName name="GR" localSheetId="11">#REF!</definedName>
    <definedName name="GR">#REF!</definedName>
    <definedName name="gradoccupaz">[45]Foglio1!$I$2:$I$8</definedName>
    <definedName name="gross_intera">[58]WEB!$A$82:$IV$82</definedName>
    <definedName name="gross_web">[22]WEB!$A$43:$IV$43</definedName>
    <definedName name="GRPS">"Grafico 16"</definedName>
    <definedName name="grqtr2" localSheetId="8" hidden="1">{"'INDICE'!$A$1:$K$13","'1'!$A$1:$CC$78","'2'!$A$1:$P$78","'3'!$A$1:$CI$78","'4'!$A$1:$Q$78"}</definedName>
    <definedName name="grqtr2" localSheetId="18" hidden="1">{"'INDICE'!$A$1:$K$13","'1'!$A$1:$CC$78","'2'!$A$1:$P$78","'3'!$A$1:$CI$78","'4'!$A$1:$Q$78"}</definedName>
    <definedName name="grqtr2" localSheetId="19" hidden="1">{"'INDICE'!$A$1:$K$13","'1'!$A$1:$CC$78","'2'!$A$1:$P$78","'3'!$A$1:$CI$78","'4'!$A$1:$Q$78"}</definedName>
    <definedName name="grqtr2" localSheetId="10" hidden="1">{"'INDICE'!$A$1:$K$13","'1'!$A$1:$CC$78","'2'!$A$1:$P$78","'3'!$A$1:$CI$78","'4'!$A$1:$Q$78"}</definedName>
    <definedName name="grqtr2" localSheetId="6" hidden="1">{"'INDICE'!$A$1:$K$13","'1'!$A$1:$CC$78","'2'!$A$1:$P$78","'3'!$A$1:$CI$78","'4'!$A$1:$Q$78"}</definedName>
    <definedName name="grqtr2" localSheetId="13" hidden="1">{"'INDICE'!$A$1:$K$13","'1'!$A$1:$CC$78","'2'!$A$1:$P$78","'3'!$A$1:$CI$78","'4'!$A$1:$Q$78"}</definedName>
    <definedName name="grqtr2" localSheetId="17" hidden="1">{"'INDICE'!$A$1:$K$13","'1'!$A$1:$CC$78","'2'!$A$1:$P$78","'3'!$A$1:$CI$78","'4'!$A$1:$Q$78"}</definedName>
    <definedName name="grqtr2" localSheetId="3" hidden="1">{"'INDICE'!$A$1:$K$13","'1'!$A$1:$CC$78","'2'!$A$1:$P$78","'3'!$A$1:$CI$78","'4'!$A$1:$Q$78"}</definedName>
    <definedName name="grqtr2" localSheetId="16" hidden="1">{"'INDICE'!$A$1:$K$13","'1'!$A$1:$CC$78","'2'!$A$1:$P$78","'3'!$A$1:$CI$78","'4'!$A$1:$Q$78"}</definedName>
    <definedName name="grqtr2" localSheetId="20" hidden="1">{"'INDICE'!$A$1:$K$13","'1'!$A$1:$CC$78","'2'!$A$1:$P$78","'3'!$A$1:$CI$78","'4'!$A$1:$Q$78"}</definedName>
    <definedName name="grqtr2" localSheetId="11" hidden="1">{"'INDICE'!$A$1:$K$13","'1'!$A$1:$CC$78","'2'!$A$1:$P$78","'3'!$A$1:$CI$78","'4'!$A$1:$Q$78"}</definedName>
    <definedName name="grqtr2" localSheetId="7" hidden="1">{"'INDICE'!$A$1:$K$13","'1'!$A$1:$CC$78","'2'!$A$1:$P$78","'3'!$A$1:$CI$78","'4'!$A$1:$Q$78"}</definedName>
    <definedName name="grqtr2" localSheetId="27" hidden="1">{"'INDICE'!$A$1:$K$13","'1'!$A$1:$CC$78","'2'!$A$1:$P$78","'3'!$A$1:$CI$78","'4'!$A$1:$Q$78"}</definedName>
    <definedName name="grqtr2" localSheetId="26" hidden="1">{"'INDICE'!$A$1:$K$13","'1'!$A$1:$CC$78","'2'!$A$1:$P$78","'3'!$A$1:$CI$78","'4'!$A$1:$Q$78"}</definedName>
    <definedName name="grqtr2" localSheetId="9" hidden="1">{"'INDICE'!$A$1:$K$13","'1'!$A$1:$CC$78","'2'!$A$1:$P$78","'3'!$A$1:$CI$78","'4'!$A$1:$Q$78"}</definedName>
    <definedName name="grqtr2" localSheetId="14" hidden="1">{"'INDICE'!$A$1:$K$13","'1'!$A$1:$CC$78","'2'!$A$1:$P$78","'3'!$A$1:$CI$78","'4'!$A$1:$Q$78"}</definedName>
    <definedName name="grqtr2" localSheetId="12" hidden="1">{"'INDICE'!$A$1:$K$13","'1'!$A$1:$CC$78","'2'!$A$1:$P$78","'3'!$A$1:$CI$78","'4'!$A$1:$Q$78"}</definedName>
    <definedName name="grqtr2" hidden="1">{"'INDICE'!$A$1:$K$13","'1'!$A$1:$CC$78","'2'!$A$1:$P$78","'3'!$A$1:$CI$78","'4'!$A$1:$Q$78"}</definedName>
    <definedName name="H" localSheetId="8">#REF!</definedName>
    <definedName name="H" localSheetId="18">#REF!</definedName>
    <definedName name="H" localSheetId="19">#REF!</definedName>
    <definedName name="H" localSheetId="0">#REF!</definedName>
    <definedName name="H" localSheetId="25">#REF!</definedName>
    <definedName name="H" localSheetId="10">#REF!</definedName>
    <definedName name="H" localSheetId="6">#REF!</definedName>
    <definedName name="H" localSheetId="13">#REF!</definedName>
    <definedName name="H" localSheetId="17">#REF!</definedName>
    <definedName name="H" localSheetId="3">#REF!</definedName>
    <definedName name="H" localSheetId="22">#REF!</definedName>
    <definedName name="H" localSheetId="21">#REF!</definedName>
    <definedName name="H" localSheetId="16">#REF!</definedName>
    <definedName name="H" localSheetId="20">#REF!</definedName>
    <definedName name="H" localSheetId="11">#REF!</definedName>
    <definedName name="H" localSheetId="7">#REF!</definedName>
    <definedName name="H" localSheetId="27">#REF!</definedName>
    <definedName name="H" localSheetId="26">#REF!</definedName>
    <definedName name="H" localSheetId="5">#REF!</definedName>
    <definedName name="H" localSheetId="1">#REF!</definedName>
    <definedName name="H" localSheetId="9">#REF!</definedName>
    <definedName name="H" localSheetId="14">#REF!</definedName>
    <definedName name="H" localSheetId="12">#REF!</definedName>
    <definedName name="H" localSheetId="23">#REF!</definedName>
    <definedName name="H">#REF!</definedName>
    <definedName name="hall">'[47]Commissions&amp;Assumptions'!$G$52</definedName>
    <definedName name="hall2">'[22]Commissions&amp;Assumptions'!$G$52</definedName>
    <definedName name="handset" localSheetId="8">#REF!</definedName>
    <definedName name="handset" localSheetId="18">#REF!</definedName>
    <definedName name="handset" localSheetId="19">#REF!</definedName>
    <definedName name="handset" localSheetId="25">#REF!</definedName>
    <definedName name="handset" localSheetId="10">#REF!</definedName>
    <definedName name="handset" localSheetId="6">#REF!</definedName>
    <definedName name="handset" localSheetId="13">#REF!</definedName>
    <definedName name="handset" localSheetId="17">#REF!</definedName>
    <definedName name="handset" localSheetId="3">#REF!</definedName>
    <definedName name="handset" localSheetId="20">#REF!</definedName>
    <definedName name="handset" localSheetId="11">#REF!</definedName>
    <definedName name="handset" localSheetId="7">#REF!</definedName>
    <definedName name="handset" localSheetId="9">#REF!</definedName>
    <definedName name="handset" localSheetId="14">#REF!</definedName>
    <definedName name="handset" localSheetId="12">#REF!</definedName>
    <definedName name="handset">#REF!</definedName>
    <definedName name="HAppyCPS" localSheetId="18">#REF!</definedName>
    <definedName name="HAppyCPS" localSheetId="19">#REF!</definedName>
    <definedName name="HAppyCPS" localSheetId="25">#REF!</definedName>
    <definedName name="HAppyCPS" localSheetId="17">#REF!</definedName>
    <definedName name="HAppyCPS" localSheetId="3">#REF!</definedName>
    <definedName name="HAppyCPS" localSheetId="20">#REF!</definedName>
    <definedName name="HAppyCPS" localSheetId="11">#REF!</definedName>
    <definedName name="HAppyCPS" localSheetId="14">#REF!</definedName>
    <definedName name="HAppyCPS">#REF!</definedName>
    <definedName name="HappySubs" localSheetId="18">#REF!</definedName>
    <definedName name="HappySubs" localSheetId="19">#REF!</definedName>
    <definedName name="HappySubs" localSheetId="25">#REF!</definedName>
    <definedName name="HappySubs" localSheetId="17">#REF!</definedName>
    <definedName name="HappySubs" localSheetId="3">#REF!</definedName>
    <definedName name="HappySubs" localSheetId="20">#REF!</definedName>
    <definedName name="HappySubs" localSheetId="11">#REF!</definedName>
    <definedName name="HappySubs" localSheetId="14">#REF!</definedName>
    <definedName name="HappySubs">#REF!</definedName>
    <definedName name="HC">[59]Foglio1!$I$13</definedName>
    <definedName name="Header" localSheetId="8">#REF!</definedName>
    <definedName name="Header" localSheetId="18">#REF!</definedName>
    <definedName name="Header" localSheetId="19">#REF!</definedName>
    <definedName name="Header" localSheetId="25">#REF!</definedName>
    <definedName name="Header" localSheetId="10">#REF!</definedName>
    <definedName name="Header" localSheetId="6">#REF!</definedName>
    <definedName name="Header" localSheetId="13">#REF!</definedName>
    <definedName name="Header" localSheetId="17">#REF!</definedName>
    <definedName name="Header" localSheetId="3">#REF!</definedName>
    <definedName name="Header" localSheetId="20">#REF!</definedName>
    <definedName name="Header" localSheetId="11">#REF!</definedName>
    <definedName name="Header" localSheetId="7">#REF!</definedName>
    <definedName name="Header" localSheetId="9">#REF!</definedName>
    <definedName name="Header" localSheetId="14">#REF!</definedName>
    <definedName name="Header" localSheetId="12">#REF!</definedName>
    <definedName name="Header">#REF!</definedName>
    <definedName name="Headings" localSheetId="18">#REF!</definedName>
    <definedName name="Headings" localSheetId="19">#REF!</definedName>
    <definedName name="Headings" localSheetId="25">#REF!</definedName>
    <definedName name="Headings" localSheetId="17">#REF!</definedName>
    <definedName name="Headings" localSheetId="3">#REF!</definedName>
    <definedName name="Headings" localSheetId="20">#REF!</definedName>
    <definedName name="Headings" localSheetId="11">#REF!</definedName>
    <definedName name="Headings" localSheetId="14">#REF!</definedName>
    <definedName name="Headings">#REF!</definedName>
    <definedName name="HER" localSheetId="18">#REF!</definedName>
    <definedName name="HER" localSheetId="19">#REF!</definedName>
    <definedName name="HER" localSheetId="25">#REF!</definedName>
    <definedName name="HER" localSheetId="17">#REF!</definedName>
    <definedName name="HER" localSheetId="3">#REF!</definedName>
    <definedName name="HER" localSheetId="20">#REF!</definedName>
    <definedName name="HER" localSheetId="11">#REF!</definedName>
    <definedName name="HER" localSheetId="14">#REF!</definedName>
    <definedName name="HER">#REF!</definedName>
    <definedName name="HEROPT" localSheetId="18">#REF!</definedName>
    <definedName name="HEROPT" localSheetId="19">#REF!</definedName>
    <definedName name="HEROPT" localSheetId="25">#REF!</definedName>
    <definedName name="HEROPT" localSheetId="17">#REF!</definedName>
    <definedName name="HEROPT" localSheetId="3">#REF!</definedName>
    <definedName name="HEROPT" localSheetId="20">#REF!</definedName>
    <definedName name="HEROPT" localSheetId="11">#REF!</definedName>
    <definedName name="HEROPT" localSheetId="14">#REF!</definedName>
    <definedName name="HEROPT">#REF!</definedName>
    <definedName name="HEROPTQTR" localSheetId="18">#REF!</definedName>
    <definedName name="HEROPTQTR" localSheetId="19">#REF!</definedName>
    <definedName name="HEROPTQTR" localSheetId="25">#REF!</definedName>
    <definedName name="HEROPTQTR" localSheetId="17">#REF!</definedName>
    <definedName name="HEROPTQTR" localSheetId="3">#REF!</definedName>
    <definedName name="HEROPTQTR" localSheetId="20">#REF!</definedName>
    <definedName name="HEROPTQTR" localSheetId="11">#REF!</definedName>
    <definedName name="HEROPTQTR" localSheetId="14">#REF!</definedName>
    <definedName name="HEROPTQTR">#REF!</definedName>
    <definedName name="HERQTR" localSheetId="18">#REF!</definedName>
    <definedName name="HERQTR" localSheetId="19">#REF!</definedName>
    <definedName name="HERQTR" localSheetId="25">#REF!</definedName>
    <definedName name="HERQTR" localSheetId="17">#REF!</definedName>
    <definedName name="HERQTR" localSheetId="3">#REF!</definedName>
    <definedName name="HERQTR" localSheetId="20">#REF!</definedName>
    <definedName name="HERQTR" localSheetId="11">#REF!</definedName>
    <definedName name="HERQTR" localSheetId="14">#REF!</definedName>
    <definedName name="HERQTR">#REF!</definedName>
    <definedName name="hffhhfhsfhsfh" localSheetId="18">#REF!</definedName>
    <definedName name="hffhhfhsfhsfh" localSheetId="19">#REF!</definedName>
    <definedName name="hffhhfhsfhsfh" localSheetId="25">#REF!</definedName>
    <definedName name="hffhhfhsfhsfh" localSheetId="17">#REF!</definedName>
    <definedName name="hffhhfhsfhsfh" localSheetId="3">#REF!</definedName>
    <definedName name="hffhhfhsfhsfh" localSheetId="20">#REF!</definedName>
    <definedName name="hffhhfhsfhsfh" localSheetId="11">#REF!</definedName>
    <definedName name="hffhhfhsfhsfh" localSheetId="14">#REF!</definedName>
    <definedName name="hffhhfhsfhsfh">#REF!</definedName>
    <definedName name="HGF" localSheetId="8">#REF!</definedName>
    <definedName name="HGF" localSheetId="18">#REF!</definedName>
    <definedName name="HGF" localSheetId="19">#REF!</definedName>
    <definedName name="HGF" localSheetId="0">#REF!</definedName>
    <definedName name="HGF" localSheetId="25">#REF!</definedName>
    <definedName name="HGF" localSheetId="10">#REF!</definedName>
    <definedName name="HGF" localSheetId="17">#REF!</definedName>
    <definedName name="HGF" localSheetId="3">#REF!</definedName>
    <definedName name="HGF" localSheetId="22">#REF!</definedName>
    <definedName name="HGF" localSheetId="21">#REF!</definedName>
    <definedName name="HGF" localSheetId="20">#REF!</definedName>
    <definedName name="HGF" localSheetId="11">#REF!</definedName>
    <definedName name="HGF" localSheetId="7">#REF!</definedName>
    <definedName name="HGF" localSheetId="5">#REF!</definedName>
    <definedName name="HGF" localSheetId="9">#REF!</definedName>
    <definedName name="HGF" localSheetId="14">#REF!</definedName>
    <definedName name="HGF" localSheetId="12">#REF!</definedName>
    <definedName name="HGF" localSheetId="23">#REF!</definedName>
    <definedName name="HGF">#REF!</definedName>
    <definedName name="hhhhhhhhhhhhhhhhhhhhhhhhhh" localSheetId="8">#REF!,#REF!</definedName>
    <definedName name="hhhhhhhhhhhhhhhhhhhhhhhhhh" localSheetId="18">#REF!,#REF!</definedName>
    <definedName name="hhhhhhhhhhhhhhhhhhhhhhhhhh" localSheetId="19">#REF!,#REF!</definedName>
    <definedName name="hhhhhhhhhhhhhhhhhhhhhhhhhh" localSheetId="25">#REF!,#REF!</definedName>
    <definedName name="hhhhhhhhhhhhhhhhhhhhhhhhhh" localSheetId="10">#REF!,#REF!</definedName>
    <definedName name="hhhhhhhhhhhhhhhhhhhhhhhhhh" localSheetId="6">#REF!,#REF!</definedName>
    <definedName name="hhhhhhhhhhhhhhhhhhhhhhhhhh" localSheetId="13">#REF!,#REF!</definedName>
    <definedName name="hhhhhhhhhhhhhhhhhhhhhhhhhh" localSheetId="17">#REF!,#REF!</definedName>
    <definedName name="hhhhhhhhhhhhhhhhhhhhhhhhhh" localSheetId="3">#REF!,#REF!</definedName>
    <definedName name="hhhhhhhhhhhhhhhhhhhhhhhhhh" localSheetId="20">#REF!,#REF!</definedName>
    <definedName name="hhhhhhhhhhhhhhhhhhhhhhhhhh" localSheetId="11">#REF!,#REF!</definedName>
    <definedName name="hhhhhhhhhhhhhhhhhhhhhhhhhh" localSheetId="7">#REF!,#REF!</definedName>
    <definedName name="hhhhhhhhhhhhhhhhhhhhhhhhhh" localSheetId="9">#REF!,#REF!</definedName>
    <definedName name="hhhhhhhhhhhhhhhhhhhhhhhhhh" localSheetId="14">#REF!,#REF!</definedName>
    <definedName name="hhhhhhhhhhhhhhhhhhhhhhhhhh" localSheetId="12">#REF!,#REF!</definedName>
    <definedName name="hhhhhhhhhhhhhhhhhhhhhhhhhh">#REF!,#REF!</definedName>
    <definedName name="hhhhhhhhhhhhkkkkkkkkkkkk" localSheetId="8">#REF!</definedName>
    <definedName name="hhhhhhhhhhhhkkkkkkkkkkkk" localSheetId="18">#REF!</definedName>
    <definedName name="hhhhhhhhhhhhkkkkkkkkkkkk" localSheetId="19">#REF!</definedName>
    <definedName name="hhhhhhhhhhhhkkkkkkkkkkkk" localSheetId="25">#REF!</definedName>
    <definedName name="hhhhhhhhhhhhkkkkkkkkkkkk" localSheetId="10">#REF!</definedName>
    <definedName name="hhhhhhhhhhhhkkkkkkkkkkkk" localSheetId="6">#REF!</definedName>
    <definedName name="hhhhhhhhhhhhkkkkkkkkkkkk" localSheetId="13">#REF!</definedName>
    <definedName name="hhhhhhhhhhhhkkkkkkkkkkkk" localSheetId="17">#REF!</definedName>
    <definedName name="hhhhhhhhhhhhkkkkkkkkkkkk" localSheetId="3">#REF!</definedName>
    <definedName name="hhhhhhhhhhhhkkkkkkkkkkkk" localSheetId="20">#REF!</definedName>
    <definedName name="hhhhhhhhhhhhkkkkkkkkkkkk" localSheetId="11">#REF!</definedName>
    <definedName name="hhhhhhhhhhhhkkkkkkkkkkkk" localSheetId="7">#REF!</definedName>
    <definedName name="hhhhhhhhhhhhkkkkkkkkkkkk" localSheetId="9">#REF!</definedName>
    <definedName name="hhhhhhhhhhhhkkkkkkkkkkkk" localSheetId="14">#REF!</definedName>
    <definedName name="hhhhhhhhhhhhkkkkkkkkkkkk" localSheetId="12">#REF!</definedName>
    <definedName name="hhhhhhhhhhhhkkkkkkkkkkkk">#REF!</definedName>
    <definedName name="hjdhjjjn" localSheetId="18">#REF!</definedName>
    <definedName name="hjdhjjjn" localSheetId="19">#REF!</definedName>
    <definedName name="hjdhjjjn" localSheetId="25">#REF!</definedName>
    <definedName name="hjdhjjjn" localSheetId="17">#REF!</definedName>
    <definedName name="hjdhjjjn" localSheetId="3">#REF!</definedName>
    <definedName name="hjdhjjjn" localSheetId="20">#REF!</definedName>
    <definedName name="hjdhjjjn" localSheetId="11">#REF!</definedName>
    <definedName name="hjdhjjjn" localSheetId="14">#REF!</definedName>
    <definedName name="hjdhjjjn">#REF!</definedName>
    <definedName name="hjhjtyjyj" localSheetId="18">#REF!</definedName>
    <definedName name="hjhjtyjyj" localSheetId="19">#REF!</definedName>
    <definedName name="hjhjtyjyj" localSheetId="25">#REF!</definedName>
    <definedName name="hjhjtyjyj" localSheetId="17">#REF!</definedName>
    <definedName name="hjhjtyjyj" localSheetId="3">#REF!</definedName>
    <definedName name="hjhjtyjyj" localSheetId="20">#REF!</definedName>
    <definedName name="hjhjtyjyj" localSheetId="11">#REF!</definedName>
    <definedName name="hjhjtyjyj" localSheetId="14">#REF!</definedName>
    <definedName name="hjhjtyjyj">#REF!</definedName>
    <definedName name="HK" localSheetId="18">#REF!</definedName>
    <definedName name="HK" localSheetId="19">#REF!</definedName>
    <definedName name="HK" localSheetId="25">#REF!</definedName>
    <definedName name="HK" localSheetId="17">#REF!</definedName>
    <definedName name="HK" localSheetId="3">#REF!</definedName>
    <definedName name="HK" localSheetId="20">#REF!</definedName>
    <definedName name="HK" localSheetId="11">#REF!</definedName>
    <definedName name="HK" localSheetId="14">#REF!</definedName>
    <definedName name="HK">#REF!</definedName>
    <definedName name="home">'[60]0101_00'!$A$7</definedName>
    <definedName name="hot">'[58]Week total'!$A$37:$IV$37</definedName>
    <definedName name="HOTEL4" localSheetId="8" hidden="1">{"'INDICE'!$A$1:$K$13","'1'!$A$1:$CC$78","'2'!$A$1:$P$78","'3'!$A$1:$CI$78","'4'!$A$1:$Q$78"}</definedName>
    <definedName name="HOTEL4" localSheetId="18" hidden="1">{"'INDICE'!$A$1:$K$13","'1'!$A$1:$CC$78","'2'!$A$1:$P$78","'3'!$A$1:$CI$78","'4'!$A$1:$Q$78"}</definedName>
    <definedName name="HOTEL4" localSheetId="19" hidden="1">{"'INDICE'!$A$1:$K$13","'1'!$A$1:$CC$78","'2'!$A$1:$P$78","'3'!$A$1:$CI$78","'4'!$A$1:$Q$78"}</definedName>
    <definedName name="HOTEL4" localSheetId="10" hidden="1">{"'INDICE'!$A$1:$K$13","'1'!$A$1:$CC$78","'2'!$A$1:$P$78","'3'!$A$1:$CI$78","'4'!$A$1:$Q$78"}</definedName>
    <definedName name="HOTEL4" localSheetId="6" hidden="1">{"'INDICE'!$A$1:$K$13","'1'!$A$1:$CC$78","'2'!$A$1:$P$78","'3'!$A$1:$CI$78","'4'!$A$1:$Q$78"}</definedName>
    <definedName name="HOTEL4" localSheetId="13" hidden="1">{"'INDICE'!$A$1:$K$13","'1'!$A$1:$CC$78","'2'!$A$1:$P$78","'3'!$A$1:$CI$78","'4'!$A$1:$Q$78"}</definedName>
    <definedName name="HOTEL4" localSheetId="17" hidden="1">{"'INDICE'!$A$1:$K$13","'1'!$A$1:$CC$78","'2'!$A$1:$P$78","'3'!$A$1:$CI$78","'4'!$A$1:$Q$78"}</definedName>
    <definedName name="HOTEL4" localSheetId="3" hidden="1">{"'INDICE'!$A$1:$K$13","'1'!$A$1:$CC$78","'2'!$A$1:$P$78","'3'!$A$1:$CI$78","'4'!$A$1:$Q$78"}</definedName>
    <definedName name="HOTEL4" localSheetId="16" hidden="1">{"'INDICE'!$A$1:$K$13","'1'!$A$1:$CC$78","'2'!$A$1:$P$78","'3'!$A$1:$CI$78","'4'!$A$1:$Q$78"}</definedName>
    <definedName name="HOTEL4" localSheetId="20" hidden="1">{"'INDICE'!$A$1:$K$13","'1'!$A$1:$CC$78","'2'!$A$1:$P$78","'3'!$A$1:$CI$78","'4'!$A$1:$Q$78"}</definedName>
    <definedName name="HOTEL4" localSheetId="11" hidden="1">{"'INDICE'!$A$1:$K$13","'1'!$A$1:$CC$78","'2'!$A$1:$P$78","'3'!$A$1:$CI$78","'4'!$A$1:$Q$78"}</definedName>
    <definedName name="HOTEL4" localSheetId="7" hidden="1">{"'INDICE'!$A$1:$K$13","'1'!$A$1:$CC$78","'2'!$A$1:$P$78","'3'!$A$1:$CI$78","'4'!$A$1:$Q$78"}</definedName>
    <definedName name="HOTEL4" localSheetId="27" hidden="1">{"'INDICE'!$A$1:$K$13","'1'!$A$1:$CC$78","'2'!$A$1:$P$78","'3'!$A$1:$CI$78","'4'!$A$1:$Q$78"}</definedName>
    <definedName name="HOTEL4" localSheetId="26" hidden="1">{"'INDICE'!$A$1:$K$13","'1'!$A$1:$CC$78","'2'!$A$1:$P$78","'3'!$A$1:$CI$78","'4'!$A$1:$Q$78"}</definedName>
    <definedName name="HOTEL4" localSheetId="9" hidden="1">{"'INDICE'!$A$1:$K$13","'1'!$A$1:$CC$78","'2'!$A$1:$P$78","'3'!$A$1:$CI$78","'4'!$A$1:$Q$78"}</definedName>
    <definedName name="HOTEL4" localSheetId="14" hidden="1">{"'INDICE'!$A$1:$K$13","'1'!$A$1:$CC$78","'2'!$A$1:$P$78","'3'!$A$1:$CI$78","'4'!$A$1:$Q$78"}</definedName>
    <definedName name="HOTEL4" localSheetId="12" hidden="1">{"'INDICE'!$A$1:$K$13","'1'!$A$1:$CC$78","'2'!$A$1:$P$78","'3'!$A$1:$CI$78","'4'!$A$1:$Q$78"}</definedName>
    <definedName name="HOTEL4" hidden="1">{"'INDICE'!$A$1:$K$13","'1'!$A$1:$CC$78","'2'!$A$1:$P$78","'3'!$A$1:$CI$78","'4'!$A$1:$Q$78"}</definedName>
    <definedName name="howToChange" localSheetId="18">#REF!</definedName>
    <definedName name="howToChange" localSheetId="19">#REF!</definedName>
    <definedName name="howToChange" localSheetId="17">#REF!</definedName>
    <definedName name="howToChange" localSheetId="3">#REF!</definedName>
    <definedName name="howToChange" localSheetId="20">#REF!</definedName>
    <definedName name="howToChange" localSheetId="11">#REF!</definedName>
    <definedName name="howToChange">#REF!</definedName>
    <definedName name="howToCheck" localSheetId="18">#REF!</definedName>
    <definedName name="howToCheck" localSheetId="19">#REF!</definedName>
    <definedName name="howToCheck" localSheetId="17">#REF!</definedName>
    <definedName name="howToCheck" localSheetId="3">#REF!</definedName>
    <definedName name="howToCheck" localSheetId="20">#REF!</definedName>
    <definedName name="howToCheck" localSheetId="11">#REF!</definedName>
    <definedName name="howToCheck">#REF!</definedName>
    <definedName name="HTML_CodePage" hidden="1">1252</definedName>
    <definedName name="HTML_Control" localSheetId="8" hidden="1">{"'INDICE'!$A$1:$K$13","'1'!$A$1:$CC$78","'2'!$A$1:$P$78","'3'!$A$1:$CI$78","'4'!$A$1:$Q$78"}</definedName>
    <definedName name="HTML_Control" localSheetId="18" hidden="1">{"'INDICE'!$A$1:$K$13","'1'!$A$1:$CC$78","'2'!$A$1:$P$78","'3'!$A$1:$CI$78","'4'!$A$1:$Q$78"}</definedName>
    <definedName name="HTML_Control" localSheetId="19" hidden="1">{"'INDICE'!$A$1:$K$13","'1'!$A$1:$CC$78","'2'!$A$1:$P$78","'3'!$A$1:$CI$78","'4'!$A$1:$Q$78"}</definedName>
    <definedName name="HTML_Control" localSheetId="10" hidden="1">{"'INDICE'!$A$1:$K$13","'1'!$A$1:$CC$78","'2'!$A$1:$P$78","'3'!$A$1:$CI$78","'4'!$A$1:$Q$78"}</definedName>
    <definedName name="HTML_Control" localSheetId="6" hidden="1">{"'INDICE'!$A$1:$K$13","'1'!$A$1:$CC$78","'2'!$A$1:$P$78","'3'!$A$1:$CI$78","'4'!$A$1:$Q$78"}</definedName>
    <definedName name="HTML_Control" localSheetId="13" hidden="1">{"'INDICE'!$A$1:$K$13","'1'!$A$1:$CC$78","'2'!$A$1:$P$78","'3'!$A$1:$CI$78","'4'!$A$1:$Q$78"}</definedName>
    <definedName name="HTML_Control" localSheetId="17" hidden="1">{"'INDICE'!$A$1:$K$13","'1'!$A$1:$CC$78","'2'!$A$1:$P$78","'3'!$A$1:$CI$78","'4'!$A$1:$Q$78"}</definedName>
    <definedName name="HTML_Control" localSheetId="3" hidden="1">{"'INDICE'!$A$1:$K$13","'1'!$A$1:$CC$78","'2'!$A$1:$P$78","'3'!$A$1:$CI$78","'4'!$A$1:$Q$78"}</definedName>
    <definedName name="HTML_Control" localSheetId="16" hidden="1">{"'INDICE'!$A$1:$K$13","'1'!$A$1:$CC$78","'2'!$A$1:$P$78","'3'!$A$1:$CI$78","'4'!$A$1:$Q$78"}</definedName>
    <definedName name="HTML_Control" localSheetId="20" hidden="1">{"'INDICE'!$A$1:$K$13","'1'!$A$1:$CC$78","'2'!$A$1:$P$78","'3'!$A$1:$CI$78","'4'!$A$1:$Q$78"}</definedName>
    <definedName name="HTML_Control" localSheetId="11" hidden="1">{"'INDICE'!$A$1:$K$13","'1'!$A$1:$CC$78","'2'!$A$1:$P$78","'3'!$A$1:$CI$78","'4'!$A$1:$Q$78"}</definedName>
    <definedName name="HTML_Control" localSheetId="7" hidden="1">{"'INDICE'!$A$1:$K$13","'1'!$A$1:$CC$78","'2'!$A$1:$P$78","'3'!$A$1:$CI$78","'4'!$A$1:$Q$78"}</definedName>
    <definedName name="HTML_Control" localSheetId="27" hidden="1">{"'INDICE'!$A$1:$K$13","'1'!$A$1:$CC$78","'2'!$A$1:$P$78","'3'!$A$1:$CI$78","'4'!$A$1:$Q$78"}</definedName>
    <definedName name="HTML_Control" localSheetId="26" hidden="1">{"'INDICE'!$A$1:$K$13","'1'!$A$1:$CC$78","'2'!$A$1:$P$78","'3'!$A$1:$CI$78","'4'!$A$1:$Q$78"}</definedName>
    <definedName name="HTML_Control" localSheetId="9" hidden="1">{"'INDICE'!$A$1:$K$13","'1'!$A$1:$CC$78","'2'!$A$1:$P$78","'3'!$A$1:$CI$78","'4'!$A$1:$Q$78"}</definedName>
    <definedName name="HTML_Control" localSheetId="14" hidden="1">{"'INDICE'!$A$1:$K$13","'1'!$A$1:$CC$78","'2'!$A$1:$P$78","'3'!$A$1:$CI$78","'4'!$A$1:$Q$78"}</definedName>
    <definedName name="HTML_Control" localSheetId="12" hidden="1">{"'INDICE'!$A$1:$K$13","'1'!$A$1:$CC$78","'2'!$A$1:$P$78","'3'!$A$1:$CI$78","'4'!$A$1:$Q$78"}</definedName>
    <definedName name="HTML_Control" hidden="1">{"'INDICE'!$A$1:$K$13","'1'!$A$1:$CC$78","'2'!$A$1:$P$78","'3'!$A$1:$CI$78","'4'!$A$1:$Q$78"}</definedName>
    <definedName name="HTML_Description" hidden="1">""</definedName>
    <definedName name="HTML_Email" hidden="1">"marco.scandola@telepiu.it"</definedName>
    <definedName name="HTML_Header" hidden="1">"INDICE"</definedName>
    <definedName name="HTML_LastUpdate" hidden="1">"09/08/02"</definedName>
    <definedName name="HTML_LineAfter" hidden="1">TRUE</definedName>
    <definedName name="HTML_LineBefore" hidden="1">TRUE</definedName>
    <definedName name="HTML_Name" hidden="1">"Telepiu"</definedName>
    <definedName name="HTML_OBDlg2" hidden="1">TRUE</definedName>
    <definedName name="HTML_OBDlg4" hidden="1">TRUE</definedName>
    <definedName name="HTML_OS" hidden="1">0</definedName>
    <definedName name="HTML_PathFile" hidden="1">"C:\WINDOWS\Desktop\MioHTML.htm"</definedName>
    <definedName name="HTML_PathFileMac" hidden="1">"Macintosh HD:Roberta:Documenti:Listino 99:Pagina ListinoHTML.html"</definedName>
    <definedName name="HTML_Title" hidden="1">"Budget2003"</definedName>
    <definedName name="HumRes" localSheetId="8">#REF!</definedName>
    <definedName name="HumRes" localSheetId="18">#REF!</definedName>
    <definedName name="HumRes" localSheetId="19">#REF!</definedName>
    <definedName name="HumRes" localSheetId="25">#REF!</definedName>
    <definedName name="HumRes" localSheetId="10">#REF!</definedName>
    <definedName name="HumRes" localSheetId="6">#REF!</definedName>
    <definedName name="HumRes" localSheetId="13">#REF!</definedName>
    <definedName name="HumRes" localSheetId="17">#REF!</definedName>
    <definedName name="HumRes" localSheetId="3">#REF!</definedName>
    <definedName name="HumRes" localSheetId="20">#REF!</definedName>
    <definedName name="HumRes" localSheetId="11">#REF!</definedName>
    <definedName name="HumRes" localSheetId="7">#REF!</definedName>
    <definedName name="HumRes" localSheetId="9">#REF!</definedName>
    <definedName name="HumRes" localSheetId="14">#REF!</definedName>
    <definedName name="HumRes" localSheetId="12">#REF!</definedName>
    <definedName name="HumRes">#REF!</definedName>
    <definedName name="I" localSheetId="8">#REF!</definedName>
    <definedName name="I" localSheetId="18">#REF!</definedName>
    <definedName name="I" localSheetId="19">#REF!</definedName>
    <definedName name="I" localSheetId="0">#REF!</definedName>
    <definedName name="I" localSheetId="25">#REF!</definedName>
    <definedName name="I" localSheetId="10">#REF!</definedName>
    <definedName name="I" localSheetId="6">#REF!</definedName>
    <definedName name="I" localSheetId="13">#REF!</definedName>
    <definedName name="I" localSheetId="17">#REF!</definedName>
    <definedName name="I" localSheetId="3">#REF!</definedName>
    <definedName name="I" localSheetId="22">#REF!</definedName>
    <definedName name="I" localSheetId="21">#REF!</definedName>
    <definedName name="I" localSheetId="16">#REF!</definedName>
    <definedName name="I" localSheetId="20">#REF!</definedName>
    <definedName name="I" localSheetId="11">#REF!</definedName>
    <definedName name="I" localSheetId="7">#REF!</definedName>
    <definedName name="I" localSheetId="27">#REF!</definedName>
    <definedName name="I" localSheetId="26">#REF!</definedName>
    <definedName name="I" localSheetId="5">#REF!</definedName>
    <definedName name="I" localSheetId="1">#REF!</definedName>
    <definedName name="I" localSheetId="9">#REF!</definedName>
    <definedName name="I" localSheetId="14">#REF!</definedName>
    <definedName name="I" localSheetId="12">#REF!</definedName>
    <definedName name="I" localSheetId="23">#REF!</definedName>
    <definedName name="I">#REF!</definedName>
    <definedName name="I_KPN_Churn_Rate_Cust1" localSheetId="8">[40]Assumptions!#REF!</definedName>
    <definedName name="I_KPN_Churn_Rate_Cust1" localSheetId="18">[40]Assumptions!#REF!</definedName>
    <definedName name="I_KPN_Churn_Rate_Cust1" localSheetId="19">[40]Assumptions!#REF!</definedName>
    <definedName name="I_KPN_Churn_Rate_Cust1" localSheetId="25">[40]Assumptions!#REF!</definedName>
    <definedName name="I_KPN_Churn_Rate_Cust1" localSheetId="10">[40]Assumptions!#REF!</definedName>
    <definedName name="I_KPN_Churn_Rate_Cust1" localSheetId="6">[40]Assumptions!#REF!</definedName>
    <definedName name="I_KPN_Churn_Rate_Cust1" localSheetId="13">[40]Assumptions!#REF!</definedName>
    <definedName name="I_KPN_Churn_Rate_Cust1" localSheetId="17">[40]Assumptions!#REF!</definedName>
    <definedName name="I_KPN_Churn_Rate_Cust1" localSheetId="3">[40]Assumptions!#REF!</definedName>
    <definedName name="I_KPN_Churn_Rate_Cust1" localSheetId="11">[40]Assumptions!#REF!</definedName>
    <definedName name="I_KPN_Churn_Rate_Cust1" localSheetId="7">[40]Assumptions!#REF!</definedName>
    <definedName name="I_KPN_Churn_Rate_Cust1" localSheetId="9">[40]Assumptions!#REF!</definedName>
    <definedName name="I_KPN_Churn_Rate_Cust1" localSheetId="14">[40]Assumptions!#REF!</definedName>
    <definedName name="I_KPN_Churn_Rate_Cust1" localSheetId="12">[40]Assumptions!#REF!</definedName>
    <definedName name="I_KPN_Churn_Rate_Cust1">[40]Assumptions!#REF!</definedName>
    <definedName name="I_KPN_Churn_Rate_Cust2" localSheetId="18">[40]Assumptions!#REF!</definedName>
    <definedName name="I_KPN_Churn_Rate_Cust2" localSheetId="19">[40]Assumptions!#REF!</definedName>
    <definedName name="I_KPN_Churn_Rate_Cust2" localSheetId="25">[40]Assumptions!#REF!</definedName>
    <definedName name="I_KPN_Churn_Rate_Cust2" localSheetId="17">[40]Assumptions!#REF!</definedName>
    <definedName name="I_KPN_Churn_Rate_Cust2" localSheetId="3">[40]Assumptions!#REF!</definedName>
    <definedName name="I_KPN_Churn_Rate_Cust2" localSheetId="11">[40]Assumptions!#REF!</definedName>
    <definedName name="I_KPN_Churn_Rate_Cust2">[40]Assumptions!#REF!</definedName>
    <definedName name="I_KPN_Churn_Rate_Cust3" localSheetId="18">[40]Assumptions!#REF!</definedName>
    <definedName name="I_KPN_Churn_Rate_Cust3" localSheetId="19">[40]Assumptions!#REF!</definedName>
    <definedName name="I_KPN_Churn_Rate_Cust3" localSheetId="25">[40]Assumptions!#REF!</definedName>
    <definedName name="I_KPN_Churn_Rate_Cust3" localSheetId="17">[40]Assumptions!#REF!</definedName>
    <definedName name="I_KPN_Churn_Rate_Cust3" localSheetId="3">[40]Assumptions!#REF!</definedName>
    <definedName name="I_KPN_Churn_Rate_Cust3" localSheetId="11">[40]Assumptions!#REF!</definedName>
    <definedName name="I_KPN_Churn_Rate_Cust3">[40]Assumptions!#REF!</definedName>
    <definedName name="I_KPN_Churn_Rate_Cust4" localSheetId="18">[40]Assumptions!#REF!</definedName>
    <definedName name="I_KPN_Churn_Rate_Cust4" localSheetId="19">[40]Assumptions!#REF!</definedName>
    <definedName name="I_KPN_Churn_Rate_Cust4" localSheetId="25">[40]Assumptions!#REF!</definedName>
    <definedName name="I_KPN_Churn_Rate_Cust4" localSheetId="17">[40]Assumptions!#REF!</definedName>
    <definedName name="I_KPN_Churn_Rate_Cust4" localSheetId="3">[40]Assumptions!#REF!</definedName>
    <definedName name="I_KPN_Churn_Rate_Cust4" localSheetId="11">[40]Assumptions!#REF!</definedName>
    <definedName name="I_KPN_Churn_Rate_Cust4">[40]Assumptions!#REF!</definedName>
    <definedName name="IASOHOIT">'[1]#REF'!$L$42</definedName>
    <definedName name="ibazar" localSheetId="8">#REF!</definedName>
    <definedName name="ibazar" localSheetId="18">#REF!</definedName>
    <definedName name="ibazar" localSheetId="19">#REF!</definedName>
    <definedName name="ibazar" localSheetId="25">#REF!</definedName>
    <definedName name="ibazar" localSheetId="10">#REF!</definedName>
    <definedName name="ibazar" localSheetId="6">#REF!</definedName>
    <definedName name="ibazar" localSheetId="13">#REF!</definedName>
    <definedName name="ibazar" localSheetId="17">#REF!</definedName>
    <definedName name="ibazar" localSheetId="3">#REF!</definedName>
    <definedName name="ibazar" localSheetId="20">#REF!</definedName>
    <definedName name="ibazar" localSheetId="11">#REF!</definedName>
    <definedName name="ibazar" localSheetId="7">#REF!</definedName>
    <definedName name="ibazar" localSheetId="9">#REF!</definedName>
    <definedName name="ibazar" localSheetId="14">#REF!</definedName>
    <definedName name="ibazar" localSheetId="12">#REF!</definedName>
    <definedName name="ibazar">#REF!</definedName>
    <definedName name="ID">'[1]#REF'!$I$36</definedName>
    <definedName name="ii" localSheetId="8">#REF!</definedName>
    <definedName name="ii" localSheetId="18">#REF!</definedName>
    <definedName name="ii" localSheetId="19">#REF!</definedName>
    <definedName name="ii" localSheetId="25">#REF!</definedName>
    <definedName name="ii" localSheetId="10">#REF!</definedName>
    <definedName name="ii" localSheetId="6">#REF!</definedName>
    <definedName name="ii" localSheetId="13">#REF!</definedName>
    <definedName name="ii" localSheetId="17">#REF!</definedName>
    <definedName name="ii" localSheetId="3">#REF!</definedName>
    <definedName name="ii" localSheetId="20">#REF!</definedName>
    <definedName name="ii" localSheetId="11">#REF!</definedName>
    <definedName name="ii" localSheetId="7">#REF!</definedName>
    <definedName name="ii" localSheetId="9">#REF!</definedName>
    <definedName name="ii" localSheetId="14">#REF!</definedName>
    <definedName name="ii" localSheetId="12">#REF!</definedName>
    <definedName name="ii">#REF!</definedName>
    <definedName name="IIFSC">'[1]#REF'!$L$19</definedName>
    <definedName name="IISC">'[1]#REF'!$N$25</definedName>
    <definedName name="Inbound" localSheetId="8">#REF!</definedName>
    <definedName name="Inbound" localSheetId="18">#REF!</definedName>
    <definedName name="Inbound" localSheetId="19">#REF!</definedName>
    <definedName name="Inbound" localSheetId="25">#REF!</definedName>
    <definedName name="Inbound" localSheetId="10">#REF!</definedName>
    <definedName name="Inbound" localSheetId="6">#REF!</definedName>
    <definedName name="Inbound" localSheetId="13">#REF!</definedName>
    <definedName name="Inbound" localSheetId="17">#REF!</definedName>
    <definedName name="Inbound" localSheetId="3">#REF!</definedName>
    <definedName name="Inbound" localSheetId="20">#REF!</definedName>
    <definedName name="Inbound" localSheetId="11">#REF!</definedName>
    <definedName name="Inbound" localSheetId="7">#REF!</definedName>
    <definedName name="Inbound" localSheetId="9">#REF!</definedName>
    <definedName name="Inbound" localSheetId="14">#REF!</definedName>
    <definedName name="Inbound" localSheetId="12">#REF!</definedName>
    <definedName name="Inbound">#REF!</definedName>
    <definedName name="Incasso_non_retail_lab" localSheetId="8">'[4]Incasso non Retail'!#REF!</definedName>
    <definedName name="Incasso_non_retail_lab" localSheetId="18">'[4]Incasso non Retail'!#REF!</definedName>
    <definedName name="Incasso_non_retail_lab" localSheetId="19">'[4]Incasso non Retail'!#REF!</definedName>
    <definedName name="Incasso_non_retail_lab" localSheetId="0">'[4]Incasso non Retail'!#REF!</definedName>
    <definedName name="Incasso_non_retail_lab" localSheetId="25">'[4]Incasso non Retail'!#REF!</definedName>
    <definedName name="Incasso_non_retail_lab" localSheetId="10">'[4]Incasso non Retail'!#REF!</definedName>
    <definedName name="Incasso_non_retail_lab" localSheetId="6">'[4]Incasso non Retail'!#REF!</definedName>
    <definedName name="Incasso_non_retail_lab" localSheetId="13">'[4]Incasso non Retail'!#REF!</definedName>
    <definedName name="Incasso_non_retail_lab" localSheetId="17">'[4]Incasso non Retail'!#REF!</definedName>
    <definedName name="Incasso_non_retail_lab" localSheetId="3">'[4]Incasso non Retail'!#REF!</definedName>
    <definedName name="Incasso_non_retail_lab" localSheetId="22">'[4]Incasso non Retail'!#REF!</definedName>
    <definedName name="Incasso_non_retail_lab" localSheetId="21">'[4]Incasso non Retail'!#REF!</definedName>
    <definedName name="Incasso_non_retail_lab" localSheetId="16">'[4]Incasso non Retail'!#REF!</definedName>
    <definedName name="Incasso_non_retail_lab" localSheetId="20">'[4]Incasso non Retail'!#REF!</definedName>
    <definedName name="Incasso_non_retail_lab" localSheetId="11">'[4]Incasso non Retail'!#REF!</definedName>
    <definedName name="Incasso_non_retail_lab" localSheetId="7">'[4]Incasso non Retail'!#REF!</definedName>
    <definedName name="Incasso_non_retail_lab" localSheetId="27">'[4]Incasso non Retail'!#REF!</definedName>
    <definedName name="Incasso_non_retail_lab" localSheetId="26">'[4]Incasso non Retail'!#REF!</definedName>
    <definedName name="Incasso_non_retail_lab" localSheetId="5">'[4]Incasso non Retail'!#REF!</definedName>
    <definedName name="Incasso_non_retail_lab" localSheetId="1">'[4]Incasso non Retail'!#REF!</definedName>
    <definedName name="Incasso_non_retail_lab" localSheetId="9">'[4]Incasso non Retail'!#REF!</definedName>
    <definedName name="Incasso_non_retail_lab" localSheetId="14">'[4]Incasso non Retail'!#REF!</definedName>
    <definedName name="Incasso_non_retail_lab" localSheetId="12">'[4]Incasso non Retail'!#REF!</definedName>
    <definedName name="Incasso_non_retail_lab" localSheetId="23">'[4]Incasso non Retail'!#REF!</definedName>
    <definedName name="Incasso_non_retail_lab">'[4]Incasso non Retail'!#REF!</definedName>
    <definedName name="Incasso_non_retail_val" localSheetId="8">'[4]Incasso non Retail'!#REF!,'[4]Incasso non Retail'!#REF!,'[4]Incasso non Retail'!#REF!</definedName>
    <definedName name="Incasso_non_retail_val" localSheetId="18">'[4]Incasso non Retail'!#REF!,'[4]Incasso non Retail'!#REF!,'[4]Incasso non Retail'!#REF!</definedName>
    <definedName name="Incasso_non_retail_val" localSheetId="19">'[4]Incasso non Retail'!#REF!,'[4]Incasso non Retail'!#REF!,'[4]Incasso non Retail'!#REF!</definedName>
    <definedName name="Incasso_non_retail_val" localSheetId="0">'[4]Incasso non Retail'!#REF!,'[4]Incasso non Retail'!#REF!,'[4]Incasso non Retail'!#REF!</definedName>
    <definedName name="Incasso_non_retail_val" localSheetId="25">'[4]Incasso non Retail'!#REF!,'[4]Incasso non Retail'!#REF!,'[4]Incasso non Retail'!#REF!</definedName>
    <definedName name="Incasso_non_retail_val" localSheetId="10">'[4]Incasso non Retail'!#REF!,'[4]Incasso non Retail'!#REF!,'[4]Incasso non Retail'!#REF!</definedName>
    <definedName name="Incasso_non_retail_val" localSheetId="6">'[4]Incasso non Retail'!#REF!,'[4]Incasso non Retail'!#REF!,'[4]Incasso non Retail'!#REF!</definedName>
    <definedName name="Incasso_non_retail_val" localSheetId="13">'[4]Incasso non Retail'!#REF!,'[4]Incasso non Retail'!#REF!,'[4]Incasso non Retail'!#REF!</definedName>
    <definedName name="Incasso_non_retail_val" localSheetId="17">'[4]Incasso non Retail'!#REF!,'[4]Incasso non Retail'!#REF!,'[4]Incasso non Retail'!#REF!</definedName>
    <definedName name="Incasso_non_retail_val" localSheetId="3">'[4]Incasso non Retail'!#REF!,'[4]Incasso non Retail'!#REF!,'[4]Incasso non Retail'!#REF!</definedName>
    <definedName name="Incasso_non_retail_val" localSheetId="22">'[4]Incasso non Retail'!#REF!,'[4]Incasso non Retail'!#REF!,'[4]Incasso non Retail'!#REF!</definedName>
    <definedName name="Incasso_non_retail_val" localSheetId="21">'[4]Incasso non Retail'!#REF!,'[4]Incasso non Retail'!#REF!,'[4]Incasso non Retail'!#REF!</definedName>
    <definedName name="Incasso_non_retail_val" localSheetId="16">'[4]Incasso non Retail'!#REF!,'[4]Incasso non Retail'!#REF!,'[4]Incasso non Retail'!#REF!</definedName>
    <definedName name="Incasso_non_retail_val" localSheetId="20">'[4]Incasso non Retail'!#REF!,'[4]Incasso non Retail'!#REF!,'[4]Incasso non Retail'!#REF!</definedName>
    <definedName name="Incasso_non_retail_val" localSheetId="11">'[4]Incasso non Retail'!#REF!,'[4]Incasso non Retail'!#REF!,'[4]Incasso non Retail'!#REF!</definedName>
    <definedName name="Incasso_non_retail_val" localSheetId="7">'[4]Incasso non Retail'!#REF!,'[4]Incasso non Retail'!#REF!,'[4]Incasso non Retail'!#REF!</definedName>
    <definedName name="Incasso_non_retail_val" localSheetId="27">'[4]Incasso non Retail'!#REF!,'[4]Incasso non Retail'!#REF!,'[4]Incasso non Retail'!#REF!</definedName>
    <definedName name="Incasso_non_retail_val" localSheetId="26">'[4]Incasso non Retail'!#REF!,'[4]Incasso non Retail'!#REF!,'[4]Incasso non Retail'!#REF!</definedName>
    <definedName name="Incasso_non_retail_val" localSheetId="4">'[4]Incasso non Retail'!#REF!,'[4]Incasso non Retail'!#REF!,'[4]Incasso non Retail'!#REF!</definedName>
    <definedName name="Incasso_non_retail_val" localSheetId="5">'[4]Incasso non Retail'!#REF!,'[4]Incasso non Retail'!#REF!,'[4]Incasso non Retail'!#REF!</definedName>
    <definedName name="Incasso_non_retail_val" localSheetId="1">'[4]Incasso non Retail'!#REF!,'[4]Incasso non Retail'!#REF!,'[4]Incasso non Retail'!#REF!</definedName>
    <definedName name="Incasso_non_retail_val" localSheetId="9">'[4]Incasso non Retail'!#REF!,'[4]Incasso non Retail'!#REF!,'[4]Incasso non Retail'!#REF!</definedName>
    <definedName name="Incasso_non_retail_val" localSheetId="14">'[4]Incasso non Retail'!#REF!,'[4]Incasso non Retail'!#REF!,'[4]Incasso non Retail'!#REF!</definedName>
    <definedName name="Incasso_non_retail_val" localSheetId="12">'[4]Incasso non Retail'!#REF!,'[4]Incasso non Retail'!#REF!,'[4]Incasso non Retail'!#REF!</definedName>
    <definedName name="Incasso_non_retail_val" localSheetId="23">'[4]Incasso non Retail'!#REF!,'[4]Incasso non Retail'!#REF!,'[4]Incasso non Retail'!#REF!</definedName>
    <definedName name="Incasso_non_retail_val">'[4]Incasso non Retail'!#REF!,'[4]Incasso non Retail'!#REF!,'[4]Incasso non Retail'!#REF!</definedName>
    <definedName name="Incasso_retail_lab" localSheetId="8">'[4]Incasso Retail'!#REF!</definedName>
    <definedName name="Incasso_retail_lab" localSheetId="18">'[4]Incasso Retail'!#REF!</definedName>
    <definedName name="Incasso_retail_lab" localSheetId="19">'[4]Incasso Retail'!#REF!</definedName>
    <definedName name="Incasso_retail_lab" localSheetId="0">'[4]Incasso Retail'!#REF!</definedName>
    <definedName name="Incasso_retail_lab" localSheetId="25">'[4]Incasso Retail'!#REF!</definedName>
    <definedName name="Incasso_retail_lab" localSheetId="10">'[4]Incasso Retail'!#REF!</definedName>
    <definedName name="Incasso_retail_lab" localSheetId="6">'[4]Incasso Retail'!#REF!</definedName>
    <definedName name="Incasso_retail_lab" localSheetId="13">'[4]Incasso Retail'!#REF!</definedName>
    <definedName name="Incasso_retail_lab" localSheetId="17">'[4]Incasso Retail'!#REF!</definedName>
    <definedName name="Incasso_retail_lab" localSheetId="3">'[4]Incasso Retail'!#REF!</definedName>
    <definedName name="Incasso_retail_lab" localSheetId="22">'[4]Incasso Retail'!#REF!</definedName>
    <definedName name="Incasso_retail_lab" localSheetId="21">'[4]Incasso Retail'!#REF!</definedName>
    <definedName name="Incasso_retail_lab" localSheetId="16">'[4]Incasso Retail'!#REF!</definedName>
    <definedName name="Incasso_retail_lab" localSheetId="20">'[4]Incasso Retail'!#REF!</definedName>
    <definedName name="Incasso_retail_lab" localSheetId="11">'[4]Incasso Retail'!#REF!</definedName>
    <definedName name="Incasso_retail_lab" localSheetId="7">'[4]Incasso Retail'!#REF!</definedName>
    <definedName name="Incasso_retail_lab" localSheetId="27">'[4]Incasso Retail'!#REF!</definedName>
    <definedName name="Incasso_retail_lab" localSheetId="26">'[4]Incasso Retail'!#REF!</definedName>
    <definedName name="Incasso_retail_lab" localSheetId="4">'[4]Incasso Retail'!#REF!</definedName>
    <definedName name="Incasso_retail_lab" localSheetId="5">'[4]Incasso Retail'!#REF!</definedName>
    <definedName name="Incasso_retail_lab" localSheetId="1">'[4]Incasso Retail'!#REF!</definedName>
    <definedName name="Incasso_retail_lab" localSheetId="9">'[4]Incasso Retail'!#REF!</definedName>
    <definedName name="Incasso_retail_lab" localSheetId="14">'[4]Incasso Retail'!#REF!</definedName>
    <definedName name="Incasso_retail_lab" localSheetId="12">'[4]Incasso Retail'!#REF!</definedName>
    <definedName name="Incasso_retail_lab" localSheetId="23">'[4]Incasso Retail'!#REF!</definedName>
    <definedName name="Incasso_retail_lab">'[4]Incasso Retail'!#REF!</definedName>
    <definedName name="Incasso_retail_val" localSheetId="8">'[4]Incasso Retail'!#REF!,'[4]Incasso Retail'!#REF!,'[4]Incasso Retail'!#REF!,'[4]Incasso Retail'!#REF!,'[4]Incasso Retail'!#REF!,'[4]Incasso Retail'!#REF!,'[4]Incasso Retail'!#REF!</definedName>
    <definedName name="Incasso_retail_val" localSheetId="18">'[4]Incasso Retail'!#REF!,'[4]Incasso Retail'!#REF!,'[4]Incasso Retail'!#REF!,'[4]Incasso Retail'!#REF!,'[4]Incasso Retail'!#REF!,'[4]Incasso Retail'!#REF!,'[4]Incasso Retail'!#REF!</definedName>
    <definedName name="Incasso_retail_val" localSheetId="19">'[4]Incasso Retail'!#REF!,'[4]Incasso Retail'!#REF!,'[4]Incasso Retail'!#REF!,'[4]Incasso Retail'!#REF!,'[4]Incasso Retail'!#REF!,'[4]Incasso Retail'!#REF!,'[4]Incasso Retail'!#REF!</definedName>
    <definedName name="Incasso_retail_val" localSheetId="0">'[4]Incasso Retail'!#REF!,'[4]Incasso Retail'!#REF!,'[4]Incasso Retail'!#REF!,'[4]Incasso Retail'!#REF!,'[4]Incasso Retail'!#REF!,'[4]Incasso Retail'!#REF!,'[4]Incasso Retail'!#REF!</definedName>
    <definedName name="Incasso_retail_val" localSheetId="25">'[4]Incasso Retail'!#REF!,'[4]Incasso Retail'!#REF!,'[4]Incasso Retail'!#REF!,'[4]Incasso Retail'!#REF!,'[4]Incasso Retail'!#REF!,'[4]Incasso Retail'!#REF!,'[4]Incasso Retail'!#REF!</definedName>
    <definedName name="Incasso_retail_val" localSheetId="10">'[4]Incasso Retail'!#REF!,'[4]Incasso Retail'!#REF!,'[4]Incasso Retail'!#REF!,'[4]Incasso Retail'!#REF!,'[4]Incasso Retail'!#REF!,'[4]Incasso Retail'!#REF!,'[4]Incasso Retail'!#REF!</definedName>
    <definedName name="Incasso_retail_val" localSheetId="6">'[4]Incasso Retail'!#REF!,'[4]Incasso Retail'!#REF!,'[4]Incasso Retail'!#REF!,'[4]Incasso Retail'!#REF!,'[4]Incasso Retail'!#REF!,'[4]Incasso Retail'!#REF!,'[4]Incasso Retail'!#REF!</definedName>
    <definedName name="Incasso_retail_val" localSheetId="13">'[4]Incasso Retail'!#REF!,'[4]Incasso Retail'!#REF!,'[4]Incasso Retail'!#REF!,'[4]Incasso Retail'!#REF!,'[4]Incasso Retail'!#REF!,'[4]Incasso Retail'!#REF!,'[4]Incasso Retail'!#REF!</definedName>
    <definedName name="Incasso_retail_val" localSheetId="17">'[4]Incasso Retail'!#REF!,'[4]Incasso Retail'!#REF!,'[4]Incasso Retail'!#REF!,'[4]Incasso Retail'!#REF!,'[4]Incasso Retail'!#REF!,'[4]Incasso Retail'!#REF!,'[4]Incasso Retail'!#REF!</definedName>
    <definedName name="Incasso_retail_val" localSheetId="3">'[4]Incasso Retail'!#REF!,'[4]Incasso Retail'!#REF!,'[4]Incasso Retail'!#REF!,'[4]Incasso Retail'!#REF!,'[4]Incasso Retail'!#REF!,'[4]Incasso Retail'!#REF!,'[4]Incasso Retail'!#REF!</definedName>
    <definedName name="Incasso_retail_val" localSheetId="22">'[4]Incasso Retail'!#REF!,'[4]Incasso Retail'!#REF!,'[4]Incasso Retail'!#REF!,'[4]Incasso Retail'!#REF!,'[4]Incasso Retail'!#REF!,'[4]Incasso Retail'!#REF!,'[4]Incasso Retail'!#REF!</definedName>
    <definedName name="Incasso_retail_val" localSheetId="21">'[4]Incasso Retail'!#REF!,'[4]Incasso Retail'!#REF!,'[4]Incasso Retail'!#REF!,'[4]Incasso Retail'!#REF!,'[4]Incasso Retail'!#REF!,'[4]Incasso Retail'!#REF!,'[4]Incasso Retail'!#REF!</definedName>
    <definedName name="Incasso_retail_val" localSheetId="16">'[4]Incasso Retail'!#REF!,'[4]Incasso Retail'!#REF!,'[4]Incasso Retail'!#REF!,'[4]Incasso Retail'!#REF!,'[4]Incasso Retail'!#REF!,'[4]Incasso Retail'!#REF!,'[4]Incasso Retail'!#REF!</definedName>
    <definedName name="Incasso_retail_val" localSheetId="20">'[4]Incasso Retail'!#REF!,'[4]Incasso Retail'!#REF!,'[4]Incasso Retail'!#REF!,'[4]Incasso Retail'!#REF!,'[4]Incasso Retail'!#REF!,'[4]Incasso Retail'!#REF!,'[4]Incasso Retail'!#REF!</definedName>
    <definedName name="Incasso_retail_val" localSheetId="11">'[4]Incasso Retail'!#REF!,'[4]Incasso Retail'!#REF!,'[4]Incasso Retail'!#REF!,'[4]Incasso Retail'!#REF!,'[4]Incasso Retail'!#REF!,'[4]Incasso Retail'!#REF!,'[4]Incasso Retail'!#REF!</definedName>
    <definedName name="Incasso_retail_val" localSheetId="7">'[4]Incasso Retail'!#REF!,'[4]Incasso Retail'!#REF!,'[4]Incasso Retail'!#REF!,'[4]Incasso Retail'!#REF!,'[4]Incasso Retail'!#REF!,'[4]Incasso Retail'!#REF!,'[4]Incasso Retail'!#REF!</definedName>
    <definedName name="Incasso_retail_val" localSheetId="27">'[4]Incasso Retail'!#REF!,'[4]Incasso Retail'!#REF!,'[4]Incasso Retail'!#REF!,'[4]Incasso Retail'!#REF!,'[4]Incasso Retail'!#REF!,'[4]Incasso Retail'!#REF!,'[4]Incasso Retail'!#REF!</definedName>
    <definedName name="Incasso_retail_val" localSheetId="26">'[4]Incasso Retail'!#REF!,'[4]Incasso Retail'!#REF!,'[4]Incasso Retail'!#REF!,'[4]Incasso Retail'!#REF!,'[4]Incasso Retail'!#REF!,'[4]Incasso Retail'!#REF!,'[4]Incasso Retail'!#REF!</definedName>
    <definedName name="Incasso_retail_val" localSheetId="4">'[4]Incasso Retail'!#REF!,'[4]Incasso Retail'!#REF!,'[4]Incasso Retail'!#REF!,'[4]Incasso Retail'!#REF!,'[4]Incasso Retail'!#REF!,'[4]Incasso Retail'!#REF!,'[4]Incasso Retail'!#REF!</definedName>
    <definedName name="Incasso_retail_val" localSheetId="5">'[4]Incasso Retail'!#REF!,'[4]Incasso Retail'!#REF!,'[4]Incasso Retail'!#REF!,'[4]Incasso Retail'!#REF!,'[4]Incasso Retail'!#REF!,'[4]Incasso Retail'!#REF!,'[4]Incasso Retail'!#REF!</definedName>
    <definedName name="Incasso_retail_val" localSheetId="1">'[4]Incasso Retail'!#REF!,'[4]Incasso Retail'!#REF!,'[4]Incasso Retail'!#REF!,'[4]Incasso Retail'!#REF!,'[4]Incasso Retail'!#REF!,'[4]Incasso Retail'!#REF!,'[4]Incasso Retail'!#REF!</definedName>
    <definedName name="Incasso_retail_val" localSheetId="9">'[4]Incasso Retail'!#REF!,'[4]Incasso Retail'!#REF!,'[4]Incasso Retail'!#REF!,'[4]Incasso Retail'!#REF!,'[4]Incasso Retail'!#REF!,'[4]Incasso Retail'!#REF!,'[4]Incasso Retail'!#REF!</definedName>
    <definedName name="Incasso_retail_val" localSheetId="14">'[4]Incasso Retail'!#REF!,'[4]Incasso Retail'!#REF!,'[4]Incasso Retail'!#REF!,'[4]Incasso Retail'!#REF!,'[4]Incasso Retail'!#REF!,'[4]Incasso Retail'!#REF!,'[4]Incasso Retail'!#REF!</definedName>
    <definedName name="Incasso_retail_val" localSheetId="12">'[4]Incasso Retail'!#REF!,'[4]Incasso Retail'!#REF!,'[4]Incasso Retail'!#REF!,'[4]Incasso Retail'!#REF!,'[4]Incasso Retail'!#REF!,'[4]Incasso Retail'!#REF!,'[4]Incasso Retail'!#REF!</definedName>
    <definedName name="Incasso_retail_val" localSheetId="23">'[4]Incasso Retail'!#REF!,'[4]Incasso Retail'!#REF!,'[4]Incasso Retail'!#REF!,'[4]Incasso Retail'!#REF!,'[4]Incasso Retail'!#REF!,'[4]Incasso Retail'!#REF!,'[4]Incasso Retail'!#REF!</definedName>
    <definedName name="Incasso_retail_val">'[4]Incasso Retail'!#REF!,'[4]Incasso Retail'!#REF!,'[4]Incasso Retail'!#REF!,'[4]Incasso Retail'!#REF!,'[4]Incasso Retail'!#REF!,'[4]Incasso Retail'!#REF!,'[4]Incasso Retail'!#REF!</definedName>
    <definedName name="IncHighway">[38]Radio_architect!$P$50:$Z$50</definedName>
    <definedName name="IncMicrocells">[38]Radio_architect!$P$41:$Z$41</definedName>
    <definedName name="IncNodeBClutter">[38]Radio_architect!$P$669:$Z$672</definedName>
    <definedName name="IndexTVB" localSheetId="8">#REF!</definedName>
    <definedName name="IndexTVB" localSheetId="18">#REF!</definedName>
    <definedName name="IndexTVB" localSheetId="19">#REF!</definedName>
    <definedName name="IndexTVB" localSheetId="25">#REF!</definedName>
    <definedName name="IndexTVB" localSheetId="10">#REF!</definedName>
    <definedName name="IndexTVB" localSheetId="6">#REF!</definedName>
    <definedName name="IndexTVB" localSheetId="13">#REF!</definedName>
    <definedName name="IndexTVB" localSheetId="17">#REF!</definedName>
    <definedName name="IndexTVB" localSheetId="3">#REF!</definedName>
    <definedName name="IndexTVB" localSheetId="20">#REF!</definedName>
    <definedName name="IndexTVB" localSheetId="11">#REF!</definedName>
    <definedName name="IndexTVB" localSheetId="7">#REF!</definedName>
    <definedName name="IndexTVB" localSheetId="9">#REF!</definedName>
    <definedName name="IndexTVB" localSheetId="14">#REF!</definedName>
    <definedName name="IndexTVB" localSheetId="12">#REF!</definedName>
    <definedName name="IndexTVB">#REF!</definedName>
    <definedName name="indice" localSheetId="18">#REF!</definedName>
    <definedName name="indice" localSheetId="19">#REF!</definedName>
    <definedName name="indice" localSheetId="25">#REF!</definedName>
    <definedName name="indice" localSheetId="17">#REF!</definedName>
    <definedName name="indice" localSheetId="3">#REF!</definedName>
    <definedName name="indice" localSheetId="20">#REF!</definedName>
    <definedName name="indice" localSheetId="11">#REF!</definedName>
    <definedName name="indice" localSheetId="14">#REF!</definedName>
    <definedName name="indice">#REF!</definedName>
    <definedName name="infasil" localSheetId="8">[61]TREND!#REF!</definedName>
    <definedName name="infasil" localSheetId="18">[61]TREND!#REF!</definedName>
    <definedName name="infasil" localSheetId="19">[61]TREND!#REF!</definedName>
    <definedName name="infasil" localSheetId="25">[61]TREND!#REF!</definedName>
    <definedName name="infasil" localSheetId="10">[61]TREND!#REF!</definedName>
    <definedName name="infasil" localSheetId="6">[61]TREND!#REF!</definedName>
    <definedName name="infasil" localSheetId="13">[61]TREND!#REF!</definedName>
    <definedName name="infasil" localSheetId="17">[61]TREND!#REF!</definedName>
    <definedName name="infasil" localSheetId="3">[61]TREND!#REF!</definedName>
    <definedName name="infasil" localSheetId="11">[61]TREND!#REF!</definedName>
    <definedName name="infasil" localSheetId="7">[61]TREND!#REF!</definedName>
    <definedName name="infasil" localSheetId="9">[61]TREND!#REF!</definedName>
    <definedName name="infasil" localSheetId="14">[61]TREND!#REF!</definedName>
    <definedName name="infasil" localSheetId="12">[61]TREND!#REF!</definedName>
    <definedName name="infasil">[61]TREND!#REF!</definedName>
    <definedName name="infasil1" localSheetId="18">[61]TREND!#REF!</definedName>
    <definedName name="infasil1" localSheetId="19">[61]TREND!#REF!</definedName>
    <definedName name="infasil1" localSheetId="25">[61]TREND!#REF!</definedName>
    <definedName name="infasil1" localSheetId="17">[61]TREND!#REF!</definedName>
    <definedName name="infasil1" localSheetId="3">[61]TREND!#REF!</definedName>
    <definedName name="infasil1" localSheetId="11">[61]TREND!#REF!</definedName>
    <definedName name="infasil1">[61]TREND!#REF!</definedName>
    <definedName name="INFL" localSheetId="8">#REF!</definedName>
    <definedName name="INFL" localSheetId="18">#REF!</definedName>
    <definedName name="INFL" localSheetId="19">#REF!</definedName>
    <definedName name="INFL" localSheetId="0">#REF!</definedName>
    <definedName name="INFL" localSheetId="25">#REF!</definedName>
    <definedName name="INFL" localSheetId="10">#REF!</definedName>
    <definedName name="INFL" localSheetId="6">#REF!</definedName>
    <definedName name="INFL" localSheetId="13">#REF!</definedName>
    <definedName name="INFL" localSheetId="17">#REF!</definedName>
    <definedName name="INFL" localSheetId="3">#REF!</definedName>
    <definedName name="INFL" localSheetId="22">#REF!</definedName>
    <definedName name="INFL" localSheetId="21">#REF!</definedName>
    <definedName name="INFL" localSheetId="16">#REF!</definedName>
    <definedName name="INFL" localSheetId="20">#REF!</definedName>
    <definedName name="INFL" localSheetId="11">#REF!</definedName>
    <definedName name="INFL" localSheetId="7">#REF!</definedName>
    <definedName name="INFL" localSheetId="27">#REF!</definedName>
    <definedName name="INFL" localSheetId="26">#REF!</definedName>
    <definedName name="INFL" localSheetId="5">#REF!</definedName>
    <definedName name="INFL" localSheetId="1">#REF!</definedName>
    <definedName name="INFL" localSheetId="9">#REF!</definedName>
    <definedName name="INFL" localSheetId="14">#REF!</definedName>
    <definedName name="INFL" localSheetId="12">#REF!</definedName>
    <definedName name="INFL" localSheetId="23">#REF!</definedName>
    <definedName name="INFL">#REF!</definedName>
    <definedName name="InfoPane" localSheetId="18">#REF!</definedName>
    <definedName name="InfoPane" localSheetId="19">#REF!</definedName>
    <definedName name="InfoPane" localSheetId="17">#REF!</definedName>
    <definedName name="InfoPane" localSheetId="3">#REF!</definedName>
    <definedName name="InfoPane" localSheetId="20">#REF!</definedName>
    <definedName name="InfoPane" localSheetId="11">#REF!</definedName>
    <definedName name="InfoPane">#REF!</definedName>
    <definedName name="InformationPane" localSheetId="18">#REF!</definedName>
    <definedName name="InformationPane" localSheetId="19">#REF!</definedName>
    <definedName name="InformationPane" localSheetId="17">#REF!</definedName>
    <definedName name="InformationPane" localSheetId="3">#REF!</definedName>
    <definedName name="InformationPane" localSheetId="20">#REF!</definedName>
    <definedName name="InformationPane" localSheetId="11">#REF!</definedName>
    <definedName name="InformationPane">#REF!</definedName>
    <definedName name="InfpPane" localSheetId="18">#REF!</definedName>
    <definedName name="InfpPane" localSheetId="19">#REF!</definedName>
    <definedName name="InfpPane" localSheetId="17">#REF!</definedName>
    <definedName name="InfpPane" localSheetId="3">#REF!</definedName>
    <definedName name="InfpPane" localSheetId="20">#REF!</definedName>
    <definedName name="InfpPane" localSheetId="11">#REF!</definedName>
    <definedName name="InfpPane">#REF!</definedName>
    <definedName name="initab1" localSheetId="18">#REF!</definedName>
    <definedName name="initab1" localSheetId="19">#REF!</definedName>
    <definedName name="initab1" localSheetId="25">#REF!</definedName>
    <definedName name="initab1" localSheetId="17">#REF!</definedName>
    <definedName name="initab1" localSheetId="3">#REF!</definedName>
    <definedName name="initab1" localSheetId="20">#REF!</definedName>
    <definedName name="initab1" localSheetId="11">#REF!</definedName>
    <definedName name="initab1" localSheetId="14">#REF!</definedName>
    <definedName name="initab1">#REF!</definedName>
    <definedName name="initabt" localSheetId="18">#REF!</definedName>
    <definedName name="initabt" localSheetId="19">#REF!</definedName>
    <definedName name="initabt" localSheetId="25">#REF!</definedName>
    <definedName name="initabt" localSheetId="17">#REF!</definedName>
    <definedName name="initabt" localSheetId="3">#REF!</definedName>
    <definedName name="initabt" localSheetId="20">#REF!</definedName>
    <definedName name="initabt" localSheetId="11">#REF!</definedName>
    <definedName name="initabt" localSheetId="14">#REF!</definedName>
    <definedName name="initabt">#REF!</definedName>
    <definedName name="INNCPS" localSheetId="18">#REF!</definedName>
    <definedName name="INNCPS" localSheetId="19">#REF!</definedName>
    <definedName name="INNCPS" localSheetId="25">#REF!</definedName>
    <definedName name="INNCPS" localSheetId="17">#REF!</definedName>
    <definedName name="INNCPS" localSheetId="3">#REF!</definedName>
    <definedName name="INNCPS" localSheetId="20">#REF!</definedName>
    <definedName name="INNCPS" localSheetId="11">#REF!</definedName>
    <definedName name="INNCPS" localSheetId="14">#REF!</definedName>
    <definedName name="INNCPS">#REF!</definedName>
    <definedName name="INNSubs" localSheetId="18">#REF!</definedName>
    <definedName name="INNSubs" localSheetId="19">#REF!</definedName>
    <definedName name="INNSubs" localSheetId="25">#REF!</definedName>
    <definedName name="INNSubs" localSheetId="17">#REF!</definedName>
    <definedName name="INNSubs" localSheetId="3">#REF!</definedName>
    <definedName name="INNSubs" localSheetId="20">#REF!</definedName>
    <definedName name="INNSubs" localSheetId="11">#REF!</definedName>
    <definedName name="INNSubs" localSheetId="14">#REF!</definedName>
    <definedName name="INNSubs">#REF!</definedName>
    <definedName name="INPUT">'[1]#REF'!$I$9:$I$56</definedName>
    <definedName name="Insights" localSheetId="8" hidden="1">{"'INDICE'!$A$1:$K$13","'1'!$A$1:$CC$78","'2'!$A$1:$P$78","'3'!$A$1:$CI$78","'4'!$A$1:$Q$78"}</definedName>
    <definedName name="Insights" localSheetId="18" hidden="1">{"'INDICE'!$A$1:$K$13","'1'!$A$1:$CC$78","'2'!$A$1:$P$78","'3'!$A$1:$CI$78","'4'!$A$1:$Q$78"}</definedName>
    <definedName name="Insights" localSheetId="19" hidden="1">{"'INDICE'!$A$1:$K$13","'1'!$A$1:$CC$78","'2'!$A$1:$P$78","'3'!$A$1:$CI$78","'4'!$A$1:$Q$78"}</definedName>
    <definedName name="Insights" localSheetId="10" hidden="1">{"'INDICE'!$A$1:$K$13","'1'!$A$1:$CC$78","'2'!$A$1:$P$78","'3'!$A$1:$CI$78","'4'!$A$1:$Q$78"}</definedName>
    <definedName name="Insights" localSheetId="6" hidden="1">{"'INDICE'!$A$1:$K$13","'1'!$A$1:$CC$78","'2'!$A$1:$P$78","'3'!$A$1:$CI$78","'4'!$A$1:$Q$78"}</definedName>
    <definedName name="Insights" localSheetId="13" hidden="1">{"'INDICE'!$A$1:$K$13","'1'!$A$1:$CC$78","'2'!$A$1:$P$78","'3'!$A$1:$CI$78","'4'!$A$1:$Q$78"}</definedName>
    <definedName name="Insights" localSheetId="17" hidden="1">{"'INDICE'!$A$1:$K$13","'1'!$A$1:$CC$78","'2'!$A$1:$P$78","'3'!$A$1:$CI$78","'4'!$A$1:$Q$78"}</definedName>
    <definedName name="Insights" localSheetId="3" hidden="1">{"'INDICE'!$A$1:$K$13","'1'!$A$1:$CC$78","'2'!$A$1:$P$78","'3'!$A$1:$CI$78","'4'!$A$1:$Q$78"}</definedName>
    <definedName name="Insights" localSheetId="16" hidden="1">{"'INDICE'!$A$1:$K$13","'1'!$A$1:$CC$78","'2'!$A$1:$P$78","'3'!$A$1:$CI$78","'4'!$A$1:$Q$78"}</definedName>
    <definedName name="Insights" localSheetId="20" hidden="1">{"'INDICE'!$A$1:$K$13","'1'!$A$1:$CC$78","'2'!$A$1:$P$78","'3'!$A$1:$CI$78","'4'!$A$1:$Q$78"}</definedName>
    <definedName name="Insights" localSheetId="11" hidden="1">{"'INDICE'!$A$1:$K$13","'1'!$A$1:$CC$78","'2'!$A$1:$P$78","'3'!$A$1:$CI$78","'4'!$A$1:$Q$78"}</definedName>
    <definedName name="Insights" localSheetId="7" hidden="1">{"'INDICE'!$A$1:$K$13","'1'!$A$1:$CC$78","'2'!$A$1:$P$78","'3'!$A$1:$CI$78","'4'!$A$1:$Q$78"}</definedName>
    <definedName name="Insights" localSheetId="27" hidden="1">{"'INDICE'!$A$1:$K$13","'1'!$A$1:$CC$78","'2'!$A$1:$P$78","'3'!$A$1:$CI$78","'4'!$A$1:$Q$78"}</definedName>
    <definedName name="Insights" localSheetId="26" hidden="1">{"'INDICE'!$A$1:$K$13","'1'!$A$1:$CC$78","'2'!$A$1:$P$78","'3'!$A$1:$CI$78","'4'!$A$1:$Q$78"}</definedName>
    <definedName name="Insights" localSheetId="9" hidden="1">{"'INDICE'!$A$1:$K$13","'1'!$A$1:$CC$78","'2'!$A$1:$P$78","'3'!$A$1:$CI$78","'4'!$A$1:$Q$78"}</definedName>
    <definedName name="Insights" localSheetId="14" hidden="1">{"'INDICE'!$A$1:$K$13","'1'!$A$1:$CC$78","'2'!$A$1:$P$78","'3'!$A$1:$CI$78","'4'!$A$1:$Q$78"}</definedName>
    <definedName name="Insights" localSheetId="12" hidden="1">{"'INDICE'!$A$1:$K$13","'1'!$A$1:$CC$78","'2'!$A$1:$P$78","'3'!$A$1:$CI$78","'4'!$A$1:$Q$78"}</definedName>
    <definedName name="Insights" hidden="1">{"'INDICE'!$A$1:$K$13","'1'!$A$1:$CC$78","'2'!$A$1:$P$78","'3'!$A$1:$CI$78","'4'!$A$1:$Q$78"}</definedName>
    <definedName name="InstallSwitch" localSheetId="8">#REF!</definedName>
    <definedName name="InstallSwitch" localSheetId="18">#REF!</definedName>
    <definedName name="InstallSwitch" localSheetId="19">#REF!</definedName>
    <definedName name="InstallSwitch" localSheetId="25">#REF!</definedName>
    <definedName name="InstallSwitch" localSheetId="10">#REF!</definedName>
    <definedName name="InstallSwitch" localSheetId="6">#REF!</definedName>
    <definedName name="InstallSwitch" localSheetId="13">#REF!</definedName>
    <definedName name="InstallSwitch" localSheetId="17">#REF!</definedName>
    <definedName name="InstallSwitch" localSheetId="3">#REF!</definedName>
    <definedName name="InstallSwitch" localSheetId="20">#REF!</definedName>
    <definedName name="InstallSwitch" localSheetId="11">#REF!</definedName>
    <definedName name="InstallSwitch" localSheetId="7">#REF!</definedName>
    <definedName name="InstallSwitch" localSheetId="9">#REF!</definedName>
    <definedName name="InstallSwitch" localSheetId="14">#REF!</definedName>
    <definedName name="InstallSwitch" localSheetId="12">#REF!</definedName>
    <definedName name="InstallSwitch">#REF!</definedName>
    <definedName name="Inter">'[47]Commissions&amp;Assumptions'!$G$53</definedName>
    <definedName name="inter2">'[22]Commissions&amp;Assumptions'!$G$53</definedName>
    <definedName name="interc_equip_om">[38]Interconnect!$P$24:$Z$25</definedName>
    <definedName name="interc_LL_opex">[38]Interconnect!$P$20:$Z$21</definedName>
    <definedName name="interconnect">[38]Interconnect!$P$17:$Z$17</definedName>
    <definedName name="interconnect_repl">[38]Interconnect!$P$18:$Z$18</definedName>
    <definedName name="Invest" localSheetId="8">'[62]R&amp;D'!#REF!</definedName>
    <definedName name="Invest" localSheetId="18">'[62]R&amp;D'!#REF!</definedName>
    <definedName name="Invest" localSheetId="19">'[62]R&amp;D'!#REF!</definedName>
    <definedName name="Invest" localSheetId="25">'[62]R&amp;D'!#REF!</definedName>
    <definedName name="Invest" localSheetId="10">'[62]R&amp;D'!#REF!</definedName>
    <definedName name="Invest" localSheetId="6">'[62]R&amp;D'!#REF!</definedName>
    <definedName name="Invest" localSheetId="13">'[62]R&amp;D'!#REF!</definedName>
    <definedName name="Invest" localSheetId="17">'[62]R&amp;D'!#REF!</definedName>
    <definedName name="Invest" localSheetId="3">'[62]R&amp;D'!#REF!</definedName>
    <definedName name="Invest" localSheetId="11">'[62]R&amp;D'!#REF!</definedName>
    <definedName name="Invest" localSheetId="7">'[62]R&amp;D'!#REF!</definedName>
    <definedName name="Invest" localSheetId="9">'[62]R&amp;D'!#REF!</definedName>
    <definedName name="Invest" localSheetId="14">'[62]R&amp;D'!#REF!</definedName>
    <definedName name="Invest" localSheetId="12">'[62]R&amp;D'!#REF!</definedName>
    <definedName name="Invest">'[62]R&amp;D'!#REF!</definedName>
    <definedName name="INVESTIMENTI_GRUPPI_2000">'[36]#RIF'!$A$1:$P$84</definedName>
    <definedName name="InvestmentIncome" localSheetId="8">#REF!</definedName>
    <definedName name="InvestmentIncome" localSheetId="18">#REF!</definedName>
    <definedName name="InvestmentIncome" localSheetId="19">#REF!</definedName>
    <definedName name="InvestmentIncome" localSheetId="25">#REF!</definedName>
    <definedName name="InvestmentIncome" localSheetId="10">#REF!</definedName>
    <definedName name="InvestmentIncome" localSheetId="6">#REF!</definedName>
    <definedName name="InvestmentIncome" localSheetId="13">#REF!</definedName>
    <definedName name="InvestmentIncome" localSheetId="17">#REF!</definedName>
    <definedName name="InvestmentIncome" localSheetId="3">#REF!</definedName>
    <definedName name="InvestmentIncome" localSheetId="20">#REF!</definedName>
    <definedName name="InvestmentIncome" localSheetId="11">#REF!</definedName>
    <definedName name="InvestmentIncome" localSheetId="7">#REF!</definedName>
    <definedName name="InvestmentIncome" localSheetId="9">#REF!</definedName>
    <definedName name="InvestmentIncome" localSheetId="14">#REF!</definedName>
    <definedName name="InvestmentIncome" localSheetId="12">#REF!</definedName>
    <definedName name="InvestmentIncome">#REF!</definedName>
    <definedName name="ioiiio" localSheetId="8" hidden="1">{"'INDICE'!$A$1:$K$13","'1'!$A$1:$CC$78","'2'!$A$1:$P$78","'3'!$A$1:$CI$78","'4'!$A$1:$Q$78"}</definedName>
    <definedName name="ioiiio" localSheetId="18" hidden="1">{"'INDICE'!$A$1:$K$13","'1'!$A$1:$CC$78","'2'!$A$1:$P$78","'3'!$A$1:$CI$78","'4'!$A$1:$Q$78"}</definedName>
    <definedName name="ioiiio" localSheetId="19" hidden="1">{"'INDICE'!$A$1:$K$13","'1'!$A$1:$CC$78","'2'!$A$1:$P$78","'3'!$A$1:$CI$78","'4'!$A$1:$Q$78"}</definedName>
    <definedName name="ioiiio" localSheetId="10" hidden="1">{"'INDICE'!$A$1:$K$13","'1'!$A$1:$CC$78","'2'!$A$1:$P$78","'3'!$A$1:$CI$78","'4'!$A$1:$Q$78"}</definedName>
    <definedName name="ioiiio" localSheetId="6" hidden="1">{"'INDICE'!$A$1:$K$13","'1'!$A$1:$CC$78","'2'!$A$1:$P$78","'3'!$A$1:$CI$78","'4'!$A$1:$Q$78"}</definedName>
    <definedName name="ioiiio" localSheetId="13" hidden="1">{"'INDICE'!$A$1:$K$13","'1'!$A$1:$CC$78","'2'!$A$1:$P$78","'3'!$A$1:$CI$78","'4'!$A$1:$Q$78"}</definedName>
    <definedName name="ioiiio" localSheetId="17" hidden="1">{"'INDICE'!$A$1:$K$13","'1'!$A$1:$CC$78","'2'!$A$1:$P$78","'3'!$A$1:$CI$78","'4'!$A$1:$Q$78"}</definedName>
    <definedName name="ioiiio" localSheetId="3" hidden="1">{"'INDICE'!$A$1:$K$13","'1'!$A$1:$CC$78","'2'!$A$1:$P$78","'3'!$A$1:$CI$78","'4'!$A$1:$Q$78"}</definedName>
    <definedName name="ioiiio" localSheetId="16" hidden="1">{"'INDICE'!$A$1:$K$13","'1'!$A$1:$CC$78","'2'!$A$1:$P$78","'3'!$A$1:$CI$78","'4'!$A$1:$Q$78"}</definedName>
    <definedName name="ioiiio" localSheetId="20" hidden="1">{"'INDICE'!$A$1:$K$13","'1'!$A$1:$CC$78","'2'!$A$1:$P$78","'3'!$A$1:$CI$78","'4'!$A$1:$Q$78"}</definedName>
    <definedName name="ioiiio" localSheetId="11" hidden="1">{"'INDICE'!$A$1:$K$13","'1'!$A$1:$CC$78","'2'!$A$1:$P$78","'3'!$A$1:$CI$78","'4'!$A$1:$Q$78"}</definedName>
    <definedName name="ioiiio" localSheetId="7" hidden="1">{"'INDICE'!$A$1:$K$13","'1'!$A$1:$CC$78","'2'!$A$1:$P$78","'3'!$A$1:$CI$78","'4'!$A$1:$Q$78"}</definedName>
    <definedName name="ioiiio" localSheetId="27" hidden="1">{"'INDICE'!$A$1:$K$13","'1'!$A$1:$CC$78","'2'!$A$1:$P$78","'3'!$A$1:$CI$78","'4'!$A$1:$Q$78"}</definedName>
    <definedName name="ioiiio" localSheetId="26" hidden="1">{"'INDICE'!$A$1:$K$13","'1'!$A$1:$CC$78","'2'!$A$1:$P$78","'3'!$A$1:$CI$78","'4'!$A$1:$Q$78"}</definedName>
    <definedName name="ioiiio" localSheetId="9" hidden="1">{"'INDICE'!$A$1:$K$13","'1'!$A$1:$CC$78","'2'!$A$1:$P$78","'3'!$A$1:$CI$78","'4'!$A$1:$Q$78"}</definedName>
    <definedName name="ioiiio" localSheetId="14" hidden="1">{"'INDICE'!$A$1:$K$13","'1'!$A$1:$CC$78","'2'!$A$1:$P$78","'3'!$A$1:$CI$78","'4'!$A$1:$Q$78"}</definedName>
    <definedName name="ioiiio" localSheetId="12" hidden="1">{"'INDICE'!$A$1:$K$13","'1'!$A$1:$CC$78","'2'!$A$1:$P$78","'3'!$A$1:$CI$78","'4'!$A$1:$Q$78"}</definedName>
    <definedName name="ioiiio" hidden="1">{"'INDICE'!$A$1:$K$13","'1'!$A$1:$CC$78","'2'!$A$1:$P$78","'3'!$A$1:$CI$78","'4'!$A$1:$Q$78"}</definedName>
    <definedName name="IP_capex">'[38]IP Network Elements'!$P$17:$Z$17</definedName>
    <definedName name="IP_opex">'[38]IP Network Elements'!$P$20:$Z$21</definedName>
    <definedName name="IP_repl">'[38]IP Network Elements'!$P$18:$Z$18</definedName>
    <definedName name="IPHK">'[1]#REF'!$L$13</definedName>
    <definedName name="IPO">'[1]#REF'!$L$14</definedName>
    <definedName name="ipotesi" localSheetId="8">#REF!</definedName>
    <definedName name="ipotesi" localSheetId="18">#REF!</definedName>
    <definedName name="ipotesi" localSheetId="19">#REF!</definedName>
    <definedName name="ipotesi" localSheetId="0">#REF!</definedName>
    <definedName name="ipotesi" localSheetId="25">#REF!</definedName>
    <definedName name="ipotesi" localSheetId="10">#REF!</definedName>
    <definedName name="ipotesi" localSheetId="6">#REF!</definedName>
    <definedName name="ipotesi" localSheetId="13">#REF!</definedName>
    <definedName name="ipotesi" localSheetId="17">#REF!</definedName>
    <definedName name="ipotesi" localSheetId="22">#REF!</definedName>
    <definedName name="ipotesi" localSheetId="21">#REF!</definedName>
    <definedName name="ipotesi" localSheetId="16">#REF!</definedName>
    <definedName name="ipotesi" localSheetId="20">#REF!</definedName>
    <definedName name="ipotesi" localSheetId="11">#REF!</definedName>
    <definedName name="ipotesi" localSheetId="7">#REF!</definedName>
    <definedName name="ipotesi" localSheetId="27">#REF!</definedName>
    <definedName name="ipotesi" localSheetId="26">#REF!</definedName>
    <definedName name="ipotesi" localSheetId="2">#REF!</definedName>
    <definedName name="ipotesi" localSheetId="4">#REF!</definedName>
    <definedName name="ipotesi" localSheetId="5">#REF!</definedName>
    <definedName name="ipotesi" localSheetId="1">#REF!</definedName>
    <definedName name="ipotesi" localSheetId="9">#REF!</definedName>
    <definedName name="ipotesi" localSheetId="14">#REF!</definedName>
    <definedName name="ipotesi" localSheetId="12">#REF!</definedName>
    <definedName name="ipotesi" localSheetId="23">#REF!</definedName>
    <definedName name="ipotesi">#REF!</definedName>
    <definedName name="IPOTESI_DELL_ATTIVITA__DI_REALIZZAZIONE_COLONNE_SONORE" localSheetId="8">#REF!</definedName>
    <definedName name="IPOTESI_DELL_ATTIVITA__DI_REALIZZAZIONE_COLONNE_SONORE" localSheetId="18">#REF!</definedName>
    <definedName name="IPOTESI_DELL_ATTIVITA__DI_REALIZZAZIONE_COLONNE_SONORE" localSheetId="19">#REF!</definedName>
    <definedName name="IPOTESI_DELL_ATTIVITA__DI_REALIZZAZIONE_COLONNE_SONORE" localSheetId="0">#REF!</definedName>
    <definedName name="IPOTESI_DELL_ATTIVITA__DI_REALIZZAZIONE_COLONNE_SONORE" localSheetId="25">#REF!</definedName>
    <definedName name="IPOTESI_DELL_ATTIVITA__DI_REALIZZAZIONE_COLONNE_SONORE" localSheetId="10">#REF!</definedName>
    <definedName name="IPOTESI_DELL_ATTIVITA__DI_REALIZZAZIONE_COLONNE_SONORE" localSheetId="6">#REF!</definedName>
    <definedName name="IPOTESI_DELL_ATTIVITA__DI_REALIZZAZIONE_COLONNE_SONORE" localSheetId="13">#REF!</definedName>
    <definedName name="IPOTESI_DELL_ATTIVITA__DI_REALIZZAZIONE_COLONNE_SONORE" localSheetId="17">#REF!</definedName>
    <definedName name="IPOTESI_DELL_ATTIVITA__DI_REALIZZAZIONE_COLONNE_SONORE" localSheetId="22">#REF!</definedName>
    <definedName name="IPOTESI_DELL_ATTIVITA__DI_REALIZZAZIONE_COLONNE_SONORE" localSheetId="21">#REF!</definedName>
    <definedName name="IPOTESI_DELL_ATTIVITA__DI_REALIZZAZIONE_COLONNE_SONORE" localSheetId="16">#REF!</definedName>
    <definedName name="IPOTESI_DELL_ATTIVITA__DI_REALIZZAZIONE_COLONNE_SONORE" localSheetId="20">#REF!</definedName>
    <definedName name="IPOTESI_DELL_ATTIVITA__DI_REALIZZAZIONE_COLONNE_SONORE" localSheetId="11">#REF!</definedName>
    <definedName name="IPOTESI_DELL_ATTIVITA__DI_REALIZZAZIONE_COLONNE_SONORE" localSheetId="7">#REF!</definedName>
    <definedName name="IPOTESI_DELL_ATTIVITA__DI_REALIZZAZIONE_COLONNE_SONORE" localSheetId="27">#REF!</definedName>
    <definedName name="IPOTESI_DELL_ATTIVITA__DI_REALIZZAZIONE_COLONNE_SONORE" localSheetId="26">#REF!</definedName>
    <definedName name="IPOTESI_DELL_ATTIVITA__DI_REALIZZAZIONE_COLONNE_SONORE" localSheetId="2">#REF!</definedName>
    <definedName name="IPOTESI_DELL_ATTIVITA__DI_REALIZZAZIONE_COLONNE_SONORE" localSheetId="4">#REF!</definedName>
    <definedName name="IPOTESI_DELL_ATTIVITA__DI_REALIZZAZIONE_COLONNE_SONORE" localSheetId="5">#REF!</definedName>
    <definedName name="IPOTESI_DELL_ATTIVITA__DI_REALIZZAZIONE_COLONNE_SONORE" localSheetId="1">#REF!</definedName>
    <definedName name="IPOTESI_DELL_ATTIVITA__DI_REALIZZAZIONE_COLONNE_SONORE" localSheetId="9">#REF!</definedName>
    <definedName name="IPOTESI_DELL_ATTIVITA__DI_REALIZZAZIONE_COLONNE_SONORE" localSheetId="14">#REF!</definedName>
    <definedName name="IPOTESI_DELL_ATTIVITA__DI_REALIZZAZIONE_COLONNE_SONORE" localSheetId="12">#REF!</definedName>
    <definedName name="IPOTESI_DELL_ATTIVITA__DI_REALIZZAZIONE_COLONNE_SONORE" localSheetId="23">#REF!</definedName>
    <definedName name="IPOTESI_DELL_ATTIVITA__DI_REALIZZAZIONE_COLONNE_SONORE">#REF!</definedName>
    <definedName name="IRPEG" localSheetId="18">#REF!</definedName>
    <definedName name="IRPEG" localSheetId="19">#REF!</definedName>
    <definedName name="IRPEG" localSheetId="25">#REF!</definedName>
    <definedName name="IRPEG" localSheetId="17">#REF!</definedName>
    <definedName name="IRPEG" localSheetId="3">#REF!</definedName>
    <definedName name="IRPEG" localSheetId="20">#REF!</definedName>
    <definedName name="IRPEG" localSheetId="11">#REF!</definedName>
    <definedName name="IRPEG" localSheetId="14">#REF!</definedName>
    <definedName name="IRPEG">#REF!</definedName>
    <definedName name="ISS" localSheetId="18">#REF!</definedName>
    <definedName name="ISS" localSheetId="19">#REF!</definedName>
    <definedName name="ISS" localSheetId="25">#REF!</definedName>
    <definedName name="ISS" localSheetId="17">#REF!</definedName>
    <definedName name="ISS" localSheetId="3">#REF!</definedName>
    <definedName name="ISS" localSheetId="20">#REF!</definedName>
    <definedName name="ISS" localSheetId="11">#REF!</definedName>
    <definedName name="ISS" localSheetId="14">#REF!</definedName>
    <definedName name="ISS">#REF!</definedName>
    <definedName name="ISSUE" localSheetId="18">#REF!</definedName>
    <definedName name="ISSUE" localSheetId="19">#REF!</definedName>
    <definedName name="ISSUE" localSheetId="25">#REF!</definedName>
    <definedName name="ISSUE" localSheetId="17">#REF!</definedName>
    <definedName name="ISSUE" localSheetId="3">#REF!</definedName>
    <definedName name="ISSUE" localSheetId="20">#REF!</definedName>
    <definedName name="ISSUE" localSheetId="11">#REF!</definedName>
    <definedName name="ISSUE" localSheetId="14">#REF!</definedName>
    <definedName name="ISSUE">#REF!</definedName>
    <definedName name="italia1">[43]Foglio5!$A$31:$C$42</definedName>
    <definedName name="italia1___0" localSheetId="8">#REF!</definedName>
    <definedName name="italia1___0" localSheetId="18">#REF!</definedName>
    <definedName name="italia1___0" localSheetId="19">#REF!</definedName>
    <definedName name="italia1___0" localSheetId="25">#REF!</definedName>
    <definedName name="italia1___0" localSheetId="10">#REF!</definedName>
    <definedName name="italia1___0" localSheetId="6">#REF!</definedName>
    <definedName name="italia1___0" localSheetId="13">#REF!</definedName>
    <definedName name="italia1___0" localSheetId="17">#REF!</definedName>
    <definedName name="italia1___0" localSheetId="3">#REF!</definedName>
    <definedName name="italia1___0" localSheetId="20">#REF!</definedName>
    <definedName name="italia1___0" localSheetId="11">#REF!</definedName>
    <definedName name="italia1___0" localSheetId="7">#REF!</definedName>
    <definedName name="italia1___0" localSheetId="9">#REF!</definedName>
    <definedName name="italia1___0" localSheetId="14">#REF!</definedName>
    <definedName name="italia1___0" localSheetId="12">#REF!</definedName>
    <definedName name="italia1___0">#REF!</definedName>
    <definedName name="italia1___1" localSheetId="18">#REF!</definedName>
    <definedName name="italia1___1" localSheetId="19">#REF!</definedName>
    <definedName name="italia1___1" localSheetId="25">#REF!</definedName>
    <definedName name="italia1___1" localSheetId="17">#REF!</definedName>
    <definedName name="italia1___1" localSheetId="3">#REF!</definedName>
    <definedName name="italia1___1" localSheetId="20">#REF!</definedName>
    <definedName name="italia1___1" localSheetId="11">#REF!</definedName>
    <definedName name="italia1___1" localSheetId="14">#REF!</definedName>
    <definedName name="italia1___1">#REF!</definedName>
    <definedName name="italia1_2000" localSheetId="8">#REF!</definedName>
    <definedName name="italia1_2000" localSheetId="18">#REF!</definedName>
    <definedName name="italia1_2000" localSheetId="19">#REF!</definedName>
    <definedName name="italia1_2000" localSheetId="0">#REF!</definedName>
    <definedName name="italia1_2000" localSheetId="25">#REF!</definedName>
    <definedName name="italia1_2000" localSheetId="10">#REF!</definedName>
    <definedName name="italia1_2000" localSheetId="6">#REF!</definedName>
    <definedName name="italia1_2000" localSheetId="13">#REF!</definedName>
    <definedName name="italia1_2000" localSheetId="17">#REF!</definedName>
    <definedName name="italia1_2000" localSheetId="3">#REF!</definedName>
    <definedName name="italia1_2000" localSheetId="22">#REF!</definedName>
    <definedName name="italia1_2000" localSheetId="21">#REF!</definedName>
    <definedName name="italia1_2000" localSheetId="16">#REF!</definedName>
    <definedName name="italia1_2000" localSheetId="20">#REF!</definedName>
    <definedName name="italia1_2000" localSheetId="11">#REF!</definedName>
    <definedName name="italia1_2000" localSheetId="7">#REF!</definedName>
    <definedName name="italia1_2000" localSheetId="27">#REF!</definedName>
    <definedName name="italia1_2000" localSheetId="26">#REF!</definedName>
    <definedName name="italia1_2000" localSheetId="5">#REF!</definedName>
    <definedName name="italia1_2000" localSheetId="1">#REF!</definedName>
    <definedName name="italia1_2000" localSheetId="9">#REF!</definedName>
    <definedName name="italia1_2000" localSheetId="14">#REF!</definedName>
    <definedName name="italia1_2000" localSheetId="12">#REF!</definedName>
    <definedName name="italia1_2000" localSheetId="23">#REF!</definedName>
    <definedName name="italia1_2000">#REF!</definedName>
    <definedName name="item" localSheetId="8">'[63]PROGRAMMA DI LAVORO'!#REF!</definedName>
    <definedName name="item" localSheetId="18">'[63]PROGRAMMA DI LAVORO'!#REF!</definedName>
    <definedName name="item" localSheetId="19">'[63]PROGRAMMA DI LAVORO'!#REF!</definedName>
    <definedName name="item" localSheetId="0">'[63]PROGRAMMA DI LAVORO'!#REF!</definedName>
    <definedName name="item" localSheetId="25">'[63]PROGRAMMA DI LAVORO'!#REF!</definedName>
    <definedName name="item" localSheetId="10">'[63]PROGRAMMA DI LAVORO'!#REF!</definedName>
    <definedName name="item" localSheetId="6">'[63]PROGRAMMA DI LAVORO'!#REF!</definedName>
    <definedName name="item" localSheetId="13">'[63]PROGRAMMA DI LAVORO'!#REF!</definedName>
    <definedName name="item" localSheetId="17">'[63]PROGRAMMA DI LAVORO'!#REF!</definedName>
    <definedName name="item" localSheetId="3">'[63]PROGRAMMA DI LAVORO'!#REF!</definedName>
    <definedName name="item" localSheetId="22">'[63]PROGRAMMA DI LAVORO'!#REF!</definedName>
    <definedName name="item" localSheetId="21">'[63]PROGRAMMA DI LAVORO'!#REF!</definedName>
    <definedName name="item" localSheetId="16">'[63]PROGRAMMA DI LAVORO'!#REF!</definedName>
    <definedName name="item" localSheetId="20">'[63]PROGRAMMA DI LAVORO'!#REF!</definedName>
    <definedName name="item" localSheetId="11">'[63]PROGRAMMA DI LAVORO'!#REF!</definedName>
    <definedName name="item" localSheetId="7">'[63]PROGRAMMA DI LAVORO'!#REF!</definedName>
    <definedName name="item" localSheetId="27">'[63]PROGRAMMA DI LAVORO'!#REF!</definedName>
    <definedName name="item" localSheetId="26">'[63]PROGRAMMA DI LAVORO'!#REF!</definedName>
    <definedName name="item" localSheetId="5">'[63]PROGRAMMA DI LAVORO'!#REF!</definedName>
    <definedName name="item" localSheetId="1">'[63]PROGRAMMA DI LAVORO'!#REF!</definedName>
    <definedName name="item" localSheetId="9">'[63]PROGRAMMA DI LAVORO'!#REF!</definedName>
    <definedName name="item" localSheetId="14">'[63]PROGRAMMA DI LAVORO'!#REF!</definedName>
    <definedName name="item" localSheetId="12">'[63]PROGRAMMA DI LAVORO'!#REF!</definedName>
    <definedName name="item" localSheetId="23">'[63]PROGRAMMA DI LAVORO'!#REF!</definedName>
    <definedName name="item">'[63]PROGRAMMA DI LAVORO'!#REF!</definedName>
    <definedName name="ITLXECU" localSheetId="8">#REF!</definedName>
    <definedName name="ITLXECU" localSheetId="18">#REF!</definedName>
    <definedName name="ITLXECU" localSheetId="19">#REF!</definedName>
    <definedName name="ITLXECU" localSheetId="25">#REF!</definedName>
    <definedName name="ITLXECU" localSheetId="10">#REF!</definedName>
    <definedName name="ITLXECU" localSheetId="6">#REF!</definedName>
    <definedName name="ITLXECU" localSheetId="13">#REF!</definedName>
    <definedName name="ITLXECU" localSheetId="17">#REF!</definedName>
    <definedName name="ITLXECU" localSheetId="3">#REF!</definedName>
    <definedName name="ITLXECU" localSheetId="20">#REF!</definedName>
    <definedName name="ITLXECU" localSheetId="11">#REF!</definedName>
    <definedName name="ITLXECU" localSheetId="7">#REF!</definedName>
    <definedName name="ITLXECU" localSheetId="9">#REF!</definedName>
    <definedName name="ITLXECU" localSheetId="14">#REF!</definedName>
    <definedName name="ITLXECU" localSheetId="12">#REF!</definedName>
    <definedName name="ITLXECU">#REF!</definedName>
    <definedName name="ITLXGBP" localSheetId="18">#REF!</definedName>
    <definedName name="ITLXGBP" localSheetId="19">#REF!</definedName>
    <definedName name="ITLXGBP" localSheetId="25">#REF!</definedName>
    <definedName name="ITLXGBP" localSheetId="17">#REF!</definedName>
    <definedName name="ITLXGBP" localSheetId="3">#REF!</definedName>
    <definedName name="ITLXGBP" localSheetId="20">#REF!</definedName>
    <definedName name="ITLXGBP" localSheetId="11">#REF!</definedName>
    <definedName name="ITLXGBP" localSheetId="14">#REF!</definedName>
    <definedName name="ITLXGBP">#REF!</definedName>
    <definedName name="ITLXNGL" localSheetId="18">#REF!</definedName>
    <definedName name="ITLXNGL" localSheetId="19">#REF!</definedName>
    <definedName name="ITLXNGL" localSheetId="25">#REF!</definedName>
    <definedName name="ITLXNGL" localSheetId="17">#REF!</definedName>
    <definedName name="ITLXNGL" localSheetId="3">#REF!</definedName>
    <definedName name="ITLXNGL" localSheetId="20">#REF!</definedName>
    <definedName name="ITLXNGL" localSheetId="11">#REF!</definedName>
    <definedName name="ITLXNGL" localSheetId="14">#REF!</definedName>
    <definedName name="ITLXNGL">#REF!</definedName>
    <definedName name="ITLXUSD" localSheetId="18">#REF!</definedName>
    <definedName name="ITLXUSD" localSheetId="19">#REF!</definedName>
    <definedName name="ITLXUSD" localSheetId="25">#REF!</definedName>
    <definedName name="ITLXUSD" localSheetId="17">#REF!</definedName>
    <definedName name="ITLXUSD" localSheetId="3">#REF!</definedName>
    <definedName name="ITLXUSD" localSheetId="20">#REF!</definedName>
    <definedName name="ITLXUSD" localSheetId="11">#REF!</definedName>
    <definedName name="ITLXUSD" localSheetId="14">#REF!</definedName>
    <definedName name="ITLXUSD">#REF!</definedName>
    <definedName name="IVdir" localSheetId="8">#REF!</definedName>
    <definedName name="IVdir" localSheetId="18">#REF!</definedName>
    <definedName name="IVdir" localSheetId="19">#REF!</definedName>
    <definedName name="IVdir" localSheetId="0">#REF!</definedName>
    <definedName name="IVdir" localSheetId="25">#REF!</definedName>
    <definedName name="IVdir" localSheetId="10">#REF!</definedName>
    <definedName name="IVdir" localSheetId="17">#REF!</definedName>
    <definedName name="IVdir" localSheetId="3">#REF!</definedName>
    <definedName name="IVdir" localSheetId="22">#REF!</definedName>
    <definedName name="IVdir" localSheetId="21">#REF!</definedName>
    <definedName name="IVdir" localSheetId="16">#REF!</definedName>
    <definedName name="IVdir" localSheetId="20">#REF!</definedName>
    <definedName name="IVdir" localSheetId="11">#REF!</definedName>
    <definedName name="IVdir" localSheetId="7">#REF!</definedName>
    <definedName name="IVdir" localSheetId="5">#REF!</definedName>
    <definedName name="IVdir" localSheetId="9">#REF!</definedName>
    <definedName name="IVdir" localSheetId="14">#REF!</definedName>
    <definedName name="IVdir" localSheetId="12">#REF!</definedName>
    <definedName name="IVdir" localSheetId="23">#REF!</definedName>
    <definedName name="IVdir">#REF!</definedName>
    <definedName name="J" localSheetId="8">#REF!</definedName>
    <definedName name="J" localSheetId="18">#REF!</definedName>
    <definedName name="J" localSheetId="19">#REF!</definedName>
    <definedName name="J" localSheetId="0">#REF!</definedName>
    <definedName name="J" localSheetId="25">#REF!</definedName>
    <definedName name="J" localSheetId="10">#REF!</definedName>
    <definedName name="J" localSheetId="6">#REF!</definedName>
    <definedName name="J" localSheetId="13">#REF!</definedName>
    <definedName name="J" localSheetId="17">#REF!</definedName>
    <definedName name="J" localSheetId="3">#REF!</definedName>
    <definedName name="J" localSheetId="22">#REF!</definedName>
    <definedName name="J" localSheetId="21">#REF!</definedName>
    <definedName name="J" localSheetId="16">#REF!</definedName>
    <definedName name="J" localSheetId="20">#REF!</definedName>
    <definedName name="J" localSheetId="11">#REF!</definedName>
    <definedName name="J" localSheetId="7">#REF!</definedName>
    <definedName name="J" localSheetId="27">#REF!</definedName>
    <definedName name="J" localSheetId="26">#REF!</definedName>
    <definedName name="J" localSheetId="5">#REF!</definedName>
    <definedName name="J" localSheetId="1">#REF!</definedName>
    <definedName name="J" localSheetId="9">#REF!</definedName>
    <definedName name="J" localSheetId="14">#REF!</definedName>
    <definedName name="J" localSheetId="12">#REF!</definedName>
    <definedName name="J" localSheetId="23">#REF!</definedName>
    <definedName name="J">#REF!</definedName>
    <definedName name="jhg" localSheetId="8" hidden="1">{"'INDICE'!$A$1:$K$13","'1'!$A$1:$CC$78","'2'!$A$1:$P$78","'3'!$A$1:$CI$78","'4'!$A$1:$Q$78"}</definedName>
    <definedName name="jhg" localSheetId="18" hidden="1">{"'INDICE'!$A$1:$K$13","'1'!$A$1:$CC$78","'2'!$A$1:$P$78","'3'!$A$1:$CI$78","'4'!$A$1:$Q$78"}</definedName>
    <definedName name="jhg" localSheetId="19" hidden="1">{"'INDICE'!$A$1:$K$13","'1'!$A$1:$CC$78","'2'!$A$1:$P$78","'3'!$A$1:$CI$78","'4'!$A$1:$Q$78"}</definedName>
    <definedName name="jhg" localSheetId="10" hidden="1">{"'INDICE'!$A$1:$K$13","'1'!$A$1:$CC$78","'2'!$A$1:$P$78","'3'!$A$1:$CI$78","'4'!$A$1:$Q$78"}</definedName>
    <definedName name="jhg" localSheetId="6" hidden="1">{"'INDICE'!$A$1:$K$13","'1'!$A$1:$CC$78","'2'!$A$1:$P$78","'3'!$A$1:$CI$78","'4'!$A$1:$Q$78"}</definedName>
    <definedName name="jhg" localSheetId="13" hidden="1">{"'INDICE'!$A$1:$K$13","'1'!$A$1:$CC$78","'2'!$A$1:$P$78","'3'!$A$1:$CI$78","'4'!$A$1:$Q$78"}</definedName>
    <definedName name="jhg" localSheetId="17" hidden="1">{"'INDICE'!$A$1:$K$13","'1'!$A$1:$CC$78","'2'!$A$1:$P$78","'3'!$A$1:$CI$78","'4'!$A$1:$Q$78"}</definedName>
    <definedName name="jhg" localSheetId="3" hidden="1">{"'INDICE'!$A$1:$K$13","'1'!$A$1:$CC$78","'2'!$A$1:$P$78","'3'!$A$1:$CI$78","'4'!$A$1:$Q$78"}</definedName>
    <definedName name="jhg" localSheetId="16" hidden="1">{"'INDICE'!$A$1:$K$13","'1'!$A$1:$CC$78","'2'!$A$1:$P$78","'3'!$A$1:$CI$78","'4'!$A$1:$Q$78"}</definedName>
    <definedName name="jhg" localSheetId="20" hidden="1">{"'INDICE'!$A$1:$K$13","'1'!$A$1:$CC$78","'2'!$A$1:$P$78","'3'!$A$1:$CI$78","'4'!$A$1:$Q$78"}</definedName>
    <definedName name="jhg" localSheetId="11" hidden="1">{"'INDICE'!$A$1:$K$13","'1'!$A$1:$CC$78","'2'!$A$1:$P$78","'3'!$A$1:$CI$78","'4'!$A$1:$Q$78"}</definedName>
    <definedName name="jhg" localSheetId="7" hidden="1">{"'INDICE'!$A$1:$K$13","'1'!$A$1:$CC$78","'2'!$A$1:$P$78","'3'!$A$1:$CI$78","'4'!$A$1:$Q$78"}</definedName>
    <definedName name="jhg" localSheetId="27" hidden="1">{"'INDICE'!$A$1:$K$13","'1'!$A$1:$CC$78","'2'!$A$1:$P$78","'3'!$A$1:$CI$78","'4'!$A$1:$Q$78"}</definedName>
    <definedName name="jhg" localSheetId="26" hidden="1">{"'INDICE'!$A$1:$K$13","'1'!$A$1:$CC$78","'2'!$A$1:$P$78","'3'!$A$1:$CI$78","'4'!$A$1:$Q$78"}</definedName>
    <definedName name="jhg" localSheetId="9" hidden="1">{"'INDICE'!$A$1:$K$13","'1'!$A$1:$CC$78","'2'!$A$1:$P$78","'3'!$A$1:$CI$78","'4'!$A$1:$Q$78"}</definedName>
    <definedName name="jhg" localSheetId="14" hidden="1">{"'INDICE'!$A$1:$K$13","'1'!$A$1:$CC$78","'2'!$A$1:$P$78","'3'!$A$1:$CI$78","'4'!$A$1:$Q$78"}</definedName>
    <definedName name="jhg" localSheetId="12" hidden="1">{"'INDICE'!$A$1:$K$13","'1'!$A$1:$CC$78","'2'!$A$1:$P$78","'3'!$A$1:$CI$78","'4'!$A$1:$Q$78"}</definedName>
    <definedName name="jhg" hidden="1">{"'INDICE'!$A$1:$K$13","'1'!$A$1:$CC$78","'2'!$A$1:$P$78","'3'!$A$1:$CI$78","'4'!$A$1:$Q$78"}</definedName>
    <definedName name="jimmy">'[22]Commissions&amp;Assumptions'!$J$54</definedName>
    <definedName name="jimmy2">'[58]Commissions&amp;Assumptions'!$G$56</definedName>
    <definedName name="jjjjjjj" localSheetId="8">#REF!</definedName>
    <definedName name="jjjjjjj" localSheetId="18">#REF!</definedName>
    <definedName name="jjjjjjj" localSheetId="19">#REF!</definedName>
    <definedName name="jjjjjjj" localSheetId="25">#REF!</definedName>
    <definedName name="jjjjjjj" localSheetId="10">#REF!</definedName>
    <definedName name="jjjjjjj" localSheetId="6">#REF!</definedName>
    <definedName name="jjjjjjj" localSheetId="13">#REF!</definedName>
    <definedName name="jjjjjjj" localSheetId="17">#REF!</definedName>
    <definedName name="jjjjjjj" localSheetId="3">#REF!</definedName>
    <definedName name="jjjjjjj" localSheetId="20">#REF!</definedName>
    <definedName name="jjjjjjj" localSheetId="11">#REF!</definedName>
    <definedName name="jjjjjjj" localSheetId="7">#REF!</definedName>
    <definedName name="jjjjjjj" localSheetId="9">#REF!</definedName>
    <definedName name="jjjjjjj" localSheetId="14">#REF!</definedName>
    <definedName name="jjjjjjj" localSheetId="12">#REF!</definedName>
    <definedName name="jjjjjjj">#REF!</definedName>
    <definedName name="jjjkk">[64]Entrusc!$B$6:$G$46</definedName>
    <definedName name="JO_INC_Val">[4]JO_INC!$C$9,[4]JO_INC!$C$9:$D$14,[4]JO_INC!$G$9:$G$14</definedName>
    <definedName name="JO_SPET_Val">[4]JO_SPET!$C$8:$C$12,[4]JO_SPET!$E$8:$E$12,[4]JO_SPET!$G$8:$G$12,[4]JO_SPET!$I$8:$I$12,[4]JO_SPET!$K$8:$K$12,[4]JO_SPET!$M$8:$M$12,[4]JO_SPET!$O$8:$O$12,[4]JO_SPET!$Q$8:$Q$12,[4]JO_SPET!$S$8:$S$12,[4]JO_SPET!$U$8:$U$12</definedName>
    <definedName name="june95invest" localSheetId="8">[53]Investments!#REF!</definedName>
    <definedName name="june95invest" localSheetId="18">[53]Investments!#REF!</definedName>
    <definedName name="june95invest" localSheetId="19">[53]Investments!#REF!</definedName>
    <definedName name="june95invest" localSheetId="25">[53]Investments!#REF!</definedName>
    <definedName name="june95invest" localSheetId="10">[53]Investments!#REF!</definedName>
    <definedName name="june95invest" localSheetId="6">[53]Investments!#REF!</definedName>
    <definedName name="june95invest" localSheetId="13">[53]Investments!#REF!</definedName>
    <definedName name="june95invest" localSheetId="17">[53]Investments!#REF!</definedName>
    <definedName name="june95invest" localSheetId="3">[53]Investments!#REF!</definedName>
    <definedName name="june95invest" localSheetId="11">[53]Investments!#REF!</definedName>
    <definedName name="june95invest" localSheetId="7">[53]Investments!#REF!</definedName>
    <definedName name="june95invest" localSheetId="9">[53]Investments!#REF!</definedName>
    <definedName name="june95invest" localSheetId="14">[53]Investments!#REF!</definedName>
    <definedName name="june95invest" localSheetId="12">[53]Investments!#REF!</definedName>
    <definedName name="june95invest">[53]Investments!#REF!</definedName>
    <definedName name="june96invest" localSheetId="18">[53]Investments!#REF!</definedName>
    <definedName name="june96invest" localSheetId="19">[53]Investments!#REF!</definedName>
    <definedName name="june96invest" localSheetId="25">[53]Investments!#REF!</definedName>
    <definedName name="june96invest" localSheetId="17">[53]Investments!#REF!</definedName>
    <definedName name="june96invest" localSheetId="3">[53]Investments!#REF!</definedName>
    <definedName name="june96invest" localSheetId="11">[53]Investments!#REF!</definedName>
    <definedName name="june96invest">[53]Investments!#REF!</definedName>
    <definedName name="june97invest" localSheetId="18">[53]Investments!#REF!</definedName>
    <definedName name="june97invest" localSheetId="19">[53]Investments!#REF!</definedName>
    <definedName name="june97invest" localSheetId="25">[53]Investments!#REF!</definedName>
    <definedName name="june97invest" localSheetId="17">[53]Investments!#REF!</definedName>
    <definedName name="june97invest" localSheetId="3">[53]Investments!#REF!</definedName>
    <definedName name="june97invest" localSheetId="11">[53]Investments!#REF!</definedName>
    <definedName name="june97invest">[53]Investments!#REF!</definedName>
    <definedName name="june98invest" localSheetId="18">[53]Investments!#REF!</definedName>
    <definedName name="june98invest" localSheetId="19">[53]Investments!#REF!</definedName>
    <definedName name="june98invest" localSheetId="25">[53]Investments!#REF!</definedName>
    <definedName name="june98invest" localSheetId="17">[53]Investments!#REF!</definedName>
    <definedName name="june98invest" localSheetId="3">[53]Investments!#REF!</definedName>
    <definedName name="june98invest" localSheetId="11">[53]Investments!#REF!</definedName>
    <definedName name="june98invest">[53]Investments!#REF!</definedName>
    <definedName name="Juve">'[22]Commissions&amp;Assumptions'!$J$55</definedName>
    <definedName name="K" localSheetId="8">#REF!</definedName>
    <definedName name="K" localSheetId="18">#REF!</definedName>
    <definedName name="K" localSheetId="19">#REF!</definedName>
    <definedName name="K" localSheetId="0">#REF!</definedName>
    <definedName name="K" localSheetId="25">#REF!</definedName>
    <definedName name="K" localSheetId="10">#REF!</definedName>
    <definedName name="K" localSheetId="6">#REF!</definedName>
    <definedName name="K" localSheetId="13">#REF!</definedName>
    <definedName name="K" localSheetId="17">#REF!</definedName>
    <definedName name="K" localSheetId="3">#REF!</definedName>
    <definedName name="K" localSheetId="22">#REF!</definedName>
    <definedName name="K" localSheetId="21">#REF!</definedName>
    <definedName name="K" localSheetId="16">#REF!</definedName>
    <definedName name="K" localSheetId="20">#REF!</definedName>
    <definedName name="K" localSheetId="11">#REF!</definedName>
    <definedName name="K" localSheetId="7">#REF!</definedName>
    <definedName name="K" localSheetId="27">#REF!</definedName>
    <definedName name="K" localSheetId="26">#REF!</definedName>
    <definedName name="K" localSheetId="5">#REF!</definedName>
    <definedName name="K" localSheetId="1">#REF!</definedName>
    <definedName name="K" localSheetId="9">#REF!</definedName>
    <definedName name="K" localSheetId="14">#REF!</definedName>
    <definedName name="K" localSheetId="12">#REF!</definedName>
    <definedName name="K" localSheetId="23">#REF!</definedName>
    <definedName name="K">#REF!</definedName>
    <definedName name="karin">[65]Table!$F$2:$F$200</definedName>
    <definedName name="kffkf">#N/A</definedName>
    <definedName name="kfgfkfkf">#N/A</definedName>
    <definedName name="KI_INC_Val">[4]KI_INC!$C$9,[4]KI_INC!$C$9:$D$14,[4]KI_INC!$G$9:$G$14</definedName>
    <definedName name="KI_SPET_Val">[4]KI_SPET!$C$8:$C$12,[4]KI_SPET!$E$8:$E$12,[4]KI_SPET!$G$8:$G$12,[4]KI_SPET!$I$8:$I$12,[4]KI_SPET!$K$8:$K$12,[4]KI_SPET!$M$8:$M$12,[4]KI_SPET!$O$8:$O$12,[4]KI_SPET!$Q$8:$Q$12,[4]KI_SPET!$S$8:$S$12,[4]KI_SPET!$U$8:$U$12</definedName>
    <definedName name="kirch" localSheetId="8">#REF!</definedName>
    <definedName name="kirch" localSheetId="18">#REF!</definedName>
    <definedName name="kirch" localSheetId="19">#REF!</definedName>
    <definedName name="kirch" localSheetId="0">#REF!</definedName>
    <definedName name="kirch" localSheetId="25">#REF!</definedName>
    <definedName name="kirch" localSheetId="10">#REF!</definedName>
    <definedName name="kirch" localSheetId="17">#REF!</definedName>
    <definedName name="kirch" localSheetId="3">#REF!</definedName>
    <definedName name="kirch" localSheetId="22">#REF!</definedName>
    <definedName name="kirch" localSheetId="21">#REF!</definedName>
    <definedName name="kirch" localSheetId="16">#REF!</definedName>
    <definedName name="kirch" localSheetId="20">#REF!</definedName>
    <definedName name="kirch" localSheetId="11">#REF!</definedName>
    <definedName name="kirch" localSheetId="7">#REF!</definedName>
    <definedName name="kirch" localSheetId="5">#REF!</definedName>
    <definedName name="kirch" localSheetId="9">#REF!</definedName>
    <definedName name="kirch" localSheetId="14">#REF!</definedName>
    <definedName name="kirch" localSheetId="12">#REF!</definedName>
    <definedName name="kirch" localSheetId="23">#REF!</definedName>
    <definedName name="kirch">#REF!</definedName>
    <definedName name="KLJòNJK" localSheetId="18">#REF!</definedName>
    <definedName name="KLJòNJK" localSheetId="19">#REF!</definedName>
    <definedName name="KLJòNJK" localSheetId="25">#REF!</definedName>
    <definedName name="KLJòNJK" localSheetId="17">#REF!</definedName>
    <definedName name="KLJòNJK" localSheetId="3">#REF!</definedName>
    <definedName name="KLJòNJK" localSheetId="20">#REF!</definedName>
    <definedName name="KLJòNJK" localSheetId="11">#REF!</definedName>
    <definedName name="KLJòNJK" localSheetId="14">#REF!</definedName>
    <definedName name="KLJòNJK">#REF!</definedName>
    <definedName name="klòòòòòòòòòòòòòòò" localSheetId="18">#REF!</definedName>
    <definedName name="klòòòòòòòòòòòòòòò" localSheetId="19">#REF!</definedName>
    <definedName name="klòòòòòòòòòòòòòòò" localSheetId="25">#REF!</definedName>
    <definedName name="klòòòòòòòòòòòòòòò" localSheetId="17">#REF!</definedName>
    <definedName name="klòòòòòòòòòòòòòòò" localSheetId="3">#REF!</definedName>
    <definedName name="klòòòòòòòòòòòòòòò" localSheetId="20">#REF!</definedName>
    <definedName name="klòòòòòòòòòòòòòòò" localSheetId="11">#REF!</definedName>
    <definedName name="klòòòòòòòòòòòòòòò" localSheetId="14">#REF!</definedName>
    <definedName name="klòòòòòòòòòòòòòòò">#REF!</definedName>
    <definedName name="Kovilen" localSheetId="8">#REF!,#REF!,#REF!</definedName>
    <definedName name="Kovilen" localSheetId="18">#REF!,#REF!,#REF!</definedName>
    <definedName name="Kovilen" localSheetId="19">#REF!,#REF!,#REF!</definedName>
    <definedName name="Kovilen" localSheetId="0">#REF!,#REF!,#REF!</definedName>
    <definedName name="Kovilen" localSheetId="25">#REF!,#REF!,#REF!</definedName>
    <definedName name="Kovilen" localSheetId="10">#REF!,#REF!,#REF!</definedName>
    <definedName name="Kovilen" localSheetId="6">#REF!,#REF!,#REF!</definedName>
    <definedName name="Kovilen" localSheetId="13">#REF!,#REF!,#REF!</definedName>
    <definedName name="Kovilen" localSheetId="17">#REF!,#REF!,#REF!</definedName>
    <definedName name="Kovilen" localSheetId="3">#REF!,#REF!,#REF!</definedName>
    <definedName name="Kovilen" localSheetId="22">#REF!,#REF!,#REF!</definedName>
    <definedName name="Kovilen" localSheetId="21">#REF!,#REF!,#REF!</definedName>
    <definedName name="Kovilen" localSheetId="16">#REF!,#REF!,#REF!</definedName>
    <definedName name="Kovilen" localSheetId="20">#REF!,#REF!,#REF!</definedName>
    <definedName name="Kovilen" localSheetId="11">#REF!,#REF!,#REF!</definedName>
    <definedName name="Kovilen" localSheetId="7">#REF!,#REF!,#REF!</definedName>
    <definedName name="Kovilen" localSheetId="27">#REF!,#REF!,#REF!</definedName>
    <definedName name="Kovilen" localSheetId="26">#REF!,#REF!,#REF!</definedName>
    <definedName name="Kovilen" localSheetId="5">#REF!,#REF!,#REF!</definedName>
    <definedName name="Kovilen" localSheetId="1">#REF!,#REF!,#REF!</definedName>
    <definedName name="Kovilen" localSheetId="9">#REF!,#REF!,#REF!</definedName>
    <definedName name="Kovilen" localSheetId="14">#REF!,#REF!,#REF!</definedName>
    <definedName name="Kovilen" localSheetId="12">#REF!,#REF!,#REF!</definedName>
    <definedName name="Kovilen" localSheetId="23">#REF!,#REF!,#REF!</definedName>
    <definedName name="Kovilen">#REF!,#REF!,#REF!</definedName>
    <definedName name="Kovinal" localSheetId="8">#REF!,#REF!,#REF!</definedName>
    <definedName name="Kovinal" localSheetId="18">#REF!,#REF!,#REF!</definedName>
    <definedName name="Kovinal" localSheetId="19">#REF!,#REF!,#REF!</definedName>
    <definedName name="Kovinal" localSheetId="0">#REF!,#REF!,#REF!</definedName>
    <definedName name="Kovinal" localSheetId="25">#REF!,#REF!,#REF!</definedName>
    <definedName name="Kovinal" localSheetId="10">#REF!,#REF!,#REF!</definedName>
    <definedName name="Kovinal" localSheetId="6">#REF!,#REF!,#REF!</definedName>
    <definedName name="Kovinal" localSheetId="13">#REF!,#REF!,#REF!</definedName>
    <definedName name="Kovinal" localSheetId="17">#REF!,#REF!,#REF!</definedName>
    <definedName name="Kovinal" localSheetId="3">#REF!,#REF!,#REF!</definedName>
    <definedName name="Kovinal" localSheetId="22">#REF!,#REF!,#REF!</definedName>
    <definedName name="Kovinal" localSheetId="21">#REF!,#REF!,#REF!</definedName>
    <definedName name="Kovinal" localSheetId="16">#REF!,#REF!,#REF!</definedName>
    <definedName name="Kovinal" localSheetId="20">#REF!,#REF!,#REF!</definedName>
    <definedName name="Kovinal" localSheetId="11">#REF!,#REF!,#REF!</definedName>
    <definedName name="Kovinal" localSheetId="7">#REF!,#REF!,#REF!</definedName>
    <definedName name="Kovinal" localSheetId="27">#REF!,#REF!,#REF!</definedName>
    <definedName name="Kovinal" localSheetId="26">#REF!,#REF!,#REF!</definedName>
    <definedName name="Kovinal" localSheetId="5">#REF!,#REF!,#REF!</definedName>
    <definedName name="Kovinal" localSheetId="1">#REF!,#REF!,#REF!</definedName>
    <definedName name="Kovinal" localSheetId="9">#REF!,#REF!,#REF!</definedName>
    <definedName name="Kovinal" localSheetId="14">#REF!,#REF!,#REF!</definedName>
    <definedName name="Kovinal" localSheetId="12">#REF!,#REF!,#REF!</definedName>
    <definedName name="Kovinal" localSheetId="23">#REF!,#REF!,#REF!</definedName>
    <definedName name="Kovinal">#REF!,#REF!,#REF!</definedName>
    <definedName name="L" localSheetId="3" hidden="1">#REF!</definedName>
    <definedName name="l">'[66]#REF'!$IV$8192</definedName>
    <definedName name="L_Adjust">[67]Links!$H$1:$H$65536</definedName>
    <definedName name="L_AJE_Tot">[67]Links!$G$1:$G$65536</definedName>
    <definedName name="L_CY_Beg">[67]Links!$F$1:$F$65536</definedName>
    <definedName name="L_CY_End">[67]Links!$J$1:$J$65536</definedName>
    <definedName name="L_PY_End">[67]Links!$K$1:$K$65536</definedName>
    <definedName name="L_RJE_Tot">[67]Links!$I$1:$I$65536</definedName>
    <definedName name="l1_ll">'[38]Access Network (mw+LL)'!$P$20:$Z$21</definedName>
    <definedName name="l1_om">'[38]Access Network (mw+LL)'!$P$24:$Z$25</definedName>
    <definedName name="laaa" localSheetId="8">#REF!</definedName>
    <definedName name="laaa" localSheetId="18">#REF!</definedName>
    <definedName name="laaa" localSheetId="19">#REF!</definedName>
    <definedName name="laaa" localSheetId="25">#REF!</definedName>
    <definedName name="laaa" localSheetId="10">#REF!</definedName>
    <definedName name="laaa" localSheetId="6">#REF!</definedName>
    <definedName name="laaa" localSheetId="13">#REF!</definedName>
    <definedName name="laaa" localSheetId="17">#REF!</definedName>
    <definedName name="laaa" localSheetId="3">#REF!</definedName>
    <definedName name="laaa" localSheetId="20">#REF!</definedName>
    <definedName name="laaa" localSheetId="11">#REF!</definedName>
    <definedName name="laaa" localSheetId="7">#REF!</definedName>
    <definedName name="laaa" localSheetId="9">#REF!</definedName>
    <definedName name="laaa" localSheetId="14">#REF!</definedName>
    <definedName name="laaa" localSheetId="12">#REF!</definedName>
    <definedName name="laaa">#REF!</definedName>
    <definedName name="LabourIRAP" localSheetId="18">#REF!</definedName>
    <definedName name="LabourIRAP" localSheetId="19">#REF!</definedName>
    <definedName name="LabourIRAP" localSheetId="25">#REF!</definedName>
    <definedName name="LabourIRAP" localSheetId="17">#REF!</definedName>
    <definedName name="LabourIRAP" localSheetId="3">#REF!</definedName>
    <definedName name="LabourIRAP" localSheetId="20">#REF!</definedName>
    <definedName name="LabourIRAP" localSheetId="11">#REF!</definedName>
    <definedName name="LabourIRAP" localSheetId="14">#REF!</definedName>
    <definedName name="LabourIRAP">#REF!</definedName>
    <definedName name="LARGE" localSheetId="8">#REF!</definedName>
    <definedName name="LARGE" localSheetId="18">#REF!</definedName>
    <definedName name="LARGE" localSheetId="19">#REF!</definedName>
    <definedName name="LARGE" localSheetId="0">#REF!</definedName>
    <definedName name="LARGE" localSheetId="25">#REF!</definedName>
    <definedName name="LARGE" localSheetId="10">#REF!</definedName>
    <definedName name="LARGE" localSheetId="6">#REF!</definedName>
    <definedName name="LARGE" localSheetId="13">#REF!</definedName>
    <definedName name="LARGE" localSheetId="17">#REF!</definedName>
    <definedName name="LARGE" localSheetId="3">#REF!</definedName>
    <definedName name="LARGE" localSheetId="22">#REF!</definedName>
    <definedName name="LARGE" localSheetId="21">#REF!</definedName>
    <definedName name="LARGE" localSheetId="16">#REF!</definedName>
    <definedName name="LARGE" localSheetId="20">#REF!</definedName>
    <definedName name="LARGE" localSheetId="11">#REF!</definedName>
    <definedName name="LARGE" localSheetId="7">#REF!</definedName>
    <definedName name="LARGE" localSheetId="27">#REF!</definedName>
    <definedName name="LARGE" localSheetId="26">#REF!</definedName>
    <definedName name="LARGE" localSheetId="5">#REF!</definedName>
    <definedName name="LARGE" localSheetId="1">#REF!</definedName>
    <definedName name="LARGE" localSheetId="9">#REF!</definedName>
    <definedName name="LARGE" localSheetId="14">#REF!</definedName>
    <definedName name="LARGE" localSheetId="12">#REF!</definedName>
    <definedName name="LARGE" localSheetId="23">#REF!</definedName>
    <definedName name="LARGE">#REF!</definedName>
    <definedName name="lastbs" localSheetId="18">#REF!</definedName>
    <definedName name="lastbs" localSheetId="19">#REF!</definedName>
    <definedName name="lastbs" localSheetId="25">#REF!</definedName>
    <definedName name="lastbs" localSheetId="17">#REF!</definedName>
    <definedName name="lastbs" localSheetId="3">#REF!</definedName>
    <definedName name="lastbs" localSheetId="20">#REF!</definedName>
    <definedName name="lastbs" localSheetId="11">#REF!</definedName>
    <definedName name="lastbs" localSheetId="14">#REF!</definedName>
    <definedName name="lastbs">#REF!</definedName>
    <definedName name="lastpl" localSheetId="18">#REF!</definedName>
    <definedName name="lastpl" localSheetId="19">#REF!</definedName>
    <definedName name="lastpl" localSheetId="25">#REF!</definedName>
    <definedName name="lastpl" localSheetId="17">#REF!</definedName>
    <definedName name="lastpl" localSheetId="3">#REF!</definedName>
    <definedName name="lastpl" localSheetId="20">#REF!</definedName>
    <definedName name="lastpl" localSheetId="11">#REF!</definedName>
    <definedName name="lastpl" localSheetId="14">#REF!</definedName>
    <definedName name="lastpl">#REF!</definedName>
    <definedName name="Lastyear">'[1]KEY INPUTS'!$D$47</definedName>
    <definedName name="LE">'[1]KEY INPUTS'!$D$12</definedName>
    <definedName name="LE_INC_Val">[4]LE_INC!$C$9:$C$38,[4]LE_INC!$D$9:$D$38,[4]LE_INC!$C$44,[4]LE_INC!$C$46,[4]LE_INC!$C$55:$D$57,[4]LE_INC!$G$9:$G$22,[4]LE_INC!$F$48</definedName>
    <definedName name="LE_SPET_Val">[4]LE_SPET!$C$8:$C$20,[4]LE_SPET!$E$8:$E$20,[4]LE_SPET!$G$8:$G$20,[4]LE_SPET!$I$8:$I$20,[4]LE_SPET!$K$8:$K$20,[4]LE_SPET!$M$8:$M$20,[4]LE_SPET!$O$8:$O$20,[4]LE_SPET!$Q$8:$Q$20,[4]LE_SPET!$S$8:$S$20,[4]LE_SPET!$U$8:$U$20,[4]LE_SPET!$C$28:$U$28</definedName>
    <definedName name="level_1">'[38]Access Network (mw+LL)'!$P$17:$Z$17</definedName>
    <definedName name="level_1_repl">'[38]Access Network (mw+LL)'!$P$18:$Z$18</definedName>
    <definedName name="level_2">'[38]Access network (MAN)'!$P$17:$Z$17</definedName>
    <definedName name="level_2_repl">'[38]Access network (MAN)'!$P$18:$Z$18</definedName>
    <definedName name="Levotuss" localSheetId="8">#REF!,#REF!,#REF!</definedName>
    <definedName name="Levotuss" localSheetId="18">#REF!,#REF!,#REF!</definedName>
    <definedName name="Levotuss" localSheetId="19">#REF!,#REF!,#REF!</definedName>
    <definedName name="Levotuss" localSheetId="0">#REF!,#REF!,#REF!</definedName>
    <definedName name="Levotuss" localSheetId="25">#REF!,#REF!,#REF!</definedName>
    <definedName name="Levotuss" localSheetId="10">#REF!,#REF!,#REF!</definedName>
    <definedName name="Levotuss" localSheetId="6">#REF!,#REF!,#REF!</definedName>
    <definedName name="Levotuss" localSheetId="13">#REF!,#REF!,#REF!</definedName>
    <definedName name="Levotuss" localSheetId="17">#REF!,#REF!,#REF!</definedName>
    <definedName name="Levotuss" localSheetId="3">#REF!,#REF!,#REF!</definedName>
    <definedName name="Levotuss" localSheetId="22">#REF!,#REF!,#REF!</definedName>
    <definedName name="Levotuss" localSheetId="21">#REF!,#REF!,#REF!</definedName>
    <definedName name="Levotuss" localSheetId="16">#REF!,#REF!,#REF!</definedName>
    <definedName name="Levotuss" localSheetId="20">#REF!,#REF!,#REF!</definedName>
    <definedName name="Levotuss" localSheetId="11">#REF!,#REF!,#REF!</definedName>
    <definedName name="Levotuss" localSheetId="7">#REF!,#REF!,#REF!</definedName>
    <definedName name="Levotuss" localSheetId="27">#REF!,#REF!,#REF!</definedName>
    <definedName name="Levotuss" localSheetId="26">#REF!,#REF!,#REF!</definedName>
    <definedName name="Levotuss" localSheetId="5">#REF!,#REF!,#REF!</definedName>
    <definedName name="Levotuss" localSheetId="1">#REF!,#REF!,#REF!</definedName>
    <definedName name="Levotuss" localSheetId="9">#REF!,#REF!,#REF!</definedName>
    <definedName name="Levotuss" localSheetId="14">#REF!,#REF!,#REF!</definedName>
    <definedName name="Levotuss" localSheetId="12">#REF!,#REF!,#REF!</definedName>
    <definedName name="Levotuss" localSheetId="23">#REF!,#REF!,#REF!</definedName>
    <definedName name="Levotuss">#REF!,#REF!,#REF!</definedName>
    <definedName name="LF">'[1]KEY INPUTS'!$D$10</definedName>
    <definedName name="LI">'[1]#REF'!$L$28</definedName>
    <definedName name="LI_INC_Val">[68]LI_INC!$C$9:$C$38,[68]LI_INC!$D$9:$D$38,[68]LI_INC!$C$44,[68]LI_INC!$C$46,[68]LI_INC!$C$55:$D$57,[68]LI_INC!$G$9:$G$22,[68]LI_INC!$F$48</definedName>
    <definedName name="LI_SPET_Val">[68]LI_SPET!$C$8:$C$20,[68]LI_SPET!$E$8:$E$20,[68]LI_SPET!$G$8:$G$20,[68]LI_SPET!$I$8:$I$20,[68]LI_SPET!$K$8:$K$20,[68]LI_SPET!$M$8:$M$20,[68]LI_SPET!$O$8:$O$20,[68]LI_SPET!$Q$8:$Q$20,[68]LI_SPET!$S$8:$S$20,[68]LI_SPET!$U$8:$U$20,[68]LI_SPET!$C$28:$U$28</definedName>
    <definedName name="LIABILITIES" localSheetId="8">#REF!</definedName>
    <definedName name="LIABILITIES" localSheetId="18">#REF!</definedName>
    <definedName name="LIABILITIES" localSheetId="19">#REF!</definedName>
    <definedName name="LIABILITIES" localSheetId="25">#REF!</definedName>
    <definedName name="LIABILITIES" localSheetId="10">#REF!</definedName>
    <definedName name="LIABILITIES" localSheetId="6">#REF!</definedName>
    <definedName name="LIABILITIES" localSheetId="13">#REF!</definedName>
    <definedName name="LIABILITIES" localSheetId="17">#REF!</definedName>
    <definedName name="LIABILITIES" localSheetId="3">#REF!</definedName>
    <definedName name="LIABILITIES" localSheetId="20">#REF!</definedName>
    <definedName name="LIABILITIES" localSheetId="11">#REF!</definedName>
    <definedName name="LIABILITIES" localSheetId="7">#REF!</definedName>
    <definedName name="LIABILITIES" localSheetId="9">#REF!</definedName>
    <definedName name="LIABILITIES" localSheetId="14">#REF!</definedName>
    <definedName name="LIABILITIES" localSheetId="12">#REF!</definedName>
    <definedName name="LIABILITIES">#REF!</definedName>
    <definedName name="Lim_Inf">[34]Contributi!$A$2</definedName>
    <definedName name="Lim_Sup_1">[34]Contributi!$B$2</definedName>
    <definedName name="Lim_Sup_2">[34]Contributi!$B$3</definedName>
    <definedName name="Lim_Sup_3">[34]Contributi!$B$4</definedName>
    <definedName name="Lim_Sup_4">[34]Contributi!$B$5</definedName>
    <definedName name="Lim_Sup_5">[34]Contributi!$B$6</definedName>
    <definedName name="Lim_Sup_6">[34]Contributi!$B$7</definedName>
    <definedName name="LIST">'[1]#REF'!$IV$8193</definedName>
    <definedName name="LISTINO" localSheetId="8">#REF!</definedName>
    <definedName name="LISTINO" localSheetId="18">#REF!</definedName>
    <definedName name="LISTINO" localSheetId="19">#REF!</definedName>
    <definedName name="LISTINO" localSheetId="25">#REF!</definedName>
    <definedName name="LISTINO" localSheetId="10">#REF!</definedName>
    <definedName name="LISTINO" localSheetId="6">#REF!</definedName>
    <definedName name="LISTINO" localSheetId="13">#REF!</definedName>
    <definedName name="LISTINO" localSheetId="17">#REF!</definedName>
    <definedName name="LISTINO" localSheetId="3">#REF!</definedName>
    <definedName name="LISTINO" localSheetId="20">#REF!</definedName>
    <definedName name="LISTINO" localSheetId="11">#REF!</definedName>
    <definedName name="LISTINO" localSheetId="7">#REF!</definedName>
    <definedName name="LISTINO" localSheetId="9">#REF!</definedName>
    <definedName name="LISTINO" localSheetId="14">#REF!</definedName>
    <definedName name="LISTINO" localSheetId="12">#REF!</definedName>
    <definedName name="LISTINO">#REF!</definedName>
    <definedName name="LIV.6" localSheetId="18">#REF!</definedName>
    <definedName name="LIV.6" localSheetId="19">#REF!</definedName>
    <definedName name="LIV.6" localSheetId="25">#REF!</definedName>
    <definedName name="LIV.6" localSheetId="17">#REF!</definedName>
    <definedName name="LIV.6" localSheetId="3">#REF!</definedName>
    <definedName name="LIV.6" localSheetId="20">#REF!</definedName>
    <definedName name="LIV.6" localSheetId="11">#REF!</definedName>
    <definedName name="LIV.6" localSheetId="14">#REF!</definedName>
    <definedName name="LIV.6">#REF!</definedName>
    <definedName name="livello">[45]Foglio1!$L$2:$L$26</definedName>
    <definedName name="lkkkkkkkkkkkkkkkkkk" localSheetId="8">#REF!</definedName>
    <definedName name="lkkkkkkkkkkkkkkkkkk" localSheetId="18">#REF!</definedName>
    <definedName name="lkkkkkkkkkkkkkkkkkk" localSheetId="19">#REF!</definedName>
    <definedName name="lkkkkkkkkkkkkkkkkkk" localSheetId="25">#REF!</definedName>
    <definedName name="lkkkkkkkkkkkkkkkkkk" localSheetId="10">#REF!</definedName>
    <definedName name="lkkkkkkkkkkkkkkkkkk" localSheetId="6">#REF!</definedName>
    <definedName name="lkkkkkkkkkkkkkkkkkk" localSheetId="13">#REF!</definedName>
    <definedName name="lkkkkkkkkkkkkkkkkkk" localSheetId="17">#REF!</definedName>
    <definedName name="lkkkkkkkkkkkkkkkkkk" localSheetId="3">#REF!</definedName>
    <definedName name="lkkkkkkkkkkkkkkkkkk" localSheetId="20">#REF!</definedName>
    <definedName name="lkkkkkkkkkkkkkkkkkk" localSheetId="11">#REF!</definedName>
    <definedName name="lkkkkkkkkkkkkkkkkkk" localSheetId="7">#REF!</definedName>
    <definedName name="lkkkkkkkkkkkkkkkkkk" localSheetId="9">#REF!</definedName>
    <definedName name="lkkkkkkkkkkkkkkkkkk" localSheetId="14">#REF!</definedName>
    <definedName name="lkkkkkkkkkkkkkkkkkk" localSheetId="12">#REF!</definedName>
    <definedName name="lkkkkkkkkkkkkkkkkkk">#REF!</definedName>
    <definedName name="lkl">[69]Entrusc!$B$6:$G$46</definedName>
    <definedName name="ll_tot">[38]Opex!$P$52:$Z$52</definedName>
    <definedName name="LLL" localSheetId="18">#REF!</definedName>
    <definedName name="LLL" localSheetId="19">#REF!</definedName>
    <definedName name="LLL" localSheetId="17">#REF!</definedName>
    <definedName name="LLL" localSheetId="16">#REF!</definedName>
    <definedName name="LLL" localSheetId="20">#REF!</definedName>
    <definedName name="LLL" localSheetId="11">#REF!</definedName>
    <definedName name="LLL">#REF!</definedName>
    <definedName name="llllllllllllll" localSheetId="8">#REF!</definedName>
    <definedName name="llllllllllllll" localSheetId="18">#REF!</definedName>
    <definedName name="llllllllllllll" localSheetId="19">#REF!</definedName>
    <definedName name="llllllllllllll" localSheetId="25">#REF!</definedName>
    <definedName name="llllllllllllll" localSheetId="10">#REF!</definedName>
    <definedName name="llllllllllllll" localSheetId="6">#REF!</definedName>
    <definedName name="llllllllllllll" localSheetId="13">#REF!</definedName>
    <definedName name="llllllllllllll" localSheetId="17">#REF!</definedName>
    <definedName name="llllllllllllll" localSheetId="3">#REF!</definedName>
    <definedName name="llllllllllllll" localSheetId="20">#REF!</definedName>
    <definedName name="llllllllllllll" localSheetId="11">#REF!</definedName>
    <definedName name="llllllllllllll" localSheetId="7">#REF!</definedName>
    <definedName name="llllllllllllll" localSheetId="9">#REF!</definedName>
    <definedName name="llllllllllllll" localSheetId="14">#REF!</definedName>
    <definedName name="llllllllllllll" localSheetId="12">#REF!</definedName>
    <definedName name="llllllllllllll">#REF!</definedName>
    <definedName name="llllllllllllllllllllllllllllllllll" localSheetId="8">#REF!,#REF!</definedName>
    <definedName name="llllllllllllllllllllllllllllllllll" localSheetId="18">#REF!,#REF!</definedName>
    <definedName name="llllllllllllllllllllllllllllllllll" localSheetId="19">#REF!,#REF!</definedName>
    <definedName name="llllllllllllllllllllllllllllllllll" localSheetId="25">#REF!,#REF!</definedName>
    <definedName name="llllllllllllllllllllllllllllllllll" localSheetId="10">#REF!,#REF!</definedName>
    <definedName name="llllllllllllllllllllllllllllllllll" localSheetId="6">#REF!,#REF!</definedName>
    <definedName name="llllllllllllllllllllllllllllllllll" localSheetId="13">#REF!,#REF!</definedName>
    <definedName name="llllllllllllllllllllllllllllllllll" localSheetId="17">#REF!,#REF!</definedName>
    <definedName name="llllllllllllllllllllllllllllllllll" localSheetId="3">#REF!,#REF!</definedName>
    <definedName name="llllllllllllllllllllllllllllllllll" localSheetId="20">#REF!,#REF!</definedName>
    <definedName name="llllllllllllllllllllllllllllllllll" localSheetId="11">#REF!,#REF!</definedName>
    <definedName name="llllllllllllllllllllllllllllllllll" localSheetId="7">#REF!,#REF!</definedName>
    <definedName name="llllllllllllllllllllllllllllllllll" localSheetId="9">#REF!,#REF!</definedName>
    <definedName name="llllllllllllllllllllllllllllllllll" localSheetId="14">#REF!,#REF!</definedName>
    <definedName name="llllllllllllllllllllllllllllllllll" localSheetId="12">#REF!,#REF!</definedName>
    <definedName name="llllllllllllllllllllllllllllllllll">#REF!,#REF!</definedName>
    <definedName name="lllllò">'[5]#REF'!$L$43</definedName>
    <definedName name="LN" localSheetId="8">#REF!</definedName>
    <definedName name="LN" localSheetId="18">#REF!</definedName>
    <definedName name="LN" localSheetId="19">#REF!</definedName>
    <definedName name="LN" localSheetId="25">#REF!</definedName>
    <definedName name="LN" localSheetId="10">#REF!</definedName>
    <definedName name="LN" localSheetId="6">#REF!</definedName>
    <definedName name="LN" localSheetId="13">#REF!</definedName>
    <definedName name="LN" localSheetId="17">#REF!</definedName>
    <definedName name="LN" localSheetId="3">#REF!</definedName>
    <definedName name="LN" localSheetId="20">#REF!</definedName>
    <definedName name="LN" localSheetId="11">#REF!</definedName>
    <definedName name="LN" localSheetId="7">#REF!</definedName>
    <definedName name="LN" localSheetId="9">#REF!</definedName>
    <definedName name="LN" localSheetId="14">#REF!</definedName>
    <definedName name="LN" localSheetId="12">#REF!</definedName>
    <definedName name="LN">#REF!</definedName>
    <definedName name="LogTerm" localSheetId="18">#REF!</definedName>
    <definedName name="LogTerm" localSheetId="19">#REF!</definedName>
    <definedName name="LogTerm" localSheetId="25">#REF!</definedName>
    <definedName name="LogTerm" localSheetId="17">#REF!</definedName>
    <definedName name="LogTerm" localSheetId="3">#REF!</definedName>
    <definedName name="LogTerm" localSheetId="20">#REF!</definedName>
    <definedName name="LogTerm" localSheetId="11">#REF!</definedName>
    <definedName name="LogTerm" localSheetId="14">#REF!</definedName>
    <definedName name="LogTerm">#REF!</definedName>
    <definedName name="LOLD">1</definedName>
    <definedName name="LOLD_Table">3</definedName>
    <definedName name="lord" localSheetId="8">#REF!,#REF!</definedName>
    <definedName name="lord" localSheetId="18">#REF!,#REF!</definedName>
    <definedName name="lord" localSheetId="19">#REF!,#REF!</definedName>
    <definedName name="lord" localSheetId="25">#REF!,#REF!</definedName>
    <definedName name="lord" localSheetId="10">#REF!,#REF!</definedName>
    <definedName name="lord" localSheetId="6">#REF!,#REF!</definedName>
    <definedName name="lord" localSheetId="13">#REF!,#REF!</definedName>
    <definedName name="lord" localSheetId="17">#REF!,#REF!</definedName>
    <definedName name="lord" localSheetId="3">#REF!,#REF!</definedName>
    <definedName name="lord" localSheetId="20">#REF!,#REF!</definedName>
    <definedName name="lord" localSheetId="11">#REF!,#REF!</definedName>
    <definedName name="lord" localSheetId="7">#REF!,#REF!</definedName>
    <definedName name="lord" localSheetId="9">#REF!,#REF!</definedName>
    <definedName name="lord" localSheetId="14">#REF!,#REF!</definedName>
    <definedName name="lord" localSheetId="12">#REF!,#REF!</definedName>
    <definedName name="lord">#REF!,#REF!</definedName>
    <definedName name="LQ" localSheetId="8">#REF!</definedName>
    <definedName name="LQ" localSheetId="18">#REF!</definedName>
    <definedName name="LQ" localSheetId="19">#REF!</definedName>
    <definedName name="LQ" localSheetId="25">#REF!</definedName>
    <definedName name="LQ" localSheetId="10">#REF!</definedName>
    <definedName name="LQ" localSheetId="6">#REF!</definedName>
    <definedName name="LQ" localSheetId="13">#REF!</definedName>
    <definedName name="LQ" localSheetId="17">#REF!</definedName>
    <definedName name="LQ" localSheetId="3">#REF!</definedName>
    <definedName name="LQ" localSheetId="20">#REF!</definedName>
    <definedName name="LQ" localSheetId="11">#REF!</definedName>
    <definedName name="LQ" localSheetId="7">#REF!</definedName>
    <definedName name="LQ" localSheetId="9">#REF!</definedName>
    <definedName name="LQ" localSheetId="14">#REF!</definedName>
    <definedName name="LQ" localSheetId="12">#REF!</definedName>
    <definedName name="LQ">#REF!</definedName>
    <definedName name="LQLY" localSheetId="18">#REF!</definedName>
    <definedName name="LQLY" localSheetId="19">#REF!</definedName>
    <definedName name="LQLY" localSheetId="25">#REF!</definedName>
    <definedName name="LQLY" localSheetId="17">#REF!</definedName>
    <definedName name="LQLY" localSheetId="3">#REF!</definedName>
    <definedName name="LQLY" localSheetId="20">#REF!</definedName>
    <definedName name="LQLY" localSheetId="11">#REF!</definedName>
    <definedName name="LQLY" localSheetId="14">#REF!</definedName>
    <definedName name="LQLY">#REF!</definedName>
    <definedName name="LTLS_1">'[1]#REF'!$K$22:$L$22</definedName>
    <definedName name="LTLU_1">'[1]#REF'!$K$29:$L$29</definedName>
    <definedName name="LTLU_2">'[1]#REF'!$K$30:$L$30</definedName>
    <definedName name="lug_t__prog_t_">'[36]#RIF'!$A$1:$E$972</definedName>
    <definedName name="LYON" localSheetId="8">#REF!</definedName>
    <definedName name="LYON" localSheetId="18">#REF!</definedName>
    <definedName name="LYON" localSheetId="19">#REF!</definedName>
    <definedName name="LYON" localSheetId="25">#REF!</definedName>
    <definedName name="LYON" localSheetId="10">#REF!</definedName>
    <definedName name="LYON" localSheetId="6">#REF!</definedName>
    <definedName name="LYON" localSheetId="13">#REF!</definedName>
    <definedName name="LYON" localSheetId="17">#REF!</definedName>
    <definedName name="LYON" localSheetId="3">#REF!</definedName>
    <definedName name="LYON" localSheetId="20">#REF!</definedName>
    <definedName name="LYON" localSheetId="11">#REF!</definedName>
    <definedName name="LYON" localSheetId="7">#REF!</definedName>
    <definedName name="LYON" localSheetId="9">#REF!</definedName>
    <definedName name="LYON" localSheetId="14">#REF!</definedName>
    <definedName name="LYON" localSheetId="12">#REF!</definedName>
    <definedName name="LYON">#REF!</definedName>
    <definedName name="LYONPREF" localSheetId="18">#REF!</definedName>
    <definedName name="LYONPREF" localSheetId="19">#REF!</definedName>
    <definedName name="LYONPREF" localSheetId="25">#REF!</definedName>
    <definedName name="LYONPREF" localSheetId="17">#REF!</definedName>
    <definedName name="LYONPREF" localSheetId="3">#REF!</definedName>
    <definedName name="LYONPREF" localSheetId="20">#REF!</definedName>
    <definedName name="LYONPREF" localSheetId="11">#REF!</definedName>
    <definedName name="LYONPREF" localSheetId="14">#REF!</definedName>
    <definedName name="LYONPREF">#REF!</definedName>
    <definedName name="LYONPREFQTR" localSheetId="18">#REF!</definedName>
    <definedName name="LYONPREFQTR" localSheetId="19">#REF!</definedName>
    <definedName name="LYONPREFQTR" localSheetId="25">#REF!</definedName>
    <definedName name="LYONPREFQTR" localSheetId="17">#REF!</definedName>
    <definedName name="LYONPREFQTR" localSheetId="3">#REF!</definedName>
    <definedName name="LYONPREFQTR" localSheetId="20">#REF!</definedName>
    <definedName name="LYONPREFQTR" localSheetId="11">#REF!</definedName>
    <definedName name="LYONPREFQTR" localSheetId="14">#REF!</definedName>
    <definedName name="LYONPREFQTR">#REF!</definedName>
    <definedName name="LYONQTR" localSheetId="18">#REF!</definedName>
    <definedName name="LYONQTR" localSheetId="19">#REF!</definedName>
    <definedName name="LYONQTR" localSheetId="25">#REF!</definedName>
    <definedName name="LYONQTR" localSheetId="17">#REF!</definedName>
    <definedName name="LYONQTR" localSheetId="3">#REF!</definedName>
    <definedName name="LYONQTR" localSheetId="20">#REF!</definedName>
    <definedName name="LYONQTR" localSheetId="11">#REF!</definedName>
    <definedName name="LYONQTR" localSheetId="14">#REF!</definedName>
    <definedName name="LYONQTR">#REF!</definedName>
    <definedName name="M" localSheetId="8">#REF!</definedName>
    <definedName name="M" localSheetId="18">#REF!</definedName>
    <definedName name="M" localSheetId="19">#REF!</definedName>
    <definedName name="M" localSheetId="0">#REF!</definedName>
    <definedName name="M" localSheetId="25">#REF!</definedName>
    <definedName name="M" localSheetId="10">#REF!</definedName>
    <definedName name="M" localSheetId="6">#REF!</definedName>
    <definedName name="M" localSheetId="13">#REF!</definedName>
    <definedName name="M" localSheetId="17">#REF!</definedName>
    <definedName name="M" localSheetId="3">#REF!</definedName>
    <definedName name="M" localSheetId="22">#REF!</definedName>
    <definedName name="M" localSheetId="21">#REF!</definedName>
    <definedName name="M" localSheetId="16">#REF!</definedName>
    <definedName name="M" localSheetId="20">#REF!</definedName>
    <definedName name="M" localSheetId="11">#REF!</definedName>
    <definedName name="M" localSheetId="7">#REF!</definedName>
    <definedName name="M" localSheetId="27">#REF!</definedName>
    <definedName name="M" localSheetId="26">#REF!</definedName>
    <definedName name="M" localSheetId="5">#REF!</definedName>
    <definedName name="M" localSheetId="1">#REF!</definedName>
    <definedName name="M" localSheetId="9">#REF!</definedName>
    <definedName name="M" localSheetId="14">#REF!</definedName>
    <definedName name="M" localSheetId="12">#REF!</definedName>
    <definedName name="M" localSheetId="23">#REF!</definedName>
    <definedName name="M">#REF!</definedName>
    <definedName name="MA_INC_Val">[4]MA_INC!$C$9,[4]MA_INC!$C$9:$D$16,[4]MA_INC!$G$9:$G$16</definedName>
    <definedName name="MA_SPET_Val">[4]MA_SPET!$C$8:$C$14,[4]MA_SPET!$E$8:$E$14,[4]MA_SPET!$G$8:$G$14,[4]MA_SPET!$I$8:$I$14,[4]MA_SPET!$K$8:$K$14,[4]MA_SPET!$M$8:$M$14,[4]MA_SPET!$O$8:$O$14,[4]MA_SPET!$Q$8:$Q$14,[4]MA_SPET!$S$8:$S$14,[4]MA_SPET!$U$8:$U$14</definedName>
    <definedName name="MAG">[27]Data!$F$5</definedName>
    <definedName name="Magazzino" localSheetId="8">#REF!</definedName>
    <definedName name="Magazzino" localSheetId="18">#REF!</definedName>
    <definedName name="Magazzino" localSheetId="19">#REF!</definedName>
    <definedName name="Magazzino" localSheetId="25">#REF!</definedName>
    <definedName name="Magazzino" localSheetId="10">#REF!</definedName>
    <definedName name="Magazzino" localSheetId="6">#REF!</definedName>
    <definedName name="Magazzino" localSheetId="13">#REF!</definedName>
    <definedName name="Magazzino" localSheetId="17">#REF!</definedName>
    <definedName name="Magazzino" localSheetId="3">#REF!</definedName>
    <definedName name="Magazzino" localSheetId="20">#REF!</definedName>
    <definedName name="Magazzino" localSheetId="11">#REF!</definedName>
    <definedName name="Magazzino" localSheetId="7">#REF!</definedName>
    <definedName name="Magazzino" localSheetId="9">#REF!</definedName>
    <definedName name="Magazzino" localSheetId="14">#REF!</definedName>
    <definedName name="Magazzino" localSheetId="12">#REF!</definedName>
    <definedName name="Magazzino">#REF!</definedName>
    <definedName name="Major" localSheetId="18">#REF!</definedName>
    <definedName name="Major" localSheetId="19">#REF!</definedName>
    <definedName name="Major" localSheetId="25">#REF!</definedName>
    <definedName name="Major" localSheetId="17">#REF!</definedName>
    <definedName name="Major" localSheetId="3">#REF!</definedName>
    <definedName name="Major" localSheetId="20">#REF!</definedName>
    <definedName name="Major" localSheetId="11">#REF!</definedName>
    <definedName name="Major" localSheetId="14">#REF!</definedName>
    <definedName name="Major">#REF!</definedName>
    <definedName name="man_DF_opex">'[38]Access network (MAN)'!$P$20:$Z$21</definedName>
    <definedName name="man_equip_om">'[38]Access network (MAN)'!$P$24:$Z$25</definedName>
    <definedName name="mansione">[45]Foglio1!$C$29:$C$683</definedName>
    <definedName name="Market_Scenario_selected">'[70]Scenario Manager'!$I$11</definedName>
    <definedName name="Marketing" localSheetId="8">#REF!</definedName>
    <definedName name="Marketing" localSheetId="18">#REF!</definedName>
    <definedName name="Marketing" localSheetId="19">#REF!</definedName>
    <definedName name="Marketing" localSheetId="25">#REF!</definedName>
    <definedName name="Marketing" localSheetId="10">#REF!</definedName>
    <definedName name="Marketing" localSheetId="6">#REF!</definedName>
    <definedName name="Marketing" localSheetId="13">#REF!</definedName>
    <definedName name="Marketing" localSheetId="17">#REF!</definedName>
    <definedName name="Marketing" localSheetId="3">#REF!</definedName>
    <definedName name="Marketing" localSheetId="20">#REF!</definedName>
    <definedName name="Marketing" localSheetId="11">#REF!</definedName>
    <definedName name="Marketing" localSheetId="7">#REF!</definedName>
    <definedName name="Marketing" localSheetId="9">#REF!</definedName>
    <definedName name="Marketing" localSheetId="14">#REF!</definedName>
    <definedName name="Marketing" localSheetId="12">#REF!</definedName>
    <definedName name="Marketing">#REF!</definedName>
    <definedName name="Match">'[47]Commissions&amp;Assumptions'!$G$56</definedName>
    <definedName name="match2">'[22]Commissions&amp;Assumptions'!$G$56</definedName>
    <definedName name="Maurizio" localSheetId="8">#REF!</definedName>
    <definedName name="Maurizio" localSheetId="18">#REF!</definedName>
    <definedName name="Maurizio" localSheetId="19">#REF!</definedName>
    <definedName name="Maurizio" localSheetId="25">#REF!</definedName>
    <definedName name="Maurizio" localSheetId="10">#REF!</definedName>
    <definedName name="Maurizio" localSheetId="6">#REF!</definedName>
    <definedName name="Maurizio" localSheetId="13">#REF!</definedName>
    <definedName name="Maurizio" localSheetId="17">#REF!</definedName>
    <definedName name="Maurizio" localSheetId="3">#REF!</definedName>
    <definedName name="Maurizio" localSheetId="20">#REF!</definedName>
    <definedName name="Maurizio" localSheetId="11">#REF!</definedName>
    <definedName name="Maurizio" localSheetId="7">#REF!</definedName>
    <definedName name="Maurizio" localSheetId="9">#REF!</definedName>
    <definedName name="Maurizio" localSheetId="14">#REF!</definedName>
    <definedName name="Maurizio" localSheetId="12">#REF!</definedName>
    <definedName name="Maurizio">#REF!</definedName>
    <definedName name="MCI" localSheetId="18">#REF!</definedName>
    <definedName name="MCI" localSheetId="19">#REF!</definedName>
    <definedName name="MCI" localSheetId="25">#REF!</definedName>
    <definedName name="MCI" localSheetId="17">#REF!</definedName>
    <definedName name="MCI" localSheetId="3">#REF!</definedName>
    <definedName name="MCI" localSheetId="20">#REF!</definedName>
    <definedName name="MCI" localSheetId="11">#REF!</definedName>
    <definedName name="MCI" localSheetId="14">#REF!</definedName>
    <definedName name="MCI">#REF!</definedName>
    <definedName name="MComedyNvM" localSheetId="18">#REF!</definedName>
    <definedName name="MComedyNvM" localSheetId="19">#REF!</definedName>
    <definedName name="MComedyNvM" localSheetId="25">#REF!</definedName>
    <definedName name="MComedyNvM" localSheetId="17">#REF!</definedName>
    <definedName name="MComedyNvM" localSheetId="3">#REF!</definedName>
    <definedName name="MComedyNvM" localSheetId="20">#REF!</definedName>
    <definedName name="MComedyNvM" localSheetId="11">#REF!</definedName>
    <definedName name="MComedyNvM" localSheetId="14">#REF!</definedName>
    <definedName name="MComedyNvM">#REF!</definedName>
    <definedName name="MComedyNvO" localSheetId="18">#REF!</definedName>
    <definedName name="MComedyNvO" localSheetId="19">#REF!</definedName>
    <definedName name="MComedyNvO" localSheetId="25">#REF!</definedName>
    <definedName name="MComedyNvO" localSheetId="17">#REF!</definedName>
    <definedName name="MComedyNvO" localSheetId="3">#REF!</definedName>
    <definedName name="MComedyNvO" localSheetId="20">#REF!</definedName>
    <definedName name="MComedyNvO" localSheetId="11">#REF!</definedName>
    <definedName name="MComedyNvO" localSheetId="14">#REF!</definedName>
    <definedName name="MComedyNvO">#REF!</definedName>
    <definedName name="MCPS" localSheetId="18">#REF!</definedName>
    <definedName name="MCPS" localSheetId="19">#REF!</definedName>
    <definedName name="MCPS" localSheetId="25">#REF!</definedName>
    <definedName name="MCPS" localSheetId="17">#REF!</definedName>
    <definedName name="MCPS" localSheetId="3">#REF!</definedName>
    <definedName name="MCPS" localSheetId="20">#REF!</definedName>
    <definedName name="MCPS" localSheetId="11">#REF!</definedName>
    <definedName name="MCPS" localSheetId="14">#REF!</definedName>
    <definedName name="MCPS">#REF!</definedName>
    <definedName name="MCPSub" localSheetId="18">#REF!</definedName>
    <definedName name="MCPSub" localSheetId="19">#REF!</definedName>
    <definedName name="MCPSub" localSheetId="25">#REF!</definedName>
    <definedName name="MCPSub" localSheetId="17">#REF!</definedName>
    <definedName name="MCPSub" localSheetId="3">#REF!</definedName>
    <definedName name="MCPSub" localSheetId="20">#REF!</definedName>
    <definedName name="MCPSub" localSheetId="11">#REF!</definedName>
    <definedName name="MCPSub" localSheetId="14">#REF!</definedName>
    <definedName name="MCPSub">#REF!</definedName>
    <definedName name="MDualNvM" localSheetId="18">#REF!</definedName>
    <definedName name="MDualNvM" localSheetId="19">#REF!</definedName>
    <definedName name="MDualNvM" localSheetId="25">#REF!</definedName>
    <definedName name="MDualNvM" localSheetId="17">#REF!</definedName>
    <definedName name="MDualNvM" localSheetId="3">#REF!</definedName>
    <definedName name="MDualNvM" localSheetId="20">#REF!</definedName>
    <definedName name="MDualNvM" localSheetId="11">#REF!</definedName>
    <definedName name="MDualNvM" localSheetId="14">#REF!</definedName>
    <definedName name="MDualNvM">#REF!</definedName>
    <definedName name="MDualNvO" localSheetId="18">#REF!</definedName>
    <definedName name="MDualNvO" localSheetId="19">#REF!</definedName>
    <definedName name="MDualNvO" localSheetId="25">#REF!</definedName>
    <definedName name="MDualNvO" localSheetId="17">#REF!</definedName>
    <definedName name="MDualNvO" localSheetId="3">#REF!</definedName>
    <definedName name="MDualNvO" localSheetId="20">#REF!</definedName>
    <definedName name="MDualNvO" localSheetId="11">#REF!</definedName>
    <definedName name="MDualNvO" localSheetId="14">#REF!</definedName>
    <definedName name="MDualNvO">#REF!</definedName>
    <definedName name="ME_INC_Val">[4]ME_INC!$C$9,[4]ME_INC!$C$9:$D$16,[4]ME_INC!$G$9:$G$16</definedName>
    <definedName name="ME_SPET_Val">[4]ME_SPET!$C$8:$C$14,[4]ME_SPET!$E$8:$E$14,[4]ME_SPET!$G$8:$G$14,[4]ME_SPET!$I$8:$I$14,[4]ME_SPET!$K$8:$K$14,[4]ME_SPET!$M$8:$M$14,[4]ME_SPET!$O$8:$O$14,[4]ME_SPET!$Q$8:$Q$14,[4]ME_SPET!$S$8:$S$14,[4]ME_SPET!$U$8:$U$14</definedName>
    <definedName name="Mediaset_o________Mediatrade" localSheetId="8">#REF!</definedName>
    <definedName name="Mediaset_o________Mediatrade" localSheetId="18">#REF!</definedName>
    <definedName name="Mediaset_o________Mediatrade" localSheetId="19">#REF!</definedName>
    <definedName name="Mediaset_o________Mediatrade" localSheetId="0">#REF!</definedName>
    <definedName name="Mediaset_o________Mediatrade" localSheetId="25">#REF!</definedName>
    <definedName name="Mediaset_o________Mediatrade" localSheetId="10">#REF!</definedName>
    <definedName name="Mediaset_o________Mediatrade" localSheetId="6">#REF!</definedName>
    <definedName name="Mediaset_o________Mediatrade" localSheetId="13">#REF!</definedName>
    <definedName name="Mediaset_o________Mediatrade" localSheetId="17">#REF!</definedName>
    <definedName name="Mediaset_o________Mediatrade" localSheetId="3">#REF!</definedName>
    <definedName name="Mediaset_o________Mediatrade" localSheetId="22">#REF!</definedName>
    <definedName name="Mediaset_o________Mediatrade" localSheetId="21">#REF!</definedName>
    <definedName name="Mediaset_o________Mediatrade" localSheetId="16">#REF!</definedName>
    <definedName name="Mediaset_o________Mediatrade" localSheetId="20">#REF!</definedName>
    <definedName name="Mediaset_o________Mediatrade" localSheetId="11">#REF!</definedName>
    <definedName name="Mediaset_o________Mediatrade" localSheetId="7">#REF!</definedName>
    <definedName name="Mediaset_o________Mediatrade" localSheetId="27">#REF!</definedName>
    <definedName name="Mediaset_o________Mediatrade" localSheetId="26">#REF!</definedName>
    <definedName name="Mediaset_o________Mediatrade" localSheetId="5">#REF!</definedName>
    <definedName name="Mediaset_o________Mediatrade" localSheetId="1">#REF!</definedName>
    <definedName name="Mediaset_o________Mediatrade" localSheetId="9">#REF!</definedName>
    <definedName name="Mediaset_o________Mediatrade" localSheetId="14">#REF!</definedName>
    <definedName name="Mediaset_o________Mediatrade" localSheetId="12">#REF!</definedName>
    <definedName name="Mediaset_o________Mediatrade" localSheetId="23">#REF!</definedName>
    <definedName name="Mediaset_o________Mediatrade">#REF!</definedName>
    <definedName name="Medinfar_Difrarel" localSheetId="8">#REF!,#REF!,#REF!</definedName>
    <definedName name="Medinfar_Difrarel" localSheetId="18">#REF!,#REF!,#REF!</definedName>
    <definedName name="Medinfar_Difrarel" localSheetId="19">#REF!,#REF!,#REF!</definedName>
    <definedName name="Medinfar_Difrarel" localSheetId="0">#REF!,#REF!,#REF!</definedName>
    <definedName name="Medinfar_Difrarel" localSheetId="25">#REF!,#REF!,#REF!</definedName>
    <definedName name="Medinfar_Difrarel" localSheetId="10">#REF!,#REF!,#REF!</definedName>
    <definedName name="Medinfar_Difrarel" localSheetId="6">#REF!,#REF!,#REF!</definedName>
    <definedName name="Medinfar_Difrarel" localSheetId="13">#REF!,#REF!,#REF!</definedName>
    <definedName name="Medinfar_Difrarel" localSheetId="17">#REF!,#REF!,#REF!</definedName>
    <definedName name="Medinfar_Difrarel" localSheetId="3">#REF!,#REF!,#REF!</definedName>
    <definedName name="Medinfar_Difrarel" localSheetId="22">#REF!,#REF!,#REF!</definedName>
    <definedName name="Medinfar_Difrarel" localSheetId="21">#REF!,#REF!,#REF!</definedName>
    <definedName name="Medinfar_Difrarel" localSheetId="16">#REF!,#REF!,#REF!</definedName>
    <definedName name="Medinfar_Difrarel" localSheetId="20">#REF!,#REF!,#REF!</definedName>
    <definedName name="Medinfar_Difrarel" localSheetId="11">#REF!,#REF!,#REF!</definedName>
    <definedName name="Medinfar_Difrarel" localSheetId="7">#REF!,#REF!,#REF!</definedName>
    <definedName name="Medinfar_Difrarel" localSheetId="27">#REF!,#REF!,#REF!</definedName>
    <definedName name="Medinfar_Difrarel" localSheetId="26">#REF!,#REF!,#REF!</definedName>
    <definedName name="Medinfar_Difrarel" localSheetId="5">#REF!,#REF!,#REF!</definedName>
    <definedName name="Medinfar_Difrarel" localSheetId="1">#REF!,#REF!,#REF!</definedName>
    <definedName name="Medinfar_Difrarel" localSheetId="9">#REF!,#REF!,#REF!</definedName>
    <definedName name="Medinfar_Difrarel" localSheetId="14">#REF!,#REF!,#REF!</definedName>
    <definedName name="Medinfar_Difrarel" localSheetId="12">#REF!,#REF!,#REF!</definedName>
    <definedName name="Medinfar_Difrarel" localSheetId="23">#REF!,#REF!,#REF!</definedName>
    <definedName name="Medinfar_Difrarel">#REF!,#REF!,#REF!</definedName>
    <definedName name="MediolanumPdts" localSheetId="8">#REF!,#REF!</definedName>
    <definedName name="MediolanumPdts" localSheetId="18">#REF!,#REF!</definedName>
    <definedName name="MediolanumPdts" localSheetId="19">#REF!,#REF!</definedName>
    <definedName name="MediolanumPdts" localSheetId="0">#REF!,#REF!</definedName>
    <definedName name="MediolanumPdts" localSheetId="25">#REF!,#REF!</definedName>
    <definedName name="MediolanumPdts" localSheetId="10">#REF!,#REF!</definedName>
    <definedName name="MediolanumPdts" localSheetId="6">#REF!,#REF!</definedName>
    <definedName name="MediolanumPdts" localSheetId="13">#REF!,#REF!</definedName>
    <definedName name="MediolanumPdts" localSheetId="17">#REF!,#REF!</definedName>
    <definedName name="MediolanumPdts" localSheetId="3">#REF!,#REF!</definedName>
    <definedName name="MediolanumPdts" localSheetId="22">#REF!,#REF!</definedName>
    <definedName name="MediolanumPdts" localSheetId="21">#REF!,#REF!</definedName>
    <definedName name="MediolanumPdts" localSheetId="16">#REF!,#REF!</definedName>
    <definedName name="MediolanumPdts" localSheetId="20">#REF!,#REF!</definedName>
    <definedName name="MediolanumPdts" localSheetId="11">#REF!,#REF!</definedName>
    <definedName name="MediolanumPdts" localSheetId="7">#REF!,#REF!</definedName>
    <definedName name="MediolanumPdts" localSheetId="27">#REF!,#REF!</definedName>
    <definedName name="MediolanumPdts" localSheetId="26">#REF!,#REF!</definedName>
    <definedName name="MediolanumPdts" localSheetId="5">#REF!,#REF!</definedName>
    <definedName name="MediolanumPdts" localSheetId="1">#REF!,#REF!</definedName>
    <definedName name="MediolanumPdts" localSheetId="9">#REF!,#REF!</definedName>
    <definedName name="MediolanumPdts" localSheetId="14">#REF!,#REF!</definedName>
    <definedName name="MediolanumPdts" localSheetId="12">#REF!,#REF!</definedName>
    <definedName name="MediolanumPdts" localSheetId="23">#REF!,#REF!</definedName>
    <definedName name="MediolanumPdts">#REF!,#REF!</definedName>
    <definedName name="Medipo" localSheetId="8">#REF!,#REF!,#REF!</definedName>
    <definedName name="Medipo" localSheetId="18">#REF!,#REF!,#REF!</definedName>
    <definedName name="Medipo" localSheetId="19">#REF!,#REF!,#REF!</definedName>
    <definedName name="Medipo" localSheetId="0">#REF!,#REF!,#REF!</definedName>
    <definedName name="Medipo" localSheetId="25">#REF!,#REF!,#REF!</definedName>
    <definedName name="Medipo" localSheetId="10">#REF!,#REF!,#REF!</definedName>
    <definedName name="Medipo" localSheetId="6">#REF!,#REF!,#REF!</definedName>
    <definedName name="Medipo" localSheetId="13">#REF!,#REF!,#REF!</definedName>
    <definedName name="Medipo" localSheetId="17">#REF!,#REF!,#REF!</definedName>
    <definedName name="Medipo" localSheetId="3">#REF!,#REF!,#REF!</definedName>
    <definedName name="Medipo" localSheetId="22">#REF!,#REF!,#REF!</definedName>
    <definedName name="Medipo" localSheetId="21">#REF!,#REF!,#REF!</definedName>
    <definedName name="Medipo" localSheetId="16">#REF!,#REF!,#REF!</definedName>
    <definedName name="Medipo" localSheetId="20">#REF!,#REF!,#REF!</definedName>
    <definedName name="Medipo" localSheetId="11">#REF!,#REF!,#REF!</definedName>
    <definedName name="Medipo" localSheetId="7">#REF!,#REF!,#REF!</definedName>
    <definedName name="Medipo" localSheetId="27">#REF!,#REF!,#REF!</definedName>
    <definedName name="Medipo" localSheetId="26">#REF!,#REF!,#REF!</definedName>
    <definedName name="Medipo" localSheetId="5">#REF!,#REF!,#REF!</definedName>
    <definedName name="Medipo" localSheetId="1">#REF!,#REF!,#REF!</definedName>
    <definedName name="Medipo" localSheetId="9">#REF!,#REF!,#REF!</definedName>
    <definedName name="Medipo" localSheetId="14">#REF!,#REF!,#REF!</definedName>
    <definedName name="Medipo" localSheetId="12">#REF!,#REF!,#REF!</definedName>
    <definedName name="Medipo" localSheetId="23">#REF!,#REF!,#REF!</definedName>
    <definedName name="Medipo">#REF!,#REF!,#REF!</definedName>
    <definedName name="Medusa" localSheetId="8">#REF!</definedName>
    <definedName name="Medusa" localSheetId="18">#REF!</definedName>
    <definedName name="Medusa" localSheetId="19">#REF!</definedName>
    <definedName name="Medusa" localSheetId="25">#REF!</definedName>
    <definedName name="Medusa" localSheetId="10">#REF!</definedName>
    <definedName name="Medusa" localSheetId="6">#REF!</definedName>
    <definedName name="Medusa" localSheetId="13">#REF!</definedName>
    <definedName name="Medusa" localSheetId="17">#REF!</definedName>
    <definedName name="Medusa" localSheetId="3">#REF!</definedName>
    <definedName name="Medusa" localSheetId="20">#REF!</definedName>
    <definedName name="Medusa" localSheetId="11">#REF!</definedName>
    <definedName name="Medusa" localSheetId="7">#REF!</definedName>
    <definedName name="Medusa" localSheetId="9">#REF!</definedName>
    <definedName name="Medusa" localSheetId="14">#REF!</definedName>
    <definedName name="Medusa" localSheetId="12">#REF!</definedName>
    <definedName name="Medusa">#REF!</definedName>
    <definedName name="MensileStimaDor3112">[43]Foglio5!$B$64</definedName>
    <definedName name="MensileStimaDorSemestrale">[43]Foglio5!$B$62</definedName>
    <definedName name="MENU">'[1]#REF'!$R$1</definedName>
    <definedName name="mese">[43]Foglio5!$A$1</definedName>
    <definedName name="mesi" localSheetId="8">#REF!,#REF!</definedName>
    <definedName name="mesi" localSheetId="18">#REF!,#REF!</definedName>
    <definedName name="mesi" localSheetId="19">#REF!,#REF!</definedName>
    <definedName name="mesi" localSheetId="25">#REF!,#REF!</definedName>
    <definedName name="mesi" localSheetId="10">#REF!,#REF!</definedName>
    <definedName name="mesi" localSheetId="6">#REF!,#REF!</definedName>
    <definedName name="mesi" localSheetId="13">#REF!,#REF!</definedName>
    <definedName name="mesi" localSheetId="17">#REF!,#REF!</definedName>
    <definedName name="mesi" localSheetId="3">#REF!,#REF!</definedName>
    <definedName name="mesi" localSheetId="20">#REF!,#REF!</definedName>
    <definedName name="mesi" localSheetId="11">#REF!,#REF!</definedName>
    <definedName name="mesi" localSheetId="7">#REF!,#REF!</definedName>
    <definedName name="mesi" localSheetId="9">#REF!,#REF!</definedName>
    <definedName name="mesi" localSheetId="14">#REF!,#REF!</definedName>
    <definedName name="mesi" localSheetId="12">#REF!,#REF!</definedName>
    <definedName name="mesi">#REF!,#REF!</definedName>
    <definedName name="MFDateLine" localSheetId="8">#REF!</definedName>
    <definedName name="MFDateLine" localSheetId="18">#REF!</definedName>
    <definedName name="MFDateLine" localSheetId="19">#REF!</definedName>
    <definedName name="MFDateLine" localSheetId="25">#REF!</definedName>
    <definedName name="MFDateLine" localSheetId="10">#REF!</definedName>
    <definedName name="MFDateLine" localSheetId="6">#REF!</definedName>
    <definedName name="MFDateLine" localSheetId="13">#REF!</definedName>
    <definedName name="MFDateLine" localSheetId="17">#REF!</definedName>
    <definedName name="MFDateLine" localSheetId="3">#REF!</definedName>
    <definedName name="MFDateLine" localSheetId="20">#REF!</definedName>
    <definedName name="MFDateLine" localSheetId="11">#REF!</definedName>
    <definedName name="MFDateLine" localSheetId="7">#REF!</definedName>
    <definedName name="MFDateLine" localSheetId="9">#REF!</definedName>
    <definedName name="MFDateLine" localSheetId="14">#REF!</definedName>
    <definedName name="MFDateLine" localSheetId="12">#REF!</definedName>
    <definedName name="MFDateLine">#REF!</definedName>
    <definedName name="MFlatFee" localSheetId="18">#REF!</definedName>
    <definedName name="MFlatFee" localSheetId="19">#REF!</definedName>
    <definedName name="MFlatFee" localSheetId="25">#REF!</definedName>
    <definedName name="MFlatFee" localSheetId="17">#REF!</definedName>
    <definedName name="MFlatFee" localSheetId="3">#REF!</definedName>
    <definedName name="MFlatFee" localSheetId="20">#REF!</definedName>
    <definedName name="MFlatFee" localSheetId="11">#REF!</definedName>
    <definedName name="MFlatFee" localSheetId="14">#REF!</definedName>
    <definedName name="MFlatFee">#REF!</definedName>
    <definedName name="MGM" localSheetId="18">#REF!</definedName>
    <definedName name="MGM" localSheetId="19">#REF!</definedName>
    <definedName name="MGM" localSheetId="25">#REF!</definedName>
    <definedName name="MGM" localSheetId="17">#REF!</definedName>
    <definedName name="MGM" localSheetId="3">#REF!</definedName>
    <definedName name="MGM" localSheetId="20">#REF!</definedName>
    <definedName name="MGM" localSheetId="11">#REF!</definedName>
    <definedName name="MGM" localSheetId="14">#REF!</definedName>
    <definedName name="MGM">#REF!</definedName>
    <definedName name="MHappyNvM" localSheetId="18">#REF!</definedName>
    <definedName name="MHappyNvM" localSheetId="19">#REF!</definedName>
    <definedName name="MHappyNvM" localSheetId="25">#REF!</definedName>
    <definedName name="MHappyNvM" localSheetId="17">#REF!</definedName>
    <definedName name="MHappyNvM" localSheetId="3">#REF!</definedName>
    <definedName name="MHappyNvM" localSheetId="20">#REF!</definedName>
    <definedName name="MHappyNvM" localSheetId="11">#REF!</definedName>
    <definedName name="MHappyNvM" localSheetId="14">#REF!</definedName>
    <definedName name="MHappyNvM">#REF!</definedName>
    <definedName name="MHappyNvO" localSheetId="18">#REF!</definedName>
    <definedName name="MHappyNvO" localSheetId="19">#REF!</definedName>
    <definedName name="MHappyNvO" localSheetId="25">#REF!</definedName>
    <definedName name="MHappyNvO" localSheetId="17">#REF!</definedName>
    <definedName name="MHappyNvO" localSheetId="3">#REF!</definedName>
    <definedName name="MHappyNvO" localSheetId="20">#REF!</definedName>
    <definedName name="MHappyNvO" localSheetId="11">#REF!</definedName>
    <definedName name="MHappyNvO" localSheetId="14">#REF!</definedName>
    <definedName name="MHappyNvO">#REF!</definedName>
    <definedName name="MI">'[1]#REF'!$I$20</definedName>
    <definedName name="Milan">'[22]Commissions&amp;Assumptions'!$J$57</definedName>
    <definedName name="MinimumCash" localSheetId="8">#REF!</definedName>
    <definedName name="MinimumCash" localSheetId="18">#REF!</definedName>
    <definedName name="MinimumCash" localSheetId="19">#REF!</definedName>
    <definedName name="MinimumCash" localSheetId="25">#REF!</definedName>
    <definedName name="MinimumCash" localSheetId="10">#REF!</definedName>
    <definedName name="MinimumCash" localSheetId="6">#REF!</definedName>
    <definedName name="MinimumCash" localSheetId="13">#REF!</definedName>
    <definedName name="MinimumCash" localSheetId="17">#REF!</definedName>
    <definedName name="MinimumCash" localSheetId="3">#REF!</definedName>
    <definedName name="MinimumCash" localSheetId="20">#REF!</definedName>
    <definedName name="MinimumCash" localSheetId="11">#REF!</definedName>
    <definedName name="MinimumCash" localSheetId="7">#REF!</definedName>
    <definedName name="MinimumCash" localSheetId="9">#REF!</definedName>
    <definedName name="MinimumCash" localSheetId="14">#REF!</definedName>
    <definedName name="MinimumCash" localSheetId="12">#REF!</definedName>
    <definedName name="MinimumCash">#REF!</definedName>
    <definedName name="MMTNvM" localSheetId="18">#REF!</definedName>
    <definedName name="MMTNvM" localSheetId="19">#REF!</definedName>
    <definedName name="MMTNvM" localSheetId="25">#REF!</definedName>
    <definedName name="MMTNvM" localSheetId="17">#REF!</definedName>
    <definedName name="MMTNvM" localSheetId="3">#REF!</definedName>
    <definedName name="MMTNvM" localSheetId="20">#REF!</definedName>
    <definedName name="MMTNvM" localSheetId="11">#REF!</definedName>
    <definedName name="MMTNvM" localSheetId="14">#REF!</definedName>
    <definedName name="MMTNvM">#REF!</definedName>
    <definedName name="MMTNvO" localSheetId="18">#REF!</definedName>
    <definedName name="MMTNvO" localSheetId="19">#REF!</definedName>
    <definedName name="MMTNvO" localSheetId="25">#REF!</definedName>
    <definedName name="MMTNvO" localSheetId="17">#REF!</definedName>
    <definedName name="MMTNvO" localSheetId="3">#REF!</definedName>
    <definedName name="MMTNvO" localSheetId="20">#REF!</definedName>
    <definedName name="MMTNvO" localSheetId="11">#REF!</definedName>
    <definedName name="MMTNvO" localSheetId="14">#REF!</definedName>
    <definedName name="MMTNvO">#REF!</definedName>
    <definedName name="Mod2C_pageview_per_month" localSheetId="8">[71]eAdvert_Rev!#REF!</definedName>
    <definedName name="Mod2C_pageview_per_month" localSheetId="18">[71]eAdvert_Rev!#REF!</definedName>
    <definedName name="Mod2C_pageview_per_month" localSheetId="19">[71]eAdvert_Rev!#REF!</definedName>
    <definedName name="Mod2C_pageview_per_month" localSheetId="25">[71]eAdvert_Rev!#REF!</definedName>
    <definedName name="Mod2C_pageview_per_month" localSheetId="10">[71]eAdvert_Rev!#REF!</definedName>
    <definedName name="Mod2C_pageview_per_month" localSheetId="6">[71]eAdvert_Rev!#REF!</definedName>
    <definedName name="Mod2C_pageview_per_month" localSheetId="13">[71]eAdvert_Rev!#REF!</definedName>
    <definedName name="Mod2C_pageview_per_month" localSheetId="17">[71]eAdvert_Rev!#REF!</definedName>
    <definedName name="Mod2C_pageview_per_month" localSheetId="3">[71]eAdvert_Rev!#REF!</definedName>
    <definedName name="Mod2C_pageview_per_month" localSheetId="11">[71]eAdvert_Rev!#REF!</definedName>
    <definedName name="Mod2C_pageview_per_month" localSheetId="7">[71]eAdvert_Rev!#REF!</definedName>
    <definedName name="Mod2C_pageview_per_month" localSheetId="9">[71]eAdvert_Rev!#REF!</definedName>
    <definedName name="Mod2C_pageview_per_month" localSheetId="14">[71]eAdvert_Rev!#REF!</definedName>
    <definedName name="Mod2C_pageview_per_month" localSheetId="12">[71]eAdvert_Rev!#REF!</definedName>
    <definedName name="Mod2C_pageview_per_month">[71]eAdvert_Rev!#REF!</definedName>
    <definedName name="Mod2C_pageview_per_month_PR" localSheetId="18">[71]eAdvert_Rev!#REF!</definedName>
    <definedName name="Mod2C_pageview_per_month_PR" localSheetId="19">[71]eAdvert_Rev!#REF!</definedName>
    <definedName name="Mod2C_pageview_per_month_PR" localSheetId="25">[71]eAdvert_Rev!#REF!</definedName>
    <definedName name="Mod2C_pageview_per_month_PR" localSheetId="17">[71]eAdvert_Rev!#REF!</definedName>
    <definedName name="Mod2C_pageview_per_month_PR" localSheetId="3">[71]eAdvert_Rev!#REF!</definedName>
    <definedName name="Mod2C_pageview_per_month_PR" localSheetId="11">[71]eAdvert_Rev!#REF!</definedName>
    <definedName name="Mod2C_pageview_per_month_PR">[71]eAdvert_Rev!#REF!</definedName>
    <definedName name="Mod2C_Pageview_per_visit" localSheetId="18">[71]eAdvert_Rev!#REF!</definedName>
    <definedName name="Mod2C_Pageview_per_visit" localSheetId="19">[71]eAdvert_Rev!#REF!</definedName>
    <definedName name="Mod2C_Pageview_per_visit" localSheetId="25">[71]eAdvert_Rev!#REF!</definedName>
    <definedName name="Mod2C_Pageview_per_visit" localSheetId="17">[71]eAdvert_Rev!#REF!</definedName>
    <definedName name="Mod2C_Pageview_per_visit" localSheetId="3">[71]eAdvert_Rev!#REF!</definedName>
    <definedName name="Mod2C_Pageview_per_visit" localSheetId="11">[71]eAdvert_Rev!#REF!</definedName>
    <definedName name="Mod2C_Pageview_per_visit">[71]eAdvert_Rev!#REF!</definedName>
    <definedName name="Mod2C_Pageview_per_visit_PR" localSheetId="18">[71]eAdvert_Rev!#REF!</definedName>
    <definedName name="Mod2C_Pageview_per_visit_PR" localSheetId="19">[71]eAdvert_Rev!#REF!</definedName>
    <definedName name="Mod2C_Pageview_per_visit_PR" localSheetId="25">[71]eAdvert_Rev!#REF!</definedName>
    <definedName name="Mod2C_Pageview_per_visit_PR" localSheetId="17">[71]eAdvert_Rev!#REF!</definedName>
    <definedName name="Mod2C_Pageview_per_visit_PR" localSheetId="3">[71]eAdvert_Rev!#REF!</definedName>
    <definedName name="Mod2C_Pageview_per_visit_PR" localSheetId="11">[71]eAdvert_Rev!#REF!</definedName>
    <definedName name="Mod2C_Pageview_per_visit_PR">[71]eAdvert_Rev!#REF!</definedName>
    <definedName name="Mod2C_UV_per_month" localSheetId="18">[71]eAdvert_Rev!#REF!</definedName>
    <definedName name="Mod2C_UV_per_month" localSheetId="19">[71]eAdvert_Rev!#REF!</definedName>
    <definedName name="Mod2C_UV_per_month" localSheetId="25">[71]eAdvert_Rev!#REF!</definedName>
    <definedName name="Mod2C_UV_per_month" localSheetId="17">[71]eAdvert_Rev!#REF!</definedName>
    <definedName name="Mod2C_UV_per_month" localSheetId="3">[71]eAdvert_Rev!#REF!</definedName>
    <definedName name="Mod2C_UV_per_month" localSheetId="11">[71]eAdvert_Rev!#REF!</definedName>
    <definedName name="Mod2C_UV_per_month">[71]eAdvert_Rev!#REF!</definedName>
    <definedName name="Mod2C_UV_per_month_PR" localSheetId="18">[71]eAdvert_Rev!#REF!</definedName>
    <definedName name="Mod2C_UV_per_month_PR" localSheetId="19">[71]eAdvert_Rev!#REF!</definedName>
    <definedName name="Mod2C_UV_per_month_PR" localSheetId="25">[71]eAdvert_Rev!#REF!</definedName>
    <definedName name="Mod2C_UV_per_month_PR" localSheetId="17">[71]eAdvert_Rev!#REF!</definedName>
    <definedName name="Mod2C_UV_per_month_PR" localSheetId="3">[71]eAdvert_Rev!#REF!</definedName>
    <definedName name="Mod2C_UV_per_month_PR" localSheetId="11">[71]eAdvert_Rev!#REF!</definedName>
    <definedName name="Mod2C_UV_per_month_PR">[71]eAdvert_Rev!#REF!</definedName>
    <definedName name="Mod2C_Visite_per_UV_per_month" localSheetId="18">[71]eAdvert_Rev!#REF!</definedName>
    <definedName name="Mod2C_Visite_per_UV_per_month" localSheetId="19">[71]eAdvert_Rev!#REF!</definedName>
    <definedName name="Mod2C_Visite_per_UV_per_month" localSheetId="25">[71]eAdvert_Rev!#REF!</definedName>
    <definedName name="Mod2C_Visite_per_UV_per_month" localSheetId="17">[71]eAdvert_Rev!#REF!</definedName>
    <definedName name="Mod2C_Visite_per_UV_per_month" localSheetId="3">[71]eAdvert_Rev!#REF!</definedName>
    <definedName name="Mod2C_Visite_per_UV_per_month" localSheetId="11">[71]eAdvert_Rev!#REF!</definedName>
    <definedName name="Mod2C_Visite_per_UV_per_month">[71]eAdvert_Rev!#REF!</definedName>
    <definedName name="Mod2C_Visite_per_UV_per_month_PR" localSheetId="18">[71]eAdvert_Rev!#REF!</definedName>
    <definedName name="Mod2C_Visite_per_UV_per_month_PR" localSheetId="19">[71]eAdvert_Rev!#REF!</definedName>
    <definedName name="Mod2C_Visite_per_UV_per_month_PR" localSheetId="25">[71]eAdvert_Rev!#REF!</definedName>
    <definedName name="Mod2C_Visite_per_UV_per_month_PR" localSheetId="17">[71]eAdvert_Rev!#REF!</definedName>
    <definedName name="Mod2C_Visite_per_UV_per_month_PR" localSheetId="3">[71]eAdvert_Rev!#REF!</definedName>
    <definedName name="Mod2C_Visite_per_UV_per_month_PR" localSheetId="11">[71]eAdvert_Rev!#REF!</definedName>
    <definedName name="Mod2C_Visite_per_UV_per_month_PR">[71]eAdvert_Rev!#REF!</definedName>
    <definedName name="Mod5F_Num_retroc_sys_per_Bancomat" localSheetId="18">[71]Bank_Cost!#REF!</definedName>
    <definedName name="Mod5F_Num_retroc_sys_per_Bancomat" localSheetId="19">[71]Bank_Cost!#REF!</definedName>
    <definedName name="Mod5F_Num_retroc_sys_per_Bancomat" localSheetId="25">[71]Bank_Cost!#REF!</definedName>
    <definedName name="Mod5F_Num_retroc_sys_per_Bancomat" localSheetId="17">[71]Bank_Cost!#REF!</definedName>
    <definedName name="Mod5F_Num_retroc_sys_per_Bancomat" localSheetId="3">[71]Bank_Cost!#REF!</definedName>
    <definedName name="Mod5F_Num_retroc_sys_per_Bancomat" localSheetId="11">[71]Bank_Cost!#REF!</definedName>
    <definedName name="Mod5F_Num_retroc_sys_per_Bancomat">[71]Bank_Cost!#REF!</definedName>
    <definedName name="ModB_Marg_perc_per_cli_da_eComm_abb" localSheetId="18">[71]eComm_Marg!#REF!</definedName>
    <definedName name="ModB_Marg_perc_per_cli_da_eComm_abb" localSheetId="19">[71]eComm_Marg!#REF!</definedName>
    <definedName name="ModB_Marg_perc_per_cli_da_eComm_abb" localSheetId="25">[71]eComm_Marg!#REF!</definedName>
    <definedName name="ModB_Marg_perc_per_cli_da_eComm_abb" localSheetId="17">[71]eComm_Marg!#REF!</definedName>
    <definedName name="ModB_Marg_perc_per_cli_da_eComm_abb" localSheetId="3">[71]eComm_Marg!#REF!</definedName>
    <definedName name="ModB_Marg_perc_per_cli_da_eComm_abb" localSheetId="11">[71]eComm_Marg!#REF!</definedName>
    <definedName name="ModB_Marg_perc_per_cli_da_eComm_abb">[71]eComm_Marg!#REF!</definedName>
    <definedName name="Module1.Auto_Open" localSheetId="18">[72]!Module1.Auto_Open</definedName>
    <definedName name="Module1.Auto_Open" localSheetId="19">[72]!Module1.Auto_Open</definedName>
    <definedName name="Module1.Auto_Open" localSheetId="25">[72]!Module1.Auto_Open</definedName>
    <definedName name="Module1.Auto_Open" localSheetId="17">[72]!Module1.Auto_Open</definedName>
    <definedName name="Module1.Auto_Open" localSheetId="3">[72]!Module1.Auto_Open</definedName>
    <definedName name="Module1.Auto_Open" localSheetId="11">[72]!Module1.Auto_Open</definedName>
    <definedName name="Module1.Auto_Open">[72]!Module1.Auto_Open</definedName>
    <definedName name="Mondo__Overheads" localSheetId="8">#REF!</definedName>
    <definedName name="Mondo__Overheads" localSheetId="18">#REF!</definedName>
    <definedName name="Mondo__Overheads" localSheetId="19">#REF!</definedName>
    <definedName name="Mondo__Overheads" localSheetId="25">#REF!</definedName>
    <definedName name="Mondo__Overheads" localSheetId="10">#REF!</definedName>
    <definedName name="Mondo__Overheads" localSheetId="6">#REF!</definedName>
    <definedName name="Mondo__Overheads" localSheetId="13">#REF!</definedName>
    <definedName name="Mondo__Overheads" localSheetId="17">#REF!</definedName>
    <definedName name="Mondo__Overheads" localSheetId="3">#REF!</definedName>
    <definedName name="Mondo__Overheads" localSheetId="20">#REF!</definedName>
    <definedName name="Mondo__Overheads" localSheetId="11">#REF!</definedName>
    <definedName name="Mondo__Overheads" localSheetId="7">#REF!</definedName>
    <definedName name="Mondo__Overheads" localSheetId="9">#REF!</definedName>
    <definedName name="Mondo__Overheads" localSheetId="14">#REF!</definedName>
    <definedName name="Mondo__Overheads" localSheetId="12">#REF!</definedName>
    <definedName name="Mondo__Overheads">#REF!</definedName>
    <definedName name="Mondo__Salary" localSheetId="18">#REF!</definedName>
    <definedName name="Mondo__Salary" localSheetId="19">#REF!</definedName>
    <definedName name="Mondo__Salary" localSheetId="25">#REF!</definedName>
    <definedName name="Mondo__Salary" localSheetId="17">#REF!</definedName>
    <definedName name="Mondo__Salary" localSheetId="3">#REF!</definedName>
    <definedName name="Mondo__Salary" localSheetId="20">#REF!</definedName>
    <definedName name="Mondo__Salary" localSheetId="11">#REF!</definedName>
    <definedName name="Mondo__Salary" localSheetId="14">#REF!</definedName>
    <definedName name="Mondo__Salary">#REF!</definedName>
    <definedName name="Month" localSheetId="18">#REF!</definedName>
    <definedName name="Month" localSheetId="19">#REF!</definedName>
    <definedName name="Month" localSheetId="25">#REF!</definedName>
    <definedName name="Month" localSheetId="17">#REF!</definedName>
    <definedName name="Month" localSheetId="3">#REF!</definedName>
    <definedName name="Month" localSheetId="20">#REF!</definedName>
    <definedName name="Month" localSheetId="11">#REF!</definedName>
    <definedName name="Month" localSheetId="14">#REF!</definedName>
    <definedName name="Month">#REF!</definedName>
    <definedName name="MOTIVAZIONE">[59]Foglio1!$O$2:$O$23</definedName>
    <definedName name="MR" localSheetId="8">#REF!</definedName>
    <definedName name="MR" localSheetId="18">#REF!</definedName>
    <definedName name="MR" localSheetId="19">#REF!</definedName>
    <definedName name="MR" localSheetId="25">#REF!</definedName>
    <definedName name="MR" localSheetId="10">#REF!</definedName>
    <definedName name="MR" localSheetId="6">#REF!</definedName>
    <definedName name="MR" localSheetId="13">#REF!</definedName>
    <definedName name="MR" localSheetId="17">#REF!</definedName>
    <definedName name="MR" localSheetId="3">#REF!</definedName>
    <definedName name="MR" localSheetId="20">#REF!</definedName>
    <definedName name="MR" localSheetId="11">#REF!</definedName>
    <definedName name="MR" localSheetId="7">#REF!</definedName>
    <definedName name="MR" localSheetId="9">#REF!</definedName>
    <definedName name="MR" localSheetId="14">#REF!</definedName>
    <definedName name="MR" localSheetId="12">#REF!</definedName>
    <definedName name="MR">#REF!</definedName>
    <definedName name="MRFrom" localSheetId="18">#REF!</definedName>
    <definedName name="MRFrom" localSheetId="19">#REF!</definedName>
    <definedName name="MRFrom" localSheetId="25">#REF!</definedName>
    <definedName name="MRFrom" localSheetId="17">#REF!</definedName>
    <definedName name="MRFrom" localSheetId="3">#REF!</definedName>
    <definedName name="MRFrom" localSheetId="20">#REF!</definedName>
    <definedName name="MRFrom" localSheetId="11">#REF!</definedName>
    <definedName name="MRFrom" localSheetId="14">#REF!</definedName>
    <definedName name="MRFrom">#REF!</definedName>
    <definedName name="MRTo" localSheetId="18">#REF!</definedName>
    <definedName name="MRTo" localSheetId="19">#REF!</definedName>
    <definedName name="MRTo" localSheetId="25">#REF!</definedName>
    <definedName name="MRTo" localSheetId="17">#REF!</definedName>
    <definedName name="MRTo" localSheetId="3">#REF!</definedName>
    <definedName name="MRTo" localSheetId="20">#REF!</definedName>
    <definedName name="MRTo" localSheetId="11">#REF!</definedName>
    <definedName name="MRTo" localSheetId="14">#REF!</definedName>
    <definedName name="MRTo">#REF!</definedName>
    <definedName name="MTCPS" localSheetId="18">#REF!</definedName>
    <definedName name="MTCPS" localSheetId="19">#REF!</definedName>
    <definedName name="MTCPS" localSheetId="25">#REF!</definedName>
    <definedName name="MTCPS" localSheetId="17">#REF!</definedName>
    <definedName name="MTCPS" localSheetId="3">#REF!</definedName>
    <definedName name="MTCPS" localSheetId="20">#REF!</definedName>
    <definedName name="MTCPS" localSheetId="11">#REF!</definedName>
    <definedName name="MTCPS" localSheetId="14">#REF!</definedName>
    <definedName name="MTCPS">#REF!</definedName>
    <definedName name="MTSubs" localSheetId="18">#REF!</definedName>
    <definedName name="MTSubs" localSheetId="19">#REF!</definedName>
    <definedName name="MTSubs" localSheetId="25">#REF!</definedName>
    <definedName name="MTSubs" localSheetId="17">#REF!</definedName>
    <definedName name="MTSubs" localSheetId="3">#REF!</definedName>
    <definedName name="MTSubs" localSheetId="20">#REF!</definedName>
    <definedName name="MTSubs" localSheetId="11">#REF!</definedName>
    <definedName name="MTSubs" localSheetId="14">#REF!</definedName>
    <definedName name="MTSubs">#REF!</definedName>
    <definedName name="n">[73]Entrusc!$B$6:$G$46</definedName>
    <definedName name="NAME">'[1]Front Sheet'!$A$13</definedName>
    <definedName name="natm">'[58]RF TV FY08'!$A$53:$IV$53</definedName>
    <definedName name="natw">'[58]RF TV FY08'!$A$52:$IV$52</definedName>
    <definedName name="NavPane" localSheetId="18">#REF!</definedName>
    <definedName name="NavPane" localSheetId="19">#REF!</definedName>
    <definedName name="NavPane" localSheetId="17">#REF!</definedName>
    <definedName name="NavPane" localSheetId="3">#REF!</definedName>
    <definedName name="NavPane" localSheetId="20">#REF!</definedName>
    <definedName name="NavPane" localSheetId="11">#REF!</definedName>
    <definedName name="NavPane">#REF!</definedName>
    <definedName name="ndfn">#N/A</definedName>
    <definedName name="nehd">'[22]RF TV FY08'!$A$51:$IV$51</definedName>
    <definedName name="Network_Drive" localSheetId="8">#REF!</definedName>
    <definedName name="Network_Drive" localSheetId="18">#REF!</definedName>
    <definedName name="Network_Drive" localSheetId="19">#REF!</definedName>
    <definedName name="Network_Drive" localSheetId="25">#REF!</definedName>
    <definedName name="Network_Drive" localSheetId="10">#REF!</definedName>
    <definedName name="Network_Drive" localSheetId="6">#REF!</definedName>
    <definedName name="Network_Drive" localSheetId="13">#REF!</definedName>
    <definedName name="Network_Drive" localSheetId="17">#REF!</definedName>
    <definedName name="Network_Drive" localSheetId="3">#REF!</definedName>
    <definedName name="Network_Drive" localSheetId="20">#REF!</definedName>
    <definedName name="Network_Drive" localSheetId="11">#REF!</definedName>
    <definedName name="Network_Drive" localSheetId="7">#REF!</definedName>
    <definedName name="Network_Drive" localSheetId="9">#REF!</definedName>
    <definedName name="Network_Drive" localSheetId="14">#REF!</definedName>
    <definedName name="Network_Drive" localSheetId="12">#REF!</definedName>
    <definedName name="Network_Drive">#REF!</definedName>
    <definedName name="new" localSheetId="18" hidden="1">#REF!</definedName>
    <definedName name="new" localSheetId="19" hidden="1">#REF!</definedName>
    <definedName name="new" localSheetId="25" hidden="1">#REF!</definedName>
    <definedName name="new" localSheetId="17" hidden="1">#REF!</definedName>
    <definedName name="new" localSheetId="3" hidden="1">#REF!</definedName>
    <definedName name="new" localSheetId="20" hidden="1">#REF!</definedName>
    <definedName name="new" localSheetId="11" hidden="1">#REF!</definedName>
    <definedName name="new" localSheetId="14" hidden="1">#REF!</definedName>
    <definedName name="new" hidden="1">#REF!</definedName>
    <definedName name="New_Product1_Mediolanum" localSheetId="8">#REF!,#REF!,#REF!</definedName>
    <definedName name="New_Product1_Mediolanum" localSheetId="18">#REF!,#REF!,#REF!</definedName>
    <definedName name="New_Product1_Mediolanum" localSheetId="19">#REF!,#REF!,#REF!</definedName>
    <definedName name="New_Product1_Mediolanum" localSheetId="0">#REF!,#REF!,#REF!</definedName>
    <definedName name="New_Product1_Mediolanum" localSheetId="25">#REF!,#REF!,#REF!</definedName>
    <definedName name="New_Product1_Mediolanum" localSheetId="10">#REF!,#REF!,#REF!</definedName>
    <definedName name="New_Product1_Mediolanum" localSheetId="6">#REF!,#REF!,#REF!</definedName>
    <definedName name="New_Product1_Mediolanum" localSheetId="13">#REF!,#REF!,#REF!</definedName>
    <definedName name="New_Product1_Mediolanum" localSheetId="17">#REF!,#REF!,#REF!</definedName>
    <definedName name="New_Product1_Mediolanum" localSheetId="3">#REF!,#REF!,#REF!</definedName>
    <definedName name="New_Product1_Mediolanum" localSheetId="22">#REF!,#REF!,#REF!</definedName>
    <definedName name="New_Product1_Mediolanum" localSheetId="21">#REF!,#REF!,#REF!</definedName>
    <definedName name="New_Product1_Mediolanum" localSheetId="16">#REF!,#REF!,#REF!</definedName>
    <definedName name="New_Product1_Mediolanum" localSheetId="20">#REF!,#REF!,#REF!</definedName>
    <definedName name="New_Product1_Mediolanum" localSheetId="11">#REF!,#REF!,#REF!</definedName>
    <definedName name="New_Product1_Mediolanum" localSheetId="7">#REF!,#REF!,#REF!</definedName>
    <definedName name="New_Product1_Mediolanum" localSheetId="27">#REF!,#REF!,#REF!</definedName>
    <definedName name="New_Product1_Mediolanum" localSheetId="26">#REF!,#REF!,#REF!</definedName>
    <definedName name="New_Product1_Mediolanum" localSheetId="5">#REF!,#REF!,#REF!</definedName>
    <definedName name="New_Product1_Mediolanum" localSheetId="1">#REF!,#REF!,#REF!</definedName>
    <definedName name="New_Product1_Mediolanum" localSheetId="9">#REF!,#REF!,#REF!</definedName>
    <definedName name="New_Product1_Mediolanum" localSheetId="14">#REF!,#REF!,#REF!</definedName>
    <definedName name="New_Product1_Mediolanum" localSheetId="12">#REF!,#REF!,#REF!</definedName>
    <definedName name="New_Product1_Mediolanum" localSheetId="23">#REF!,#REF!,#REF!</definedName>
    <definedName name="New_Product1_Mediolanum">#REF!,#REF!,#REF!</definedName>
    <definedName name="New_Product1_Third_Parties" localSheetId="8">#REF!,#REF!,#REF!</definedName>
    <definedName name="New_Product1_Third_Parties" localSheetId="18">#REF!,#REF!,#REF!</definedName>
    <definedName name="New_Product1_Third_Parties" localSheetId="19">#REF!,#REF!,#REF!</definedName>
    <definedName name="New_Product1_Third_Parties" localSheetId="0">#REF!,#REF!,#REF!</definedName>
    <definedName name="New_Product1_Third_Parties" localSheetId="25">#REF!,#REF!,#REF!</definedName>
    <definedName name="New_Product1_Third_Parties" localSheetId="10">#REF!,#REF!,#REF!</definedName>
    <definedName name="New_Product1_Third_Parties" localSheetId="6">#REF!,#REF!,#REF!</definedName>
    <definedName name="New_Product1_Third_Parties" localSheetId="13">#REF!,#REF!,#REF!</definedName>
    <definedName name="New_Product1_Third_Parties" localSheetId="17">#REF!,#REF!,#REF!</definedName>
    <definedName name="New_Product1_Third_Parties" localSheetId="3">#REF!,#REF!,#REF!</definedName>
    <definedName name="New_Product1_Third_Parties" localSheetId="22">#REF!,#REF!,#REF!</definedName>
    <definedName name="New_Product1_Third_Parties" localSheetId="21">#REF!,#REF!,#REF!</definedName>
    <definedName name="New_Product1_Third_Parties" localSheetId="16">#REF!,#REF!,#REF!</definedName>
    <definedName name="New_Product1_Third_Parties" localSheetId="20">#REF!,#REF!,#REF!</definedName>
    <definedName name="New_Product1_Third_Parties" localSheetId="11">#REF!,#REF!,#REF!</definedName>
    <definedName name="New_Product1_Third_Parties" localSheetId="7">#REF!,#REF!,#REF!</definedName>
    <definedName name="New_Product1_Third_Parties" localSheetId="27">#REF!,#REF!,#REF!</definedName>
    <definedName name="New_Product1_Third_Parties" localSheetId="26">#REF!,#REF!,#REF!</definedName>
    <definedName name="New_Product1_Third_Parties" localSheetId="5">#REF!,#REF!,#REF!</definedName>
    <definedName name="New_Product1_Third_Parties" localSheetId="1">#REF!,#REF!,#REF!</definedName>
    <definedName name="New_Product1_Third_Parties" localSheetId="9">#REF!,#REF!,#REF!</definedName>
    <definedName name="New_Product1_Third_Parties" localSheetId="14">#REF!,#REF!,#REF!</definedName>
    <definedName name="New_Product1_Third_Parties" localSheetId="12">#REF!,#REF!,#REF!</definedName>
    <definedName name="New_Product1_Third_Parties" localSheetId="23">#REF!,#REF!,#REF!</definedName>
    <definedName name="New_Product1_Third_Parties">#REF!,#REF!,#REF!</definedName>
    <definedName name="New_Product2_Third_Parties" localSheetId="8">#REF!</definedName>
    <definedName name="New_Product2_Third_Parties" localSheetId="18">#REF!</definedName>
    <definedName name="New_Product2_Third_Parties" localSheetId="19">#REF!</definedName>
    <definedName name="New_Product2_Third_Parties" localSheetId="0">#REF!</definedName>
    <definedName name="New_Product2_Third_Parties" localSheetId="25">#REF!</definedName>
    <definedName name="New_Product2_Third_Parties" localSheetId="10">#REF!</definedName>
    <definedName name="New_Product2_Third_Parties" localSheetId="6">#REF!</definedName>
    <definedName name="New_Product2_Third_Parties" localSheetId="13">#REF!</definedName>
    <definedName name="New_Product2_Third_Parties" localSheetId="17">#REF!</definedName>
    <definedName name="New_Product2_Third_Parties" localSheetId="3">#REF!</definedName>
    <definedName name="New_Product2_Third_Parties" localSheetId="22">#REF!</definedName>
    <definedName name="New_Product2_Third_Parties" localSheetId="21">#REF!</definedName>
    <definedName name="New_Product2_Third_Parties" localSheetId="16">#REF!</definedName>
    <definedName name="New_Product2_Third_Parties" localSheetId="20">#REF!</definedName>
    <definedName name="New_Product2_Third_Parties" localSheetId="11">#REF!</definedName>
    <definedName name="New_Product2_Third_Parties" localSheetId="7">#REF!</definedName>
    <definedName name="New_Product2_Third_Parties" localSheetId="27">#REF!</definedName>
    <definedName name="New_Product2_Third_Parties" localSheetId="26">#REF!</definedName>
    <definedName name="New_Product2_Third_Parties" localSheetId="5">#REF!</definedName>
    <definedName name="New_Product2_Third_Parties" localSheetId="1">#REF!</definedName>
    <definedName name="New_Product2_Third_Parties" localSheetId="9">#REF!</definedName>
    <definedName name="New_Product2_Third_Parties" localSheetId="14">#REF!</definedName>
    <definedName name="New_Product2_Third_Parties" localSheetId="12">#REF!</definedName>
    <definedName name="New_Product2_Third_Parties" localSheetId="23">#REF!</definedName>
    <definedName name="New_Product2_Third_Parties">#REF!</definedName>
    <definedName name="NEWS" localSheetId="18">#REF!</definedName>
    <definedName name="NEWS" localSheetId="19">#REF!</definedName>
    <definedName name="NEWS" localSheetId="25">#REF!</definedName>
    <definedName name="NEWS" localSheetId="17">#REF!</definedName>
    <definedName name="NEWS" localSheetId="3">#REF!</definedName>
    <definedName name="NEWS" localSheetId="20">#REF!</definedName>
    <definedName name="NEWS" localSheetId="11">#REF!</definedName>
    <definedName name="NEWS" localSheetId="14">#REF!</definedName>
    <definedName name="NEWS">#REF!</definedName>
    <definedName name="News__Overheads" localSheetId="18">#REF!</definedName>
    <definedName name="News__Overheads" localSheetId="19">#REF!</definedName>
    <definedName name="News__Overheads" localSheetId="25">#REF!</definedName>
    <definedName name="News__Overheads" localSheetId="17">#REF!</definedName>
    <definedName name="News__Overheads" localSheetId="3">#REF!</definedName>
    <definedName name="News__Overheads" localSheetId="20">#REF!</definedName>
    <definedName name="News__Overheads" localSheetId="11">#REF!</definedName>
    <definedName name="News__Overheads" localSheetId="14">#REF!</definedName>
    <definedName name="News__Overheads">#REF!</definedName>
    <definedName name="News__Productions" localSheetId="18">#REF!</definedName>
    <definedName name="News__Productions" localSheetId="19">#REF!</definedName>
    <definedName name="News__Productions" localSheetId="25">#REF!</definedName>
    <definedName name="News__Productions" localSheetId="17">#REF!</definedName>
    <definedName name="News__Productions" localSheetId="3">#REF!</definedName>
    <definedName name="News__Productions" localSheetId="20">#REF!</definedName>
    <definedName name="News__Productions" localSheetId="11">#REF!</definedName>
    <definedName name="News__Productions" localSheetId="14">#REF!</definedName>
    <definedName name="News__Productions">#REF!</definedName>
    <definedName name="News__Salary" localSheetId="18">#REF!</definedName>
    <definedName name="News__Salary" localSheetId="19">#REF!</definedName>
    <definedName name="News__Salary" localSheetId="25">#REF!</definedName>
    <definedName name="News__Salary" localSheetId="17">#REF!</definedName>
    <definedName name="News__Salary" localSheetId="3">#REF!</definedName>
    <definedName name="News__Salary" localSheetId="20">#REF!</definedName>
    <definedName name="News__Salary" localSheetId="11">#REF!</definedName>
    <definedName name="News__Salary" localSheetId="14">#REF!</definedName>
    <definedName name="News__Salary">#REF!</definedName>
    <definedName name="NEWS1" localSheetId="18">#REF!</definedName>
    <definedName name="NEWS1" localSheetId="19">#REF!</definedName>
    <definedName name="NEWS1" localSheetId="25">#REF!</definedName>
    <definedName name="NEWS1" localSheetId="17">#REF!</definedName>
    <definedName name="NEWS1" localSheetId="3">#REF!</definedName>
    <definedName name="NEWS1" localSheetId="20">#REF!</definedName>
    <definedName name="NEWS1" localSheetId="11">#REF!</definedName>
    <definedName name="NEWS1" localSheetId="14">#REF!</definedName>
    <definedName name="NEWS1">#REF!</definedName>
    <definedName name="NEWS3" localSheetId="18">#REF!</definedName>
    <definedName name="NEWS3" localSheetId="19">#REF!</definedName>
    <definedName name="NEWS3" localSheetId="25">#REF!</definedName>
    <definedName name="NEWS3" localSheetId="17">#REF!</definedName>
    <definedName name="NEWS3" localSheetId="3">#REF!</definedName>
    <definedName name="NEWS3" localSheetId="20">#REF!</definedName>
    <definedName name="NEWS3" localSheetId="11">#REF!</definedName>
    <definedName name="NEWS3" localSheetId="14">#REF!</definedName>
    <definedName name="NEWS3">#REF!</definedName>
    <definedName name="NEWSCORP" localSheetId="18">#REF!</definedName>
    <definedName name="NEWSCORP" localSheetId="19">#REF!</definedName>
    <definedName name="NEWSCORP" localSheetId="25">#REF!</definedName>
    <definedName name="NEWSCORP" localSheetId="17">#REF!</definedName>
    <definedName name="NEWSCORP" localSheetId="3">#REF!</definedName>
    <definedName name="NEWSCORP" localSheetId="20">#REF!</definedName>
    <definedName name="NEWSCORP" localSheetId="11">#REF!</definedName>
    <definedName name="NEWSCORP" localSheetId="14">#REF!</definedName>
    <definedName name="NEWSCORP">#REF!</definedName>
    <definedName name="ng">'[22]RF TV FY08'!$A$50:$IV$50</definedName>
    <definedName name="nghd">'[22]RF TV FY08'!$A$49:$IV$49</definedName>
    <definedName name="nhrfnjfr">#N/A</definedName>
    <definedName name="NMC_TB_capex">'[38]Test Bed - NMC'!$P$17:$Z$17</definedName>
    <definedName name="NMC_TB_repl">'[38]Test Bed - NMC'!$P$18:$Z$18</definedName>
    <definedName name="nn6n6un6">#N/A</definedName>
    <definedName name="nnetnenetn">#N/A</definedName>
    <definedName name="nnnnn">#N/A</definedName>
    <definedName name="nnnnnnnnnnnnnnnnnnnnnn" localSheetId="8">#REF!</definedName>
    <definedName name="nnnnnnnnnnnnnnnnnnnnnn" localSheetId="18">#REF!</definedName>
    <definedName name="nnnnnnnnnnnnnnnnnnnnnn" localSheetId="19">#REF!</definedName>
    <definedName name="nnnnnnnnnnnnnnnnnnnnnn" localSheetId="25">#REF!</definedName>
    <definedName name="nnnnnnnnnnnnnnnnnnnnnn" localSheetId="10">#REF!</definedName>
    <definedName name="nnnnnnnnnnnnnnnnnnnnnn" localSheetId="6">#REF!</definedName>
    <definedName name="nnnnnnnnnnnnnnnnnnnnnn" localSheetId="13">#REF!</definedName>
    <definedName name="nnnnnnnnnnnnnnnnnnnnnn" localSheetId="17">#REF!</definedName>
    <definedName name="nnnnnnnnnnnnnnnnnnnnnn" localSheetId="3">#REF!</definedName>
    <definedName name="nnnnnnnnnnnnnnnnnnnnnn" localSheetId="20">#REF!</definedName>
    <definedName name="nnnnnnnnnnnnnnnnnnnnnn" localSheetId="11">#REF!</definedName>
    <definedName name="nnnnnnnnnnnnnnnnnnnnnn" localSheetId="7">#REF!</definedName>
    <definedName name="nnnnnnnnnnnnnnnnnnnnnn" localSheetId="9">#REF!</definedName>
    <definedName name="nnnnnnnnnnnnnnnnnnnnnn" localSheetId="14">#REF!</definedName>
    <definedName name="nnnnnnnnnnnnnnnnnnnnnn" localSheetId="12">#REF!</definedName>
    <definedName name="nnnnnnnnnnnnnnnnnnnnnn">#REF!</definedName>
    <definedName name="nnnnnnnnnnnnnnnnnnnnnnnnne">#N/A</definedName>
    <definedName name="nnnnnnnnnnnnnnnnnnnnnnnnnnnnnnnnn">#N/A</definedName>
    <definedName name="nnnnnnnnnnnnnnnnnnnnnnnnnnnnnnt">#N/A</definedName>
    <definedName name="nnnnnnnnnnnnnnnnnnnr">#N/A</definedName>
    <definedName name="nodeb_equip_cum">'[38]Comparison 8-1'!$P$59:$Z$59</definedName>
    <definedName name="nodeb_sites">[38]Radio_architect!$P$21:$Z$21</definedName>
    <definedName name="NomeTabella">"Dummy"</definedName>
    <definedName name="nota1" localSheetId="8">#REF!</definedName>
    <definedName name="nota1" localSheetId="18">#REF!</definedName>
    <definedName name="nota1" localSheetId="19">#REF!</definedName>
    <definedName name="nota1" localSheetId="25">#REF!</definedName>
    <definedName name="nota1" localSheetId="10">#REF!</definedName>
    <definedName name="nota1" localSheetId="6">#REF!</definedName>
    <definedName name="nota1" localSheetId="13">#REF!</definedName>
    <definedName name="nota1" localSheetId="17">#REF!</definedName>
    <definedName name="nota1" localSheetId="3">#REF!</definedName>
    <definedName name="nota1" localSheetId="20">#REF!</definedName>
    <definedName name="nota1" localSheetId="11">#REF!</definedName>
    <definedName name="nota1" localSheetId="7">#REF!</definedName>
    <definedName name="nota1" localSheetId="9">#REF!</definedName>
    <definedName name="nota1" localSheetId="14">#REF!</definedName>
    <definedName name="nota1" localSheetId="12">#REF!</definedName>
    <definedName name="nota1">#REF!</definedName>
    <definedName name="notat" localSheetId="18">#REF!</definedName>
    <definedName name="notat" localSheetId="19">#REF!</definedName>
    <definedName name="notat" localSheetId="25">#REF!</definedName>
    <definedName name="notat" localSheetId="17">#REF!</definedName>
    <definedName name="notat" localSheetId="3">#REF!</definedName>
    <definedName name="notat" localSheetId="20">#REF!</definedName>
    <definedName name="notat" localSheetId="11">#REF!</definedName>
    <definedName name="notat" localSheetId="14">#REF!</definedName>
    <definedName name="notat">#REF!</definedName>
    <definedName name="Notefictionproduzione2001" localSheetId="8">#REF!</definedName>
    <definedName name="Notefictionproduzione2001" localSheetId="18">#REF!</definedName>
    <definedName name="Notefictionproduzione2001" localSheetId="19">#REF!</definedName>
    <definedName name="Notefictionproduzione2001" localSheetId="0">#REF!</definedName>
    <definedName name="Notefictionproduzione2001" localSheetId="25">#REF!</definedName>
    <definedName name="Notefictionproduzione2001" localSheetId="10">#REF!</definedName>
    <definedName name="Notefictionproduzione2001" localSheetId="6">#REF!</definedName>
    <definedName name="Notefictionproduzione2001" localSheetId="13">#REF!</definedName>
    <definedName name="Notefictionproduzione2001" localSheetId="17">#REF!</definedName>
    <definedName name="Notefictionproduzione2001" localSheetId="3">#REF!</definedName>
    <definedName name="Notefictionproduzione2001" localSheetId="22">#REF!</definedName>
    <definedName name="Notefictionproduzione2001" localSheetId="21">#REF!</definedName>
    <definedName name="Notefictionproduzione2001" localSheetId="16">#REF!</definedName>
    <definedName name="Notefictionproduzione2001" localSheetId="20">#REF!</definedName>
    <definedName name="Notefictionproduzione2001" localSheetId="11">#REF!</definedName>
    <definedName name="Notefictionproduzione2001" localSheetId="7">#REF!</definedName>
    <definedName name="Notefictionproduzione2001" localSheetId="27">#REF!</definedName>
    <definedName name="Notefictionproduzione2001" localSheetId="26">#REF!</definedName>
    <definedName name="Notefictionproduzione2001" localSheetId="5">#REF!</definedName>
    <definedName name="Notefictionproduzione2001" localSheetId="1">#REF!</definedName>
    <definedName name="Notefictionproduzione2001" localSheetId="9">#REF!</definedName>
    <definedName name="Notefictionproduzione2001" localSheetId="14">#REF!</definedName>
    <definedName name="Notefictionproduzione2001" localSheetId="12">#REF!</definedName>
    <definedName name="Notefictionproduzione2001" localSheetId="23">#REF!</definedName>
    <definedName name="Notefictionproduzione2001">#REF!</definedName>
    <definedName name="ntnt">#N/A</definedName>
    <definedName name="ntw_site">'[38]CN-O&amp;M Site Rental &amp; Power'!$P$17:$Z$17</definedName>
    <definedName name="ntw_site_repl">'[38]CN-O&amp;M Site Rental &amp; Power'!$P$18:$Z$18</definedName>
    <definedName name="NumberOfCopies" localSheetId="8">#REF!</definedName>
    <definedName name="NumberOfCopies" localSheetId="18">#REF!</definedName>
    <definedName name="NumberOfCopies" localSheetId="19">#REF!</definedName>
    <definedName name="NumberOfCopies" localSheetId="25">#REF!</definedName>
    <definedName name="NumberOfCopies" localSheetId="10">#REF!</definedName>
    <definedName name="NumberOfCopies" localSheetId="6">#REF!</definedName>
    <definedName name="NumberOfCopies" localSheetId="13">#REF!</definedName>
    <definedName name="NumberOfCopies" localSheetId="17">#REF!</definedName>
    <definedName name="NumberOfCopies" localSheetId="3">#REF!</definedName>
    <definedName name="NumberOfCopies" localSheetId="20">#REF!</definedName>
    <definedName name="NumberOfCopies" localSheetId="11">#REF!</definedName>
    <definedName name="NumberOfCopies" localSheetId="7">#REF!</definedName>
    <definedName name="NumberOfCopies" localSheetId="9">#REF!</definedName>
    <definedName name="NumberOfCopies" localSheetId="14">#REF!</definedName>
    <definedName name="NumberOfCopies" localSheetId="12">#REF!</definedName>
    <definedName name="NumberOfCopies">#REF!</definedName>
    <definedName name="NumberOfTitles" localSheetId="18">#REF!</definedName>
    <definedName name="NumberOfTitles" localSheetId="19">#REF!</definedName>
    <definedName name="NumberOfTitles" localSheetId="25">#REF!</definedName>
    <definedName name="NumberOfTitles" localSheetId="17">#REF!</definedName>
    <definedName name="NumberOfTitles" localSheetId="3">#REF!</definedName>
    <definedName name="NumberOfTitles" localSheetId="20">#REF!</definedName>
    <definedName name="NumberOfTitles" localSheetId="11">#REF!</definedName>
    <definedName name="NumberOfTitles" localSheetId="14">#REF!</definedName>
    <definedName name="NumberOfTitles">#REF!</definedName>
    <definedName name="NvsASD">"V2000-05-15"</definedName>
    <definedName name="NvsAutoDrillOk">"VN"</definedName>
    <definedName name="NvsElapsedTime">0.0114408564768382</definedName>
    <definedName name="NvsEndTime">36685.6527538194</definedName>
    <definedName name="NvsInstanceHook" localSheetId="8">[0]!Module1.AutoOpen</definedName>
    <definedName name="NvsInstanceHook" localSheetId="18">[0]!Module1.AutoOpen</definedName>
    <definedName name="NvsInstanceHook" localSheetId="19">[0]!Module1.AutoOpen</definedName>
    <definedName name="NvsInstanceHook" localSheetId="25">[0]!Module1.AutoOpen</definedName>
    <definedName name="NvsInstanceHook" localSheetId="10">[0]!Module1.AutoOpen</definedName>
    <definedName name="NvsInstanceHook" localSheetId="6">[0]!Module1.AutoOpen</definedName>
    <definedName name="NvsInstanceHook" localSheetId="13">[0]!Module1.AutoOpen</definedName>
    <definedName name="NvsInstanceHook" localSheetId="17">[0]!Module1.AutoOpen</definedName>
    <definedName name="NvsInstanceHook" localSheetId="3">[0]!__8__123Graph_DGRAFICO_20</definedName>
    <definedName name="NvsInstanceHook" localSheetId="16">[0]!Module1.AutoOpen</definedName>
    <definedName name="NvsInstanceHook" localSheetId="20">[0]!Module1.AutoOpen</definedName>
    <definedName name="NvsInstanceHook" localSheetId="11">[0]!Module1.AutoOpen</definedName>
    <definedName name="NvsInstanceHook" localSheetId="7">[0]!Module1.AutoOpen</definedName>
    <definedName name="NvsInstanceHook" localSheetId="27">[0]!Module1.AutoOpen</definedName>
    <definedName name="NvsInstanceHook" localSheetId="26">[0]!Module1.AutoOpen</definedName>
    <definedName name="NvsInstanceHook" localSheetId="9">[0]!Module1.AutoOpen</definedName>
    <definedName name="NvsInstanceHook" localSheetId="14">[0]!Module1.AutoOpen</definedName>
    <definedName name="NvsInstanceHook" localSheetId="12">[0]!Module1.AutoOpen</definedName>
    <definedName name="NvsInstanceHook">[0]!Module1.AutoOpen</definedName>
    <definedName name="NvsInstLang">"VENG"</definedName>
    <definedName name="NvsInstSpec">"%"</definedName>
    <definedName name="NvsInstSpec1">","</definedName>
    <definedName name="NvsInstSpec2">","</definedName>
    <definedName name="NvsInstSpec3">","</definedName>
    <definedName name="NvsInstSpec4">","</definedName>
    <definedName name="NvsInstSpec5">","</definedName>
    <definedName name="NvsInstSpec6">","</definedName>
    <definedName name="NvsInstSpec7">","</definedName>
    <definedName name="NvsInstSpec8">","</definedName>
    <definedName name="NvsInstSpec9">","</definedName>
    <definedName name="NvsLayoutType">"M3"</definedName>
    <definedName name="NvsNplSpec">"%,X,RZT.ACCOUNT.,CZF.."</definedName>
    <definedName name="NvsPanelEffdt">"V1900-01-01"</definedName>
    <definedName name="NvsPanelSetid">"V001"</definedName>
    <definedName name="NvsParentRef">'[74]g-1 revised'!$I$59</definedName>
    <definedName name="NvsReqBU">"V001"</definedName>
    <definedName name="NvsReqBUOnly">"VN"</definedName>
    <definedName name="NvsTransLed">"VN"</definedName>
    <definedName name="NvsTreeASD">"V1999-01-01"</definedName>
    <definedName name="NvsValTbl.ACCOUNT">"GL_ACCOUNT_TBL"</definedName>
    <definedName name="NvsValTbl.BUSINESS_UNIT">"BUS_UNIT_TBL_GL"</definedName>
    <definedName name="NvsValTbl.DEPTID">"DEPARTMENT_TBL"</definedName>
    <definedName name="NvsValTbl.DIVISION_F">"DIVISION_TBL_F"</definedName>
    <definedName name="NvsValTbl.FRG_MKT_F">"FRG_MKT_TBL_F"</definedName>
    <definedName name="NvsValTbl.FRG_RE_F">"FRG_RE_TBL_F"</definedName>
    <definedName name="NvsValTbl.PROD_STATUS_F">"PROD_STAT_TBL_F"</definedName>
    <definedName name="NvsValTbl.PROJECT_ID">"PROJECT"</definedName>
    <definedName name="NvsValTbl.PROJECT_TYPE">"PROJ_TYPE_TBL_F"</definedName>
    <definedName name="NvsValTbl.RELEASE_YEAR_F">"PROJECT_WPR_F"</definedName>
    <definedName name="NvsValTbl.ULT_MKT_F">"ULT_MKT_TBL_F"</definedName>
    <definedName name="NvsValTbl.ULT_RE_F">"ULT_RE_TBL_F"</definedName>
    <definedName name="NWOPT" localSheetId="8">#REF!</definedName>
    <definedName name="NWOPT" localSheetId="18">#REF!</definedName>
    <definedName name="NWOPT" localSheetId="19">#REF!</definedName>
    <definedName name="NWOPT" localSheetId="25">#REF!</definedName>
    <definedName name="NWOPT" localSheetId="10">#REF!</definedName>
    <definedName name="NWOPT" localSheetId="6">#REF!</definedName>
    <definedName name="NWOPT" localSheetId="13">#REF!</definedName>
    <definedName name="NWOPT" localSheetId="17">#REF!</definedName>
    <definedName name="NWOPT" localSheetId="3">#REF!</definedName>
    <definedName name="NWOPT" localSheetId="20">#REF!</definedName>
    <definedName name="NWOPT" localSheetId="11">#REF!</definedName>
    <definedName name="NWOPT" localSheetId="7">#REF!</definedName>
    <definedName name="NWOPT" localSheetId="9">#REF!</definedName>
    <definedName name="NWOPT" localSheetId="14">#REF!</definedName>
    <definedName name="NWOPT" localSheetId="12">#REF!</definedName>
    <definedName name="NWOPT">#REF!</definedName>
    <definedName name="NWOPTQTR" localSheetId="18">#REF!</definedName>
    <definedName name="NWOPTQTR" localSheetId="19">#REF!</definedName>
    <definedName name="NWOPTQTR" localSheetId="25">#REF!</definedName>
    <definedName name="NWOPTQTR" localSheetId="17">#REF!</definedName>
    <definedName name="NWOPTQTR" localSheetId="3">#REF!</definedName>
    <definedName name="NWOPTQTR" localSheetId="20">#REF!</definedName>
    <definedName name="NWOPTQTR" localSheetId="11">#REF!</definedName>
    <definedName name="NWOPTQTR" localSheetId="14">#REF!</definedName>
    <definedName name="NWOPTQTR">#REF!</definedName>
    <definedName name="o" localSheetId="3" hidden="1">#REF!</definedName>
    <definedName name="o">#N/A</definedName>
    <definedName name="OAFL">'[1]#REF'!$Q$11:$Q$51</definedName>
    <definedName name="OAO">'[1]#REF'!$M$11:$M$51</definedName>
    <definedName name="OCINNNvM" localSheetId="8">#REF!</definedName>
    <definedName name="OCINNNvM" localSheetId="18">#REF!</definedName>
    <definedName name="OCINNNvM" localSheetId="19">#REF!</definedName>
    <definedName name="OCINNNvM" localSheetId="25">#REF!</definedName>
    <definedName name="OCINNNvM" localSheetId="10">#REF!</definedName>
    <definedName name="OCINNNvM" localSheetId="6">#REF!</definedName>
    <definedName name="OCINNNvM" localSheetId="13">#REF!</definedName>
    <definedName name="OCINNNvM" localSheetId="17">#REF!</definedName>
    <definedName name="OCINNNvM" localSheetId="3">#REF!</definedName>
    <definedName name="OCINNNvM" localSheetId="20">#REF!</definedName>
    <definedName name="OCINNNvM" localSheetId="11">#REF!</definedName>
    <definedName name="OCINNNvM" localSheetId="7">#REF!</definedName>
    <definedName name="OCINNNvM" localSheetId="9">#REF!</definedName>
    <definedName name="OCINNNvM" localSheetId="14">#REF!</definedName>
    <definedName name="OCINNNvM" localSheetId="12">#REF!</definedName>
    <definedName name="OCINNNvM">#REF!</definedName>
    <definedName name="OCINNNvO" localSheetId="18">#REF!</definedName>
    <definedName name="OCINNNvO" localSheetId="19">#REF!</definedName>
    <definedName name="OCINNNvO" localSheetId="25">#REF!</definedName>
    <definedName name="OCINNNvO" localSheetId="17">#REF!</definedName>
    <definedName name="OCINNNvO" localSheetId="3">#REF!</definedName>
    <definedName name="OCINNNvO" localSheetId="20">#REF!</definedName>
    <definedName name="OCINNNvO" localSheetId="11">#REF!</definedName>
    <definedName name="OCINNNvO" localSheetId="14">#REF!</definedName>
    <definedName name="OCINNNvO">#REF!</definedName>
    <definedName name="OCMCENvM" localSheetId="18">#REF!</definedName>
    <definedName name="OCMCENvM" localSheetId="19">#REF!</definedName>
    <definedName name="OCMCENvM" localSheetId="25">#REF!</definedName>
    <definedName name="OCMCENvM" localSheetId="17">#REF!</definedName>
    <definedName name="OCMCENvM" localSheetId="3">#REF!</definedName>
    <definedName name="OCMCENvM" localSheetId="20">#REF!</definedName>
    <definedName name="OCMCENvM" localSheetId="11">#REF!</definedName>
    <definedName name="OCMCENvM" localSheetId="14">#REF!</definedName>
    <definedName name="OCMCENvM">#REF!</definedName>
    <definedName name="OCMCENvO" localSheetId="18">#REF!</definedName>
    <definedName name="OCMCENvO" localSheetId="19">#REF!</definedName>
    <definedName name="OCMCENvO" localSheetId="25">#REF!</definedName>
    <definedName name="OCMCENvO" localSheetId="17">#REF!</definedName>
    <definedName name="OCMCENvO" localSheetId="3">#REF!</definedName>
    <definedName name="OCMCENvO" localSheetId="20">#REF!</definedName>
    <definedName name="OCMCENvO" localSheetId="11">#REF!</definedName>
    <definedName name="OCMCENvO" localSheetId="14">#REF!</definedName>
    <definedName name="OCMCENvO">#REF!</definedName>
    <definedName name="OCNGSNvM" localSheetId="18">#REF!</definedName>
    <definedName name="OCNGSNvM" localSheetId="19">#REF!</definedName>
    <definedName name="OCNGSNvM" localSheetId="25">#REF!</definedName>
    <definedName name="OCNGSNvM" localSheetId="17">#REF!</definedName>
    <definedName name="OCNGSNvM" localSheetId="3">#REF!</definedName>
    <definedName name="OCNGSNvM" localSheetId="20">#REF!</definedName>
    <definedName name="OCNGSNvM" localSheetId="11">#REF!</definedName>
    <definedName name="OCNGSNvM" localSheetId="14">#REF!</definedName>
    <definedName name="OCNGSNvM">#REF!</definedName>
    <definedName name="OCNGSNvO" localSheetId="18">#REF!</definedName>
    <definedName name="OCNGSNvO" localSheetId="19">#REF!</definedName>
    <definedName name="OCNGSNvO" localSheetId="25">#REF!</definedName>
    <definedName name="OCNGSNvO" localSheetId="17">#REF!</definedName>
    <definedName name="OCNGSNvO" localSheetId="3">#REF!</definedName>
    <definedName name="OCNGSNvO" localSheetId="20">#REF!</definedName>
    <definedName name="OCNGSNvO" localSheetId="11">#REF!</definedName>
    <definedName name="OCNGSNvO" localSheetId="14">#REF!</definedName>
    <definedName name="OCNGSNvO">#REF!</definedName>
    <definedName name="Oct">'[75]#RIF'!$W$7:$W$167</definedName>
    <definedName name="OD_INC_Val">[4]OD_INC!$C$9,[4]OD_INC!$C$9:$D$22,[4]OD_INC!$G$9:$G$22</definedName>
    <definedName name="OD_SPET_Val">[4]OD_SPET!$C$8:$C$20,[4]OD_SPET!$E$8:$E$20,[4]OD_SPET!$G$8:$G$20,[4]OD_SPET!$I$8:$I$20,[4]OD_SPET!$K$8:$K$20,[4]OD_SPET!$M$8:$M$20,[4]OD_SPET!$O$8:$O$20,[4]OD_SPET!$Q$8:$Q$20,[4]OD_SPET!$S$8:$S$20,[4]OD_SPET!$U$8:$U$20</definedName>
    <definedName name="odavail" localSheetId="8">#REF!</definedName>
    <definedName name="odavail" localSheetId="18">#REF!</definedName>
    <definedName name="odavail" localSheetId="19">#REF!</definedName>
    <definedName name="odavail" localSheetId="25">#REF!</definedName>
    <definedName name="odavail" localSheetId="10">#REF!</definedName>
    <definedName name="odavail" localSheetId="6">#REF!</definedName>
    <definedName name="odavail" localSheetId="13">#REF!</definedName>
    <definedName name="odavail" localSheetId="17">#REF!</definedName>
    <definedName name="odavail" localSheetId="3">#REF!</definedName>
    <definedName name="odavail" localSheetId="20">#REF!</definedName>
    <definedName name="odavail" localSheetId="11">#REF!</definedName>
    <definedName name="odavail" localSheetId="7">#REF!</definedName>
    <definedName name="odavail" localSheetId="9">#REF!</definedName>
    <definedName name="odavail" localSheetId="14">#REF!</definedName>
    <definedName name="odavail" localSheetId="12">#REF!</definedName>
    <definedName name="odavail">#REF!</definedName>
    <definedName name="OFBM" localSheetId="18">#REF!</definedName>
    <definedName name="OFBM" localSheetId="19">#REF!</definedName>
    <definedName name="OFBM" localSheetId="25">#REF!</definedName>
    <definedName name="OFBM" localSheetId="17">#REF!</definedName>
    <definedName name="OFBM" localSheetId="3">#REF!</definedName>
    <definedName name="OFBM" localSheetId="20">#REF!</definedName>
    <definedName name="OFBM" localSheetId="11">#REF!</definedName>
    <definedName name="OFBM" localSheetId="14">#REF!</definedName>
    <definedName name="OFBM">#REF!</definedName>
    <definedName name="OFY">'[1]#REF'!$C$11:$IT$16384</definedName>
    <definedName name="OI" localSheetId="8">'[1]F-B'!#REF!</definedName>
    <definedName name="OI" localSheetId="18">'[1]F-B'!#REF!</definedName>
    <definedName name="OI" localSheetId="19">'[1]F-B'!#REF!</definedName>
    <definedName name="OI" localSheetId="25">'[1]F-B'!#REF!</definedName>
    <definedName name="OI" localSheetId="10">'[1]F-B'!#REF!</definedName>
    <definedName name="OI" localSheetId="6">'[1]F-B'!#REF!</definedName>
    <definedName name="OI" localSheetId="13">'[1]F-B'!#REF!</definedName>
    <definedName name="OI" localSheetId="17">'[1]F-B'!#REF!</definedName>
    <definedName name="OI" localSheetId="3">'[1]F-B'!#REF!</definedName>
    <definedName name="OI" localSheetId="11">'[1]F-B'!#REF!</definedName>
    <definedName name="OI" localSheetId="7">'[1]F-B'!#REF!</definedName>
    <definedName name="OI" localSheetId="9">'[1]F-B'!#REF!</definedName>
    <definedName name="OI" localSheetId="14">'[1]F-B'!#REF!</definedName>
    <definedName name="OI" localSheetId="12">'[1]F-B'!#REF!</definedName>
    <definedName name="OI">'[1]F-B'!#REF!</definedName>
    <definedName name="oli" localSheetId="8" hidden="1">{"'INDICE'!$A$1:$K$13","'1'!$A$1:$CC$78","'2'!$A$1:$P$78","'3'!$A$1:$CI$78","'4'!$A$1:$Q$78"}</definedName>
    <definedName name="oli" localSheetId="18" hidden="1">{"'INDICE'!$A$1:$K$13","'1'!$A$1:$CC$78","'2'!$A$1:$P$78","'3'!$A$1:$CI$78","'4'!$A$1:$Q$78"}</definedName>
    <definedName name="oli" localSheetId="19" hidden="1">{"'INDICE'!$A$1:$K$13","'1'!$A$1:$CC$78","'2'!$A$1:$P$78","'3'!$A$1:$CI$78","'4'!$A$1:$Q$78"}</definedName>
    <definedName name="oli" localSheetId="10" hidden="1">{"'INDICE'!$A$1:$K$13","'1'!$A$1:$CC$78","'2'!$A$1:$P$78","'3'!$A$1:$CI$78","'4'!$A$1:$Q$78"}</definedName>
    <definedName name="oli" localSheetId="6" hidden="1">{"'INDICE'!$A$1:$K$13","'1'!$A$1:$CC$78","'2'!$A$1:$P$78","'3'!$A$1:$CI$78","'4'!$A$1:$Q$78"}</definedName>
    <definedName name="oli" localSheetId="13" hidden="1">{"'INDICE'!$A$1:$K$13","'1'!$A$1:$CC$78","'2'!$A$1:$P$78","'3'!$A$1:$CI$78","'4'!$A$1:$Q$78"}</definedName>
    <definedName name="oli" localSheetId="17" hidden="1">{"'INDICE'!$A$1:$K$13","'1'!$A$1:$CC$78","'2'!$A$1:$P$78","'3'!$A$1:$CI$78","'4'!$A$1:$Q$78"}</definedName>
    <definedName name="oli" localSheetId="3" hidden="1">{"'INDICE'!$A$1:$K$13","'1'!$A$1:$CC$78","'2'!$A$1:$P$78","'3'!$A$1:$CI$78","'4'!$A$1:$Q$78"}</definedName>
    <definedName name="oli" localSheetId="16" hidden="1">{"'INDICE'!$A$1:$K$13","'1'!$A$1:$CC$78","'2'!$A$1:$P$78","'3'!$A$1:$CI$78","'4'!$A$1:$Q$78"}</definedName>
    <definedName name="oli" localSheetId="20" hidden="1">{"'INDICE'!$A$1:$K$13","'1'!$A$1:$CC$78","'2'!$A$1:$P$78","'3'!$A$1:$CI$78","'4'!$A$1:$Q$78"}</definedName>
    <definedName name="oli" localSheetId="11" hidden="1">{"'INDICE'!$A$1:$K$13","'1'!$A$1:$CC$78","'2'!$A$1:$P$78","'3'!$A$1:$CI$78","'4'!$A$1:$Q$78"}</definedName>
    <definedName name="oli" localSheetId="7" hidden="1">{"'INDICE'!$A$1:$K$13","'1'!$A$1:$CC$78","'2'!$A$1:$P$78","'3'!$A$1:$CI$78","'4'!$A$1:$Q$78"}</definedName>
    <definedName name="oli" localSheetId="27" hidden="1">{"'INDICE'!$A$1:$K$13","'1'!$A$1:$CC$78","'2'!$A$1:$P$78","'3'!$A$1:$CI$78","'4'!$A$1:$Q$78"}</definedName>
    <definedName name="oli" localSheetId="26" hidden="1">{"'INDICE'!$A$1:$K$13","'1'!$A$1:$CC$78","'2'!$A$1:$P$78","'3'!$A$1:$CI$78","'4'!$A$1:$Q$78"}</definedName>
    <definedName name="oli" localSheetId="9" hidden="1">{"'INDICE'!$A$1:$K$13","'1'!$A$1:$CC$78","'2'!$A$1:$P$78","'3'!$A$1:$CI$78","'4'!$A$1:$Q$78"}</definedName>
    <definedName name="oli" localSheetId="14" hidden="1">{"'INDICE'!$A$1:$K$13","'1'!$A$1:$CC$78","'2'!$A$1:$P$78","'3'!$A$1:$CI$78","'4'!$A$1:$Q$78"}</definedName>
    <definedName name="oli" localSheetId="12" hidden="1">{"'INDICE'!$A$1:$K$13","'1'!$A$1:$CC$78","'2'!$A$1:$P$78","'3'!$A$1:$CI$78","'4'!$A$1:$Q$78"}</definedName>
    <definedName name="oli" hidden="1">{"'INDICE'!$A$1:$K$13","'1'!$A$1:$CC$78","'2'!$A$1:$P$78","'3'!$A$1:$CI$78","'4'!$A$1:$Q$78"}</definedName>
    <definedName name="olivetti" localSheetId="8">#REF!</definedName>
    <definedName name="olivetti" localSheetId="18">#REF!</definedName>
    <definedName name="olivetti" localSheetId="19">#REF!</definedName>
    <definedName name="olivetti" localSheetId="0">#REF!</definedName>
    <definedName name="olivetti" localSheetId="25">#REF!</definedName>
    <definedName name="olivetti" localSheetId="10">#REF!</definedName>
    <definedName name="olivetti" localSheetId="17">#REF!</definedName>
    <definedName name="olivetti" localSheetId="3">#REF!</definedName>
    <definedName name="olivetti" localSheetId="22">#REF!</definedName>
    <definedName name="olivetti" localSheetId="21">#REF!</definedName>
    <definedName name="olivetti" localSheetId="16">#REF!</definedName>
    <definedName name="olivetti" localSheetId="20">#REF!</definedName>
    <definedName name="olivetti" localSheetId="11">#REF!</definedName>
    <definedName name="olivetti" localSheetId="7">#REF!</definedName>
    <definedName name="olivetti" localSheetId="5">#REF!</definedName>
    <definedName name="olivetti" localSheetId="9">#REF!</definedName>
    <definedName name="olivetti" localSheetId="14">#REF!</definedName>
    <definedName name="olivetti" localSheetId="12">#REF!</definedName>
    <definedName name="olivetti" localSheetId="23">#REF!</definedName>
    <definedName name="olivetti">#REF!</definedName>
    <definedName name="ONCA">'[1]#REF'!$L$18</definedName>
    <definedName name="ooo" localSheetId="8">#REF!</definedName>
    <definedName name="ooo" localSheetId="18">#REF!</definedName>
    <definedName name="ooo" localSheetId="19">#REF!</definedName>
    <definedName name="ooo" localSheetId="0">#REF!</definedName>
    <definedName name="ooo" localSheetId="25">#REF!</definedName>
    <definedName name="ooo" localSheetId="10">#REF!</definedName>
    <definedName name="ooo" localSheetId="17">#REF!</definedName>
    <definedName name="ooo" localSheetId="3">#REF!</definedName>
    <definedName name="ooo" localSheetId="22">#REF!</definedName>
    <definedName name="ooo" localSheetId="21">#REF!</definedName>
    <definedName name="ooo" localSheetId="20">#REF!</definedName>
    <definedName name="ooo" localSheetId="11">#REF!</definedName>
    <definedName name="ooo" localSheetId="7">#REF!</definedName>
    <definedName name="ooo" localSheetId="5">#REF!</definedName>
    <definedName name="ooo" localSheetId="9">#REF!</definedName>
    <definedName name="ooo" localSheetId="14">#REF!</definedName>
    <definedName name="ooo" localSheetId="12">#REF!</definedName>
    <definedName name="ooo" localSheetId="23">#REF!</definedName>
    <definedName name="ooo">#REF!</definedName>
    <definedName name="OP">'[1]#REF'!$I$12</definedName>
    <definedName name="OPAHK">'[1]#REF'!$L$15</definedName>
    <definedName name="OPAO">'[1]#REF'!$L$16</definedName>
    <definedName name="oppv_ippv" localSheetId="8" hidden="1">#REF!</definedName>
    <definedName name="oppv_ippv" localSheetId="18" hidden="1">#REF!</definedName>
    <definedName name="oppv_ippv" localSheetId="19" hidden="1">#REF!</definedName>
    <definedName name="oppv_ippv" localSheetId="25" hidden="1">#REF!</definedName>
    <definedName name="oppv_ippv" localSheetId="10" hidden="1">#REF!</definedName>
    <definedName name="oppv_ippv" localSheetId="6" hidden="1">#REF!</definedName>
    <definedName name="oppv_ippv" localSheetId="13" hidden="1">#REF!</definedName>
    <definedName name="oppv_ippv" localSheetId="17" hidden="1">#REF!</definedName>
    <definedName name="oppv_ippv" localSheetId="3" hidden="1">#REF!</definedName>
    <definedName name="oppv_ippv" localSheetId="20" hidden="1">#REF!</definedName>
    <definedName name="oppv_ippv" localSheetId="11" hidden="1">#REF!</definedName>
    <definedName name="oppv_ippv" localSheetId="7" hidden="1">#REF!</definedName>
    <definedName name="oppv_ippv" localSheetId="9" hidden="1">#REF!</definedName>
    <definedName name="oppv_ippv" localSheetId="14" hidden="1">#REF!</definedName>
    <definedName name="oppv_ippv" localSheetId="12" hidden="1">#REF!</definedName>
    <definedName name="oppv_ippv" hidden="1">#REF!</definedName>
    <definedName name="OPT" localSheetId="18">#REF!</definedName>
    <definedName name="OPT" localSheetId="19">#REF!</definedName>
    <definedName name="OPT" localSheetId="25">#REF!</definedName>
    <definedName name="OPT" localSheetId="17">#REF!</definedName>
    <definedName name="OPT" localSheetId="3">#REF!</definedName>
    <definedName name="OPT" localSheetId="20">#REF!</definedName>
    <definedName name="OPT" localSheetId="11">#REF!</definedName>
    <definedName name="OPT" localSheetId="14">#REF!</definedName>
    <definedName name="OPT">#REF!</definedName>
    <definedName name="OPTPREF" localSheetId="18">#REF!</definedName>
    <definedName name="OPTPREF" localSheetId="19">#REF!</definedName>
    <definedName name="OPTPREF" localSheetId="25">#REF!</definedName>
    <definedName name="OPTPREF" localSheetId="17">#REF!</definedName>
    <definedName name="OPTPREF" localSheetId="3">#REF!</definedName>
    <definedName name="OPTPREF" localSheetId="20">#REF!</definedName>
    <definedName name="OPTPREF" localSheetId="11">#REF!</definedName>
    <definedName name="OPTPREF" localSheetId="14">#REF!</definedName>
    <definedName name="OPTPREF">#REF!</definedName>
    <definedName name="OPTPREFQTR" localSheetId="18">#REF!</definedName>
    <definedName name="OPTPREFQTR" localSheetId="19">#REF!</definedName>
    <definedName name="OPTPREFQTR" localSheetId="25">#REF!</definedName>
    <definedName name="OPTPREFQTR" localSheetId="17">#REF!</definedName>
    <definedName name="OPTPREFQTR" localSheetId="3">#REF!</definedName>
    <definedName name="OPTPREFQTR" localSheetId="20">#REF!</definedName>
    <definedName name="OPTPREFQTR" localSheetId="11">#REF!</definedName>
    <definedName name="OPTPREFQTR" localSheetId="14">#REF!</definedName>
    <definedName name="OPTPREFQTR">#REF!</definedName>
    <definedName name="OPTQTR" localSheetId="18">#REF!</definedName>
    <definedName name="OPTQTR" localSheetId="19">#REF!</definedName>
    <definedName name="OPTQTR" localSheetId="25">#REF!</definedName>
    <definedName name="OPTQTR" localSheetId="17">#REF!</definedName>
    <definedName name="OPTQTR" localSheetId="3">#REF!</definedName>
    <definedName name="OPTQTR" localSheetId="20">#REF!</definedName>
    <definedName name="OPTQTR" localSheetId="11">#REF!</definedName>
    <definedName name="OPTQTR" localSheetId="14">#REF!</definedName>
    <definedName name="OPTQTR">#REF!</definedName>
    <definedName name="ORIENTATION" localSheetId="18">#REF!</definedName>
    <definedName name="ORIENTATION" localSheetId="19">#REF!</definedName>
    <definedName name="ORIENTATION" localSheetId="25">#REF!</definedName>
    <definedName name="ORIENTATION" localSheetId="17">#REF!</definedName>
    <definedName name="ORIENTATION" localSheetId="3">#REF!</definedName>
    <definedName name="ORIENTATION" localSheetId="20">#REF!</definedName>
    <definedName name="ORIENTATION" localSheetId="11">#REF!</definedName>
    <definedName name="ORIENTATION" localSheetId="14">#REF!</definedName>
    <definedName name="ORIENTATION">#REF!</definedName>
    <definedName name="OSS_SIE_Capex">'[38]OSS SIE'!$P$17:$Z$17</definedName>
    <definedName name="OSS_SIE_opex">'[38]OSS SIE'!$P$20:$Z$21</definedName>
    <definedName name="OSS_SIE_repl">'[38]OSS SIE'!$P$18:$Z$18</definedName>
    <definedName name="OSS_TEI_Capex">'[38]OSS TEI'!$P$17:$Z$17</definedName>
    <definedName name="OSS_TEI_opex">'[38]OSS TEI'!$P$20:$Z$21</definedName>
    <definedName name="OSS_TEI_repl">'[38]OSS TEI'!$P$18:$Z$18</definedName>
    <definedName name="OTHER">[27]Data!$F$8</definedName>
    <definedName name="other_capex">'[38]Other Capex and Opex'!$P$17:$Z$17</definedName>
    <definedName name="other_opex">'[38]Other Capex and Opex'!$P$20:$Z$21</definedName>
    <definedName name="other_repl">'[38]Other Capex and Opex'!$P$18:$Z$18</definedName>
    <definedName name="other_revenues" localSheetId="8">[40]output!#REF!</definedName>
    <definedName name="other_revenues" localSheetId="18">[40]output!#REF!</definedName>
    <definedName name="other_revenues" localSheetId="19">[40]output!#REF!</definedName>
    <definedName name="other_revenues" localSheetId="25">[40]output!#REF!</definedName>
    <definedName name="other_revenues" localSheetId="10">[40]output!#REF!</definedName>
    <definedName name="other_revenues" localSheetId="6">[40]output!#REF!</definedName>
    <definedName name="other_revenues" localSheetId="13">[40]output!#REF!</definedName>
    <definedName name="other_revenues" localSheetId="17">[40]output!#REF!</definedName>
    <definedName name="other_revenues" localSheetId="3">[40]output!#REF!</definedName>
    <definedName name="other_revenues" localSheetId="11">[40]output!#REF!</definedName>
    <definedName name="other_revenues" localSheetId="7">[40]output!#REF!</definedName>
    <definedName name="other_revenues" localSheetId="9">[40]output!#REF!</definedName>
    <definedName name="other_revenues" localSheetId="14">[40]output!#REF!</definedName>
    <definedName name="other_revenues" localSheetId="12">[40]output!#REF!</definedName>
    <definedName name="other_revenues">[40]output!#REF!</definedName>
    <definedName name="Other_sport_rights" localSheetId="8">#REF!</definedName>
    <definedName name="Other_sport_rights" localSheetId="18">#REF!</definedName>
    <definedName name="Other_sport_rights" localSheetId="19">#REF!</definedName>
    <definedName name="Other_sport_rights" localSheetId="25">#REF!</definedName>
    <definedName name="Other_sport_rights" localSheetId="10">#REF!</definedName>
    <definedName name="Other_sport_rights" localSheetId="6">#REF!</definedName>
    <definedName name="Other_sport_rights" localSheetId="13">#REF!</definedName>
    <definedName name="Other_sport_rights" localSheetId="17">#REF!</definedName>
    <definedName name="Other_sport_rights" localSheetId="3">#REF!</definedName>
    <definedName name="Other_sport_rights" localSheetId="20">#REF!</definedName>
    <definedName name="Other_sport_rights" localSheetId="11">#REF!</definedName>
    <definedName name="Other_sport_rights" localSheetId="7">#REF!</definedName>
    <definedName name="Other_sport_rights" localSheetId="9">#REF!</definedName>
    <definedName name="Other_sport_rights" localSheetId="14">#REF!</definedName>
    <definedName name="Other_sport_rights" localSheetId="12">#REF!</definedName>
    <definedName name="Other_sport_rights">#REF!</definedName>
    <definedName name="other_variablecosts" localSheetId="8">[40]output!#REF!</definedName>
    <definedName name="other_variablecosts" localSheetId="18">[40]output!#REF!</definedName>
    <definedName name="other_variablecosts" localSheetId="19">[40]output!#REF!</definedName>
    <definedName name="other_variablecosts" localSheetId="25">[40]output!#REF!</definedName>
    <definedName name="other_variablecosts" localSheetId="10">[40]output!#REF!</definedName>
    <definedName name="other_variablecosts" localSheetId="6">[40]output!#REF!</definedName>
    <definedName name="other_variablecosts" localSheetId="13">[40]output!#REF!</definedName>
    <definedName name="other_variablecosts" localSheetId="17">[40]output!#REF!</definedName>
    <definedName name="other_variablecosts" localSheetId="3">[40]output!#REF!</definedName>
    <definedName name="other_variablecosts" localSheetId="11">[40]output!#REF!</definedName>
    <definedName name="other_variablecosts" localSheetId="7">[40]output!#REF!</definedName>
    <definedName name="other_variablecosts" localSheetId="9">[40]output!#REF!</definedName>
    <definedName name="other_variablecosts" localSheetId="14">[40]output!#REF!</definedName>
    <definedName name="other_variablecosts" localSheetId="12">[40]output!#REF!</definedName>
    <definedName name="other_variablecosts">[40]output!#REF!</definedName>
    <definedName name="p" localSheetId="3" hidden="1">#REF!</definedName>
    <definedName name="P">'[1]#REF'!$I$42</definedName>
    <definedName name="P_AVD_D" localSheetId="8">#REF!</definedName>
    <definedName name="P_AVD_D" localSheetId="18">#REF!</definedName>
    <definedName name="P_AVD_D" localSheetId="19">#REF!</definedName>
    <definedName name="P_AVD_D" localSheetId="25">#REF!</definedName>
    <definedName name="P_AVD_D" localSheetId="10">#REF!</definedName>
    <definedName name="P_AVD_D" localSheetId="6">#REF!</definedName>
    <definedName name="P_AVD_D" localSheetId="13">#REF!</definedName>
    <definedName name="P_AVD_D" localSheetId="17">#REF!</definedName>
    <definedName name="P_AVD_D" localSheetId="3">#REF!</definedName>
    <definedName name="P_AVD_D" localSheetId="20">#REF!</definedName>
    <definedName name="P_AVD_D" localSheetId="11">#REF!</definedName>
    <definedName name="P_AVD_D" localSheetId="7">#REF!</definedName>
    <definedName name="P_AVD_D" localSheetId="9">#REF!</definedName>
    <definedName name="P_AVD_D" localSheetId="14">#REF!</definedName>
    <definedName name="P_AVD_D" localSheetId="12">#REF!</definedName>
    <definedName name="P_AVD_D">#REF!</definedName>
    <definedName name="P_AVD_V" localSheetId="18">#REF!</definedName>
    <definedName name="P_AVD_V" localSheetId="19">#REF!</definedName>
    <definedName name="P_AVD_V" localSheetId="25">#REF!</definedName>
    <definedName name="P_AVD_V" localSheetId="17">#REF!</definedName>
    <definedName name="P_AVD_V" localSheetId="3">#REF!</definedName>
    <definedName name="P_AVD_V" localSheetId="20">#REF!</definedName>
    <definedName name="P_AVD_V" localSheetId="11">#REF!</definedName>
    <definedName name="P_AVD_V" localSheetId="14">#REF!</definedName>
    <definedName name="P_AVD_V">#REF!</definedName>
    <definedName name="P_INF_D" localSheetId="18">#REF!</definedName>
    <definedName name="P_INF_D" localSheetId="19">#REF!</definedName>
    <definedName name="P_INF_D" localSheetId="25">#REF!</definedName>
    <definedName name="P_INF_D" localSheetId="17">#REF!</definedName>
    <definedName name="P_INF_D" localSheetId="3">#REF!</definedName>
    <definedName name="P_INF_D" localSheetId="20">#REF!</definedName>
    <definedName name="P_INF_D" localSheetId="11">#REF!</definedName>
    <definedName name="P_INF_D" localSheetId="14">#REF!</definedName>
    <definedName name="P_INF_D">#REF!</definedName>
    <definedName name="P_INF_V" localSheetId="18">#REF!</definedName>
    <definedName name="P_INF_V" localSheetId="19">#REF!</definedName>
    <definedName name="P_INF_V" localSheetId="25">#REF!</definedName>
    <definedName name="P_INF_V" localSheetId="17">#REF!</definedName>
    <definedName name="P_INF_V" localSheetId="3">#REF!</definedName>
    <definedName name="P_INF_V" localSheetId="20">#REF!</definedName>
    <definedName name="P_INF_V" localSheetId="11">#REF!</definedName>
    <definedName name="P_INF_V" localSheetId="14">#REF!</definedName>
    <definedName name="P_INF_V">#REF!</definedName>
    <definedName name="p0" localSheetId="18" hidden="1">#REF!</definedName>
    <definedName name="p0" localSheetId="19" hidden="1">#REF!</definedName>
    <definedName name="p0" localSheetId="17" hidden="1">#REF!</definedName>
    <definedName name="p0" localSheetId="3" hidden="1">#REF!</definedName>
    <definedName name="p0" localSheetId="20" hidden="1">#REF!</definedName>
    <definedName name="p0" localSheetId="11" hidden="1">#REF!</definedName>
    <definedName name="p0" hidden="1">#REF!</definedName>
    <definedName name="pa">[68]SA_INC!$C$9:$C$39,[68]SA_INC!$D$9:$D$39,[68]SA_INC!$C$45,[68]SA_INC!$C$47,[68]SA_INC!$C$56:$D$58,[68]SA_INC!$G$9:$G$23,[68]SA_INC!$F$49</definedName>
    <definedName name="Packaging?" localSheetId="8">#REF!</definedName>
    <definedName name="Packaging?" localSheetId="18">#REF!</definedName>
    <definedName name="Packaging?" localSheetId="19">#REF!</definedName>
    <definedName name="Packaging?" localSheetId="25">#REF!</definedName>
    <definedName name="Packaging?" localSheetId="10">#REF!</definedName>
    <definedName name="Packaging?" localSheetId="6">#REF!</definedName>
    <definedName name="Packaging?" localSheetId="13">#REF!</definedName>
    <definedName name="Packaging?" localSheetId="17">#REF!</definedName>
    <definedName name="Packaging?" localSheetId="3">#REF!</definedName>
    <definedName name="Packaging?" localSheetId="20">#REF!</definedName>
    <definedName name="Packaging?" localSheetId="11">#REF!</definedName>
    <definedName name="Packaging?" localSheetId="7">#REF!</definedName>
    <definedName name="Packaging?" localSheetId="9">#REF!</definedName>
    <definedName name="Packaging?" localSheetId="14">#REF!</definedName>
    <definedName name="Packaging?" localSheetId="12">#REF!</definedName>
    <definedName name="Packaging?">#REF!</definedName>
    <definedName name="PAFA">'[1]#REF'!$I$31</definedName>
    <definedName name="PAGE1" localSheetId="8">#REF!</definedName>
    <definedName name="PAGE1" localSheetId="18">#REF!</definedName>
    <definedName name="PAGE1" localSheetId="19">#REF!</definedName>
    <definedName name="PAGE1" localSheetId="25">#REF!</definedName>
    <definedName name="PAGE1" localSheetId="10">#REF!</definedName>
    <definedName name="PAGE1" localSheetId="6">#REF!</definedName>
    <definedName name="PAGE1" localSheetId="13">#REF!</definedName>
    <definedName name="PAGE1" localSheetId="17">#REF!</definedName>
    <definedName name="PAGE1" localSheetId="3">#REF!</definedName>
    <definedName name="PAGE1" localSheetId="20">#REF!</definedName>
    <definedName name="PAGE1" localSheetId="11">#REF!</definedName>
    <definedName name="PAGE1" localSheetId="7">#REF!</definedName>
    <definedName name="PAGE1" localSheetId="9">#REF!</definedName>
    <definedName name="PAGE1" localSheetId="14">#REF!</definedName>
    <definedName name="PAGE1" localSheetId="12">#REF!</definedName>
    <definedName name="PAGE1">#REF!</definedName>
    <definedName name="PAGE2" localSheetId="18">#REF!</definedName>
    <definedName name="PAGE2" localSheetId="19">#REF!</definedName>
    <definedName name="PAGE2" localSheetId="25">#REF!</definedName>
    <definedName name="PAGE2" localSheetId="17">#REF!</definedName>
    <definedName name="PAGE2" localSheetId="3">#REF!</definedName>
    <definedName name="PAGE2" localSheetId="20">#REF!</definedName>
    <definedName name="PAGE2" localSheetId="11">#REF!</definedName>
    <definedName name="PAGE2" localSheetId="14">#REF!</definedName>
    <definedName name="PAGE2">#REF!</definedName>
    <definedName name="PAGE3" localSheetId="18">#REF!</definedName>
    <definedName name="PAGE3" localSheetId="19">#REF!</definedName>
    <definedName name="PAGE3" localSheetId="25">#REF!</definedName>
    <definedName name="PAGE3" localSheetId="17">#REF!</definedName>
    <definedName name="PAGE3" localSheetId="3">#REF!</definedName>
    <definedName name="PAGE3" localSheetId="20">#REF!</definedName>
    <definedName name="PAGE3" localSheetId="11">#REF!</definedName>
    <definedName name="PAGE3" localSheetId="14">#REF!</definedName>
    <definedName name="PAGE3">#REF!</definedName>
    <definedName name="PAGE4" localSheetId="18">#REF!</definedName>
    <definedName name="PAGE4" localSheetId="19">#REF!</definedName>
    <definedName name="PAGE4" localSheetId="25">#REF!</definedName>
    <definedName name="PAGE4" localSheetId="17">#REF!</definedName>
    <definedName name="PAGE4" localSheetId="3">#REF!</definedName>
    <definedName name="PAGE4" localSheetId="20">#REF!</definedName>
    <definedName name="PAGE4" localSheetId="11">#REF!</definedName>
    <definedName name="PAGE4" localSheetId="14">#REF!</definedName>
    <definedName name="PAGE4">#REF!</definedName>
    <definedName name="PAGE5" localSheetId="18">#REF!</definedName>
    <definedName name="PAGE5" localSheetId="19">#REF!</definedName>
    <definedName name="PAGE5" localSheetId="25">#REF!</definedName>
    <definedName name="PAGE5" localSheetId="17">#REF!</definedName>
    <definedName name="PAGE5" localSheetId="3">#REF!</definedName>
    <definedName name="PAGE5" localSheetId="20">#REF!</definedName>
    <definedName name="PAGE5" localSheetId="11">#REF!</definedName>
    <definedName name="PAGE5" localSheetId="14">#REF!</definedName>
    <definedName name="PAGE5">#REF!</definedName>
    <definedName name="page6" localSheetId="18">#REF!</definedName>
    <definedName name="page6" localSheetId="19">#REF!</definedName>
    <definedName name="page6" localSheetId="25">#REF!</definedName>
    <definedName name="page6" localSheetId="17">#REF!</definedName>
    <definedName name="page6" localSheetId="3">#REF!</definedName>
    <definedName name="page6" localSheetId="20">#REF!</definedName>
    <definedName name="page6" localSheetId="11">#REF!</definedName>
    <definedName name="page6" localSheetId="14">#REF!</definedName>
    <definedName name="page6">#REF!</definedName>
    <definedName name="PAGE7" localSheetId="18">#REF!</definedName>
    <definedName name="PAGE7" localSheetId="19">#REF!</definedName>
    <definedName name="PAGE7" localSheetId="25">#REF!</definedName>
    <definedName name="PAGE7" localSheetId="17">#REF!</definedName>
    <definedName name="PAGE7" localSheetId="3">#REF!</definedName>
    <definedName name="PAGE7" localSheetId="20">#REF!</definedName>
    <definedName name="PAGE7" localSheetId="11">#REF!</definedName>
    <definedName name="PAGE7" localSheetId="14">#REF!</definedName>
    <definedName name="PAGE7">#REF!</definedName>
    <definedName name="PANTENE" localSheetId="18">#REF!</definedName>
    <definedName name="PANTENE" localSheetId="19">#REF!</definedName>
    <definedName name="PANTENE" localSheetId="25">#REF!</definedName>
    <definedName name="PANTENE" localSheetId="17">#REF!</definedName>
    <definedName name="PANTENE" localSheetId="3">#REF!</definedName>
    <definedName name="PANTENE" localSheetId="20">#REF!</definedName>
    <definedName name="PANTENE" localSheetId="11">#REF!</definedName>
    <definedName name="PANTENE" localSheetId="14">#REF!</definedName>
    <definedName name="PANTENE">#REF!</definedName>
    <definedName name="PAPER" localSheetId="18">#REF!</definedName>
    <definedName name="PAPER" localSheetId="19">#REF!</definedName>
    <definedName name="PAPER" localSheetId="25">#REF!</definedName>
    <definedName name="PAPER" localSheetId="17">#REF!</definedName>
    <definedName name="PAPER" localSheetId="3">#REF!</definedName>
    <definedName name="PAPER" localSheetId="20">#REF!</definedName>
    <definedName name="PAPER" localSheetId="11">#REF!</definedName>
    <definedName name="PAPER" localSheetId="14">#REF!</definedName>
    <definedName name="PAPER">#REF!</definedName>
    <definedName name="Paramount" localSheetId="18">#REF!</definedName>
    <definedName name="Paramount" localSheetId="19">#REF!</definedName>
    <definedName name="Paramount" localSheetId="25">#REF!</definedName>
    <definedName name="Paramount" localSheetId="17">#REF!</definedName>
    <definedName name="Paramount" localSheetId="3">#REF!</definedName>
    <definedName name="Paramount" localSheetId="20">#REF!</definedName>
    <definedName name="Paramount" localSheetId="11">#REF!</definedName>
    <definedName name="Paramount" localSheetId="14">#REF!</definedName>
    <definedName name="Paramount">#REF!</definedName>
    <definedName name="PARTECIP" localSheetId="8">#REF!</definedName>
    <definedName name="PARTECIP" localSheetId="18">#REF!</definedName>
    <definedName name="PARTECIP" localSheetId="19">#REF!</definedName>
    <definedName name="PARTECIP" localSheetId="0">#REF!</definedName>
    <definedName name="PARTECIP" localSheetId="25">#REF!</definedName>
    <definedName name="PARTECIP" localSheetId="10">#REF!</definedName>
    <definedName name="PARTECIP" localSheetId="17">#REF!</definedName>
    <definedName name="PARTECIP" localSheetId="3">#REF!</definedName>
    <definedName name="PARTECIP" localSheetId="22">#REF!</definedName>
    <definedName name="PARTECIP" localSheetId="21">#REF!</definedName>
    <definedName name="PARTECIP" localSheetId="16">#REF!</definedName>
    <definedName name="PARTECIP" localSheetId="20">#REF!</definedName>
    <definedName name="PARTECIP" localSheetId="11">#REF!</definedName>
    <definedName name="PARTECIP" localSheetId="7">#REF!</definedName>
    <definedName name="PARTECIP" localSheetId="5">#REF!</definedName>
    <definedName name="PARTECIP" localSheetId="9">#REF!</definedName>
    <definedName name="PARTECIP" localSheetId="14">#REF!</definedName>
    <definedName name="PARTECIP" localSheetId="12">#REF!</definedName>
    <definedName name="PARTECIP" localSheetId="23">#REF!</definedName>
    <definedName name="PARTECIP">#REF!</definedName>
    <definedName name="PAT">'[1]#REF'!$I$19</definedName>
    <definedName name="Patr" localSheetId="8">#REF!</definedName>
    <definedName name="Patr" localSheetId="18">#REF!</definedName>
    <definedName name="Patr" localSheetId="19">#REF!</definedName>
    <definedName name="Patr" localSheetId="0">#REF!</definedName>
    <definedName name="Patr" localSheetId="25">#REF!</definedName>
    <definedName name="Patr" localSheetId="10">#REF!</definedName>
    <definedName name="Patr" localSheetId="17">#REF!</definedName>
    <definedName name="Patr" localSheetId="3">#REF!</definedName>
    <definedName name="Patr" localSheetId="22">#REF!</definedName>
    <definedName name="Patr" localSheetId="21">#REF!</definedName>
    <definedName name="Patr" localSheetId="20">#REF!</definedName>
    <definedName name="Patr" localSheetId="11">#REF!</definedName>
    <definedName name="Patr" localSheetId="7">#REF!</definedName>
    <definedName name="Patr" localSheetId="5">#REF!</definedName>
    <definedName name="Patr" localSheetId="9">#REF!</definedName>
    <definedName name="Patr" localSheetId="14">#REF!</definedName>
    <definedName name="Patr" localSheetId="12">#REF!</definedName>
    <definedName name="Patr" localSheetId="23">#REF!</definedName>
    <definedName name="Patr">#REF!</definedName>
    <definedName name="PATRIMONIO_NETTO_CONSOLIDATO" localSheetId="8">#REF!</definedName>
    <definedName name="PATRIMONIO_NETTO_CONSOLIDATO" localSheetId="18">#REF!</definedName>
    <definedName name="PATRIMONIO_NETTO_CONSOLIDATO" localSheetId="19">#REF!</definedName>
    <definedName name="PATRIMONIO_NETTO_CONSOLIDATO" localSheetId="0">#REF!</definedName>
    <definedName name="PATRIMONIO_NETTO_CONSOLIDATO" localSheetId="25">#REF!</definedName>
    <definedName name="PATRIMONIO_NETTO_CONSOLIDATO" localSheetId="10">#REF!</definedName>
    <definedName name="PATRIMONIO_NETTO_CONSOLIDATO" localSheetId="6">#REF!</definedName>
    <definedName name="PATRIMONIO_NETTO_CONSOLIDATO" localSheetId="13">#REF!</definedName>
    <definedName name="PATRIMONIO_NETTO_CONSOLIDATO" localSheetId="17">#REF!</definedName>
    <definedName name="PATRIMONIO_NETTO_CONSOLIDATO" localSheetId="3">#REF!</definedName>
    <definedName name="PATRIMONIO_NETTO_CONSOLIDATO" localSheetId="22">#REF!</definedName>
    <definedName name="PATRIMONIO_NETTO_CONSOLIDATO" localSheetId="21">#REF!</definedName>
    <definedName name="PATRIMONIO_NETTO_CONSOLIDATO" localSheetId="16">#REF!</definedName>
    <definedName name="PATRIMONIO_NETTO_CONSOLIDATO" localSheetId="20">#REF!</definedName>
    <definedName name="PATRIMONIO_NETTO_CONSOLIDATO" localSheetId="11">#REF!</definedName>
    <definedName name="PATRIMONIO_NETTO_CONSOLIDATO" localSheetId="7">#REF!</definedName>
    <definedName name="PATRIMONIO_NETTO_CONSOLIDATO" localSheetId="27">#REF!</definedName>
    <definedName name="PATRIMONIO_NETTO_CONSOLIDATO" localSheetId="26">#REF!</definedName>
    <definedName name="PATRIMONIO_NETTO_CONSOLIDATO" localSheetId="5">#REF!</definedName>
    <definedName name="PATRIMONIO_NETTO_CONSOLIDATO" localSheetId="1">#REF!</definedName>
    <definedName name="PATRIMONIO_NETTO_CONSOLIDATO" localSheetId="9">#REF!</definedName>
    <definedName name="PATRIMONIO_NETTO_CONSOLIDATO" localSheetId="14">#REF!</definedName>
    <definedName name="PATRIMONIO_NETTO_CONSOLIDATO" localSheetId="12">#REF!</definedName>
    <definedName name="PATRIMONIO_NETTO_CONSOLIDATO" localSheetId="23">#REF!</definedName>
    <definedName name="PATRIMONIO_NETTO_CONSOLIDATO">#REF!</definedName>
    <definedName name="PATS">'[1]#REF'!$I$25</definedName>
    <definedName name="PBEI">'[1]#REF'!$I$21</definedName>
    <definedName name="PBT">'[1]#REF'!$I$16</definedName>
    <definedName name="PCFoxCost" localSheetId="8">#REF!</definedName>
    <definedName name="PCFoxCost" localSheetId="18">#REF!</definedName>
    <definedName name="PCFoxCost" localSheetId="19">#REF!</definedName>
    <definedName name="PCFoxCost" localSheetId="25">#REF!</definedName>
    <definedName name="PCFoxCost" localSheetId="10">#REF!</definedName>
    <definedName name="PCFoxCost" localSheetId="6">#REF!</definedName>
    <definedName name="PCFoxCost" localSheetId="13">#REF!</definedName>
    <definedName name="PCFoxCost" localSheetId="17">#REF!</definedName>
    <definedName name="PCFoxCost" localSheetId="3">#REF!</definedName>
    <definedName name="PCFoxCost" localSheetId="20">#REF!</definedName>
    <definedName name="PCFoxCost" localSheetId="11">#REF!</definedName>
    <definedName name="PCFoxCost" localSheetId="7">#REF!</definedName>
    <definedName name="PCFoxCost" localSheetId="9">#REF!</definedName>
    <definedName name="PCFoxCost" localSheetId="14">#REF!</definedName>
    <definedName name="PCFoxCost" localSheetId="12">#REF!</definedName>
    <definedName name="PCFoxCost">#REF!</definedName>
    <definedName name="PCParamountCost" localSheetId="18">#REF!</definedName>
    <definedName name="PCParamountCost" localSheetId="19">#REF!</definedName>
    <definedName name="PCParamountCost" localSheetId="25">#REF!</definedName>
    <definedName name="PCParamountCost" localSheetId="17">#REF!</definedName>
    <definedName name="PCParamountCost" localSheetId="3">#REF!</definedName>
    <definedName name="PCParamountCost" localSheetId="20">#REF!</definedName>
    <definedName name="PCParamountCost" localSheetId="11">#REF!</definedName>
    <definedName name="PCParamountCost" localSheetId="14">#REF!</definedName>
    <definedName name="PCParamountCost">#REF!</definedName>
    <definedName name="PCPS" localSheetId="18">#REF!</definedName>
    <definedName name="PCPS" localSheetId="19">#REF!</definedName>
    <definedName name="PCPS" localSheetId="25">#REF!</definedName>
    <definedName name="PCPS" localSheetId="17">#REF!</definedName>
    <definedName name="PCPS" localSheetId="3">#REF!</definedName>
    <definedName name="PCPS" localSheetId="20">#REF!</definedName>
    <definedName name="PCPS" localSheetId="11">#REF!</definedName>
    <definedName name="PCPS" localSheetId="14">#REF!</definedName>
    <definedName name="PCPS">#REF!</definedName>
    <definedName name="PCPSub" localSheetId="18">#REF!</definedName>
    <definedName name="PCPSub" localSheetId="19">#REF!</definedName>
    <definedName name="PCPSub" localSheetId="25">#REF!</definedName>
    <definedName name="PCPSub" localSheetId="17">#REF!</definedName>
    <definedName name="PCPSub" localSheetId="3">#REF!</definedName>
    <definedName name="PCPSub" localSheetId="20">#REF!</definedName>
    <definedName name="PCPSub" localSheetId="11">#REF!</definedName>
    <definedName name="PCPSub" localSheetId="14">#REF!</definedName>
    <definedName name="PCPSub">#REF!</definedName>
    <definedName name="PCWarnerBrodersCostNew" localSheetId="18">#REF!</definedName>
    <definedName name="PCWarnerBrodersCostNew" localSheetId="19">#REF!</definedName>
    <definedName name="PCWarnerBrodersCostNew" localSheetId="25">#REF!</definedName>
    <definedName name="PCWarnerBrodersCostNew" localSheetId="17">#REF!</definedName>
    <definedName name="PCWarnerBrodersCostNew" localSheetId="3">#REF!</definedName>
    <definedName name="PCWarnerBrodersCostNew" localSheetId="20">#REF!</definedName>
    <definedName name="PCWarnerBrodersCostNew" localSheetId="11">#REF!</definedName>
    <definedName name="PCWarnerBrodersCostNew" localSheetId="14">#REF!</definedName>
    <definedName name="PCWarnerBrodersCostNew">#REF!</definedName>
    <definedName name="PCWarnerBrothersCost" localSheetId="18">#REF!</definedName>
    <definedName name="PCWarnerBrothersCost" localSheetId="19">#REF!</definedName>
    <definedName name="PCWarnerBrothersCost" localSheetId="25">#REF!</definedName>
    <definedName name="PCWarnerBrothersCost" localSheetId="17">#REF!</definedName>
    <definedName name="PCWarnerBrothersCost" localSheetId="3">#REF!</definedName>
    <definedName name="PCWarnerBrothersCost" localSheetId="20">#REF!</definedName>
    <definedName name="PCWarnerBrothersCost" localSheetId="11">#REF!</definedName>
    <definedName name="PCWarnerBrothersCost" localSheetId="14">#REF!</definedName>
    <definedName name="PCWarnerBrothersCost">#REF!</definedName>
    <definedName name="PD">'[1]#REF'!$I$37</definedName>
    <definedName name="pdcmedusa">'[76]pc medusa'!$A$2:$B$1030</definedName>
    <definedName name="Pdts_for_third_parties" localSheetId="8">#REF!,#REF!</definedName>
    <definedName name="Pdts_for_third_parties" localSheetId="18">#REF!,#REF!</definedName>
    <definedName name="Pdts_for_third_parties" localSheetId="19">#REF!,#REF!</definedName>
    <definedName name="Pdts_for_third_parties" localSheetId="0">#REF!,#REF!</definedName>
    <definedName name="Pdts_for_third_parties" localSheetId="25">#REF!,#REF!</definedName>
    <definedName name="Pdts_for_third_parties" localSheetId="10">#REF!,#REF!</definedName>
    <definedName name="Pdts_for_third_parties" localSheetId="6">#REF!,#REF!</definedName>
    <definedName name="Pdts_for_third_parties" localSheetId="13">#REF!,#REF!</definedName>
    <definedName name="Pdts_for_third_parties" localSheetId="17">#REF!,#REF!</definedName>
    <definedName name="Pdts_for_third_parties" localSheetId="3">#REF!,#REF!</definedName>
    <definedName name="Pdts_for_third_parties" localSheetId="22">#REF!,#REF!</definedName>
    <definedName name="Pdts_for_third_parties" localSheetId="21">#REF!,#REF!</definedName>
    <definedName name="Pdts_for_third_parties" localSheetId="16">#REF!,#REF!</definedName>
    <definedName name="Pdts_for_third_parties" localSheetId="20">#REF!,#REF!</definedName>
    <definedName name="Pdts_for_third_parties" localSheetId="11">#REF!,#REF!</definedName>
    <definedName name="Pdts_for_third_parties" localSheetId="7">#REF!,#REF!</definedName>
    <definedName name="Pdts_for_third_parties" localSheetId="27">#REF!,#REF!</definedName>
    <definedName name="Pdts_for_third_parties" localSheetId="26">#REF!,#REF!</definedName>
    <definedName name="Pdts_for_third_parties" localSheetId="5">#REF!,#REF!</definedName>
    <definedName name="Pdts_for_third_parties" localSheetId="1">#REF!,#REF!</definedName>
    <definedName name="Pdts_for_third_parties" localSheetId="9">#REF!,#REF!</definedName>
    <definedName name="Pdts_for_third_parties" localSheetId="14">#REF!,#REF!</definedName>
    <definedName name="Pdts_for_third_parties" localSheetId="12">#REF!,#REF!</definedName>
    <definedName name="Pdts_for_third_parties" localSheetId="23">#REF!,#REF!</definedName>
    <definedName name="Pdts_for_third_parties">#REF!,#REF!</definedName>
    <definedName name="pe" localSheetId="8">'[68]Spett Retail'!#REF!</definedName>
    <definedName name="pe" localSheetId="18">'[68]Spett Retail'!#REF!</definedName>
    <definedName name="pe" localSheetId="19">'[68]Spett Retail'!#REF!</definedName>
    <definedName name="pe" localSheetId="0">'[68]Spett Retail'!#REF!</definedName>
    <definedName name="pe" localSheetId="25">'[68]Spett Retail'!#REF!</definedName>
    <definedName name="pe" localSheetId="10">'[68]Spett Retail'!#REF!</definedName>
    <definedName name="pe" localSheetId="6">'[68]Spett Retail'!#REF!</definedName>
    <definedName name="pe" localSheetId="13">'[68]Spett Retail'!#REF!</definedName>
    <definedName name="pe" localSheetId="17">'[68]Spett Retail'!#REF!</definedName>
    <definedName name="pe" localSheetId="3">'[68]Spett Retail'!#REF!</definedName>
    <definedName name="pe" localSheetId="22">'[68]Spett Retail'!#REF!</definedName>
    <definedName name="pe" localSheetId="21">'[68]Spett Retail'!#REF!</definedName>
    <definedName name="pe" localSheetId="16">'[68]Spett Retail'!#REF!</definedName>
    <definedName name="pe" localSheetId="20">'[68]Spett Retail'!#REF!</definedName>
    <definedName name="pe" localSheetId="11">'[68]Spett Retail'!#REF!</definedName>
    <definedName name="pe" localSheetId="7">'[68]Spett Retail'!#REF!</definedName>
    <definedName name="pe" localSheetId="27">'[68]Spett Retail'!#REF!</definedName>
    <definedName name="pe" localSheetId="26">'[68]Spett Retail'!#REF!</definedName>
    <definedName name="pe" localSheetId="4">'[68]Spett Retail'!#REF!</definedName>
    <definedName name="pe" localSheetId="5">'[68]Spett Retail'!#REF!</definedName>
    <definedName name="pe" localSheetId="1">'[68]Spett Retail'!#REF!</definedName>
    <definedName name="pe" localSheetId="9">'[68]Spett Retail'!#REF!</definedName>
    <definedName name="pe" localSheetId="14">'[68]Spett Retail'!#REF!</definedName>
    <definedName name="pe" localSheetId="12">'[68]Spett Retail'!#REF!</definedName>
    <definedName name="pe" localSheetId="23">'[68]Spett Retail'!#REF!</definedName>
    <definedName name="pe">'[68]Spett Retail'!#REF!</definedName>
    <definedName name="Pè" localSheetId="18">#REF!</definedName>
    <definedName name="Pè" localSheetId="19">#REF!</definedName>
    <definedName name="Pè" localSheetId="25">#REF!</definedName>
    <definedName name="Pè" localSheetId="17">#REF!</definedName>
    <definedName name="Pè" localSheetId="3">#REF!</definedName>
    <definedName name="Pè" localSheetId="20">#REF!</definedName>
    <definedName name="Pè" localSheetId="11">#REF!</definedName>
    <definedName name="Pè" localSheetId="14">#REF!</definedName>
    <definedName name="Pè">#REF!</definedName>
    <definedName name="Percent_Threshold" localSheetId="8">#REF!</definedName>
    <definedName name="Percent_Threshold" localSheetId="18">#REF!</definedName>
    <definedName name="Percent_Threshold" localSheetId="19">#REF!</definedName>
    <definedName name="Percent_Threshold" localSheetId="0">#REF!</definedName>
    <definedName name="Percent_Threshold" localSheetId="25">#REF!</definedName>
    <definedName name="Percent_Threshold" localSheetId="10">#REF!</definedName>
    <definedName name="Percent_Threshold" localSheetId="6">#REF!</definedName>
    <definedName name="Percent_Threshold" localSheetId="13">#REF!</definedName>
    <definedName name="Percent_Threshold" localSheetId="17">#REF!</definedName>
    <definedName name="Percent_Threshold" localSheetId="3">#REF!</definedName>
    <definedName name="Percent_Threshold" localSheetId="22">#REF!</definedName>
    <definedName name="Percent_Threshold" localSheetId="21">#REF!</definedName>
    <definedName name="Percent_Threshold" localSheetId="16">#REF!</definedName>
    <definedName name="Percent_Threshold" localSheetId="20">#REF!</definedName>
    <definedName name="Percent_Threshold" localSheetId="11">#REF!</definedName>
    <definedName name="Percent_Threshold" localSheetId="7">#REF!</definedName>
    <definedName name="Percent_Threshold" localSheetId="27">#REF!</definedName>
    <definedName name="Percent_Threshold" localSheetId="26">#REF!</definedName>
    <definedName name="Percent_Threshold" localSheetId="5">#REF!</definedName>
    <definedName name="Percent_Threshold" localSheetId="1">#REF!</definedName>
    <definedName name="Percent_Threshold" localSheetId="9">#REF!</definedName>
    <definedName name="Percent_Threshold" localSheetId="14">#REF!</definedName>
    <definedName name="Percent_Threshold" localSheetId="12">#REF!</definedName>
    <definedName name="Percent_Threshold" localSheetId="23">#REF!</definedName>
    <definedName name="Percent_Threshold">#REF!</definedName>
    <definedName name="period" localSheetId="18">#REF!</definedName>
    <definedName name="period" localSheetId="19">#REF!</definedName>
    <definedName name="period" localSheetId="25">#REF!</definedName>
    <definedName name="period" localSheetId="17">#REF!</definedName>
    <definedName name="period" localSheetId="3">#REF!</definedName>
    <definedName name="period" localSheetId="20">#REF!</definedName>
    <definedName name="period" localSheetId="11">#REF!</definedName>
    <definedName name="period" localSheetId="14">#REF!</definedName>
    <definedName name="period">#REF!</definedName>
    <definedName name="periodo1" localSheetId="18">#REF!</definedName>
    <definedName name="periodo1" localSheetId="19">#REF!</definedName>
    <definedName name="periodo1" localSheetId="25">#REF!</definedName>
    <definedName name="periodo1" localSheetId="17">#REF!</definedName>
    <definedName name="periodo1" localSheetId="3">#REF!</definedName>
    <definedName name="periodo1" localSheetId="20">#REF!</definedName>
    <definedName name="periodo1" localSheetId="11">#REF!</definedName>
    <definedName name="periodo1" localSheetId="14">#REF!</definedName>
    <definedName name="periodo1">#REF!</definedName>
    <definedName name="periodot" localSheetId="18">#REF!</definedName>
    <definedName name="periodot" localSheetId="19">#REF!</definedName>
    <definedName name="periodot" localSheetId="25">#REF!</definedName>
    <definedName name="periodot" localSheetId="17">#REF!</definedName>
    <definedName name="periodot" localSheetId="3">#REF!</definedName>
    <definedName name="periodot" localSheetId="20">#REF!</definedName>
    <definedName name="periodot" localSheetId="11">#REF!</definedName>
    <definedName name="periodot" localSheetId="14">#REF!</definedName>
    <definedName name="periodot">#REF!</definedName>
    <definedName name="pesi_fasce" localSheetId="18">#REF!</definedName>
    <definedName name="pesi_fasce" localSheetId="19">#REF!</definedName>
    <definedName name="pesi_fasce" localSheetId="25">#REF!</definedName>
    <definedName name="pesi_fasce" localSheetId="17">#REF!</definedName>
    <definedName name="pesi_fasce" localSheetId="3">#REF!</definedName>
    <definedName name="pesi_fasce" localSheetId="20">#REF!</definedName>
    <definedName name="pesi_fasce" localSheetId="11">#REF!</definedName>
    <definedName name="pesi_fasce" localSheetId="14">#REF!</definedName>
    <definedName name="pesi_fasce">#REF!</definedName>
    <definedName name="PFlatFee" localSheetId="18">#REF!</definedName>
    <definedName name="PFlatFee" localSheetId="19">#REF!</definedName>
    <definedName name="PFlatFee" localSheetId="25">#REF!</definedName>
    <definedName name="PFlatFee" localSheetId="17">#REF!</definedName>
    <definedName name="PFlatFee" localSheetId="3">#REF!</definedName>
    <definedName name="PFlatFee" localSheetId="20">#REF!</definedName>
    <definedName name="PFlatFee" localSheetId="11">#REF!</definedName>
    <definedName name="PFlatFee" localSheetId="14">#REF!</definedName>
    <definedName name="PFlatFee">#REF!</definedName>
    <definedName name="PFNR" localSheetId="8">'[1]#REF'!#REF!</definedName>
    <definedName name="PFNR" localSheetId="18">'[1]#REF'!#REF!</definedName>
    <definedName name="PFNR" localSheetId="19">'[1]#REF'!#REF!</definedName>
    <definedName name="PFNR" localSheetId="25">'[1]#REF'!#REF!</definedName>
    <definedName name="PFNR" localSheetId="10">'[1]#REF'!#REF!</definedName>
    <definedName name="PFNR" localSheetId="6">'[1]#REF'!#REF!</definedName>
    <definedName name="PFNR" localSheetId="13">'[1]#REF'!#REF!</definedName>
    <definedName name="PFNR" localSheetId="17">'[1]#REF'!#REF!</definedName>
    <definedName name="PFNR" localSheetId="3">'[1]#REF'!#REF!</definedName>
    <definedName name="PFNR" localSheetId="20">'[1]#REF'!#REF!</definedName>
    <definedName name="PFNR" localSheetId="11">'[1]#REF'!#REF!</definedName>
    <definedName name="PFNR" localSheetId="7">'[1]#REF'!#REF!</definedName>
    <definedName name="PFNR" localSheetId="9">'[1]#REF'!#REF!</definedName>
    <definedName name="PFNR" localSheetId="12">'[1]#REF'!#REF!</definedName>
    <definedName name="PFNR">'[1]#REF'!#REF!</definedName>
    <definedName name="PhasingScenario" localSheetId="8">#REF!</definedName>
    <definedName name="PhasingScenario" localSheetId="18">#REF!</definedName>
    <definedName name="PhasingScenario" localSheetId="19">#REF!</definedName>
    <definedName name="PhasingScenario" localSheetId="25">#REF!</definedName>
    <definedName name="PhasingScenario" localSheetId="10">#REF!</definedName>
    <definedName name="PhasingScenario" localSheetId="6">#REF!</definedName>
    <definedName name="PhasingScenario" localSheetId="13">#REF!</definedName>
    <definedName name="PhasingScenario" localSheetId="17">#REF!</definedName>
    <definedName name="PhasingScenario" localSheetId="3">#REF!</definedName>
    <definedName name="PhasingScenario" localSheetId="20">#REF!</definedName>
    <definedName name="PhasingScenario" localSheetId="11">#REF!</definedName>
    <definedName name="PhasingScenario" localSheetId="7">#REF!</definedName>
    <definedName name="PhasingScenario" localSheetId="9">#REF!</definedName>
    <definedName name="PhasingScenario" localSheetId="14">#REF!</definedName>
    <definedName name="PhasingScenario" localSheetId="12">#REF!</definedName>
    <definedName name="PhasingScenario">#REF!</definedName>
    <definedName name="pi">[68]PV_SPET!$C$8:$C$19,[68]PV_SPET!$E$8:$E$19,[68]PV_SPET!$G$8:$G$19,[68]PV_SPET!$I$8:$I$19,[68]PV_SPET!$K$8:$K$19,[68]PV_SPET!$M$8:$M$19,[68]PV_SPET!$O$8:$O$19,[68]PV_SPET!$Q$8:$Q$19,[68]PV_SPET!$S$8:$S$19,[68]PV_SPET!$U$8:$U$19,[68]PV_SPET!$C$27:$U$27</definedName>
    <definedName name="piano" localSheetId="8">#REF!,#REF!,#REF!,#REF!,#REF!,#REF!</definedName>
    <definedName name="piano" localSheetId="18">#REF!,#REF!,#REF!,#REF!,#REF!,#REF!</definedName>
    <definedName name="piano" localSheetId="19">#REF!,#REF!,#REF!,#REF!,#REF!,#REF!</definedName>
    <definedName name="piano" localSheetId="25">#REF!,#REF!,#REF!,#REF!,#REF!,#REF!</definedName>
    <definedName name="piano" localSheetId="10">#REF!,#REF!,#REF!,#REF!,#REF!,#REF!</definedName>
    <definedName name="piano" localSheetId="6">#REF!,#REF!,#REF!,#REF!,#REF!,#REF!</definedName>
    <definedName name="piano" localSheetId="13">#REF!,#REF!,#REF!,#REF!,#REF!,#REF!</definedName>
    <definedName name="piano" localSheetId="17">#REF!,#REF!,#REF!,#REF!,#REF!,#REF!</definedName>
    <definedName name="piano" localSheetId="3">#REF!,#REF!,#REF!,#REF!,#REF!,#REF!</definedName>
    <definedName name="piano" localSheetId="20">#REF!,#REF!,#REF!,#REF!,#REF!,#REF!</definedName>
    <definedName name="piano" localSheetId="11">#REF!,#REF!,#REF!,#REF!,#REF!,#REF!</definedName>
    <definedName name="piano" localSheetId="7">#REF!,#REF!,#REF!,#REF!,#REF!,#REF!</definedName>
    <definedName name="piano" localSheetId="9">#REF!,#REF!,#REF!,#REF!,#REF!,#REF!</definedName>
    <definedName name="piano" localSheetId="14">#REF!,#REF!,#REF!,#REF!,#REF!,#REF!</definedName>
    <definedName name="piano" localSheetId="12">#REF!,#REF!,#REF!,#REF!,#REF!,#REF!</definedName>
    <definedName name="piano">#REF!,#REF!,#REF!,#REF!,#REF!,#REF!</definedName>
    <definedName name="piii" localSheetId="8">#REF!</definedName>
    <definedName name="piii" localSheetId="18">#REF!</definedName>
    <definedName name="piii" localSheetId="19">#REF!</definedName>
    <definedName name="piii" localSheetId="0">#REF!</definedName>
    <definedName name="piii" localSheetId="25">#REF!</definedName>
    <definedName name="piii" localSheetId="10">#REF!</definedName>
    <definedName name="piii" localSheetId="6">#REF!</definedName>
    <definedName name="piii" localSheetId="13">#REF!</definedName>
    <definedName name="piii" localSheetId="17">#REF!</definedName>
    <definedName name="piii" localSheetId="3">#REF!</definedName>
    <definedName name="piii" localSheetId="22">#REF!</definedName>
    <definedName name="piii" localSheetId="21">#REF!</definedName>
    <definedName name="piii" localSheetId="16">#REF!</definedName>
    <definedName name="piii" localSheetId="20">#REF!</definedName>
    <definedName name="piii" localSheetId="11">#REF!</definedName>
    <definedName name="piii" localSheetId="7">#REF!</definedName>
    <definedName name="piii" localSheetId="27">#REF!</definedName>
    <definedName name="piii" localSheetId="26">#REF!</definedName>
    <definedName name="piii" localSheetId="5">#REF!</definedName>
    <definedName name="piii" localSheetId="1">#REF!</definedName>
    <definedName name="piii" localSheetId="9">#REF!</definedName>
    <definedName name="piii" localSheetId="14">#REF!</definedName>
    <definedName name="piii" localSheetId="12">#REF!</definedName>
    <definedName name="piii" localSheetId="23">#REF!</definedName>
    <definedName name="piii">#REF!</definedName>
    <definedName name="PIPPO">[77]Ricavi!$B$2:$AB$73</definedName>
    <definedName name="pippop" localSheetId="8" hidden="1">{"'INDICE'!$A$1:$K$13","'1'!$A$1:$CC$78","'2'!$A$1:$P$78","'3'!$A$1:$CI$78","'4'!$A$1:$Q$78"}</definedName>
    <definedName name="pippop" localSheetId="18" hidden="1">{"'INDICE'!$A$1:$K$13","'1'!$A$1:$CC$78","'2'!$A$1:$P$78","'3'!$A$1:$CI$78","'4'!$A$1:$Q$78"}</definedName>
    <definedName name="pippop" localSheetId="19" hidden="1">{"'INDICE'!$A$1:$K$13","'1'!$A$1:$CC$78","'2'!$A$1:$P$78","'3'!$A$1:$CI$78","'4'!$A$1:$Q$78"}</definedName>
    <definedName name="pippop" localSheetId="10" hidden="1">{"'INDICE'!$A$1:$K$13","'1'!$A$1:$CC$78","'2'!$A$1:$P$78","'3'!$A$1:$CI$78","'4'!$A$1:$Q$78"}</definedName>
    <definedName name="pippop" localSheetId="6" hidden="1">{"'INDICE'!$A$1:$K$13","'1'!$A$1:$CC$78","'2'!$A$1:$P$78","'3'!$A$1:$CI$78","'4'!$A$1:$Q$78"}</definedName>
    <definedName name="pippop" localSheetId="13" hidden="1">{"'INDICE'!$A$1:$K$13","'1'!$A$1:$CC$78","'2'!$A$1:$P$78","'3'!$A$1:$CI$78","'4'!$A$1:$Q$78"}</definedName>
    <definedName name="pippop" localSheetId="17" hidden="1">{"'INDICE'!$A$1:$K$13","'1'!$A$1:$CC$78","'2'!$A$1:$P$78","'3'!$A$1:$CI$78","'4'!$A$1:$Q$78"}</definedName>
    <definedName name="pippop" localSheetId="3" hidden="1">{"'INDICE'!$A$1:$K$13","'1'!$A$1:$CC$78","'2'!$A$1:$P$78","'3'!$A$1:$CI$78","'4'!$A$1:$Q$78"}</definedName>
    <definedName name="pippop" localSheetId="16" hidden="1">{"'INDICE'!$A$1:$K$13","'1'!$A$1:$CC$78","'2'!$A$1:$P$78","'3'!$A$1:$CI$78","'4'!$A$1:$Q$78"}</definedName>
    <definedName name="pippop" localSheetId="20" hidden="1">{"'INDICE'!$A$1:$K$13","'1'!$A$1:$CC$78","'2'!$A$1:$P$78","'3'!$A$1:$CI$78","'4'!$A$1:$Q$78"}</definedName>
    <definedName name="pippop" localSheetId="11" hidden="1">{"'INDICE'!$A$1:$K$13","'1'!$A$1:$CC$78","'2'!$A$1:$P$78","'3'!$A$1:$CI$78","'4'!$A$1:$Q$78"}</definedName>
    <definedName name="pippop" localSheetId="7" hidden="1">{"'INDICE'!$A$1:$K$13","'1'!$A$1:$CC$78","'2'!$A$1:$P$78","'3'!$A$1:$CI$78","'4'!$A$1:$Q$78"}</definedName>
    <definedName name="pippop" localSheetId="27" hidden="1">{"'INDICE'!$A$1:$K$13","'1'!$A$1:$CC$78","'2'!$A$1:$P$78","'3'!$A$1:$CI$78","'4'!$A$1:$Q$78"}</definedName>
    <definedName name="pippop" localSheetId="26" hidden="1">{"'INDICE'!$A$1:$K$13","'1'!$A$1:$CC$78","'2'!$A$1:$P$78","'3'!$A$1:$CI$78","'4'!$A$1:$Q$78"}</definedName>
    <definedName name="pippop" localSheetId="9" hidden="1">{"'INDICE'!$A$1:$K$13","'1'!$A$1:$CC$78","'2'!$A$1:$P$78","'3'!$A$1:$CI$78","'4'!$A$1:$Q$78"}</definedName>
    <definedName name="pippop" localSheetId="14" hidden="1">{"'INDICE'!$A$1:$K$13","'1'!$A$1:$CC$78","'2'!$A$1:$P$78","'3'!$A$1:$CI$78","'4'!$A$1:$Q$78"}</definedName>
    <definedName name="pippop" localSheetId="12" hidden="1">{"'INDICE'!$A$1:$K$13","'1'!$A$1:$CC$78","'2'!$A$1:$P$78","'3'!$A$1:$CI$78","'4'!$A$1:$Q$78"}</definedName>
    <definedName name="pippop" hidden="1">{"'INDICE'!$A$1:$K$13","'1'!$A$1:$CC$78","'2'!$A$1:$P$78","'3'!$A$1:$CI$78","'4'!$A$1:$Q$78"}</definedName>
    <definedName name="piu" localSheetId="8">#REF!</definedName>
    <definedName name="piu" localSheetId="18">#REF!</definedName>
    <definedName name="piu" localSheetId="19">#REF!</definedName>
    <definedName name="piu" localSheetId="0">#REF!</definedName>
    <definedName name="piu" localSheetId="25">#REF!</definedName>
    <definedName name="piu" localSheetId="10">#REF!</definedName>
    <definedName name="piu" localSheetId="17">#REF!</definedName>
    <definedName name="piu" localSheetId="3">#REF!</definedName>
    <definedName name="piu" localSheetId="22">#REF!</definedName>
    <definedName name="piu" localSheetId="21">#REF!</definedName>
    <definedName name="piu" localSheetId="16">#REF!</definedName>
    <definedName name="piu" localSheetId="20">#REF!</definedName>
    <definedName name="piu" localSheetId="11">#REF!</definedName>
    <definedName name="piu" localSheetId="7">#REF!</definedName>
    <definedName name="piu" localSheetId="5">#REF!</definedName>
    <definedName name="piu" localSheetId="9">#REF!</definedName>
    <definedName name="piu" localSheetId="14">#REF!</definedName>
    <definedName name="piu" localSheetId="12">#REF!</definedName>
    <definedName name="piu" localSheetId="23">#REF!</definedName>
    <definedName name="piu">#REF!</definedName>
    <definedName name="pl">[68]PV_INC!$C$9:$C$37,[68]PV_INC!$D$9:$D$37,[68]PV_INC!$C$43,[68]PV_INC!$C$45,[68]PV_INC!$C$54:$D$56,[68]PV_INC!$G$9:$G$21,[68]PV_INC!$F$47</definedName>
    <definedName name="PL_Dollar_Threshold" localSheetId="8">#REF!</definedName>
    <definedName name="PL_Dollar_Threshold" localSheetId="18">#REF!</definedName>
    <definedName name="PL_Dollar_Threshold" localSheetId="19">#REF!</definedName>
    <definedName name="PL_Dollar_Threshold" localSheetId="0">#REF!</definedName>
    <definedName name="PL_Dollar_Threshold" localSheetId="25">#REF!</definedName>
    <definedName name="PL_Dollar_Threshold" localSheetId="10">#REF!</definedName>
    <definedName name="PL_Dollar_Threshold" localSheetId="6">#REF!</definedName>
    <definedName name="PL_Dollar_Threshold" localSheetId="13">#REF!</definedName>
    <definedName name="PL_Dollar_Threshold" localSheetId="17">#REF!</definedName>
    <definedName name="PL_Dollar_Threshold" localSheetId="3">#REF!</definedName>
    <definedName name="PL_Dollar_Threshold" localSheetId="22">#REF!</definedName>
    <definedName name="PL_Dollar_Threshold" localSheetId="21">#REF!</definedName>
    <definedName name="PL_Dollar_Threshold" localSheetId="16">#REF!</definedName>
    <definedName name="PL_Dollar_Threshold" localSheetId="20">#REF!</definedName>
    <definedName name="PL_Dollar_Threshold" localSheetId="11">#REF!</definedName>
    <definedName name="PL_Dollar_Threshold" localSheetId="7">#REF!</definedName>
    <definedName name="PL_Dollar_Threshold" localSheetId="27">#REF!</definedName>
    <definedName name="PL_Dollar_Threshold" localSheetId="26">#REF!</definedName>
    <definedName name="PL_Dollar_Threshold" localSheetId="5">#REF!</definedName>
    <definedName name="PL_Dollar_Threshold" localSheetId="1">#REF!</definedName>
    <definedName name="PL_Dollar_Threshold" localSheetId="9">#REF!</definedName>
    <definedName name="PL_Dollar_Threshold" localSheetId="14">#REF!</definedName>
    <definedName name="PL_Dollar_Threshold" localSheetId="12">#REF!</definedName>
    <definedName name="PL_Dollar_Threshold" localSheetId="23">#REF!</definedName>
    <definedName name="PL_Dollar_Threshold">#REF!</definedName>
    <definedName name="PL_Percent_Threshold" localSheetId="8">#REF!</definedName>
    <definedName name="PL_Percent_Threshold" localSheetId="18">#REF!</definedName>
    <definedName name="PL_Percent_Threshold" localSheetId="19">#REF!</definedName>
    <definedName name="PL_Percent_Threshold" localSheetId="0">#REF!</definedName>
    <definedName name="PL_Percent_Threshold" localSheetId="25">#REF!</definedName>
    <definedName name="PL_Percent_Threshold" localSheetId="10">#REF!</definedName>
    <definedName name="PL_Percent_Threshold" localSheetId="6">#REF!</definedName>
    <definedName name="PL_Percent_Threshold" localSheetId="13">#REF!</definedName>
    <definedName name="PL_Percent_Threshold" localSheetId="17">#REF!</definedName>
    <definedName name="PL_Percent_Threshold" localSheetId="3">#REF!</definedName>
    <definedName name="PL_Percent_Threshold" localSheetId="22">#REF!</definedName>
    <definedName name="PL_Percent_Threshold" localSheetId="21">#REF!</definedName>
    <definedName name="PL_Percent_Threshold" localSheetId="16">#REF!</definedName>
    <definedName name="PL_Percent_Threshold" localSheetId="20">#REF!</definedName>
    <definedName name="PL_Percent_Threshold" localSheetId="11">#REF!</definedName>
    <definedName name="PL_Percent_Threshold" localSheetId="7">#REF!</definedName>
    <definedName name="PL_Percent_Threshold" localSheetId="27">#REF!</definedName>
    <definedName name="PL_Percent_Threshold" localSheetId="26">#REF!</definedName>
    <definedName name="PL_Percent_Threshold" localSheetId="5">#REF!</definedName>
    <definedName name="PL_Percent_Threshold" localSheetId="1">#REF!</definedName>
    <definedName name="PL_Percent_Threshold" localSheetId="9">#REF!</definedName>
    <definedName name="PL_Percent_Threshold" localSheetId="14">#REF!</definedName>
    <definedName name="PL_Percent_Threshold" localSheetId="12">#REF!</definedName>
    <definedName name="PL_Percent_Threshold" localSheetId="23">#REF!</definedName>
    <definedName name="PL_Percent_Threshold">#REF!</definedName>
    <definedName name="Platform___Prom.__Salary" localSheetId="18">#REF!</definedName>
    <definedName name="Platform___Prom.__Salary" localSheetId="19">#REF!</definedName>
    <definedName name="Platform___Prom.__Salary" localSheetId="25">#REF!</definedName>
    <definedName name="Platform___Prom.__Salary" localSheetId="17">#REF!</definedName>
    <definedName name="Platform___Prom.__Salary" localSheetId="3">#REF!</definedName>
    <definedName name="Platform___Prom.__Salary" localSheetId="20">#REF!</definedName>
    <definedName name="Platform___Prom.__Salary" localSheetId="11">#REF!</definedName>
    <definedName name="Platform___Prom.__Salary" localSheetId="14">#REF!</definedName>
    <definedName name="Platform___Prom.__Salary">#REF!</definedName>
    <definedName name="Platform___Promotions__Overheads" localSheetId="18">#REF!</definedName>
    <definedName name="Platform___Promotions__Overheads" localSheetId="19">#REF!</definedName>
    <definedName name="Platform___Promotions__Overheads" localSheetId="25">#REF!</definedName>
    <definedName name="Platform___Promotions__Overheads" localSheetId="17">#REF!</definedName>
    <definedName name="Platform___Promotions__Overheads" localSheetId="3">#REF!</definedName>
    <definedName name="Platform___Promotions__Overheads" localSheetId="20">#REF!</definedName>
    <definedName name="Platform___Promotions__Overheads" localSheetId="11">#REF!</definedName>
    <definedName name="Platform___Promotions__Overheads" localSheetId="14">#REF!</definedName>
    <definedName name="Platform___Promotions__Overheads">#REF!</definedName>
    <definedName name="Platform___Promotions_costs" localSheetId="18">#REF!</definedName>
    <definedName name="Platform___Promotions_costs" localSheetId="19">#REF!</definedName>
    <definedName name="Platform___Promotions_costs" localSheetId="25">#REF!</definedName>
    <definedName name="Platform___Promotions_costs" localSheetId="17">#REF!</definedName>
    <definedName name="Platform___Promotions_costs" localSheetId="3">#REF!</definedName>
    <definedName name="Platform___Promotions_costs" localSheetId="20">#REF!</definedName>
    <definedName name="Platform___Promotions_costs" localSheetId="11">#REF!</definedName>
    <definedName name="Platform___Promotions_costs" localSheetId="14">#REF!</definedName>
    <definedName name="Platform___Promotions_costs">#REF!</definedName>
    <definedName name="PLUTO">[77]MF!$B$2:$AB$56</definedName>
    <definedName name="plutp" localSheetId="8">#REF!</definedName>
    <definedName name="plutp" localSheetId="18">#REF!</definedName>
    <definedName name="plutp" localSheetId="19">#REF!</definedName>
    <definedName name="plutp" localSheetId="0">#REF!</definedName>
    <definedName name="plutp" localSheetId="25">#REF!</definedName>
    <definedName name="plutp" localSheetId="10">#REF!</definedName>
    <definedName name="plutp" localSheetId="6">#REF!</definedName>
    <definedName name="plutp" localSheetId="13">#REF!</definedName>
    <definedName name="plutp" localSheetId="17">#REF!</definedName>
    <definedName name="plutp" localSheetId="3">#REF!</definedName>
    <definedName name="plutp" localSheetId="22">#REF!</definedName>
    <definedName name="plutp" localSheetId="21">#REF!</definedName>
    <definedName name="plutp" localSheetId="16">#REF!</definedName>
    <definedName name="plutp" localSheetId="20">#REF!</definedName>
    <definedName name="plutp" localSheetId="11">#REF!</definedName>
    <definedName name="plutp" localSheetId="7">#REF!</definedName>
    <definedName name="plutp" localSheetId="27">#REF!</definedName>
    <definedName name="plutp" localSheetId="26">#REF!</definedName>
    <definedName name="plutp" localSheetId="5">#REF!</definedName>
    <definedName name="plutp" localSheetId="1">#REF!</definedName>
    <definedName name="plutp" localSheetId="9">#REF!</definedName>
    <definedName name="plutp" localSheetId="14">#REF!</definedName>
    <definedName name="plutp" localSheetId="12">#REF!</definedName>
    <definedName name="plutp" localSheetId="23">#REF!</definedName>
    <definedName name="plutp">#REF!</definedName>
    <definedName name="PM" localSheetId="18">#REF!</definedName>
    <definedName name="PM" localSheetId="19">#REF!</definedName>
    <definedName name="PM" localSheetId="25">#REF!</definedName>
    <definedName name="PM" localSheetId="17">#REF!</definedName>
    <definedName name="PM" localSheetId="3">#REF!</definedName>
    <definedName name="PM" localSheetId="20">#REF!</definedName>
    <definedName name="PM" localSheetId="11">#REF!</definedName>
    <definedName name="PM" localSheetId="14">#REF!</definedName>
    <definedName name="PM">#REF!</definedName>
    <definedName name="PMFrom" localSheetId="18">#REF!</definedName>
    <definedName name="PMFrom" localSheetId="19">#REF!</definedName>
    <definedName name="PMFrom" localSheetId="25">#REF!</definedName>
    <definedName name="PMFrom" localSheetId="17">#REF!</definedName>
    <definedName name="PMFrom" localSheetId="3">#REF!</definedName>
    <definedName name="PMFrom" localSheetId="20">#REF!</definedName>
    <definedName name="PMFrom" localSheetId="11">#REF!</definedName>
    <definedName name="PMFrom" localSheetId="14">#REF!</definedName>
    <definedName name="PMFrom">#REF!</definedName>
    <definedName name="PMTo" localSheetId="18">#REF!</definedName>
    <definedName name="PMTo" localSheetId="19">#REF!</definedName>
    <definedName name="PMTo" localSheetId="25">#REF!</definedName>
    <definedName name="PMTo" localSheetId="17">#REF!</definedName>
    <definedName name="PMTo" localSheetId="3">#REF!</definedName>
    <definedName name="PMTo" localSheetId="20">#REF!</definedName>
    <definedName name="PMTo" localSheetId="11">#REF!</definedName>
    <definedName name="PMTo" localSheetId="14">#REF!</definedName>
    <definedName name="PMTo">#REF!</definedName>
    <definedName name="PNC" localSheetId="8">#REF!</definedName>
    <definedName name="PNC" localSheetId="18">#REF!</definedName>
    <definedName name="PNC" localSheetId="19">#REF!</definedName>
    <definedName name="PNC" localSheetId="0">#REF!</definedName>
    <definedName name="PNC" localSheetId="25">#REF!</definedName>
    <definedName name="PNC" localSheetId="10">#REF!</definedName>
    <definedName name="PNC" localSheetId="6">#REF!</definedName>
    <definedName name="PNC" localSheetId="13">#REF!</definedName>
    <definedName name="PNC" localSheetId="17">#REF!</definedName>
    <definedName name="PNC" localSheetId="3">#REF!</definedName>
    <definedName name="PNC" localSheetId="22">#REF!</definedName>
    <definedName name="PNC" localSheetId="21">#REF!</definedName>
    <definedName name="PNC" localSheetId="16">#REF!</definedName>
    <definedName name="PNC" localSheetId="20">#REF!</definedName>
    <definedName name="PNC" localSheetId="11">#REF!</definedName>
    <definedName name="PNC" localSheetId="7">#REF!</definedName>
    <definedName name="PNC" localSheetId="27">#REF!</definedName>
    <definedName name="PNC" localSheetId="26">#REF!</definedName>
    <definedName name="PNC" localSheetId="5">#REF!</definedName>
    <definedName name="PNC" localSheetId="1">#REF!</definedName>
    <definedName name="PNC" localSheetId="9">#REF!</definedName>
    <definedName name="PNC" localSheetId="14">#REF!</definedName>
    <definedName name="PNC" localSheetId="12">#REF!</definedName>
    <definedName name="PNC" localSheetId="23">#REF!</definedName>
    <definedName name="PNC">#REF!</definedName>
    <definedName name="PNL">'[1]#REF'!$IV$8192</definedName>
    <definedName name="PO">'[77]Strutt. MF'!$B$2:$Y$60</definedName>
    <definedName name="popo" localSheetId="8" hidden="1">{"'INDICE'!$A$1:$K$13","'1'!$A$1:$CC$78","'2'!$A$1:$P$78","'3'!$A$1:$CI$78","'4'!$A$1:$Q$78"}</definedName>
    <definedName name="popo" localSheetId="18" hidden="1">{"'INDICE'!$A$1:$K$13","'1'!$A$1:$CC$78","'2'!$A$1:$P$78","'3'!$A$1:$CI$78","'4'!$A$1:$Q$78"}</definedName>
    <definedName name="popo" localSheetId="19" hidden="1">{"'INDICE'!$A$1:$K$13","'1'!$A$1:$CC$78","'2'!$A$1:$P$78","'3'!$A$1:$CI$78","'4'!$A$1:$Q$78"}</definedName>
    <definedName name="popo" localSheetId="10" hidden="1">{"'INDICE'!$A$1:$K$13","'1'!$A$1:$CC$78","'2'!$A$1:$P$78","'3'!$A$1:$CI$78","'4'!$A$1:$Q$78"}</definedName>
    <definedName name="popo" localSheetId="6" hidden="1">{"'INDICE'!$A$1:$K$13","'1'!$A$1:$CC$78","'2'!$A$1:$P$78","'3'!$A$1:$CI$78","'4'!$A$1:$Q$78"}</definedName>
    <definedName name="popo" localSheetId="13" hidden="1">{"'INDICE'!$A$1:$K$13","'1'!$A$1:$CC$78","'2'!$A$1:$P$78","'3'!$A$1:$CI$78","'4'!$A$1:$Q$78"}</definedName>
    <definedName name="popo" localSheetId="17" hidden="1">{"'INDICE'!$A$1:$K$13","'1'!$A$1:$CC$78","'2'!$A$1:$P$78","'3'!$A$1:$CI$78","'4'!$A$1:$Q$78"}</definedName>
    <definedName name="popo" localSheetId="3" hidden="1">{"'INDICE'!$A$1:$K$13","'1'!$A$1:$CC$78","'2'!$A$1:$P$78","'3'!$A$1:$CI$78","'4'!$A$1:$Q$78"}</definedName>
    <definedName name="popo" localSheetId="16" hidden="1">{"'INDICE'!$A$1:$K$13","'1'!$A$1:$CC$78","'2'!$A$1:$P$78","'3'!$A$1:$CI$78","'4'!$A$1:$Q$78"}</definedName>
    <definedName name="popo" localSheetId="20" hidden="1">{"'INDICE'!$A$1:$K$13","'1'!$A$1:$CC$78","'2'!$A$1:$P$78","'3'!$A$1:$CI$78","'4'!$A$1:$Q$78"}</definedName>
    <definedName name="popo" localSheetId="11" hidden="1">{"'INDICE'!$A$1:$K$13","'1'!$A$1:$CC$78","'2'!$A$1:$P$78","'3'!$A$1:$CI$78","'4'!$A$1:$Q$78"}</definedName>
    <definedName name="popo" localSheetId="7" hidden="1">{"'INDICE'!$A$1:$K$13","'1'!$A$1:$CC$78","'2'!$A$1:$P$78","'3'!$A$1:$CI$78","'4'!$A$1:$Q$78"}</definedName>
    <definedName name="popo" localSheetId="27" hidden="1">{"'INDICE'!$A$1:$K$13","'1'!$A$1:$CC$78","'2'!$A$1:$P$78","'3'!$A$1:$CI$78","'4'!$A$1:$Q$78"}</definedName>
    <definedName name="popo" localSheetId="26" hidden="1">{"'INDICE'!$A$1:$K$13","'1'!$A$1:$CC$78","'2'!$A$1:$P$78","'3'!$A$1:$CI$78","'4'!$A$1:$Q$78"}</definedName>
    <definedName name="popo" localSheetId="9" hidden="1">{"'INDICE'!$A$1:$K$13","'1'!$A$1:$CC$78","'2'!$A$1:$P$78","'3'!$A$1:$CI$78","'4'!$A$1:$Q$78"}</definedName>
    <definedName name="popo" localSheetId="14" hidden="1">{"'INDICE'!$A$1:$K$13","'1'!$A$1:$CC$78","'2'!$A$1:$P$78","'3'!$A$1:$CI$78","'4'!$A$1:$Q$78"}</definedName>
    <definedName name="popo" localSheetId="12" hidden="1">{"'INDICE'!$A$1:$K$13","'1'!$A$1:$CC$78","'2'!$A$1:$P$78","'3'!$A$1:$CI$78","'4'!$A$1:$Q$78"}</definedName>
    <definedName name="popo" hidden="1">{"'INDICE'!$A$1:$K$13","'1'!$A$1:$CC$78","'2'!$A$1:$P$78","'3'!$A$1:$CI$78","'4'!$A$1:$Q$78"}</definedName>
    <definedName name="PP" localSheetId="8">'[68]Spett non Retail'!#REF!</definedName>
    <definedName name="PP" localSheetId="18">'[68]Spett non Retail'!#REF!</definedName>
    <definedName name="PP" localSheetId="19">'[68]Spett non Retail'!#REF!</definedName>
    <definedName name="PP" localSheetId="0">'[68]Spett non Retail'!#REF!</definedName>
    <definedName name="pp" localSheetId="25">#REF!</definedName>
    <definedName name="PP" localSheetId="10">'[68]Spett non Retail'!#REF!</definedName>
    <definedName name="PP" localSheetId="6">'[68]Spett non Retail'!#REF!</definedName>
    <definedName name="PP" localSheetId="13">'[68]Spett non Retail'!#REF!</definedName>
    <definedName name="PP" localSheetId="17">'[68]Spett non Retail'!#REF!</definedName>
    <definedName name="pp" localSheetId="3">#REF!</definedName>
    <definedName name="PP" localSheetId="22">'[68]Spett non Retail'!#REF!</definedName>
    <definedName name="PP" localSheetId="21">'[68]Spett non Retail'!#REF!</definedName>
    <definedName name="PP" localSheetId="16">'[68]Spett non Retail'!#REF!</definedName>
    <definedName name="PP" localSheetId="20">'[68]Spett non Retail'!#REF!</definedName>
    <definedName name="PP" localSheetId="11">'[68]Spett non Retail'!#REF!</definedName>
    <definedName name="PP" localSheetId="7">'[68]Spett non Retail'!#REF!</definedName>
    <definedName name="PP" localSheetId="27">'[68]Spett non Retail'!#REF!</definedName>
    <definedName name="PP" localSheetId="26">'[68]Spett non Retail'!#REF!</definedName>
    <definedName name="PP" localSheetId="4">'[68]Spett non Retail'!#REF!</definedName>
    <definedName name="PP" localSheetId="5">'[68]Spett non Retail'!#REF!</definedName>
    <definedName name="PP" localSheetId="9">'[68]Spett non Retail'!#REF!</definedName>
    <definedName name="PP" localSheetId="14">'[68]Spett non Retail'!#REF!</definedName>
    <definedName name="PP" localSheetId="12">'[68]Spett non Retail'!#REF!</definedName>
    <definedName name="PP" localSheetId="23">'[68]Spett non Retail'!#REF!</definedName>
    <definedName name="pp">#REF!</definedName>
    <definedName name="PPFrom" localSheetId="8">#REF!</definedName>
    <definedName name="PPFrom" localSheetId="18">#REF!</definedName>
    <definedName name="PPFrom" localSheetId="19">#REF!</definedName>
    <definedName name="PPFrom" localSheetId="25">#REF!</definedName>
    <definedName name="PPFrom" localSheetId="10">#REF!</definedName>
    <definedName name="PPFrom" localSheetId="6">#REF!</definedName>
    <definedName name="PPFrom" localSheetId="13">#REF!</definedName>
    <definedName name="PPFrom" localSheetId="17">#REF!</definedName>
    <definedName name="PPFrom" localSheetId="3">#REF!</definedName>
    <definedName name="PPFrom" localSheetId="20">#REF!</definedName>
    <definedName name="PPFrom" localSheetId="11">#REF!</definedName>
    <definedName name="PPFrom" localSheetId="7">#REF!</definedName>
    <definedName name="PPFrom" localSheetId="9">#REF!</definedName>
    <definedName name="PPFrom" localSheetId="14">#REF!</definedName>
    <definedName name="PPFrom" localSheetId="12">#REF!</definedName>
    <definedName name="PPFrom">#REF!</definedName>
    <definedName name="ppo">#N/A</definedName>
    <definedName name="ppp" localSheetId="8" hidden="1">{"'INDICE'!$A$1:$K$13","'1'!$A$1:$CC$78","'2'!$A$1:$P$78","'3'!$A$1:$CI$78","'4'!$A$1:$Q$78"}</definedName>
    <definedName name="ppp" localSheetId="18" hidden="1">{"'INDICE'!$A$1:$K$13","'1'!$A$1:$CC$78","'2'!$A$1:$P$78","'3'!$A$1:$CI$78","'4'!$A$1:$Q$78"}</definedName>
    <definedName name="ppp" localSheetId="19" hidden="1">{"'INDICE'!$A$1:$K$13","'1'!$A$1:$CC$78","'2'!$A$1:$P$78","'3'!$A$1:$CI$78","'4'!$A$1:$Q$78"}</definedName>
    <definedName name="ppp" localSheetId="10" hidden="1">{"'INDICE'!$A$1:$K$13","'1'!$A$1:$CC$78","'2'!$A$1:$P$78","'3'!$A$1:$CI$78","'4'!$A$1:$Q$78"}</definedName>
    <definedName name="ppp" localSheetId="6" hidden="1">{"'INDICE'!$A$1:$K$13","'1'!$A$1:$CC$78","'2'!$A$1:$P$78","'3'!$A$1:$CI$78","'4'!$A$1:$Q$78"}</definedName>
    <definedName name="ppp" localSheetId="13" hidden="1">{"'INDICE'!$A$1:$K$13","'1'!$A$1:$CC$78","'2'!$A$1:$P$78","'3'!$A$1:$CI$78","'4'!$A$1:$Q$78"}</definedName>
    <definedName name="ppp" localSheetId="17" hidden="1">{"'INDICE'!$A$1:$K$13","'1'!$A$1:$CC$78","'2'!$A$1:$P$78","'3'!$A$1:$CI$78","'4'!$A$1:$Q$78"}</definedName>
    <definedName name="ppp" localSheetId="3" hidden="1">{"'INDICE'!$A$1:$K$13","'1'!$A$1:$CC$78","'2'!$A$1:$P$78","'3'!$A$1:$CI$78","'4'!$A$1:$Q$78"}</definedName>
    <definedName name="ppp" localSheetId="16" hidden="1">{"'INDICE'!$A$1:$K$13","'1'!$A$1:$CC$78","'2'!$A$1:$P$78","'3'!$A$1:$CI$78","'4'!$A$1:$Q$78"}</definedName>
    <definedName name="ppp" localSheetId="20" hidden="1">{"'INDICE'!$A$1:$K$13","'1'!$A$1:$CC$78","'2'!$A$1:$P$78","'3'!$A$1:$CI$78","'4'!$A$1:$Q$78"}</definedName>
    <definedName name="ppp" localSheetId="11" hidden="1">{"'INDICE'!$A$1:$K$13","'1'!$A$1:$CC$78","'2'!$A$1:$P$78","'3'!$A$1:$CI$78","'4'!$A$1:$Q$78"}</definedName>
    <definedName name="ppp" localSheetId="7" hidden="1">{"'INDICE'!$A$1:$K$13","'1'!$A$1:$CC$78","'2'!$A$1:$P$78","'3'!$A$1:$CI$78","'4'!$A$1:$Q$78"}</definedName>
    <definedName name="ppp" localSheetId="27" hidden="1">{"'INDICE'!$A$1:$K$13","'1'!$A$1:$CC$78","'2'!$A$1:$P$78","'3'!$A$1:$CI$78","'4'!$A$1:$Q$78"}</definedName>
    <definedName name="ppp" localSheetId="26" hidden="1">{"'INDICE'!$A$1:$K$13","'1'!$A$1:$CC$78","'2'!$A$1:$P$78","'3'!$A$1:$CI$78","'4'!$A$1:$Q$78"}</definedName>
    <definedName name="ppp" localSheetId="9" hidden="1">{"'INDICE'!$A$1:$K$13","'1'!$A$1:$CC$78","'2'!$A$1:$P$78","'3'!$A$1:$CI$78","'4'!$A$1:$Q$78"}</definedName>
    <definedName name="ppp" localSheetId="14" hidden="1">{"'INDICE'!$A$1:$K$13","'1'!$A$1:$CC$78","'2'!$A$1:$P$78","'3'!$A$1:$CI$78","'4'!$A$1:$Q$78"}</definedName>
    <definedName name="ppp" localSheetId="12" hidden="1">{"'INDICE'!$A$1:$K$13","'1'!$A$1:$CC$78","'2'!$A$1:$P$78","'3'!$A$1:$CI$78","'4'!$A$1:$Q$78"}</definedName>
    <definedName name="ppp" hidden="1">{"'INDICE'!$A$1:$K$13","'1'!$A$1:$CC$78","'2'!$A$1:$P$78","'3'!$A$1:$CI$78","'4'!$A$1:$Q$78"}</definedName>
    <definedName name="pppp" localSheetId="8">#REF!</definedName>
    <definedName name="pppp" localSheetId="18">#REF!</definedName>
    <definedName name="pppp" localSheetId="19">#REF!</definedName>
    <definedName name="pppp" localSheetId="0">#REF!</definedName>
    <definedName name="pppp" localSheetId="25">#REF!</definedName>
    <definedName name="pppp" localSheetId="10">#REF!</definedName>
    <definedName name="pppp" localSheetId="6">#REF!</definedName>
    <definedName name="pppp" localSheetId="13">#REF!</definedName>
    <definedName name="pppp" localSheetId="17">#REF!</definedName>
    <definedName name="pppp" localSheetId="3">#REF!</definedName>
    <definedName name="pppp" localSheetId="22">#REF!</definedName>
    <definedName name="pppp" localSheetId="21">#REF!</definedName>
    <definedName name="pppp" localSheetId="16">#REF!</definedName>
    <definedName name="pppp" localSheetId="20">#REF!</definedName>
    <definedName name="pppp" localSheetId="11">#REF!</definedName>
    <definedName name="pppp" localSheetId="7">#REF!</definedName>
    <definedName name="pppp" localSheetId="27">#REF!</definedName>
    <definedName name="pppp" localSheetId="26">#REF!</definedName>
    <definedName name="pppp" localSheetId="5">#REF!</definedName>
    <definedName name="pppp" localSheetId="1">#REF!</definedName>
    <definedName name="pppp" localSheetId="9">#REF!</definedName>
    <definedName name="pppp" localSheetId="14">#REF!</definedName>
    <definedName name="pppp" localSheetId="12">#REF!</definedName>
    <definedName name="pppp" localSheetId="23">#REF!</definedName>
    <definedName name="pppp">#REF!</definedName>
    <definedName name="ppppp" localSheetId="8" hidden="1">#REF!</definedName>
    <definedName name="ppppp" localSheetId="18" hidden="1">#REF!</definedName>
    <definedName name="ppppp" localSheetId="19" hidden="1">#REF!</definedName>
    <definedName name="ppppp" localSheetId="0" hidden="1">#REF!</definedName>
    <definedName name="ppppp" localSheetId="25" hidden="1">#REF!</definedName>
    <definedName name="ppppp" localSheetId="10" hidden="1">#REF!</definedName>
    <definedName name="ppppp" localSheetId="6" hidden="1">#REF!</definedName>
    <definedName name="ppppp" localSheetId="13" hidden="1">#REF!</definedName>
    <definedName name="ppppp" localSheetId="17" hidden="1">#REF!</definedName>
    <definedName name="ppppp" localSheetId="3" hidden="1">#REF!</definedName>
    <definedName name="ppppp" localSheetId="22" hidden="1">#REF!</definedName>
    <definedName name="ppppp" localSheetId="21" hidden="1">#REF!</definedName>
    <definedName name="ppppp" localSheetId="16" hidden="1">#REF!</definedName>
    <definedName name="ppppp" localSheetId="20" hidden="1">#REF!</definedName>
    <definedName name="ppppp" localSheetId="11" hidden="1">#REF!</definedName>
    <definedName name="ppppp" localSheetId="7" hidden="1">#REF!</definedName>
    <definedName name="ppppp" localSheetId="27" hidden="1">#REF!</definedName>
    <definedName name="ppppp" localSheetId="26" hidden="1">#REF!</definedName>
    <definedName name="ppppp" localSheetId="5" hidden="1">#REF!</definedName>
    <definedName name="ppppp" localSheetId="1" hidden="1">#REF!</definedName>
    <definedName name="ppppp" localSheetId="9" hidden="1">#REF!</definedName>
    <definedName name="ppppp" localSheetId="14" hidden="1">#REF!</definedName>
    <definedName name="ppppp" localSheetId="12" hidden="1">#REF!</definedName>
    <definedName name="ppppp" localSheetId="23" hidden="1">#REF!</definedName>
    <definedName name="ppppp" hidden="1">#REF!</definedName>
    <definedName name="pppppppp" localSheetId="8" hidden="1">{"'INDICE'!$A$1:$K$13","'1'!$A$1:$CC$78","'2'!$A$1:$P$78","'3'!$A$1:$CI$78","'4'!$A$1:$Q$78"}</definedName>
    <definedName name="pppppppp" localSheetId="18" hidden="1">{"'INDICE'!$A$1:$K$13","'1'!$A$1:$CC$78","'2'!$A$1:$P$78","'3'!$A$1:$CI$78","'4'!$A$1:$Q$78"}</definedName>
    <definedName name="pppppppp" localSheetId="19" hidden="1">{"'INDICE'!$A$1:$K$13","'1'!$A$1:$CC$78","'2'!$A$1:$P$78","'3'!$A$1:$CI$78","'4'!$A$1:$Q$78"}</definedName>
    <definedName name="pppppppp" localSheetId="10" hidden="1">{"'INDICE'!$A$1:$K$13","'1'!$A$1:$CC$78","'2'!$A$1:$P$78","'3'!$A$1:$CI$78","'4'!$A$1:$Q$78"}</definedName>
    <definedName name="pppppppp" localSheetId="6" hidden="1">{"'INDICE'!$A$1:$K$13","'1'!$A$1:$CC$78","'2'!$A$1:$P$78","'3'!$A$1:$CI$78","'4'!$A$1:$Q$78"}</definedName>
    <definedName name="pppppppp" localSheetId="13" hidden="1">{"'INDICE'!$A$1:$K$13","'1'!$A$1:$CC$78","'2'!$A$1:$P$78","'3'!$A$1:$CI$78","'4'!$A$1:$Q$78"}</definedName>
    <definedName name="pppppppp" localSheetId="17" hidden="1">{"'INDICE'!$A$1:$K$13","'1'!$A$1:$CC$78","'2'!$A$1:$P$78","'3'!$A$1:$CI$78","'4'!$A$1:$Q$78"}</definedName>
    <definedName name="pppppppp" localSheetId="3" hidden="1">{"'INDICE'!$A$1:$K$13","'1'!$A$1:$CC$78","'2'!$A$1:$P$78","'3'!$A$1:$CI$78","'4'!$A$1:$Q$78"}</definedName>
    <definedName name="pppppppp" localSheetId="16" hidden="1">{"'INDICE'!$A$1:$K$13","'1'!$A$1:$CC$78","'2'!$A$1:$P$78","'3'!$A$1:$CI$78","'4'!$A$1:$Q$78"}</definedName>
    <definedName name="pppppppp" localSheetId="20" hidden="1">{"'INDICE'!$A$1:$K$13","'1'!$A$1:$CC$78","'2'!$A$1:$P$78","'3'!$A$1:$CI$78","'4'!$A$1:$Q$78"}</definedName>
    <definedName name="pppppppp" localSheetId="11" hidden="1">{"'INDICE'!$A$1:$K$13","'1'!$A$1:$CC$78","'2'!$A$1:$P$78","'3'!$A$1:$CI$78","'4'!$A$1:$Q$78"}</definedName>
    <definedName name="pppppppp" localSheetId="7" hidden="1">{"'INDICE'!$A$1:$K$13","'1'!$A$1:$CC$78","'2'!$A$1:$P$78","'3'!$A$1:$CI$78","'4'!$A$1:$Q$78"}</definedName>
    <definedName name="pppppppp" localSheetId="27" hidden="1">{"'INDICE'!$A$1:$K$13","'1'!$A$1:$CC$78","'2'!$A$1:$P$78","'3'!$A$1:$CI$78","'4'!$A$1:$Q$78"}</definedName>
    <definedName name="pppppppp" localSheetId="26" hidden="1">{"'INDICE'!$A$1:$K$13","'1'!$A$1:$CC$78","'2'!$A$1:$P$78","'3'!$A$1:$CI$78","'4'!$A$1:$Q$78"}</definedName>
    <definedName name="pppppppp" localSheetId="9" hidden="1">{"'INDICE'!$A$1:$K$13","'1'!$A$1:$CC$78","'2'!$A$1:$P$78","'3'!$A$1:$CI$78","'4'!$A$1:$Q$78"}</definedName>
    <definedName name="pppppppp" localSheetId="14" hidden="1">{"'INDICE'!$A$1:$K$13","'1'!$A$1:$CC$78","'2'!$A$1:$P$78","'3'!$A$1:$CI$78","'4'!$A$1:$Q$78"}</definedName>
    <definedName name="pppppppp" localSheetId="12" hidden="1">{"'INDICE'!$A$1:$K$13","'1'!$A$1:$CC$78","'2'!$A$1:$P$78","'3'!$A$1:$CI$78","'4'!$A$1:$Q$78"}</definedName>
    <definedName name="pppppppp" hidden="1">{"'INDICE'!$A$1:$K$13","'1'!$A$1:$CC$78","'2'!$A$1:$P$78","'3'!$A$1:$CI$78","'4'!$A$1:$Q$78"}</definedName>
    <definedName name="pppppppppp" localSheetId="8" hidden="1">{"'INDICE'!$A$1:$K$13","'1'!$A$1:$CC$78","'2'!$A$1:$P$78","'3'!$A$1:$CI$78","'4'!$A$1:$Q$78"}</definedName>
    <definedName name="pppppppppp" localSheetId="18" hidden="1">{"'INDICE'!$A$1:$K$13","'1'!$A$1:$CC$78","'2'!$A$1:$P$78","'3'!$A$1:$CI$78","'4'!$A$1:$Q$78"}</definedName>
    <definedName name="pppppppppp" localSheetId="19" hidden="1">{"'INDICE'!$A$1:$K$13","'1'!$A$1:$CC$78","'2'!$A$1:$P$78","'3'!$A$1:$CI$78","'4'!$A$1:$Q$78"}</definedName>
    <definedName name="pppppppppp" localSheetId="10" hidden="1">{"'INDICE'!$A$1:$K$13","'1'!$A$1:$CC$78","'2'!$A$1:$P$78","'3'!$A$1:$CI$78","'4'!$A$1:$Q$78"}</definedName>
    <definedName name="pppppppppp" localSheetId="6" hidden="1">{"'INDICE'!$A$1:$K$13","'1'!$A$1:$CC$78","'2'!$A$1:$P$78","'3'!$A$1:$CI$78","'4'!$A$1:$Q$78"}</definedName>
    <definedName name="pppppppppp" localSheetId="13" hidden="1">{"'INDICE'!$A$1:$K$13","'1'!$A$1:$CC$78","'2'!$A$1:$P$78","'3'!$A$1:$CI$78","'4'!$A$1:$Q$78"}</definedName>
    <definedName name="pppppppppp" localSheetId="17" hidden="1">{"'INDICE'!$A$1:$K$13","'1'!$A$1:$CC$78","'2'!$A$1:$P$78","'3'!$A$1:$CI$78","'4'!$A$1:$Q$78"}</definedName>
    <definedName name="pppppppppp" localSheetId="3" hidden="1">{"'INDICE'!$A$1:$K$13","'1'!$A$1:$CC$78","'2'!$A$1:$P$78","'3'!$A$1:$CI$78","'4'!$A$1:$Q$78"}</definedName>
    <definedName name="pppppppppp" localSheetId="16" hidden="1">{"'INDICE'!$A$1:$K$13","'1'!$A$1:$CC$78","'2'!$A$1:$P$78","'3'!$A$1:$CI$78","'4'!$A$1:$Q$78"}</definedName>
    <definedName name="pppppppppp" localSheetId="20" hidden="1">{"'INDICE'!$A$1:$K$13","'1'!$A$1:$CC$78","'2'!$A$1:$P$78","'3'!$A$1:$CI$78","'4'!$A$1:$Q$78"}</definedName>
    <definedName name="pppppppppp" localSheetId="11" hidden="1">{"'INDICE'!$A$1:$K$13","'1'!$A$1:$CC$78","'2'!$A$1:$P$78","'3'!$A$1:$CI$78","'4'!$A$1:$Q$78"}</definedName>
    <definedName name="pppppppppp" localSheetId="7" hidden="1">{"'INDICE'!$A$1:$K$13","'1'!$A$1:$CC$78","'2'!$A$1:$P$78","'3'!$A$1:$CI$78","'4'!$A$1:$Q$78"}</definedName>
    <definedName name="pppppppppp" localSheetId="27" hidden="1">{"'INDICE'!$A$1:$K$13","'1'!$A$1:$CC$78","'2'!$A$1:$P$78","'3'!$A$1:$CI$78","'4'!$A$1:$Q$78"}</definedName>
    <definedName name="pppppppppp" localSheetId="26" hidden="1">{"'INDICE'!$A$1:$K$13","'1'!$A$1:$CC$78","'2'!$A$1:$P$78","'3'!$A$1:$CI$78","'4'!$A$1:$Q$78"}</definedName>
    <definedName name="pppppppppp" localSheetId="9" hidden="1">{"'INDICE'!$A$1:$K$13","'1'!$A$1:$CC$78","'2'!$A$1:$P$78","'3'!$A$1:$CI$78","'4'!$A$1:$Q$78"}</definedName>
    <definedName name="pppppppppp" localSheetId="14" hidden="1">{"'INDICE'!$A$1:$K$13","'1'!$A$1:$CC$78","'2'!$A$1:$P$78","'3'!$A$1:$CI$78","'4'!$A$1:$Q$78"}</definedName>
    <definedName name="pppppppppp" localSheetId="12" hidden="1">{"'INDICE'!$A$1:$K$13","'1'!$A$1:$CC$78","'2'!$A$1:$P$78","'3'!$A$1:$CI$78","'4'!$A$1:$Q$78"}</definedName>
    <definedName name="pppppppppp" hidden="1">{"'INDICE'!$A$1:$K$13","'1'!$A$1:$CC$78","'2'!$A$1:$P$78","'3'!$A$1:$CI$78","'4'!$A$1:$Q$78"}</definedName>
    <definedName name="ppppppppppppp" localSheetId="8" hidden="1">{"'INDICE'!$A$1:$K$13","'1'!$A$1:$CC$78","'2'!$A$1:$P$78","'3'!$A$1:$CI$78","'4'!$A$1:$Q$78"}</definedName>
    <definedName name="ppppppppppppp" localSheetId="18" hidden="1">{"'INDICE'!$A$1:$K$13","'1'!$A$1:$CC$78","'2'!$A$1:$P$78","'3'!$A$1:$CI$78","'4'!$A$1:$Q$78"}</definedName>
    <definedName name="ppppppppppppp" localSheetId="19" hidden="1">{"'INDICE'!$A$1:$K$13","'1'!$A$1:$CC$78","'2'!$A$1:$P$78","'3'!$A$1:$CI$78","'4'!$A$1:$Q$78"}</definedName>
    <definedName name="ppppppppppppp" localSheetId="10" hidden="1">{"'INDICE'!$A$1:$K$13","'1'!$A$1:$CC$78","'2'!$A$1:$P$78","'3'!$A$1:$CI$78","'4'!$A$1:$Q$78"}</definedName>
    <definedName name="ppppppppppppp" localSheetId="6" hidden="1">{"'INDICE'!$A$1:$K$13","'1'!$A$1:$CC$78","'2'!$A$1:$P$78","'3'!$A$1:$CI$78","'4'!$A$1:$Q$78"}</definedName>
    <definedName name="ppppppppppppp" localSheetId="13" hidden="1">{"'INDICE'!$A$1:$K$13","'1'!$A$1:$CC$78","'2'!$A$1:$P$78","'3'!$A$1:$CI$78","'4'!$A$1:$Q$78"}</definedName>
    <definedName name="ppppppppppppp" localSheetId="17" hidden="1">{"'INDICE'!$A$1:$K$13","'1'!$A$1:$CC$78","'2'!$A$1:$P$78","'3'!$A$1:$CI$78","'4'!$A$1:$Q$78"}</definedName>
    <definedName name="ppppppppppppp" localSheetId="3" hidden="1">{"'INDICE'!$A$1:$K$13","'1'!$A$1:$CC$78","'2'!$A$1:$P$78","'3'!$A$1:$CI$78","'4'!$A$1:$Q$78"}</definedName>
    <definedName name="ppppppppppppp" localSheetId="16" hidden="1">{"'INDICE'!$A$1:$K$13","'1'!$A$1:$CC$78","'2'!$A$1:$P$78","'3'!$A$1:$CI$78","'4'!$A$1:$Q$78"}</definedName>
    <definedName name="ppppppppppppp" localSheetId="20" hidden="1">{"'INDICE'!$A$1:$K$13","'1'!$A$1:$CC$78","'2'!$A$1:$P$78","'3'!$A$1:$CI$78","'4'!$A$1:$Q$78"}</definedName>
    <definedName name="ppppppppppppp" localSheetId="11" hidden="1">{"'INDICE'!$A$1:$K$13","'1'!$A$1:$CC$78","'2'!$A$1:$P$78","'3'!$A$1:$CI$78","'4'!$A$1:$Q$78"}</definedName>
    <definedName name="ppppppppppppp" localSheetId="7" hidden="1">{"'INDICE'!$A$1:$K$13","'1'!$A$1:$CC$78","'2'!$A$1:$P$78","'3'!$A$1:$CI$78","'4'!$A$1:$Q$78"}</definedName>
    <definedName name="ppppppppppppp" localSheetId="27" hidden="1">{"'INDICE'!$A$1:$K$13","'1'!$A$1:$CC$78","'2'!$A$1:$P$78","'3'!$A$1:$CI$78","'4'!$A$1:$Q$78"}</definedName>
    <definedName name="ppppppppppppp" localSheetId="26" hidden="1">{"'INDICE'!$A$1:$K$13","'1'!$A$1:$CC$78","'2'!$A$1:$P$78","'3'!$A$1:$CI$78","'4'!$A$1:$Q$78"}</definedName>
    <definedName name="ppppppppppppp" localSheetId="9" hidden="1">{"'INDICE'!$A$1:$K$13","'1'!$A$1:$CC$78","'2'!$A$1:$P$78","'3'!$A$1:$CI$78","'4'!$A$1:$Q$78"}</definedName>
    <definedName name="ppppppppppppp" localSheetId="14" hidden="1">{"'INDICE'!$A$1:$K$13","'1'!$A$1:$CC$78","'2'!$A$1:$P$78","'3'!$A$1:$CI$78","'4'!$A$1:$Q$78"}</definedName>
    <definedName name="ppppppppppppp" localSheetId="12" hidden="1">{"'INDICE'!$A$1:$K$13","'1'!$A$1:$CC$78","'2'!$A$1:$P$78","'3'!$A$1:$CI$78","'4'!$A$1:$Q$78"}</definedName>
    <definedName name="ppppppppppppp" hidden="1">{"'INDICE'!$A$1:$K$13","'1'!$A$1:$CC$78","'2'!$A$1:$P$78","'3'!$A$1:$CI$78","'4'!$A$1:$Q$78"}</definedName>
    <definedName name="pppppppppppppp" localSheetId="8">#REF!,#REF!</definedName>
    <definedName name="pppppppppppppp" localSheetId="18">#REF!,#REF!</definedName>
    <definedName name="pppppppppppppp" localSheetId="19">#REF!,#REF!</definedName>
    <definedName name="pppppppppppppp" localSheetId="25">#REF!,#REF!</definedName>
    <definedName name="pppppppppppppp" localSheetId="10">#REF!,#REF!</definedName>
    <definedName name="pppppppppppppp" localSheetId="6">#REF!,#REF!</definedName>
    <definedName name="pppppppppppppp" localSheetId="13">#REF!,#REF!</definedName>
    <definedName name="pppppppppppppp" localSheetId="17">#REF!,#REF!</definedName>
    <definedName name="pppppppppppppp" localSheetId="3">#REF!,#REF!</definedName>
    <definedName name="pppppppppppppp" localSheetId="20">#REF!,#REF!</definedName>
    <definedName name="pppppppppppppp" localSheetId="11">#REF!,#REF!</definedName>
    <definedName name="pppppppppppppp" localSheetId="7">#REF!,#REF!</definedName>
    <definedName name="pppppppppppppp" localSheetId="9">#REF!,#REF!</definedName>
    <definedName name="pppppppppppppp" localSheetId="14">#REF!,#REF!</definedName>
    <definedName name="pppppppppppppp" localSheetId="12">#REF!,#REF!</definedName>
    <definedName name="pppppppppppppp">#REF!,#REF!</definedName>
    <definedName name="PPPPPPPPPPPPPPPP">'[78]#REF'!$IV$8192</definedName>
    <definedName name="ppppppppppppppppppp" localSheetId="8" hidden="1">{"'INDICE'!$A$1:$K$13","'1'!$A$1:$CC$78","'2'!$A$1:$P$78","'3'!$A$1:$CI$78","'4'!$A$1:$Q$78"}</definedName>
    <definedName name="ppppppppppppppppppp" localSheetId="18" hidden="1">{"'INDICE'!$A$1:$K$13","'1'!$A$1:$CC$78","'2'!$A$1:$P$78","'3'!$A$1:$CI$78","'4'!$A$1:$Q$78"}</definedName>
    <definedName name="ppppppppppppppppppp" localSheetId="19" hidden="1">{"'INDICE'!$A$1:$K$13","'1'!$A$1:$CC$78","'2'!$A$1:$P$78","'3'!$A$1:$CI$78","'4'!$A$1:$Q$78"}</definedName>
    <definedName name="ppppppppppppppppppp" localSheetId="10" hidden="1">{"'INDICE'!$A$1:$K$13","'1'!$A$1:$CC$78","'2'!$A$1:$P$78","'3'!$A$1:$CI$78","'4'!$A$1:$Q$78"}</definedName>
    <definedName name="ppppppppppppppppppp" localSheetId="6" hidden="1">{"'INDICE'!$A$1:$K$13","'1'!$A$1:$CC$78","'2'!$A$1:$P$78","'3'!$A$1:$CI$78","'4'!$A$1:$Q$78"}</definedName>
    <definedName name="ppppppppppppppppppp" localSheetId="13" hidden="1">{"'INDICE'!$A$1:$K$13","'1'!$A$1:$CC$78","'2'!$A$1:$P$78","'3'!$A$1:$CI$78","'4'!$A$1:$Q$78"}</definedName>
    <definedName name="ppppppppppppppppppp" localSheetId="17" hidden="1">{"'INDICE'!$A$1:$K$13","'1'!$A$1:$CC$78","'2'!$A$1:$P$78","'3'!$A$1:$CI$78","'4'!$A$1:$Q$78"}</definedName>
    <definedName name="ppppppppppppppppppp" localSheetId="3" hidden="1">{"'INDICE'!$A$1:$K$13","'1'!$A$1:$CC$78","'2'!$A$1:$P$78","'3'!$A$1:$CI$78","'4'!$A$1:$Q$78"}</definedName>
    <definedName name="ppppppppppppppppppp" localSheetId="16" hidden="1">{"'INDICE'!$A$1:$K$13","'1'!$A$1:$CC$78","'2'!$A$1:$P$78","'3'!$A$1:$CI$78","'4'!$A$1:$Q$78"}</definedName>
    <definedName name="ppppppppppppppppppp" localSheetId="20" hidden="1">{"'INDICE'!$A$1:$K$13","'1'!$A$1:$CC$78","'2'!$A$1:$P$78","'3'!$A$1:$CI$78","'4'!$A$1:$Q$78"}</definedName>
    <definedName name="ppppppppppppppppppp" localSheetId="11" hidden="1">{"'INDICE'!$A$1:$K$13","'1'!$A$1:$CC$78","'2'!$A$1:$P$78","'3'!$A$1:$CI$78","'4'!$A$1:$Q$78"}</definedName>
    <definedName name="ppppppppppppppppppp" localSheetId="7" hidden="1">{"'INDICE'!$A$1:$K$13","'1'!$A$1:$CC$78","'2'!$A$1:$P$78","'3'!$A$1:$CI$78","'4'!$A$1:$Q$78"}</definedName>
    <definedName name="ppppppppppppppppppp" localSheetId="27" hidden="1">{"'INDICE'!$A$1:$K$13","'1'!$A$1:$CC$78","'2'!$A$1:$P$78","'3'!$A$1:$CI$78","'4'!$A$1:$Q$78"}</definedName>
    <definedName name="ppppppppppppppppppp" localSheetId="26" hidden="1">{"'INDICE'!$A$1:$K$13","'1'!$A$1:$CC$78","'2'!$A$1:$P$78","'3'!$A$1:$CI$78","'4'!$A$1:$Q$78"}</definedName>
    <definedName name="ppppppppppppppppppp" localSheetId="9" hidden="1">{"'INDICE'!$A$1:$K$13","'1'!$A$1:$CC$78","'2'!$A$1:$P$78","'3'!$A$1:$CI$78","'4'!$A$1:$Q$78"}</definedName>
    <definedName name="ppppppppppppppppppp" localSheetId="14" hidden="1">{"'INDICE'!$A$1:$K$13","'1'!$A$1:$CC$78","'2'!$A$1:$P$78","'3'!$A$1:$CI$78","'4'!$A$1:$Q$78"}</definedName>
    <definedName name="ppppppppppppppppppp" localSheetId="12" hidden="1">{"'INDICE'!$A$1:$K$13","'1'!$A$1:$CC$78","'2'!$A$1:$P$78","'3'!$A$1:$CI$78","'4'!$A$1:$Q$78"}</definedName>
    <definedName name="ppppppppppppppppppp" hidden="1">{"'INDICE'!$A$1:$K$13","'1'!$A$1:$CC$78","'2'!$A$1:$P$78","'3'!$A$1:$CI$78","'4'!$A$1:$Q$78"}</definedName>
    <definedName name="pppppppppppppppppppppp" localSheetId="8" hidden="1">{"'INDICE'!$A$1:$K$13","'1'!$A$1:$CC$78","'2'!$A$1:$P$78","'3'!$A$1:$CI$78","'4'!$A$1:$Q$78"}</definedName>
    <definedName name="pppppppppppppppppppppp" localSheetId="18" hidden="1">{"'INDICE'!$A$1:$K$13","'1'!$A$1:$CC$78","'2'!$A$1:$P$78","'3'!$A$1:$CI$78","'4'!$A$1:$Q$78"}</definedName>
    <definedName name="pppppppppppppppppppppp" localSheetId="19" hidden="1">{"'INDICE'!$A$1:$K$13","'1'!$A$1:$CC$78","'2'!$A$1:$P$78","'3'!$A$1:$CI$78","'4'!$A$1:$Q$78"}</definedName>
    <definedName name="pppppppppppppppppppppp" localSheetId="10" hidden="1">{"'INDICE'!$A$1:$K$13","'1'!$A$1:$CC$78","'2'!$A$1:$P$78","'3'!$A$1:$CI$78","'4'!$A$1:$Q$78"}</definedName>
    <definedName name="pppppppppppppppppppppp" localSheetId="6" hidden="1">{"'INDICE'!$A$1:$K$13","'1'!$A$1:$CC$78","'2'!$A$1:$P$78","'3'!$A$1:$CI$78","'4'!$A$1:$Q$78"}</definedName>
    <definedName name="pppppppppppppppppppppp" localSheetId="13" hidden="1">{"'INDICE'!$A$1:$K$13","'1'!$A$1:$CC$78","'2'!$A$1:$P$78","'3'!$A$1:$CI$78","'4'!$A$1:$Q$78"}</definedName>
    <definedName name="pppppppppppppppppppppp" localSheetId="17" hidden="1">{"'INDICE'!$A$1:$K$13","'1'!$A$1:$CC$78","'2'!$A$1:$P$78","'3'!$A$1:$CI$78","'4'!$A$1:$Q$78"}</definedName>
    <definedName name="pppppppppppppppppppppp" localSheetId="3" hidden="1">{"'INDICE'!$A$1:$K$13","'1'!$A$1:$CC$78","'2'!$A$1:$P$78","'3'!$A$1:$CI$78","'4'!$A$1:$Q$78"}</definedName>
    <definedName name="pppppppppppppppppppppp" localSheetId="16" hidden="1">{"'INDICE'!$A$1:$K$13","'1'!$A$1:$CC$78","'2'!$A$1:$P$78","'3'!$A$1:$CI$78","'4'!$A$1:$Q$78"}</definedName>
    <definedName name="pppppppppppppppppppppp" localSheetId="20" hidden="1">{"'INDICE'!$A$1:$K$13","'1'!$A$1:$CC$78","'2'!$A$1:$P$78","'3'!$A$1:$CI$78","'4'!$A$1:$Q$78"}</definedName>
    <definedName name="pppppppppppppppppppppp" localSheetId="11" hidden="1">{"'INDICE'!$A$1:$K$13","'1'!$A$1:$CC$78","'2'!$A$1:$P$78","'3'!$A$1:$CI$78","'4'!$A$1:$Q$78"}</definedName>
    <definedName name="pppppppppppppppppppppp" localSheetId="7" hidden="1">{"'INDICE'!$A$1:$K$13","'1'!$A$1:$CC$78","'2'!$A$1:$P$78","'3'!$A$1:$CI$78","'4'!$A$1:$Q$78"}</definedName>
    <definedName name="pppppppppppppppppppppp" localSheetId="27" hidden="1">{"'INDICE'!$A$1:$K$13","'1'!$A$1:$CC$78","'2'!$A$1:$P$78","'3'!$A$1:$CI$78","'4'!$A$1:$Q$78"}</definedName>
    <definedName name="pppppppppppppppppppppp" localSheetId="26" hidden="1">{"'INDICE'!$A$1:$K$13","'1'!$A$1:$CC$78","'2'!$A$1:$P$78","'3'!$A$1:$CI$78","'4'!$A$1:$Q$78"}</definedName>
    <definedName name="pppppppppppppppppppppp" localSheetId="9" hidden="1">{"'INDICE'!$A$1:$K$13","'1'!$A$1:$CC$78","'2'!$A$1:$P$78","'3'!$A$1:$CI$78","'4'!$A$1:$Q$78"}</definedName>
    <definedName name="pppppppppppppppppppppp" localSheetId="14" hidden="1">{"'INDICE'!$A$1:$K$13","'1'!$A$1:$CC$78","'2'!$A$1:$P$78","'3'!$A$1:$CI$78","'4'!$A$1:$Q$78"}</definedName>
    <definedName name="pppppppppppppppppppppp" localSheetId="12" hidden="1">{"'INDICE'!$A$1:$K$13","'1'!$A$1:$CC$78","'2'!$A$1:$P$78","'3'!$A$1:$CI$78","'4'!$A$1:$Q$78"}</definedName>
    <definedName name="pppppppppppppppppppppp" hidden="1">{"'INDICE'!$A$1:$K$13","'1'!$A$1:$CC$78","'2'!$A$1:$P$78","'3'!$A$1:$CI$78","'4'!$A$1:$Q$78"}</definedName>
    <definedName name="ppppppppppppppppppppppp" localSheetId="8">#REF!</definedName>
    <definedName name="ppppppppppppppppppppppp" localSheetId="18">#REF!</definedName>
    <definedName name="ppppppppppppppppppppppp" localSheetId="19">#REF!</definedName>
    <definedName name="ppppppppppppppppppppppp" localSheetId="25">#REF!</definedName>
    <definedName name="ppppppppppppppppppppppp" localSheetId="10">#REF!</definedName>
    <definedName name="ppppppppppppppppppppppp" localSheetId="6">#REF!</definedName>
    <definedName name="ppppppppppppppppppppppp" localSheetId="13">#REF!</definedName>
    <definedName name="ppppppppppppppppppppppp" localSheetId="17">#REF!</definedName>
    <definedName name="ppppppppppppppppppppppp" localSheetId="3">#REF!</definedName>
    <definedName name="ppppppppppppppppppppppp" localSheetId="20">#REF!</definedName>
    <definedName name="ppppppppppppppppppppppp" localSheetId="11">#REF!</definedName>
    <definedName name="ppppppppppppppppppppppp" localSheetId="7">#REF!</definedName>
    <definedName name="ppppppppppppppppppppppp" localSheetId="9">#REF!</definedName>
    <definedName name="ppppppppppppppppppppppp" localSheetId="14">#REF!</definedName>
    <definedName name="ppppppppppppppppppppppp" localSheetId="12">#REF!</definedName>
    <definedName name="ppppppppppppppppppppppp">#REF!</definedName>
    <definedName name="ppppppppppppppppppppppppp" localSheetId="8" hidden="1">{"'INDICE'!$A$1:$K$13","'1'!$A$1:$CC$78","'2'!$A$1:$P$78","'3'!$A$1:$CI$78","'4'!$A$1:$Q$78"}</definedName>
    <definedName name="ppppppppppppppppppppppppp" localSheetId="18" hidden="1">{"'INDICE'!$A$1:$K$13","'1'!$A$1:$CC$78","'2'!$A$1:$P$78","'3'!$A$1:$CI$78","'4'!$A$1:$Q$78"}</definedName>
    <definedName name="ppppppppppppppppppppppppp" localSheetId="19" hidden="1">{"'INDICE'!$A$1:$K$13","'1'!$A$1:$CC$78","'2'!$A$1:$P$78","'3'!$A$1:$CI$78","'4'!$A$1:$Q$78"}</definedName>
    <definedName name="ppppppppppppppppppppppppp" localSheetId="10" hidden="1">{"'INDICE'!$A$1:$K$13","'1'!$A$1:$CC$78","'2'!$A$1:$P$78","'3'!$A$1:$CI$78","'4'!$A$1:$Q$78"}</definedName>
    <definedName name="ppppppppppppppppppppppppp" localSheetId="6" hidden="1">{"'INDICE'!$A$1:$K$13","'1'!$A$1:$CC$78","'2'!$A$1:$P$78","'3'!$A$1:$CI$78","'4'!$A$1:$Q$78"}</definedName>
    <definedName name="ppppppppppppppppppppppppp" localSheetId="13" hidden="1">{"'INDICE'!$A$1:$K$13","'1'!$A$1:$CC$78","'2'!$A$1:$P$78","'3'!$A$1:$CI$78","'4'!$A$1:$Q$78"}</definedName>
    <definedName name="ppppppppppppppppppppppppp" localSheetId="17" hidden="1">{"'INDICE'!$A$1:$K$13","'1'!$A$1:$CC$78","'2'!$A$1:$P$78","'3'!$A$1:$CI$78","'4'!$A$1:$Q$78"}</definedName>
    <definedName name="ppppppppppppppppppppppppp" localSheetId="3" hidden="1">{"'INDICE'!$A$1:$K$13","'1'!$A$1:$CC$78","'2'!$A$1:$P$78","'3'!$A$1:$CI$78","'4'!$A$1:$Q$78"}</definedName>
    <definedName name="ppppppppppppppppppppppppp" localSheetId="16" hidden="1">{"'INDICE'!$A$1:$K$13","'1'!$A$1:$CC$78","'2'!$A$1:$P$78","'3'!$A$1:$CI$78","'4'!$A$1:$Q$78"}</definedName>
    <definedName name="ppppppppppppppppppppppppp" localSheetId="20" hidden="1">{"'INDICE'!$A$1:$K$13","'1'!$A$1:$CC$78","'2'!$A$1:$P$78","'3'!$A$1:$CI$78","'4'!$A$1:$Q$78"}</definedName>
    <definedName name="ppppppppppppppppppppppppp" localSheetId="11" hidden="1">{"'INDICE'!$A$1:$K$13","'1'!$A$1:$CC$78","'2'!$A$1:$P$78","'3'!$A$1:$CI$78","'4'!$A$1:$Q$78"}</definedName>
    <definedName name="ppppppppppppppppppppppppp" localSheetId="7" hidden="1">{"'INDICE'!$A$1:$K$13","'1'!$A$1:$CC$78","'2'!$A$1:$P$78","'3'!$A$1:$CI$78","'4'!$A$1:$Q$78"}</definedName>
    <definedName name="ppppppppppppppppppppppppp" localSheetId="27" hidden="1">{"'INDICE'!$A$1:$K$13","'1'!$A$1:$CC$78","'2'!$A$1:$P$78","'3'!$A$1:$CI$78","'4'!$A$1:$Q$78"}</definedName>
    <definedName name="ppppppppppppppppppppppppp" localSheetId="26" hidden="1">{"'INDICE'!$A$1:$K$13","'1'!$A$1:$CC$78","'2'!$A$1:$P$78","'3'!$A$1:$CI$78","'4'!$A$1:$Q$78"}</definedName>
    <definedName name="ppppppppppppppppppppppppp" localSheetId="9" hidden="1">{"'INDICE'!$A$1:$K$13","'1'!$A$1:$CC$78","'2'!$A$1:$P$78","'3'!$A$1:$CI$78","'4'!$A$1:$Q$78"}</definedName>
    <definedName name="ppppppppppppppppppppppppp" localSheetId="14" hidden="1">{"'INDICE'!$A$1:$K$13","'1'!$A$1:$CC$78","'2'!$A$1:$P$78","'3'!$A$1:$CI$78","'4'!$A$1:$Q$78"}</definedName>
    <definedName name="ppppppppppppppppppppppppp" localSheetId="12" hidden="1">{"'INDICE'!$A$1:$K$13","'1'!$A$1:$CC$78","'2'!$A$1:$P$78","'3'!$A$1:$CI$78","'4'!$A$1:$Q$78"}</definedName>
    <definedName name="ppppppppppppppppppppppppp" hidden="1">{"'INDICE'!$A$1:$K$13","'1'!$A$1:$CC$78","'2'!$A$1:$P$78","'3'!$A$1:$CI$78","'4'!$A$1:$Q$78"}</definedName>
    <definedName name="ppppppppppppppppppppppppppppppppppppp" localSheetId="8">#REF!</definedName>
    <definedName name="ppppppppppppppppppppppppppppppppppppp" localSheetId="18">#REF!</definedName>
    <definedName name="ppppppppppppppppppppppppppppppppppppp" localSheetId="19">#REF!</definedName>
    <definedName name="ppppppppppppppppppppppppppppppppppppp" localSheetId="25">#REF!</definedName>
    <definedName name="ppppppppppppppppppppppppppppppppppppp" localSheetId="10">#REF!</definedName>
    <definedName name="ppppppppppppppppppppppppppppppppppppp" localSheetId="6">#REF!</definedName>
    <definedName name="ppppppppppppppppppppppppppppppppppppp" localSheetId="13">#REF!</definedName>
    <definedName name="ppppppppppppppppppppppppppppppppppppp" localSheetId="17">#REF!</definedName>
    <definedName name="ppppppppppppppppppppppppppppppppppppp" localSheetId="3">#REF!</definedName>
    <definedName name="ppppppppppppppppppppppppppppppppppppp" localSheetId="20">#REF!</definedName>
    <definedName name="ppppppppppppppppppppppppppppppppppppp" localSheetId="11">#REF!</definedName>
    <definedName name="ppppppppppppppppppppppppppppppppppppp" localSheetId="7">#REF!</definedName>
    <definedName name="ppppppppppppppppppppppppppppppppppppp" localSheetId="9">#REF!</definedName>
    <definedName name="ppppppppppppppppppppppppppppppppppppp" localSheetId="14">#REF!</definedName>
    <definedName name="ppppppppppppppppppppppppppppppppppppp" localSheetId="12">#REF!</definedName>
    <definedName name="ppppppppppppppppppppppppppppppppppppp">#REF!</definedName>
    <definedName name="PPTo" localSheetId="18">#REF!</definedName>
    <definedName name="PPTo" localSheetId="19">#REF!</definedName>
    <definedName name="PPTo" localSheetId="25">#REF!</definedName>
    <definedName name="PPTo" localSheetId="17">#REF!</definedName>
    <definedName name="PPTo" localSheetId="3">#REF!</definedName>
    <definedName name="PPTo" localSheetId="20">#REF!</definedName>
    <definedName name="PPTo" localSheetId="11">#REF!</definedName>
    <definedName name="PPTo" localSheetId="14">#REF!</definedName>
    <definedName name="PPTo">#REF!</definedName>
    <definedName name="PPV_Rights" localSheetId="18">#REF!</definedName>
    <definedName name="PPV_Rights" localSheetId="19">#REF!</definedName>
    <definedName name="PPV_Rights" localSheetId="25">#REF!</definedName>
    <definedName name="PPV_Rights" localSheetId="17">#REF!</definedName>
    <definedName name="PPV_Rights" localSheetId="3">#REF!</definedName>
    <definedName name="PPV_Rights" localSheetId="20">#REF!</definedName>
    <definedName name="PPV_Rights" localSheetId="11">#REF!</definedName>
    <definedName name="PPV_Rights" localSheetId="14">#REF!</definedName>
    <definedName name="PPV_Rights">#REF!</definedName>
    <definedName name="pq" localSheetId="8">'[68]Spett Retail'!#REF!</definedName>
    <definedName name="pq" localSheetId="18">'[68]Spett Retail'!#REF!</definedName>
    <definedName name="pq" localSheetId="19">'[68]Spett Retail'!#REF!</definedName>
    <definedName name="pq" localSheetId="0">'[68]Spett Retail'!#REF!</definedName>
    <definedName name="pq" localSheetId="25">'[68]Spett Retail'!#REF!</definedName>
    <definedName name="pq" localSheetId="10">'[68]Spett Retail'!#REF!</definedName>
    <definedName name="pq" localSheetId="6">'[68]Spett Retail'!#REF!</definedName>
    <definedName name="pq" localSheetId="13">'[68]Spett Retail'!#REF!</definedName>
    <definedName name="pq" localSheetId="17">'[68]Spett Retail'!#REF!</definedName>
    <definedName name="pq" localSheetId="3">'[68]Spett Retail'!#REF!</definedName>
    <definedName name="pq" localSheetId="22">'[68]Spett Retail'!#REF!</definedName>
    <definedName name="pq" localSheetId="21">'[68]Spett Retail'!#REF!</definedName>
    <definedName name="pq" localSheetId="16">'[68]Spett Retail'!#REF!</definedName>
    <definedName name="pq" localSheetId="20">'[68]Spett Retail'!#REF!</definedName>
    <definedName name="pq" localSheetId="11">'[68]Spett Retail'!#REF!</definedName>
    <definedName name="pq" localSheetId="7">'[68]Spett Retail'!#REF!</definedName>
    <definedName name="pq" localSheetId="27">'[68]Spett Retail'!#REF!</definedName>
    <definedName name="pq" localSheetId="26">'[68]Spett Retail'!#REF!</definedName>
    <definedName name="pq" localSheetId="5">'[68]Spett Retail'!#REF!</definedName>
    <definedName name="pq" localSheetId="1">'[68]Spett Retail'!#REF!</definedName>
    <definedName name="pq" localSheetId="9">'[68]Spett Retail'!#REF!</definedName>
    <definedName name="pq" localSheetId="14">'[68]Spett Retail'!#REF!</definedName>
    <definedName name="pq" localSheetId="12">'[68]Spett Retail'!#REF!</definedName>
    <definedName name="pq" localSheetId="23">'[68]Spett Retail'!#REF!</definedName>
    <definedName name="pq">'[68]Spett Retail'!#REF!</definedName>
    <definedName name="PR" localSheetId="8">#REF!</definedName>
    <definedName name="PR" localSheetId="18">#REF!</definedName>
    <definedName name="PR" localSheetId="19">#REF!</definedName>
    <definedName name="PR" localSheetId="25">#REF!</definedName>
    <definedName name="PR" localSheetId="10">#REF!</definedName>
    <definedName name="PR" localSheetId="6">#REF!</definedName>
    <definedName name="PR" localSheetId="13">#REF!</definedName>
    <definedName name="PR" localSheetId="17">#REF!</definedName>
    <definedName name="PR" localSheetId="3">#REF!</definedName>
    <definedName name="PR" localSheetId="20">#REF!</definedName>
    <definedName name="PR" localSheetId="11">#REF!</definedName>
    <definedName name="PR" localSheetId="7">#REF!</definedName>
    <definedName name="PR" localSheetId="9">#REF!</definedName>
    <definedName name="PR" localSheetId="14">#REF!</definedName>
    <definedName name="PR" localSheetId="12">#REF!</definedName>
    <definedName name="PR">#REF!</definedName>
    <definedName name="PRE" localSheetId="18">#REF!</definedName>
    <definedName name="PRE" localSheetId="19">#REF!</definedName>
    <definedName name="PRE" localSheetId="25">#REF!</definedName>
    <definedName name="PRE" localSheetId="17">#REF!</definedName>
    <definedName name="PRE" localSheetId="3">#REF!</definedName>
    <definedName name="PRE" localSheetId="20">#REF!</definedName>
    <definedName name="PRE" localSheetId="11">#REF!</definedName>
    <definedName name="PRE" localSheetId="14">#REF!</definedName>
    <definedName name="PRE">#REF!</definedName>
    <definedName name="PREF" localSheetId="18">#REF!</definedName>
    <definedName name="PREF" localSheetId="19">#REF!</definedName>
    <definedName name="PREF" localSheetId="25">#REF!</definedName>
    <definedName name="PREF" localSheetId="17">#REF!</definedName>
    <definedName name="PREF" localSheetId="3">#REF!</definedName>
    <definedName name="PREF" localSheetId="20">#REF!</definedName>
    <definedName name="PREF" localSheetId="11">#REF!</definedName>
    <definedName name="PREF" localSheetId="14">#REF!</definedName>
    <definedName name="PREF">#REF!</definedName>
    <definedName name="PREFQTR" localSheetId="18">#REF!</definedName>
    <definedName name="PREFQTR" localSheetId="19">#REF!</definedName>
    <definedName name="PREFQTR" localSheetId="25">#REF!</definedName>
    <definedName name="PREFQTR" localSheetId="17">#REF!</definedName>
    <definedName name="PREFQTR" localSheetId="3">#REF!</definedName>
    <definedName name="PREFQTR" localSheetId="20">#REF!</definedName>
    <definedName name="PREFQTR" localSheetId="11">#REF!</definedName>
    <definedName name="PREFQTR" localSheetId="14">#REF!</definedName>
    <definedName name="PREFQTR">#REF!</definedName>
    <definedName name="Prenotazioni_per_comune" localSheetId="18">#REF!</definedName>
    <definedName name="Prenotazioni_per_comune" localSheetId="19">#REF!</definedName>
    <definedName name="Prenotazioni_per_comune" localSheetId="25">#REF!</definedName>
    <definedName name="Prenotazioni_per_comune" localSheetId="17">#REF!</definedName>
    <definedName name="Prenotazioni_per_comune" localSheetId="3">#REF!</definedName>
    <definedName name="Prenotazioni_per_comune" localSheetId="20">#REF!</definedName>
    <definedName name="Prenotazioni_per_comune" localSheetId="11">#REF!</definedName>
    <definedName name="Prenotazioni_per_comune" localSheetId="14">#REF!</definedName>
    <definedName name="Prenotazioni_per_comune">#REF!</definedName>
    <definedName name="PREPARATO" localSheetId="8">'[35]ANALISI DI BILANCIO'!#REF!</definedName>
    <definedName name="PREPARATO" localSheetId="18">'[35]ANALISI DI BILANCIO'!#REF!</definedName>
    <definedName name="PREPARATO" localSheetId="19">'[35]ANALISI DI BILANCIO'!#REF!</definedName>
    <definedName name="PREPARATO" localSheetId="0">'[35]ANALISI DI BILANCIO'!#REF!</definedName>
    <definedName name="PREPARATO" localSheetId="25">'[35]ANALISI DI BILANCIO'!#REF!</definedName>
    <definedName name="PREPARATO" localSheetId="10">'[35]ANALISI DI BILANCIO'!#REF!</definedName>
    <definedName name="PREPARATO" localSheetId="6">'[35]ANALISI DI BILANCIO'!#REF!</definedName>
    <definedName name="PREPARATO" localSheetId="13">'[35]ANALISI DI BILANCIO'!#REF!</definedName>
    <definedName name="PREPARATO" localSheetId="17">'[35]ANALISI DI BILANCIO'!#REF!</definedName>
    <definedName name="PREPARATO" localSheetId="3">'[35]ANALISI DI BILANCIO'!#REF!</definedName>
    <definedName name="PREPARATO" localSheetId="22">'[35]ANALISI DI BILANCIO'!#REF!</definedName>
    <definedName name="PREPARATO" localSheetId="21">'[35]ANALISI DI BILANCIO'!#REF!</definedName>
    <definedName name="PREPARATO" localSheetId="16">'[35]ANALISI DI BILANCIO'!#REF!</definedName>
    <definedName name="PREPARATO" localSheetId="20">'[35]ANALISI DI BILANCIO'!#REF!</definedName>
    <definedName name="PREPARATO" localSheetId="11">'[35]ANALISI DI BILANCIO'!#REF!</definedName>
    <definedName name="PREPARATO" localSheetId="7">'[35]ANALISI DI BILANCIO'!#REF!</definedName>
    <definedName name="PREPARATO" localSheetId="27">'[35]ANALISI DI BILANCIO'!#REF!</definedName>
    <definedName name="PREPARATO" localSheetId="26">'[35]ANALISI DI BILANCIO'!#REF!</definedName>
    <definedName name="PREPARATO" localSheetId="5">'[35]ANALISI DI BILANCIO'!#REF!</definedName>
    <definedName name="PREPARATO" localSheetId="1">'[35]ANALISI DI BILANCIO'!#REF!</definedName>
    <definedName name="PREPARATO" localSheetId="9">'[35]ANALISI DI BILANCIO'!#REF!</definedName>
    <definedName name="PREPARATO" localSheetId="14">'[35]ANALISI DI BILANCIO'!#REF!</definedName>
    <definedName name="PREPARATO" localSheetId="12">'[35]ANALISI DI BILANCIO'!#REF!</definedName>
    <definedName name="PREPARATO" localSheetId="23">'[35]ANALISI DI BILANCIO'!#REF!</definedName>
    <definedName name="PREPARATO">'[35]ANALISI DI BILANCIO'!#REF!</definedName>
    <definedName name="PREQTR" localSheetId="8">#REF!</definedName>
    <definedName name="PREQTR" localSheetId="18">#REF!</definedName>
    <definedName name="PREQTR" localSheetId="19">#REF!</definedName>
    <definedName name="PREQTR" localSheetId="25">#REF!</definedName>
    <definedName name="PREQTR" localSheetId="10">#REF!</definedName>
    <definedName name="PREQTR" localSheetId="6">#REF!</definedName>
    <definedName name="PREQTR" localSheetId="13">#REF!</definedName>
    <definedName name="PREQTR" localSheetId="17">#REF!</definedName>
    <definedName name="PREQTR" localSheetId="3">#REF!</definedName>
    <definedName name="PREQTR" localSheetId="20">#REF!</definedName>
    <definedName name="PREQTR" localSheetId="11">#REF!</definedName>
    <definedName name="PREQTR" localSheetId="7">#REF!</definedName>
    <definedName name="PREQTR" localSheetId="9">#REF!</definedName>
    <definedName name="PREQTR" localSheetId="14">#REF!</definedName>
    <definedName name="PREQTR" localSheetId="12">#REF!</definedName>
    <definedName name="PREQTR">#REF!</definedName>
    <definedName name="PrevMonth" localSheetId="18">#REF!</definedName>
    <definedName name="PrevMonth" localSheetId="19">#REF!</definedName>
    <definedName name="PrevMonth" localSheetId="25">#REF!</definedName>
    <definedName name="PrevMonth" localSheetId="17">#REF!</definedName>
    <definedName name="PrevMonth" localSheetId="3">#REF!</definedName>
    <definedName name="PrevMonth" localSheetId="20">#REF!</definedName>
    <definedName name="PrevMonth" localSheetId="11">#REF!</definedName>
    <definedName name="PrevMonth" localSheetId="14">#REF!</definedName>
    <definedName name="PrevMonth">#REF!</definedName>
    <definedName name="PRFrom" localSheetId="18">#REF!</definedName>
    <definedName name="PRFrom" localSheetId="19">#REF!</definedName>
    <definedName name="PRFrom" localSheetId="25">#REF!</definedName>
    <definedName name="PRFrom" localSheetId="17">#REF!</definedName>
    <definedName name="PRFrom" localSheetId="3">#REF!</definedName>
    <definedName name="PRFrom" localSheetId="20">#REF!</definedName>
    <definedName name="PRFrom" localSheetId="11">#REF!</definedName>
    <definedName name="PRFrom" localSheetId="14">#REF!</definedName>
    <definedName name="PRFrom">#REF!</definedName>
    <definedName name="Print_Area_MI" localSheetId="8">#REF!</definedName>
    <definedName name="Print_Area_MI" localSheetId="18">#REF!</definedName>
    <definedName name="Print_Area_MI" localSheetId="19">#REF!</definedName>
    <definedName name="Print_Area_MI" localSheetId="0">#REF!</definedName>
    <definedName name="Print_Area_MI" localSheetId="25">#REF!</definedName>
    <definedName name="Print_Area_MI" localSheetId="10">#REF!</definedName>
    <definedName name="Print_Area_MI" localSheetId="6">#REF!</definedName>
    <definedName name="Print_Area_MI" localSheetId="13">#REF!</definedName>
    <definedName name="Print_Area_MI" localSheetId="17">#REF!</definedName>
    <definedName name="Print_Area_MI" localSheetId="3">#REF!</definedName>
    <definedName name="Print_Area_MI" localSheetId="22">#REF!</definedName>
    <definedName name="Print_Area_MI" localSheetId="21">#REF!</definedName>
    <definedName name="Print_Area_MI" localSheetId="16">#REF!</definedName>
    <definedName name="Print_Area_MI" localSheetId="20">#REF!</definedName>
    <definedName name="Print_Area_MI" localSheetId="11">#REF!</definedName>
    <definedName name="Print_Area_MI" localSheetId="7">#REF!</definedName>
    <definedName name="Print_Area_MI" localSheetId="27">#REF!</definedName>
    <definedName name="Print_Area_MI" localSheetId="26">#REF!</definedName>
    <definedName name="Print_Area_MI" localSheetId="5">#REF!</definedName>
    <definedName name="Print_Area_MI" localSheetId="1">#REF!</definedName>
    <definedName name="Print_Area_MI" localSheetId="9">#REF!</definedName>
    <definedName name="Print_Area_MI" localSheetId="14">#REF!</definedName>
    <definedName name="Print_Area_MI" localSheetId="12">#REF!</definedName>
    <definedName name="Print_Area_MI" localSheetId="23">#REF!</definedName>
    <definedName name="Print_Area_MI">#REF!</definedName>
    <definedName name="Print_Titles_MI">[79]TAXWP!$A$1:$IV$5,[79]TAXWP!$A$1:$A$65536</definedName>
    <definedName name="Print13a" localSheetId="8">#REF!</definedName>
    <definedName name="Print13a" localSheetId="18">#REF!</definedName>
    <definedName name="Print13a" localSheetId="19">#REF!</definedName>
    <definedName name="Print13a" localSheetId="25">#REF!</definedName>
    <definedName name="Print13a" localSheetId="10">#REF!</definedName>
    <definedName name="Print13a" localSheetId="6">#REF!</definedName>
    <definedName name="Print13a" localSheetId="13">#REF!</definedName>
    <definedName name="Print13a" localSheetId="17">#REF!</definedName>
    <definedName name="Print13a" localSheetId="3">#REF!</definedName>
    <definedName name="Print13a" localSheetId="20">#REF!</definedName>
    <definedName name="Print13a" localSheetId="11">#REF!</definedName>
    <definedName name="Print13a" localSheetId="7">#REF!</definedName>
    <definedName name="Print13a" localSheetId="9">#REF!</definedName>
    <definedName name="Print13a" localSheetId="14">#REF!</definedName>
    <definedName name="Print13a" localSheetId="12">#REF!</definedName>
    <definedName name="Print13a">#REF!</definedName>
    <definedName name="Print13b" localSheetId="18">#REF!</definedName>
    <definedName name="Print13b" localSheetId="19">#REF!</definedName>
    <definedName name="Print13b" localSheetId="25">#REF!</definedName>
    <definedName name="Print13b" localSheetId="17">#REF!</definedName>
    <definedName name="Print13b" localSheetId="3">#REF!</definedName>
    <definedName name="Print13b" localSheetId="20">#REF!</definedName>
    <definedName name="Print13b" localSheetId="11">#REF!</definedName>
    <definedName name="Print13b" localSheetId="14">#REF!</definedName>
    <definedName name="Print13b">#REF!</definedName>
    <definedName name="Print13c" localSheetId="18">#REF!</definedName>
    <definedName name="Print13c" localSheetId="19">#REF!</definedName>
    <definedName name="Print13c" localSheetId="25">#REF!</definedName>
    <definedName name="Print13c" localSheetId="17">#REF!</definedName>
    <definedName name="Print13c" localSheetId="3">#REF!</definedName>
    <definedName name="Print13c" localSheetId="20">#REF!</definedName>
    <definedName name="Print13c" localSheetId="11">#REF!</definedName>
    <definedName name="Print13c" localSheetId="14">#REF!</definedName>
    <definedName name="Print13c">#REF!</definedName>
    <definedName name="Print13d" localSheetId="18">#REF!</definedName>
    <definedName name="Print13d" localSheetId="19">#REF!</definedName>
    <definedName name="Print13d" localSheetId="25">#REF!</definedName>
    <definedName name="Print13d" localSheetId="17">#REF!</definedName>
    <definedName name="Print13d" localSheetId="3">#REF!</definedName>
    <definedName name="Print13d" localSheetId="20">#REF!</definedName>
    <definedName name="Print13d" localSheetId="11">#REF!</definedName>
    <definedName name="Print13d" localSheetId="14">#REF!</definedName>
    <definedName name="Print13d">#REF!</definedName>
    <definedName name="Print13e" localSheetId="18">#REF!</definedName>
    <definedName name="Print13e" localSheetId="19">#REF!</definedName>
    <definedName name="Print13e" localSheetId="25">#REF!</definedName>
    <definedName name="Print13e" localSheetId="17">#REF!</definedName>
    <definedName name="Print13e" localSheetId="3">#REF!</definedName>
    <definedName name="Print13e" localSheetId="20">#REF!</definedName>
    <definedName name="Print13e" localSheetId="11">#REF!</definedName>
    <definedName name="Print13e" localSheetId="14">#REF!</definedName>
    <definedName name="Print13e">#REF!</definedName>
    <definedName name="Print13f" localSheetId="18">#REF!</definedName>
    <definedName name="Print13f" localSheetId="19">#REF!</definedName>
    <definedName name="Print13f" localSheetId="25">#REF!</definedName>
    <definedName name="Print13f" localSheetId="17">#REF!</definedName>
    <definedName name="Print13f" localSheetId="3">#REF!</definedName>
    <definedName name="Print13f" localSheetId="20">#REF!</definedName>
    <definedName name="Print13f" localSheetId="11">#REF!</definedName>
    <definedName name="Print13f" localSheetId="14">#REF!</definedName>
    <definedName name="Print13f">#REF!</definedName>
    <definedName name="Print13g" localSheetId="18">#REF!</definedName>
    <definedName name="Print13g" localSheetId="19">#REF!</definedName>
    <definedName name="Print13g" localSheetId="25">#REF!</definedName>
    <definedName name="Print13g" localSheetId="17">#REF!</definedName>
    <definedName name="Print13g" localSheetId="3">#REF!</definedName>
    <definedName name="Print13g" localSheetId="20">#REF!</definedName>
    <definedName name="Print13g" localSheetId="11">#REF!</definedName>
    <definedName name="Print13g" localSheetId="14">#REF!</definedName>
    <definedName name="Print13g">#REF!</definedName>
    <definedName name="Print13h" localSheetId="18">#REF!</definedName>
    <definedName name="Print13h" localSheetId="19">#REF!</definedName>
    <definedName name="Print13h" localSheetId="25">#REF!</definedName>
    <definedName name="Print13h" localSheetId="17">#REF!</definedName>
    <definedName name="Print13h" localSheetId="3">#REF!</definedName>
    <definedName name="Print13h" localSheetId="20">#REF!</definedName>
    <definedName name="Print13h" localSheetId="11">#REF!</definedName>
    <definedName name="Print13h" localSheetId="14">#REF!</definedName>
    <definedName name="Print13h">#REF!</definedName>
    <definedName name="Print13i" localSheetId="18">#REF!</definedName>
    <definedName name="Print13i" localSheetId="19">#REF!</definedName>
    <definedName name="Print13i" localSheetId="25">#REF!</definedName>
    <definedName name="Print13i" localSheetId="17">#REF!</definedName>
    <definedName name="Print13i" localSheetId="3">#REF!</definedName>
    <definedName name="Print13i" localSheetId="20">#REF!</definedName>
    <definedName name="Print13i" localSheetId="11">#REF!</definedName>
    <definedName name="Print13i" localSheetId="14">#REF!</definedName>
    <definedName name="Print13i">#REF!</definedName>
    <definedName name="Print14" localSheetId="18">#REF!</definedName>
    <definedName name="Print14" localSheetId="19">#REF!</definedName>
    <definedName name="Print14" localSheetId="25">#REF!</definedName>
    <definedName name="Print14" localSheetId="17">#REF!</definedName>
    <definedName name="Print14" localSheetId="3">#REF!</definedName>
    <definedName name="Print14" localSheetId="20">#REF!</definedName>
    <definedName name="Print14" localSheetId="11">#REF!</definedName>
    <definedName name="Print14" localSheetId="14">#REF!</definedName>
    <definedName name="Print14">#REF!</definedName>
    <definedName name="Print15a" localSheetId="18">#REF!</definedName>
    <definedName name="Print15a" localSheetId="19">#REF!</definedName>
    <definedName name="Print15a" localSheetId="25">#REF!</definedName>
    <definedName name="Print15a" localSheetId="17">#REF!</definedName>
    <definedName name="Print15a" localSheetId="3">#REF!</definedName>
    <definedName name="Print15a" localSheetId="20">#REF!</definedName>
    <definedName name="Print15a" localSheetId="11">#REF!</definedName>
    <definedName name="Print15a" localSheetId="14">#REF!</definedName>
    <definedName name="Print15a">#REF!</definedName>
    <definedName name="Print15b" localSheetId="18">#REF!</definedName>
    <definedName name="Print15b" localSheetId="19">#REF!</definedName>
    <definedName name="Print15b" localSheetId="25">#REF!</definedName>
    <definedName name="Print15b" localSheetId="17">#REF!</definedName>
    <definedName name="Print15b" localSheetId="3">#REF!</definedName>
    <definedName name="Print15b" localSheetId="20">#REF!</definedName>
    <definedName name="Print15b" localSheetId="11">#REF!</definedName>
    <definedName name="Print15b" localSheetId="14">#REF!</definedName>
    <definedName name="Print15b">#REF!</definedName>
    <definedName name="Print15c" localSheetId="18">#REF!</definedName>
    <definedName name="Print15c" localSheetId="19">#REF!</definedName>
    <definedName name="Print15c" localSheetId="25">#REF!</definedName>
    <definedName name="Print15c" localSheetId="17">#REF!</definedName>
    <definedName name="Print15c" localSheetId="3">#REF!</definedName>
    <definedName name="Print15c" localSheetId="20">#REF!</definedName>
    <definedName name="Print15c" localSheetId="11">#REF!</definedName>
    <definedName name="Print15c" localSheetId="14">#REF!</definedName>
    <definedName name="Print15c">#REF!</definedName>
    <definedName name="Print15d" localSheetId="18">#REF!</definedName>
    <definedName name="Print15d" localSheetId="19">#REF!</definedName>
    <definedName name="Print15d" localSheetId="25">#REF!</definedName>
    <definedName name="Print15d" localSheetId="17">#REF!</definedName>
    <definedName name="Print15d" localSheetId="3">#REF!</definedName>
    <definedName name="Print15d" localSheetId="20">#REF!</definedName>
    <definedName name="Print15d" localSheetId="11">#REF!</definedName>
    <definedName name="Print15d" localSheetId="14">#REF!</definedName>
    <definedName name="Print15d">#REF!</definedName>
    <definedName name="Print15e" localSheetId="18">#REF!</definedName>
    <definedName name="Print15e" localSheetId="19">#REF!</definedName>
    <definedName name="Print15e" localSheetId="25">#REF!</definedName>
    <definedName name="Print15e" localSheetId="17">#REF!</definedName>
    <definedName name="Print15e" localSheetId="3">#REF!</definedName>
    <definedName name="Print15e" localSheetId="20">#REF!</definedName>
    <definedName name="Print15e" localSheetId="11">#REF!</definedName>
    <definedName name="Print15e" localSheetId="14">#REF!</definedName>
    <definedName name="Print15e">#REF!</definedName>
    <definedName name="Print15f" localSheetId="18">#REF!</definedName>
    <definedName name="Print15f" localSheetId="19">#REF!</definedName>
    <definedName name="Print15f" localSheetId="25">#REF!</definedName>
    <definedName name="Print15f" localSheetId="17">#REF!</definedName>
    <definedName name="Print15f" localSheetId="3">#REF!</definedName>
    <definedName name="Print15f" localSheetId="20">#REF!</definedName>
    <definedName name="Print15f" localSheetId="11">#REF!</definedName>
    <definedName name="Print15f" localSheetId="14">#REF!</definedName>
    <definedName name="Print15f">#REF!</definedName>
    <definedName name="Print16a" localSheetId="18">#REF!</definedName>
    <definedName name="Print16a" localSheetId="19">#REF!</definedName>
    <definedName name="Print16a" localSheetId="25">#REF!</definedName>
    <definedName name="Print16a" localSheetId="17">#REF!</definedName>
    <definedName name="Print16a" localSheetId="3">#REF!</definedName>
    <definedName name="Print16a" localSheetId="20">#REF!</definedName>
    <definedName name="Print16a" localSheetId="11">#REF!</definedName>
    <definedName name="Print16a" localSheetId="14">#REF!</definedName>
    <definedName name="Print16a">#REF!</definedName>
    <definedName name="Print16b" localSheetId="18">#REF!</definedName>
    <definedName name="Print16b" localSheetId="19">#REF!</definedName>
    <definedName name="Print16b" localSheetId="25">#REF!</definedName>
    <definedName name="Print16b" localSheetId="17">#REF!</definedName>
    <definedName name="Print16b" localSheetId="3">#REF!</definedName>
    <definedName name="Print16b" localSheetId="20">#REF!</definedName>
    <definedName name="Print16b" localSheetId="11">#REF!</definedName>
    <definedName name="Print16b" localSheetId="14">#REF!</definedName>
    <definedName name="Print16b">#REF!</definedName>
    <definedName name="Print16c" localSheetId="18">#REF!</definedName>
    <definedName name="Print16c" localSheetId="19">#REF!</definedName>
    <definedName name="Print16c" localSheetId="25">#REF!</definedName>
    <definedName name="Print16c" localSheetId="17">#REF!</definedName>
    <definedName name="Print16c" localSheetId="3">#REF!</definedName>
    <definedName name="Print16c" localSheetId="20">#REF!</definedName>
    <definedName name="Print16c" localSheetId="11">#REF!</definedName>
    <definedName name="Print16c" localSheetId="14">#REF!</definedName>
    <definedName name="Print16c">#REF!</definedName>
    <definedName name="Print16d" localSheetId="18">#REF!</definedName>
    <definedName name="Print16d" localSheetId="19">#REF!</definedName>
    <definedName name="Print16d" localSheetId="25">#REF!</definedName>
    <definedName name="Print16d" localSheetId="17">#REF!</definedName>
    <definedName name="Print16d" localSheetId="3">#REF!</definedName>
    <definedName name="Print16d" localSheetId="20">#REF!</definedName>
    <definedName name="Print16d" localSheetId="11">#REF!</definedName>
    <definedName name="Print16d" localSheetId="14">#REF!</definedName>
    <definedName name="Print16d">#REF!</definedName>
    <definedName name="Print16e" localSheetId="18">#REF!</definedName>
    <definedName name="Print16e" localSheetId="19">#REF!</definedName>
    <definedName name="Print16e" localSheetId="25">#REF!</definedName>
    <definedName name="Print16e" localSheetId="17">#REF!</definedName>
    <definedName name="Print16e" localSheetId="3">#REF!</definedName>
    <definedName name="Print16e" localSheetId="20">#REF!</definedName>
    <definedName name="Print16e" localSheetId="11">#REF!</definedName>
    <definedName name="Print16e" localSheetId="14">#REF!</definedName>
    <definedName name="Print16e">#REF!</definedName>
    <definedName name="Print16f" localSheetId="18">#REF!</definedName>
    <definedName name="Print16f" localSheetId="19">#REF!</definedName>
    <definedName name="Print16f" localSheetId="25">#REF!</definedName>
    <definedName name="Print16f" localSheetId="17">#REF!</definedName>
    <definedName name="Print16f" localSheetId="3">#REF!</definedName>
    <definedName name="Print16f" localSheetId="20">#REF!</definedName>
    <definedName name="Print16f" localSheetId="11">#REF!</definedName>
    <definedName name="Print16f" localSheetId="14">#REF!</definedName>
    <definedName name="Print16f">#REF!</definedName>
    <definedName name="Print17a" localSheetId="18">#REF!</definedName>
    <definedName name="Print17a" localSheetId="19">#REF!</definedName>
    <definedName name="Print17a" localSheetId="25">#REF!</definedName>
    <definedName name="Print17a" localSheetId="17">#REF!</definedName>
    <definedName name="Print17a" localSheetId="3">#REF!</definedName>
    <definedName name="Print17a" localSheetId="20">#REF!</definedName>
    <definedName name="Print17a" localSheetId="11">#REF!</definedName>
    <definedName name="Print17a" localSheetId="14">#REF!</definedName>
    <definedName name="Print17a">#REF!</definedName>
    <definedName name="Print17b" localSheetId="18">#REF!</definedName>
    <definedName name="Print17b" localSheetId="19">#REF!</definedName>
    <definedName name="Print17b" localSheetId="25">#REF!</definedName>
    <definedName name="Print17b" localSheetId="17">#REF!</definedName>
    <definedName name="Print17b" localSheetId="3">#REF!</definedName>
    <definedName name="Print17b" localSheetId="20">#REF!</definedName>
    <definedName name="Print17b" localSheetId="11">#REF!</definedName>
    <definedName name="Print17b" localSheetId="14">#REF!</definedName>
    <definedName name="Print17b">#REF!</definedName>
    <definedName name="Print17c" localSheetId="18">#REF!</definedName>
    <definedName name="Print17c" localSheetId="19">#REF!</definedName>
    <definedName name="Print17c" localSheetId="25">#REF!</definedName>
    <definedName name="Print17c" localSheetId="17">#REF!</definedName>
    <definedName name="Print17c" localSheetId="3">#REF!</definedName>
    <definedName name="Print17c" localSheetId="20">#REF!</definedName>
    <definedName name="Print17c" localSheetId="11">#REF!</definedName>
    <definedName name="Print17c" localSheetId="14">#REF!</definedName>
    <definedName name="Print17c">#REF!</definedName>
    <definedName name="Print18" localSheetId="18">#REF!</definedName>
    <definedName name="Print18" localSheetId="19">#REF!</definedName>
    <definedName name="Print18" localSheetId="25">#REF!</definedName>
    <definedName name="Print18" localSheetId="17">#REF!</definedName>
    <definedName name="Print18" localSheetId="3">#REF!</definedName>
    <definedName name="Print18" localSheetId="20">#REF!</definedName>
    <definedName name="Print18" localSheetId="11">#REF!</definedName>
    <definedName name="Print18" localSheetId="14">#REF!</definedName>
    <definedName name="Print18">#REF!</definedName>
    <definedName name="Print19a" localSheetId="18">#REF!</definedName>
    <definedName name="Print19a" localSheetId="19">#REF!</definedName>
    <definedName name="Print19a" localSheetId="25">#REF!</definedName>
    <definedName name="Print19a" localSheetId="17">#REF!</definedName>
    <definedName name="Print19a" localSheetId="3">#REF!</definedName>
    <definedName name="Print19a" localSheetId="20">#REF!</definedName>
    <definedName name="Print19a" localSheetId="11">#REF!</definedName>
    <definedName name="Print19a" localSheetId="14">#REF!</definedName>
    <definedName name="Print19a">#REF!</definedName>
    <definedName name="Print19b" localSheetId="18">#REF!</definedName>
    <definedName name="Print19b" localSheetId="19">#REF!</definedName>
    <definedName name="Print19b" localSheetId="25">#REF!</definedName>
    <definedName name="Print19b" localSheetId="17">#REF!</definedName>
    <definedName name="Print19b" localSheetId="3">#REF!</definedName>
    <definedName name="Print19b" localSheetId="20">#REF!</definedName>
    <definedName name="Print19b" localSheetId="11">#REF!</definedName>
    <definedName name="Print19b" localSheetId="14">#REF!</definedName>
    <definedName name="Print19b">#REF!</definedName>
    <definedName name="Print19c" localSheetId="18">#REF!</definedName>
    <definedName name="Print19c" localSheetId="19">#REF!</definedName>
    <definedName name="Print19c" localSheetId="25">#REF!</definedName>
    <definedName name="Print19c" localSheetId="17">#REF!</definedName>
    <definedName name="Print19c" localSheetId="3">#REF!</definedName>
    <definedName name="Print19c" localSheetId="20">#REF!</definedName>
    <definedName name="Print19c" localSheetId="11">#REF!</definedName>
    <definedName name="Print19c" localSheetId="14">#REF!</definedName>
    <definedName name="Print19c">#REF!</definedName>
    <definedName name="Print20" localSheetId="18">#REF!</definedName>
    <definedName name="Print20" localSheetId="19">#REF!</definedName>
    <definedName name="Print20" localSheetId="25">#REF!</definedName>
    <definedName name="Print20" localSheetId="17">#REF!</definedName>
    <definedName name="Print20" localSheetId="3">#REF!</definedName>
    <definedName name="Print20" localSheetId="20">#REF!</definedName>
    <definedName name="Print20" localSheetId="11">#REF!</definedName>
    <definedName name="Print20" localSheetId="14">#REF!</definedName>
    <definedName name="Print20">#REF!</definedName>
    <definedName name="Print21" localSheetId="18">#REF!</definedName>
    <definedName name="Print21" localSheetId="19">#REF!</definedName>
    <definedName name="Print21" localSheetId="25">#REF!</definedName>
    <definedName name="Print21" localSheetId="17">#REF!</definedName>
    <definedName name="Print21" localSheetId="3">#REF!</definedName>
    <definedName name="Print21" localSheetId="20">#REF!</definedName>
    <definedName name="Print21" localSheetId="11">#REF!</definedName>
    <definedName name="Print21" localSheetId="14">#REF!</definedName>
    <definedName name="Print21">#REF!</definedName>
    <definedName name="Print22" localSheetId="18">#REF!</definedName>
    <definedName name="Print22" localSheetId="19">#REF!</definedName>
    <definedName name="Print22" localSheetId="25">#REF!</definedName>
    <definedName name="Print22" localSheetId="17">#REF!</definedName>
    <definedName name="Print22" localSheetId="3">#REF!</definedName>
    <definedName name="Print22" localSheetId="20">#REF!</definedName>
    <definedName name="Print22" localSheetId="11">#REF!</definedName>
    <definedName name="Print22" localSheetId="14">#REF!</definedName>
    <definedName name="Print22">#REF!</definedName>
    <definedName name="Print23a" localSheetId="18">#REF!</definedName>
    <definedName name="Print23a" localSheetId="19">#REF!</definedName>
    <definedName name="Print23a" localSheetId="25">#REF!</definedName>
    <definedName name="Print23a" localSheetId="17">#REF!</definedName>
    <definedName name="Print23a" localSheetId="3">#REF!</definedName>
    <definedName name="Print23a" localSheetId="20">#REF!</definedName>
    <definedName name="Print23a" localSheetId="11">#REF!</definedName>
    <definedName name="Print23a" localSheetId="14">#REF!</definedName>
    <definedName name="Print23a">#REF!</definedName>
    <definedName name="Print23b" localSheetId="18">#REF!</definedName>
    <definedName name="Print23b" localSheetId="19">#REF!</definedName>
    <definedName name="Print23b" localSheetId="25">#REF!</definedName>
    <definedName name="Print23b" localSheetId="17">#REF!</definedName>
    <definedName name="Print23b" localSheetId="3">#REF!</definedName>
    <definedName name="Print23b" localSheetId="20">#REF!</definedName>
    <definedName name="Print23b" localSheetId="11">#REF!</definedName>
    <definedName name="Print23b" localSheetId="14">#REF!</definedName>
    <definedName name="Print23b">#REF!</definedName>
    <definedName name="Print24a" localSheetId="18">#REF!</definedName>
    <definedName name="Print24a" localSheetId="19">#REF!</definedName>
    <definedName name="Print24a" localSheetId="25">#REF!</definedName>
    <definedName name="Print24a" localSheetId="17">#REF!</definedName>
    <definedName name="Print24a" localSheetId="3">#REF!</definedName>
    <definedName name="Print24a" localSheetId="20">#REF!</definedName>
    <definedName name="Print24a" localSheetId="11">#REF!</definedName>
    <definedName name="Print24a" localSheetId="14">#REF!</definedName>
    <definedName name="Print24a">#REF!</definedName>
    <definedName name="Print24b" localSheetId="18">#REF!</definedName>
    <definedName name="Print24b" localSheetId="19">#REF!</definedName>
    <definedName name="Print24b" localSheetId="25">#REF!</definedName>
    <definedName name="Print24b" localSheetId="17">#REF!</definedName>
    <definedName name="Print24b" localSheetId="3">#REF!</definedName>
    <definedName name="Print24b" localSheetId="20">#REF!</definedName>
    <definedName name="Print24b" localSheetId="11">#REF!</definedName>
    <definedName name="Print24b" localSheetId="14">#REF!</definedName>
    <definedName name="Print24b">#REF!</definedName>
    <definedName name="Print24c" localSheetId="18">#REF!</definedName>
    <definedName name="Print24c" localSheetId="19">#REF!</definedName>
    <definedName name="Print24c" localSheetId="25">#REF!</definedName>
    <definedName name="Print24c" localSheetId="17">#REF!</definedName>
    <definedName name="Print24c" localSheetId="3">#REF!</definedName>
    <definedName name="Print24c" localSheetId="20">#REF!</definedName>
    <definedName name="Print24c" localSheetId="11">#REF!</definedName>
    <definedName name="Print24c" localSheetId="14">#REF!</definedName>
    <definedName name="Print24c">#REF!</definedName>
    <definedName name="Print25a" localSheetId="18">#REF!</definedName>
    <definedName name="Print25a" localSheetId="19">#REF!</definedName>
    <definedName name="Print25a" localSheetId="25">#REF!</definedName>
    <definedName name="Print25a" localSheetId="17">#REF!</definedName>
    <definedName name="Print25a" localSheetId="3">#REF!</definedName>
    <definedName name="Print25a" localSheetId="20">#REF!</definedName>
    <definedName name="Print25a" localSheetId="11">#REF!</definedName>
    <definedName name="Print25a" localSheetId="14">#REF!</definedName>
    <definedName name="Print25a">#REF!</definedName>
    <definedName name="Print25b" localSheetId="18">#REF!</definedName>
    <definedName name="Print25b" localSheetId="19">#REF!</definedName>
    <definedName name="Print25b" localSheetId="25">#REF!</definedName>
    <definedName name="Print25b" localSheetId="17">#REF!</definedName>
    <definedName name="Print25b" localSheetId="3">#REF!</definedName>
    <definedName name="Print25b" localSheetId="20">#REF!</definedName>
    <definedName name="Print25b" localSheetId="11">#REF!</definedName>
    <definedName name="Print25b" localSheetId="14">#REF!</definedName>
    <definedName name="Print25b">#REF!</definedName>
    <definedName name="Print25c" localSheetId="18">#REF!</definedName>
    <definedName name="Print25c" localSheetId="19">#REF!</definedName>
    <definedName name="Print25c" localSheetId="25">#REF!</definedName>
    <definedName name="Print25c" localSheetId="17">#REF!</definedName>
    <definedName name="Print25c" localSheetId="3">#REF!</definedName>
    <definedName name="Print25c" localSheetId="20">#REF!</definedName>
    <definedName name="Print25c" localSheetId="11">#REF!</definedName>
    <definedName name="Print25c" localSheetId="14">#REF!</definedName>
    <definedName name="Print25c">#REF!</definedName>
    <definedName name="Print26a" localSheetId="18">#REF!</definedName>
    <definedName name="Print26a" localSheetId="19">#REF!</definedName>
    <definedName name="Print26a" localSheetId="25">#REF!</definedName>
    <definedName name="Print26a" localSheetId="17">#REF!</definedName>
    <definedName name="Print26a" localSheetId="3">#REF!</definedName>
    <definedName name="Print26a" localSheetId="20">#REF!</definedName>
    <definedName name="Print26a" localSheetId="11">#REF!</definedName>
    <definedName name="Print26a" localSheetId="14">#REF!</definedName>
    <definedName name="Print26a">#REF!</definedName>
    <definedName name="Print27a" localSheetId="18">#REF!</definedName>
    <definedName name="Print27a" localSheetId="19">#REF!</definedName>
    <definedName name="Print27a" localSheetId="25">#REF!</definedName>
    <definedName name="Print27a" localSheetId="17">#REF!</definedName>
    <definedName name="Print27a" localSheetId="3">#REF!</definedName>
    <definedName name="Print27a" localSheetId="20">#REF!</definedName>
    <definedName name="Print27a" localSheetId="11">#REF!</definedName>
    <definedName name="Print27a" localSheetId="14">#REF!</definedName>
    <definedName name="Print27a">#REF!</definedName>
    <definedName name="Print27b" localSheetId="18">#REF!</definedName>
    <definedName name="Print27b" localSheetId="19">#REF!</definedName>
    <definedName name="Print27b" localSheetId="25">#REF!</definedName>
    <definedName name="Print27b" localSheetId="17">#REF!</definedName>
    <definedName name="Print27b" localSheetId="3">#REF!</definedName>
    <definedName name="Print27b" localSheetId="20">#REF!</definedName>
    <definedName name="Print27b" localSheetId="11">#REF!</definedName>
    <definedName name="Print27b" localSheetId="14">#REF!</definedName>
    <definedName name="Print27b">#REF!</definedName>
    <definedName name="Print28" localSheetId="18">#REF!</definedName>
    <definedName name="Print28" localSheetId="19">#REF!</definedName>
    <definedName name="Print28" localSheetId="25">#REF!</definedName>
    <definedName name="Print28" localSheetId="17">#REF!</definedName>
    <definedName name="Print28" localSheetId="3">#REF!</definedName>
    <definedName name="Print28" localSheetId="20">#REF!</definedName>
    <definedName name="Print28" localSheetId="11">#REF!</definedName>
    <definedName name="Print28" localSheetId="14">#REF!</definedName>
    <definedName name="Print28">#REF!</definedName>
    <definedName name="Print29" localSheetId="18">#REF!</definedName>
    <definedName name="Print29" localSheetId="19">#REF!</definedName>
    <definedName name="Print29" localSheetId="25">#REF!</definedName>
    <definedName name="Print29" localSheetId="17">#REF!</definedName>
    <definedName name="Print29" localSheetId="3">#REF!</definedName>
    <definedName name="Print29" localSheetId="20">#REF!</definedName>
    <definedName name="Print29" localSheetId="11">#REF!</definedName>
    <definedName name="Print29" localSheetId="14">#REF!</definedName>
    <definedName name="Print29">#REF!</definedName>
    <definedName name="Print30a" localSheetId="18">#REF!</definedName>
    <definedName name="Print30a" localSheetId="19">#REF!</definedName>
    <definedName name="Print30a" localSheetId="25">#REF!</definedName>
    <definedName name="Print30a" localSheetId="17">#REF!</definedName>
    <definedName name="Print30a" localSheetId="3">#REF!</definedName>
    <definedName name="Print30a" localSheetId="20">#REF!</definedName>
    <definedName name="Print30a" localSheetId="11">#REF!</definedName>
    <definedName name="Print30a" localSheetId="14">#REF!</definedName>
    <definedName name="Print30a">#REF!</definedName>
    <definedName name="Print30b" localSheetId="18">#REF!</definedName>
    <definedName name="Print30b" localSheetId="19">#REF!</definedName>
    <definedName name="Print30b" localSheetId="25">#REF!</definedName>
    <definedName name="Print30b" localSheetId="17">#REF!</definedName>
    <definedName name="Print30b" localSheetId="3">#REF!</definedName>
    <definedName name="Print30b" localSheetId="20">#REF!</definedName>
    <definedName name="Print30b" localSheetId="11">#REF!</definedName>
    <definedName name="Print30b" localSheetId="14">#REF!</definedName>
    <definedName name="Print30b">#REF!</definedName>
    <definedName name="Print30c" localSheetId="18">#REF!</definedName>
    <definedName name="Print30c" localSheetId="19">#REF!</definedName>
    <definedName name="Print30c" localSheetId="25">#REF!</definedName>
    <definedName name="Print30c" localSheetId="17">#REF!</definedName>
    <definedName name="Print30c" localSheetId="3">#REF!</definedName>
    <definedName name="Print30c" localSheetId="20">#REF!</definedName>
    <definedName name="Print30c" localSheetId="11">#REF!</definedName>
    <definedName name="Print30c" localSheetId="14">#REF!</definedName>
    <definedName name="Print30c">#REF!</definedName>
    <definedName name="Print31a" localSheetId="18">#REF!</definedName>
    <definedName name="Print31a" localSheetId="19">#REF!</definedName>
    <definedName name="Print31a" localSheetId="25">#REF!</definedName>
    <definedName name="Print31a" localSheetId="17">#REF!</definedName>
    <definedName name="Print31a" localSheetId="3">#REF!</definedName>
    <definedName name="Print31a" localSheetId="20">#REF!</definedName>
    <definedName name="Print31a" localSheetId="11">#REF!</definedName>
    <definedName name="Print31a" localSheetId="14">#REF!</definedName>
    <definedName name="Print31a">#REF!</definedName>
    <definedName name="Print31b" localSheetId="18">#REF!</definedName>
    <definedName name="Print31b" localSheetId="19">#REF!</definedName>
    <definedName name="Print31b" localSheetId="25">#REF!</definedName>
    <definedName name="Print31b" localSheetId="17">#REF!</definedName>
    <definedName name="Print31b" localSheetId="3">#REF!</definedName>
    <definedName name="Print31b" localSheetId="20">#REF!</definedName>
    <definedName name="Print31b" localSheetId="11">#REF!</definedName>
    <definedName name="Print31b" localSheetId="14">#REF!</definedName>
    <definedName name="Print31b">#REF!</definedName>
    <definedName name="Print32" localSheetId="18">#REF!</definedName>
    <definedName name="Print32" localSheetId="19">#REF!</definedName>
    <definedName name="Print32" localSheetId="25">#REF!</definedName>
    <definedName name="Print32" localSheetId="17">#REF!</definedName>
    <definedName name="Print32" localSheetId="3">#REF!</definedName>
    <definedName name="Print32" localSheetId="20">#REF!</definedName>
    <definedName name="Print32" localSheetId="11">#REF!</definedName>
    <definedName name="Print32" localSheetId="14">#REF!</definedName>
    <definedName name="Print32">#REF!</definedName>
    <definedName name="Print33" localSheetId="18">#REF!</definedName>
    <definedName name="Print33" localSheetId="19">#REF!</definedName>
    <definedName name="Print33" localSheetId="25">#REF!</definedName>
    <definedName name="Print33" localSheetId="17">#REF!</definedName>
    <definedName name="Print33" localSheetId="3">#REF!</definedName>
    <definedName name="Print33" localSheetId="20">#REF!</definedName>
    <definedName name="Print33" localSheetId="11">#REF!</definedName>
    <definedName name="Print33" localSheetId="14">#REF!</definedName>
    <definedName name="Print33">#REF!</definedName>
    <definedName name="Print34a" localSheetId="18">#REF!</definedName>
    <definedName name="Print34a" localSheetId="19">#REF!</definedName>
    <definedName name="Print34a" localSheetId="25">#REF!</definedName>
    <definedName name="Print34a" localSheetId="17">#REF!</definedName>
    <definedName name="Print34a" localSheetId="3">#REF!</definedName>
    <definedName name="Print34a" localSheetId="20">#REF!</definedName>
    <definedName name="Print34a" localSheetId="11">#REF!</definedName>
    <definedName name="Print34a" localSheetId="14">#REF!</definedName>
    <definedName name="Print34a">#REF!</definedName>
    <definedName name="Print34b" localSheetId="18">#REF!</definedName>
    <definedName name="Print34b" localSheetId="19">#REF!</definedName>
    <definedName name="Print34b" localSheetId="25">#REF!</definedName>
    <definedName name="Print34b" localSheetId="17">#REF!</definedName>
    <definedName name="Print34b" localSheetId="3">#REF!</definedName>
    <definedName name="Print34b" localSheetId="20">#REF!</definedName>
    <definedName name="Print34b" localSheetId="11">#REF!</definedName>
    <definedName name="Print34b" localSheetId="14">#REF!</definedName>
    <definedName name="Print34b">#REF!</definedName>
    <definedName name="Print34c" localSheetId="18">#REF!</definedName>
    <definedName name="Print34c" localSheetId="19">#REF!</definedName>
    <definedName name="Print34c" localSheetId="25">#REF!</definedName>
    <definedName name="Print34c" localSheetId="17">#REF!</definedName>
    <definedName name="Print34c" localSheetId="3">#REF!</definedName>
    <definedName name="Print34c" localSheetId="20">#REF!</definedName>
    <definedName name="Print34c" localSheetId="11">#REF!</definedName>
    <definedName name="Print34c" localSheetId="14">#REF!</definedName>
    <definedName name="Print34c">#REF!</definedName>
    <definedName name="Prisma" localSheetId="8">#REF!,#REF!,#REF!</definedName>
    <definedName name="Prisma" localSheetId="18">#REF!,#REF!,#REF!</definedName>
    <definedName name="Prisma" localSheetId="19">#REF!,#REF!,#REF!</definedName>
    <definedName name="Prisma" localSheetId="0">#REF!,#REF!,#REF!</definedName>
    <definedName name="Prisma" localSheetId="25">#REF!,#REF!,#REF!</definedName>
    <definedName name="Prisma" localSheetId="10">#REF!,#REF!,#REF!</definedName>
    <definedName name="Prisma" localSheetId="6">#REF!,#REF!,#REF!</definedName>
    <definedName name="Prisma" localSheetId="13">#REF!,#REF!,#REF!</definedName>
    <definedName name="Prisma" localSheetId="17">#REF!,#REF!,#REF!</definedName>
    <definedName name="Prisma" localSheetId="3">#REF!,#REF!,#REF!</definedName>
    <definedName name="Prisma" localSheetId="22">#REF!,#REF!,#REF!</definedName>
    <definedName name="Prisma" localSheetId="21">#REF!,#REF!,#REF!</definedName>
    <definedName name="Prisma" localSheetId="16">#REF!,#REF!,#REF!</definedName>
    <definedName name="Prisma" localSheetId="20">#REF!,#REF!,#REF!</definedName>
    <definedName name="Prisma" localSheetId="11">#REF!,#REF!,#REF!</definedName>
    <definedName name="Prisma" localSheetId="7">#REF!,#REF!,#REF!</definedName>
    <definedName name="Prisma" localSheetId="27">#REF!,#REF!,#REF!</definedName>
    <definedName name="Prisma" localSheetId="26">#REF!,#REF!,#REF!</definedName>
    <definedName name="Prisma" localSheetId="5">#REF!,#REF!,#REF!</definedName>
    <definedName name="Prisma" localSheetId="1">#REF!,#REF!,#REF!</definedName>
    <definedName name="Prisma" localSheetId="9">#REF!,#REF!,#REF!</definedName>
    <definedName name="Prisma" localSheetId="14">#REF!,#REF!,#REF!</definedName>
    <definedName name="Prisma" localSheetId="12">#REF!,#REF!,#REF!</definedName>
    <definedName name="Prisma" localSheetId="23">#REF!,#REF!,#REF!</definedName>
    <definedName name="Prisma">#REF!,#REF!,#REF!</definedName>
    <definedName name="PRO" localSheetId="8">'[35]ANALISI DI BILANCIO'!#REF!</definedName>
    <definedName name="PRO" localSheetId="18">'[35]ANALISI DI BILANCIO'!#REF!</definedName>
    <definedName name="PRO" localSheetId="19">'[35]ANALISI DI BILANCIO'!#REF!</definedName>
    <definedName name="PRO" localSheetId="0">'[35]ANALISI DI BILANCIO'!#REF!</definedName>
    <definedName name="PRO" localSheetId="25">'[35]ANALISI DI BILANCIO'!#REF!</definedName>
    <definedName name="PRO" localSheetId="10">'[35]ANALISI DI BILANCIO'!#REF!</definedName>
    <definedName name="PRO" localSheetId="6">'[35]ANALISI DI BILANCIO'!#REF!</definedName>
    <definedName name="PRO" localSheetId="13">'[35]ANALISI DI BILANCIO'!#REF!</definedName>
    <definedName name="PRO" localSheetId="17">'[35]ANALISI DI BILANCIO'!#REF!</definedName>
    <definedName name="PRO" localSheetId="3">'[35]ANALISI DI BILANCIO'!#REF!</definedName>
    <definedName name="PRO" localSheetId="22">'[35]ANALISI DI BILANCIO'!#REF!</definedName>
    <definedName name="PRO" localSheetId="21">'[35]ANALISI DI BILANCIO'!#REF!</definedName>
    <definedName name="PRO" localSheetId="16">'[35]ANALISI DI BILANCIO'!#REF!</definedName>
    <definedName name="PRO" localSheetId="20">'[35]ANALISI DI BILANCIO'!#REF!</definedName>
    <definedName name="PRO" localSheetId="11">'[35]ANALISI DI BILANCIO'!#REF!</definedName>
    <definedName name="PRO" localSheetId="7">'[35]ANALISI DI BILANCIO'!#REF!</definedName>
    <definedName name="PRO" localSheetId="27">'[35]ANALISI DI BILANCIO'!#REF!</definedName>
    <definedName name="PRO" localSheetId="26">'[35]ANALISI DI BILANCIO'!#REF!</definedName>
    <definedName name="PRO" localSheetId="4">'[35]ANALISI DI BILANCIO'!#REF!</definedName>
    <definedName name="PRO" localSheetId="5">'[35]ANALISI DI BILANCIO'!#REF!</definedName>
    <definedName name="PRO" localSheetId="1">'[35]ANALISI DI BILANCIO'!#REF!</definedName>
    <definedName name="PRO" localSheetId="9">'[35]ANALISI DI BILANCIO'!#REF!</definedName>
    <definedName name="PRO" localSheetId="14">'[35]ANALISI DI BILANCIO'!#REF!</definedName>
    <definedName name="PRO" localSheetId="12">'[35]ANALISI DI BILANCIO'!#REF!</definedName>
    <definedName name="PRO" localSheetId="23">'[35]ANALISI DI BILANCIO'!#REF!</definedName>
    <definedName name="PRO">'[35]ANALISI DI BILANCIO'!#REF!</definedName>
    <definedName name="prod_duemila" localSheetId="8">#REF!</definedName>
    <definedName name="prod_duemila" localSheetId="18">#REF!</definedName>
    <definedName name="prod_duemila" localSheetId="19">#REF!</definedName>
    <definedName name="prod_duemila" localSheetId="0">#REF!</definedName>
    <definedName name="prod_duemila" localSheetId="25">#REF!</definedName>
    <definedName name="prod_duemila" localSheetId="10">#REF!</definedName>
    <definedName name="prod_duemila" localSheetId="6">#REF!</definedName>
    <definedName name="prod_duemila" localSheetId="13">#REF!</definedName>
    <definedName name="prod_duemila" localSheetId="17">#REF!</definedName>
    <definedName name="prod_duemila" localSheetId="3">#REF!</definedName>
    <definedName name="prod_duemila" localSheetId="22">#REF!</definedName>
    <definedName name="prod_duemila" localSheetId="21">#REF!</definedName>
    <definedName name="prod_duemila" localSheetId="16">#REF!</definedName>
    <definedName name="prod_duemila" localSheetId="20">#REF!</definedName>
    <definedName name="prod_duemila" localSheetId="11">#REF!</definedName>
    <definedName name="prod_duemila" localSheetId="7">#REF!</definedName>
    <definedName name="prod_duemila" localSheetId="27">#REF!</definedName>
    <definedName name="prod_duemila" localSheetId="26">#REF!</definedName>
    <definedName name="prod_duemila" localSheetId="5">#REF!</definedName>
    <definedName name="prod_duemila" localSheetId="1">#REF!</definedName>
    <definedName name="prod_duemila" localSheetId="9">#REF!</definedName>
    <definedName name="prod_duemila" localSheetId="14">#REF!</definedName>
    <definedName name="prod_duemila" localSheetId="12">#REF!</definedName>
    <definedName name="prod_duemila" localSheetId="23">#REF!</definedName>
    <definedName name="prod_duemila">#REF!</definedName>
    <definedName name="prod_duemila_note" localSheetId="8">#REF!</definedName>
    <definedName name="prod_duemila_note" localSheetId="18">#REF!</definedName>
    <definedName name="prod_duemila_note" localSheetId="19">#REF!</definedName>
    <definedName name="prod_duemila_note" localSheetId="0">#REF!</definedName>
    <definedName name="prod_duemila_note" localSheetId="25">#REF!</definedName>
    <definedName name="prod_duemila_note" localSheetId="10">#REF!</definedName>
    <definedName name="prod_duemila_note" localSheetId="6">#REF!</definedName>
    <definedName name="prod_duemila_note" localSheetId="13">#REF!</definedName>
    <definedName name="prod_duemila_note" localSheetId="17">#REF!</definedName>
    <definedName name="prod_duemila_note" localSheetId="3">#REF!</definedName>
    <definedName name="prod_duemila_note" localSheetId="22">#REF!</definedName>
    <definedName name="prod_duemila_note" localSheetId="21">#REF!</definedName>
    <definedName name="prod_duemila_note" localSheetId="16">#REF!</definedName>
    <definedName name="prod_duemila_note" localSheetId="20">#REF!</definedName>
    <definedName name="prod_duemila_note" localSheetId="11">#REF!</definedName>
    <definedName name="prod_duemila_note" localSheetId="7">#REF!</definedName>
    <definedName name="prod_duemila_note" localSheetId="27">#REF!</definedName>
    <definedName name="prod_duemila_note" localSheetId="26">#REF!</definedName>
    <definedName name="prod_duemila_note" localSheetId="5">#REF!</definedName>
    <definedName name="prod_duemila_note" localSheetId="1">#REF!</definedName>
    <definedName name="prod_duemila_note" localSheetId="9">#REF!</definedName>
    <definedName name="prod_duemila_note" localSheetId="14">#REF!</definedName>
    <definedName name="prod_duemila_note" localSheetId="12">#REF!</definedName>
    <definedName name="prod_duemila_note" localSheetId="23">#REF!</definedName>
    <definedName name="prod_duemila_note">#REF!</definedName>
    <definedName name="PROFIT_AND_LOSS" localSheetId="18">#REF!</definedName>
    <definedName name="PROFIT_AND_LOSS" localSheetId="19">#REF!</definedName>
    <definedName name="PROFIT_AND_LOSS" localSheetId="25">#REF!</definedName>
    <definedName name="PROFIT_AND_LOSS" localSheetId="17">#REF!</definedName>
    <definedName name="PROFIT_AND_LOSS" localSheetId="3">#REF!</definedName>
    <definedName name="PROFIT_AND_LOSS" localSheetId="20">#REF!</definedName>
    <definedName name="PROFIT_AND_LOSS" localSheetId="11">#REF!</definedName>
    <definedName name="PROFIT_AND_LOSS" localSheetId="14">#REF!</definedName>
    <definedName name="PROFIT_AND_LOSS">#REF!</definedName>
    <definedName name="prospetti">'[35]ANALISI DI BILANCIO'!$A$24:$P$354</definedName>
    <definedName name="PROSPETTO_DEI_MOVIMENTI_NELLE_VOCI_DI_PATRIMONIO_NETTO_CONSOLIATO" localSheetId="8">#REF!</definedName>
    <definedName name="PROSPETTO_DEI_MOVIMENTI_NELLE_VOCI_DI_PATRIMONIO_NETTO_CONSOLIATO" localSheetId="18">#REF!</definedName>
    <definedName name="PROSPETTO_DEI_MOVIMENTI_NELLE_VOCI_DI_PATRIMONIO_NETTO_CONSOLIATO" localSheetId="19">#REF!</definedName>
    <definedName name="PROSPETTO_DEI_MOVIMENTI_NELLE_VOCI_DI_PATRIMONIO_NETTO_CONSOLIATO" localSheetId="0">#REF!</definedName>
    <definedName name="PROSPETTO_DEI_MOVIMENTI_NELLE_VOCI_DI_PATRIMONIO_NETTO_CONSOLIATO" localSheetId="25">#REF!</definedName>
    <definedName name="PROSPETTO_DEI_MOVIMENTI_NELLE_VOCI_DI_PATRIMONIO_NETTO_CONSOLIATO" localSheetId="10">#REF!</definedName>
    <definedName name="PROSPETTO_DEI_MOVIMENTI_NELLE_VOCI_DI_PATRIMONIO_NETTO_CONSOLIATO" localSheetId="6">#REF!</definedName>
    <definedName name="PROSPETTO_DEI_MOVIMENTI_NELLE_VOCI_DI_PATRIMONIO_NETTO_CONSOLIATO" localSheetId="13">#REF!</definedName>
    <definedName name="PROSPETTO_DEI_MOVIMENTI_NELLE_VOCI_DI_PATRIMONIO_NETTO_CONSOLIATO" localSheetId="17">#REF!</definedName>
    <definedName name="PROSPETTO_DEI_MOVIMENTI_NELLE_VOCI_DI_PATRIMONIO_NETTO_CONSOLIATO" localSheetId="3">#REF!</definedName>
    <definedName name="PROSPETTO_DEI_MOVIMENTI_NELLE_VOCI_DI_PATRIMONIO_NETTO_CONSOLIATO" localSheetId="22">#REF!</definedName>
    <definedName name="PROSPETTO_DEI_MOVIMENTI_NELLE_VOCI_DI_PATRIMONIO_NETTO_CONSOLIATO" localSheetId="21">#REF!</definedName>
    <definedName name="PROSPETTO_DEI_MOVIMENTI_NELLE_VOCI_DI_PATRIMONIO_NETTO_CONSOLIATO" localSheetId="16">#REF!</definedName>
    <definedName name="PROSPETTO_DEI_MOVIMENTI_NELLE_VOCI_DI_PATRIMONIO_NETTO_CONSOLIATO" localSheetId="20">#REF!</definedName>
    <definedName name="PROSPETTO_DEI_MOVIMENTI_NELLE_VOCI_DI_PATRIMONIO_NETTO_CONSOLIATO" localSheetId="11">#REF!</definedName>
    <definedName name="PROSPETTO_DEI_MOVIMENTI_NELLE_VOCI_DI_PATRIMONIO_NETTO_CONSOLIATO" localSheetId="7">#REF!</definedName>
    <definedName name="PROSPETTO_DEI_MOVIMENTI_NELLE_VOCI_DI_PATRIMONIO_NETTO_CONSOLIATO" localSheetId="27">#REF!</definedName>
    <definedName name="PROSPETTO_DEI_MOVIMENTI_NELLE_VOCI_DI_PATRIMONIO_NETTO_CONSOLIATO" localSheetId="26">#REF!</definedName>
    <definedName name="PROSPETTO_DEI_MOVIMENTI_NELLE_VOCI_DI_PATRIMONIO_NETTO_CONSOLIATO" localSheetId="5">#REF!</definedName>
    <definedName name="PROSPETTO_DEI_MOVIMENTI_NELLE_VOCI_DI_PATRIMONIO_NETTO_CONSOLIATO" localSheetId="1">#REF!</definedName>
    <definedName name="PROSPETTO_DEI_MOVIMENTI_NELLE_VOCI_DI_PATRIMONIO_NETTO_CONSOLIATO" localSheetId="9">#REF!</definedName>
    <definedName name="PROSPETTO_DEI_MOVIMENTI_NELLE_VOCI_DI_PATRIMONIO_NETTO_CONSOLIATO" localSheetId="14">#REF!</definedName>
    <definedName name="PROSPETTO_DEI_MOVIMENTI_NELLE_VOCI_DI_PATRIMONIO_NETTO_CONSOLIATO" localSheetId="12">#REF!</definedName>
    <definedName name="PROSPETTO_DEI_MOVIMENTI_NELLE_VOCI_DI_PATRIMONIO_NETTO_CONSOLIATO" localSheetId="23">#REF!</definedName>
    <definedName name="PROSPETTO_DEI_MOVIMENTI_NELLE_VOCI_DI_PATRIMONIO_NETTO_CONSOLIATO">#REF!</definedName>
    <definedName name="PROSPETTO_DEI_MOVIMENTI_NELLE_VOCI_DI_PATRIMONIO_NETTO_CONSOLIDATO" localSheetId="8">#REF!</definedName>
    <definedName name="PROSPETTO_DEI_MOVIMENTI_NELLE_VOCI_DI_PATRIMONIO_NETTO_CONSOLIDATO" localSheetId="18">#REF!</definedName>
    <definedName name="PROSPETTO_DEI_MOVIMENTI_NELLE_VOCI_DI_PATRIMONIO_NETTO_CONSOLIDATO" localSheetId="19">#REF!</definedName>
    <definedName name="PROSPETTO_DEI_MOVIMENTI_NELLE_VOCI_DI_PATRIMONIO_NETTO_CONSOLIDATO" localSheetId="0">#REF!</definedName>
    <definedName name="PROSPETTO_DEI_MOVIMENTI_NELLE_VOCI_DI_PATRIMONIO_NETTO_CONSOLIDATO" localSheetId="25">#REF!</definedName>
    <definedName name="PROSPETTO_DEI_MOVIMENTI_NELLE_VOCI_DI_PATRIMONIO_NETTO_CONSOLIDATO" localSheetId="10">#REF!</definedName>
    <definedName name="PROSPETTO_DEI_MOVIMENTI_NELLE_VOCI_DI_PATRIMONIO_NETTO_CONSOLIDATO" localSheetId="6">#REF!</definedName>
    <definedName name="PROSPETTO_DEI_MOVIMENTI_NELLE_VOCI_DI_PATRIMONIO_NETTO_CONSOLIDATO" localSheetId="13">#REF!</definedName>
    <definedName name="PROSPETTO_DEI_MOVIMENTI_NELLE_VOCI_DI_PATRIMONIO_NETTO_CONSOLIDATO" localSheetId="17">#REF!</definedName>
    <definedName name="PROSPETTO_DEI_MOVIMENTI_NELLE_VOCI_DI_PATRIMONIO_NETTO_CONSOLIDATO" localSheetId="3">#REF!</definedName>
    <definedName name="PROSPETTO_DEI_MOVIMENTI_NELLE_VOCI_DI_PATRIMONIO_NETTO_CONSOLIDATO" localSheetId="22">#REF!</definedName>
    <definedName name="PROSPETTO_DEI_MOVIMENTI_NELLE_VOCI_DI_PATRIMONIO_NETTO_CONSOLIDATO" localSheetId="21">#REF!</definedName>
    <definedName name="PROSPETTO_DEI_MOVIMENTI_NELLE_VOCI_DI_PATRIMONIO_NETTO_CONSOLIDATO" localSheetId="16">#REF!</definedName>
    <definedName name="PROSPETTO_DEI_MOVIMENTI_NELLE_VOCI_DI_PATRIMONIO_NETTO_CONSOLIDATO" localSheetId="20">#REF!</definedName>
    <definedName name="PROSPETTO_DEI_MOVIMENTI_NELLE_VOCI_DI_PATRIMONIO_NETTO_CONSOLIDATO" localSheetId="11">#REF!</definedName>
    <definedName name="PROSPETTO_DEI_MOVIMENTI_NELLE_VOCI_DI_PATRIMONIO_NETTO_CONSOLIDATO" localSheetId="7">#REF!</definedName>
    <definedName name="PROSPETTO_DEI_MOVIMENTI_NELLE_VOCI_DI_PATRIMONIO_NETTO_CONSOLIDATO" localSheetId="27">#REF!</definedName>
    <definedName name="PROSPETTO_DEI_MOVIMENTI_NELLE_VOCI_DI_PATRIMONIO_NETTO_CONSOLIDATO" localSheetId="26">#REF!</definedName>
    <definedName name="PROSPETTO_DEI_MOVIMENTI_NELLE_VOCI_DI_PATRIMONIO_NETTO_CONSOLIDATO" localSheetId="5">#REF!</definedName>
    <definedName name="PROSPETTO_DEI_MOVIMENTI_NELLE_VOCI_DI_PATRIMONIO_NETTO_CONSOLIDATO" localSheetId="1">#REF!</definedName>
    <definedName name="PROSPETTO_DEI_MOVIMENTI_NELLE_VOCI_DI_PATRIMONIO_NETTO_CONSOLIDATO" localSheetId="9">#REF!</definedName>
    <definedName name="PROSPETTO_DEI_MOVIMENTI_NELLE_VOCI_DI_PATRIMONIO_NETTO_CONSOLIDATO" localSheetId="14">#REF!</definedName>
    <definedName name="PROSPETTO_DEI_MOVIMENTI_NELLE_VOCI_DI_PATRIMONIO_NETTO_CONSOLIDATO" localSheetId="12">#REF!</definedName>
    <definedName name="PROSPETTO_DEI_MOVIMENTI_NELLE_VOCI_DI_PATRIMONIO_NETTO_CONSOLIDATO" localSheetId="23">#REF!</definedName>
    <definedName name="PROSPETTO_DEI_MOVIMENTI_NELLE_VOCI_DI_PATRIMONIO_NETTO_CONSOLIDATO">#REF!</definedName>
    <definedName name="PROSPETTO_DI_RACCORDO_TRA" localSheetId="8">#REF!</definedName>
    <definedName name="PROSPETTO_DI_RACCORDO_TRA" localSheetId="18">#REF!</definedName>
    <definedName name="PROSPETTO_DI_RACCORDO_TRA" localSheetId="19">#REF!</definedName>
    <definedName name="PROSPETTO_DI_RACCORDO_TRA" localSheetId="0">#REF!</definedName>
    <definedName name="PROSPETTO_DI_RACCORDO_TRA" localSheetId="25">#REF!</definedName>
    <definedName name="PROSPETTO_DI_RACCORDO_TRA" localSheetId="10">#REF!</definedName>
    <definedName name="PROSPETTO_DI_RACCORDO_TRA" localSheetId="6">#REF!</definedName>
    <definedName name="PROSPETTO_DI_RACCORDO_TRA" localSheetId="13">#REF!</definedName>
    <definedName name="PROSPETTO_DI_RACCORDO_TRA" localSheetId="17">#REF!</definedName>
    <definedName name="PROSPETTO_DI_RACCORDO_TRA" localSheetId="3">#REF!</definedName>
    <definedName name="PROSPETTO_DI_RACCORDO_TRA" localSheetId="22">#REF!</definedName>
    <definedName name="PROSPETTO_DI_RACCORDO_TRA" localSheetId="21">#REF!</definedName>
    <definedName name="PROSPETTO_DI_RACCORDO_TRA" localSheetId="16">#REF!</definedName>
    <definedName name="PROSPETTO_DI_RACCORDO_TRA" localSheetId="20">#REF!</definedName>
    <definedName name="PROSPETTO_DI_RACCORDO_TRA" localSheetId="11">#REF!</definedName>
    <definedName name="PROSPETTO_DI_RACCORDO_TRA" localSheetId="7">#REF!</definedName>
    <definedName name="PROSPETTO_DI_RACCORDO_TRA" localSheetId="27">#REF!</definedName>
    <definedName name="PROSPETTO_DI_RACCORDO_TRA" localSheetId="26">#REF!</definedName>
    <definedName name="PROSPETTO_DI_RACCORDO_TRA" localSheetId="5">#REF!</definedName>
    <definedName name="PROSPETTO_DI_RACCORDO_TRA" localSheetId="1">#REF!</definedName>
    <definedName name="PROSPETTO_DI_RACCORDO_TRA" localSheetId="9">#REF!</definedName>
    <definedName name="PROSPETTO_DI_RACCORDO_TRA" localSheetId="14">#REF!</definedName>
    <definedName name="PROSPETTO_DI_RACCORDO_TRA" localSheetId="12">#REF!</definedName>
    <definedName name="PROSPETTO_DI_RACCORDO_TRA" localSheetId="23">#REF!</definedName>
    <definedName name="PROSPETTO_DI_RACCORDO_TRA">#REF!</definedName>
    <definedName name="protect">#N/A</definedName>
    <definedName name="PRTo" localSheetId="8">#REF!</definedName>
    <definedName name="PRTo" localSheetId="18">#REF!</definedName>
    <definedName name="PRTo" localSheetId="19">#REF!</definedName>
    <definedName name="PRTo" localSheetId="25">#REF!</definedName>
    <definedName name="PRTo" localSheetId="10">#REF!</definedName>
    <definedName name="PRTo" localSheetId="6">#REF!</definedName>
    <definedName name="PRTo" localSheetId="13">#REF!</definedName>
    <definedName name="PRTo" localSheetId="17">#REF!</definedName>
    <definedName name="PRTo" localSheetId="3">#REF!</definedName>
    <definedName name="PRTo" localSheetId="20">#REF!</definedName>
    <definedName name="PRTo" localSheetId="11">#REF!</definedName>
    <definedName name="PRTo" localSheetId="7">#REF!</definedName>
    <definedName name="PRTo" localSheetId="9">#REF!</definedName>
    <definedName name="PRTo" localSheetId="14">#REF!</definedName>
    <definedName name="PRTo" localSheetId="12">#REF!</definedName>
    <definedName name="PRTo">#REF!</definedName>
    <definedName name="PSubs" localSheetId="18">#REF!</definedName>
    <definedName name="PSubs" localSheetId="19">#REF!</definedName>
    <definedName name="PSubs" localSheetId="25">#REF!</definedName>
    <definedName name="PSubs" localSheetId="17">#REF!</definedName>
    <definedName name="PSubs" localSheetId="3">#REF!</definedName>
    <definedName name="PSubs" localSheetId="20">#REF!</definedName>
    <definedName name="PSubs" localSheetId="11">#REF!</definedName>
    <definedName name="PSubs" localSheetId="14">#REF!</definedName>
    <definedName name="PSubs">#REF!</definedName>
    <definedName name="pu">[68]Riepilogo!$C$11:$D$72,[68]Riepilogo!$G$11:$G$72,[68]Riepilogo!$K$11:$L$72,[68]Riepilogo!$O$11:$O$72,[68]Riepilogo!$S$11:$T$72,[68]Riepilogo!$Y$11:$Y$72,[68]Riepilogo!$AC$11:$AD$72,[68]Riepilogo!$AI$11:$AI$72</definedName>
    <definedName name="PUB">#N/A</definedName>
    <definedName name="Pubdir" localSheetId="8">#REF!</definedName>
    <definedName name="Pubdir" localSheetId="18">#REF!</definedName>
    <definedName name="Pubdir" localSheetId="19">#REF!</definedName>
    <definedName name="Pubdir" localSheetId="25">#REF!</definedName>
    <definedName name="Pubdir" localSheetId="10">#REF!</definedName>
    <definedName name="Pubdir" localSheetId="6">#REF!</definedName>
    <definedName name="Pubdir" localSheetId="13">#REF!</definedName>
    <definedName name="Pubdir" localSheetId="17">#REF!</definedName>
    <definedName name="Pubdir" localSheetId="3">#REF!</definedName>
    <definedName name="Pubdir" localSheetId="20">#REF!</definedName>
    <definedName name="Pubdir" localSheetId="11">#REF!</definedName>
    <definedName name="Pubdir" localSheetId="7">#REF!</definedName>
    <definedName name="Pubdir" localSheetId="9">#REF!</definedName>
    <definedName name="Pubdir" localSheetId="14">#REF!</definedName>
    <definedName name="Pubdir" localSheetId="12">#REF!</definedName>
    <definedName name="Pubdir">#REF!</definedName>
    <definedName name="publiespana" localSheetId="8">#REF!</definedName>
    <definedName name="publiespana" localSheetId="18">#REF!</definedName>
    <definedName name="publiespana" localSheetId="19">#REF!</definedName>
    <definedName name="publiespana" localSheetId="0">#REF!</definedName>
    <definedName name="publiespana" localSheetId="25">#REF!</definedName>
    <definedName name="publiespana" localSheetId="10">#REF!</definedName>
    <definedName name="publiespana" localSheetId="17">#REF!</definedName>
    <definedName name="publiespana" localSheetId="3">#REF!</definedName>
    <definedName name="publiespana" localSheetId="22">#REF!</definedName>
    <definedName name="publiespana" localSheetId="21">#REF!</definedName>
    <definedName name="publiespana" localSheetId="16">#REF!</definedName>
    <definedName name="publiespana" localSheetId="20">#REF!</definedName>
    <definedName name="publiespana" localSheetId="11">#REF!</definedName>
    <definedName name="publiespana" localSheetId="7">#REF!</definedName>
    <definedName name="publiespana" localSheetId="5">#REF!</definedName>
    <definedName name="publiespana" localSheetId="9">#REF!</definedName>
    <definedName name="publiespana" localSheetId="14">#REF!</definedName>
    <definedName name="publiespana" localSheetId="12">#REF!</definedName>
    <definedName name="publiespana" localSheetId="23">#REF!</definedName>
    <definedName name="publiespana">#REF!</definedName>
    <definedName name="publieuros" localSheetId="8">#REF!</definedName>
    <definedName name="publieuros" localSheetId="18">#REF!</definedName>
    <definedName name="publieuros" localSheetId="19">#REF!</definedName>
    <definedName name="publieuros" localSheetId="0">#REF!</definedName>
    <definedName name="publieuros" localSheetId="25">#REF!</definedName>
    <definedName name="publieuros" localSheetId="10">#REF!</definedName>
    <definedName name="publieuros" localSheetId="17">#REF!</definedName>
    <definedName name="publieuros" localSheetId="3">#REF!</definedName>
    <definedName name="publieuros" localSheetId="22">#REF!</definedName>
    <definedName name="publieuros" localSheetId="21">#REF!</definedName>
    <definedName name="publieuros" localSheetId="20">#REF!</definedName>
    <definedName name="publieuros" localSheetId="11">#REF!</definedName>
    <definedName name="publieuros" localSheetId="7">#REF!</definedName>
    <definedName name="publieuros" localSheetId="5">#REF!</definedName>
    <definedName name="publieuros" localSheetId="9">#REF!</definedName>
    <definedName name="publieuros" localSheetId="14">#REF!</definedName>
    <definedName name="publieuros" localSheetId="12">#REF!</definedName>
    <definedName name="publieuros" localSheetId="23">#REF!</definedName>
    <definedName name="publieuros">#REF!</definedName>
    <definedName name="PubMant" localSheetId="18">#REF!</definedName>
    <definedName name="PubMant" localSheetId="19">#REF!</definedName>
    <definedName name="PubMant" localSheetId="25">#REF!</definedName>
    <definedName name="PubMant" localSheetId="17">#REF!</definedName>
    <definedName name="PubMant" localSheetId="3">#REF!</definedName>
    <definedName name="PubMant" localSheetId="20">#REF!</definedName>
    <definedName name="PubMant" localSheetId="11">#REF!</definedName>
    <definedName name="PubMant" localSheetId="14">#REF!</definedName>
    <definedName name="PubMant">#REF!</definedName>
    <definedName name="PubStartup" localSheetId="18">#REF!</definedName>
    <definedName name="PubStartup" localSheetId="19">#REF!</definedName>
    <definedName name="PubStartup" localSheetId="25">#REF!</definedName>
    <definedName name="PubStartup" localSheetId="17">#REF!</definedName>
    <definedName name="PubStartup" localSheetId="3">#REF!</definedName>
    <definedName name="PubStartup" localSheetId="20">#REF!</definedName>
    <definedName name="PubStartup" localSheetId="11">#REF!</definedName>
    <definedName name="PubStartup" localSheetId="14">#REF!</definedName>
    <definedName name="PubStartup">#REF!</definedName>
    <definedName name="PV_INC_Val">[4]PV_INC!$C$9:$C$39,[4]PV_INC!$D$9:$D$39,[4]PV_INC!$C$45,[4]PV_INC!$C$47,[4]PV_INC!$C$56:$D$58,[4]PV_INC!$G$9:$G$23,[4]PV_INC!$F$49</definedName>
    <definedName name="PV_SPET_Val">[4]PV_SPET!$C$8:$C$21,[4]PV_SPET!$E$8:$E$21,[4]PV_SPET!$G$8:$G$21,[4]PV_SPET!$I$8:$I$21,[4]PV_SPET!$K$8:$K$21,[4]PV_SPET!$M$8:$M$21,[4]PV_SPET!$O$8:$O$21,[4]PV_SPET!$Q$8:$Q$21,[4]PV_SPET!$S$8:$S$21,[4]PV_SPET!$U$8:$U$21,[4]PV_SPET!$C$29:$U$29</definedName>
    <definedName name="pw" localSheetId="8">'[68]Spett non Retail'!#REF!</definedName>
    <definedName name="pw" localSheetId="18">'[68]Spett non Retail'!#REF!</definedName>
    <definedName name="pw" localSheetId="19">'[68]Spett non Retail'!#REF!</definedName>
    <definedName name="pw" localSheetId="0">'[68]Spett non Retail'!#REF!</definedName>
    <definedName name="pw" localSheetId="25">'[68]Spett non Retail'!#REF!</definedName>
    <definedName name="pw" localSheetId="10">'[68]Spett non Retail'!#REF!</definedName>
    <definedName name="pw" localSheetId="6">'[68]Spett non Retail'!#REF!</definedName>
    <definedName name="pw" localSheetId="13">'[68]Spett non Retail'!#REF!</definedName>
    <definedName name="pw" localSheetId="17">'[68]Spett non Retail'!#REF!</definedName>
    <definedName name="pw" localSheetId="3">'[68]Spett non Retail'!#REF!</definedName>
    <definedName name="pw" localSheetId="22">'[68]Spett non Retail'!#REF!</definedName>
    <definedName name="pw" localSheetId="21">'[68]Spett non Retail'!#REF!</definedName>
    <definedName name="pw" localSheetId="16">'[68]Spett non Retail'!#REF!</definedName>
    <definedName name="pw" localSheetId="20">'[68]Spett non Retail'!#REF!</definedName>
    <definedName name="pw" localSheetId="11">'[68]Spett non Retail'!#REF!</definedName>
    <definedName name="pw" localSheetId="7">'[68]Spett non Retail'!#REF!</definedName>
    <definedName name="pw" localSheetId="27">'[68]Spett non Retail'!#REF!</definedName>
    <definedName name="pw" localSheetId="26">'[68]Spett non Retail'!#REF!</definedName>
    <definedName name="pw" localSheetId="5">'[68]Spett non Retail'!#REF!</definedName>
    <definedName name="pw" localSheetId="1">'[68]Spett non Retail'!#REF!</definedName>
    <definedName name="pw" localSheetId="9">'[68]Spett non Retail'!#REF!</definedName>
    <definedName name="pw" localSheetId="14">'[68]Spett non Retail'!#REF!</definedName>
    <definedName name="pw" localSheetId="12">'[68]Spett non Retail'!#REF!</definedName>
    <definedName name="pw" localSheetId="23">'[68]Spett non Retail'!#REF!</definedName>
    <definedName name="pw">'[68]Spett non Retail'!#REF!</definedName>
    <definedName name="px">[68]SA_SPET!$C$8:$C$21,[68]SA_SPET!$E$8:$E$21,[68]SA_SPET!$G$8:$G$21,[68]SA_SPET!$I$8:$I$21,[68]SA_SPET!$K$8:$K$21,[68]SA_SPET!$M$8:$M$21,[68]SA_SPET!$O$8:$O$21,[68]SA_SPET!$Q$8:$Q$21,[68]SA_SPET!$S$8:$S$21,[68]SA_SPET!$U$8:$U$21,[68]SA_SPET!$C$29:$U$29</definedName>
    <definedName name="PY_Accounts_Receivable" localSheetId="8">#REF!</definedName>
    <definedName name="PY_Accounts_Receivable" localSheetId="18">#REF!</definedName>
    <definedName name="PY_Accounts_Receivable" localSheetId="19">#REF!</definedName>
    <definedName name="PY_Accounts_Receivable" localSheetId="0">#REF!</definedName>
    <definedName name="PY_Accounts_Receivable" localSheetId="25">#REF!</definedName>
    <definedName name="PY_Accounts_Receivable" localSheetId="10">#REF!</definedName>
    <definedName name="PY_Accounts_Receivable" localSheetId="6">#REF!</definedName>
    <definedName name="PY_Accounts_Receivable" localSheetId="13">#REF!</definedName>
    <definedName name="PY_Accounts_Receivable" localSheetId="17">#REF!</definedName>
    <definedName name="PY_Accounts_Receivable" localSheetId="3">#REF!</definedName>
    <definedName name="PY_Accounts_Receivable" localSheetId="22">#REF!</definedName>
    <definedName name="PY_Accounts_Receivable" localSheetId="21">#REF!</definedName>
    <definedName name="PY_Accounts_Receivable" localSheetId="16">#REF!</definedName>
    <definedName name="PY_Accounts_Receivable" localSheetId="20">#REF!</definedName>
    <definedName name="PY_Accounts_Receivable" localSheetId="11">#REF!</definedName>
    <definedName name="PY_Accounts_Receivable" localSheetId="7">#REF!</definedName>
    <definedName name="PY_Accounts_Receivable" localSheetId="27">#REF!</definedName>
    <definedName name="PY_Accounts_Receivable" localSheetId="26">#REF!</definedName>
    <definedName name="PY_Accounts_Receivable" localSheetId="5">#REF!</definedName>
    <definedName name="PY_Accounts_Receivable" localSheetId="1">#REF!</definedName>
    <definedName name="PY_Accounts_Receivable" localSheetId="9">#REF!</definedName>
    <definedName name="PY_Accounts_Receivable" localSheetId="14">#REF!</definedName>
    <definedName name="PY_Accounts_Receivable" localSheetId="12">#REF!</definedName>
    <definedName name="PY_Accounts_Receivable" localSheetId="23">#REF!</definedName>
    <definedName name="PY_Accounts_Receivable">#REF!</definedName>
    <definedName name="PY_Administration" localSheetId="8">#REF!</definedName>
    <definedName name="PY_Administration" localSheetId="18">#REF!</definedName>
    <definedName name="PY_Administration" localSheetId="19">#REF!</definedName>
    <definedName name="PY_Administration" localSheetId="0">#REF!</definedName>
    <definedName name="PY_Administration" localSheetId="25">#REF!</definedName>
    <definedName name="PY_Administration" localSheetId="10">#REF!</definedName>
    <definedName name="PY_Administration" localSheetId="6">#REF!</definedName>
    <definedName name="PY_Administration" localSheetId="13">#REF!</definedName>
    <definedName name="PY_Administration" localSheetId="17">#REF!</definedName>
    <definedName name="PY_Administration" localSheetId="3">#REF!</definedName>
    <definedName name="PY_Administration" localSheetId="22">#REF!</definedName>
    <definedName name="PY_Administration" localSheetId="21">#REF!</definedName>
    <definedName name="PY_Administration" localSheetId="16">#REF!</definedName>
    <definedName name="PY_Administration" localSheetId="20">#REF!</definedName>
    <definedName name="PY_Administration" localSheetId="11">#REF!</definedName>
    <definedName name="PY_Administration" localSheetId="7">#REF!</definedName>
    <definedName name="PY_Administration" localSheetId="27">#REF!</definedName>
    <definedName name="PY_Administration" localSheetId="26">#REF!</definedName>
    <definedName name="PY_Administration" localSheetId="5">#REF!</definedName>
    <definedName name="PY_Administration" localSheetId="1">#REF!</definedName>
    <definedName name="PY_Administration" localSheetId="9">#REF!</definedName>
    <definedName name="PY_Administration" localSheetId="14">#REF!</definedName>
    <definedName name="PY_Administration" localSheetId="12">#REF!</definedName>
    <definedName name="PY_Administration" localSheetId="23">#REF!</definedName>
    <definedName name="PY_Administration">#REF!</definedName>
    <definedName name="PY_Cash" localSheetId="8">#REF!</definedName>
    <definedName name="PY_Cash" localSheetId="18">#REF!</definedName>
    <definedName name="PY_Cash" localSheetId="19">#REF!</definedName>
    <definedName name="PY_Cash" localSheetId="0">#REF!</definedName>
    <definedName name="PY_Cash" localSheetId="25">#REF!</definedName>
    <definedName name="PY_Cash" localSheetId="10">#REF!</definedName>
    <definedName name="PY_Cash" localSheetId="6">#REF!</definedName>
    <definedName name="PY_Cash" localSheetId="13">#REF!</definedName>
    <definedName name="PY_Cash" localSheetId="17">#REF!</definedName>
    <definedName name="PY_Cash" localSheetId="3">#REF!</definedName>
    <definedName name="PY_Cash" localSheetId="22">#REF!</definedName>
    <definedName name="PY_Cash" localSheetId="21">#REF!</definedName>
    <definedName name="PY_Cash" localSheetId="16">#REF!</definedName>
    <definedName name="PY_Cash" localSheetId="20">#REF!</definedName>
    <definedName name="PY_Cash" localSheetId="11">#REF!</definedName>
    <definedName name="PY_Cash" localSheetId="7">#REF!</definedName>
    <definedName name="PY_Cash" localSheetId="27">#REF!</definedName>
    <definedName name="PY_Cash" localSheetId="26">#REF!</definedName>
    <definedName name="PY_Cash" localSheetId="5">#REF!</definedName>
    <definedName name="PY_Cash" localSheetId="1">#REF!</definedName>
    <definedName name="PY_Cash" localSheetId="9">#REF!</definedName>
    <definedName name="PY_Cash" localSheetId="14">#REF!</definedName>
    <definedName name="PY_Cash" localSheetId="12">#REF!</definedName>
    <definedName name="PY_Cash" localSheetId="23">#REF!</definedName>
    <definedName name="PY_Cash">#REF!</definedName>
    <definedName name="PY_Common_Equity" localSheetId="8">#REF!</definedName>
    <definedName name="PY_Common_Equity" localSheetId="18">#REF!</definedName>
    <definedName name="PY_Common_Equity" localSheetId="19">#REF!</definedName>
    <definedName name="PY_Common_Equity" localSheetId="0">#REF!</definedName>
    <definedName name="PY_Common_Equity" localSheetId="25">#REF!</definedName>
    <definedName name="PY_Common_Equity" localSheetId="10">#REF!</definedName>
    <definedName name="PY_Common_Equity" localSheetId="6">#REF!</definedName>
    <definedName name="PY_Common_Equity" localSheetId="13">#REF!</definedName>
    <definedName name="PY_Common_Equity" localSheetId="17">#REF!</definedName>
    <definedName name="PY_Common_Equity" localSheetId="3">#REF!</definedName>
    <definedName name="PY_Common_Equity" localSheetId="22">#REF!</definedName>
    <definedName name="PY_Common_Equity" localSheetId="21">#REF!</definedName>
    <definedName name="PY_Common_Equity" localSheetId="16">#REF!</definedName>
    <definedName name="PY_Common_Equity" localSheetId="20">#REF!</definedName>
    <definedName name="PY_Common_Equity" localSheetId="11">#REF!</definedName>
    <definedName name="PY_Common_Equity" localSheetId="7">#REF!</definedName>
    <definedName name="PY_Common_Equity" localSheetId="27">#REF!</definedName>
    <definedName name="PY_Common_Equity" localSheetId="26">#REF!</definedName>
    <definedName name="PY_Common_Equity" localSheetId="5">#REF!</definedName>
    <definedName name="PY_Common_Equity" localSheetId="1">#REF!</definedName>
    <definedName name="PY_Common_Equity" localSheetId="9">#REF!</definedName>
    <definedName name="PY_Common_Equity" localSheetId="14">#REF!</definedName>
    <definedName name="PY_Common_Equity" localSheetId="12">#REF!</definedName>
    <definedName name="PY_Common_Equity" localSheetId="23">#REF!</definedName>
    <definedName name="PY_Common_Equity">#REF!</definedName>
    <definedName name="PY_Cost_of_Sales" localSheetId="8">#REF!</definedName>
    <definedName name="PY_Cost_of_Sales" localSheetId="18">#REF!</definedName>
    <definedName name="PY_Cost_of_Sales" localSheetId="19">#REF!</definedName>
    <definedName name="PY_Cost_of_Sales" localSheetId="0">#REF!</definedName>
    <definedName name="PY_Cost_of_Sales" localSheetId="25">#REF!</definedName>
    <definedName name="PY_Cost_of_Sales" localSheetId="10">#REF!</definedName>
    <definedName name="PY_Cost_of_Sales" localSheetId="6">#REF!</definedName>
    <definedName name="PY_Cost_of_Sales" localSheetId="13">#REF!</definedName>
    <definedName name="PY_Cost_of_Sales" localSheetId="17">#REF!</definedName>
    <definedName name="PY_Cost_of_Sales" localSheetId="3">#REF!</definedName>
    <definedName name="PY_Cost_of_Sales" localSheetId="22">#REF!</definedName>
    <definedName name="PY_Cost_of_Sales" localSheetId="21">#REF!</definedName>
    <definedName name="PY_Cost_of_Sales" localSheetId="16">#REF!</definedName>
    <definedName name="PY_Cost_of_Sales" localSheetId="20">#REF!</definedName>
    <definedName name="PY_Cost_of_Sales" localSheetId="11">#REF!</definedName>
    <definedName name="PY_Cost_of_Sales" localSheetId="7">#REF!</definedName>
    <definedName name="PY_Cost_of_Sales" localSheetId="27">#REF!</definedName>
    <definedName name="PY_Cost_of_Sales" localSheetId="26">#REF!</definedName>
    <definedName name="PY_Cost_of_Sales" localSheetId="5">#REF!</definedName>
    <definedName name="PY_Cost_of_Sales" localSheetId="1">#REF!</definedName>
    <definedName name="PY_Cost_of_Sales" localSheetId="9">#REF!</definedName>
    <definedName name="PY_Cost_of_Sales" localSheetId="14">#REF!</definedName>
    <definedName name="PY_Cost_of_Sales" localSheetId="12">#REF!</definedName>
    <definedName name="PY_Cost_of_Sales" localSheetId="23">#REF!</definedName>
    <definedName name="PY_Cost_of_Sales">#REF!</definedName>
    <definedName name="PY_Current_Liabilities" localSheetId="8">#REF!</definedName>
    <definedName name="PY_Current_Liabilities" localSheetId="18">#REF!</definedName>
    <definedName name="PY_Current_Liabilities" localSheetId="19">#REF!</definedName>
    <definedName name="PY_Current_Liabilities" localSheetId="0">#REF!</definedName>
    <definedName name="PY_Current_Liabilities" localSheetId="25">#REF!</definedName>
    <definedName name="PY_Current_Liabilities" localSheetId="10">#REF!</definedName>
    <definedName name="PY_Current_Liabilities" localSheetId="6">#REF!</definedName>
    <definedName name="PY_Current_Liabilities" localSheetId="13">#REF!</definedName>
    <definedName name="PY_Current_Liabilities" localSheetId="17">#REF!</definedName>
    <definedName name="PY_Current_Liabilities" localSheetId="3">#REF!</definedName>
    <definedName name="PY_Current_Liabilities" localSheetId="22">#REF!</definedName>
    <definedName name="PY_Current_Liabilities" localSheetId="21">#REF!</definedName>
    <definedName name="PY_Current_Liabilities" localSheetId="16">#REF!</definedName>
    <definedName name="PY_Current_Liabilities" localSheetId="20">#REF!</definedName>
    <definedName name="PY_Current_Liabilities" localSheetId="11">#REF!</definedName>
    <definedName name="PY_Current_Liabilities" localSheetId="7">#REF!</definedName>
    <definedName name="PY_Current_Liabilities" localSheetId="27">#REF!</definedName>
    <definedName name="PY_Current_Liabilities" localSheetId="26">#REF!</definedName>
    <definedName name="PY_Current_Liabilities" localSheetId="5">#REF!</definedName>
    <definedName name="PY_Current_Liabilities" localSheetId="1">#REF!</definedName>
    <definedName name="PY_Current_Liabilities" localSheetId="9">#REF!</definedName>
    <definedName name="PY_Current_Liabilities" localSheetId="14">#REF!</definedName>
    <definedName name="PY_Current_Liabilities" localSheetId="12">#REF!</definedName>
    <definedName name="PY_Current_Liabilities" localSheetId="23">#REF!</definedName>
    <definedName name="PY_Current_Liabilities">#REF!</definedName>
    <definedName name="PY_Depreciation" localSheetId="8">#REF!</definedName>
    <definedName name="PY_Depreciation" localSheetId="18">#REF!</definedName>
    <definedName name="PY_Depreciation" localSheetId="19">#REF!</definedName>
    <definedName name="PY_Depreciation" localSheetId="0">#REF!</definedName>
    <definedName name="PY_Depreciation" localSheetId="25">#REF!</definedName>
    <definedName name="PY_Depreciation" localSheetId="10">#REF!</definedName>
    <definedName name="PY_Depreciation" localSheetId="6">#REF!</definedName>
    <definedName name="PY_Depreciation" localSheetId="13">#REF!</definedName>
    <definedName name="PY_Depreciation" localSheetId="17">#REF!</definedName>
    <definedName name="PY_Depreciation" localSheetId="3">#REF!</definedName>
    <definedName name="PY_Depreciation" localSheetId="22">#REF!</definedName>
    <definedName name="PY_Depreciation" localSheetId="21">#REF!</definedName>
    <definedName name="PY_Depreciation" localSheetId="16">#REF!</definedName>
    <definedName name="PY_Depreciation" localSheetId="20">#REF!</definedName>
    <definedName name="PY_Depreciation" localSheetId="11">#REF!</definedName>
    <definedName name="PY_Depreciation" localSheetId="7">#REF!</definedName>
    <definedName name="PY_Depreciation" localSheetId="27">#REF!</definedName>
    <definedName name="PY_Depreciation" localSheetId="26">#REF!</definedName>
    <definedName name="PY_Depreciation" localSheetId="5">#REF!</definedName>
    <definedName name="PY_Depreciation" localSheetId="1">#REF!</definedName>
    <definedName name="PY_Depreciation" localSheetId="9">#REF!</definedName>
    <definedName name="PY_Depreciation" localSheetId="14">#REF!</definedName>
    <definedName name="PY_Depreciation" localSheetId="12">#REF!</definedName>
    <definedName name="PY_Depreciation" localSheetId="23">#REF!</definedName>
    <definedName name="PY_Depreciation">#REF!</definedName>
    <definedName name="PY_Gross_Profit" localSheetId="8">#REF!</definedName>
    <definedName name="PY_Gross_Profit" localSheetId="18">#REF!</definedName>
    <definedName name="PY_Gross_Profit" localSheetId="19">#REF!</definedName>
    <definedName name="PY_Gross_Profit" localSheetId="0">#REF!</definedName>
    <definedName name="PY_Gross_Profit" localSheetId="25">#REF!</definedName>
    <definedName name="PY_Gross_Profit" localSheetId="10">#REF!</definedName>
    <definedName name="PY_Gross_Profit" localSheetId="6">#REF!</definedName>
    <definedName name="PY_Gross_Profit" localSheetId="13">#REF!</definedName>
    <definedName name="PY_Gross_Profit" localSheetId="17">#REF!</definedName>
    <definedName name="PY_Gross_Profit" localSheetId="3">#REF!</definedName>
    <definedName name="PY_Gross_Profit" localSheetId="22">#REF!</definedName>
    <definedName name="PY_Gross_Profit" localSheetId="21">#REF!</definedName>
    <definedName name="PY_Gross_Profit" localSheetId="16">#REF!</definedName>
    <definedName name="PY_Gross_Profit" localSheetId="20">#REF!</definedName>
    <definedName name="PY_Gross_Profit" localSheetId="11">#REF!</definedName>
    <definedName name="PY_Gross_Profit" localSheetId="7">#REF!</definedName>
    <definedName name="PY_Gross_Profit" localSheetId="27">#REF!</definedName>
    <definedName name="PY_Gross_Profit" localSheetId="26">#REF!</definedName>
    <definedName name="PY_Gross_Profit" localSheetId="5">#REF!</definedName>
    <definedName name="PY_Gross_Profit" localSheetId="1">#REF!</definedName>
    <definedName name="PY_Gross_Profit" localSheetId="9">#REF!</definedName>
    <definedName name="PY_Gross_Profit" localSheetId="14">#REF!</definedName>
    <definedName name="PY_Gross_Profit" localSheetId="12">#REF!</definedName>
    <definedName name="PY_Gross_Profit" localSheetId="23">#REF!</definedName>
    <definedName name="PY_Gross_Profit">#REF!</definedName>
    <definedName name="PY_Inc_Bef_Tax" localSheetId="8">#REF!</definedName>
    <definedName name="PY_Inc_Bef_Tax" localSheetId="18">#REF!</definedName>
    <definedName name="PY_Inc_Bef_Tax" localSheetId="19">#REF!</definedName>
    <definedName name="PY_Inc_Bef_Tax" localSheetId="0">#REF!</definedName>
    <definedName name="PY_Inc_Bef_Tax" localSheetId="25">#REF!</definedName>
    <definedName name="PY_Inc_Bef_Tax" localSheetId="10">#REF!</definedName>
    <definedName name="PY_Inc_Bef_Tax" localSheetId="6">#REF!</definedName>
    <definedName name="PY_Inc_Bef_Tax" localSheetId="13">#REF!</definedName>
    <definedName name="PY_Inc_Bef_Tax" localSheetId="17">#REF!</definedName>
    <definedName name="PY_Inc_Bef_Tax" localSheetId="3">#REF!</definedName>
    <definedName name="PY_Inc_Bef_Tax" localSheetId="22">#REF!</definedName>
    <definedName name="PY_Inc_Bef_Tax" localSheetId="21">#REF!</definedName>
    <definedName name="PY_Inc_Bef_Tax" localSheetId="16">#REF!</definedName>
    <definedName name="PY_Inc_Bef_Tax" localSheetId="20">#REF!</definedName>
    <definedName name="PY_Inc_Bef_Tax" localSheetId="11">#REF!</definedName>
    <definedName name="PY_Inc_Bef_Tax" localSheetId="7">#REF!</definedName>
    <definedName name="PY_Inc_Bef_Tax" localSheetId="27">#REF!</definedName>
    <definedName name="PY_Inc_Bef_Tax" localSheetId="26">#REF!</definedName>
    <definedName name="PY_Inc_Bef_Tax" localSheetId="5">#REF!</definedName>
    <definedName name="PY_Inc_Bef_Tax" localSheetId="1">#REF!</definedName>
    <definedName name="PY_Inc_Bef_Tax" localSheetId="9">#REF!</definedName>
    <definedName name="PY_Inc_Bef_Tax" localSheetId="14">#REF!</definedName>
    <definedName name="PY_Inc_Bef_Tax" localSheetId="12">#REF!</definedName>
    <definedName name="PY_Inc_Bef_Tax" localSheetId="23">#REF!</definedName>
    <definedName name="PY_Inc_Bef_Tax">#REF!</definedName>
    <definedName name="PY_Intangible_Assets" localSheetId="8">#REF!</definedName>
    <definedName name="PY_Intangible_Assets" localSheetId="18">#REF!</definedName>
    <definedName name="PY_Intangible_Assets" localSheetId="19">#REF!</definedName>
    <definedName name="PY_Intangible_Assets" localSheetId="0">#REF!</definedName>
    <definedName name="PY_Intangible_Assets" localSheetId="25">#REF!</definedName>
    <definedName name="PY_Intangible_Assets" localSheetId="10">#REF!</definedName>
    <definedName name="PY_Intangible_Assets" localSheetId="6">#REF!</definedName>
    <definedName name="PY_Intangible_Assets" localSheetId="13">#REF!</definedName>
    <definedName name="PY_Intangible_Assets" localSheetId="17">#REF!</definedName>
    <definedName name="PY_Intangible_Assets" localSheetId="3">#REF!</definedName>
    <definedName name="PY_Intangible_Assets" localSheetId="22">#REF!</definedName>
    <definedName name="PY_Intangible_Assets" localSheetId="21">#REF!</definedName>
    <definedName name="PY_Intangible_Assets" localSheetId="16">#REF!</definedName>
    <definedName name="PY_Intangible_Assets" localSheetId="20">#REF!</definedName>
    <definedName name="PY_Intangible_Assets" localSheetId="11">#REF!</definedName>
    <definedName name="PY_Intangible_Assets" localSheetId="7">#REF!</definedName>
    <definedName name="PY_Intangible_Assets" localSheetId="27">#REF!</definedName>
    <definedName name="PY_Intangible_Assets" localSheetId="26">#REF!</definedName>
    <definedName name="PY_Intangible_Assets" localSheetId="5">#REF!</definedName>
    <definedName name="PY_Intangible_Assets" localSheetId="1">#REF!</definedName>
    <definedName name="PY_Intangible_Assets" localSheetId="9">#REF!</definedName>
    <definedName name="PY_Intangible_Assets" localSheetId="14">#REF!</definedName>
    <definedName name="PY_Intangible_Assets" localSheetId="12">#REF!</definedName>
    <definedName name="PY_Intangible_Assets" localSheetId="23">#REF!</definedName>
    <definedName name="PY_Intangible_Assets">#REF!</definedName>
    <definedName name="PY_Interest_Expense" localSheetId="8">#REF!</definedName>
    <definedName name="PY_Interest_Expense" localSheetId="18">#REF!</definedName>
    <definedName name="PY_Interest_Expense" localSheetId="19">#REF!</definedName>
    <definedName name="PY_Interest_Expense" localSheetId="0">#REF!</definedName>
    <definedName name="PY_Interest_Expense" localSheetId="25">#REF!</definedName>
    <definedName name="PY_Interest_Expense" localSheetId="10">#REF!</definedName>
    <definedName name="PY_Interest_Expense" localSheetId="6">#REF!</definedName>
    <definedName name="PY_Interest_Expense" localSheetId="13">#REF!</definedName>
    <definedName name="PY_Interest_Expense" localSheetId="17">#REF!</definedName>
    <definedName name="PY_Interest_Expense" localSheetId="3">#REF!</definedName>
    <definedName name="PY_Interest_Expense" localSheetId="22">#REF!</definedName>
    <definedName name="PY_Interest_Expense" localSheetId="21">#REF!</definedName>
    <definedName name="PY_Interest_Expense" localSheetId="16">#REF!</definedName>
    <definedName name="PY_Interest_Expense" localSheetId="20">#REF!</definedName>
    <definedName name="PY_Interest_Expense" localSheetId="11">#REF!</definedName>
    <definedName name="PY_Interest_Expense" localSheetId="7">#REF!</definedName>
    <definedName name="PY_Interest_Expense" localSheetId="27">#REF!</definedName>
    <definedName name="PY_Interest_Expense" localSheetId="26">#REF!</definedName>
    <definedName name="PY_Interest_Expense" localSheetId="5">#REF!</definedName>
    <definedName name="PY_Interest_Expense" localSheetId="1">#REF!</definedName>
    <definedName name="PY_Interest_Expense" localSheetId="9">#REF!</definedName>
    <definedName name="PY_Interest_Expense" localSheetId="14">#REF!</definedName>
    <definedName name="PY_Interest_Expense" localSheetId="12">#REF!</definedName>
    <definedName name="PY_Interest_Expense" localSheetId="23">#REF!</definedName>
    <definedName name="PY_Interest_Expense">#REF!</definedName>
    <definedName name="PY_Inventory" localSheetId="8">#REF!</definedName>
    <definedName name="PY_Inventory" localSheetId="18">#REF!</definedName>
    <definedName name="PY_Inventory" localSheetId="19">#REF!</definedName>
    <definedName name="PY_Inventory" localSheetId="0">#REF!</definedName>
    <definedName name="PY_Inventory" localSheetId="25">#REF!</definedName>
    <definedName name="PY_Inventory" localSheetId="10">#REF!</definedName>
    <definedName name="PY_Inventory" localSheetId="6">#REF!</definedName>
    <definedName name="PY_Inventory" localSheetId="13">#REF!</definedName>
    <definedName name="PY_Inventory" localSheetId="17">#REF!</definedName>
    <definedName name="PY_Inventory" localSheetId="3">#REF!</definedName>
    <definedName name="PY_Inventory" localSheetId="22">#REF!</definedName>
    <definedName name="PY_Inventory" localSheetId="21">#REF!</definedName>
    <definedName name="PY_Inventory" localSheetId="16">#REF!</definedName>
    <definedName name="PY_Inventory" localSheetId="20">#REF!</definedName>
    <definedName name="PY_Inventory" localSheetId="11">#REF!</definedName>
    <definedName name="PY_Inventory" localSheetId="7">#REF!</definedName>
    <definedName name="PY_Inventory" localSheetId="27">#REF!</definedName>
    <definedName name="PY_Inventory" localSheetId="26">#REF!</definedName>
    <definedName name="PY_Inventory" localSheetId="5">#REF!</definedName>
    <definedName name="PY_Inventory" localSheetId="1">#REF!</definedName>
    <definedName name="PY_Inventory" localSheetId="9">#REF!</definedName>
    <definedName name="PY_Inventory" localSheetId="14">#REF!</definedName>
    <definedName name="PY_Inventory" localSheetId="12">#REF!</definedName>
    <definedName name="PY_Inventory" localSheetId="23">#REF!</definedName>
    <definedName name="PY_Inventory">#REF!</definedName>
    <definedName name="PY_LIABIL_EQUITY" localSheetId="8">#REF!</definedName>
    <definedName name="PY_LIABIL_EQUITY" localSheetId="18">#REF!</definedName>
    <definedName name="PY_LIABIL_EQUITY" localSheetId="19">#REF!</definedName>
    <definedName name="PY_LIABIL_EQUITY" localSheetId="0">#REF!</definedName>
    <definedName name="PY_LIABIL_EQUITY" localSheetId="25">#REF!</definedName>
    <definedName name="PY_LIABIL_EQUITY" localSheetId="10">#REF!</definedName>
    <definedName name="PY_LIABIL_EQUITY" localSheetId="6">#REF!</definedName>
    <definedName name="PY_LIABIL_EQUITY" localSheetId="13">#REF!</definedName>
    <definedName name="PY_LIABIL_EQUITY" localSheetId="17">#REF!</definedName>
    <definedName name="PY_LIABIL_EQUITY" localSheetId="3">#REF!</definedName>
    <definedName name="PY_LIABIL_EQUITY" localSheetId="22">#REF!</definedName>
    <definedName name="PY_LIABIL_EQUITY" localSheetId="21">#REF!</definedName>
    <definedName name="PY_LIABIL_EQUITY" localSheetId="16">#REF!</definedName>
    <definedName name="PY_LIABIL_EQUITY" localSheetId="20">#REF!</definedName>
    <definedName name="PY_LIABIL_EQUITY" localSheetId="11">#REF!</definedName>
    <definedName name="PY_LIABIL_EQUITY" localSheetId="7">#REF!</definedName>
    <definedName name="PY_LIABIL_EQUITY" localSheetId="27">#REF!</definedName>
    <definedName name="PY_LIABIL_EQUITY" localSheetId="26">#REF!</definedName>
    <definedName name="PY_LIABIL_EQUITY" localSheetId="5">#REF!</definedName>
    <definedName name="PY_LIABIL_EQUITY" localSheetId="1">#REF!</definedName>
    <definedName name="PY_LIABIL_EQUITY" localSheetId="9">#REF!</definedName>
    <definedName name="PY_LIABIL_EQUITY" localSheetId="14">#REF!</definedName>
    <definedName name="PY_LIABIL_EQUITY" localSheetId="12">#REF!</definedName>
    <definedName name="PY_LIABIL_EQUITY" localSheetId="23">#REF!</definedName>
    <definedName name="PY_LIABIL_EQUITY">#REF!</definedName>
    <definedName name="PY_LT_Debt" localSheetId="8">#REF!</definedName>
    <definedName name="PY_LT_Debt" localSheetId="18">#REF!</definedName>
    <definedName name="PY_LT_Debt" localSheetId="19">#REF!</definedName>
    <definedName name="PY_LT_Debt" localSheetId="0">#REF!</definedName>
    <definedName name="PY_LT_Debt" localSheetId="25">#REF!</definedName>
    <definedName name="PY_LT_Debt" localSheetId="10">#REF!</definedName>
    <definedName name="PY_LT_Debt" localSheetId="6">#REF!</definedName>
    <definedName name="PY_LT_Debt" localSheetId="13">#REF!</definedName>
    <definedName name="PY_LT_Debt" localSheetId="17">#REF!</definedName>
    <definedName name="PY_LT_Debt" localSheetId="3">#REF!</definedName>
    <definedName name="PY_LT_Debt" localSheetId="22">#REF!</definedName>
    <definedName name="PY_LT_Debt" localSheetId="21">#REF!</definedName>
    <definedName name="PY_LT_Debt" localSheetId="16">#REF!</definedName>
    <definedName name="PY_LT_Debt" localSheetId="20">#REF!</definedName>
    <definedName name="PY_LT_Debt" localSheetId="11">#REF!</definedName>
    <definedName name="PY_LT_Debt" localSheetId="7">#REF!</definedName>
    <definedName name="PY_LT_Debt" localSheetId="27">#REF!</definedName>
    <definedName name="PY_LT_Debt" localSheetId="26">#REF!</definedName>
    <definedName name="PY_LT_Debt" localSheetId="5">#REF!</definedName>
    <definedName name="PY_LT_Debt" localSheetId="1">#REF!</definedName>
    <definedName name="PY_LT_Debt" localSheetId="9">#REF!</definedName>
    <definedName name="PY_LT_Debt" localSheetId="14">#REF!</definedName>
    <definedName name="PY_LT_Debt" localSheetId="12">#REF!</definedName>
    <definedName name="PY_LT_Debt" localSheetId="23">#REF!</definedName>
    <definedName name="PY_LT_Debt">#REF!</definedName>
    <definedName name="PY_Market_Value_of_Equity" localSheetId="8">#REF!</definedName>
    <definedName name="PY_Market_Value_of_Equity" localSheetId="18">#REF!</definedName>
    <definedName name="PY_Market_Value_of_Equity" localSheetId="19">#REF!</definedName>
    <definedName name="PY_Market_Value_of_Equity" localSheetId="0">#REF!</definedName>
    <definedName name="PY_Market_Value_of_Equity" localSheetId="25">#REF!</definedName>
    <definedName name="PY_Market_Value_of_Equity" localSheetId="10">#REF!</definedName>
    <definedName name="PY_Market_Value_of_Equity" localSheetId="6">#REF!</definedName>
    <definedName name="PY_Market_Value_of_Equity" localSheetId="13">#REF!</definedName>
    <definedName name="PY_Market_Value_of_Equity" localSheetId="17">#REF!</definedName>
    <definedName name="PY_Market_Value_of_Equity" localSheetId="3">#REF!</definedName>
    <definedName name="PY_Market_Value_of_Equity" localSheetId="22">#REF!</definedName>
    <definedName name="PY_Market_Value_of_Equity" localSheetId="21">#REF!</definedName>
    <definedName name="PY_Market_Value_of_Equity" localSheetId="16">#REF!</definedName>
    <definedName name="PY_Market_Value_of_Equity" localSheetId="20">#REF!</definedName>
    <definedName name="PY_Market_Value_of_Equity" localSheetId="11">#REF!</definedName>
    <definedName name="PY_Market_Value_of_Equity" localSheetId="7">#REF!</definedName>
    <definedName name="PY_Market_Value_of_Equity" localSheetId="27">#REF!</definedName>
    <definedName name="PY_Market_Value_of_Equity" localSheetId="26">#REF!</definedName>
    <definedName name="PY_Market_Value_of_Equity" localSheetId="5">#REF!</definedName>
    <definedName name="PY_Market_Value_of_Equity" localSheetId="1">#REF!</definedName>
    <definedName name="PY_Market_Value_of_Equity" localSheetId="9">#REF!</definedName>
    <definedName name="PY_Market_Value_of_Equity" localSheetId="14">#REF!</definedName>
    <definedName name="PY_Market_Value_of_Equity" localSheetId="12">#REF!</definedName>
    <definedName name="PY_Market_Value_of_Equity" localSheetId="23">#REF!</definedName>
    <definedName name="PY_Market_Value_of_Equity">#REF!</definedName>
    <definedName name="PY_Marketable_Sec" localSheetId="8">#REF!</definedName>
    <definedName name="PY_Marketable_Sec" localSheetId="18">#REF!</definedName>
    <definedName name="PY_Marketable_Sec" localSheetId="19">#REF!</definedName>
    <definedName name="PY_Marketable_Sec" localSheetId="0">#REF!</definedName>
    <definedName name="PY_Marketable_Sec" localSheetId="25">#REF!</definedName>
    <definedName name="PY_Marketable_Sec" localSheetId="10">#REF!</definedName>
    <definedName name="PY_Marketable_Sec" localSheetId="6">#REF!</definedName>
    <definedName name="PY_Marketable_Sec" localSheetId="13">#REF!</definedName>
    <definedName name="PY_Marketable_Sec" localSheetId="17">#REF!</definedName>
    <definedName name="PY_Marketable_Sec" localSheetId="3">#REF!</definedName>
    <definedName name="PY_Marketable_Sec" localSheetId="22">#REF!</definedName>
    <definedName name="PY_Marketable_Sec" localSheetId="21">#REF!</definedName>
    <definedName name="PY_Marketable_Sec" localSheetId="16">#REF!</definedName>
    <definedName name="PY_Marketable_Sec" localSheetId="20">#REF!</definedName>
    <definedName name="PY_Marketable_Sec" localSheetId="11">#REF!</definedName>
    <definedName name="PY_Marketable_Sec" localSheetId="7">#REF!</definedName>
    <definedName name="PY_Marketable_Sec" localSheetId="27">#REF!</definedName>
    <definedName name="PY_Marketable_Sec" localSheetId="26">#REF!</definedName>
    <definedName name="PY_Marketable_Sec" localSheetId="5">#REF!</definedName>
    <definedName name="PY_Marketable_Sec" localSheetId="1">#REF!</definedName>
    <definedName name="PY_Marketable_Sec" localSheetId="9">#REF!</definedName>
    <definedName name="PY_Marketable_Sec" localSheetId="14">#REF!</definedName>
    <definedName name="PY_Marketable_Sec" localSheetId="12">#REF!</definedName>
    <definedName name="PY_Marketable_Sec" localSheetId="23">#REF!</definedName>
    <definedName name="PY_Marketable_Sec">#REF!</definedName>
    <definedName name="PY_NET_PROFIT" localSheetId="8">#REF!</definedName>
    <definedName name="PY_NET_PROFIT" localSheetId="18">#REF!</definedName>
    <definedName name="PY_NET_PROFIT" localSheetId="19">#REF!</definedName>
    <definedName name="PY_NET_PROFIT" localSheetId="0">#REF!</definedName>
    <definedName name="PY_NET_PROFIT" localSheetId="25">#REF!</definedName>
    <definedName name="PY_NET_PROFIT" localSheetId="10">#REF!</definedName>
    <definedName name="PY_NET_PROFIT" localSheetId="6">#REF!</definedName>
    <definedName name="PY_NET_PROFIT" localSheetId="13">#REF!</definedName>
    <definedName name="PY_NET_PROFIT" localSheetId="17">#REF!</definedName>
    <definedName name="PY_NET_PROFIT" localSheetId="3">#REF!</definedName>
    <definedName name="PY_NET_PROFIT" localSheetId="22">#REF!</definedName>
    <definedName name="PY_NET_PROFIT" localSheetId="21">#REF!</definedName>
    <definedName name="PY_NET_PROFIT" localSheetId="16">#REF!</definedName>
    <definedName name="PY_NET_PROFIT" localSheetId="20">#REF!</definedName>
    <definedName name="PY_NET_PROFIT" localSheetId="11">#REF!</definedName>
    <definedName name="PY_NET_PROFIT" localSheetId="7">#REF!</definedName>
    <definedName name="PY_NET_PROFIT" localSheetId="27">#REF!</definedName>
    <definedName name="PY_NET_PROFIT" localSheetId="26">#REF!</definedName>
    <definedName name="PY_NET_PROFIT" localSheetId="5">#REF!</definedName>
    <definedName name="PY_NET_PROFIT" localSheetId="1">#REF!</definedName>
    <definedName name="PY_NET_PROFIT" localSheetId="9">#REF!</definedName>
    <definedName name="PY_NET_PROFIT" localSheetId="14">#REF!</definedName>
    <definedName name="PY_NET_PROFIT" localSheetId="12">#REF!</definedName>
    <definedName name="PY_NET_PROFIT" localSheetId="23">#REF!</definedName>
    <definedName name="PY_NET_PROFIT">#REF!</definedName>
    <definedName name="PY_Net_Revenue" localSheetId="8">#REF!</definedName>
    <definedName name="PY_Net_Revenue" localSheetId="18">#REF!</definedName>
    <definedName name="PY_Net_Revenue" localSheetId="19">#REF!</definedName>
    <definedName name="PY_Net_Revenue" localSheetId="0">#REF!</definedName>
    <definedName name="PY_Net_Revenue" localSheetId="25">#REF!</definedName>
    <definedName name="PY_Net_Revenue" localSheetId="10">#REF!</definedName>
    <definedName name="PY_Net_Revenue" localSheetId="6">#REF!</definedName>
    <definedName name="PY_Net_Revenue" localSheetId="13">#REF!</definedName>
    <definedName name="PY_Net_Revenue" localSheetId="17">#REF!</definedName>
    <definedName name="PY_Net_Revenue" localSheetId="3">#REF!</definedName>
    <definedName name="PY_Net_Revenue" localSheetId="22">#REF!</definedName>
    <definedName name="PY_Net_Revenue" localSheetId="21">#REF!</definedName>
    <definedName name="PY_Net_Revenue" localSheetId="16">#REF!</definedName>
    <definedName name="PY_Net_Revenue" localSheetId="20">#REF!</definedName>
    <definedName name="PY_Net_Revenue" localSheetId="11">#REF!</definedName>
    <definedName name="PY_Net_Revenue" localSheetId="7">#REF!</definedName>
    <definedName name="PY_Net_Revenue" localSheetId="27">#REF!</definedName>
    <definedName name="PY_Net_Revenue" localSheetId="26">#REF!</definedName>
    <definedName name="PY_Net_Revenue" localSheetId="5">#REF!</definedName>
    <definedName name="PY_Net_Revenue" localSheetId="1">#REF!</definedName>
    <definedName name="PY_Net_Revenue" localSheetId="9">#REF!</definedName>
    <definedName name="PY_Net_Revenue" localSheetId="14">#REF!</definedName>
    <definedName name="PY_Net_Revenue" localSheetId="12">#REF!</definedName>
    <definedName name="PY_Net_Revenue" localSheetId="23">#REF!</definedName>
    <definedName name="PY_Net_Revenue">#REF!</definedName>
    <definedName name="PY_Operating_Inc" localSheetId="8">#REF!</definedName>
    <definedName name="PY_Operating_Inc" localSheetId="18">#REF!</definedName>
    <definedName name="PY_Operating_Inc" localSheetId="19">#REF!</definedName>
    <definedName name="PY_Operating_Inc" localSheetId="0">#REF!</definedName>
    <definedName name="PY_Operating_Inc" localSheetId="25">#REF!</definedName>
    <definedName name="PY_Operating_Inc" localSheetId="10">#REF!</definedName>
    <definedName name="PY_Operating_Inc" localSheetId="6">#REF!</definedName>
    <definedName name="PY_Operating_Inc" localSheetId="13">#REF!</definedName>
    <definedName name="PY_Operating_Inc" localSheetId="17">#REF!</definedName>
    <definedName name="PY_Operating_Inc" localSheetId="3">#REF!</definedName>
    <definedName name="PY_Operating_Inc" localSheetId="22">#REF!</definedName>
    <definedName name="PY_Operating_Inc" localSheetId="21">#REF!</definedName>
    <definedName name="PY_Operating_Inc" localSheetId="16">#REF!</definedName>
    <definedName name="PY_Operating_Inc" localSheetId="20">#REF!</definedName>
    <definedName name="PY_Operating_Inc" localSheetId="11">#REF!</definedName>
    <definedName name="PY_Operating_Inc" localSheetId="7">#REF!</definedName>
    <definedName name="PY_Operating_Inc" localSheetId="27">#REF!</definedName>
    <definedName name="PY_Operating_Inc" localSheetId="26">#REF!</definedName>
    <definedName name="PY_Operating_Inc" localSheetId="5">#REF!</definedName>
    <definedName name="PY_Operating_Inc" localSheetId="1">#REF!</definedName>
    <definedName name="PY_Operating_Inc" localSheetId="9">#REF!</definedName>
    <definedName name="PY_Operating_Inc" localSheetId="14">#REF!</definedName>
    <definedName name="PY_Operating_Inc" localSheetId="12">#REF!</definedName>
    <definedName name="PY_Operating_Inc" localSheetId="23">#REF!</definedName>
    <definedName name="PY_Operating_Inc">#REF!</definedName>
    <definedName name="PY_Operating_Income" localSheetId="8">#REF!</definedName>
    <definedName name="PY_Operating_Income" localSheetId="18">#REF!</definedName>
    <definedName name="PY_Operating_Income" localSheetId="19">#REF!</definedName>
    <definedName name="PY_Operating_Income" localSheetId="0">#REF!</definedName>
    <definedName name="PY_Operating_Income" localSheetId="25">#REF!</definedName>
    <definedName name="PY_Operating_Income" localSheetId="10">#REF!</definedName>
    <definedName name="PY_Operating_Income" localSheetId="6">#REF!</definedName>
    <definedName name="PY_Operating_Income" localSheetId="13">#REF!</definedName>
    <definedName name="PY_Operating_Income" localSheetId="17">#REF!</definedName>
    <definedName name="PY_Operating_Income" localSheetId="3">#REF!</definedName>
    <definedName name="PY_Operating_Income" localSheetId="22">#REF!</definedName>
    <definedName name="PY_Operating_Income" localSheetId="21">#REF!</definedName>
    <definedName name="PY_Operating_Income" localSheetId="16">#REF!</definedName>
    <definedName name="PY_Operating_Income" localSheetId="20">#REF!</definedName>
    <definedName name="PY_Operating_Income" localSheetId="11">#REF!</definedName>
    <definedName name="PY_Operating_Income" localSheetId="7">#REF!</definedName>
    <definedName name="PY_Operating_Income" localSheetId="27">#REF!</definedName>
    <definedName name="PY_Operating_Income" localSheetId="26">#REF!</definedName>
    <definedName name="PY_Operating_Income" localSheetId="5">#REF!</definedName>
    <definedName name="PY_Operating_Income" localSheetId="1">#REF!</definedName>
    <definedName name="PY_Operating_Income" localSheetId="9">#REF!</definedName>
    <definedName name="PY_Operating_Income" localSheetId="14">#REF!</definedName>
    <definedName name="PY_Operating_Income" localSheetId="12">#REF!</definedName>
    <definedName name="PY_Operating_Income" localSheetId="23">#REF!</definedName>
    <definedName name="PY_Operating_Income">#REF!</definedName>
    <definedName name="PY_Other_Curr_Assets" localSheetId="8">#REF!</definedName>
    <definedName name="PY_Other_Curr_Assets" localSheetId="18">#REF!</definedName>
    <definedName name="PY_Other_Curr_Assets" localSheetId="19">#REF!</definedName>
    <definedName name="PY_Other_Curr_Assets" localSheetId="0">#REF!</definedName>
    <definedName name="PY_Other_Curr_Assets" localSheetId="25">#REF!</definedName>
    <definedName name="PY_Other_Curr_Assets" localSheetId="10">#REF!</definedName>
    <definedName name="PY_Other_Curr_Assets" localSheetId="6">#REF!</definedName>
    <definedName name="PY_Other_Curr_Assets" localSheetId="13">#REF!</definedName>
    <definedName name="PY_Other_Curr_Assets" localSheetId="17">#REF!</definedName>
    <definedName name="PY_Other_Curr_Assets" localSheetId="3">#REF!</definedName>
    <definedName name="PY_Other_Curr_Assets" localSheetId="22">#REF!</definedName>
    <definedName name="PY_Other_Curr_Assets" localSheetId="21">#REF!</definedName>
    <definedName name="PY_Other_Curr_Assets" localSheetId="16">#REF!</definedName>
    <definedName name="PY_Other_Curr_Assets" localSheetId="20">#REF!</definedName>
    <definedName name="PY_Other_Curr_Assets" localSheetId="11">#REF!</definedName>
    <definedName name="PY_Other_Curr_Assets" localSheetId="7">#REF!</definedName>
    <definedName name="PY_Other_Curr_Assets" localSheetId="27">#REF!</definedName>
    <definedName name="PY_Other_Curr_Assets" localSheetId="26">#REF!</definedName>
    <definedName name="PY_Other_Curr_Assets" localSheetId="5">#REF!</definedName>
    <definedName name="PY_Other_Curr_Assets" localSheetId="1">#REF!</definedName>
    <definedName name="PY_Other_Curr_Assets" localSheetId="9">#REF!</definedName>
    <definedName name="PY_Other_Curr_Assets" localSheetId="14">#REF!</definedName>
    <definedName name="PY_Other_Curr_Assets" localSheetId="12">#REF!</definedName>
    <definedName name="PY_Other_Curr_Assets" localSheetId="23">#REF!</definedName>
    <definedName name="PY_Other_Curr_Assets">#REF!</definedName>
    <definedName name="PY_Other_Exp" localSheetId="8">#REF!</definedName>
    <definedName name="PY_Other_Exp" localSheetId="18">#REF!</definedName>
    <definedName name="PY_Other_Exp" localSheetId="19">#REF!</definedName>
    <definedName name="PY_Other_Exp" localSheetId="0">#REF!</definedName>
    <definedName name="PY_Other_Exp" localSheetId="25">#REF!</definedName>
    <definedName name="PY_Other_Exp" localSheetId="10">#REF!</definedName>
    <definedName name="PY_Other_Exp" localSheetId="6">#REF!</definedName>
    <definedName name="PY_Other_Exp" localSheetId="13">#REF!</definedName>
    <definedName name="PY_Other_Exp" localSheetId="17">#REF!</definedName>
    <definedName name="PY_Other_Exp" localSheetId="3">#REF!</definedName>
    <definedName name="PY_Other_Exp" localSheetId="22">#REF!</definedName>
    <definedName name="PY_Other_Exp" localSheetId="21">#REF!</definedName>
    <definedName name="PY_Other_Exp" localSheetId="16">#REF!</definedName>
    <definedName name="PY_Other_Exp" localSheetId="20">#REF!</definedName>
    <definedName name="PY_Other_Exp" localSheetId="11">#REF!</definedName>
    <definedName name="PY_Other_Exp" localSheetId="7">#REF!</definedName>
    <definedName name="PY_Other_Exp" localSheetId="27">#REF!</definedName>
    <definedName name="PY_Other_Exp" localSheetId="26">#REF!</definedName>
    <definedName name="PY_Other_Exp" localSheetId="5">#REF!</definedName>
    <definedName name="PY_Other_Exp" localSheetId="1">#REF!</definedName>
    <definedName name="PY_Other_Exp" localSheetId="9">#REF!</definedName>
    <definedName name="PY_Other_Exp" localSheetId="14">#REF!</definedName>
    <definedName name="PY_Other_Exp" localSheetId="12">#REF!</definedName>
    <definedName name="PY_Other_Exp" localSheetId="23">#REF!</definedName>
    <definedName name="PY_Other_Exp">#REF!</definedName>
    <definedName name="PY_Other_LT_Assets" localSheetId="8">#REF!</definedName>
    <definedName name="PY_Other_LT_Assets" localSheetId="18">#REF!</definedName>
    <definedName name="PY_Other_LT_Assets" localSheetId="19">#REF!</definedName>
    <definedName name="PY_Other_LT_Assets" localSheetId="0">#REF!</definedName>
    <definedName name="PY_Other_LT_Assets" localSheetId="25">#REF!</definedName>
    <definedName name="PY_Other_LT_Assets" localSheetId="10">#REF!</definedName>
    <definedName name="PY_Other_LT_Assets" localSheetId="6">#REF!</definedName>
    <definedName name="PY_Other_LT_Assets" localSheetId="13">#REF!</definedName>
    <definedName name="PY_Other_LT_Assets" localSheetId="17">#REF!</definedName>
    <definedName name="PY_Other_LT_Assets" localSheetId="3">#REF!</definedName>
    <definedName name="PY_Other_LT_Assets" localSheetId="22">#REF!</definedName>
    <definedName name="PY_Other_LT_Assets" localSheetId="21">#REF!</definedName>
    <definedName name="PY_Other_LT_Assets" localSheetId="16">#REF!</definedName>
    <definedName name="PY_Other_LT_Assets" localSheetId="20">#REF!</definedName>
    <definedName name="PY_Other_LT_Assets" localSheetId="11">#REF!</definedName>
    <definedName name="PY_Other_LT_Assets" localSheetId="7">#REF!</definedName>
    <definedName name="PY_Other_LT_Assets" localSheetId="27">#REF!</definedName>
    <definedName name="PY_Other_LT_Assets" localSheetId="26">#REF!</definedName>
    <definedName name="PY_Other_LT_Assets" localSheetId="5">#REF!</definedName>
    <definedName name="PY_Other_LT_Assets" localSheetId="1">#REF!</definedName>
    <definedName name="PY_Other_LT_Assets" localSheetId="9">#REF!</definedName>
    <definedName name="PY_Other_LT_Assets" localSheetId="14">#REF!</definedName>
    <definedName name="PY_Other_LT_Assets" localSheetId="12">#REF!</definedName>
    <definedName name="PY_Other_LT_Assets" localSheetId="23">#REF!</definedName>
    <definedName name="PY_Other_LT_Assets">#REF!</definedName>
    <definedName name="PY_Other_LT_Liabilities" localSheetId="8">#REF!</definedName>
    <definedName name="PY_Other_LT_Liabilities" localSheetId="18">#REF!</definedName>
    <definedName name="PY_Other_LT_Liabilities" localSheetId="19">#REF!</definedName>
    <definedName name="PY_Other_LT_Liabilities" localSheetId="0">#REF!</definedName>
    <definedName name="PY_Other_LT_Liabilities" localSheetId="25">#REF!</definedName>
    <definedName name="PY_Other_LT_Liabilities" localSheetId="10">#REF!</definedName>
    <definedName name="PY_Other_LT_Liabilities" localSheetId="6">#REF!</definedName>
    <definedName name="PY_Other_LT_Liabilities" localSheetId="13">#REF!</definedName>
    <definedName name="PY_Other_LT_Liabilities" localSheetId="17">#REF!</definedName>
    <definedName name="PY_Other_LT_Liabilities" localSheetId="3">#REF!</definedName>
    <definedName name="PY_Other_LT_Liabilities" localSheetId="22">#REF!</definedName>
    <definedName name="PY_Other_LT_Liabilities" localSheetId="21">#REF!</definedName>
    <definedName name="PY_Other_LT_Liabilities" localSheetId="16">#REF!</definedName>
    <definedName name="PY_Other_LT_Liabilities" localSheetId="20">#REF!</definedName>
    <definedName name="PY_Other_LT_Liabilities" localSheetId="11">#REF!</definedName>
    <definedName name="PY_Other_LT_Liabilities" localSheetId="7">#REF!</definedName>
    <definedName name="PY_Other_LT_Liabilities" localSheetId="27">#REF!</definedName>
    <definedName name="PY_Other_LT_Liabilities" localSheetId="26">#REF!</definedName>
    <definedName name="PY_Other_LT_Liabilities" localSheetId="5">#REF!</definedName>
    <definedName name="PY_Other_LT_Liabilities" localSheetId="1">#REF!</definedName>
    <definedName name="PY_Other_LT_Liabilities" localSheetId="9">#REF!</definedName>
    <definedName name="PY_Other_LT_Liabilities" localSheetId="14">#REF!</definedName>
    <definedName name="PY_Other_LT_Liabilities" localSheetId="12">#REF!</definedName>
    <definedName name="PY_Other_LT_Liabilities" localSheetId="23">#REF!</definedName>
    <definedName name="PY_Other_LT_Liabilities">#REF!</definedName>
    <definedName name="PY_Preferred_Stock" localSheetId="8">#REF!</definedName>
    <definedName name="PY_Preferred_Stock" localSheetId="18">#REF!</definedName>
    <definedName name="PY_Preferred_Stock" localSheetId="19">#REF!</definedName>
    <definedName name="PY_Preferred_Stock" localSheetId="0">#REF!</definedName>
    <definedName name="PY_Preferred_Stock" localSheetId="25">#REF!</definedName>
    <definedName name="PY_Preferred_Stock" localSheetId="10">#REF!</definedName>
    <definedName name="PY_Preferred_Stock" localSheetId="6">#REF!</definedName>
    <definedName name="PY_Preferred_Stock" localSheetId="13">#REF!</definedName>
    <definedName name="PY_Preferred_Stock" localSheetId="17">#REF!</definedName>
    <definedName name="PY_Preferred_Stock" localSheetId="3">#REF!</definedName>
    <definedName name="PY_Preferred_Stock" localSheetId="22">#REF!</definedName>
    <definedName name="PY_Preferred_Stock" localSheetId="21">#REF!</definedName>
    <definedName name="PY_Preferred_Stock" localSheetId="16">#REF!</definedName>
    <definedName name="PY_Preferred_Stock" localSheetId="20">#REF!</definedName>
    <definedName name="PY_Preferred_Stock" localSheetId="11">#REF!</definedName>
    <definedName name="PY_Preferred_Stock" localSheetId="7">#REF!</definedName>
    <definedName name="PY_Preferred_Stock" localSheetId="27">#REF!</definedName>
    <definedName name="PY_Preferred_Stock" localSheetId="26">#REF!</definedName>
    <definedName name="PY_Preferred_Stock" localSheetId="5">#REF!</definedName>
    <definedName name="PY_Preferred_Stock" localSheetId="1">#REF!</definedName>
    <definedName name="PY_Preferred_Stock" localSheetId="9">#REF!</definedName>
    <definedName name="PY_Preferred_Stock" localSheetId="14">#REF!</definedName>
    <definedName name="PY_Preferred_Stock" localSheetId="12">#REF!</definedName>
    <definedName name="PY_Preferred_Stock" localSheetId="23">#REF!</definedName>
    <definedName name="PY_Preferred_Stock">#REF!</definedName>
    <definedName name="PY_QUICK_ASSETS" localSheetId="8">#REF!</definedName>
    <definedName name="PY_QUICK_ASSETS" localSheetId="18">#REF!</definedName>
    <definedName name="PY_QUICK_ASSETS" localSheetId="19">#REF!</definedName>
    <definedName name="PY_QUICK_ASSETS" localSheetId="0">#REF!</definedName>
    <definedName name="PY_QUICK_ASSETS" localSheetId="25">#REF!</definedName>
    <definedName name="PY_QUICK_ASSETS" localSheetId="10">#REF!</definedName>
    <definedName name="PY_QUICK_ASSETS" localSheetId="6">#REF!</definedName>
    <definedName name="PY_QUICK_ASSETS" localSheetId="13">#REF!</definedName>
    <definedName name="PY_QUICK_ASSETS" localSheetId="17">#REF!</definedName>
    <definedName name="PY_QUICK_ASSETS" localSheetId="3">#REF!</definedName>
    <definedName name="PY_QUICK_ASSETS" localSheetId="22">#REF!</definedName>
    <definedName name="PY_QUICK_ASSETS" localSheetId="21">#REF!</definedName>
    <definedName name="PY_QUICK_ASSETS" localSheetId="16">#REF!</definedName>
    <definedName name="PY_QUICK_ASSETS" localSheetId="20">#REF!</definedName>
    <definedName name="PY_QUICK_ASSETS" localSheetId="11">#REF!</definedName>
    <definedName name="PY_QUICK_ASSETS" localSheetId="7">#REF!</definedName>
    <definedName name="PY_QUICK_ASSETS" localSheetId="27">#REF!</definedName>
    <definedName name="PY_QUICK_ASSETS" localSheetId="26">#REF!</definedName>
    <definedName name="PY_QUICK_ASSETS" localSheetId="5">#REF!</definedName>
    <definedName name="PY_QUICK_ASSETS" localSheetId="1">#REF!</definedName>
    <definedName name="PY_QUICK_ASSETS" localSheetId="9">#REF!</definedName>
    <definedName name="PY_QUICK_ASSETS" localSheetId="14">#REF!</definedName>
    <definedName name="PY_QUICK_ASSETS" localSheetId="12">#REF!</definedName>
    <definedName name="PY_QUICK_ASSETS" localSheetId="23">#REF!</definedName>
    <definedName name="PY_QUICK_ASSETS">#REF!</definedName>
    <definedName name="PY_Retained_Earnings" localSheetId="8">#REF!</definedName>
    <definedName name="PY_Retained_Earnings" localSheetId="18">#REF!</definedName>
    <definedName name="PY_Retained_Earnings" localSheetId="19">#REF!</definedName>
    <definedName name="PY_Retained_Earnings" localSheetId="0">#REF!</definedName>
    <definedName name="PY_Retained_Earnings" localSheetId="25">#REF!</definedName>
    <definedName name="PY_Retained_Earnings" localSheetId="10">#REF!</definedName>
    <definedName name="PY_Retained_Earnings" localSheetId="6">#REF!</definedName>
    <definedName name="PY_Retained_Earnings" localSheetId="13">#REF!</definedName>
    <definedName name="PY_Retained_Earnings" localSheetId="17">#REF!</definedName>
    <definedName name="PY_Retained_Earnings" localSheetId="3">#REF!</definedName>
    <definedName name="PY_Retained_Earnings" localSheetId="22">#REF!</definedName>
    <definedName name="PY_Retained_Earnings" localSheetId="21">#REF!</definedName>
    <definedName name="PY_Retained_Earnings" localSheetId="16">#REF!</definedName>
    <definedName name="PY_Retained_Earnings" localSheetId="20">#REF!</definedName>
    <definedName name="PY_Retained_Earnings" localSheetId="11">#REF!</definedName>
    <definedName name="PY_Retained_Earnings" localSheetId="7">#REF!</definedName>
    <definedName name="PY_Retained_Earnings" localSheetId="27">#REF!</definedName>
    <definedName name="PY_Retained_Earnings" localSheetId="26">#REF!</definedName>
    <definedName name="PY_Retained_Earnings" localSheetId="5">#REF!</definedName>
    <definedName name="PY_Retained_Earnings" localSheetId="1">#REF!</definedName>
    <definedName name="PY_Retained_Earnings" localSheetId="9">#REF!</definedName>
    <definedName name="PY_Retained_Earnings" localSheetId="14">#REF!</definedName>
    <definedName name="PY_Retained_Earnings" localSheetId="12">#REF!</definedName>
    <definedName name="PY_Retained_Earnings" localSheetId="23">#REF!</definedName>
    <definedName name="PY_Retained_Earnings">#REF!</definedName>
    <definedName name="PY_Selling" localSheetId="8">#REF!</definedName>
    <definedName name="PY_Selling" localSheetId="18">#REF!</definedName>
    <definedName name="PY_Selling" localSheetId="19">#REF!</definedName>
    <definedName name="PY_Selling" localSheetId="0">#REF!</definedName>
    <definedName name="PY_Selling" localSheetId="25">#REF!</definedName>
    <definedName name="PY_Selling" localSheetId="10">#REF!</definedName>
    <definedName name="PY_Selling" localSheetId="6">#REF!</definedName>
    <definedName name="PY_Selling" localSheetId="13">#REF!</definedName>
    <definedName name="PY_Selling" localSheetId="17">#REF!</definedName>
    <definedName name="PY_Selling" localSheetId="3">#REF!</definedName>
    <definedName name="PY_Selling" localSheetId="22">#REF!</definedName>
    <definedName name="PY_Selling" localSheetId="21">#REF!</definedName>
    <definedName name="PY_Selling" localSheetId="16">#REF!</definedName>
    <definedName name="PY_Selling" localSheetId="20">#REF!</definedName>
    <definedName name="PY_Selling" localSheetId="11">#REF!</definedName>
    <definedName name="PY_Selling" localSheetId="7">#REF!</definedName>
    <definedName name="PY_Selling" localSheetId="27">#REF!</definedName>
    <definedName name="PY_Selling" localSheetId="26">#REF!</definedName>
    <definedName name="PY_Selling" localSheetId="5">#REF!</definedName>
    <definedName name="PY_Selling" localSheetId="1">#REF!</definedName>
    <definedName name="PY_Selling" localSheetId="9">#REF!</definedName>
    <definedName name="PY_Selling" localSheetId="14">#REF!</definedName>
    <definedName name="PY_Selling" localSheetId="12">#REF!</definedName>
    <definedName name="PY_Selling" localSheetId="23">#REF!</definedName>
    <definedName name="PY_Selling">#REF!</definedName>
    <definedName name="PY_Tangible_Assets" localSheetId="8">#REF!</definedName>
    <definedName name="PY_Tangible_Assets" localSheetId="18">#REF!</definedName>
    <definedName name="PY_Tangible_Assets" localSheetId="19">#REF!</definedName>
    <definedName name="PY_Tangible_Assets" localSheetId="0">#REF!</definedName>
    <definedName name="PY_Tangible_Assets" localSheetId="25">#REF!</definedName>
    <definedName name="PY_Tangible_Assets" localSheetId="10">#REF!</definedName>
    <definedName name="PY_Tangible_Assets" localSheetId="6">#REF!</definedName>
    <definedName name="PY_Tangible_Assets" localSheetId="13">#REF!</definedName>
    <definedName name="PY_Tangible_Assets" localSheetId="17">#REF!</definedName>
    <definedName name="PY_Tangible_Assets" localSheetId="3">#REF!</definedName>
    <definedName name="PY_Tangible_Assets" localSheetId="22">#REF!</definedName>
    <definedName name="PY_Tangible_Assets" localSheetId="21">#REF!</definedName>
    <definedName name="PY_Tangible_Assets" localSheetId="16">#REF!</definedName>
    <definedName name="PY_Tangible_Assets" localSheetId="20">#REF!</definedName>
    <definedName name="PY_Tangible_Assets" localSheetId="11">#REF!</definedName>
    <definedName name="PY_Tangible_Assets" localSheetId="7">#REF!</definedName>
    <definedName name="PY_Tangible_Assets" localSheetId="27">#REF!</definedName>
    <definedName name="PY_Tangible_Assets" localSheetId="26">#REF!</definedName>
    <definedName name="PY_Tangible_Assets" localSheetId="5">#REF!</definedName>
    <definedName name="PY_Tangible_Assets" localSheetId="1">#REF!</definedName>
    <definedName name="PY_Tangible_Assets" localSheetId="9">#REF!</definedName>
    <definedName name="PY_Tangible_Assets" localSheetId="14">#REF!</definedName>
    <definedName name="PY_Tangible_Assets" localSheetId="12">#REF!</definedName>
    <definedName name="PY_Tangible_Assets" localSheetId="23">#REF!</definedName>
    <definedName name="PY_Tangible_Assets">#REF!</definedName>
    <definedName name="PY_Tangible_Net_Worth" localSheetId="8">#REF!</definedName>
    <definedName name="PY_Tangible_Net_Worth" localSheetId="18">#REF!</definedName>
    <definedName name="PY_Tangible_Net_Worth" localSheetId="19">#REF!</definedName>
    <definedName name="PY_Tangible_Net_Worth" localSheetId="0">#REF!</definedName>
    <definedName name="PY_Tangible_Net_Worth" localSheetId="25">#REF!</definedName>
    <definedName name="PY_Tangible_Net_Worth" localSheetId="10">#REF!</definedName>
    <definedName name="PY_Tangible_Net_Worth" localSheetId="6">#REF!</definedName>
    <definedName name="PY_Tangible_Net_Worth" localSheetId="13">#REF!</definedName>
    <definedName name="PY_Tangible_Net_Worth" localSheetId="17">#REF!</definedName>
    <definedName name="PY_Tangible_Net_Worth" localSheetId="3">#REF!</definedName>
    <definedName name="PY_Tangible_Net_Worth" localSheetId="22">#REF!</definedName>
    <definedName name="PY_Tangible_Net_Worth" localSheetId="21">#REF!</definedName>
    <definedName name="PY_Tangible_Net_Worth" localSheetId="16">#REF!</definedName>
    <definedName name="PY_Tangible_Net_Worth" localSheetId="20">#REF!</definedName>
    <definedName name="PY_Tangible_Net_Worth" localSheetId="11">#REF!</definedName>
    <definedName name="PY_Tangible_Net_Worth" localSheetId="7">#REF!</definedName>
    <definedName name="PY_Tangible_Net_Worth" localSheetId="27">#REF!</definedName>
    <definedName name="PY_Tangible_Net_Worth" localSheetId="26">#REF!</definedName>
    <definedName name="PY_Tangible_Net_Worth" localSheetId="5">#REF!</definedName>
    <definedName name="PY_Tangible_Net_Worth" localSheetId="1">#REF!</definedName>
    <definedName name="PY_Tangible_Net_Worth" localSheetId="9">#REF!</definedName>
    <definedName name="PY_Tangible_Net_Worth" localSheetId="14">#REF!</definedName>
    <definedName name="PY_Tangible_Net_Worth" localSheetId="12">#REF!</definedName>
    <definedName name="PY_Tangible_Net_Worth" localSheetId="23">#REF!</definedName>
    <definedName name="PY_Tangible_Net_Worth">#REF!</definedName>
    <definedName name="PY_Taxes" localSheetId="8">#REF!</definedName>
    <definedName name="PY_Taxes" localSheetId="18">#REF!</definedName>
    <definedName name="PY_Taxes" localSheetId="19">#REF!</definedName>
    <definedName name="PY_Taxes" localSheetId="0">#REF!</definedName>
    <definedName name="PY_Taxes" localSheetId="25">#REF!</definedName>
    <definedName name="PY_Taxes" localSheetId="10">#REF!</definedName>
    <definedName name="PY_Taxes" localSheetId="6">#REF!</definedName>
    <definedName name="PY_Taxes" localSheetId="13">#REF!</definedName>
    <definedName name="PY_Taxes" localSheetId="17">#REF!</definedName>
    <definedName name="PY_Taxes" localSheetId="3">#REF!</definedName>
    <definedName name="PY_Taxes" localSheetId="22">#REF!</definedName>
    <definedName name="PY_Taxes" localSheetId="21">#REF!</definedName>
    <definedName name="PY_Taxes" localSheetId="16">#REF!</definedName>
    <definedName name="PY_Taxes" localSheetId="20">#REF!</definedName>
    <definedName name="PY_Taxes" localSheetId="11">#REF!</definedName>
    <definedName name="PY_Taxes" localSheetId="7">#REF!</definedName>
    <definedName name="PY_Taxes" localSheetId="27">#REF!</definedName>
    <definedName name="PY_Taxes" localSheetId="26">#REF!</definedName>
    <definedName name="PY_Taxes" localSheetId="5">#REF!</definedName>
    <definedName name="PY_Taxes" localSheetId="1">#REF!</definedName>
    <definedName name="PY_Taxes" localSheetId="9">#REF!</definedName>
    <definedName name="PY_Taxes" localSheetId="14">#REF!</definedName>
    <definedName name="PY_Taxes" localSheetId="12">#REF!</definedName>
    <definedName name="PY_Taxes" localSheetId="23">#REF!</definedName>
    <definedName name="PY_Taxes">#REF!</definedName>
    <definedName name="PY_TOTAL_ASSETS" localSheetId="8">#REF!</definedName>
    <definedName name="PY_TOTAL_ASSETS" localSheetId="18">#REF!</definedName>
    <definedName name="PY_TOTAL_ASSETS" localSheetId="19">#REF!</definedName>
    <definedName name="PY_TOTAL_ASSETS" localSheetId="0">#REF!</definedName>
    <definedName name="PY_TOTAL_ASSETS" localSheetId="25">#REF!</definedName>
    <definedName name="PY_TOTAL_ASSETS" localSheetId="10">#REF!</definedName>
    <definedName name="PY_TOTAL_ASSETS" localSheetId="6">#REF!</definedName>
    <definedName name="PY_TOTAL_ASSETS" localSheetId="13">#REF!</definedName>
    <definedName name="PY_TOTAL_ASSETS" localSheetId="17">#REF!</definedName>
    <definedName name="PY_TOTAL_ASSETS" localSheetId="3">#REF!</definedName>
    <definedName name="PY_TOTAL_ASSETS" localSheetId="22">#REF!</definedName>
    <definedName name="PY_TOTAL_ASSETS" localSheetId="21">#REF!</definedName>
    <definedName name="PY_TOTAL_ASSETS" localSheetId="16">#REF!</definedName>
    <definedName name="PY_TOTAL_ASSETS" localSheetId="20">#REF!</definedName>
    <definedName name="PY_TOTAL_ASSETS" localSheetId="11">#REF!</definedName>
    <definedName name="PY_TOTAL_ASSETS" localSheetId="7">#REF!</definedName>
    <definedName name="PY_TOTAL_ASSETS" localSheetId="27">#REF!</definedName>
    <definedName name="PY_TOTAL_ASSETS" localSheetId="26">#REF!</definedName>
    <definedName name="PY_TOTAL_ASSETS" localSheetId="5">#REF!</definedName>
    <definedName name="PY_TOTAL_ASSETS" localSheetId="1">#REF!</definedName>
    <definedName name="PY_TOTAL_ASSETS" localSheetId="9">#REF!</definedName>
    <definedName name="PY_TOTAL_ASSETS" localSheetId="14">#REF!</definedName>
    <definedName name="PY_TOTAL_ASSETS" localSheetId="12">#REF!</definedName>
    <definedName name="PY_TOTAL_ASSETS" localSheetId="23">#REF!</definedName>
    <definedName name="PY_TOTAL_ASSETS">#REF!</definedName>
    <definedName name="PY_TOTAL_CURR_ASSETS" localSheetId="8">#REF!</definedName>
    <definedName name="PY_TOTAL_CURR_ASSETS" localSheetId="18">#REF!</definedName>
    <definedName name="PY_TOTAL_CURR_ASSETS" localSheetId="19">#REF!</definedName>
    <definedName name="PY_TOTAL_CURR_ASSETS" localSheetId="0">#REF!</definedName>
    <definedName name="PY_TOTAL_CURR_ASSETS" localSheetId="25">#REF!</definedName>
    <definedName name="PY_TOTAL_CURR_ASSETS" localSheetId="10">#REF!</definedName>
    <definedName name="PY_TOTAL_CURR_ASSETS" localSheetId="6">#REF!</definedName>
    <definedName name="PY_TOTAL_CURR_ASSETS" localSheetId="13">#REF!</definedName>
    <definedName name="PY_TOTAL_CURR_ASSETS" localSheetId="17">#REF!</definedName>
    <definedName name="PY_TOTAL_CURR_ASSETS" localSheetId="3">#REF!</definedName>
    <definedName name="PY_TOTAL_CURR_ASSETS" localSheetId="22">#REF!</definedName>
    <definedName name="PY_TOTAL_CURR_ASSETS" localSheetId="21">#REF!</definedName>
    <definedName name="PY_TOTAL_CURR_ASSETS" localSheetId="16">#REF!</definedName>
    <definedName name="PY_TOTAL_CURR_ASSETS" localSheetId="20">#REF!</definedName>
    <definedName name="PY_TOTAL_CURR_ASSETS" localSheetId="11">#REF!</definedName>
    <definedName name="PY_TOTAL_CURR_ASSETS" localSheetId="7">#REF!</definedName>
    <definedName name="PY_TOTAL_CURR_ASSETS" localSheetId="27">#REF!</definedName>
    <definedName name="PY_TOTAL_CURR_ASSETS" localSheetId="26">#REF!</definedName>
    <definedName name="PY_TOTAL_CURR_ASSETS" localSheetId="5">#REF!</definedName>
    <definedName name="PY_TOTAL_CURR_ASSETS" localSheetId="1">#REF!</definedName>
    <definedName name="PY_TOTAL_CURR_ASSETS" localSheetId="9">#REF!</definedName>
    <definedName name="PY_TOTAL_CURR_ASSETS" localSheetId="14">#REF!</definedName>
    <definedName name="PY_TOTAL_CURR_ASSETS" localSheetId="12">#REF!</definedName>
    <definedName name="PY_TOTAL_CURR_ASSETS" localSheetId="23">#REF!</definedName>
    <definedName name="PY_TOTAL_CURR_ASSETS">#REF!</definedName>
    <definedName name="PY_TOTAL_DEBT" localSheetId="8">#REF!</definedName>
    <definedName name="PY_TOTAL_DEBT" localSheetId="18">#REF!</definedName>
    <definedName name="PY_TOTAL_DEBT" localSheetId="19">#REF!</definedName>
    <definedName name="PY_TOTAL_DEBT" localSheetId="0">#REF!</definedName>
    <definedName name="PY_TOTAL_DEBT" localSheetId="25">#REF!</definedName>
    <definedName name="PY_TOTAL_DEBT" localSheetId="10">#REF!</definedName>
    <definedName name="PY_TOTAL_DEBT" localSheetId="6">#REF!</definedName>
    <definedName name="PY_TOTAL_DEBT" localSheetId="13">#REF!</definedName>
    <definedName name="PY_TOTAL_DEBT" localSheetId="17">#REF!</definedName>
    <definedName name="PY_TOTAL_DEBT" localSheetId="3">#REF!</definedName>
    <definedName name="PY_TOTAL_DEBT" localSheetId="22">#REF!</definedName>
    <definedName name="PY_TOTAL_DEBT" localSheetId="21">#REF!</definedName>
    <definedName name="PY_TOTAL_DEBT" localSheetId="16">#REF!</definedName>
    <definedName name="PY_TOTAL_DEBT" localSheetId="20">#REF!</definedName>
    <definedName name="PY_TOTAL_DEBT" localSheetId="11">#REF!</definedName>
    <definedName name="PY_TOTAL_DEBT" localSheetId="7">#REF!</definedName>
    <definedName name="PY_TOTAL_DEBT" localSheetId="27">#REF!</definedName>
    <definedName name="PY_TOTAL_DEBT" localSheetId="26">#REF!</definedName>
    <definedName name="PY_TOTAL_DEBT" localSheetId="5">#REF!</definedName>
    <definedName name="PY_TOTAL_DEBT" localSheetId="1">#REF!</definedName>
    <definedName name="PY_TOTAL_DEBT" localSheetId="9">#REF!</definedName>
    <definedName name="PY_TOTAL_DEBT" localSheetId="14">#REF!</definedName>
    <definedName name="PY_TOTAL_DEBT" localSheetId="12">#REF!</definedName>
    <definedName name="PY_TOTAL_DEBT" localSheetId="23">#REF!</definedName>
    <definedName name="PY_TOTAL_DEBT">#REF!</definedName>
    <definedName name="PY_TOTAL_EQUITY" localSheetId="8">#REF!</definedName>
    <definedName name="PY_TOTAL_EQUITY" localSheetId="18">#REF!</definedName>
    <definedName name="PY_TOTAL_EQUITY" localSheetId="19">#REF!</definedName>
    <definedName name="PY_TOTAL_EQUITY" localSheetId="0">#REF!</definedName>
    <definedName name="PY_TOTAL_EQUITY" localSheetId="25">#REF!</definedName>
    <definedName name="PY_TOTAL_EQUITY" localSheetId="10">#REF!</definedName>
    <definedName name="PY_TOTAL_EQUITY" localSheetId="6">#REF!</definedName>
    <definedName name="PY_TOTAL_EQUITY" localSheetId="13">#REF!</definedName>
    <definedName name="PY_TOTAL_EQUITY" localSheetId="17">#REF!</definedName>
    <definedName name="PY_TOTAL_EQUITY" localSheetId="3">#REF!</definedName>
    <definedName name="PY_TOTAL_EQUITY" localSheetId="22">#REF!</definedName>
    <definedName name="PY_TOTAL_EQUITY" localSheetId="21">#REF!</definedName>
    <definedName name="PY_TOTAL_EQUITY" localSheetId="16">#REF!</definedName>
    <definedName name="PY_TOTAL_EQUITY" localSheetId="20">#REF!</definedName>
    <definedName name="PY_TOTAL_EQUITY" localSheetId="11">#REF!</definedName>
    <definedName name="PY_TOTAL_EQUITY" localSheetId="7">#REF!</definedName>
    <definedName name="PY_TOTAL_EQUITY" localSheetId="27">#REF!</definedName>
    <definedName name="PY_TOTAL_EQUITY" localSheetId="26">#REF!</definedName>
    <definedName name="PY_TOTAL_EQUITY" localSheetId="5">#REF!</definedName>
    <definedName name="PY_TOTAL_EQUITY" localSheetId="1">#REF!</definedName>
    <definedName name="PY_TOTAL_EQUITY" localSheetId="9">#REF!</definedName>
    <definedName name="PY_TOTAL_EQUITY" localSheetId="14">#REF!</definedName>
    <definedName name="PY_TOTAL_EQUITY" localSheetId="12">#REF!</definedName>
    <definedName name="PY_TOTAL_EQUITY" localSheetId="23">#REF!</definedName>
    <definedName name="PY_TOTAL_EQUITY">#REF!</definedName>
    <definedName name="PY_Working_Capital" localSheetId="8">#REF!</definedName>
    <definedName name="PY_Working_Capital" localSheetId="18">#REF!</definedName>
    <definedName name="PY_Working_Capital" localSheetId="19">#REF!</definedName>
    <definedName name="PY_Working_Capital" localSheetId="0">#REF!</definedName>
    <definedName name="PY_Working_Capital" localSheetId="25">#REF!</definedName>
    <definedName name="PY_Working_Capital" localSheetId="10">#REF!</definedName>
    <definedName name="PY_Working_Capital" localSheetId="6">#REF!</definedName>
    <definedName name="PY_Working_Capital" localSheetId="13">#REF!</definedName>
    <definedName name="PY_Working_Capital" localSheetId="17">#REF!</definedName>
    <definedName name="PY_Working_Capital" localSheetId="3">#REF!</definedName>
    <definedName name="PY_Working_Capital" localSheetId="22">#REF!</definedName>
    <definedName name="PY_Working_Capital" localSheetId="21">#REF!</definedName>
    <definedName name="PY_Working_Capital" localSheetId="16">#REF!</definedName>
    <definedName name="PY_Working_Capital" localSheetId="20">#REF!</definedName>
    <definedName name="PY_Working_Capital" localSheetId="11">#REF!</definedName>
    <definedName name="PY_Working_Capital" localSheetId="7">#REF!</definedName>
    <definedName name="PY_Working_Capital" localSheetId="27">#REF!</definedName>
    <definedName name="PY_Working_Capital" localSheetId="26">#REF!</definedName>
    <definedName name="PY_Working_Capital" localSheetId="5">#REF!</definedName>
    <definedName name="PY_Working_Capital" localSheetId="1">#REF!</definedName>
    <definedName name="PY_Working_Capital" localSheetId="9">#REF!</definedName>
    <definedName name="PY_Working_Capital" localSheetId="14">#REF!</definedName>
    <definedName name="PY_Working_Capital" localSheetId="12">#REF!</definedName>
    <definedName name="PY_Working_Capital" localSheetId="23">#REF!</definedName>
    <definedName name="PY_Working_Capital">#REF!</definedName>
    <definedName name="PY2_Accounts_Receivable" localSheetId="8">#REF!</definedName>
    <definedName name="PY2_Accounts_Receivable" localSheetId="18">#REF!</definedName>
    <definedName name="PY2_Accounts_Receivable" localSheetId="19">#REF!</definedName>
    <definedName name="PY2_Accounts_Receivable" localSheetId="0">#REF!</definedName>
    <definedName name="PY2_Accounts_Receivable" localSheetId="25">#REF!</definedName>
    <definedName name="PY2_Accounts_Receivable" localSheetId="10">#REF!</definedName>
    <definedName name="PY2_Accounts_Receivable" localSheetId="6">#REF!</definedName>
    <definedName name="PY2_Accounts_Receivable" localSheetId="13">#REF!</definedName>
    <definedName name="PY2_Accounts_Receivable" localSheetId="17">#REF!</definedName>
    <definedName name="PY2_Accounts_Receivable" localSheetId="3">#REF!</definedName>
    <definedName name="PY2_Accounts_Receivable" localSheetId="22">#REF!</definedName>
    <definedName name="PY2_Accounts_Receivable" localSheetId="21">#REF!</definedName>
    <definedName name="PY2_Accounts_Receivable" localSheetId="16">#REF!</definedName>
    <definedName name="PY2_Accounts_Receivable" localSheetId="20">#REF!</definedName>
    <definedName name="PY2_Accounts_Receivable" localSheetId="11">#REF!</definedName>
    <definedName name="PY2_Accounts_Receivable" localSheetId="7">#REF!</definedName>
    <definedName name="PY2_Accounts_Receivable" localSheetId="27">#REF!</definedName>
    <definedName name="PY2_Accounts_Receivable" localSheetId="26">#REF!</definedName>
    <definedName name="PY2_Accounts_Receivable" localSheetId="5">#REF!</definedName>
    <definedName name="PY2_Accounts_Receivable" localSheetId="1">#REF!</definedName>
    <definedName name="PY2_Accounts_Receivable" localSheetId="9">#REF!</definedName>
    <definedName name="PY2_Accounts_Receivable" localSheetId="14">#REF!</definedName>
    <definedName name="PY2_Accounts_Receivable" localSheetId="12">#REF!</definedName>
    <definedName name="PY2_Accounts_Receivable" localSheetId="23">#REF!</definedName>
    <definedName name="PY2_Accounts_Receivable">#REF!</definedName>
    <definedName name="PY2_Administration" localSheetId="8">#REF!</definedName>
    <definedName name="PY2_Administration" localSheetId="18">#REF!</definedName>
    <definedName name="PY2_Administration" localSheetId="19">#REF!</definedName>
    <definedName name="PY2_Administration" localSheetId="0">#REF!</definedName>
    <definedName name="PY2_Administration" localSheetId="25">#REF!</definedName>
    <definedName name="PY2_Administration" localSheetId="10">#REF!</definedName>
    <definedName name="PY2_Administration" localSheetId="6">#REF!</definedName>
    <definedName name="PY2_Administration" localSheetId="13">#REF!</definedName>
    <definedName name="PY2_Administration" localSheetId="17">#REF!</definedName>
    <definedName name="PY2_Administration" localSheetId="3">#REF!</definedName>
    <definedName name="PY2_Administration" localSheetId="22">#REF!</definedName>
    <definedName name="PY2_Administration" localSheetId="21">#REF!</definedName>
    <definedName name="PY2_Administration" localSheetId="16">#REF!</definedName>
    <definedName name="PY2_Administration" localSheetId="20">#REF!</definedName>
    <definedName name="PY2_Administration" localSheetId="11">#REF!</definedName>
    <definedName name="PY2_Administration" localSheetId="7">#REF!</definedName>
    <definedName name="PY2_Administration" localSheetId="27">#REF!</definedName>
    <definedName name="PY2_Administration" localSheetId="26">#REF!</definedName>
    <definedName name="PY2_Administration" localSheetId="5">#REF!</definedName>
    <definedName name="PY2_Administration" localSheetId="1">#REF!</definedName>
    <definedName name="PY2_Administration" localSheetId="9">#REF!</definedName>
    <definedName name="PY2_Administration" localSheetId="14">#REF!</definedName>
    <definedName name="PY2_Administration" localSheetId="12">#REF!</definedName>
    <definedName name="PY2_Administration" localSheetId="23">#REF!</definedName>
    <definedName name="PY2_Administration">#REF!</definedName>
    <definedName name="PY2_Cash" localSheetId="8">#REF!</definedName>
    <definedName name="PY2_Cash" localSheetId="18">#REF!</definedName>
    <definedName name="PY2_Cash" localSheetId="19">#REF!</definedName>
    <definedName name="PY2_Cash" localSheetId="0">#REF!</definedName>
    <definedName name="PY2_Cash" localSheetId="25">#REF!</definedName>
    <definedName name="PY2_Cash" localSheetId="10">#REF!</definedName>
    <definedName name="PY2_Cash" localSheetId="6">#REF!</definedName>
    <definedName name="PY2_Cash" localSheetId="13">#REF!</definedName>
    <definedName name="PY2_Cash" localSheetId="17">#REF!</definedName>
    <definedName name="PY2_Cash" localSheetId="3">#REF!</definedName>
    <definedName name="PY2_Cash" localSheetId="22">#REF!</definedName>
    <definedName name="PY2_Cash" localSheetId="21">#REF!</definedName>
    <definedName name="PY2_Cash" localSheetId="16">#REF!</definedName>
    <definedName name="PY2_Cash" localSheetId="20">#REF!</definedName>
    <definedName name="PY2_Cash" localSheetId="11">#REF!</definedName>
    <definedName name="PY2_Cash" localSheetId="7">#REF!</definedName>
    <definedName name="PY2_Cash" localSheetId="27">#REF!</definedName>
    <definedName name="PY2_Cash" localSheetId="26">#REF!</definedName>
    <definedName name="PY2_Cash" localSheetId="5">#REF!</definedName>
    <definedName name="PY2_Cash" localSheetId="1">#REF!</definedName>
    <definedName name="PY2_Cash" localSheetId="9">#REF!</definedName>
    <definedName name="PY2_Cash" localSheetId="14">#REF!</definedName>
    <definedName name="PY2_Cash" localSheetId="12">#REF!</definedName>
    <definedName name="PY2_Cash" localSheetId="23">#REF!</definedName>
    <definedName name="PY2_Cash">#REF!</definedName>
    <definedName name="PY2_Common_Equity" localSheetId="8">#REF!</definedName>
    <definedName name="PY2_Common_Equity" localSheetId="18">#REF!</definedName>
    <definedName name="PY2_Common_Equity" localSheetId="19">#REF!</definedName>
    <definedName name="PY2_Common_Equity" localSheetId="0">#REF!</definedName>
    <definedName name="PY2_Common_Equity" localSheetId="25">#REF!</definedName>
    <definedName name="PY2_Common_Equity" localSheetId="10">#REF!</definedName>
    <definedName name="PY2_Common_Equity" localSheetId="6">#REF!</definedName>
    <definedName name="PY2_Common_Equity" localSheetId="13">#REF!</definedName>
    <definedName name="PY2_Common_Equity" localSheetId="17">#REF!</definedName>
    <definedName name="PY2_Common_Equity" localSheetId="3">#REF!</definedName>
    <definedName name="PY2_Common_Equity" localSheetId="22">#REF!</definedName>
    <definedName name="PY2_Common_Equity" localSheetId="21">#REF!</definedName>
    <definedName name="PY2_Common_Equity" localSheetId="16">#REF!</definedName>
    <definedName name="PY2_Common_Equity" localSheetId="20">#REF!</definedName>
    <definedName name="PY2_Common_Equity" localSheetId="11">#REF!</definedName>
    <definedName name="PY2_Common_Equity" localSheetId="7">#REF!</definedName>
    <definedName name="PY2_Common_Equity" localSheetId="27">#REF!</definedName>
    <definedName name="PY2_Common_Equity" localSheetId="26">#REF!</definedName>
    <definedName name="PY2_Common_Equity" localSheetId="5">#REF!</definedName>
    <definedName name="PY2_Common_Equity" localSheetId="1">#REF!</definedName>
    <definedName name="PY2_Common_Equity" localSheetId="9">#REF!</definedName>
    <definedName name="PY2_Common_Equity" localSheetId="14">#REF!</definedName>
    <definedName name="PY2_Common_Equity" localSheetId="12">#REF!</definedName>
    <definedName name="PY2_Common_Equity" localSheetId="23">#REF!</definedName>
    <definedName name="PY2_Common_Equity">#REF!</definedName>
    <definedName name="PY2_Cost_of_Sales" localSheetId="8">#REF!</definedName>
    <definedName name="PY2_Cost_of_Sales" localSheetId="18">#REF!</definedName>
    <definedName name="PY2_Cost_of_Sales" localSheetId="19">#REF!</definedName>
    <definedName name="PY2_Cost_of_Sales" localSheetId="0">#REF!</definedName>
    <definedName name="PY2_Cost_of_Sales" localSheetId="25">#REF!</definedName>
    <definedName name="PY2_Cost_of_Sales" localSheetId="10">#REF!</definedName>
    <definedName name="PY2_Cost_of_Sales" localSheetId="6">#REF!</definedName>
    <definedName name="PY2_Cost_of_Sales" localSheetId="13">#REF!</definedName>
    <definedName name="PY2_Cost_of_Sales" localSheetId="17">#REF!</definedName>
    <definedName name="PY2_Cost_of_Sales" localSheetId="3">#REF!</definedName>
    <definedName name="PY2_Cost_of_Sales" localSheetId="22">#REF!</definedName>
    <definedName name="PY2_Cost_of_Sales" localSheetId="21">#REF!</definedName>
    <definedName name="PY2_Cost_of_Sales" localSheetId="16">#REF!</definedName>
    <definedName name="PY2_Cost_of_Sales" localSheetId="20">#REF!</definedName>
    <definedName name="PY2_Cost_of_Sales" localSheetId="11">#REF!</definedName>
    <definedName name="PY2_Cost_of_Sales" localSheetId="7">#REF!</definedName>
    <definedName name="PY2_Cost_of_Sales" localSheetId="27">#REF!</definedName>
    <definedName name="PY2_Cost_of_Sales" localSheetId="26">#REF!</definedName>
    <definedName name="PY2_Cost_of_Sales" localSheetId="5">#REF!</definedName>
    <definedName name="PY2_Cost_of_Sales" localSheetId="1">#REF!</definedName>
    <definedName name="PY2_Cost_of_Sales" localSheetId="9">#REF!</definedName>
    <definedName name="PY2_Cost_of_Sales" localSheetId="14">#REF!</definedName>
    <definedName name="PY2_Cost_of_Sales" localSheetId="12">#REF!</definedName>
    <definedName name="PY2_Cost_of_Sales" localSheetId="23">#REF!</definedName>
    <definedName name="PY2_Cost_of_Sales">#REF!</definedName>
    <definedName name="PY2_Current_Liabilities" localSheetId="8">#REF!</definedName>
    <definedName name="PY2_Current_Liabilities" localSheetId="18">#REF!</definedName>
    <definedName name="PY2_Current_Liabilities" localSheetId="19">#REF!</definedName>
    <definedName name="PY2_Current_Liabilities" localSheetId="0">#REF!</definedName>
    <definedName name="PY2_Current_Liabilities" localSheetId="25">#REF!</definedName>
    <definedName name="PY2_Current_Liabilities" localSheetId="10">#REF!</definedName>
    <definedName name="PY2_Current_Liabilities" localSheetId="6">#REF!</definedName>
    <definedName name="PY2_Current_Liabilities" localSheetId="13">#REF!</definedName>
    <definedName name="PY2_Current_Liabilities" localSheetId="17">#REF!</definedName>
    <definedName name="PY2_Current_Liabilities" localSheetId="3">#REF!</definedName>
    <definedName name="PY2_Current_Liabilities" localSheetId="22">#REF!</definedName>
    <definedName name="PY2_Current_Liabilities" localSheetId="21">#REF!</definedName>
    <definedName name="PY2_Current_Liabilities" localSheetId="16">#REF!</definedName>
    <definedName name="PY2_Current_Liabilities" localSheetId="20">#REF!</definedName>
    <definedName name="PY2_Current_Liabilities" localSheetId="11">#REF!</definedName>
    <definedName name="PY2_Current_Liabilities" localSheetId="7">#REF!</definedName>
    <definedName name="PY2_Current_Liabilities" localSheetId="27">#REF!</definedName>
    <definedName name="PY2_Current_Liabilities" localSheetId="26">#REF!</definedName>
    <definedName name="PY2_Current_Liabilities" localSheetId="5">#REF!</definedName>
    <definedName name="PY2_Current_Liabilities" localSheetId="1">#REF!</definedName>
    <definedName name="PY2_Current_Liabilities" localSheetId="9">#REF!</definedName>
    <definedName name="PY2_Current_Liabilities" localSheetId="14">#REF!</definedName>
    <definedName name="PY2_Current_Liabilities" localSheetId="12">#REF!</definedName>
    <definedName name="PY2_Current_Liabilities" localSheetId="23">#REF!</definedName>
    <definedName name="PY2_Current_Liabilities">#REF!</definedName>
    <definedName name="PY2_Depreciation" localSheetId="8">#REF!</definedName>
    <definedName name="PY2_Depreciation" localSheetId="18">#REF!</definedName>
    <definedName name="PY2_Depreciation" localSheetId="19">#REF!</definedName>
    <definedName name="PY2_Depreciation" localSheetId="0">#REF!</definedName>
    <definedName name="PY2_Depreciation" localSheetId="25">#REF!</definedName>
    <definedName name="PY2_Depreciation" localSheetId="10">#REF!</definedName>
    <definedName name="PY2_Depreciation" localSheetId="6">#REF!</definedName>
    <definedName name="PY2_Depreciation" localSheetId="13">#REF!</definedName>
    <definedName name="PY2_Depreciation" localSheetId="17">#REF!</definedName>
    <definedName name="PY2_Depreciation" localSheetId="3">#REF!</definedName>
    <definedName name="PY2_Depreciation" localSheetId="22">#REF!</definedName>
    <definedName name="PY2_Depreciation" localSheetId="21">#REF!</definedName>
    <definedName name="PY2_Depreciation" localSheetId="16">#REF!</definedName>
    <definedName name="PY2_Depreciation" localSheetId="20">#REF!</definedName>
    <definedName name="PY2_Depreciation" localSheetId="11">#REF!</definedName>
    <definedName name="PY2_Depreciation" localSheetId="7">#REF!</definedName>
    <definedName name="PY2_Depreciation" localSheetId="27">#REF!</definedName>
    <definedName name="PY2_Depreciation" localSheetId="26">#REF!</definedName>
    <definedName name="PY2_Depreciation" localSheetId="5">#REF!</definedName>
    <definedName name="PY2_Depreciation" localSheetId="1">#REF!</definedName>
    <definedName name="PY2_Depreciation" localSheetId="9">#REF!</definedName>
    <definedName name="PY2_Depreciation" localSheetId="14">#REF!</definedName>
    <definedName name="PY2_Depreciation" localSheetId="12">#REF!</definedName>
    <definedName name="PY2_Depreciation" localSheetId="23">#REF!</definedName>
    <definedName name="PY2_Depreciation">#REF!</definedName>
    <definedName name="PY2_Gross_Profit" localSheetId="8">#REF!</definedName>
    <definedName name="PY2_Gross_Profit" localSheetId="18">#REF!</definedName>
    <definedName name="PY2_Gross_Profit" localSheetId="19">#REF!</definedName>
    <definedName name="PY2_Gross_Profit" localSheetId="0">#REF!</definedName>
    <definedName name="PY2_Gross_Profit" localSheetId="25">#REF!</definedName>
    <definedName name="PY2_Gross_Profit" localSheetId="10">#REF!</definedName>
    <definedName name="PY2_Gross_Profit" localSheetId="6">#REF!</definedName>
    <definedName name="PY2_Gross_Profit" localSheetId="13">#REF!</definedName>
    <definedName name="PY2_Gross_Profit" localSheetId="17">#REF!</definedName>
    <definedName name="PY2_Gross_Profit" localSheetId="3">#REF!</definedName>
    <definedName name="PY2_Gross_Profit" localSheetId="22">#REF!</definedName>
    <definedName name="PY2_Gross_Profit" localSheetId="21">#REF!</definedName>
    <definedName name="PY2_Gross_Profit" localSheetId="16">#REF!</definedName>
    <definedName name="PY2_Gross_Profit" localSheetId="20">#REF!</definedName>
    <definedName name="PY2_Gross_Profit" localSheetId="11">#REF!</definedName>
    <definedName name="PY2_Gross_Profit" localSheetId="7">#REF!</definedName>
    <definedName name="PY2_Gross_Profit" localSheetId="27">#REF!</definedName>
    <definedName name="PY2_Gross_Profit" localSheetId="26">#REF!</definedName>
    <definedName name="PY2_Gross_Profit" localSheetId="5">#REF!</definedName>
    <definedName name="PY2_Gross_Profit" localSheetId="1">#REF!</definedName>
    <definedName name="PY2_Gross_Profit" localSheetId="9">#REF!</definedName>
    <definedName name="PY2_Gross_Profit" localSheetId="14">#REF!</definedName>
    <definedName name="PY2_Gross_Profit" localSheetId="12">#REF!</definedName>
    <definedName name="PY2_Gross_Profit" localSheetId="23">#REF!</definedName>
    <definedName name="PY2_Gross_Profit">#REF!</definedName>
    <definedName name="PY2_Inc_Bef_Tax" localSheetId="8">#REF!</definedName>
    <definedName name="PY2_Inc_Bef_Tax" localSheetId="18">#REF!</definedName>
    <definedName name="PY2_Inc_Bef_Tax" localSheetId="19">#REF!</definedName>
    <definedName name="PY2_Inc_Bef_Tax" localSheetId="0">#REF!</definedName>
    <definedName name="PY2_Inc_Bef_Tax" localSheetId="25">#REF!</definedName>
    <definedName name="PY2_Inc_Bef_Tax" localSheetId="10">#REF!</definedName>
    <definedName name="PY2_Inc_Bef_Tax" localSheetId="6">#REF!</definedName>
    <definedName name="PY2_Inc_Bef_Tax" localSheetId="13">#REF!</definedName>
    <definedName name="PY2_Inc_Bef_Tax" localSheetId="17">#REF!</definedName>
    <definedName name="PY2_Inc_Bef_Tax" localSheetId="3">#REF!</definedName>
    <definedName name="PY2_Inc_Bef_Tax" localSheetId="22">#REF!</definedName>
    <definedName name="PY2_Inc_Bef_Tax" localSheetId="21">#REF!</definedName>
    <definedName name="PY2_Inc_Bef_Tax" localSheetId="16">#REF!</definedName>
    <definedName name="PY2_Inc_Bef_Tax" localSheetId="20">#REF!</definedName>
    <definedName name="PY2_Inc_Bef_Tax" localSheetId="11">#REF!</definedName>
    <definedName name="PY2_Inc_Bef_Tax" localSheetId="7">#REF!</definedName>
    <definedName name="PY2_Inc_Bef_Tax" localSheetId="27">#REF!</definedName>
    <definedName name="PY2_Inc_Bef_Tax" localSheetId="26">#REF!</definedName>
    <definedName name="PY2_Inc_Bef_Tax" localSheetId="5">#REF!</definedName>
    <definedName name="PY2_Inc_Bef_Tax" localSheetId="1">#REF!</definedName>
    <definedName name="PY2_Inc_Bef_Tax" localSheetId="9">#REF!</definedName>
    <definedName name="PY2_Inc_Bef_Tax" localSheetId="14">#REF!</definedName>
    <definedName name="PY2_Inc_Bef_Tax" localSheetId="12">#REF!</definedName>
    <definedName name="PY2_Inc_Bef_Tax" localSheetId="23">#REF!</definedName>
    <definedName name="PY2_Inc_Bef_Tax">#REF!</definedName>
    <definedName name="PY2_Intangible_Assets" localSheetId="8">#REF!</definedName>
    <definedName name="PY2_Intangible_Assets" localSheetId="18">#REF!</definedName>
    <definedName name="PY2_Intangible_Assets" localSheetId="19">#REF!</definedName>
    <definedName name="PY2_Intangible_Assets" localSheetId="0">#REF!</definedName>
    <definedName name="PY2_Intangible_Assets" localSheetId="25">#REF!</definedName>
    <definedName name="PY2_Intangible_Assets" localSheetId="10">#REF!</definedName>
    <definedName name="PY2_Intangible_Assets" localSheetId="6">#REF!</definedName>
    <definedName name="PY2_Intangible_Assets" localSheetId="13">#REF!</definedName>
    <definedName name="PY2_Intangible_Assets" localSheetId="17">#REF!</definedName>
    <definedName name="PY2_Intangible_Assets" localSheetId="3">#REF!</definedName>
    <definedName name="PY2_Intangible_Assets" localSheetId="22">#REF!</definedName>
    <definedName name="PY2_Intangible_Assets" localSheetId="21">#REF!</definedName>
    <definedName name="PY2_Intangible_Assets" localSheetId="16">#REF!</definedName>
    <definedName name="PY2_Intangible_Assets" localSheetId="20">#REF!</definedName>
    <definedName name="PY2_Intangible_Assets" localSheetId="11">#REF!</definedName>
    <definedName name="PY2_Intangible_Assets" localSheetId="7">#REF!</definedName>
    <definedName name="PY2_Intangible_Assets" localSheetId="27">#REF!</definedName>
    <definedName name="PY2_Intangible_Assets" localSheetId="26">#REF!</definedName>
    <definedName name="PY2_Intangible_Assets" localSheetId="5">#REF!</definedName>
    <definedName name="PY2_Intangible_Assets" localSheetId="1">#REF!</definedName>
    <definedName name="PY2_Intangible_Assets" localSheetId="9">#REF!</definedName>
    <definedName name="PY2_Intangible_Assets" localSheetId="14">#REF!</definedName>
    <definedName name="PY2_Intangible_Assets" localSheetId="12">#REF!</definedName>
    <definedName name="PY2_Intangible_Assets" localSheetId="23">#REF!</definedName>
    <definedName name="PY2_Intangible_Assets">#REF!</definedName>
    <definedName name="PY2_Interest_Expense" localSheetId="8">#REF!</definedName>
    <definedName name="PY2_Interest_Expense" localSheetId="18">#REF!</definedName>
    <definedName name="PY2_Interest_Expense" localSheetId="19">#REF!</definedName>
    <definedName name="PY2_Interest_Expense" localSheetId="0">#REF!</definedName>
    <definedName name="PY2_Interest_Expense" localSheetId="25">#REF!</definedName>
    <definedName name="PY2_Interest_Expense" localSheetId="10">#REF!</definedName>
    <definedName name="PY2_Interest_Expense" localSheetId="6">#REF!</definedName>
    <definedName name="PY2_Interest_Expense" localSheetId="13">#REF!</definedName>
    <definedName name="PY2_Interest_Expense" localSheetId="17">#REF!</definedName>
    <definedName name="PY2_Interest_Expense" localSheetId="3">#REF!</definedName>
    <definedName name="PY2_Interest_Expense" localSheetId="22">#REF!</definedName>
    <definedName name="PY2_Interest_Expense" localSheetId="21">#REF!</definedName>
    <definedName name="PY2_Interest_Expense" localSheetId="16">#REF!</definedName>
    <definedName name="PY2_Interest_Expense" localSheetId="20">#REF!</definedName>
    <definedName name="PY2_Interest_Expense" localSheetId="11">#REF!</definedName>
    <definedName name="PY2_Interest_Expense" localSheetId="7">#REF!</definedName>
    <definedName name="PY2_Interest_Expense" localSheetId="27">#REF!</definedName>
    <definedName name="PY2_Interest_Expense" localSheetId="26">#REF!</definedName>
    <definedName name="PY2_Interest_Expense" localSheetId="5">#REF!</definedName>
    <definedName name="PY2_Interest_Expense" localSheetId="1">#REF!</definedName>
    <definedName name="PY2_Interest_Expense" localSheetId="9">#REF!</definedName>
    <definedName name="PY2_Interest_Expense" localSheetId="14">#REF!</definedName>
    <definedName name="PY2_Interest_Expense" localSheetId="12">#REF!</definedName>
    <definedName name="PY2_Interest_Expense" localSheetId="23">#REF!</definedName>
    <definedName name="PY2_Interest_Expense">#REF!</definedName>
    <definedName name="PY2_Inventory" localSheetId="8">#REF!</definedName>
    <definedName name="PY2_Inventory" localSheetId="18">#REF!</definedName>
    <definedName name="PY2_Inventory" localSheetId="19">#REF!</definedName>
    <definedName name="PY2_Inventory" localSheetId="0">#REF!</definedName>
    <definedName name="PY2_Inventory" localSheetId="25">#REF!</definedName>
    <definedName name="PY2_Inventory" localSheetId="10">#REF!</definedName>
    <definedName name="PY2_Inventory" localSheetId="6">#REF!</definedName>
    <definedName name="PY2_Inventory" localSheetId="13">#REF!</definedName>
    <definedName name="PY2_Inventory" localSheetId="17">#REF!</definedName>
    <definedName name="PY2_Inventory" localSheetId="3">#REF!</definedName>
    <definedName name="PY2_Inventory" localSheetId="22">#REF!</definedName>
    <definedName name="PY2_Inventory" localSheetId="21">#REF!</definedName>
    <definedName name="PY2_Inventory" localSheetId="16">#REF!</definedName>
    <definedName name="PY2_Inventory" localSheetId="20">#REF!</definedName>
    <definedName name="PY2_Inventory" localSheetId="11">#REF!</definedName>
    <definedName name="PY2_Inventory" localSheetId="7">#REF!</definedName>
    <definedName name="PY2_Inventory" localSheetId="27">#REF!</definedName>
    <definedName name="PY2_Inventory" localSheetId="26">#REF!</definedName>
    <definedName name="PY2_Inventory" localSheetId="5">#REF!</definedName>
    <definedName name="PY2_Inventory" localSheetId="1">#REF!</definedName>
    <definedName name="PY2_Inventory" localSheetId="9">#REF!</definedName>
    <definedName name="PY2_Inventory" localSheetId="14">#REF!</definedName>
    <definedName name="PY2_Inventory" localSheetId="12">#REF!</definedName>
    <definedName name="PY2_Inventory" localSheetId="23">#REF!</definedName>
    <definedName name="PY2_Inventory">#REF!</definedName>
    <definedName name="PY2_LIABIL_EQUITY" localSheetId="8">#REF!</definedName>
    <definedName name="PY2_LIABIL_EQUITY" localSheetId="18">#REF!</definedName>
    <definedName name="PY2_LIABIL_EQUITY" localSheetId="19">#REF!</definedName>
    <definedName name="PY2_LIABIL_EQUITY" localSheetId="0">#REF!</definedName>
    <definedName name="PY2_LIABIL_EQUITY" localSheetId="25">#REF!</definedName>
    <definedName name="PY2_LIABIL_EQUITY" localSheetId="10">#REF!</definedName>
    <definedName name="PY2_LIABIL_EQUITY" localSheetId="6">#REF!</definedName>
    <definedName name="PY2_LIABIL_EQUITY" localSheetId="13">#REF!</definedName>
    <definedName name="PY2_LIABIL_EQUITY" localSheetId="17">#REF!</definedName>
    <definedName name="PY2_LIABIL_EQUITY" localSheetId="3">#REF!</definedName>
    <definedName name="PY2_LIABIL_EQUITY" localSheetId="22">#REF!</definedName>
    <definedName name="PY2_LIABIL_EQUITY" localSheetId="21">#REF!</definedName>
    <definedName name="PY2_LIABIL_EQUITY" localSheetId="16">#REF!</definedName>
    <definedName name="PY2_LIABIL_EQUITY" localSheetId="20">#REF!</definedName>
    <definedName name="PY2_LIABIL_EQUITY" localSheetId="11">#REF!</definedName>
    <definedName name="PY2_LIABIL_EQUITY" localSheetId="7">#REF!</definedName>
    <definedName name="PY2_LIABIL_EQUITY" localSheetId="27">#REF!</definedName>
    <definedName name="PY2_LIABIL_EQUITY" localSheetId="26">#REF!</definedName>
    <definedName name="PY2_LIABIL_EQUITY" localSheetId="5">#REF!</definedName>
    <definedName name="PY2_LIABIL_EQUITY" localSheetId="1">#REF!</definedName>
    <definedName name="PY2_LIABIL_EQUITY" localSheetId="9">#REF!</definedName>
    <definedName name="PY2_LIABIL_EQUITY" localSheetId="14">#REF!</definedName>
    <definedName name="PY2_LIABIL_EQUITY" localSheetId="12">#REF!</definedName>
    <definedName name="PY2_LIABIL_EQUITY" localSheetId="23">#REF!</definedName>
    <definedName name="PY2_LIABIL_EQUITY">#REF!</definedName>
    <definedName name="PY2_LT_Debt" localSheetId="8">#REF!</definedName>
    <definedName name="PY2_LT_Debt" localSheetId="18">#REF!</definedName>
    <definedName name="PY2_LT_Debt" localSheetId="19">#REF!</definedName>
    <definedName name="PY2_LT_Debt" localSheetId="0">#REF!</definedName>
    <definedName name="PY2_LT_Debt" localSheetId="25">#REF!</definedName>
    <definedName name="PY2_LT_Debt" localSheetId="10">#REF!</definedName>
    <definedName name="PY2_LT_Debt" localSheetId="6">#REF!</definedName>
    <definedName name="PY2_LT_Debt" localSheetId="13">#REF!</definedName>
    <definedName name="PY2_LT_Debt" localSheetId="17">#REF!</definedName>
    <definedName name="PY2_LT_Debt" localSheetId="3">#REF!</definedName>
    <definedName name="PY2_LT_Debt" localSheetId="22">#REF!</definedName>
    <definedName name="PY2_LT_Debt" localSheetId="21">#REF!</definedName>
    <definedName name="PY2_LT_Debt" localSheetId="16">#REF!</definedName>
    <definedName name="PY2_LT_Debt" localSheetId="20">#REF!</definedName>
    <definedName name="PY2_LT_Debt" localSheetId="11">#REF!</definedName>
    <definedName name="PY2_LT_Debt" localSheetId="7">#REF!</definedName>
    <definedName name="PY2_LT_Debt" localSheetId="27">#REF!</definedName>
    <definedName name="PY2_LT_Debt" localSheetId="26">#REF!</definedName>
    <definedName name="PY2_LT_Debt" localSheetId="5">#REF!</definedName>
    <definedName name="PY2_LT_Debt" localSheetId="1">#REF!</definedName>
    <definedName name="PY2_LT_Debt" localSheetId="9">#REF!</definedName>
    <definedName name="PY2_LT_Debt" localSheetId="14">#REF!</definedName>
    <definedName name="PY2_LT_Debt" localSheetId="12">#REF!</definedName>
    <definedName name="PY2_LT_Debt" localSheetId="23">#REF!</definedName>
    <definedName name="PY2_LT_Debt">#REF!</definedName>
    <definedName name="PY2_Marketable_Sec" localSheetId="8">#REF!</definedName>
    <definedName name="PY2_Marketable_Sec" localSheetId="18">#REF!</definedName>
    <definedName name="PY2_Marketable_Sec" localSheetId="19">#REF!</definedName>
    <definedName name="PY2_Marketable_Sec" localSheetId="0">#REF!</definedName>
    <definedName name="PY2_Marketable_Sec" localSheetId="25">#REF!</definedName>
    <definedName name="PY2_Marketable_Sec" localSheetId="10">#REF!</definedName>
    <definedName name="PY2_Marketable_Sec" localSheetId="6">#REF!</definedName>
    <definedName name="PY2_Marketable_Sec" localSheetId="13">#REF!</definedName>
    <definedName name="PY2_Marketable_Sec" localSheetId="17">#REF!</definedName>
    <definedName name="PY2_Marketable_Sec" localSheetId="3">#REF!</definedName>
    <definedName name="PY2_Marketable_Sec" localSheetId="22">#REF!</definedName>
    <definedName name="PY2_Marketable_Sec" localSheetId="21">#REF!</definedName>
    <definedName name="PY2_Marketable_Sec" localSheetId="16">#REF!</definedName>
    <definedName name="PY2_Marketable_Sec" localSheetId="20">#REF!</definedName>
    <definedName name="PY2_Marketable_Sec" localSheetId="11">#REF!</definedName>
    <definedName name="PY2_Marketable_Sec" localSheetId="7">#REF!</definedName>
    <definedName name="PY2_Marketable_Sec" localSheetId="27">#REF!</definedName>
    <definedName name="PY2_Marketable_Sec" localSheetId="26">#REF!</definedName>
    <definedName name="PY2_Marketable_Sec" localSheetId="5">#REF!</definedName>
    <definedName name="PY2_Marketable_Sec" localSheetId="1">#REF!</definedName>
    <definedName name="PY2_Marketable_Sec" localSheetId="9">#REF!</definedName>
    <definedName name="PY2_Marketable_Sec" localSheetId="14">#REF!</definedName>
    <definedName name="PY2_Marketable_Sec" localSheetId="12">#REF!</definedName>
    <definedName name="PY2_Marketable_Sec" localSheetId="23">#REF!</definedName>
    <definedName name="PY2_Marketable_Sec">#REF!</definedName>
    <definedName name="PY2_NET_PROFIT" localSheetId="8">#REF!</definedName>
    <definedName name="PY2_NET_PROFIT" localSheetId="18">#REF!</definedName>
    <definedName name="PY2_NET_PROFIT" localSheetId="19">#REF!</definedName>
    <definedName name="PY2_NET_PROFIT" localSheetId="0">#REF!</definedName>
    <definedName name="PY2_NET_PROFIT" localSheetId="25">#REF!</definedName>
    <definedName name="PY2_NET_PROFIT" localSheetId="10">#REF!</definedName>
    <definedName name="PY2_NET_PROFIT" localSheetId="6">#REF!</definedName>
    <definedName name="PY2_NET_PROFIT" localSheetId="13">#REF!</definedName>
    <definedName name="PY2_NET_PROFIT" localSheetId="17">#REF!</definedName>
    <definedName name="PY2_NET_PROFIT" localSheetId="3">#REF!</definedName>
    <definedName name="PY2_NET_PROFIT" localSheetId="22">#REF!</definedName>
    <definedName name="PY2_NET_PROFIT" localSheetId="21">#REF!</definedName>
    <definedName name="PY2_NET_PROFIT" localSheetId="16">#REF!</definedName>
    <definedName name="PY2_NET_PROFIT" localSheetId="20">#REF!</definedName>
    <definedName name="PY2_NET_PROFIT" localSheetId="11">#REF!</definedName>
    <definedName name="PY2_NET_PROFIT" localSheetId="7">#REF!</definedName>
    <definedName name="PY2_NET_PROFIT" localSheetId="27">#REF!</definedName>
    <definedName name="PY2_NET_PROFIT" localSheetId="26">#REF!</definedName>
    <definedName name="PY2_NET_PROFIT" localSheetId="5">#REF!</definedName>
    <definedName name="PY2_NET_PROFIT" localSheetId="1">#REF!</definedName>
    <definedName name="PY2_NET_PROFIT" localSheetId="9">#REF!</definedName>
    <definedName name="PY2_NET_PROFIT" localSheetId="14">#REF!</definedName>
    <definedName name="PY2_NET_PROFIT" localSheetId="12">#REF!</definedName>
    <definedName name="PY2_NET_PROFIT" localSheetId="23">#REF!</definedName>
    <definedName name="PY2_NET_PROFIT">#REF!</definedName>
    <definedName name="PY2_Net_Revenue" localSheetId="8">#REF!</definedName>
    <definedName name="PY2_Net_Revenue" localSheetId="18">#REF!</definedName>
    <definedName name="PY2_Net_Revenue" localSheetId="19">#REF!</definedName>
    <definedName name="PY2_Net_Revenue" localSheetId="0">#REF!</definedName>
    <definedName name="PY2_Net_Revenue" localSheetId="25">#REF!</definedName>
    <definedName name="PY2_Net_Revenue" localSheetId="10">#REF!</definedName>
    <definedName name="PY2_Net_Revenue" localSheetId="6">#REF!</definedName>
    <definedName name="PY2_Net_Revenue" localSheetId="13">#REF!</definedName>
    <definedName name="PY2_Net_Revenue" localSheetId="17">#REF!</definedName>
    <definedName name="PY2_Net_Revenue" localSheetId="3">#REF!</definedName>
    <definedName name="PY2_Net_Revenue" localSheetId="22">#REF!</definedName>
    <definedName name="PY2_Net_Revenue" localSheetId="21">#REF!</definedName>
    <definedName name="PY2_Net_Revenue" localSheetId="16">#REF!</definedName>
    <definedName name="PY2_Net_Revenue" localSheetId="20">#REF!</definedName>
    <definedName name="PY2_Net_Revenue" localSheetId="11">#REF!</definedName>
    <definedName name="PY2_Net_Revenue" localSheetId="7">#REF!</definedName>
    <definedName name="PY2_Net_Revenue" localSheetId="27">#REF!</definedName>
    <definedName name="PY2_Net_Revenue" localSheetId="26">#REF!</definedName>
    <definedName name="PY2_Net_Revenue" localSheetId="5">#REF!</definedName>
    <definedName name="PY2_Net_Revenue" localSheetId="1">#REF!</definedName>
    <definedName name="PY2_Net_Revenue" localSheetId="9">#REF!</definedName>
    <definedName name="PY2_Net_Revenue" localSheetId="14">#REF!</definedName>
    <definedName name="PY2_Net_Revenue" localSheetId="12">#REF!</definedName>
    <definedName name="PY2_Net_Revenue" localSheetId="23">#REF!</definedName>
    <definedName name="PY2_Net_Revenue">#REF!</definedName>
    <definedName name="PY2_Operating_Inc" localSheetId="8">#REF!</definedName>
    <definedName name="PY2_Operating_Inc" localSheetId="18">#REF!</definedName>
    <definedName name="PY2_Operating_Inc" localSheetId="19">#REF!</definedName>
    <definedName name="PY2_Operating_Inc" localSheetId="0">#REF!</definedName>
    <definedName name="PY2_Operating_Inc" localSheetId="25">#REF!</definedName>
    <definedName name="PY2_Operating_Inc" localSheetId="10">#REF!</definedName>
    <definedName name="PY2_Operating_Inc" localSheetId="6">#REF!</definedName>
    <definedName name="PY2_Operating_Inc" localSheetId="13">#REF!</definedName>
    <definedName name="PY2_Operating_Inc" localSheetId="17">#REF!</definedName>
    <definedName name="PY2_Operating_Inc" localSheetId="3">#REF!</definedName>
    <definedName name="PY2_Operating_Inc" localSheetId="22">#REF!</definedName>
    <definedName name="PY2_Operating_Inc" localSheetId="21">#REF!</definedName>
    <definedName name="PY2_Operating_Inc" localSheetId="16">#REF!</definedName>
    <definedName name="PY2_Operating_Inc" localSheetId="20">#REF!</definedName>
    <definedName name="PY2_Operating_Inc" localSheetId="11">#REF!</definedName>
    <definedName name="PY2_Operating_Inc" localSheetId="7">#REF!</definedName>
    <definedName name="PY2_Operating_Inc" localSheetId="27">#REF!</definedName>
    <definedName name="PY2_Operating_Inc" localSheetId="26">#REF!</definedName>
    <definedName name="PY2_Operating_Inc" localSheetId="5">#REF!</definedName>
    <definedName name="PY2_Operating_Inc" localSheetId="1">#REF!</definedName>
    <definedName name="PY2_Operating_Inc" localSheetId="9">#REF!</definedName>
    <definedName name="PY2_Operating_Inc" localSheetId="14">#REF!</definedName>
    <definedName name="PY2_Operating_Inc" localSheetId="12">#REF!</definedName>
    <definedName name="PY2_Operating_Inc" localSheetId="23">#REF!</definedName>
    <definedName name="PY2_Operating_Inc">#REF!</definedName>
    <definedName name="PY2_Operating_Income" localSheetId="8">#REF!</definedName>
    <definedName name="PY2_Operating_Income" localSheetId="18">#REF!</definedName>
    <definedName name="PY2_Operating_Income" localSheetId="19">#REF!</definedName>
    <definedName name="PY2_Operating_Income" localSheetId="0">#REF!</definedName>
    <definedName name="PY2_Operating_Income" localSheetId="25">#REF!</definedName>
    <definedName name="PY2_Operating_Income" localSheetId="10">#REF!</definedName>
    <definedName name="PY2_Operating_Income" localSheetId="6">#REF!</definedName>
    <definedName name="PY2_Operating_Income" localSheetId="13">#REF!</definedName>
    <definedName name="PY2_Operating_Income" localSheetId="17">#REF!</definedName>
    <definedName name="PY2_Operating_Income" localSheetId="3">#REF!</definedName>
    <definedName name="PY2_Operating_Income" localSheetId="22">#REF!</definedName>
    <definedName name="PY2_Operating_Income" localSheetId="21">#REF!</definedName>
    <definedName name="PY2_Operating_Income" localSheetId="16">#REF!</definedName>
    <definedName name="PY2_Operating_Income" localSheetId="20">#REF!</definedName>
    <definedName name="PY2_Operating_Income" localSheetId="11">#REF!</definedName>
    <definedName name="PY2_Operating_Income" localSheetId="7">#REF!</definedName>
    <definedName name="PY2_Operating_Income" localSheetId="27">#REF!</definedName>
    <definedName name="PY2_Operating_Income" localSheetId="26">#REF!</definedName>
    <definedName name="PY2_Operating_Income" localSheetId="5">#REF!</definedName>
    <definedName name="PY2_Operating_Income" localSheetId="1">#REF!</definedName>
    <definedName name="PY2_Operating_Income" localSheetId="9">#REF!</definedName>
    <definedName name="PY2_Operating_Income" localSheetId="14">#REF!</definedName>
    <definedName name="PY2_Operating_Income" localSheetId="12">#REF!</definedName>
    <definedName name="PY2_Operating_Income" localSheetId="23">#REF!</definedName>
    <definedName name="PY2_Operating_Income">#REF!</definedName>
    <definedName name="PY2_Other_Curr_Assets" localSheetId="8">#REF!</definedName>
    <definedName name="PY2_Other_Curr_Assets" localSheetId="18">#REF!</definedName>
    <definedName name="PY2_Other_Curr_Assets" localSheetId="19">#REF!</definedName>
    <definedName name="PY2_Other_Curr_Assets" localSheetId="0">#REF!</definedName>
    <definedName name="PY2_Other_Curr_Assets" localSheetId="25">#REF!</definedName>
    <definedName name="PY2_Other_Curr_Assets" localSheetId="10">#REF!</definedName>
    <definedName name="PY2_Other_Curr_Assets" localSheetId="6">#REF!</definedName>
    <definedName name="PY2_Other_Curr_Assets" localSheetId="13">#REF!</definedName>
    <definedName name="PY2_Other_Curr_Assets" localSheetId="17">#REF!</definedName>
    <definedName name="PY2_Other_Curr_Assets" localSheetId="3">#REF!</definedName>
    <definedName name="PY2_Other_Curr_Assets" localSheetId="22">#REF!</definedName>
    <definedName name="PY2_Other_Curr_Assets" localSheetId="21">#REF!</definedName>
    <definedName name="PY2_Other_Curr_Assets" localSheetId="16">#REF!</definedName>
    <definedName name="PY2_Other_Curr_Assets" localSheetId="20">#REF!</definedName>
    <definedName name="PY2_Other_Curr_Assets" localSheetId="11">#REF!</definedName>
    <definedName name="PY2_Other_Curr_Assets" localSheetId="7">#REF!</definedName>
    <definedName name="PY2_Other_Curr_Assets" localSheetId="27">#REF!</definedName>
    <definedName name="PY2_Other_Curr_Assets" localSheetId="26">#REF!</definedName>
    <definedName name="PY2_Other_Curr_Assets" localSheetId="5">#REF!</definedName>
    <definedName name="PY2_Other_Curr_Assets" localSheetId="1">#REF!</definedName>
    <definedName name="PY2_Other_Curr_Assets" localSheetId="9">#REF!</definedName>
    <definedName name="PY2_Other_Curr_Assets" localSheetId="14">#REF!</definedName>
    <definedName name="PY2_Other_Curr_Assets" localSheetId="12">#REF!</definedName>
    <definedName name="PY2_Other_Curr_Assets" localSheetId="23">#REF!</definedName>
    <definedName name="PY2_Other_Curr_Assets">#REF!</definedName>
    <definedName name="PY2_Other_Exp." localSheetId="8">#REF!</definedName>
    <definedName name="PY2_Other_Exp." localSheetId="18">#REF!</definedName>
    <definedName name="PY2_Other_Exp." localSheetId="19">#REF!</definedName>
    <definedName name="PY2_Other_Exp." localSheetId="0">#REF!</definedName>
    <definedName name="PY2_Other_Exp." localSheetId="25">#REF!</definedName>
    <definedName name="PY2_Other_Exp." localSheetId="10">#REF!</definedName>
    <definedName name="PY2_Other_Exp." localSheetId="6">#REF!</definedName>
    <definedName name="PY2_Other_Exp." localSheetId="13">#REF!</definedName>
    <definedName name="PY2_Other_Exp." localSheetId="17">#REF!</definedName>
    <definedName name="PY2_Other_Exp." localSheetId="3">#REF!</definedName>
    <definedName name="PY2_Other_Exp." localSheetId="22">#REF!</definedName>
    <definedName name="PY2_Other_Exp." localSheetId="21">#REF!</definedName>
    <definedName name="PY2_Other_Exp." localSheetId="16">#REF!</definedName>
    <definedName name="PY2_Other_Exp." localSheetId="20">#REF!</definedName>
    <definedName name="PY2_Other_Exp." localSheetId="11">#REF!</definedName>
    <definedName name="PY2_Other_Exp." localSheetId="7">#REF!</definedName>
    <definedName name="PY2_Other_Exp." localSheetId="27">#REF!</definedName>
    <definedName name="PY2_Other_Exp." localSheetId="26">#REF!</definedName>
    <definedName name="PY2_Other_Exp." localSheetId="5">#REF!</definedName>
    <definedName name="PY2_Other_Exp." localSheetId="1">#REF!</definedName>
    <definedName name="PY2_Other_Exp." localSheetId="9">#REF!</definedName>
    <definedName name="PY2_Other_Exp." localSheetId="14">#REF!</definedName>
    <definedName name="PY2_Other_Exp." localSheetId="12">#REF!</definedName>
    <definedName name="PY2_Other_Exp." localSheetId="23">#REF!</definedName>
    <definedName name="PY2_Other_Exp.">#REF!</definedName>
    <definedName name="PY2_Other_LT_Assets" localSheetId="8">#REF!</definedName>
    <definedName name="PY2_Other_LT_Assets" localSheetId="18">#REF!</definedName>
    <definedName name="PY2_Other_LT_Assets" localSheetId="19">#REF!</definedName>
    <definedName name="PY2_Other_LT_Assets" localSheetId="0">#REF!</definedName>
    <definedName name="PY2_Other_LT_Assets" localSheetId="25">#REF!</definedName>
    <definedName name="PY2_Other_LT_Assets" localSheetId="10">#REF!</definedName>
    <definedName name="PY2_Other_LT_Assets" localSheetId="6">#REF!</definedName>
    <definedName name="PY2_Other_LT_Assets" localSheetId="13">#REF!</definedName>
    <definedName name="PY2_Other_LT_Assets" localSheetId="17">#REF!</definedName>
    <definedName name="PY2_Other_LT_Assets" localSheetId="3">#REF!</definedName>
    <definedName name="PY2_Other_LT_Assets" localSheetId="22">#REF!</definedName>
    <definedName name="PY2_Other_LT_Assets" localSheetId="21">#REF!</definedName>
    <definedName name="PY2_Other_LT_Assets" localSheetId="16">#REF!</definedName>
    <definedName name="PY2_Other_LT_Assets" localSheetId="20">#REF!</definedName>
    <definedName name="PY2_Other_LT_Assets" localSheetId="11">#REF!</definedName>
    <definedName name="PY2_Other_LT_Assets" localSheetId="7">#REF!</definedName>
    <definedName name="PY2_Other_LT_Assets" localSheetId="27">#REF!</definedName>
    <definedName name="PY2_Other_LT_Assets" localSheetId="26">#REF!</definedName>
    <definedName name="PY2_Other_LT_Assets" localSheetId="5">#REF!</definedName>
    <definedName name="PY2_Other_LT_Assets" localSheetId="1">#REF!</definedName>
    <definedName name="PY2_Other_LT_Assets" localSheetId="9">#REF!</definedName>
    <definedName name="PY2_Other_LT_Assets" localSheetId="14">#REF!</definedName>
    <definedName name="PY2_Other_LT_Assets" localSheetId="12">#REF!</definedName>
    <definedName name="PY2_Other_LT_Assets" localSheetId="23">#REF!</definedName>
    <definedName name="PY2_Other_LT_Assets">#REF!</definedName>
    <definedName name="PY2_Other_LT_Liabilities" localSheetId="8">#REF!</definedName>
    <definedName name="PY2_Other_LT_Liabilities" localSheetId="18">#REF!</definedName>
    <definedName name="PY2_Other_LT_Liabilities" localSheetId="19">#REF!</definedName>
    <definedName name="PY2_Other_LT_Liabilities" localSheetId="0">#REF!</definedName>
    <definedName name="PY2_Other_LT_Liabilities" localSheetId="25">#REF!</definedName>
    <definedName name="PY2_Other_LT_Liabilities" localSheetId="10">#REF!</definedName>
    <definedName name="PY2_Other_LT_Liabilities" localSheetId="6">#REF!</definedName>
    <definedName name="PY2_Other_LT_Liabilities" localSheetId="13">#REF!</definedName>
    <definedName name="PY2_Other_LT_Liabilities" localSheetId="17">#REF!</definedName>
    <definedName name="PY2_Other_LT_Liabilities" localSheetId="3">#REF!</definedName>
    <definedName name="PY2_Other_LT_Liabilities" localSheetId="22">#REF!</definedName>
    <definedName name="PY2_Other_LT_Liabilities" localSheetId="21">#REF!</definedName>
    <definedName name="PY2_Other_LT_Liabilities" localSheetId="16">#REF!</definedName>
    <definedName name="PY2_Other_LT_Liabilities" localSheetId="20">#REF!</definedName>
    <definedName name="PY2_Other_LT_Liabilities" localSheetId="11">#REF!</definedName>
    <definedName name="PY2_Other_LT_Liabilities" localSheetId="7">#REF!</definedName>
    <definedName name="PY2_Other_LT_Liabilities" localSheetId="27">#REF!</definedName>
    <definedName name="PY2_Other_LT_Liabilities" localSheetId="26">#REF!</definedName>
    <definedName name="PY2_Other_LT_Liabilities" localSheetId="5">#REF!</definedName>
    <definedName name="PY2_Other_LT_Liabilities" localSheetId="1">#REF!</definedName>
    <definedName name="PY2_Other_LT_Liabilities" localSheetId="9">#REF!</definedName>
    <definedName name="PY2_Other_LT_Liabilities" localSheetId="14">#REF!</definedName>
    <definedName name="PY2_Other_LT_Liabilities" localSheetId="12">#REF!</definedName>
    <definedName name="PY2_Other_LT_Liabilities" localSheetId="23">#REF!</definedName>
    <definedName name="PY2_Other_LT_Liabilities">#REF!</definedName>
    <definedName name="PY2_Preferred_Stock" localSheetId="8">#REF!</definedName>
    <definedName name="PY2_Preferred_Stock" localSheetId="18">#REF!</definedName>
    <definedName name="PY2_Preferred_Stock" localSheetId="19">#REF!</definedName>
    <definedName name="PY2_Preferred_Stock" localSheetId="0">#REF!</definedName>
    <definedName name="PY2_Preferred_Stock" localSheetId="25">#REF!</definedName>
    <definedName name="PY2_Preferred_Stock" localSheetId="10">#REF!</definedName>
    <definedName name="PY2_Preferred_Stock" localSheetId="6">#REF!</definedName>
    <definedName name="PY2_Preferred_Stock" localSheetId="13">#REF!</definedName>
    <definedName name="PY2_Preferred_Stock" localSheetId="17">#REF!</definedName>
    <definedName name="PY2_Preferred_Stock" localSheetId="3">#REF!</definedName>
    <definedName name="PY2_Preferred_Stock" localSheetId="22">#REF!</definedName>
    <definedName name="PY2_Preferred_Stock" localSheetId="21">#REF!</definedName>
    <definedName name="PY2_Preferred_Stock" localSheetId="16">#REF!</definedName>
    <definedName name="PY2_Preferred_Stock" localSheetId="20">#REF!</definedName>
    <definedName name="PY2_Preferred_Stock" localSheetId="11">#REF!</definedName>
    <definedName name="PY2_Preferred_Stock" localSheetId="7">#REF!</definedName>
    <definedName name="PY2_Preferred_Stock" localSheetId="27">#REF!</definedName>
    <definedName name="PY2_Preferred_Stock" localSheetId="26">#REF!</definedName>
    <definedName name="PY2_Preferred_Stock" localSheetId="5">#REF!</definedName>
    <definedName name="PY2_Preferred_Stock" localSheetId="1">#REF!</definedName>
    <definedName name="PY2_Preferred_Stock" localSheetId="9">#REF!</definedName>
    <definedName name="PY2_Preferred_Stock" localSheetId="14">#REF!</definedName>
    <definedName name="PY2_Preferred_Stock" localSheetId="12">#REF!</definedName>
    <definedName name="PY2_Preferred_Stock" localSheetId="23">#REF!</definedName>
    <definedName name="PY2_Preferred_Stock">#REF!</definedName>
    <definedName name="PY2_QUICK_ASSETS" localSheetId="8">#REF!</definedName>
    <definedName name="PY2_QUICK_ASSETS" localSheetId="18">#REF!</definedName>
    <definedName name="PY2_QUICK_ASSETS" localSheetId="19">#REF!</definedName>
    <definedName name="PY2_QUICK_ASSETS" localSheetId="0">#REF!</definedName>
    <definedName name="PY2_QUICK_ASSETS" localSheetId="25">#REF!</definedName>
    <definedName name="PY2_QUICK_ASSETS" localSheetId="10">#REF!</definedName>
    <definedName name="PY2_QUICK_ASSETS" localSheetId="6">#REF!</definedName>
    <definedName name="PY2_QUICK_ASSETS" localSheetId="13">#REF!</definedName>
    <definedName name="PY2_QUICK_ASSETS" localSheetId="17">#REF!</definedName>
    <definedName name="PY2_QUICK_ASSETS" localSheetId="3">#REF!</definedName>
    <definedName name="PY2_QUICK_ASSETS" localSheetId="22">#REF!</definedName>
    <definedName name="PY2_QUICK_ASSETS" localSheetId="21">#REF!</definedName>
    <definedName name="PY2_QUICK_ASSETS" localSheetId="16">#REF!</definedName>
    <definedName name="PY2_QUICK_ASSETS" localSheetId="20">#REF!</definedName>
    <definedName name="PY2_QUICK_ASSETS" localSheetId="11">#REF!</definedName>
    <definedName name="PY2_QUICK_ASSETS" localSheetId="7">#REF!</definedName>
    <definedName name="PY2_QUICK_ASSETS" localSheetId="27">#REF!</definedName>
    <definedName name="PY2_QUICK_ASSETS" localSheetId="26">#REF!</definedName>
    <definedName name="PY2_QUICK_ASSETS" localSheetId="5">#REF!</definedName>
    <definedName name="PY2_QUICK_ASSETS" localSheetId="1">#REF!</definedName>
    <definedName name="PY2_QUICK_ASSETS" localSheetId="9">#REF!</definedName>
    <definedName name="PY2_QUICK_ASSETS" localSheetId="14">#REF!</definedName>
    <definedName name="PY2_QUICK_ASSETS" localSheetId="12">#REF!</definedName>
    <definedName name="PY2_QUICK_ASSETS" localSheetId="23">#REF!</definedName>
    <definedName name="PY2_QUICK_ASSETS">#REF!</definedName>
    <definedName name="PY2_Retained_Earnings" localSheetId="8">#REF!</definedName>
    <definedName name="PY2_Retained_Earnings" localSheetId="18">#REF!</definedName>
    <definedName name="PY2_Retained_Earnings" localSheetId="19">#REF!</definedName>
    <definedName name="PY2_Retained_Earnings" localSheetId="0">#REF!</definedName>
    <definedName name="PY2_Retained_Earnings" localSheetId="25">#REF!</definedName>
    <definedName name="PY2_Retained_Earnings" localSheetId="10">#REF!</definedName>
    <definedName name="PY2_Retained_Earnings" localSheetId="6">#REF!</definedName>
    <definedName name="PY2_Retained_Earnings" localSheetId="13">#REF!</definedName>
    <definedName name="PY2_Retained_Earnings" localSheetId="17">#REF!</definedName>
    <definedName name="PY2_Retained_Earnings" localSheetId="3">#REF!</definedName>
    <definedName name="PY2_Retained_Earnings" localSheetId="22">#REF!</definedName>
    <definedName name="PY2_Retained_Earnings" localSheetId="21">#REF!</definedName>
    <definedName name="PY2_Retained_Earnings" localSheetId="16">#REF!</definedName>
    <definedName name="PY2_Retained_Earnings" localSheetId="20">#REF!</definedName>
    <definedName name="PY2_Retained_Earnings" localSheetId="11">#REF!</definedName>
    <definedName name="PY2_Retained_Earnings" localSheetId="7">#REF!</definedName>
    <definedName name="PY2_Retained_Earnings" localSheetId="27">#REF!</definedName>
    <definedName name="PY2_Retained_Earnings" localSheetId="26">#REF!</definedName>
    <definedName name="PY2_Retained_Earnings" localSheetId="5">#REF!</definedName>
    <definedName name="PY2_Retained_Earnings" localSheetId="1">#REF!</definedName>
    <definedName name="PY2_Retained_Earnings" localSheetId="9">#REF!</definedName>
    <definedName name="PY2_Retained_Earnings" localSheetId="14">#REF!</definedName>
    <definedName name="PY2_Retained_Earnings" localSheetId="12">#REF!</definedName>
    <definedName name="PY2_Retained_Earnings" localSheetId="23">#REF!</definedName>
    <definedName name="PY2_Retained_Earnings">#REF!</definedName>
    <definedName name="PY2_Selling" localSheetId="8">#REF!</definedName>
    <definedName name="PY2_Selling" localSheetId="18">#REF!</definedName>
    <definedName name="PY2_Selling" localSheetId="19">#REF!</definedName>
    <definedName name="PY2_Selling" localSheetId="0">#REF!</definedName>
    <definedName name="PY2_Selling" localSheetId="25">#REF!</definedName>
    <definedName name="PY2_Selling" localSheetId="10">#REF!</definedName>
    <definedName name="PY2_Selling" localSheetId="6">#REF!</definedName>
    <definedName name="PY2_Selling" localSheetId="13">#REF!</definedName>
    <definedName name="PY2_Selling" localSheetId="17">#REF!</definedName>
    <definedName name="PY2_Selling" localSheetId="3">#REF!</definedName>
    <definedName name="PY2_Selling" localSheetId="22">#REF!</definedName>
    <definedName name="PY2_Selling" localSheetId="21">#REF!</definedName>
    <definedName name="PY2_Selling" localSheetId="16">#REF!</definedName>
    <definedName name="PY2_Selling" localSheetId="20">#REF!</definedName>
    <definedName name="PY2_Selling" localSheetId="11">#REF!</definedName>
    <definedName name="PY2_Selling" localSheetId="7">#REF!</definedName>
    <definedName name="PY2_Selling" localSheetId="27">#REF!</definedName>
    <definedName name="PY2_Selling" localSheetId="26">#REF!</definedName>
    <definedName name="PY2_Selling" localSheetId="5">#REF!</definedName>
    <definedName name="PY2_Selling" localSheetId="1">#REF!</definedName>
    <definedName name="PY2_Selling" localSheetId="9">#REF!</definedName>
    <definedName name="PY2_Selling" localSheetId="14">#REF!</definedName>
    <definedName name="PY2_Selling" localSheetId="12">#REF!</definedName>
    <definedName name="PY2_Selling" localSheetId="23">#REF!</definedName>
    <definedName name="PY2_Selling">#REF!</definedName>
    <definedName name="PY2_Tangible_Assets" localSheetId="8">#REF!</definedName>
    <definedName name="PY2_Tangible_Assets" localSheetId="18">#REF!</definedName>
    <definedName name="PY2_Tangible_Assets" localSheetId="19">#REF!</definedName>
    <definedName name="PY2_Tangible_Assets" localSheetId="0">#REF!</definedName>
    <definedName name="PY2_Tangible_Assets" localSheetId="25">#REF!</definedName>
    <definedName name="PY2_Tangible_Assets" localSheetId="10">#REF!</definedName>
    <definedName name="PY2_Tangible_Assets" localSheetId="6">#REF!</definedName>
    <definedName name="PY2_Tangible_Assets" localSheetId="13">#REF!</definedName>
    <definedName name="PY2_Tangible_Assets" localSheetId="17">#REF!</definedName>
    <definedName name="PY2_Tangible_Assets" localSheetId="3">#REF!</definedName>
    <definedName name="PY2_Tangible_Assets" localSheetId="22">#REF!</definedName>
    <definedName name="PY2_Tangible_Assets" localSheetId="21">#REF!</definedName>
    <definedName name="PY2_Tangible_Assets" localSheetId="16">#REF!</definedName>
    <definedName name="PY2_Tangible_Assets" localSheetId="20">#REF!</definedName>
    <definedName name="PY2_Tangible_Assets" localSheetId="11">#REF!</definedName>
    <definedName name="PY2_Tangible_Assets" localSheetId="7">#REF!</definedName>
    <definedName name="PY2_Tangible_Assets" localSheetId="27">#REF!</definedName>
    <definedName name="PY2_Tangible_Assets" localSheetId="26">#REF!</definedName>
    <definedName name="PY2_Tangible_Assets" localSheetId="5">#REF!</definedName>
    <definedName name="PY2_Tangible_Assets" localSheetId="1">#REF!</definedName>
    <definedName name="PY2_Tangible_Assets" localSheetId="9">#REF!</definedName>
    <definedName name="PY2_Tangible_Assets" localSheetId="14">#REF!</definedName>
    <definedName name="PY2_Tangible_Assets" localSheetId="12">#REF!</definedName>
    <definedName name="PY2_Tangible_Assets" localSheetId="23">#REF!</definedName>
    <definedName name="PY2_Tangible_Assets">#REF!</definedName>
    <definedName name="PY2_Tangible_Net_Worth" localSheetId="8">#REF!</definedName>
    <definedName name="PY2_Tangible_Net_Worth" localSheetId="18">#REF!</definedName>
    <definedName name="PY2_Tangible_Net_Worth" localSheetId="19">#REF!</definedName>
    <definedName name="PY2_Tangible_Net_Worth" localSheetId="0">#REF!</definedName>
    <definedName name="PY2_Tangible_Net_Worth" localSheetId="25">#REF!</definedName>
    <definedName name="PY2_Tangible_Net_Worth" localSheetId="10">#REF!</definedName>
    <definedName name="PY2_Tangible_Net_Worth" localSheetId="6">#REF!</definedName>
    <definedName name="PY2_Tangible_Net_Worth" localSheetId="13">#REF!</definedName>
    <definedName name="PY2_Tangible_Net_Worth" localSheetId="17">#REF!</definedName>
    <definedName name="PY2_Tangible_Net_Worth" localSheetId="3">#REF!</definedName>
    <definedName name="PY2_Tangible_Net_Worth" localSheetId="22">#REF!</definedName>
    <definedName name="PY2_Tangible_Net_Worth" localSheetId="21">#REF!</definedName>
    <definedName name="PY2_Tangible_Net_Worth" localSheetId="16">#REF!</definedName>
    <definedName name="PY2_Tangible_Net_Worth" localSheetId="20">#REF!</definedName>
    <definedName name="PY2_Tangible_Net_Worth" localSheetId="11">#REF!</definedName>
    <definedName name="PY2_Tangible_Net_Worth" localSheetId="7">#REF!</definedName>
    <definedName name="PY2_Tangible_Net_Worth" localSheetId="27">#REF!</definedName>
    <definedName name="PY2_Tangible_Net_Worth" localSheetId="26">#REF!</definedName>
    <definedName name="PY2_Tangible_Net_Worth" localSheetId="5">#REF!</definedName>
    <definedName name="PY2_Tangible_Net_Worth" localSheetId="1">#REF!</definedName>
    <definedName name="PY2_Tangible_Net_Worth" localSheetId="9">#REF!</definedName>
    <definedName name="PY2_Tangible_Net_Worth" localSheetId="14">#REF!</definedName>
    <definedName name="PY2_Tangible_Net_Worth" localSheetId="12">#REF!</definedName>
    <definedName name="PY2_Tangible_Net_Worth" localSheetId="23">#REF!</definedName>
    <definedName name="PY2_Tangible_Net_Worth">#REF!</definedName>
    <definedName name="PY2_Taxes" localSheetId="8">#REF!</definedName>
    <definedName name="PY2_Taxes" localSheetId="18">#REF!</definedName>
    <definedName name="PY2_Taxes" localSheetId="19">#REF!</definedName>
    <definedName name="PY2_Taxes" localSheetId="0">#REF!</definedName>
    <definedName name="PY2_Taxes" localSheetId="25">#REF!</definedName>
    <definedName name="PY2_Taxes" localSheetId="10">#REF!</definedName>
    <definedName name="PY2_Taxes" localSheetId="6">#REF!</definedName>
    <definedName name="PY2_Taxes" localSheetId="13">#REF!</definedName>
    <definedName name="PY2_Taxes" localSheetId="17">#REF!</definedName>
    <definedName name="PY2_Taxes" localSheetId="3">#REF!</definedName>
    <definedName name="PY2_Taxes" localSheetId="22">#REF!</definedName>
    <definedName name="PY2_Taxes" localSheetId="21">#REF!</definedName>
    <definedName name="PY2_Taxes" localSheetId="16">#REF!</definedName>
    <definedName name="PY2_Taxes" localSheetId="20">#REF!</definedName>
    <definedName name="PY2_Taxes" localSheetId="11">#REF!</definedName>
    <definedName name="PY2_Taxes" localSheetId="7">#REF!</definedName>
    <definedName name="PY2_Taxes" localSheetId="27">#REF!</definedName>
    <definedName name="PY2_Taxes" localSheetId="26">#REF!</definedName>
    <definedName name="PY2_Taxes" localSheetId="5">#REF!</definedName>
    <definedName name="PY2_Taxes" localSheetId="1">#REF!</definedName>
    <definedName name="PY2_Taxes" localSheetId="9">#REF!</definedName>
    <definedName name="PY2_Taxes" localSheetId="14">#REF!</definedName>
    <definedName name="PY2_Taxes" localSheetId="12">#REF!</definedName>
    <definedName name="PY2_Taxes" localSheetId="23">#REF!</definedName>
    <definedName name="PY2_Taxes">#REF!</definedName>
    <definedName name="PY2_TOTAL_ASSETS" localSheetId="8">#REF!</definedName>
    <definedName name="PY2_TOTAL_ASSETS" localSheetId="18">#REF!</definedName>
    <definedName name="PY2_TOTAL_ASSETS" localSheetId="19">#REF!</definedName>
    <definedName name="PY2_TOTAL_ASSETS" localSheetId="0">#REF!</definedName>
    <definedName name="PY2_TOTAL_ASSETS" localSheetId="25">#REF!</definedName>
    <definedName name="PY2_TOTAL_ASSETS" localSheetId="10">#REF!</definedName>
    <definedName name="PY2_TOTAL_ASSETS" localSheetId="6">#REF!</definedName>
    <definedName name="PY2_TOTAL_ASSETS" localSheetId="13">#REF!</definedName>
    <definedName name="PY2_TOTAL_ASSETS" localSheetId="17">#REF!</definedName>
    <definedName name="PY2_TOTAL_ASSETS" localSheetId="3">#REF!</definedName>
    <definedName name="PY2_TOTAL_ASSETS" localSheetId="22">#REF!</definedName>
    <definedName name="PY2_TOTAL_ASSETS" localSheetId="21">#REF!</definedName>
    <definedName name="PY2_TOTAL_ASSETS" localSheetId="16">#REF!</definedName>
    <definedName name="PY2_TOTAL_ASSETS" localSheetId="20">#REF!</definedName>
    <definedName name="PY2_TOTAL_ASSETS" localSheetId="11">#REF!</definedName>
    <definedName name="PY2_TOTAL_ASSETS" localSheetId="7">#REF!</definedName>
    <definedName name="PY2_TOTAL_ASSETS" localSheetId="27">#REF!</definedName>
    <definedName name="PY2_TOTAL_ASSETS" localSheetId="26">#REF!</definedName>
    <definedName name="PY2_TOTAL_ASSETS" localSheetId="5">#REF!</definedName>
    <definedName name="PY2_TOTAL_ASSETS" localSheetId="1">#REF!</definedName>
    <definedName name="PY2_TOTAL_ASSETS" localSheetId="9">#REF!</definedName>
    <definedName name="PY2_TOTAL_ASSETS" localSheetId="14">#REF!</definedName>
    <definedName name="PY2_TOTAL_ASSETS" localSheetId="12">#REF!</definedName>
    <definedName name="PY2_TOTAL_ASSETS" localSheetId="23">#REF!</definedName>
    <definedName name="PY2_TOTAL_ASSETS">#REF!</definedName>
    <definedName name="PY2_TOTAL_CURR_ASSETS" localSheetId="8">#REF!</definedName>
    <definedName name="PY2_TOTAL_CURR_ASSETS" localSheetId="18">#REF!</definedName>
    <definedName name="PY2_TOTAL_CURR_ASSETS" localSheetId="19">#REF!</definedName>
    <definedName name="PY2_TOTAL_CURR_ASSETS" localSheetId="0">#REF!</definedName>
    <definedName name="PY2_TOTAL_CURR_ASSETS" localSheetId="25">#REF!</definedName>
    <definedName name="PY2_TOTAL_CURR_ASSETS" localSheetId="10">#REF!</definedName>
    <definedName name="PY2_TOTAL_CURR_ASSETS" localSheetId="6">#REF!</definedName>
    <definedName name="PY2_TOTAL_CURR_ASSETS" localSheetId="13">#REF!</definedName>
    <definedName name="PY2_TOTAL_CURR_ASSETS" localSheetId="17">#REF!</definedName>
    <definedName name="PY2_TOTAL_CURR_ASSETS" localSheetId="3">#REF!</definedName>
    <definedName name="PY2_TOTAL_CURR_ASSETS" localSheetId="22">#REF!</definedName>
    <definedName name="PY2_TOTAL_CURR_ASSETS" localSheetId="21">#REF!</definedName>
    <definedName name="PY2_TOTAL_CURR_ASSETS" localSheetId="16">#REF!</definedName>
    <definedName name="PY2_TOTAL_CURR_ASSETS" localSheetId="20">#REF!</definedName>
    <definedName name="PY2_TOTAL_CURR_ASSETS" localSheetId="11">#REF!</definedName>
    <definedName name="PY2_TOTAL_CURR_ASSETS" localSheetId="7">#REF!</definedName>
    <definedName name="PY2_TOTAL_CURR_ASSETS" localSheetId="27">#REF!</definedName>
    <definedName name="PY2_TOTAL_CURR_ASSETS" localSheetId="26">#REF!</definedName>
    <definedName name="PY2_TOTAL_CURR_ASSETS" localSheetId="5">#REF!</definedName>
    <definedName name="PY2_TOTAL_CURR_ASSETS" localSheetId="1">#REF!</definedName>
    <definedName name="PY2_TOTAL_CURR_ASSETS" localSheetId="9">#REF!</definedName>
    <definedName name="PY2_TOTAL_CURR_ASSETS" localSheetId="14">#REF!</definedName>
    <definedName name="PY2_TOTAL_CURR_ASSETS" localSheetId="12">#REF!</definedName>
    <definedName name="PY2_TOTAL_CURR_ASSETS" localSheetId="23">#REF!</definedName>
    <definedName name="PY2_TOTAL_CURR_ASSETS">#REF!</definedName>
    <definedName name="PY2_TOTAL_DEBT" localSheetId="8">#REF!</definedName>
    <definedName name="PY2_TOTAL_DEBT" localSheetId="18">#REF!</definedName>
    <definedName name="PY2_TOTAL_DEBT" localSheetId="19">#REF!</definedName>
    <definedName name="PY2_TOTAL_DEBT" localSheetId="0">#REF!</definedName>
    <definedName name="PY2_TOTAL_DEBT" localSheetId="25">#REF!</definedName>
    <definedName name="PY2_TOTAL_DEBT" localSheetId="10">#REF!</definedName>
    <definedName name="PY2_TOTAL_DEBT" localSheetId="6">#REF!</definedName>
    <definedName name="PY2_TOTAL_DEBT" localSheetId="13">#REF!</definedName>
    <definedName name="PY2_TOTAL_DEBT" localSheetId="17">#REF!</definedName>
    <definedName name="PY2_TOTAL_DEBT" localSheetId="3">#REF!</definedName>
    <definedName name="PY2_TOTAL_DEBT" localSheetId="22">#REF!</definedName>
    <definedName name="PY2_TOTAL_DEBT" localSheetId="21">#REF!</definedName>
    <definedName name="PY2_TOTAL_DEBT" localSheetId="16">#REF!</definedName>
    <definedName name="PY2_TOTAL_DEBT" localSheetId="20">#REF!</definedName>
    <definedName name="PY2_TOTAL_DEBT" localSheetId="11">#REF!</definedName>
    <definedName name="PY2_TOTAL_DEBT" localSheetId="7">#REF!</definedName>
    <definedName name="PY2_TOTAL_DEBT" localSheetId="27">#REF!</definedName>
    <definedName name="PY2_TOTAL_DEBT" localSheetId="26">#REF!</definedName>
    <definedName name="PY2_TOTAL_DEBT" localSheetId="5">#REF!</definedName>
    <definedName name="PY2_TOTAL_DEBT" localSheetId="1">#REF!</definedName>
    <definedName name="PY2_TOTAL_DEBT" localSheetId="9">#REF!</definedName>
    <definedName name="PY2_TOTAL_DEBT" localSheetId="14">#REF!</definedName>
    <definedName name="PY2_TOTAL_DEBT" localSheetId="12">#REF!</definedName>
    <definedName name="PY2_TOTAL_DEBT" localSheetId="23">#REF!</definedName>
    <definedName name="PY2_TOTAL_DEBT">#REF!</definedName>
    <definedName name="PY2_TOTAL_EQUITY" localSheetId="8">#REF!</definedName>
    <definedName name="PY2_TOTAL_EQUITY" localSheetId="18">#REF!</definedName>
    <definedName name="PY2_TOTAL_EQUITY" localSheetId="19">#REF!</definedName>
    <definedName name="PY2_TOTAL_EQUITY" localSheetId="0">#REF!</definedName>
    <definedName name="PY2_TOTAL_EQUITY" localSheetId="25">#REF!</definedName>
    <definedName name="PY2_TOTAL_EQUITY" localSheetId="10">#REF!</definedName>
    <definedName name="PY2_TOTAL_EQUITY" localSheetId="6">#REF!</definedName>
    <definedName name="PY2_TOTAL_EQUITY" localSheetId="13">#REF!</definedName>
    <definedName name="PY2_TOTAL_EQUITY" localSheetId="17">#REF!</definedName>
    <definedName name="PY2_TOTAL_EQUITY" localSheetId="3">#REF!</definedName>
    <definedName name="PY2_TOTAL_EQUITY" localSheetId="22">#REF!</definedName>
    <definedName name="PY2_TOTAL_EQUITY" localSheetId="21">#REF!</definedName>
    <definedName name="PY2_TOTAL_EQUITY" localSheetId="16">#REF!</definedName>
    <definedName name="PY2_TOTAL_EQUITY" localSheetId="20">#REF!</definedName>
    <definedName name="PY2_TOTAL_EQUITY" localSheetId="11">#REF!</definedName>
    <definedName name="PY2_TOTAL_EQUITY" localSheetId="7">#REF!</definedName>
    <definedName name="PY2_TOTAL_EQUITY" localSheetId="27">#REF!</definedName>
    <definedName name="PY2_TOTAL_EQUITY" localSheetId="26">#REF!</definedName>
    <definedName name="PY2_TOTAL_EQUITY" localSheetId="5">#REF!</definedName>
    <definedName name="PY2_TOTAL_EQUITY" localSheetId="1">#REF!</definedName>
    <definedName name="PY2_TOTAL_EQUITY" localSheetId="9">#REF!</definedName>
    <definedName name="PY2_TOTAL_EQUITY" localSheetId="14">#REF!</definedName>
    <definedName name="PY2_TOTAL_EQUITY" localSheetId="12">#REF!</definedName>
    <definedName name="PY2_TOTAL_EQUITY" localSheetId="23">#REF!</definedName>
    <definedName name="PY2_TOTAL_EQUITY">#REF!</definedName>
    <definedName name="PY2_Working_Capital" localSheetId="8">#REF!</definedName>
    <definedName name="PY2_Working_Capital" localSheetId="18">#REF!</definedName>
    <definedName name="PY2_Working_Capital" localSheetId="19">#REF!</definedName>
    <definedName name="PY2_Working_Capital" localSheetId="0">#REF!</definedName>
    <definedName name="PY2_Working_Capital" localSheetId="25">#REF!</definedName>
    <definedName name="PY2_Working_Capital" localSheetId="10">#REF!</definedName>
    <definedName name="PY2_Working_Capital" localSheetId="6">#REF!</definedName>
    <definedName name="PY2_Working_Capital" localSheetId="13">#REF!</definedName>
    <definedName name="PY2_Working_Capital" localSheetId="17">#REF!</definedName>
    <definedName name="PY2_Working_Capital" localSheetId="3">#REF!</definedName>
    <definedName name="PY2_Working_Capital" localSheetId="22">#REF!</definedName>
    <definedName name="PY2_Working_Capital" localSheetId="21">#REF!</definedName>
    <definedName name="PY2_Working_Capital" localSheetId="16">#REF!</definedName>
    <definedName name="PY2_Working_Capital" localSheetId="20">#REF!</definedName>
    <definedName name="PY2_Working_Capital" localSheetId="11">#REF!</definedName>
    <definedName name="PY2_Working_Capital" localSheetId="7">#REF!</definedName>
    <definedName name="PY2_Working_Capital" localSheetId="27">#REF!</definedName>
    <definedName name="PY2_Working_Capital" localSheetId="26">#REF!</definedName>
    <definedName name="PY2_Working_Capital" localSheetId="5">#REF!</definedName>
    <definedName name="PY2_Working_Capital" localSheetId="1">#REF!</definedName>
    <definedName name="PY2_Working_Capital" localSheetId="9">#REF!</definedName>
    <definedName name="PY2_Working_Capital" localSheetId="14">#REF!</definedName>
    <definedName name="PY2_Working_Capital" localSheetId="12">#REF!</definedName>
    <definedName name="PY2_Working_Capital" localSheetId="23">#REF!</definedName>
    <definedName name="PY2_Working_Capital">#REF!</definedName>
    <definedName name="PYI">'[1]#REF'!$M$32</definedName>
    <definedName name="PYILMAT">'[1]#REF'!$I$27</definedName>
    <definedName name="pz" localSheetId="8">'[68]Spett non Retail'!#REF!</definedName>
    <definedName name="pz" localSheetId="18">'[68]Spett non Retail'!#REF!</definedName>
    <definedName name="pz" localSheetId="19">'[68]Spett non Retail'!#REF!</definedName>
    <definedName name="pz" localSheetId="0">'[68]Spett non Retail'!#REF!</definedName>
    <definedName name="pz" localSheetId="25">'[68]Spett non Retail'!#REF!</definedName>
    <definedName name="pz" localSheetId="10">'[68]Spett non Retail'!#REF!</definedName>
    <definedName name="pz" localSheetId="6">'[68]Spett non Retail'!#REF!</definedName>
    <definedName name="pz" localSheetId="13">'[68]Spett non Retail'!#REF!</definedName>
    <definedName name="pz" localSheetId="17">'[68]Spett non Retail'!#REF!</definedName>
    <definedName name="pz" localSheetId="3">'[68]Spett non Retail'!#REF!</definedName>
    <definedName name="pz" localSheetId="22">'[68]Spett non Retail'!#REF!</definedName>
    <definedName name="pz" localSheetId="21">'[68]Spett non Retail'!#REF!</definedName>
    <definedName name="pz" localSheetId="16">'[68]Spett non Retail'!#REF!</definedName>
    <definedName name="pz" localSheetId="20">'[68]Spett non Retail'!#REF!</definedName>
    <definedName name="pz" localSheetId="11">'[68]Spett non Retail'!#REF!</definedName>
    <definedName name="pz" localSheetId="7">'[68]Spett non Retail'!#REF!</definedName>
    <definedName name="pz" localSheetId="27">'[68]Spett non Retail'!#REF!</definedName>
    <definedName name="pz" localSheetId="26">'[68]Spett non Retail'!#REF!</definedName>
    <definedName name="pz" localSheetId="5">'[68]Spett non Retail'!#REF!</definedName>
    <definedName name="pz" localSheetId="1">'[68]Spett non Retail'!#REF!</definedName>
    <definedName name="pz" localSheetId="9">'[68]Spett non Retail'!#REF!</definedName>
    <definedName name="pz" localSheetId="14">'[68]Spett non Retail'!#REF!</definedName>
    <definedName name="pz" localSheetId="12">'[68]Spett non Retail'!#REF!</definedName>
    <definedName name="pz" localSheetId="23">'[68]Spett non Retail'!#REF!</definedName>
    <definedName name="pz">'[68]Spett non Retail'!#REF!</definedName>
    <definedName name="q">[25]AM_INC!$C$9,[25]AM_INC!$C$9:$D$15,[25]AM_INC!$G$9:$G$15</definedName>
    <definedName name="Q_STREAM_aree_agosto">[36]Q_STREAM_aree_agosto!$A$1:$R$958</definedName>
    <definedName name="Qari" localSheetId="8">#REF!,#REF!,#REF!</definedName>
    <definedName name="Qari" localSheetId="18">#REF!,#REF!,#REF!</definedName>
    <definedName name="Qari" localSheetId="19">#REF!,#REF!,#REF!</definedName>
    <definedName name="Qari" localSheetId="0">#REF!,#REF!,#REF!</definedName>
    <definedName name="Qari" localSheetId="25">#REF!,#REF!,#REF!</definedName>
    <definedName name="Qari" localSheetId="10">#REF!,#REF!,#REF!</definedName>
    <definedName name="Qari" localSheetId="6">#REF!,#REF!,#REF!</definedName>
    <definedName name="Qari" localSheetId="13">#REF!,#REF!,#REF!</definedName>
    <definedName name="Qari" localSheetId="17">#REF!,#REF!,#REF!</definedName>
    <definedName name="Qari" localSheetId="3">#REF!,#REF!,#REF!</definedName>
    <definedName name="Qari" localSheetId="22">#REF!,#REF!,#REF!</definedName>
    <definedName name="Qari" localSheetId="21">#REF!,#REF!,#REF!</definedName>
    <definedName name="Qari" localSheetId="16">#REF!,#REF!,#REF!</definedName>
    <definedName name="Qari" localSheetId="20">#REF!,#REF!,#REF!</definedName>
    <definedName name="Qari" localSheetId="11">#REF!,#REF!,#REF!</definedName>
    <definedName name="Qari" localSheetId="7">#REF!,#REF!,#REF!</definedName>
    <definedName name="Qari" localSheetId="27">#REF!,#REF!,#REF!</definedName>
    <definedName name="Qari" localSheetId="26">#REF!,#REF!,#REF!</definedName>
    <definedName name="Qari" localSheetId="5">#REF!,#REF!,#REF!</definedName>
    <definedName name="Qari" localSheetId="1">#REF!,#REF!,#REF!</definedName>
    <definedName name="Qari" localSheetId="9">#REF!,#REF!,#REF!</definedName>
    <definedName name="Qari" localSheetId="14">#REF!,#REF!,#REF!</definedName>
    <definedName name="Qari" localSheetId="12">#REF!,#REF!,#REF!</definedName>
    <definedName name="Qari" localSheetId="23">#REF!,#REF!,#REF!</definedName>
    <definedName name="Qari">#REF!,#REF!,#REF!</definedName>
    <definedName name="qq">[25]BO_INC!$C$9:$C$38,[25]BO_INC!$D$9:$D$38,[25]BO_INC!$C$44,[25]BO_INC!$C$46,[25]BO_INC!$C$55:$D$57,[25]BO_INC!$G$9:$G$22,[25]BO_INC!$F$48</definedName>
    <definedName name="qqq">[25]BO_SPET!$C$8:$C$20,[25]BO_SPET!$E$8:$E$20,[25]BO_SPET!$G$8:$G$20,[25]BO_SPET!$I$8:$I$20,[25]BO_SPET!$K$8:$K$20,[25]BO_SPET!$M$8:$M$20,[25]BO_SPET!$O$8:$O$20,[25]BO_SPET!$Q$8:$Q$20,[25]BO_SPET!$S$8:$S$20,[25]BO_SPET!$U$8:$U$20,[25]BO_SPET!$C$28:$U$28</definedName>
    <definedName name="qqqq">[25]CM_INC!$C$9:$C$40,[25]CM_INC!$D$9:$D$40,[25]CM_INC!$C$46,[25]CM_INC!$C$48,[25]CM_INC!$C$57:$D$59,[25]CM_INC!$G$9:$G$24,[25]CM_INC!$F$50</definedName>
    <definedName name="qqqqq">[25]CM_SPET!$C$8:$C$22,[25]CM_SPET!$E$8:$E$22,[25]CM_SPET!$G$8:$G$22,[25]CM_SPET!$I$8:$I$22,[25]CM_SPET!$K$8:$K$22,[25]CM_SPET!$M$8:$M$22,[25]CM_SPET!$O$8:$O$22,[25]CM_SPET!$Q$8:$Q$22,[25]CM_SPET!$S$8:$S$22,[25]CM_SPET!$U$8:$U$22,[25]CM_SPET!$C$30:$U$30</definedName>
    <definedName name="qqqqqq" localSheetId="8" hidden="1">{"'INDICE'!$A$1:$K$13","'1'!$A$1:$CC$78","'2'!$A$1:$P$78","'3'!$A$1:$CI$78","'4'!$A$1:$Q$78"}</definedName>
    <definedName name="qqqqqq" localSheetId="18" hidden="1">{"'INDICE'!$A$1:$K$13","'1'!$A$1:$CC$78","'2'!$A$1:$P$78","'3'!$A$1:$CI$78","'4'!$A$1:$Q$78"}</definedName>
    <definedName name="qqqqqq" localSheetId="19" hidden="1">{"'INDICE'!$A$1:$K$13","'1'!$A$1:$CC$78","'2'!$A$1:$P$78","'3'!$A$1:$CI$78","'4'!$A$1:$Q$78"}</definedName>
    <definedName name="qqqqqq" localSheetId="10" hidden="1">{"'INDICE'!$A$1:$K$13","'1'!$A$1:$CC$78","'2'!$A$1:$P$78","'3'!$A$1:$CI$78","'4'!$A$1:$Q$78"}</definedName>
    <definedName name="qqqqqq" localSheetId="6" hidden="1">{"'INDICE'!$A$1:$K$13","'1'!$A$1:$CC$78","'2'!$A$1:$P$78","'3'!$A$1:$CI$78","'4'!$A$1:$Q$78"}</definedName>
    <definedName name="qqqqqq" localSheetId="13" hidden="1">{"'INDICE'!$A$1:$K$13","'1'!$A$1:$CC$78","'2'!$A$1:$P$78","'3'!$A$1:$CI$78","'4'!$A$1:$Q$78"}</definedName>
    <definedName name="qqqqqq" localSheetId="17" hidden="1">{"'INDICE'!$A$1:$K$13","'1'!$A$1:$CC$78","'2'!$A$1:$P$78","'3'!$A$1:$CI$78","'4'!$A$1:$Q$78"}</definedName>
    <definedName name="qqqqqq" localSheetId="3" hidden="1">{"'INDICE'!$A$1:$K$13","'1'!$A$1:$CC$78","'2'!$A$1:$P$78","'3'!$A$1:$CI$78","'4'!$A$1:$Q$78"}</definedName>
    <definedName name="qqqqqq" localSheetId="16" hidden="1">{"'INDICE'!$A$1:$K$13","'1'!$A$1:$CC$78","'2'!$A$1:$P$78","'3'!$A$1:$CI$78","'4'!$A$1:$Q$78"}</definedName>
    <definedName name="qqqqqq" localSheetId="20" hidden="1">{"'INDICE'!$A$1:$K$13","'1'!$A$1:$CC$78","'2'!$A$1:$P$78","'3'!$A$1:$CI$78","'4'!$A$1:$Q$78"}</definedName>
    <definedName name="qqqqqq" localSheetId="11" hidden="1">{"'INDICE'!$A$1:$K$13","'1'!$A$1:$CC$78","'2'!$A$1:$P$78","'3'!$A$1:$CI$78","'4'!$A$1:$Q$78"}</definedName>
    <definedName name="qqqqqq" localSheetId="7" hidden="1">{"'INDICE'!$A$1:$K$13","'1'!$A$1:$CC$78","'2'!$A$1:$P$78","'3'!$A$1:$CI$78","'4'!$A$1:$Q$78"}</definedName>
    <definedName name="qqqqqq" localSheetId="27" hidden="1">{"'INDICE'!$A$1:$K$13","'1'!$A$1:$CC$78","'2'!$A$1:$P$78","'3'!$A$1:$CI$78","'4'!$A$1:$Q$78"}</definedName>
    <definedName name="qqqqqq" localSheetId="26" hidden="1">{"'INDICE'!$A$1:$K$13","'1'!$A$1:$CC$78","'2'!$A$1:$P$78","'3'!$A$1:$CI$78","'4'!$A$1:$Q$78"}</definedName>
    <definedName name="qqqqqq" localSheetId="9" hidden="1">{"'INDICE'!$A$1:$K$13","'1'!$A$1:$CC$78","'2'!$A$1:$P$78","'3'!$A$1:$CI$78","'4'!$A$1:$Q$78"}</definedName>
    <definedName name="qqqqqq" localSheetId="14" hidden="1">{"'INDICE'!$A$1:$K$13","'1'!$A$1:$CC$78","'2'!$A$1:$P$78","'3'!$A$1:$CI$78","'4'!$A$1:$Q$78"}</definedName>
    <definedName name="qqqqqq" localSheetId="12" hidden="1">{"'INDICE'!$A$1:$K$13","'1'!$A$1:$CC$78","'2'!$A$1:$P$78","'3'!$A$1:$CI$78","'4'!$A$1:$Q$78"}</definedName>
    <definedName name="qqqqqq" hidden="1">{"'INDICE'!$A$1:$K$13","'1'!$A$1:$CC$78","'2'!$A$1:$P$78","'3'!$A$1:$CI$78","'4'!$A$1:$Q$78"}</definedName>
    <definedName name="qqqqqqqqqqqqqqqqqqq" localSheetId="8">#REF!</definedName>
    <definedName name="qqqqqqqqqqqqqqqqqqq" localSheetId="18">#REF!</definedName>
    <definedName name="qqqqqqqqqqqqqqqqqqq" localSheetId="19">#REF!</definedName>
    <definedName name="qqqqqqqqqqqqqqqqqqq" localSheetId="25">#REF!</definedName>
    <definedName name="qqqqqqqqqqqqqqqqqqq" localSheetId="10">#REF!</definedName>
    <definedName name="qqqqqqqqqqqqqqqqqqq" localSheetId="6">#REF!</definedName>
    <definedName name="qqqqqqqqqqqqqqqqqqq" localSheetId="13">#REF!</definedName>
    <definedName name="qqqqqqqqqqqqqqqqqqq" localSheetId="17">#REF!</definedName>
    <definedName name="qqqqqqqqqqqqqqqqqqq" localSheetId="3">#REF!</definedName>
    <definedName name="qqqqqqqqqqqqqqqqqqq" localSheetId="20">#REF!</definedName>
    <definedName name="qqqqqqqqqqqqqqqqqqq" localSheetId="11">#REF!</definedName>
    <definedName name="qqqqqqqqqqqqqqqqqqq" localSheetId="7">#REF!</definedName>
    <definedName name="qqqqqqqqqqqqqqqqqqq" localSheetId="9">#REF!</definedName>
    <definedName name="qqqqqqqqqqqqqqqqqqq" localSheetId="14">#REF!</definedName>
    <definedName name="qqqqqqqqqqqqqqqqqqq" localSheetId="12">#REF!</definedName>
    <definedName name="qqqqqqqqqqqqqqqqqqq">#REF!</definedName>
    <definedName name="QR_Maggiorazioni" localSheetId="18">#REF!</definedName>
    <definedName name="QR_Maggiorazioni" localSheetId="19">#REF!</definedName>
    <definedName name="QR_Maggiorazioni" localSheetId="25">#REF!</definedName>
    <definedName name="QR_Maggiorazioni" localSheetId="17">#REF!</definedName>
    <definedName name="QR_Maggiorazioni" localSheetId="3">#REF!</definedName>
    <definedName name="QR_Maggiorazioni" localSheetId="20">#REF!</definedName>
    <definedName name="QR_Maggiorazioni" localSheetId="11">#REF!</definedName>
    <definedName name="QR_Maggiorazioni" localSheetId="14">#REF!</definedName>
    <definedName name="QR_Maggiorazioni">#REF!</definedName>
    <definedName name="QR_Straordinari" localSheetId="18">#REF!</definedName>
    <definedName name="QR_Straordinari" localSheetId="19">#REF!</definedName>
    <definedName name="QR_Straordinari" localSheetId="25">#REF!</definedName>
    <definedName name="QR_Straordinari" localSheetId="17">#REF!</definedName>
    <definedName name="QR_Straordinari" localSheetId="3">#REF!</definedName>
    <definedName name="QR_Straordinari" localSheetId="20">#REF!</definedName>
    <definedName name="QR_Straordinari" localSheetId="11">#REF!</definedName>
    <definedName name="QR_Straordinari" localSheetId="14">#REF!</definedName>
    <definedName name="QR_Straordinari">#REF!</definedName>
    <definedName name="qsc">[37]SUM!$I$16:$I$16</definedName>
    <definedName name="qsdfrr" localSheetId="8">[37]SUM!#REF!</definedName>
    <definedName name="qsdfrr" localSheetId="18">[37]SUM!#REF!</definedName>
    <definedName name="qsdfrr" localSheetId="19">[37]SUM!#REF!</definedName>
    <definedName name="qsdfrr" localSheetId="25">[37]SUM!#REF!</definedName>
    <definedName name="qsdfrr" localSheetId="10">[37]SUM!#REF!</definedName>
    <definedName name="qsdfrr" localSheetId="6">[37]SUM!#REF!</definedName>
    <definedName name="qsdfrr" localSheetId="13">[37]SUM!#REF!</definedName>
    <definedName name="qsdfrr" localSheetId="17">[37]SUM!#REF!</definedName>
    <definedName name="qsdfrr" localSheetId="3">[37]SUM!#REF!</definedName>
    <definedName name="qsdfrr" localSheetId="11">[37]SUM!#REF!</definedName>
    <definedName name="qsdfrr" localSheetId="7">[37]SUM!#REF!</definedName>
    <definedName name="qsdfrr" localSheetId="9">[37]SUM!#REF!</definedName>
    <definedName name="qsdfrr" localSheetId="14">[37]SUM!#REF!</definedName>
    <definedName name="qsdfrr" localSheetId="12">[37]SUM!#REF!</definedName>
    <definedName name="qsdfrr">[37]SUM!#REF!</definedName>
    <definedName name="qtrdate" localSheetId="8">#REF!</definedName>
    <definedName name="qtrdate" localSheetId="18">#REF!</definedName>
    <definedName name="qtrdate" localSheetId="19">#REF!</definedName>
    <definedName name="qtrdate" localSheetId="25">#REF!</definedName>
    <definedName name="qtrdate" localSheetId="10">#REF!</definedName>
    <definedName name="qtrdate" localSheetId="6">#REF!</definedName>
    <definedName name="qtrdate" localSheetId="13">#REF!</definedName>
    <definedName name="qtrdate" localSheetId="17">#REF!</definedName>
    <definedName name="qtrdate" localSheetId="3">#REF!</definedName>
    <definedName name="qtrdate" localSheetId="20">#REF!</definedName>
    <definedName name="qtrdate" localSheetId="11">#REF!</definedName>
    <definedName name="qtrdate" localSheetId="7">#REF!</definedName>
    <definedName name="qtrdate" localSheetId="9">#REF!</definedName>
    <definedName name="qtrdate" localSheetId="14">#REF!</definedName>
    <definedName name="qtrdate" localSheetId="12">#REF!</definedName>
    <definedName name="qtrdate">#REF!</definedName>
    <definedName name="QU" localSheetId="8" hidden="1">{"'INDICE'!$A$1:$K$13","'1'!$A$1:$CC$78","'2'!$A$1:$P$78","'3'!$A$1:$CI$78","'4'!$A$1:$Q$78"}</definedName>
    <definedName name="QU" localSheetId="18" hidden="1">{"'INDICE'!$A$1:$K$13","'1'!$A$1:$CC$78","'2'!$A$1:$P$78","'3'!$A$1:$CI$78","'4'!$A$1:$Q$78"}</definedName>
    <definedName name="QU" localSheetId="19" hidden="1">{"'INDICE'!$A$1:$K$13","'1'!$A$1:$CC$78","'2'!$A$1:$P$78","'3'!$A$1:$CI$78","'4'!$A$1:$Q$78"}</definedName>
    <definedName name="QU" localSheetId="10" hidden="1">{"'INDICE'!$A$1:$K$13","'1'!$A$1:$CC$78","'2'!$A$1:$P$78","'3'!$A$1:$CI$78","'4'!$A$1:$Q$78"}</definedName>
    <definedName name="QU" localSheetId="6" hidden="1">{"'INDICE'!$A$1:$K$13","'1'!$A$1:$CC$78","'2'!$A$1:$P$78","'3'!$A$1:$CI$78","'4'!$A$1:$Q$78"}</definedName>
    <definedName name="QU" localSheetId="13" hidden="1">{"'INDICE'!$A$1:$K$13","'1'!$A$1:$CC$78","'2'!$A$1:$P$78","'3'!$A$1:$CI$78","'4'!$A$1:$Q$78"}</definedName>
    <definedName name="QU" localSheetId="17" hidden="1">{"'INDICE'!$A$1:$K$13","'1'!$A$1:$CC$78","'2'!$A$1:$P$78","'3'!$A$1:$CI$78","'4'!$A$1:$Q$78"}</definedName>
    <definedName name="QU" localSheetId="3" hidden="1">{"'INDICE'!$A$1:$K$13","'1'!$A$1:$CC$78","'2'!$A$1:$P$78","'3'!$A$1:$CI$78","'4'!$A$1:$Q$78"}</definedName>
    <definedName name="QU" localSheetId="16" hidden="1">{"'INDICE'!$A$1:$K$13","'1'!$A$1:$CC$78","'2'!$A$1:$P$78","'3'!$A$1:$CI$78","'4'!$A$1:$Q$78"}</definedName>
    <definedName name="QU" localSheetId="20" hidden="1">{"'INDICE'!$A$1:$K$13","'1'!$A$1:$CC$78","'2'!$A$1:$P$78","'3'!$A$1:$CI$78","'4'!$A$1:$Q$78"}</definedName>
    <definedName name="QU" localSheetId="11" hidden="1">{"'INDICE'!$A$1:$K$13","'1'!$A$1:$CC$78","'2'!$A$1:$P$78","'3'!$A$1:$CI$78","'4'!$A$1:$Q$78"}</definedName>
    <definedName name="QU" localSheetId="7" hidden="1">{"'INDICE'!$A$1:$K$13","'1'!$A$1:$CC$78","'2'!$A$1:$P$78","'3'!$A$1:$CI$78","'4'!$A$1:$Q$78"}</definedName>
    <definedName name="QU" localSheetId="27" hidden="1">{"'INDICE'!$A$1:$K$13","'1'!$A$1:$CC$78","'2'!$A$1:$P$78","'3'!$A$1:$CI$78","'4'!$A$1:$Q$78"}</definedName>
    <definedName name="QU" localSheetId="26" hidden="1">{"'INDICE'!$A$1:$K$13","'1'!$A$1:$CC$78","'2'!$A$1:$P$78","'3'!$A$1:$CI$78","'4'!$A$1:$Q$78"}</definedName>
    <definedName name="QU" localSheetId="9" hidden="1">{"'INDICE'!$A$1:$K$13","'1'!$A$1:$CC$78","'2'!$A$1:$P$78","'3'!$A$1:$CI$78","'4'!$A$1:$Q$78"}</definedName>
    <definedName name="QU" localSheetId="14" hidden="1">{"'INDICE'!$A$1:$K$13","'1'!$A$1:$CC$78","'2'!$A$1:$P$78","'3'!$A$1:$CI$78","'4'!$A$1:$Q$78"}</definedName>
    <definedName name="QU" localSheetId="12" hidden="1">{"'INDICE'!$A$1:$K$13","'1'!$A$1:$CC$78","'2'!$A$1:$P$78","'3'!$A$1:$CI$78","'4'!$A$1:$Q$78"}</definedName>
    <definedName name="QU" hidden="1">{"'INDICE'!$A$1:$K$13","'1'!$A$1:$CC$78","'2'!$A$1:$P$78","'3'!$A$1:$CI$78","'4'!$A$1:$Q$78"}</definedName>
    <definedName name="quarter" localSheetId="8">#REF!,#REF!</definedName>
    <definedName name="quarter" localSheetId="18">#REF!,#REF!</definedName>
    <definedName name="quarter" localSheetId="19">#REF!,#REF!</definedName>
    <definedName name="quarter" localSheetId="25">#REF!,#REF!</definedName>
    <definedName name="quarter" localSheetId="10">#REF!,#REF!</definedName>
    <definedName name="quarter" localSheetId="6">#REF!,#REF!</definedName>
    <definedName name="quarter" localSheetId="13">#REF!,#REF!</definedName>
    <definedName name="quarter" localSheetId="17">#REF!,#REF!</definedName>
    <definedName name="quarter" localSheetId="3">#REF!,#REF!</definedName>
    <definedName name="quarter" localSheetId="20">#REF!,#REF!</definedName>
    <definedName name="quarter" localSheetId="11">#REF!,#REF!</definedName>
    <definedName name="quarter" localSheetId="7">#REF!,#REF!</definedName>
    <definedName name="quarter" localSheetId="9">#REF!,#REF!</definedName>
    <definedName name="quarter" localSheetId="14">#REF!,#REF!</definedName>
    <definedName name="quarter" localSheetId="12">#REF!,#REF!</definedName>
    <definedName name="quarter">#REF!,#REF!</definedName>
    <definedName name="Query" localSheetId="8">#REF!</definedName>
    <definedName name="Query" localSheetId="18">#REF!</definedName>
    <definedName name="Query" localSheetId="19">#REF!</definedName>
    <definedName name="Query" localSheetId="0">#REF!</definedName>
    <definedName name="Query" localSheetId="25">#REF!</definedName>
    <definedName name="Query" localSheetId="10">#REF!</definedName>
    <definedName name="Query" localSheetId="17">#REF!</definedName>
    <definedName name="Query" localSheetId="3">#REF!</definedName>
    <definedName name="Query" localSheetId="22">#REF!</definedName>
    <definedName name="Query" localSheetId="21">#REF!</definedName>
    <definedName name="Query" localSheetId="16">#REF!</definedName>
    <definedName name="Query" localSheetId="20">#REF!</definedName>
    <definedName name="Query" localSheetId="11">#REF!</definedName>
    <definedName name="Query" localSheetId="7">#REF!</definedName>
    <definedName name="Query" localSheetId="5">#REF!</definedName>
    <definedName name="Query" localSheetId="9">#REF!</definedName>
    <definedName name="Query" localSheetId="14">#REF!</definedName>
    <definedName name="Query" localSheetId="12">#REF!</definedName>
    <definedName name="Query" localSheetId="23">#REF!</definedName>
    <definedName name="Query">#REF!</definedName>
    <definedName name="Query1" localSheetId="18">#REF!</definedName>
    <definedName name="Query1" localSheetId="19">#REF!</definedName>
    <definedName name="Query1" localSheetId="25">#REF!</definedName>
    <definedName name="Query1" localSheetId="17">#REF!</definedName>
    <definedName name="Query1" localSheetId="3">#REF!</definedName>
    <definedName name="Query1" localSheetId="20">#REF!</definedName>
    <definedName name="Query1" localSheetId="11">#REF!</definedName>
    <definedName name="Query1" localSheetId="14">#REF!</definedName>
    <definedName name="Query1">#REF!</definedName>
    <definedName name="query2" localSheetId="18">#REF!</definedName>
    <definedName name="query2" localSheetId="19">#REF!</definedName>
    <definedName name="query2" localSheetId="25">#REF!</definedName>
    <definedName name="query2" localSheetId="17">#REF!</definedName>
    <definedName name="query2" localSheetId="3">#REF!</definedName>
    <definedName name="query2" localSheetId="20">#REF!</definedName>
    <definedName name="query2" localSheetId="11">#REF!</definedName>
    <definedName name="query2" localSheetId="14">#REF!</definedName>
    <definedName name="query2">#REF!</definedName>
    <definedName name="Query3">'[80]Closing IPTV by PC'!$A$7:$M$4425</definedName>
    <definedName name="qwe" localSheetId="8">[37]SUM!#REF!</definedName>
    <definedName name="qwe" localSheetId="18">[37]SUM!#REF!</definedName>
    <definedName name="qwe" localSheetId="19">[37]SUM!#REF!</definedName>
    <definedName name="qwe" localSheetId="25">[37]SUM!#REF!</definedName>
    <definedName name="qwe" localSheetId="10">[37]SUM!#REF!</definedName>
    <definedName name="qwe" localSheetId="6">[37]SUM!#REF!</definedName>
    <definedName name="qwe" localSheetId="13">[37]SUM!#REF!</definedName>
    <definedName name="qwe" localSheetId="17">[37]SUM!#REF!</definedName>
    <definedName name="qwe" localSheetId="3">[37]SUM!#REF!</definedName>
    <definedName name="qwe" localSheetId="11">[37]SUM!#REF!</definedName>
    <definedName name="qwe" localSheetId="7">[37]SUM!#REF!</definedName>
    <definedName name="qwe" localSheetId="9">[37]SUM!#REF!</definedName>
    <definedName name="qwe" localSheetId="14">[37]SUM!#REF!</definedName>
    <definedName name="qwe" localSheetId="12">[37]SUM!#REF!</definedName>
    <definedName name="qwe">[37]SUM!#REF!</definedName>
    <definedName name="qwef" localSheetId="18">[37]SUM!#REF!</definedName>
    <definedName name="qwef" localSheetId="19">[37]SUM!#REF!</definedName>
    <definedName name="qwef" localSheetId="25">[37]SUM!#REF!</definedName>
    <definedName name="qwef" localSheetId="17">[37]SUM!#REF!</definedName>
    <definedName name="qwef" localSheetId="3">[37]SUM!#REF!</definedName>
    <definedName name="qwef" localSheetId="11">[37]SUM!#REF!</definedName>
    <definedName name="qwef">[37]SUM!#REF!</definedName>
    <definedName name="qwqasddf" localSheetId="8" hidden="1">{"'INDICE'!$A$1:$K$13","'1'!$A$1:$CC$78","'2'!$A$1:$P$78","'3'!$A$1:$CI$78","'4'!$A$1:$Q$78"}</definedName>
    <definedName name="qwqasddf" localSheetId="18" hidden="1">{"'INDICE'!$A$1:$K$13","'1'!$A$1:$CC$78","'2'!$A$1:$P$78","'3'!$A$1:$CI$78","'4'!$A$1:$Q$78"}</definedName>
    <definedName name="qwqasddf" localSheetId="19" hidden="1">{"'INDICE'!$A$1:$K$13","'1'!$A$1:$CC$78","'2'!$A$1:$P$78","'3'!$A$1:$CI$78","'4'!$A$1:$Q$78"}</definedName>
    <definedName name="qwqasddf" localSheetId="10" hidden="1">{"'INDICE'!$A$1:$K$13","'1'!$A$1:$CC$78","'2'!$A$1:$P$78","'3'!$A$1:$CI$78","'4'!$A$1:$Q$78"}</definedName>
    <definedName name="qwqasddf" localSheetId="6" hidden="1">{"'INDICE'!$A$1:$K$13","'1'!$A$1:$CC$78","'2'!$A$1:$P$78","'3'!$A$1:$CI$78","'4'!$A$1:$Q$78"}</definedName>
    <definedName name="qwqasddf" localSheetId="13" hidden="1">{"'INDICE'!$A$1:$K$13","'1'!$A$1:$CC$78","'2'!$A$1:$P$78","'3'!$A$1:$CI$78","'4'!$A$1:$Q$78"}</definedName>
    <definedName name="qwqasddf" localSheetId="17" hidden="1">{"'INDICE'!$A$1:$K$13","'1'!$A$1:$CC$78","'2'!$A$1:$P$78","'3'!$A$1:$CI$78","'4'!$A$1:$Q$78"}</definedName>
    <definedName name="qwqasddf" localSheetId="3" hidden="1">{"'INDICE'!$A$1:$K$13","'1'!$A$1:$CC$78","'2'!$A$1:$P$78","'3'!$A$1:$CI$78","'4'!$A$1:$Q$78"}</definedName>
    <definedName name="qwqasddf" localSheetId="16" hidden="1">{"'INDICE'!$A$1:$K$13","'1'!$A$1:$CC$78","'2'!$A$1:$P$78","'3'!$A$1:$CI$78","'4'!$A$1:$Q$78"}</definedName>
    <definedName name="qwqasddf" localSheetId="20" hidden="1">{"'INDICE'!$A$1:$K$13","'1'!$A$1:$CC$78","'2'!$A$1:$P$78","'3'!$A$1:$CI$78","'4'!$A$1:$Q$78"}</definedName>
    <definedName name="qwqasddf" localSheetId="11" hidden="1">{"'INDICE'!$A$1:$K$13","'1'!$A$1:$CC$78","'2'!$A$1:$P$78","'3'!$A$1:$CI$78","'4'!$A$1:$Q$78"}</definedName>
    <definedName name="qwqasddf" localSheetId="7" hidden="1">{"'INDICE'!$A$1:$K$13","'1'!$A$1:$CC$78","'2'!$A$1:$P$78","'3'!$A$1:$CI$78","'4'!$A$1:$Q$78"}</definedName>
    <definedName name="qwqasddf" localSheetId="27" hidden="1">{"'INDICE'!$A$1:$K$13","'1'!$A$1:$CC$78","'2'!$A$1:$P$78","'3'!$A$1:$CI$78","'4'!$A$1:$Q$78"}</definedName>
    <definedName name="qwqasddf" localSheetId="26" hidden="1">{"'INDICE'!$A$1:$K$13","'1'!$A$1:$CC$78","'2'!$A$1:$P$78","'3'!$A$1:$CI$78","'4'!$A$1:$Q$78"}</definedName>
    <definedName name="qwqasddf" localSheetId="9" hidden="1">{"'INDICE'!$A$1:$K$13","'1'!$A$1:$CC$78","'2'!$A$1:$P$78","'3'!$A$1:$CI$78","'4'!$A$1:$Q$78"}</definedName>
    <definedName name="qwqasddf" localSheetId="14" hidden="1">{"'INDICE'!$A$1:$K$13","'1'!$A$1:$CC$78","'2'!$A$1:$P$78","'3'!$A$1:$CI$78","'4'!$A$1:$Q$78"}</definedName>
    <definedName name="qwqasddf" localSheetId="12" hidden="1">{"'INDICE'!$A$1:$K$13","'1'!$A$1:$CC$78","'2'!$A$1:$P$78","'3'!$A$1:$CI$78","'4'!$A$1:$Q$78"}</definedName>
    <definedName name="qwqasddf" hidden="1">{"'INDICE'!$A$1:$K$13","'1'!$A$1:$CC$78","'2'!$A$1:$P$78","'3'!$A$1:$CI$78","'4'!$A$1:$Q$78"}</definedName>
    <definedName name="R_CRS_Beta" localSheetId="18">[70]WACC!#REF!</definedName>
    <definedName name="R_CRS_Beta" localSheetId="19">[70]WACC!#REF!</definedName>
    <definedName name="R_CRS_Beta" localSheetId="25">[70]WACC!#REF!</definedName>
    <definedName name="R_CRS_Beta" localSheetId="17">[70]WACC!#REF!</definedName>
    <definedName name="R_CRS_Beta" localSheetId="3">[70]WACC!#REF!</definedName>
    <definedName name="R_CRS_Beta" localSheetId="11">[70]WACC!#REF!</definedName>
    <definedName name="R_CRS_Beta">[70]WACC!#REF!</definedName>
    <definedName name="R_Discount_Rate" localSheetId="8">#REF!</definedName>
    <definedName name="R_Discount_Rate" localSheetId="18">#REF!</definedName>
    <definedName name="R_Discount_Rate" localSheetId="19">#REF!</definedName>
    <definedName name="R_Discount_Rate" localSheetId="25">#REF!</definedName>
    <definedName name="R_Discount_Rate" localSheetId="10">#REF!</definedName>
    <definedName name="R_Discount_Rate" localSheetId="6">#REF!</definedName>
    <definedName name="R_Discount_Rate" localSheetId="13">#REF!</definedName>
    <definedName name="R_Discount_Rate" localSheetId="17">#REF!</definedName>
    <definedName name="R_Discount_Rate" localSheetId="3">#REF!</definedName>
    <definedName name="R_Discount_Rate" localSheetId="20">#REF!</definedName>
    <definedName name="R_Discount_Rate" localSheetId="11">#REF!</definedName>
    <definedName name="R_Discount_Rate" localSheetId="7">#REF!</definedName>
    <definedName name="R_Discount_Rate" localSheetId="9">#REF!</definedName>
    <definedName name="R_Discount_Rate" localSheetId="14">#REF!</definedName>
    <definedName name="R_Discount_Rate" localSheetId="12">#REF!</definedName>
    <definedName name="R_Discount_Rate">#REF!</definedName>
    <definedName name="R_E3G_Beta" localSheetId="18">#REF!</definedName>
    <definedName name="R_E3G_Beta" localSheetId="19">#REF!</definedName>
    <definedName name="R_E3G_Beta" localSheetId="25">#REF!</definedName>
    <definedName name="R_E3G_Beta" localSheetId="17">#REF!</definedName>
    <definedName name="R_E3G_Beta" localSheetId="3">#REF!</definedName>
    <definedName name="R_E3G_Beta" localSheetId="20">#REF!</definedName>
    <definedName name="R_E3G_Beta" localSheetId="11">#REF!</definedName>
    <definedName name="R_E3G_Beta" localSheetId="14">#REF!</definedName>
    <definedName name="R_E3G_Beta">#REF!</definedName>
    <definedName name="RAI">#N/A</definedName>
    <definedName name="RANGE1" localSheetId="8">#REF!</definedName>
    <definedName name="RANGE1" localSheetId="18">#REF!</definedName>
    <definedName name="RANGE1" localSheetId="19">#REF!</definedName>
    <definedName name="RANGE1" localSheetId="25">#REF!</definedName>
    <definedName name="RANGE1" localSheetId="10">#REF!</definedName>
    <definedName name="RANGE1" localSheetId="6">#REF!</definedName>
    <definedName name="RANGE1" localSheetId="13">#REF!</definedName>
    <definedName name="RANGE1" localSheetId="17">#REF!</definedName>
    <definedName name="RANGE1" localSheetId="3">#REF!</definedName>
    <definedName name="RANGE1" localSheetId="20">#REF!</definedName>
    <definedName name="RANGE1" localSheetId="11">#REF!</definedName>
    <definedName name="RANGE1" localSheetId="7">#REF!</definedName>
    <definedName name="RANGE1" localSheetId="9">#REF!</definedName>
    <definedName name="RANGE1" localSheetId="14">#REF!</definedName>
    <definedName name="RANGE1" localSheetId="12">#REF!</definedName>
    <definedName name="RANGE1">#REF!</definedName>
    <definedName name="RANGE2" localSheetId="18">#REF!</definedName>
    <definedName name="RANGE2" localSheetId="19">#REF!</definedName>
    <definedName name="RANGE2" localSheetId="25">#REF!</definedName>
    <definedName name="RANGE2" localSheetId="17">#REF!</definedName>
    <definedName name="RANGE2" localSheetId="3">#REF!</definedName>
    <definedName name="RANGE2" localSheetId="20">#REF!</definedName>
    <definedName name="RANGE2" localSheetId="11">#REF!</definedName>
    <definedName name="RANGE2" localSheetId="14">#REF!</definedName>
    <definedName name="RANGE2">#REF!</definedName>
    <definedName name="RANGE3" localSheetId="18">#REF!</definedName>
    <definedName name="RANGE3" localSheetId="19">#REF!</definedName>
    <definedName name="RANGE3" localSheetId="25">#REF!</definedName>
    <definedName name="RANGE3" localSheetId="17">#REF!</definedName>
    <definedName name="RANGE3" localSheetId="3">#REF!</definedName>
    <definedName name="RANGE3" localSheetId="20">#REF!</definedName>
    <definedName name="RANGE3" localSheetId="11">#REF!</definedName>
    <definedName name="RANGE3" localSheetId="14">#REF!</definedName>
    <definedName name="RANGE3">#REF!</definedName>
    <definedName name="RANGE4" localSheetId="18">#REF!</definedName>
    <definedName name="RANGE4" localSheetId="19">#REF!</definedName>
    <definedName name="RANGE4" localSheetId="25">#REF!</definedName>
    <definedName name="RANGE4" localSheetId="17">#REF!</definedName>
    <definedName name="RANGE4" localSheetId="3">#REF!</definedName>
    <definedName name="RANGE4" localSheetId="20">#REF!</definedName>
    <definedName name="RANGE4" localSheetId="11">#REF!</definedName>
    <definedName name="RANGE4" localSheetId="14">#REF!</definedName>
    <definedName name="RANGE4">#REF!</definedName>
    <definedName name="Ranges_for_Title" localSheetId="18">#REF!</definedName>
    <definedName name="Ranges_for_Title" localSheetId="19">#REF!</definedName>
    <definedName name="Ranges_for_Title" localSheetId="25">#REF!</definedName>
    <definedName name="Ranges_for_Title" localSheetId="17">#REF!</definedName>
    <definedName name="Ranges_for_Title" localSheetId="3">#REF!</definedName>
    <definedName name="Ranges_for_Title" localSheetId="20">#REF!</definedName>
    <definedName name="Ranges_for_Title" localSheetId="11">#REF!</definedName>
    <definedName name="Ranges_for_Title" localSheetId="14">#REF!</definedName>
    <definedName name="Ranges_for_Title">#REF!</definedName>
    <definedName name="Ranges_To_Consolidate" localSheetId="18">#REF!</definedName>
    <definedName name="Ranges_To_Consolidate" localSheetId="19">#REF!</definedName>
    <definedName name="Ranges_To_Consolidate" localSheetId="25">#REF!</definedName>
    <definedName name="Ranges_To_Consolidate" localSheetId="17">#REF!</definedName>
    <definedName name="Ranges_To_Consolidate" localSheetId="3">#REF!</definedName>
    <definedName name="Ranges_To_Consolidate" localSheetId="20">#REF!</definedName>
    <definedName name="Ranges_To_Consolidate" localSheetId="11">#REF!</definedName>
    <definedName name="Ranges_To_Consolidate" localSheetId="14">#REF!</definedName>
    <definedName name="Ranges_To_Consolidate">#REF!</definedName>
    <definedName name="Rapallo" localSheetId="8">[81]Eventi!#REF!</definedName>
    <definedName name="Rapallo" localSheetId="18">[81]Eventi!#REF!</definedName>
    <definedName name="Rapallo" localSheetId="19">[81]Eventi!#REF!</definedName>
    <definedName name="Rapallo" localSheetId="25">[81]Eventi!#REF!</definedName>
    <definedName name="Rapallo" localSheetId="10">[81]Eventi!#REF!</definedName>
    <definedName name="Rapallo" localSheetId="6">[81]Eventi!#REF!</definedName>
    <definedName name="Rapallo" localSheetId="13">[81]Eventi!#REF!</definedName>
    <definedName name="Rapallo" localSheetId="17">[81]Eventi!#REF!</definedName>
    <definedName name="Rapallo" localSheetId="3">[81]Eventi!#REF!</definedName>
    <definedName name="Rapallo" localSheetId="16">[81]Eventi!#REF!</definedName>
    <definedName name="Rapallo" localSheetId="20">[81]Eventi!#REF!</definedName>
    <definedName name="Rapallo" localSheetId="11">[81]Eventi!#REF!</definedName>
    <definedName name="Rapallo" localSheetId="7">[81]Eventi!#REF!</definedName>
    <definedName name="Rapallo" localSheetId="9">[81]Eventi!#REF!</definedName>
    <definedName name="Rapallo" localSheetId="14">[81]Eventi!#REF!</definedName>
    <definedName name="Rapallo" localSheetId="12">[81]Eventi!#REF!</definedName>
    <definedName name="Rapallo">[81]Eventi!#REF!</definedName>
    <definedName name="rating" localSheetId="8">#REF!</definedName>
    <definedName name="rating" localSheetId="18">#REF!</definedName>
    <definedName name="rating" localSheetId="19">#REF!</definedName>
    <definedName name="rating" localSheetId="25">#REF!</definedName>
    <definedName name="rating" localSheetId="10">#REF!</definedName>
    <definedName name="rating" localSheetId="6">#REF!</definedName>
    <definedName name="rating" localSheetId="13">#REF!</definedName>
    <definedName name="rating" localSheetId="17">#REF!</definedName>
    <definedName name="rating" localSheetId="3">#REF!</definedName>
    <definedName name="rating" localSheetId="20">#REF!</definedName>
    <definedName name="rating" localSheetId="11">#REF!</definedName>
    <definedName name="rating" localSheetId="7">#REF!</definedName>
    <definedName name="rating" localSheetId="9">#REF!</definedName>
    <definedName name="rating" localSheetId="14">#REF!</definedName>
    <definedName name="rating" localSheetId="12">#REF!</definedName>
    <definedName name="rating">#REF!</definedName>
    <definedName name="RATIO" localSheetId="8">#REF!</definedName>
    <definedName name="RATIO" localSheetId="18">#REF!</definedName>
    <definedName name="RATIO" localSheetId="19">#REF!</definedName>
    <definedName name="RATIO" localSheetId="0">#REF!</definedName>
    <definedName name="RATIO" localSheetId="25">#REF!</definedName>
    <definedName name="RATIO" localSheetId="10">#REF!</definedName>
    <definedName name="RATIO" localSheetId="6">#REF!</definedName>
    <definedName name="RATIO" localSheetId="13">#REF!</definedName>
    <definedName name="RATIO" localSheetId="17">#REF!</definedName>
    <definedName name="RATIO" localSheetId="3">#REF!</definedName>
    <definedName name="RATIO" localSheetId="22">#REF!</definedName>
    <definedName name="RATIO" localSheetId="21">#REF!</definedName>
    <definedName name="RATIO" localSheetId="16">#REF!</definedName>
    <definedName name="RATIO" localSheetId="20">#REF!</definedName>
    <definedName name="RATIO" localSheetId="11">#REF!</definedName>
    <definedName name="RATIO" localSheetId="7">#REF!</definedName>
    <definedName name="RATIO" localSheetId="27">#REF!</definedName>
    <definedName name="RATIO" localSheetId="26">#REF!</definedName>
    <definedName name="RATIO" localSheetId="5">#REF!</definedName>
    <definedName name="RATIO" localSheetId="1">#REF!</definedName>
    <definedName name="RATIO" localSheetId="9">#REF!</definedName>
    <definedName name="RATIO" localSheetId="14">#REF!</definedName>
    <definedName name="RATIO" localSheetId="12">#REF!</definedName>
    <definedName name="RATIO" localSheetId="23">#REF!</definedName>
    <definedName name="RATIO">#REF!</definedName>
    <definedName name="RawData" localSheetId="18">#REF!</definedName>
    <definedName name="RawData" localSheetId="19">#REF!</definedName>
    <definedName name="RawData" localSheetId="25">#REF!</definedName>
    <definedName name="RawData" localSheetId="17">#REF!</definedName>
    <definedName name="RawData" localSheetId="3">#REF!</definedName>
    <definedName name="RawData" localSheetId="20">#REF!</definedName>
    <definedName name="RawData" localSheetId="11">#REF!</definedName>
    <definedName name="RawData" localSheetId="14">#REF!</definedName>
    <definedName name="RawData">#REF!</definedName>
    <definedName name="re">#N/A</definedName>
    <definedName name="ree" localSheetId="8">#REF!</definedName>
    <definedName name="ree" localSheetId="18">#REF!</definedName>
    <definedName name="ree" localSheetId="19">#REF!</definedName>
    <definedName name="ree" localSheetId="25">#REF!</definedName>
    <definedName name="ree" localSheetId="10">#REF!</definedName>
    <definedName name="ree" localSheetId="6">#REF!</definedName>
    <definedName name="ree" localSheetId="13">#REF!</definedName>
    <definedName name="ree" localSheetId="17">#REF!</definedName>
    <definedName name="ree" localSheetId="3">#REF!</definedName>
    <definedName name="ree" localSheetId="20">#REF!</definedName>
    <definedName name="ree" localSheetId="11">#REF!</definedName>
    <definedName name="ree" localSheetId="7">#REF!</definedName>
    <definedName name="ree" localSheetId="9">#REF!</definedName>
    <definedName name="ree" localSheetId="14">#REF!</definedName>
    <definedName name="ree" localSheetId="12">#REF!</definedName>
    <definedName name="ree">#REF!</definedName>
    <definedName name="reebok" localSheetId="8">[61]TREND!#REF!</definedName>
    <definedName name="reebok" localSheetId="18">[61]TREND!#REF!</definedName>
    <definedName name="reebok" localSheetId="19">[61]TREND!#REF!</definedName>
    <definedName name="reebok" localSheetId="25">[61]TREND!#REF!</definedName>
    <definedName name="reebok" localSheetId="10">[61]TREND!#REF!</definedName>
    <definedName name="reebok" localSheetId="6">[61]TREND!#REF!</definedName>
    <definedName name="reebok" localSheetId="13">[61]TREND!#REF!</definedName>
    <definedName name="reebok" localSheetId="17">[61]TREND!#REF!</definedName>
    <definedName name="reebok" localSheetId="3">[61]TREND!#REF!</definedName>
    <definedName name="reebok" localSheetId="11">[61]TREND!#REF!</definedName>
    <definedName name="reebok" localSheetId="7">[61]TREND!#REF!</definedName>
    <definedName name="reebok" localSheetId="9">[61]TREND!#REF!</definedName>
    <definedName name="reebok" localSheetId="14">[61]TREND!#REF!</definedName>
    <definedName name="reebok" localSheetId="12">[61]TREND!#REF!</definedName>
    <definedName name="reebok">[61]TREND!#REF!</definedName>
    <definedName name="reeeeeeeeeee">#N/A</definedName>
    <definedName name="reeeeeeeeeeeeeeen">#N/A</definedName>
    <definedName name="Ref_1" localSheetId="8">#REF!</definedName>
    <definedName name="Ref_1" localSheetId="18">#REF!</definedName>
    <definedName name="Ref_1" localSheetId="19">#REF!</definedName>
    <definedName name="Ref_1" localSheetId="25">#REF!</definedName>
    <definedName name="Ref_1" localSheetId="10">#REF!</definedName>
    <definedName name="Ref_1" localSheetId="6">#REF!</definedName>
    <definedName name="Ref_1" localSheetId="13">#REF!</definedName>
    <definedName name="Ref_1" localSheetId="17">#REF!</definedName>
    <definedName name="Ref_1" localSheetId="3">#REF!</definedName>
    <definedName name="Ref_1" localSheetId="20">#REF!</definedName>
    <definedName name="Ref_1" localSheetId="11">#REF!</definedName>
    <definedName name="Ref_1" localSheetId="7">#REF!</definedName>
    <definedName name="Ref_1" localSheetId="9">#REF!</definedName>
    <definedName name="Ref_1" localSheetId="14">#REF!</definedName>
    <definedName name="Ref_1" localSheetId="12">#REF!</definedName>
    <definedName name="Ref_1">#REF!</definedName>
    <definedName name="Ref_10" localSheetId="8">'[82]Additions testing'!#REF!</definedName>
    <definedName name="Ref_10" localSheetId="18">'[82]Additions testing'!#REF!</definedName>
    <definedName name="Ref_10" localSheetId="19">'[82]Additions testing'!#REF!</definedName>
    <definedName name="Ref_10" localSheetId="25">'[82]Additions testing'!#REF!</definedName>
    <definedName name="Ref_10" localSheetId="10">'[82]Additions testing'!#REF!</definedName>
    <definedName name="Ref_10" localSheetId="6">'[82]Additions testing'!#REF!</definedName>
    <definedName name="Ref_10" localSheetId="13">'[82]Additions testing'!#REF!</definedName>
    <definedName name="Ref_10" localSheetId="17">'[82]Additions testing'!#REF!</definedName>
    <definedName name="Ref_10" localSheetId="3">'[82]Additions testing'!#REF!</definedName>
    <definedName name="Ref_10" localSheetId="11">'[82]Additions testing'!#REF!</definedName>
    <definedName name="Ref_10" localSheetId="7">'[82]Additions testing'!#REF!</definedName>
    <definedName name="Ref_10" localSheetId="9">'[82]Additions testing'!#REF!</definedName>
    <definedName name="Ref_10" localSheetId="14">'[82]Additions testing'!#REF!</definedName>
    <definedName name="Ref_10" localSheetId="12">'[82]Additions testing'!#REF!</definedName>
    <definedName name="Ref_10">'[82]Additions testing'!#REF!</definedName>
    <definedName name="Ref_11" localSheetId="18">'[83]FA Lead'!#REF!</definedName>
    <definedName name="Ref_11" localSheetId="19">'[83]FA Lead'!#REF!</definedName>
    <definedName name="Ref_11" localSheetId="25">'[83]FA Lead'!#REF!</definedName>
    <definedName name="Ref_11" localSheetId="17">'[83]FA Lead'!#REF!</definedName>
    <definedName name="Ref_11" localSheetId="3">'[83]FA Lead'!#REF!</definedName>
    <definedName name="Ref_11" localSheetId="11">'[83]FA Lead'!#REF!</definedName>
    <definedName name="Ref_11">'[83]FA Lead'!#REF!</definedName>
    <definedName name="Ref_12" localSheetId="18">'[83]FA Lead'!#REF!</definedName>
    <definedName name="Ref_12" localSheetId="19">'[83]FA Lead'!#REF!</definedName>
    <definedName name="Ref_12" localSheetId="25">'[83]FA Lead'!#REF!</definedName>
    <definedName name="Ref_12" localSheetId="17">'[83]FA Lead'!#REF!</definedName>
    <definedName name="Ref_12" localSheetId="3">'[83]FA Lead'!#REF!</definedName>
    <definedName name="Ref_12" localSheetId="11">'[83]FA Lead'!#REF!</definedName>
    <definedName name="Ref_12">'[83]FA Lead'!#REF!</definedName>
    <definedName name="Ref_13" localSheetId="18">'[83]FA Lead'!#REF!</definedName>
    <definedName name="Ref_13" localSheetId="19">'[83]FA Lead'!#REF!</definedName>
    <definedName name="Ref_13" localSheetId="25">'[83]FA Lead'!#REF!</definedName>
    <definedName name="Ref_13" localSheetId="17">'[83]FA Lead'!#REF!</definedName>
    <definedName name="Ref_13" localSheetId="3">'[83]FA Lead'!#REF!</definedName>
    <definedName name="Ref_13" localSheetId="11">'[83]FA Lead'!#REF!</definedName>
    <definedName name="Ref_13">'[83]FA Lead'!#REF!</definedName>
    <definedName name="Ref_14" localSheetId="18">'[82]FA Movement'!#REF!</definedName>
    <definedName name="Ref_14" localSheetId="19">'[82]FA Movement'!#REF!</definedName>
    <definedName name="Ref_14" localSheetId="25">'[82]FA Movement'!#REF!</definedName>
    <definedName name="Ref_14" localSheetId="17">'[82]FA Movement'!#REF!</definedName>
    <definedName name="Ref_14" localSheetId="3">'[82]FA Movement'!#REF!</definedName>
    <definedName name="Ref_14" localSheetId="11">'[82]FA Movement'!#REF!</definedName>
    <definedName name="Ref_14">'[82]FA Movement'!#REF!</definedName>
    <definedName name="Ref_2" localSheetId="8">#REF!</definedName>
    <definedName name="Ref_2" localSheetId="18">#REF!</definedName>
    <definedName name="Ref_2" localSheetId="19">#REF!</definedName>
    <definedName name="Ref_2" localSheetId="25">#REF!</definedName>
    <definedName name="Ref_2" localSheetId="10">#REF!</definedName>
    <definedName name="Ref_2" localSheetId="6">#REF!</definedName>
    <definedName name="Ref_2" localSheetId="13">#REF!</definedName>
    <definedName name="Ref_2" localSheetId="17">#REF!</definedName>
    <definedName name="Ref_2" localSheetId="3">#REF!</definedName>
    <definedName name="Ref_2" localSheetId="20">#REF!</definedName>
    <definedName name="Ref_2" localSheetId="11">#REF!</definedName>
    <definedName name="Ref_2" localSheetId="7">#REF!</definedName>
    <definedName name="Ref_2" localSheetId="9">#REF!</definedName>
    <definedName name="Ref_2" localSheetId="14">#REF!</definedName>
    <definedName name="Ref_2" localSheetId="12">#REF!</definedName>
    <definedName name="Ref_2">#REF!</definedName>
    <definedName name="Ref_3" localSheetId="18">#REF!</definedName>
    <definedName name="Ref_3" localSheetId="19">#REF!</definedName>
    <definedName name="Ref_3" localSheetId="25">#REF!</definedName>
    <definedName name="Ref_3" localSheetId="17">#REF!</definedName>
    <definedName name="Ref_3" localSheetId="3">#REF!</definedName>
    <definedName name="Ref_3" localSheetId="20">#REF!</definedName>
    <definedName name="Ref_3" localSheetId="11">#REF!</definedName>
    <definedName name="Ref_3" localSheetId="14">#REF!</definedName>
    <definedName name="Ref_3">#REF!</definedName>
    <definedName name="Ref_4" localSheetId="8">'[83]FA Lead'!#REF!</definedName>
    <definedName name="Ref_4" localSheetId="18">'[83]FA Lead'!#REF!</definedName>
    <definedName name="Ref_4" localSheetId="19">'[83]FA Lead'!#REF!</definedName>
    <definedName name="Ref_4" localSheetId="25">'[83]FA Lead'!#REF!</definedName>
    <definedName name="Ref_4" localSheetId="10">'[83]FA Lead'!#REF!</definedName>
    <definedName name="Ref_4" localSheetId="6">'[83]FA Lead'!#REF!</definedName>
    <definedName name="Ref_4" localSheetId="13">'[83]FA Lead'!#REF!</definedName>
    <definedName name="Ref_4" localSheetId="17">'[83]FA Lead'!#REF!</definedName>
    <definedName name="Ref_4" localSheetId="3">'[83]FA Lead'!#REF!</definedName>
    <definedName name="Ref_4" localSheetId="11">'[83]FA Lead'!#REF!</definedName>
    <definedName name="Ref_4" localSheetId="7">'[83]FA Lead'!#REF!</definedName>
    <definedName name="Ref_4" localSheetId="9">'[83]FA Lead'!#REF!</definedName>
    <definedName name="Ref_4" localSheetId="14">'[83]FA Lead'!#REF!</definedName>
    <definedName name="Ref_4" localSheetId="12">'[83]FA Lead'!#REF!</definedName>
    <definedName name="Ref_4">'[83]FA Lead'!#REF!</definedName>
    <definedName name="Ref_5" localSheetId="18">'[83]FA Lead'!#REF!</definedName>
    <definedName name="Ref_5" localSheetId="19">'[83]FA Lead'!#REF!</definedName>
    <definedName name="Ref_5" localSheetId="25">'[83]FA Lead'!#REF!</definedName>
    <definedName name="Ref_5" localSheetId="17">'[83]FA Lead'!#REF!</definedName>
    <definedName name="Ref_5" localSheetId="3">'[83]FA Lead'!#REF!</definedName>
    <definedName name="Ref_5" localSheetId="11">'[83]FA Lead'!#REF!</definedName>
    <definedName name="Ref_5">'[83]FA Lead'!#REF!</definedName>
    <definedName name="Ref_6" localSheetId="18">'[83]FA Lead'!#REF!</definedName>
    <definedName name="Ref_6" localSheetId="19">'[83]FA Lead'!#REF!</definedName>
    <definedName name="Ref_6" localSheetId="25">'[83]FA Lead'!#REF!</definedName>
    <definedName name="Ref_6" localSheetId="17">'[83]FA Lead'!#REF!</definedName>
    <definedName name="Ref_6" localSheetId="3">'[83]FA Lead'!#REF!</definedName>
    <definedName name="Ref_6" localSheetId="11">'[83]FA Lead'!#REF!</definedName>
    <definedName name="Ref_6">'[83]FA Lead'!#REF!</definedName>
    <definedName name="Ref_7" localSheetId="18">'[82]FA Movement'!#REF!</definedName>
    <definedName name="Ref_7" localSheetId="19">'[82]FA Movement'!#REF!</definedName>
    <definedName name="Ref_7" localSheetId="25">'[82]FA Movement'!#REF!</definedName>
    <definedName name="Ref_7" localSheetId="17">'[82]FA Movement'!#REF!</definedName>
    <definedName name="Ref_7" localSheetId="3">'[82]FA Movement'!#REF!</definedName>
    <definedName name="Ref_7" localSheetId="11">'[82]FA Movement'!#REF!</definedName>
    <definedName name="Ref_7">'[82]FA Movement'!#REF!</definedName>
    <definedName name="Ref_8" localSheetId="18">'[84]CY Federal'!#REF!</definedName>
    <definedName name="Ref_8" localSheetId="19">'[84]CY Federal'!#REF!</definedName>
    <definedName name="Ref_8" localSheetId="25">'[84]CY Federal'!#REF!</definedName>
    <definedName name="Ref_8" localSheetId="17">'[84]CY Federal'!#REF!</definedName>
    <definedName name="Ref_8" localSheetId="3">'[84]CY Federal'!#REF!</definedName>
    <definedName name="Ref_8" localSheetId="11">'[84]CY Federal'!#REF!</definedName>
    <definedName name="Ref_8">'[84]CY Federal'!#REF!</definedName>
    <definedName name="Ref_9" localSheetId="18">[82]Depreciation!#REF!</definedName>
    <definedName name="Ref_9" localSheetId="19">[82]Depreciation!#REF!</definedName>
    <definedName name="Ref_9" localSheetId="25">[82]Depreciation!#REF!</definedName>
    <definedName name="Ref_9" localSheetId="17">[82]Depreciation!#REF!</definedName>
    <definedName name="Ref_9" localSheetId="3">[82]Depreciation!#REF!</definedName>
    <definedName name="Ref_9" localSheetId="11">[82]Depreciation!#REF!</definedName>
    <definedName name="Ref_9">[82]Depreciation!#REF!</definedName>
    <definedName name="Release">'[85]Validation Data'!$A$6:$A$25</definedName>
    <definedName name="rentseas" localSheetId="8">#REF!</definedName>
    <definedName name="rentseas" localSheetId="18">#REF!</definedName>
    <definedName name="rentseas" localSheetId="19">#REF!</definedName>
    <definedName name="rentseas" localSheetId="25">#REF!</definedName>
    <definedName name="rentseas" localSheetId="10">#REF!</definedName>
    <definedName name="rentseas" localSheetId="6">#REF!</definedName>
    <definedName name="rentseas" localSheetId="13">#REF!</definedName>
    <definedName name="rentseas" localSheetId="17">#REF!</definedName>
    <definedName name="rentseas" localSheetId="3">#REF!</definedName>
    <definedName name="rentseas" localSheetId="20">#REF!</definedName>
    <definedName name="rentseas" localSheetId="11">#REF!</definedName>
    <definedName name="rentseas" localSheetId="7">#REF!</definedName>
    <definedName name="rentseas" localSheetId="9">#REF!</definedName>
    <definedName name="rentseas" localSheetId="14">#REF!</definedName>
    <definedName name="rentseas" localSheetId="12">#REF!</definedName>
    <definedName name="rentseas">#REF!</definedName>
    <definedName name="REPORT1_StatoVIP_TEMPO" localSheetId="8">#REF!</definedName>
    <definedName name="REPORT1_StatoVIP_TEMPO" localSheetId="18">#REF!</definedName>
    <definedName name="REPORT1_StatoVIP_TEMPO" localSheetId="19">#REF!</definedName>
    <definedName name="REPORT1_StatoVIP_TEMPO" localSheetId="0">#REF!</definedName>
    <definedName name="REPORT1_StatoVIP_TEMPO" localSheetId="25">#REF!</definedName>
    <definedName name="REPORT1_StatoVIP_TEMPO" localSheetId="10">#REF!</definedName>
    <definedName name="REPORT1_StatoVIP_TEMPO" localSheetId="17">#REF!</definedName>
    <definedName name="REPORT1_StatoVIP_TEMPO" localSheetId="3">#REF!</definedName>
    <definedName name="REPORT1_StatoVIP_TEMPO" localSheetId="22">#REF!</definedName>
    <definedName name="REPORT1_StatoVIP_TEMPO" localSheetId="21">#REF!</definedName>
    <definedName name="REPORT1_StatoVIP_TEMPO" localSheetId="20">#REF!</definedName>
    <definedName name="REPORT1_StatoVIP_TEMPO" localSheetId="11">#REF!</definedName>
    <definedName name="REPORT1_StatoVIP_TEMPO" localSheetId="7">#REF!</definedName>
    <definedName name="REPORT1_StatoVIP_TEMPO" localSheetId="5">#REF!</definedName>
    <definedName name="REPORT1_StatoVIP_TEMPO" localSheetId="9">#REF!</definedName>
    <definedName name="REPORT1_StatoVIP_TEMPO" localSheetId="14">#REF!</definedName>
    <definedName name="REPORT1_StatoVIP_TEMPO" localSheetId="12">#REF!</definedName>
    <definedName name="REPORT1_StatoVIP_TEMPO" localSheetId="23">#REF!</definedName>
    <definedName name="REPORT1_StatoVIP_TEMPO">#REF!</definedName>
    <definedName name="RER">#N/A</definedName>
    <definedName name="residuals" localSheetId="8">#REF!</definedName>
    <definedName name="residuals" localSheetId="18">#REF!</definedName>
    <definedName name="residuals" localSheetId="19">#REF!</definedName>
    <definedName name="residuals" localSheetId="25">#REF!</definedName>
    <definedName name="residuals" localSheetId="10">#REF!</definedName>
    <definedName name="residuals" localSheetId="6">#REF!</definedName>
    <definedName name="residuals" localSheetId="13">#REF!</definedName>
    <definedName name="residuals" localSheetId="17">#REF!</definedName>
    <definedName name="residuals" localSheetId="3">#REF!</definedName>
    <definedName name="residuals" localSheetId="20">#REF!</definedName>
    <definedName name="residuals" localSheetId="11">#REF!</definedName>
    <definedName name="residuals" localSheetId="7">#REF!</definedName>
    <definedName name="residuals" localSheetId="9">#REF!</definedName>
    <definedName name="residuals" localSheetId="14">#REF!</definedName>
    <definedName name="residuals" localSheetId="12">#REF!</definedName>
    <definedName name="residuals">#REF!</definedName>
    <definedName name="rete4">[43]Foglio5!$A$45:$C$56</definedName>
    <definedName name="rete4___0" localSheetId="8">#REF!</definedName>
    <definedName name="rete4___0" localSheetId="18">#REF!</definedName>
    <definedName name="rete4___0" localSheetId="19">#REF!</definedName>
    <definedName name="rete4___0" localSheetId="25">#REF!</definedName>
    <definedName name="rete4___0" localSheetId="10">#REF!</definedName>
    <definedName name="rete4___0" localSheetId="6">#REF!</definedName>
    <definedName name="rete4___0" localSheetId="13">#REF!</definedName>
    <definedName name="rete4___0" localSheetId="17">#REF!</definedName>
    <definedName name="rete4___0" localSheetId="3">#REF!</definedName>
    <definedName name="rete4___0" localSheetId="20">#REF!</definedName>
    <definedName name="rete4___0" localSheetId="11">#REF!</definedName>
    <definedName name="rete4___0" localSheetId="7">#REF!</definedName>
    <definedName name="rete4___0" localSheetId="9">#REF!</definedName>
    <definedName name="rete4___0" localSheetId="14">#REF!</definedName>
    <definedName name="rete4___0" localSheetId="12">#REF!</definedName>
    <definedName name="rete4___0">#REF!</definedName>
    <definedName name="rete4___1" localSheetId="18">#REF!</definedName>
    <definedName name="rete4___1" localSheetId="19">#REF!</definedName>
    <definedName name="rete4___1" localSheetId="25">#REF!</definedName>
    <definedName name="rete4___1" localSheetId="17">#REF!</definedName>
    <definedName name="rete4___1" localSheetId="3">#REF!</definedName>
    <definedName name="rete4___1" localSheetId="20">#REF!</definedName>
    <definedName name="rete4___1" localSheetId="11">#REF!</definedName>
    <definedName name="rete4___1" localSheetId="14">#REF!</definedName>
    <definedName name="rete4___1">#REF!</definedName>
    <definedName name="rete4_2000" localSheetId="8">#REF!</definedName>
    <definedName name="rete4_2000" localSheetId="18">#REF!</definedName>
    <definedName name="rete4_2000" localSheetId="19">#REF!</definedName>
    <definedName name="rete4_2000" localSheetId="0">#REF!</definedName>
    <definedName name="rete4_2000" localSheetId="25">#REF!</definedName>
    <definedName name="rete4_2000" localSheetId="10">#REF!</definedName>
    <definedName name="rete4_2000" localSheetId="6">#REF!</definedName>
    <definedName name="rete4_2000" localSheetId="13">#REF!</definedName>
    <definedName name="rete4_2000" localSheetId="17">#REF!</definedName>
    <definedName name="rete4_2000" localSheetId="3">#REF!</definedName>
    <definedName name="rete4_2000" localSheetId="22">#REF!</definedName>
    <definedName name="rete4_2000" localSheetId="21">#REF!</definedName>
    <definedName name="rete4_2000" localSheetId="16">#REF!</definedName>
    <definedName name="rete4_2000" localSheetId="20">#REF!</definedName>
    <definedName name="rete4_2000" localSheetId="11">#REF!</definedName>
    <definedName name="rete4_2000" localSheetId="7">#REF!</definedName>
    <definedName name="rete4_2000" localSheetId="27">#REF!</definedName>
    <definedName name="rete4_2000" localSheetId="26">#REF!</definedName>
    <definedName name="rete4_2000" localSheetId="5">#REF!</definedName>
    <definedName name="rete4_2000" localSheetId="1">#REF!</definedName>
    <definedName name="rete4_2000" localSheetId="9">#REF!</definedName>
    <definedName name="rete4_2000" localSheetId="14">#REF!</definedName>
    <definedName name="rete4_2000" localSheetId="12">#REF!</definedName>
    <definedName name="rete4_2000" localSheetId="23">#REF!</definedName>
    <definedName name="rete4_2000">#REF!</definedName>
    <definedName name="Revenue_CAGR">'[42]ROI-ResultSummary-Scenarios'!$B$45</definedName>
    <definedName name="REVPAR">[86]Sheet1!$E$3</definedName>
    <definedName name="reyreyre">#N/A</definedName>
    <definedName name="reyreyrey">#N/A</definedName>
    <definedName name="REYYU" localSheetId="18">#REF!</definedName>
    <definedName name="REYYU" localSheetId="19">#REF!</definedName>
    <definedName name="REYYU" localSheetId="0">#REF!</definedName>
    <definedName name="REYYU" localSheetId="25">#REF!</definedName>
    <definedName name="REYYU" localSheetId="17">#REF!</definedName>
    <definedName name="REYYU" localSheetId="3">#REF!</definedName>
    <definedName name="REYYU" localSheetId="20">#REF!</definedName>
    <definedName name="REYYU" localSheetId="11">#REF!</definedName>
    <definedName name="REYYU" localSheetId="14">#REF!</definedName>
    <definedName name="REYYU">#REF!</definedName>
    <definedName name="RFBM" localSheetId="18">#REF!</definedName>
    <definedName name="RFBM" localSheetId="19">#REF!</definedName>
    <definedName name="RFBM" localSheetId="25">#REF!</definedName>
    <definedName name="RFBM" localSheetId="17">#REF!</definedName>
    <definedName name="RFBM" localSheetId="3">#REF!</definedName>
    <definedName name="RFBM" localSheetId="20">#REF!</definedName>
    <definedName name="RFBM" localSheetId="11">#REF!</definedName>
    <definedName name="RFBM" localSheetId="14">#REF!</definedName>
    <definedName name="RFBM">#REF!</definedName>
    <definedName name="rfggth">[69]Entrusc!$B$6:$G$46</definedName>
    <definedName name="riepilogo" localSheetId="8">'[68]Spett non Retail'!#REF!</definedName>
    <definedName name="riepilogo" localSheetId="18">'[68]Spett non Retail'!#REF!</definedName>
    <definedName name="riepilogo" localSheetId="19">'[68]Spett non Retail'!#REF!</definedName>
    <definedName name="riepilogo" localSheetId="0">'[68]Spett non Retail'!#REF!</definedName>
    <definedName name="riepilogo" localSheetId="25">'[68]Spett non Retail'!#REF!</definedName>
    <definedName name="riepilogo" localSheetId="10">'[68]Spett non Retail'!#REF!</definedName>
    <definedName name="riepilogo" localSheetId="6">'[68]Spett non Retail'!#REF!</definedName>
    <definedName name="riepilogo" localSheetId="13">'[68]Spett non Retail'!#REF!</definedName>
    <definedName name="riepilogo" localSheetId="17">'[68]Spett non Retail'!#REF!</definedName>
    <definedName name="riepilogo" localSheetId="3">'[68]Spett non Retail'!#REF!</definedName>
    <definedName name="riepilogo" localSheetId="22">'[68]Spett non Retail'!#REF!</definedName>
    <definedName name="riepilogo" localSheetId="21">'[68]Spett non Retail'!#REF!</definedName>
    <definedName name="riepilogo" localSheetId="16">'[68]Spett non Retail'!#REF!</definedName>
    <definedName name="riepilogo" localSheetId="20">'[68]Spett non Retail'!#REF!</definedName>
    <definedName name="riepilogo" localSheetId="11">'[68]Spett non Retail'!#REF!</definedName>
    <definedName name="riepilogo" localSheetId="7">'[68]Spett non Retail'!#REF!</definedName>
    <definedName name="riepilogo" localSheetId="27">'[68]Spett non Retail'!#REF!</definedName>
    <definedName name="riepilogo" localSheetId="26">'[68]Spett non Retail'!#REF!</definedName>
    <definedName name="riepilogo" localSheetId="5">'[68]Spett non Retail'!#REF!</definedName>
    <definedName name="riepilogo" localSheetId="1">'[68]Spett non Retail'!#REF!</definedName>
    <definedName name="riepilogo" localSheetId="9">'[68]Spett non Retail'!#REF!</definedName>
    <definedName name="riepilogo" localSheetId="14">'[68]Spett non Retail'!#REF!</definedName>
    <definedName name="riepilogo" localSheetId="12">'[68]Spett non Retail'!#REF!</definedName>
    <definedName name="riepilogo" localSheetId="23">'[68]Spett non Retail'!#REF!</definedName>
    <definedName name="riepilogo">'[68]Spett non Retail'!#REF!</definedName>
    <definedName name="Riepilogo_val">[4]Riepilogo!$C$11:$D$63,[4]Riepilogo!$G$11:$G$63,[4]Riepilogo!$K$11:$L$63,[4]Riepilogo!$O$11:$O$63,[4]Riepilogo!$S$11:$T$63,[4]Riepilogo!$Y$11:$Y$63,[4]Riepilogo!$AC$11:$AD$63,[4]Riepilogo!$AI$11:$AI$63</definedName>
    <definedName name="rights" localSheetId="8">#REF!</definedName>
    <definedName name="rights" localSheetId="18">#REF!</definedName>
    <definedName name="rights" localSheetId="19">#REF!</definedName>
    <definedName name="rights" localSheetId="25">#REF!</definedName>
    <definedName name="rights" localSheetId="10">#REF!</definedName>
    <definedName name="rights" localSheetId="6">#REF!</definedName>
    <definedName name="rights" localSheetId="13">#REF!</definedName>
    <definedName name="rights" localSheetId="17">#REF!</definedName>
    <definedName name="rights" localSheetId="3">#REF!</definedName>
    <definedName name="rights" localSheetId="20">#REF!</definedName>
    <definedName name="rights" localSheetId="11">#REF!</definedName>
    <definedName name="rights" localSheetId="7">#REF!</definedName>
    <definedName name="rights" localSheetId="9">#REF!</definedName>
    <definedName name="rights" localSheetId="14">#REF!</definedName>
    <definedName name="rights" localSheetId="12">#REF!</definedName>
    <definedName name="rights">#REF!</definedName>
    <definedName name="RIP_PER_NATURA" localSheetId="8">'[23]i trim'!#REF!</definedName>
    <definedName name="RIP_PER_NATURA" localSheetId="18">'[23]i trim'!#REF!</definedName>
    <definedName name="RIP_PER_NATURA" localSheetId="19">'[23]i trim'!#REF!</definedName>
    <definedName name="RIP_PER_NATURA" localSheetId="0">'[23]i trim'!#REF!</definedName>
    <definedName name="RIP_PER_NATURA" localSheetId="25">'[23]i trim'!#REF!</definedName>
    <definedName name="RIP_PER_NATURA" localSheetId="10">'[23]i trim'!#REF!</definedName>
    <definedName name="RIP_PER_NATURA" localSheetId="6">'[23]i trim'!#REF!</definedName>
    <definedName name="RIP_PER_NATURA" localSheetId="13">'[23]i trim'!#REF!</definedName>
    <definedName name="RIP_PER_NATURA" localSheetId="17">'[23]i trim'!#REF!</definedName>
    <definedName name="RIP_PER_NATURA" localSheetId="22">'[23]i trim'!#REF!</definedName>
    <definedName name="RIP_PER_NATURA" localSheetId="21">'[23]i trim'!#REF!</definedName>
    <definedName name="RIP_PER_NATURA" localSheetId="16">'[23]i trim'!#REF!</definedName>
    <definedName name="RIP_PER_NATURA" localSheetId="20">'[23]i trim'!#REF!</definedName>
    <definedName name="RIP_PER_NATURA" localSheetId="11">'[23]i trim'!#REF!</definedName>
    <definedName name="RIP_PER_NATURA" localSheetId="7">'[23]i trim'!#REF!</definedName>
    <definedName name="RIP_PER_NATURA" localSheetId="27">'[23]i trim'!#REF!</definedName>
    <definedName name="RIP_PER_NATURA" localSheetId="26">'[23]i trim'!#REF!</definedName>
    <definedName name="RIP_PER_NATURA" localSheetId="2">'[23]i trim'!#REF!</definedName>
    <definedName name="RIP_PER_NATURA" localSheetId="4">'[23]i trim'!#REF!</definedName>
    <definedName name="RIP_PER_NATURA" localSheetId="5">'[23]i trim'!#REF!</definedName>
    <definedName name="RIP_PER_NATURA" localSheetId="1">'[23]i trim'!#REF!</definedName>
    <definedName name="RIP_PER_NATURA" localSheetId="9">'[23]i trim'!#REF!</definedName>
    <definedName name="RIP_PER_NATURA" localSheetId="14">'[23]i trim'!#REF!</definedName>
    <definedName name="RIP_PER_NATURA" localSheetId="12">'[23]i trim'!#REF!</definedName>
    <definedName name="RIP_PER_NATURA" localSheetId="23">'[23]i trim'!#REF!</definedName>
    <definedName name="RIP_PER_NATURA">'[23]i trim'!#REF!</definedName>
    <definedName name="RIVISTO" localSheetId="8">'[35]ANALISI DI BILANCIO'!#REF!</definedName>
    <definedName name="RIVISTO" localSheetId="18">'[35]ANALISI DI BILANCIO'!#REF!</definedName>
    <definedName name="RIVISTO" localSheetId="19">'[35]ANALISI DI BILANCIO'!#REF!</definedName>
    <definedName name="RIVISTO" localSheetId="0">'[35]ANALISI DI BILANCIO'!#REF!</definedName>
    <definedName name="RIVISTO" localSheetId="25">'[35]ANALISI DI BILANCIO'!#REF!</definedName>
    <definedName name="RIVISTO" localSheetId="10">'[35]ANALISI DI BILANCIO'!#REF!</definedName>
    <definedName name="RIVISTO" localSheetId="6">'[35]ANALISI DI BILANCIO'!#REF!</definedName>
    <definedName name="RIVISTO" localSheetId="13">'[35]ANALISI DI BILANCIO'!#REF!</definedName>
    <definedName name="RIVISTO" localSheetId="17">'[35]ANALISI DI BILANCIO'!#REF!</definedName>
    <definedName name="RIVISTO" localSheetId="3">'[35]ANALISI DI BILANCIO'!#REF!</definedName>
    <definedName name="RIVISTO" localSheetId="22">'[35]ANALISI DI BILANCIO'!#REF!</definedName>
    <definedName name="RIVISTO" localSheetId="21">'[35]ANALISI DI BILANCIO'!#REF!</definedName>
    <definedName name="RIVISTO" localSheetId="16">'[35]ANALISI DI BILANCIO'!#REF!</definedName>
    <definedName name="RIVISTO" localSheetId="20">'[35]ANALISI DI BILANCIO'!#REF!</definedName>
    <definedName name="RIVISTO" localSheetId="11">'[35]ANALISI DI BILANCIO'!#REF!</definedName>
    <definedName name="RIVISTO" localSheetId="7">'[35]ANALISI DI BILANCIO'!#REF!</definedName>
    <definedName name="RIVISTO" localSheetId="27">'[35]ANALISI DI BILANCIO'!#REF!</definedName>
    <definedName name="RIVISTO" localSheetId="26">'[35]ANALISI DI BILANCIO'!#REF!</definedName>
    <definedName name="RIVISTO" localSheetId="5">'[35]ANALISI DI BILANCIO'!#REF!</definedName>
    <definedName name="RIVISTO" localSheetId="1">'[35]ANALISI DI BILANCIO'!#REF!</definedName>
    <definedName name="RIVISTO" localSheetId="9">'[35]ANALISI DI BILANCIO'!#REF!</definedName>
    <definedName name="RIVISTO" localSheetId="14">'[35]ANALISI DI BILANCIO'!#REF!</definedName>
    <definedName name="RIVISTO" localSheetId="12">'[35]ANALISI DI BILANCIO'!#REF!</definedName>
    <definedName name="RIVISTO" localSheetId="23">'[35]ANALISI DI BILANCIO'!#REF!</definedName>
    <definedName name="RIVISTO">'[35]ANALISI DI BILANCIO'!#REF!</definedName>
    <definedName name="rock">'[22]Commissions&amp;Assumptions'!$J$61</definedName>
    <definedName name="Roma">'[22]Commissions&amp;Assumptions'!$J$58</definedName>
    <definedName name="rotaz_forn_cy">'[35]ANALISI DI BILANCIO'!$M$671</definedName>
    <definedName name="rotaz_forn_ly">'[35]ANALISI DI BILANCIO'!$K$671</definedName>
    <definedName name="RowTitles" localSheetId="8">#REF!</definedName>
    <definedName name="RowTitles" localSheetId="18">#REF!</definedName>
    <definedName name="RowTitles" localSheetId="19">#REF!</definedName>
    <definedName name="RowTitles" localSheetId="25">#REF!</definedName>
    <definedName name="RowTitles" localSheetId="10">#REF!</definedName>
    <definedName name="RowTitles" localSheetId="6">#REF!</definedName>
    <definedName name="RowTitles" localSheetId="13">#REF!</definedName>
    <definedName name="RowTitles" localSheetId="17">#REF!</definedName>
    <definedName name="RowTitles" localSheetId="3">#REF!</definedName>
    <definedName name="RowTitles" localSheetId="20">#REF!</definedName>
    <definedName name="RowTitles" localSheetId="11">#REF!</definedName>
    <definedName name="RowTitles" localSheetId="7">#REF!</definedName>
    <definedName name="RowTitles" localSheetId="9">#REF!</definedName>
    <definedName name="RowTitles" localSheetId="14">#REF!</definedName>
    <definedName name="RowTitles" localSheetId="12">#REF!</definedName>
    <definedName name="RowTitles">#REF!</definedName>
    <definedName name="RPBF">'[1]#REF'!$I$26</definedName>
    <definedName name="RPBFR">'[1]#REF'!$I$30</definedName>
    <definedName name="RPCF">'[1]#REF'!$I$39</definedName>
    <definedName name="rr">[25]KI_INC!$C$9,[25]KI_INC!$C$9:$D$14,[25]KI_INC!$G$9:$G$14</definedName>
    <definedName name="rrr">[25]KI_SPET!$C$8:$C$12,[25]KI_SPET!$E$8:$E$12,[25]KI_SPET!$G$8:$G$12,[25]KI_SPET!$I$8:$I$12,[25]KI_SPET!$K$8:$K$12,[25]KI_SPET!$M$8:$M$12,[25]KI_SPET!$O$8:$O$12,[25]KI_SPET!$Q$8:$Q$12,[25]KI_SPET!$S$8:$S$12,[25]KI_SPET!$U$8:$U$12</definedName>
    <definedName name="rrrr">[25]LE_INC!$C$9:$C$37,[25]LE_INC!$D$9:$D$37,[25]LE_INC!$C$43,[25]LE_INC!$C$45,[25]LE_INC!$C$54:$D$56,[25]LE_INC!$G$9:$G$21,[25]LE_INC!$F$47</definedName>
    <definedName name="rrrrrrrrrrrrrrrrr" localSheetId="8">#REF!</definedName>
    <definedName name="rrrrrrrrrrrrrrrrr" localSheetId="18">#REF!</definedName>
    <definedName name="rrrrrrrrrrrrrrrrr" localSheetId="19">#REF!</definedName>
    <definedName name="rrrrrrrrrrrrrrrrr" localSheetId="0">#REF!</definedName>
    <definedName name="rrrrrrrrrrrrrrrrr" localSheetId="25">#REF!</definedName>
    <definedName name="rrrrrrrrrrrrrrrrr" localSheetId="10">#REF!</definedName>
    <definedName name="rrrrrrrrrrrrrrrrr" localSheetId="17">#REF!</definedName>
    <definedName name="rrrrrrrrrrrrrrrrr" localSheetId="3">#REF!</definedName>
    <definedName name="rrrrrrrrrrrrrrrrr" localSheetId="22">#REF!</definedName>
    <definedName name="rrrrrrrrrrrrrrrrr" localSheetId="21">#REF!</definedName>
    <definedName name="rrrrrrrrrrrrrrrrr" localSheetId="16">#REF!</definedName>
    <definedName name="rrrrrrrrrrrrrrrrr" localSheetId="20">#REF!</definedName>
    <definedName name="rrrrrrrrrrrrrrrrr" localSheetId="11">#REF!</definedName>
    <definedName name="rrrrrrrrrrrrrrrrr" localSheetId="7">#REF!</definedName>
    <definedName name="rrrrrrrrrrrrrrrrr" localSheetId="5">#REF!</definedName>
    <definedName name="rrrrrrrrrrrrrrrrr" localSheetId="9">#REF!</definedName>
    <definedName name="rrrrrrrrrrrrrrrrr" localSheetId="14">#REF!</definedName>
    <definedName name="rrrrrrrrrrrrrrrrr" localSheetId="12">#REF!</definedName>
    <definedName name="rrrrrrrrrrrrrrrrr" localSheetId="23">#REF!</definedName>
    <definedName name="rrrrrrrrrrrrrrrrr">#REF!</definedName>
    <definedName name="rrrrrrrrrrrrrrrrrrrrrrrrrrr">#N/A</definedName>
    <definedName name="Rufloxacina__Qaricina" localSheetId="8">#REF!,#REF!,#REF!</definedName>
    <definedName name="Rufloxacina__Qaricina" localSheetId="18">#REF!,#REF!,#REF!</definedName>
    <definedName name="Rufloxacina__Qaricina" localSheetId="19">#REF!,#REF!,#REF!</definedName>
    <definedName name="Rufloxacina__Qaricina" localSheetId="0">#REF!,#REF!,#REF!</definedName>
    <definedName name="Rufloxacina__Qaricina" localSheetId="25">#REF!,#REF!,#REF!</definedName>
    <definedName name="Rufloxacina__Qaricina" localSheetId="10">#REF!,#REF!,#REF!</definedName>
    <definedName name="Rufloxacina__Qaricina" localSheetId="6">#REF!,#REF!,#REF!</definedName>
    <definedName name="Rufloxacina__Qaricina" localSheetId="13">#REF!,#REF!,#REF!</definedName>
    <definedName name="Rufloxacina__Qaricina" localSheetId="17">#REF!,#REF!,#REF!</definedName>
    <definedName name="Rufloxacina__Qaricina" localSheetId="3">#REF!,#REF!,#REF!</definedName>
    <definedName name="Rufloxacina__Qaricina" localSheetId="22">#REF!,#REF!,#REF!</definedName>
    <definedName name="Rufloxacina__Qaricina" localSheetId="21">#REF!,#REF!,#REF!</definedName>
    <definedName name="Rufloxacina__Qaricina" localSheetId="16">#REF!,#REF!,#REF!</definedName>
    <definedName name="Rufloxacina__Qaricina" localSheetId="20">#REF!,#REF!,#REF!</definedName>
    <definedName name="Rufloxacina__Qaricina" localSheetId="11">#REF!,#REF!,#REF!</definedName>
    <definedName name="Rufloxacina__Qaricina" localSheetId="7">#REF!,#REF!,#REF!</definedName>
    <definedName name="Rufloxacina__Qaricina" localSheetId="27">#REF!,#REF!,#REF!</definedName>
    <definedName name="Rufloxacina__Qaricina" localSheetId="26">#REF!,#REF!,#REF!</definedName>
    <definedName name="Rufloxacina__Qaricina" localSheetId="5">#REF!,#REF!,#REF!</definedName>
    <definedName name="Rufloxacina__Qaricina" localSheetId="1">#REF!,#REF!,#REF!</definedName>
    <definedName name="Rufloxacina__Qaricina" localSheetId="9">#REF!,#REF!,#REF!</definedName>
    <definedName name="Rufloxacina__Qaricina" localSheetId="14">#REF!,#REF!,#REF!</definedName>
    <definedName name="Rufloxacina__Qaricina" localSheetId="12">#REF!,#REF!,#REF!</definedName>
    <definedName name="Rufloxacina__Qaricina" localSheetId="23">#REF!,#REF!,#REF!</definedName>
    <definedName name="Rufloxacina__Qaricina">#REF!,#REF!,#REF!</definedName>
    <definedName name="rvo">[45]Foglio1!$I$16:$I$17</definedName>
    <definedName name="ryreyreyre">#N/A</definedName>
    <definedName name="s" localSheetId="8">#REF!</definedName>
    <definedName name="s" localSheetId="18">#REF!</definedName>
    <definedName name="s" localSheetId="19">#REF!</definedName>
    <definedName name="s" localSheetId="0">#REF!</definedName>
    <definedName name="s" localSheetId="25">#REF!</definedName>
    <definedName name="s" localSheetId="10">#REF!</definedName>
    <definedName name="s" localSheetId="6">#REF!</definedName>
    <definedName name="s" localSheetId="13">#REF!</definedName>
    <definedName name="s" localSheetId="17">#REF!</definedName>
    <definedName name="s" localSheetId="3">#REF!</definedName>
    <definedName name="s" localSheetId="22">#REF!</definedName>
    <definedName name="s" localSheetId="21">#REF!</definedName>
    <definedName name="s" localSheetId="16">#REF!</definedName>
    <definedName name="s" localSheetId="20">#REF!</definedName>
    <definedName name="s" localSheetId="11">#REF!</definedName>
    <definedName name="s" localSheetId="7">#REF!</definedName>
    <definedName name="s" localSheetId="27">#REF!</definedName>
    <definedName name="s" localSheetId="26">#REF!</definedName>
    <definedName name="s" localSheetId="5">#REF!</definedName>
    <definedName name="s" localSheetId="1">#REF!</definedName>
    <definedName name="s" localSheetId="9">#REF!</definedName>
    <definedName name="s" localSheetId="14">#REF!</definedName>
    <definedName name="s" localSheetId="12">#REF!</definedName>
    <definedName name="s" localSheetId="23">#REF!</definedName>
    <definedName name="s">#REF!</definedName>
    <definedName name="s.o.">[87]Istruzioni!$F$15:$J$15</definedName>
    <definedName name="S_Adjust_Data">[67]Lead!$J$1:$J$10</definedName>
    <definedName name="S_AJE_Tot_Data">[67]Lead!$I$1:$I$10</definedName>
    <definedName name="S_CY_Beg_Data">[67]Lead!$G$1:$G$10</definedName>
    <definedName name="S_CY_End_Data">[67]Lead!$L$1:$L$10</definedName>
    <definedName name="S_LSRange1Balance2" localSheetId="8">[88]Leadsheet!#REF!</definedName>
    <definedName name="S_LSRange1Balance2" localSheetId="18">[88]Leadsheet!#REF!</definedName>
    <definedName name="S_LSRange1Balance2" localSheetId="19">[88]Leadsheet!#REF!</definedName>
    <definedName name="S_LSRange1Balance2" localSheetId="25">[88]Leadsheet!#REF!</definedName>
    <definedName name="S_LSRange1Balance2" localSheetId="10">[88]Leadsheet!#REF!</definedName>
    <definedName name="S_LSRange1Balance2" localSheetId="6">[88]Leadsheet!#REF!</definedName>
    <definedName name="S_LSRange1Balance2" localSheetId="13">[88]Leadsheet!#REF!</definedName>
    <definedName name="S_LSRange1Balance2" localSheetId="17">[88]Leadsheet!#REF!</definedName>
    <definedName name="S_LSRange1Balance2" localSheetId="3">[88]Leadsheet!#REF!</definedName>
    <definedName name="S_LSRange1Balance2" localSheetId="11">[88]Leadsheet!#REF!</definedName>
    <definedName name="S_LSRange1Balance2" localSheetId="7">[88]Leadsheet!#REF!</definedName>
    <definedName name="S_LSRange1Balance2" localSheetId="9">[88]Leadsheet!#REF!</definedName>
    <definedName name="S_LSRange1Balance2" localSheetId="14">[88]Leadsheet!#REF!</definedName>
    <definedName name="S_LSRange1Balance2" localSheetId="12">[88]Leadsheet!#REF!</definedName>
    <definedName name="S_LSRange1Balance2">[88]Leadsheet!#REF!</definedName>
    <definedName name="S_LSRange2Balance2" localSheetId="18">[88]Leadsheet!#REF!</definedName>
    <definedName name="S_LSRange2Balance2" localSheetId="19">[88]Leadsheet!#REF!</definedName>
    <definedName name="S_LSRange2Balance2" localSheetId="25">[88]Leadsheet!#REF!</definedName>
    <definedName name="S_LSRange2Balance2" localSheetId="17">[88]Leadsheet!#REF!</definedName>
    <definedName name="S_LSRange2Balance2" localSheetId="3">[88]Leadsheet!#REF!</definedName>
    <definedName name="S_LSRange2Balance2" localSheetId="11">[88]Leadsheet!#REF!</definedName>
    <definedName name="S_LSRange2Balance2">[88]Leadsheet!#REF!</definedName>
    <definedName name="S_LSRange3Balance2" localSheetId="18">[88]Leadsheet!#REF!</definedName>
    <definedName name="S_LSRange3Balance2" localSheetId="19">[88]Leadsheet!#REF!</definedName>
    <definedName name="S_LSRange3Balance2" localSheetId="25">[88]Leadsheet!#REF!</definedName>
    <definedName name="S_LSRange3Balance2" localSheetId="17">[88]Leadsheet!#REF!</definedName>
    <definedName name="S_LSRange3Balance2" localSheetId="3">[88]Leadsheet!#REF!</definedName>
    <definedName name="S_LSRange3Balance2" localSheetId="11">[88]Leadsheet!#REF!</definedName>
    <definedName name="S_LSRange3Balance2">[88]Leadsheet!#REF!</definedName>
    <definedName name="S_LSRange4Balance2" localSheetId="18">[88]Leadsheet!#REF!</definedName>
    <definedName name="S_LSRange4Balance2" localSheetId="19">[88]Leadsheet!#REF!</definedName>
    <definedName name="S_LSRange4Balance2" localSheetId="25">[88]Leadsheet!#REF!</definedName>
    <definedName name="S_LSRange4Balance2" localSheetId="17">[88]Leadsheet!#REF!</definedName>
    <definedName name="S_LSRange4Balance2" localSheetId="3">[88]Leadsheet!#REF!</definedName>
    <definedName name="S_LSRange4Balance2" localSheetId="11">[88]Leadsheet!#REF!</definedName>
    <definedName name="S_LSRange4Balance2">[88]Leadsheet!#REF!</definedName>
    <definedName name="S_LSRange5Balance2" localSheetId="18">[88]Leadsheet!#REF!</definedName>
    <definedName name="S_LSRange5Balance2" localSheetId="19">[88]Leadsheet!#REF!</definedName>
    <definedName name="S_LSRange5Balance2" localSheetId="25">[88]Leadsheet!#REF!</definedName>
    <definedName name="S_LSRange5Balance2" localSheetId="17">[88]Leadsheet!#REF!</definedName>
    <definedName name="S_LSRange5Balance2" localSheetId="3">[88]Leadsheet!#REF!</definedName>
    <definedName name="S_LSRange5Balance2" localSheetId="11">[88]Leadsheet!#REF!</definedName>
    <definedName name="S_LSRange5Balance2">[88]Leadsheet!#REF!</definedName>
    <definedName name="S_LSRange6Balance2" localSheetId="18">[88]Leadsheet!#REF!</definedName>
    <definedName name="S_LSRange6Balance2" localSheetId="19">[88]Leadsheet!#REF!</definedName>
    <definedName name="S_LSRange6Balance2" localSheetId="25">[88]Leadsheet!#REF!</definedName>
    <definedName name="S_LSRange6Balance2" localSheetId="17">[88]Leadsheet!#REF!</definedName>
    <definedName name="S_LSRange6Balance2" localSheetId="3">[88]Leadsheet!#REF!</definedName>
    <definedName name="S_LSRange6Balance2" localSheetId="11">[88]Leadsheet!#REF!</definedName>
    <definedName name="S_LSRange6Balance2">[88]Leadsheet!#REF!</definedName>
    <definedName name="S_LSRange7Balance2" localSheetId="18">[88]Leadsheet!#REF!</definedName>
    <definedName name="S_LSRange7Balance2" localSheetId="19">[88]Leadsheet!#REF!</definedName>
    <definedName name="S_LSRange7Balance2" localSheetId="25">[88]Leadsheet!#REF!</definedName>
    <definedName name="S_LSRange7Balance2" localSheetId="17">[88]Leadsheet!#REF!</definedName>
    <definedName name="S_LSRange7Balance2" localSheetId="3">[88]Leadsheet!#REF!</definedName>
    <definedName name="S_LSRange7Balance2" localSheetId="11">[88]Leadsheet!#REF!</definedName>
    <definedName name="S_LSRange7Balance2">[88]Leadsheet!#REF!</definedName>
    <definedName name="S_LSRange8Balance2" localSheetId="18">[88]Leadsheet!#REF!</definedName>
    <definedName name="S_LSRange8Balance2" localSheetId="19">[88]Leadsheet!#REF!</definedName>
    <definedName name="S_LSRange8Balance2" localSheetId="25">[88]Leadsheet!#REF!</definedName>
    <definedName name="S_LSRange8Balance2" localSheetId="17">[88]Leadsheet!#REF!</definedName>
    <definedName name="S_LSRange8Balance2" localSheetId="3">[88]Leadsheet!#REF!</definedName>
    <definedName name="S_LSRange8Balance2" localSheetId="11">[88]Leadsheet!#REF!</definedName>
    <definedName name="S_LSRange8Balance2">[88]Leadsheet!#REF!</definedName>
    <definedName name="S_PY_End_Data">[67]Lead!$N$1:$N$10</definedName>
    <definedName name="S_RJE_Tot_Data">[67]Lead!$K$1:$K$10</definedName>
    <definedName name="S_Total2" localSheetId="8">[88]Leadsheet!#REF!</definedName>
    <definedName name="S_Total2" localSheetId="18">[88]Leadsheet!#REF!</definedName>
    <definedName name="S_Total2" localSheetId="19">[88]Leadsheet!#REF!</definedName>
    <definedName name="S_Total2" localSheetId="25">[88]Leadsheet!#REF!</definedName>
    <definedName name="S_Total2" localSheetId="10">[88]Leadsheet!#REF!</definedName>
    <definedName name="S_Total2" localSheetId="6">[88]Leadsheet!#REF!</definedName>
    <definedName name="S_Total2" localSheetId="13">[88]Leadsheet!#REF!</definedName>
    <definedName name="S_Total2" localSheetId="17">[88]Leadsheet!#REF!</definedName>
    <definedName name="S_Total2" localSheetId="3">[88]Leadsheet!#REF!</definedName>
    <definedName name="S_Total2" localSheetId="11">[88]Leadsheet!#REF!</definedName>
    <definedName name="S_Total2" localSheetId="7">[88]Leadsheet!#REF!</definedName>
    <definedName name="S_Total2" localSheetId="9">[88]Leadsheet!#REF!</definedName>
    <definedName name="S_Total2" localSheetId="14">[88]Leadsheet!#REF!</definedName>
    <definedName name="S_Total2" localSheetId="12">[88]Leadsheet!#REF!</definedName>
    <definedName name="S_Total2">[88]Leadsheet!#REF!</definedName>
    <definedName name="SA_INC_Val">[4]SA_INC!$C$9:$C$41,[4]SA_INC!$D$9:$D$41,[4]SA_INC!$C$47,[4]SA_INC!$C$49,[4]SA_INC!$C$58:$D$60,[4]SA_INC!$G$9:$G$25,[4]SA_INC!$F$51</definedName>
    <definedName name="SA_SPET_Val">[4]SA_SPET!$C$8:$C$23,[4]SA_SPET!$E$8:$E$23,[4]SA_SPET!$G$8:$G$23,[4]SA_SPET!$I$8:$I$23,[4]SA_SPET!$K$8:$K$23,[4]SA_SPET!$M$8:$M$23,[4]SA_SPET!$O$8:$O$23,[4]SA_SPET!$Q$8:$Q$23,[4]SA_SPET!$S$8:$S$23,[4]SA_SPET!$U$8:$U$23,[4]SA_SPET!$C$31:$U$31</definedName>
    <definedName name="saas" localSheetId="8">#REF!</definedName>
    <definedName name="saas" localSheetId="18">#REF!</definedName>
    <definedName name="saas" localSheetId="19">#REF!</definedName>
    <definedName name="saas" localSheetId="25">#REF!</definedName>
    <definedName name="saas" localSheetId="10">#REF!</definedName>
    <definedName name="saas" localSheetId="6">#REF!</definedName>
    <definedName name="saas" localSheetId="13">#REF!</definedName>
    <definedName name="saas" localSheetId="17">#REF!</definedName>
    <definedName name="saas" localSheetId="3">#REF!</definedName>
    <definedName name="saas" localSheetId="20">#REF!</definedName>
    <definedName name="saas" localSheetId="11">#REF!</definedName>
    <definedName name="saas" localSheetId="7">#REF!</definedName>
    <definedName name="saas" localSheetId="9">#REF!</definedName>
    <definedName name="saas" localSheetId="14">#REF!</definedName>
    <definedName name="saas" localSheetId="12">#REF!</definedName>
    <definedName name="saas">#REF!</definedName>
    <definedName name="SAC" localSheetId="8">[1]company!#REF!</definedName>
    <definedName name="SAC" localSheetId="18">[1]company!#REF!</definedName>
    <definedName name="SAC" localSheetId="19">[1]company!#REF!</definedName>
    <definedName name="SAC" localSheetId="25">[1]company!#REF!</definedName>
    <definedName name="SAC" localSheetId="10">[1]company!#REF!</definedName>
    <definedName name="SAC" localSheetId="6">[1]company!#REF!</definedName>
    <definedName name="SAC" localSheetId="13">[1]company!#REF!</definedName>
    <definedName name="SAC" localSheetId="17">[1]company!#REF!</definedName>
    <definedName name="SAC" localSheetId="3">[1]company!#REF!</definedName>
    <definedName name="SAC" localSheetId="11">[1]company!#REF!</definedName>
    <definedName name="SAC" localSheetId="7">[1]company!#REF!</definedName>
    <definedName name="SAC" localSheetId="9">[1]company!#REF!</definedName>
    <definedName name="SAC" localSheetId="14">[1]company!#REF!</definedName>
    <definedName name="SAC" localSheetId="12">[1]company!#REF!</definedName>
    <definedName name="SAC">[1]company!#REF!</definedName>
    <definedName name="Sailing">'[47]Commissions&amp;Assumptions'!$G$59</definedName>
    <definedName name="Sailing2">'[22]Commissions&amp;Assumptions'!$G$59</definedName>
    <definedName name="Sailing3">'[58]Commissions&amp;Assumptions'!$I$61</definedName>
    <definedName name="SALUTE">#N/A</definedName>
    <definedName name="SAPBEXbbsBack" hidden="1">"xSAPtemp4941.xls"</definedName>
    <definedName name="SAPBEXhrIndnt" hidden="1">1</definedName>
    <definedName name="SAPBEXrevision" hidden="1">6</definedName>
    <definedName name="SAPBEXsysID" hidden="1">"MPT"</definedName>
    <definedName name="SAPBEXwbID" hidden="1">"8DFLL17U7OC67DQSCHGHJMXPA"</definedName>
    <definedName name="SAPsysID" hidden="1">"708C5W7SBKP804JT78WJ0JNKI"</definedName>
    <definedName name="SAPwbID" hidden="1">"ARS"</definedName>
    <definedName name="sas" localSheetId="8">#REF!</definedName>
    <definedName name="sas" localSheetId="18">#REF!</definedName>
    <definedName name="sas" localSheetId="19">#REF!</definedName>
    <definedName name="sas" localSheetId="25">#REF!</definedName>
    <definedName name="sas" localSheetId="10">#REF!</definedName>
    <definedName name="sas" localSheetId="6">#REF!</definedName>
    <definedName name="sas" localSheetId="13">#REF!</definedName>
    <definedName name="sas" localSheetId="17">#REF!</definedName>
    <definedName name="sas" localSheetId="3">#REF!</definedName>
    <definedName name="sas" localSheetId="20">#REF!</definedName>
    <definedName name="sas" localSheetId="11">#REF!</definedName>
    <definedName name="sas" localSheetId="7">#REF!</definedName>
    <definedName name="sas" localSheetId="9">#REF!</definedName>
    <definedName name="sas" localSheetId="14">#REF!</definedName>
    <definedName name="sas" localSheetId="12">#REF!</definedName>
    <definedName name="sas">#REF!</definedName>
    <definedName name="sca">'[22]RF TV FY08'!$A$27:$IV$27</definedName>
    <definedName name="scc">'[22]RF TV FY08'!$A$29:$IV$29</definedName>
    <definedName name="scenarios">'[42]ROI-ResultSummary-Scenarios'!$C$42:$I$45</definedName>
    <definedName name="scm">'[22]RF TV FY08'!$A$26:$IV$26</definedName>
    <definedName name="SCONTO">[43]Sconti!$A$1</definedName>
    <definedName name="SCPS" localSheetId="8">#REF!</definedName>
    <definedName name="SCPS" localSheetId="18">#REF!</definedName>
    <definedName name="SCPS" localSheetId="19">#REF!</definedName>
    <definedName name="SCPS" localSheetId="25">#REF!</definedName>
    <definedName name="SCPS" localSheetId="10">#REF!</definedName>
    <definedName name="SCPS" localSheetId="6">#REF!</definedName>
    <definedName name="SCPS" localSheetId="13">#REF!</definedName>
    <definedName name="SCPS" localSheetId="17">#REF!</definedName>
    <definedName name="SCPS" localSheetId="3">#REF!</definedName>
    <definedName name="SCPS" localSheetId="20">#REF!</definedName>
    <definedName name="SCPS" localSheetId="11">#REF!</definedName>
    <definedName name="SCPS" localSheetId="7">#REF!</definedName>
    <definedName name="SCPS" localSheetId="9">#REF!</definedName>
    <definedName name="SCPS" localSheetId="14">#REF!</definedName>
    <definedName name="SCPS" localSheetId="12">#REF!</definedName>
    <definedName name="SCPS">#REF!</definedName>
    <definedName name="SCPSub" localSheetId="18">#REF!</definedName>
    <definedName name="SCPSub" localSheetId="19">#REF!</definedName>
    <definedName name="SCPSub" localSheetId="25">#REF!</definedName>
    <definedName name="SCPSub" localSheetId="17">#REF!</definedName>
    <definedName name="SCPSub" localSheetId="3">#REF!</definedName>
    <definedName name="SCPSub" localSheetId="20">#REF!</definedName>
    <definedName name="SCPSub" localSheetId="11">#REF!</definedName>
    <definedName name="SCPSub" localSheetId="14">#REF!</definedName>
    <definedName name="SCPSub">#REF!</definedName>
    <definedName name="sd">[89]Foglio1!$I$16:$I$17</definedName>
    <definedName name="sdfhdh">[90]Print!$E$28</definedName>
    <definedName name="sdgh">[90]Print!$E$24</definedName>
    <definedName name="SDS" localSheetId="8">#REF!</definedName>
    <definedName name="SDS" localSheetId="18">#REF!</definedName>
    <definedName name="SDS" localSheetId="19">#REF!</definedName>
    <definedName name="SDS" localSheetId="25">#REF!</definedName>
    <definedName name="SDS" localSheetId="10">#REF!</definedName>
    <definedName name="SDS" localSheetId="6">#REF!</definedName>
    <definedName name="SDS" localSheetId="13">#REF!</definedName>
    <definedName name="SDS" localSheetId="17">#REF!</definedName>
    <definedName name="SDS" localSheetId="3">#REF!</definedName>
    <definedName name="SDS" localSheetId="20">#REF!</definedName>
    <definedName name="SDS" localSheetId="11">#REF!</definedName>
    <definedName name="SDS" localSheetId="7">#REF!</definedName>
    <definedName name="SDS" localSheetId="9">#REF!</definedName>
    <definedName name="SDS" localSheetId="14">#REF!</definedName>
    <definedName name="SDS" localSheetId="12">#REF!</definedName>
    <definedName name="SDS">#REF!</definedName>
    <definedName name="sdsdrhdjfyfk" localSheetId="18">#REF!</definedName>
    <definedName name="sdsdrhdjfyfk" localSheetId="19">#REF!</definedName>
    <definedName name="sdsdrhdjfyfk" localSheetId="25">#REF!</definedName>
    <definedName name="sdsdrhdjfyfk" localSheetId="17">#REF!</definedName>
    <definedName name="sdsdrhdjfyfk" localSheetId="3">#REF!</definedName>
    <definedName name="sdsdrhdjfyfk" localSheetId="20">#REF!</definedName>
    <definedName name="sdsdrhdjfyfk" localSheetId="11">#REF!</definedName>
    <definedName name="sdsdrhdjfyfk" localSheetId="14">#REF!</definedName>
    <definedName name="sdsdrhdjfyfk">#REF!</definedName>
    <definedName name="SDSR" localSheetId="18">#REF!</definedName>
    <definedName name="SDSR" localSheetId="19">#REF!</definedName>
    <definedName name="SDSR" localSheetId="25">#REF!</definedName>
    <definedName name="SDSR" localSheetId="17">#REF!</definedName>
    <definedName name="SDSR" localSheetId="3">#REF!</definedName>
    <definedName name="SDSR" localSheetId="20">#REF!</definedName>
    <definedName name="SDSR" localSheetId="11">#REF!</definedName>
    <definedName name="SDSR" localSheetId="14">#REF!</definedName>
    <definedName name="SDSR">#REF!</definedName>
    <definedName name="se">[90]Print!$E$21</definedName>
    <definedName name="seasonall" localSheetId="8">#REF!</definedName>
    <definedName name="seasonall" localSheetId="18">#REF!</definedName>
    <definedName name="seasonall" localSheetId="19">#REF!</definedName>
    <definedName name="seasonall" localSheetId="25">#REF!</definedName>
    <definedName name="seasonall" localSheetId="10">#REF!</definedName>
    <definedName name="seasonall" localSheetId="6">#REF!</definedName>
    <definedName name="seasonall" localSheetId="13">#REF!</definedName>
    <definedName name="seasonall" localSheetId="17">#REF!</definedName>
    <definedName name="seasonall" localSheetId="3">#REF!</definedName>
    <definedName name="seasonall" localSheetId="20">#REF!</definedName>
    <definedName name="seasonall" localSheetId="11">#REF!</definedName>
    <definedName name="seasonall" localSheetId="7">#REF!</definedName>
    <definedName name="seasonall" localSheetId="9">#REF!</definedName>
    <definedName name="seasonall" localSheetId="14">#REF!</definedName>
    <definedName name="seasonall" localSheetId="12">#REF!</definedName>
    <definedName name="seasonall">#REF!</definedName>
    <definedName name="seasontelec" localSheetId="18">#REF!</definedName>
    <definedName name="seasontelec" localSheetId="19">#REF!</definedName>
    <definedName name="seasontelec" localSheetId="25">#REF!</definedName>
    <definedName name="seasontelec" localSheetId="17">#REF!</definedName>
    <definedName name="seasontelec" localSheetId="3">#REF!</definedName>
    <definedName name="seasontelec" localSheetId="20">#REF!</definedName>
    <definedName name="seasontelec" localSheetId="11">#REF!</definedName>
    <definedName name="seasontelec" localSheetId="14">#REF!</definedName>
    <definedName name="seasontelec">#REF!</definedName>
    <definedName name="sede">[45]Foglio1!$E$2:$E$10</definedName>
    <definedName name="Select_All2">#N/A</definedName>
    <definedName name="Sensitivity_NPV2" localSheetId="18">#REF!</definedName>
    <definedName name="Sensitivity_NPV2" localSheetId="19">#REF!</definedName>
    <definedName name="Sensitivity_NPV2" localSheetId="17">#REF!</definedName>
    <definedName name="Sensitivity_NPV2" localSheetId="16">#REF!</definedName>
    <definedName name="Sensitivity_NPV2" localSheetId="20">#REF!</definedName>
    <definedName name="Sensitivity_NPV2" localSheetId="11">#REF!</definedName>
    <definedName name="Sensitivity_NPV2">#REF!</definedName>
    <definedName name="Sensitivity_NPV2_8percento" localSheetId="18">#REF!</definedName>
    <definedName name="Sensitivity_NPV2_8percento" localSheetId="19">#REF!</definedName>
    <definedName name="Sensitivity_NPV2_8percento" localSheetId="17">#REF!</definedName>
    <definedName name="Sensitivity_NPV2_8percento" localSheetId="16">#REF!</definedName>
    <definedName name="Sensitivity_NPV2_8percento" localSheetId="20">#REF!</definedName>
    <definedName name="Sensitivity_NPV2_8percento" localSheetId="11">#REF!</definedName>
    <definedName name="Sensitivity_NPV2_8percento">#REF!</definedName>
    <definedName name="service_variablecosts" localSheetId="8">[40]output!#REF!</definedName>
    <definedName name="service_variablecosts" localSheetId="18">[40]output!#REF!</definedName>
    <definedName name="service_variablecosts" localSheetId="19">[40]output!#REF!</definedName>
    <definedName name="service_variablecosts" localSheetId="25">[40]output!#REF!</definedName>
    <definedName name="service_variablecosts" localSheetId="10">[40]output!#REF!</definedName>
    <definedName name="service_variablecosts" localSheetId="6">[40]output!#REF!</definedName>
    <definedName name="service_variablecosts" localSheetId="13">[40]output!#REF!</definedName>
    <definedName name="service_variablecosts" localSheetId="17">[40]output!#REF!</definedName>
    <definedName name="service_variablecosts" localSheetId="3">[40]output!#REF!</definedName>
    <definedName name="service_variablecosts" localSheetId="11">[40]output!#REF!</definedName>
    <definedName name="service_variablecosts" localSheetId="7">[40]output!#REF!</definedName>
    <definedName name="service_variablecosts" localSheetId="9">[40]output!#REF!</definedName>
    <definedName name="service_variablecosts" localSheetId="14">[40]output!#REF!</definedName>
    <definedName name="service_variablecosts" localSheetId="12">[40]output!#REF!</definedName>
    <definedName name="service_variablecosts">[40]output!#REF!</definedName>
    <definedName name="SEZIONE" localSheetId="8">'[35]ANALISI DI BILANCIO'!#REF!</definedName>
    <definedName name="SEZIONE" localSheetId="18">'[35]ANALISI DI BILANCIO'!#REF!</definedName>
    <definedName name="SEZIONE" localSheetId="19">'[35]ANALISI DI BILANCIO'!#REF!</definedName>
    <definedName name="SEZIONE" localSheetId="0">'[35]ANALISI DI BILANCIO'!#REF!</definedName>
    <definedName name="SEZIONE" localSheetId="25">'[35]ANALISI DI BILANCIO'!#REF!</definedName>
    <definedName name="SEZIONE" localSheetId="10">'[35]ANALISI DI BILANCIO'!#REF!</definedName>
    <definedName name="SEZIONE" localSheetId="6">'[35]ANALISI DI BILANCIO'!#REF!</definedName>
    <definedName name="SEZIONE" localSheetId="13">'[35]ANALISI DI BILANCIO'!#REF!</definedName>
    <definedName name="SEZIONE" localSheetId="17">'[35]ANALISI DI BILANCIO'!#REF!</definedName>
    <definedName name="SEZIONE" localSheetId="3">'[35]ANALISI DI BILANCIO'!#REF!</definedName>
    <definedName name="SEZIONE" localSheetId="22">'[35]ANALISI DI BILANCIO'!#REF!</definedName>
    <definedName name="SEZIONE" localSheetId="21">'[35]ANALISI DI BILANCIO'!#REF!</definedName>
    <definedName name="SEZIONE" localSheetId="16">'[35]ANALISI DI BILANCIO'!#REF!</definedName>
    <definedName name="SEZIONE" localSheetId="20">'[35]ANALISI DI BILANCIO'!#REF!</definedName>
    <definedName name="SEZIONE" localSheetId="11">'[35]ANALISI DI BILANCIO'!#REF!</definedName>
    <definedName name="SEZIONE" localSheetId="7">'[35]ANALISI DI BILANCIO'!#REF!</definedName>
    <definedName name="SEZIONE" localSheetId="27">'[35]ANALISI DI BILANCIO'!#REF!</definedName>
    <definedName name="SEZIONE" localSheetId="26">'[35]ANALISI DI BILANCIO'!#REF!</definedName>
    <definedName name="SEZIONE" localSheetId="5">'[35]ANALISI DI BILANCIO'!#REF!</definedName>
    <definedName name="SEZIONE" localSheetId="1">'[35]ANALISI DI BILANCIO'!#REF!</definedName>
    <definedName name="SEZIONE" localSheetId="9">'[35]ANALISI DI BILANCIO'!#REF!</definedName>
    <definedName name="SEZIONE" localSheetId="14">'[35]ANALISI DI BILANCIO'!#REF!</definedName>
    <definedName name="SEZIONE" localSheetId="12">'[35]ANALISI DI BILANCIO'!#REF!</definedName>
    <definedName name="SEZIONE" localSheetId="23">'[35]ANALISI DI BILANCIO'!#REF!</definedName>
    <definedName name="SEZIONE">'[35]ANALISI DI BILANCIO'!#REF!</definedName>
    <definedName name="sfgdsfdg" localSheetId="8" hidden="1">{"'INDICE'!$A$1:$K$13","'1'!$A$1:$CC$78","'2'!$A$1:$P$78","'3'!$A$1:$CI$78","'4'!$A$1:$Q$78"}</definedName>
    <definedName name="sfgdsfdg" localSheetId="18" hidden="1">{"'INDICE'!$A$1:$K$13","'1'!$A$1:$CC$78","'2'!$A$1:$P$78","'3'!$A$1:$CI$78","'4'!$A$1:$Q$78"}</definedName>
    <definedName name="sfgdsfdg" localSheetId="19" hidden="1">{"'INDICE'!$A$1:$K$13","'1'!$A$1:$CC$78","'2'!$A$1:$P$78","'3'!$A$1:$CI$78","'4'!$A$1:$Q$78"}</definedName>
    <definedName name="sfgdsfdg" localSheetId="10" hidden="1">{"'INDICE'!$A$1:$K$13","'1'!$A$1:$CC$78","'2'!$A$1:$P$78","'3'!$A$1:$CI$78","'4'!$A$1:$Q$78"}</definedName>
    <definedName name="sfgdsfdg" localSheetId="6" hidden="1">{"'INDICE'!$A$1:$K$13","'1'!$A$1:$CC$78","'2'!$A$1:$P$78","'3'!$A$1:$CI$78","'4'!$A$1:$Q$78"}</definedName>
    <definedName name="sfgdsfdg" localSheetId="13" hidden="1">{"'INDICE'!$A$1:$K$13","'1'!$A$1:$CC$78","'2'!$A$1:$P$78","'3'!$A$1:$CI$78","'4'!$A$1:$Q$78"}</definedName>
    <definedName name="sfgdsfdg" localSheetId="17" hidden="1">{"'INDICE'!$A$1:$K$13","'1'!$A$1:$CC$78","'2'!$A$1:$P$78","'3'!$A$1:$CI$78","'4'!$A$1:$Q$78"}</definedName>
    <definedName name="sfgdsfdg" localSheetId="3" hidden="1">{"'INDICE'!$A$1:$K$13","'1'!$A$1:$CC$78","'2'!$A$1:$P$78","'3'!$A$1:$CI$78","'4'!$A$1:$Q$78"}</definedName>
    <definedName name="sfgdsfdg" localSheetId="16" hidden="1">{"'INDICE'!$A$1:$K$13","'1'!$A$1:$CC$78","'2'!$A$1:$P$78","'3'!$A$1:$CI$78","'4'!$A$1:$Q$78"}</definedName>
    <definedName name="sfgdsfdg" localSheetId="20" hidden="1">{"'INDICE'!$A$1:$K$13","'1'!$A$1:$CC$78","'2'!$A$1:$P$78","'3'!$A$1:$CI$78","'4'!$A$1:$Q$78"}</definedName>
    <definedName name="sfgdsfdg" localSheetId="11" hidden="1">{"'INDICE'!$A$1:$K$13","'1'!$A$1:$CC$78","'2'!$A$1:$P$78","'3'!$A$1:$CI$78","'4'!$A$1:$Q$78"}</definedName>
    <definedName name="sfgdsfdg" localSheetId="7" hidden="1">{"'INDICE'!$A$1:$K$13","'1'!$A$1:$CC$78","'2'!$A$1:$P$78","'3'!$A$1:$CI$78","'4'!$A$1:$Q$78"}</definedName>
    <definedName name="sfgdsfdg" localSheetId="27" hidden="1">{"'INDICE'!$A$1:$K$13","'1'!$A$1:$CC$78","'2'!$A$1:$P$78","'3'!$A$1:$CI$78","'4'!$A$1:$Q$78"}</definedName>
    <definedName name="sfgdsfdg" localSheetId="26" hidden="1">{"'INDICE'!$A$1:$K$13","'1'!$A$1:$CC$78","'2'!$A$1:$P$78","'3'!$A$1:$CI$78","'4'!$A$1:$Q$78"}</definedName>
    <definedName name="sfgdsfdg" localSheetId="9" hidden="1">{"'INDICE'!$A$1:$K$13","'1'!$A$1:$CC$78","'2'!$A$1:$P$78","'3'!$A$1:$CI$78","'4'!$A$1:$Q$78"}</definedName>
    <definedName name="sfgdsfdg" localSheetId="14" hidden="1">{"'INDICE'!$A$1:$K$13","'1'!$A$1:$CC$78","'2'!$A$1:$P$78","'3'!$A$1:$CI$78","'4'!$A$1:$Q$78"}</definedName>
    <definedName name="sfgdsfdg" localSheetId="12" hidden="1">{"'INDICE'!$A$1:$K$13","'1'!$A$1:$CC$78","'2'!$A$1:$P$78","'3'!$A$1:$CI$78","'4'!$A$1:$Q$78"}</definedName>
    <definedName name="sfgdsfdg" hidden="1">{"'INDICE'!$A$1:$K$13","'1'!$A$1:$CC$78","'2'!$A$1:$P$78","'3'!$A$1:$CI$78","'4'!$A$1:$Q$78"}</definedName>
    <definedName name="SFlatFee" localSheetId="8">#REF!</definedName>
    <definedName name="SFlatFee" localSheetId="18">#REF!</definedName>
    <definedName name="SFlatFee" localSheetId="19">#REF!</definedName>
    <definedName name="SFlatFee" localSheetId="25">#REF!</definedName>
    <definedName name="SFlatFee" localSheetId="10">#REF!</definedName>
    <definedName name="SFlatFee" localSheetId="6">#REF!</definedName>
    <definedName name="SFlatFee" localSheetId="13">#REF!</definedName>
    <definedName name="SFlatFee" localSheetId="17">#REF!</definedName>
    <definedName name="SFlatFee" localSheetId="3">#REF!</definedName>
    <definedName name="SFlatFee" localSheetId="20">#REF!</definedName>
    <definedName name="SFlatFee" localSheetId="11">#REF!</definedName>
    <definedName name="SFlatFee" localSheetId="7">#REF!</definedName>
    <definedName name="SFlatFee" localSheetId="9">#REF!</definedName>
    <definedName name="SFlatFee" localSheetId="14">#REF!</definedName>
    <definedName name="SFlatFee" localSheetId="12">#REF!</definedName>
    <definedName name="SFlatFee">#REF!</definedName>
    <definedName name="SG___A" localSheetId="18">#REF!</definedName>
    <definedName name="SG___A" localSheetId="19">#REF!</definedName>
    <definedName name="SG___A" localSheetId="25">#REF!</definedName>
    <definedName name="SG___A" localSheetId="17">#REF!</definedName>
    <definedName name="SG___A" localSheetId="3">#REF!</definedName>
    <definedName name="SG___A" localSheetId="20">#REF!</definedName>
    <definedName name="SG___A" localSheetId="11">#REF!</definedName>
    <definedName name="SG___A" localSheetId="14">#REF!</definedName>
    <definedName name="SG___A">#REF!</definedName>
    <definedName name="shcomgrp">"Grafico 16"</definedName>
    <definedName name="shgh">[90]Print!$E$20</definedName>
    <definedName name="SHIP">'[1]#REF'!$Y$22:$AK$22</definedName>
    <definedName name="shw">'[22]RF TV FY08'!$A$35:$IV$35</definedName>
    <definedName name="Sicom" localSheetId="8">#REF!</definedName>
    <definedName name="Sicom" localSheetId="18">#REF!</definedName>
    <definedName name="Sicom" localSheetId="19">#REF!</definedName>
    <definedName name="Sicom" localSheetId="0">#REF!</definedName>
    <definedName name="Sicom" localSheetId="25">#REF!</definedName>
    <definedName name="Sicom" localSheetId="10">#REF!</definedName>
    <definedName name="Sicom" localSheetId="17">#REF!</definedName>
    <definedName name="Sicom" localSheetId="3">#REF!</definedName>
    <definedName name="Sicom" localSheetId="22">#REF!</definedName>
    <definedName name="Sicom" localSheetId="21">#REF!</definedName>
    <definedName name="Sicom" localSheetId="16">#REF!</definedName>
    <definedName name="Sicom" localSheetId="20">#REF!</definedName>
    <definedName name="Sicom" localSheetId="11">#REF!</definedName>
    <definedName name="Sicom" localSheetId="7">#REF!</definedName>
    <definedName name="Sicom" localSheetId="5">#REF!</definedName>
    <definedName name="Sicom" localSheetId="9">#REF!</definedName>
    <definedName name="Sicom" localSheetId="14">#REF!</definedName>
    <definedName name="Sicom" localSheetId="12">#REF!</definedName>
    <definedName name="Sicom" localSheetId="23">#REF!</definedName>
    <definedName name="Sicom">#REF!</definedName>
    <definedName name="Sideroglobina" localSheetId="8">#REF!,#REF!,#REF!,#REF!,#REF!</definedName>
    <definedName name="Sideroglobina" localSheetId="18">#REF!,#REF!,#REF!,#REF!,#REF!</definedName>
    <definedName name="Sideroglobina" localSheetId="19">#REF!,#REF!,#REF!,#REF!,#REF!</definedName>
    <definedName name="Sideroglobina" localSheetId="0">#REF!,#REF!,#REF!,#REF!,#REF!</definedName>
    <definedName name="Sideroglobina" localSheetId="25">#REF!,#REF!,#REF!,#REF!,#REF!</definedName>
    <definedName name="Sideroglobina" localSheetId="10">#REF!,#REF!,#REF!,#REF!,#REF!</definedName>
    <definedName name="Sideroglobina" localSheetId="6">#REF!,#REF!,#REF!,#REF!,#REF!</definedName>
    <definedName name="Sideroglobina" localSheetId="13">#REF!,#REF!,#REF!,#REF!,#REF!</definedName>
    <definedName name="Sideroglobina" localSheetId="17">#REF!,#REF!,#REF!,#REF!,#REF!</definedName>
    <definedName name="Sideroglobina" localSheetId="3">#REF!,#REF!,#REF!,#REF!,#REF!</definedName>
    <definedName name="Sideroglobina" localSheetId="22">#REF!,#REF!,#REF!,#REF!,#REF!</definedName>
    <definedName name="Sideroglobina" localSheetId="21">#REF!,#REF!,#REF!,#REF!,#REF!</definedName>
    <definedName name="Sideroglobina" localSheetId="16">#REF!,#REF!,#REF!,#REF!,#REF!</definedName>
    <definedName name="Sideroglobina" localSheetId="20">#REF!,#REF!,#REF!,#REF!,#REF!</definedName>
    <definedName name="Sideroglobina" localSheetId="11">#REF!,#REF!,#REF!,#REF!,#REF!</definedName>
    <definedName name="Sideroglobina" localSheetId="7">#REF!,#REF!,#REF!,#REF!,#REF!</definedName>
    <definedName name="Sideroglobina" localSheetId="27">#REF!,#REF!,#REF!,#REF!,#REF!</definedName>
    <definedName name="Sideroglobina" localSheetId="26">#REF!,#REF!,#REF!,#REF!,#REF!</definedName>
    <definedName name="Sideroglobina" localSheetId="5">#REF!,#REF!,#REF!,#REF!,#REF!</definedName>
    <definedName name="Sideroglobina" localSheetId="1">#REF!,#REF!,#REF!,#REF!,#REF!</definedName>
    <definedName name="Sideroglobina" localSheetId="9">#REF!,#REF!,#REF!,#REF!,#REF!</definedName>
    <definedName name="Sideroglobina" localSheetId="14">#REF!,#REF!,#REF!,#REF!,#REF!</definedName>
    <definedName name="Sideroglobina" localSheetId="12">#REF!,#REF!,#REF!,#REF!,#REF!</definedName>
    <definedName name="Sideroglobina" localSheetId="23">#REF!,#REF!,#REF!,#REF!,#REF!</definedName>
    <definedName name="Sideroglobina">#REF!,#REF!,#REF!,#REF!,#REF!</definedName>
    <definedName name="SIE_mw_capex">'[38]SIE NodeBs'!$P$28:$Z$28</definedName>
    <definedName name="SIE_mw_opex">'[38]SIE NodeBs'!$P$31:$Z$32</definedName>
    <definedName name="SIE_mw_repl">'[38]SIE NodeBs'!$P$29:$Z$29</definedName>
    <definedName name="sie_nodeb">'[38]SIE NodeBs'!$P$17:$Z$17</definedName>
    <definedName name="sie_nodeb_om">'[38]SIE NodeBs'!$P$24:$Z$25</definedName>
    <definedName name="sie_nodeb_repl">'[38]SIE NodeBs'!$P$18:$Z$18</definedName>
    <definedName name="sie_rnc">[38]RNC_SIE!$P$17:$Z$17</definedName>
    <definedName name="sie_rnc_opex">[38]RNC_SIE!$P$20:$Z$21</definedName>
    <definedName name="sie_rnc_repl">[38]RNC_SIE!$P$18:$Z$18</definedName>
    <definedName name="SIM" localSheetId="8">#REF!</definedName>
    <definedName name="SIM" localSheetId="18">#REF!</definedName>
    <definedName name="SIM" localSheetId="19">#REF!</definedName>
    <definedName name="SIM" localSheetId="25">#REF!</definedName>
    <definedName name="SIM" localSheetId="10">#REF!</definedName>
    <definedName name="SIM" localSheetId="6">#REF!</definedName>
    <definedName name="SIM" localSheetId="13">#REF!</definedName>
    <definedName name="SIM" localSheetId="17">#REF!</definedName>
    <definedName name="SIM" localSheetId="3">#REF!</definedName>
    <definedName name="SIM" localSheetId="20">#REF!</definedName>
    <definedName name="SIM" localSheetId="11">#REF!</definedName>
    <definedName name="SIM" localSheetId="7">#REF!</definedName>
    <definedName name="SIM" localSheetId="9">#REF!</definedName>
    <definedName name="SIM" localSheetId="14">#REF!</definedName>
    <definedName name="SIM" localSheetId="12">#REF!</definedName>
    <definedName name="SIM">#REF!</definedName>
    <definedName name="Sipra" localSheetId="8">#REF!,#REF!,#REF!,#REF!,#REF!,#REF!,#REF!,#REF!,#REF!,#REF!,#REF!,#REF!,#REF!,#REF!,#REF!,#REF!,#REF!,#REF!,#REF!,#REF!,#REF!,#REF!,#REF!</definedName>
    <definedName name="Sipra" localSheetId="18">#REF!,#REF!,#REF!,#REF!,#REF!,#REF!,#REF!,#REF!,#REF!,#REF!,#REF!,#REF!,#REF!,#REF!,#REF!,#REF!,#REF!,#REF!,#REF!,#REF!,#REF!,#REF!,#REF!</definedName>
    <definedName name="Sipra" localSheetId="19">#REF!,#REF!,#REF!,#REF!,#REF!,#REF!,#REF!,#REF!,#REF!,#REF!,#REF!,#REF!,#REF!,#REF!,#REF!,#REF!,#REF!,#REF!,#REF!,#REF!,#REF!,#REF!,#REF!</definedName>
    <definedName name="Sipra" localSheetId="25">#REF!,#REF!,#REF!,#REF!,#REF!,#REF!,#REF!,#REF!,#REF!,#REF!,#REF!,#REF!,#REF!,#REF!,#REF!,#REF!,#REF!,#REF!,#REF!,#REF!,#REF!,#REF!,#REF!</definedName>
    <definedName name="Sipra" localSheetId="10">#REF!,#REF!,#REF!,#REF!,#REF!,#REF!,#REF!,#REF!,#REF!,#REF!,#REF!,#REF!,#REF!,#REF!,#REF!,#REF!,#REF!,#REF!,#REF!,#REF!,#REF!,#REF!,#REF!</definedName>
    <definedName name="Sipra" localSheetId="6">#REF!,#REF!,#REF!,#REF!,#REF!,#REF!,#REF!,#REF!,#REF!,#REF!,#REF!,#REF!,#REF!,#REF!,#REF!,#REF!,#REF!,#REF!,#REF!,#REF!,#REF!,#REF!,#REF!</definedName>
    <definedName name="Sipra" localSheetId="13">#REF!,#REF!,#REF!,#REF!,#REF!,#REF!,#REF!,#REF!,#REF!,#REF!,#REF!,#REF!,#REF!,#REF!,#REF!,#REF!,#REF!,#REF!,#REF!,#REF!,#REF!,#REF!,#REF!</definedName>
    <definedName name="Sipra" localSheetId="17">#REF!,#REF!,#REF!,#REF!,#REF!,#REF!,#REF!,#REF!,#REF!,#REF!,#REF!,#REF!,#REF!,#REF!,#REF!,#REF!,#REF!,#REF!,#REF!,#REF!,#REF!,#REF!,#REF!</definedName>
    <definedName name="Sipra" localSheetId="3">#REF!,#REF!,#REF!,#REF!,#REF!,#REF!,#REF!,#REF!,#REF!,#REF!,#REF!,#REF!,#REF!,#REF!,#REF!,#REF!,#REF!,#REF!,#REF!,#REF!,#REF!,#REF!,#REF!</definedName>
    <definedName name="Sipra" localSheetId="20">#REF!,#REF!,#REF!,#REF!,#REF!,#REF!,#REF!,#REF!,#REF!,#REF!,#REF!,#REF!,#REF!,#REF!,#REF!,#REF!,#REF!,#REF!,#REF!,#REF!,#REF!,#REF!,#REF!</definedName>
    <definedName name="Sipra" localSheetId="11">#REF!,#REF!,#REF!,#REF!,#REF!,#REF!,#REF!,#REF!,#REF!,#REF!,#REF!,#REF!,#REF!,#REF!,#REF!,#REF!,#REF!,#REF!,#REF!,#REF!,#REF!,#REF!,#REF!</definedName>
    <definedName name="Sipra" localSheetId="7">#REF!,#REF!,#REF!,#REF!,#REF!,#REF!,#REF!,#REF!,#REF!,#REF!,#REF!,#REF!,#REF!,#REF!,#REF!,#REF!,#REF!,#REF!,#REF!,#REF!,#REF!,#REF!,#REF!</definedName>
    <definedName name="Sipra" localSheetId="9">#REF!,#REF!,#REF!,#REF!,#REF!,#REF!,#REF!,#REF!,#REF!,#REF!,#REF!,#REF!,#REF!,#REF!,#REF!,#REF!,#REF!,#REF!,#REF!,#REF!,#REF!,#REF!,#REF!</definedName>
    <definedName name="Sipra" localSheetId="14">#REF!,#REF!,#REF!,#REF!,#REF!,#REF!,#REF!,#REF!,#REF!,#REF!,#REF!,#REF!,#REF!,#REF!,#REF!,#REF!,#REF!,#REF!,#REF!,#REF!,#REF!,#REF!,#REF!</definedName>
    <definedName name="Sipra" localSheetId="12">#REF!,#REF!,#REF!,#REF!,#REF!,#REF!,#REF!,#REF!,#REF!,#REF!,#REF!,#REF!,#REF!,#REF!,#REF!,#REF!,#REF!,#REF!,#REF!,#REF!,#REF!,#REF!,#REF!</definedName>
    <definedName name="Sipra">#REF!,#REF!,#REF!,#REF!,#REF!,#REF!,#REF!,#REF!,#REF!,#REF!,#REF!,#REF!,#REF!,#REF!,#REF!,#REF!,#REF!,#REF!,#REF!,#REF!,#REF!,#REF!,#REF!</definedName>
    <definedName name="site_rental">'[38]Comparison 8-1'!$P$64:$Z$64</definedName>
    <definedName name="SKY" localSheetId="8">#REF!</definedName>
    <definedName name="SKY" localSheetId="18">#REF!</definedName>
    <definedName name="SKY" localSheetId="19">#REF!</definedName>
    <definedName name="SKY" localSheetId="25">#REF!</definedName>
    <definedName name="SKY" localSheetId="10">#REF!</definedName>
    <definedName name="SKY" localSheetId="6">#REF!</definedName>
    <definedName name="SKY" localSheetId="13">#REF!</definedName>
    <definedName name="SKY" localSheetId="17">#REF!</definedName>
    <definedName name="SKY" localSheetId="3">#REF!</definedName>
    <definedName name="SKY" localSheetId="20">#REF!</definedName>
    <definedName name="SKY" localSheetId="11">#REF!</definedName>
    <definedName name="SKY" localSheetId="7">#REF!</definedName>
    <definedName name="SKY" localSheetId="9">#REF!</definedName>
    <definedName name="SKY" localSheetId="14">#REF!</definedName>
    <definedName name="SKY" localSheetId="12">#REF!</definedName>
    <definedName name="SKY">#REF!</definedName>
    <definedName name="sm">'[22]RF TV FY08'!$A$38:$IV$38</definedName>
    <definedName name="SMALL" localSheetId="8">#REF!</definedName>
    <definedName name="SMALL" localSheetId="18">#REF!</definedName>
    <definedName name="SMALL" localSheetId="19">#REF!</definedName>
    <definedName name="SMALL" localSheetId="0">#REF!</definedName>
    <definedName name="SMALL" localSheetId="25">#REF!</definedName>
    <definedName name="SMALL" localSheetId="10">#REF!</definedName>
    <definedName name="SMALL" localSheetId="6">#REF!</definedName>
    <definedName name="SMALL" localSheetId="13">#REF!</definedName>
    <definedName name="SMALL" localSheetId="17">#REF!</definedName>
    <definedName name="SMALL" localSheetId="3">#REF!</definedName>
    <definedName name="SMALL" localSheetId="22">#REF!</definedName>
    <definedName name="SMALL" localSheetId="21">#REF!</definedName>
    <definedName name="SMALL" localSheetId="16">#REF!</definedName>
    <definedName name="SMALL" localSheetId="20">#REF!</definedName>
    <definedName name="SMALL" localSheetId="11">#REF!</definedName>
    <definedName name="SMALL" localSheetId="7">#REF!</definedName>
    <definedName name="SMALL" localSheetId="27">#REF!</definedName>
    <definedName name="SMALL" localSheetId="26">#REF!</definedName>
    <definedName name="SMALL" localSheetId="5">#REF!</definedName>
    <definedName name="SMALL" localSheetId="1">#REF!</definedName>
    <definedName name="SMALL" localSheetId="9">#REF!</definedName>
    <definedName name="SMALL" localSheetId="14">#REF!</definedName>
    <definedName name="SMALL" localSheetId="12">#REF!</definedName>
    <definedName name="SMALL" localSheetId="23">#REF!</definedName>
    <definedName name="SMALL">#REF!</definedName>
    <definedName name="sms" localSheetId="18">#REF!</definedName>
    <definedName name="sms" localSheetId="19">#REF!</definedName>
    <definedName name="sms" localSheetId="25">#REF!</definedName>
    <definedName name="sms" localSheetId="17">#REF!</definedName>
    <definedName name="sms" localSheetId="3">#REF!</definedName>
    <definedName name="sms" localSheetId="20">#REF!</definedName>
    <definedName name="sms" localSheetId="11">#REF!</definedName>
    <definedName name="sms" localSheetId="14">#REF!</definedName>
    <definedName name="sms">#REF!</definedName>
    <definedName name="sn">'[22]RF TV FY08'!$A$36:$IV$36</definedName>
    <definedName name="SOAP">#N/A</definedName>
    <definedName name="società">[45]Foglio1!$A$13:$A$14</definedName>
    <definedName name="SOEILTOAC">'[1]#REF'!$I$24</definedName>
    <definedName name="solo_attivi_settimanale" localSheetId="8">#REF!</definedName>
    <definedName name="solo_attivi_settimanale" localSheetId="18">#REF!</definedName>
    <definedName name="solo_attivi_settimanale" localSheetId="19">#REF!</definedName>
    <definedName name="solo_attivi_settimanale" localSheetId="25">#REF!</definedName>
    <definedName name="solo_attivi_settimanale" localSheetId="10">#REF!</definedName>
    <definedName name="solo_attivi_settimanale" localSheetId="6">#REF!</definedName>
    <definedName name="solo_attivi_settimanale" localSheetId="13">#REF!</definedName>
    <definedName name="solo_attivi_settimanale" localSheetId="17">#REF!</definedName>
    <definedName name="solo_attivi_settimanale" localSheetId="3">#REF!</definedName>
    <definedName name="solo_attivi_settimanale" localSheetId="20">#REF!</definedName>
    <definedName name="solo_attivi_settimanale" localSheetId="11">#REF!</definedName>
    <definedName name="solo_attivi_settimanale" localSheetId="7">#REF!</definedName>
    <definedName name="solo_attivi_settimanale" localSheetId="9">#REF!</definedName>
    <definedName name="solo_attivi_settimanale" localSheetId="14">#REF!</definedName>
    <definedName name="solo_attivi_settimanale" localSheetId="12">#REF!</definedName>
    <definedName name="solo_attivi_settimanale">#REF!</definedName>
    <definedName name="solver_lin" hidden="1">0</definedName>
    <definedName name="solver_num" hidden="1">0</definedName>
    <definedName name="solver_typ" hidden="1">3</definedName>
    <definedName name="solver_val" hidden="1">0</definedName>
    <definedName name="Sony" localSheetId="8">#REF!</definedName>
    <definedName name="Sony" localSheetId="18">#REF!</definedName>
    <definedName name="Sony" localSheetId="19">#REF!</definedName>
    <definedName name="Sony" localSheetId="25">#REF!</definedName>
    <definedName name="Sony" localSheetId="10">#REF!</definedName>
    <definedName name="Sony" localSheetId="6">#REF!</definedName>
    <definedName name="Sony" localSheetId="13">#REF!</definedName>
    <definedName name="Sony" localSheetId="17">#REF!</definedName>
    <definedName name="Sony" localSheetId="3">#REF!</definedName>
    <definedName name="Sony" localSheetId="20">#REF!</definedName>
    <definedName name="Sony" localSheetId="11">#REF!</definedName>
    <definedName name="Sony" localSheetId="7">#REF!</definedName>
    <definedName name="Sony" localSheetId="9">#REF!</definedName>
    <definedName name="Sony" localSheetId="14">#REF!</definedName>
    <definedName name="Sony" localSheetId="12">#REF!</definedName>
    <definedName name="Sony">#REF!</definedName>
    <definedName name="SOP">'[1]#REF'!$V$39</definedName>
    <definedName name="SOPAR">'[1]#REF'!$L$30</definedName>
    <definedName name="SOPLLOAC">'[1]#REF'!$I$15</definedName>
    <definedName name="SOPYI">'[1]#REF'!$M$83</definedName>
    <definedName name="SOPYILTOAC">'[1]#REF'!$I$29</definedName>
    <definedName name="SOTAX">'[1]#REF'!$L$23</definedName>
    <definedName name="SOTOAC">'[1]#REF'!$I$18</definedName>
    <definedName name="Source_Directory" localSheetId="8">#REF!</definedName>
    <definedName name="Source_Directory" localSheetId="18">#REF!</definedName>
    <definedName name="Source_Directory" localSheetId="19">#REF!</definedName>
    <definedName name="Source_Directory" localSheetId="25">#REF!</definedName>
    <definedName name="Source_Directory" localSheetId="10">#REF!</definedName>
    <definedName name="Source_Directory" localSheetId="6">#REF!</definedName>
    <definedName name="Source_Directory" localSheetId="13">#REF!</definedName>
    <definedName name="Source_Directory" localSheetId="17">#REF!</definedName>
    <definedName name="Source_Directory" localSheetId="3">#REF!</definedName>
    <definedName name="Source_Directory" localSheetId="20">#REF!</definedName>
    <definedName name="Source_Directory" localSheetId="11">#REF!</definedName>
    <definedName name="Source_Directory" localSheetId="7">#REF!</definedName>
    <definedName name="Source_Directory" localSheetId="9">#REF!</definedName>
    <definedName name="Source_Directory" localSheetId="14">#REF!</definedName>
    <definedName name="Source_Directory" localSheetId="12">#REF!</definedName>
    <definedName name="Source_Directory">#REF!</definedName>
    <definedName name="Spett_non_retail_lab" localSheetId="8">'[4]Spett non Retail'!#REF!</definedName>
    <definedName name="Spett_non_retail_lab" localSheetId="18">'[4]Spett non Retail'!#REF!</definedName>
    <definedName name="Spett_non_retail_lab" localSheetId="19">'[4]Spett non Retail'!#REF!</definedName>
    <definedName name="Spett_non_retail_lab" localSheetId="0">'[4]Spett non Retail'!#REF!</definedName>
    <definedName name="Spett_non_retail_lab" localSheetId="25">'[4]Spett non Retail'!#REF!</definedName>
    <definedName name="Spett_non_retail_lab" localSheetId="10">'[4]Spett non Retail'!#REF!</definedName>
    <definedName name="Spett_non_retail_lab" localSheetId="6">'[4]Spett non Retail'!#REF!</definedName>
    <definedName name="Spett_non_retail_lab" localSheetId="13">'[4]Spett non Retail'!#REF!</definedName>
    <definedName name="Spett_non_retail_lab" localSheetId="17">'[4]Spett non Retail'!#REF!</definedName>
    <definedName name="Spett_non_retail_lab" localSheetId="3">'[4]Spett non Retail'!#REF!</definedName>
    <definedName name="Spett_non_retail_lab" localSheetId="22">'[4]Spett non Retail'!#REF!</definedName>
    <definedName name="Spett_non_retail_lab" localSheetId="21">'[4]Spett non Retail'!#REF!</definedName>
    <definedName name="Spett_non_retail_lab" localSheetId="16">'[4]Spett non Retail'!#REF!</definedName>
    <definedName name="Spett_non_retail_lab" localSheetId="20">'[4]Spett non Retail'!#REF!</definedName>
    <definedName name="Spett_non_retail_lab" localSheetId="11">'[4]Spett non Retail'!#REF!</definedName>
    <definedName name="Spett_non_retail_lab" localSheetId="7">'[4]Spett non Retail'!#REF!</definedName>
    <definedName name="Spett_non_retail_lab" localSheetId="27">'[4]Spett non Retail'!#REF!</definedName>
    <definedName name="Spett_non_retail_lab" localSheetId="26">'[4]Spett non Retail'!#REF!</definedName>
    <definedName name="Spett_non_retail_lab" localSheetId="5">'[4]Spett non Retail'!#REF!</definedName>
    <definedName name="Spett_non_retail_lab" localSheetId="1">'[4]Spett non Retail'!#REF!</definedName>
    <definedName name="Spett_non_retail_lab" localSheetId="9">'[4]Spett non Retail'!#REF!</definedName>
    <definedName name="Spett_non_retail_lab" localSheetId="14">'[4]Spett non Retail'!#REF!</definedName>
    <definedName name="Spett_non_retail_lab" localSheetId="12">'[4]Spett non Retail'!#REF!</definedName>
    <definedName name="Spett_non_retail_lab" localSheetId="23">'[4]Spett non Retail'!#REF!</definedName>
    <definedName name="Spett_non_retail_lab">'[4]Spett non Retail'!#REF!</definedName>
    <definedName name="Spett_non_retail_val" localSheetId="8">'[4]Spett non Retail'!#REF!</definedName>
    <definedName name="Spett_non_retail_val" localSheetId="18">'[4]Spett non Retail'!#REF!</definedName>
    <definedName name="Spett_non_retail_val" localSheetId="19">'[4]Spett non Retail'!#REF!</definedName>
    <definedName name="Spett_non_retail_val" localSheetId="0">'[4]Spett non Retail'!#REF!</definedName>
    <definedName name="Spett_non_retail_val" localSheetId="25">'[4]Spett non Retail'!#REF!</definedName>
    <definedName name="Spett_non_retail_val" localSheetId="10">'[4]Spett non Retail'!#REF!</definedName>
    <definedName name="Spett_non_retail_val" localSheetId="6">'[4]Spett non Retail'!#REF!</definedName>
    <definedName name="Spett_non_retail_val" localSheetId="13">'[4]Spett non Retail'!#REF!</definedName>
    <definedName name="Spett_non_retail_val" localSheetId="17">'[4]Spett non Retail'!#REF!</definedName>
    <definedName name="Spett_non_retail_val" localSheetId="3">'[4]Spett non Retail'!#REF!</definedName>
    <definedName name="Spett_non_retail_val" localSheetId="22">'[4]Spett non Retail'!#REF!</definedName>
    <definedName name="Spett_non_retail_val" localSheetId="21">'[4]Spett non Retail'!#REF!</definedName>
    <definedName name="Spett_non_retail_val" localSheetId="16">'[4]Spett non Retail'!#REF!</definedName>
    <definedName name="Spett_non_retail_val" localSheetId="20">'[4]Spett non Retail'!#REF!</definedName>
    <definedName name="Spett_non_retail_val" localSheetId="11">'[4]Spett non Retail'!#REF!</definedName>
    <definedName name="Spett_non_retail_val" localSheetId="7">'[4]Spett non Retail'!#REF!</definedName>
    <definedName name="Spett_non_retail_val" localSheetId="27">'[4]Spett non Retail'!#REF!</definedName>
    <definedName name="Spett_non_retail_val" localSheetId="26">'[4]Spett non Retail'!#REF!</definedName>
    <definedName name="Spett_non_retail_val" localSheetId="5">'[4]Spett non Retail'!#REF!</definedName>
    <definedName name="Spett_non_retail_val" localSheetId="1">'[4]Spett non Retail'!#REF!</definedName>
    <definedName name="Spett_non_retail_val" localSheetId="9">'[4]Spett non Retail'!#REF!</definedName>
    <definedName name="Spett_non_retail_val" localSheetId="14">'[4]Spett non Retail'!#REF!</definedName>
    <definedName name="Spett_non_retail_val" localSheetId="12">'[4]Spett non Retail'!#REF!</definedName>
    <definedName name="Spett_non_retail_val" localSheetId="23">'[4]Spett non Retail'!#REF!</definedName>
    <definedName name="Spett_non_retail_val">'[4]Spett non Retail'!#REF!</definedName>
    <definedName name="Spett_retail_lab" localSheetId="8">'[4]Spett Retail'!#REF!</definedName>
    <definedName name="Spett_retail_lab" localSheetId="18">'[4]Spett Retail'!#REF!</definedName>
    <definedName name="Spett_retail_lab" localSheetId="19">'[4]Spett Retail'!#REF!</definedName>
    <definedName name="Spett_retail_lab" localSheetId="0">'[4]Spett Retail'!#REF!</definedName>
    <definedName name="Spett_retail_lab" localSheetId="25">'[4]Spett Retail'!#REF!</definedName>
    <definedName name="Spett_retail_lab" localSheetId="10">'[4]Spett Retail'!#REF!</definedName>
    <definedName name="Spett_retail_lab" localSheetId="6">'[4]Spett Retail'!#REF!</definedName>
    <definedName name="Spett_retail_lab" localSheetId="13">'[4]Spett Retail'!#REF!</definedName>
    <definedName name="Spett_retail_lab" localSheetId="17">'[4]Spett Retail'!#REF!</definedName>
    <definedName name="Spett_retail_lab" localSheetId="3">'[4]Spett Retail'!#REF!</definedName>
    <definedName name="Spett_retail_lab" localSheetId="22">'[4]Spett Retail'!#REF!</definedName>
    <definedName name="Spett_retail_lab" localSheetId="21">'[4]Spett Retail'!#REF!</definedName>
    <definedName name="Spett_retail_lab" localSheetId="16">'[4]Spett Retail'!#REF!</definedName>
    <definedName name="Spett_retail_lab" localSheetId="20">'[4]Spett Retail'!#REF!</definedName>
    <definedName name="Spett_retail_lab" localSheetId="11">'[4]Spett Retail'!#REF!</definedName>
    <definedName name="Spett_retail_lab" localSheetId="7">'[4]Spett Retail'!#REF!</definedName>
    <definedName name="Spett_retail_lab" localSheetId="27">'[4]Spett Retail'!#REF!</definedName>
    <definedName name="Spett_retail_lab" localSheetId="26">'[4]Spett Retail'!#REF!</definedName>
    <definedName name="Spett_retail_lab" localSheetId="5">'[4]Spett Retail'!#REF!</definedName>
    <definedName name="Spett_retail_lab" localSheetId="1">'[4]Spett Retail'!#REF!</definedName>
    <definedName name="Spett_retail_lab" localSheetId="9">'[4]Spett Retail'!#REF!</definedName>
    <definedName name="Spett_retail_lab" localSheetId="14">'[4]Spett Retail'!#REF!</definedName>
    <definedName name="Spett_retail_lab" localSheetId="12">'[4]Spett Retail'!#REF!</definedName>
    <definedName name="Spett_retail_lab" localSheetId="23">'[4]Spett Retail'!#REF!</definedName>
    <definedName name="Spett_retail_lab">'[4]Spett Retail'!#REF!</definedName>
    <definedName name="Spett_retail_val" localSheetId="8">'[4]Spett Retail'!#REF!</definedName>
    <definedName name="Spett_retail_val" localSheetId="18">'[4]Spett Retail'!#REF!</definedName>
    <definedName name="Spett_retail_val" localSheetId="19">'[4]Spett Retail'!#REF!</definedName>
    <definedName name="Spett_retail_val" localSheetId="0">'[4]Spett Retail'!#REF!</definedName>
    <definedName name="Spett_retail_val" localSheetId="25">'[4]Spett Retail'!#REF!</definedName>
    <definedName name="Spett_retail_val" localSheetId="10">'[4]Spett Retail'!#REF!</definedName>
    <definedName name="Spett_retail_val" localSheetId="6">'[4]Spett Retail'!#REF!</definedName>
    <definedName name="Spett_retail_val" localSheetId="13">'[4]Spett Retail'!#REF!</definedName>
    <definedName name="Spett_retail_val" localSheetId="17">'[4]Spett Retail'!#REF!</definedName>
    <definedName name="Spett_retail_val" localSheetId="3">'[4]Spett Retail'!#REF!</definedName>
    <definedName name="Spett_retail_val" localSheetId="22">'[4]Spett Retail'!#REF!</definedName>
    <definedName name="Spett_retail_val" localSheetId="21">'[4]Spett Retail'!#REF!</definedName>
    <definedName name="Spett_retail_val" localSheetId="16">'[4]Spett Retail'!#REF!</definedName>
    <definedName name="Spett_retail_val" localSheetId="20">'[4]Spett Retail'!#REF!</definedName>
    <definedName name="Spett_retail_val" localSheetId="11">'[4]Spett Retail'!#REF!</definedName>
    <definedName name="Spett_retail_val" localSheetId="7">'[4]Spett Retail'!#REF!</definedName>
    <definedName name="Spett_retail_val" localSheetId="27">'[4]Spett Retail'!#REF!</definedName>
    <definedName name="Spett_retail_val" localSheetId="26">'[4]Spett Retail'!#REF!</definedName>
    <definedName name="Spett_retail_val" localSheetId="5">'[4]Spett Retail'!#REF!</definedName>
    <definedName name="Spett_retail_val" localSheetId="1">'[4]Spett Retail'!#REF!</definedName>
    <definedName name="Spett_retail_val" localSheetId="9">'[4]Spett Retail'!#REF!</definedName>
    <definedName name="Spett_retail_val" localSheetId="14">'[4]Spett Retail'!#REF!</definedName>
    <definedName name="Spett_retail_val" localSheetId="12">'[4]Spett Retail'!#REF!</definedName>
    <definedName name="Spett_retail_val" localSheetId="23">'[4]Spett Retail'!#REF!</definedName>
    <definedName name="Spett_retail_val">'[4]Spett Retail'!#REF!</definedName>
    <definedName name="sphd">'[22]RF TV FY08'!$A$20:$IV$20</definedName>
    <definedName name="SplitAFB" localSheetId="8">#REF!</definedName>
    <definedName name="SplitAFB" localSheetId="18">#REF!</definedName>
    <definedName name="SplitAFB" localSheetId="19">#REF!</definedName>
    <definedName name="SplitAFB" localSheetId="25">#REF!</definedName>
    <definedName name="SplitAFB" localSheetId="10">#REF!</definedName>
    <definedName name="SplitAFB" localSheetId="6">#REF!</definedName>
    <definedName name="SplitAFB" localSheetId="13">#REF!</definedName>
    <definedName name="SplitAFB" localSheetId="17">#REF!</definedName>
    <definedName name="SplitAFB" localSheetId="3">#REF!</definedName>
    <definedName name="SplitAFB" localSheetId="20">#REF!</definedName>
    <definedName name="SplitAFB" localSheetId="11">#REF!</definedName>
    <definedName name="SplitAFB" localSheetId="7">#REF!</definedName>
    <definedName name="SplitAFB" localSheetId="9">#REF!</definedName>
    <definedName name="SplitAFB" localSheetId="14">#REF!</definedName>
    <definedName name="SplitAFB" localSheetId="12">#REF!</definedName>
    <definedName name="SplitAFB">#REF!</definedName>
    <definedName name="SplitANFB" localSheetId="18">#REF!</definedName>
    <definedName name="SplitANFB" localSheetId="19">#REF!</definedName>
    <definedName name="SplitANFB" localSheetId="25">#REF!</definedName>
    <definedName name="SplitANFB" localSheetId="17">#REF!</definedName>
    <definedName name="SplitANFB" localSheetId="3">#REF!</definedName>
    <definedName name="SplitANFB" localSheetId="20">#REF!</definedName>
    <definedName name="SplitANFB" localSheetId="11">#REF!</definedName>
    <definedName name="SplitANFB" localSheetId="14">#REF!</definedName>
    <definedName name="SplitANFB">#REF!</definedName>
    <definedName name="SplitMFB" localSheetId="18">#REF!</definedName>
    <definedName name="SplitMFB" localSheetId="19">#REF!</definedName>
    <definedName name="SplitMFB" localSheetId="25">#REF!</definedName>
    <definedName name="SplitMFB" localSheetId="17">#REF!</definedName>
    <definedName name="SplitMFB" localSheetId="3">#REF!</definedName>
    <definedName name="SplitMFB" localSheetId="20">#REF!</definedName>
    <definedName name="SplitMFB" localSheetId="11">#REF!</definedName>
    <definedName name="SplitMFB" localSheetId="14">#REF!</definedName>
    <definedName name="SplitMFB">#REF!</definedName>
    <definedName name="SplitMNFB" localSheetId="18">#REF!</definedName>
    <definedName name="SplitMNFB" localSheetId="19">#REF!</definedName>
    <definedName name="SplitMNFB" localSheetId="25">#REF!</definedName>
    <definedName name="SplitMNFB" localSheetId="17">#REF!</definedName>
    <definedName name="SplitMNFB" localSheetId="3">#REF!</definedName>
    <definedName name="SplitMNFB" localSheetId="20">#REF!</definedName>
    <definedName name="SplitMNFB" localSheetId="11">#REF!</definedName>
    <definedName name="SplitMNFB" localSheetId="14">#REF!</definedName>
    <definedName name="SplitMNFB">#REF!</definedName>
    <definedName name="Sport__Production" localSheetId="18">#REF!</definedName>
    <definedName name="Sport__Production" localSheetId="19">#REF!</definedName>
    <definedName name="Sport__Production" localSheetId="25">#REF!</definedName>
    <definedName name="Sport__Production" localSheetId="17">#REF!</definedName>
    <definedName name="Sport__Production" localSheetId="3">#REF!</definedName>
    <definedName name="Sport__Production" localSheetId="20">#REF!</definedName>
    <definedName name="Sport__Production" localSheetId="11">#REF!</definedName>
    <definedName name="Sport__Production" localSheetId="14">#REF!</definedName>
    <definedName name="Sport__Production">#REF!</definedName>
    <definedName name="Sport__Salary" localSheetId="18">#REF!</definedName>
    <definedName name="Sport__Salary" localSheetId="19">#REF!</definedName>
    <definedName name="Sport__Salary" localSheetId="25">#REF!</definedName>
    <definedName name="Sport__Salary" localSheetId="17">#REF!</definedName>
    <definedName name="Sport__Salary" localSheetId="3">#REF!</definedName>
    <definedName name="Sport__Salary" localSheetId="20">#REF!</definedName>
    <definedName name="Sport__Salary" localSheetId="11">#REF!</definedName>
    <definedName name="Sport__Salary" localSheetId="14">#REF!</definedName>
    <definedName name="Sport__Salary">#REF!</definedName>
    <definedName name="Sports__Overheads" localSheetId="18">#REF!</definedName>
    <definedName name="Sports__Overheads" localSheetId="19">#REF!</definedName>
    <definedName name="Sports__Overheads" localSheetId="25">#REF!</definedName>
    <definedName name="Sports__Overheads" localSheetId="17">#REF!</definedName>
    <definedName name="Sports__Overheads" localSheetId="3">#REF!</definedName>
    <definedName name="Sports__Overheads" localSheetId="20">#REF!</definedName>
    <definedName name="Sports__Overheads" localSheetId="11">#REF!</definedName>
    <definedName name="Sports__Overheads" localSheetId="14">#REF!</definedName>
    <definedName name="Sports__Overheads">#REF!</definedName>
    <definedName name="SS" localSheetId="8">#REF!</definedName>
    <definedName name="SS" localSheetId="18">#REF!</definedName>
    <definedName name="SS" localSheetId="19">#REF!</definedName>
    <definedName name="SS" localSheetId="0">#REF!</definedName>
    <definedName name="SS" localSheetId="25">#REF!</definedName>
    <definedName name="SS" localSheetId="10">#REF!</definedName>
    <definedName name="SS" localSheetId="6">#REF!</definedName>
    <definedName name="SS" localSheetId="13">#REF!</definedName>
    <definedName name="SS" localSheetId="17">#REF!</definedName>
    <definedName name="SS" localSheetId="3">#REF!</definedName>
    <definedName name="SS" localSheetId="22">#REF!</definedName>
    <definedName name="SS" localSheetId="21">#REF!</definedName>
    <definedName name="SS" localSheetId="16">#REF!</definedName>
    <definedName name="SS" localSheetId="20">#REF!</definedName>
    <definedName name="SS" localSheetId="11">#REF!</definedName>
    <definedName name="SS" localSheetId="7">#REF!</definedName>
    <definedName name="SS" localSheetId="27">#REF!</definedName>
    <definedName name="SS" localSheetId="26">#REF!</definedName>
    <definedName name="SS" localSheetId="5">#REF!</definedName>
    <definedName name="SS" localSheetId="1">#REF!</definedName>
    <definedName name="SS" localSheetId="9">#REF!</definedName>
    <definedName name="SS" localSheetId="14">#REF!</definedName>
    <definedName name="SS" localSheetId="12">#REF!</definedName>
    <definedName name="SS" localSheetId="23">#REF!</definedName>
    <definedName name="SS">#REF!</definedName>
    <definedName name="SSAverageSubsPack1" localSheetId="18">#REF!</definedName>
    <definedName name="SSAverageSubsPack1" localSheetId="19">#REF!</definedName>
    <definedName name="SSAverageSubsPack1" localSheetId="25">#REF!</definedName>
    <definedName name="SSAverageSubsPack1" localSheetId="17">#REF!</definedName>
    <definedName name="SSAverageSubsPack1" localSheetId="3">#REF!</definedName>
    <definedName name="SSAverageSubsPack1" localSheetId="20">#REF!</definedName>
    <definedName name="SSAverageSubsPack1" localSheetId="11">#REF!</definedName>
    <definedName name="SSAverageSubsPack1" localSheetId="14">#REF!</definedName>
    <definedName name="SSAverageSubsPack1">#REF!</definedName>
    <definedName name="ssss" localSheetId="18" hidden="1">#REF!</definedName>
    <definedName name="ssss" localSheetId="19" hidden="1">#REF!</definedName>
    <definedName name="ssss" localSheetId="25" hidden="1">#REF!</definedName>
    <definedName name="ssss" localSheetId="17" hidden="1">#REF!</definedName>
    <definedName name="ssss" localSheetId="3" hidden="1">#REF!</definedName>
    <definedName name="ssss" localSheetId="20" hidden="1">#REF!</definedName>
    <definedName name="ssss" localSheetId="11" hidden="1">#REF!</definedName>
    <definedName name="ssss" localSheetId="14" hidden="1">#REF!</definedName>
    <definedName name="ssss" hidden="1">#REF!</definedName>
    <definedName name="SSSSS">[91]Entrusc!$B$6:$G$46</definedName>
    <definedName name="sssssssssssssssssss" localSheetId="8">#REF!</definedName>
    <definedName name="sssssssssssssssssss" localSheetId="18">#REF!</definedName>
    <definedName name="sssssssssssssssssss" localSheetId="19">#REF!</definedName>
    <definedName name="sssssssssssssssssss" localSheetId="25">#REF!</definedName>
    <definedName name="sssssssssssssssssss" localSheetId="10">#REF!</definedName>
    <definedName name="sssssssssssssssssss" localSheetId="6">#REF!</definedName>
    <definedName name="sssssssssssssssssss" localSheetId="13">#REF!</definedName>
    <definedName name="sssssssssssssssssss" localSheetId="17">#REF!</definedName>
    <definedName name="sssssssssssssssssss" localSheetId="3">#REF!</definedName>
    <definedName name="sssssssssssssssssss" localSheetId="20">#REF!</definedName>
    <definedName name="sssssssssssssssssss" localSheetId="11">#REF!</definedName>
    <definedName name="sssssssssssssssssss" localSheetId="7">#REF!</definedName>
    <definedName name="sssssssssssssssssss" localSheetId="9">#REF!</definedName>
    <definedName name="sssssssssssssssssss" localSheetId="14">#REF!</definedName>
    <definedName name="sssssssssssssssssss" localSheetId="12">#REF!</definedName>
    <definedName name="sssssssssssssssssss">#REF!</definedName>
    <definedName name="staff_adjustment_factor">[48]INPUTS!$A$1045:$IV$1045</definedName>
    <definedName name="stagiioneamici" localSheetId="8">#REF!</definedName>
    <definedName name="stagiioneamici" localSheetId="18">#REF!</definedName>
    <definedName name="stagiioneamici" localSheetId="19">#REF!</definedName>
    <definedName name="stagiioneamici" localSheetId="0">#REF!</definedName>
    <definedName name="stagiioneamici" localSheetId="25">#REF!</definedName>
    <definedName name="stagiioneamici" localSheetId="10">#REF!</definedName>
    <definedName name="stagiioneamici" localSheetId="6">#REF!</definedName>
    <definedName name="stagiioneamici" localSheetId="17">#REF!</definedName>
    <definedName name="stagiioneamici" localSheetId="22">#REF!</definedName>
    <definedName name="stagiioneamici" localSheetId="21">#REF!</definedName>
    <definedName name="stagiioneamici" localSheetId="16">#REF!</definedName>
    <definedName name="stagiioneamici" localSheetId="20">#REF!</definedName>
    <definedName name="stagiioneamici" localSheetId="11">#REF!</definedName>
    <definedName name="stagiioneamici" localSheetId="7">#REF!</definedName>
    <definedName name="stagiioneamici" localSheetId="27">#REF!</definedName>
    <definedName name="stagiioneamici" localSheetId="26">#REF!</definedName>
    <definedName name="stagiioneamici" localSheetId="5">#REF!</definedName>
    <definedName name="stagiioneamici" localSheetId="9">#REF!</definedName>
    <definedName name="stagiioneamici" localSheetId="14">#REF!</definedName>
    <definedName name="stagiioneamici" localSheetId="12">#REF!</definedName>
    <definedName name="stagiioneamici" localSheetId="23">#REF!</definedName>
    <definedName name="stagiioneamici">#REF!</definedName>
    <definedName name="Stampa_le_aree" localSheetId="18">#REF!</definedName>
    <definedName name="Stampa_le_aree" localSheetId="19">#REF!</definedName>
    <definedName name="Stampa_le_aree" localSheetId="25">#REF!</definedName>
    <definedName name="Stampa_le_aree" localSheetId="17">#REF!</definedName>
    <definedName name="Stampa_le_aree" localSheetId="3">#REF!</definedName>
    <definedName name="Stampa_le_aree" localSheetId="20">#REF!</definedName>
    <definedName name="Stampa_le_aree" localSheetId="11">#REF!</definedName>
    <definedName name="Stampa_le_aree" localSheetId="14">#REF!</definedName>
    <definedName name="Stampa_le_aree">#REF!</definedName>
    <definedName name="stampatutto">'[35]ANALISI DI BILANCIO'!$A$24:$P$1191</definedName>
    <definedName name="state" localSheetId="8" hidden="1">#REF!</definedName>
    <definedName name="state" localSheetId="18" hidden="1">#REF!</definedName>
    <definedName name="state" localSheetId="19" hidden="1">#REF!</definedName>
    <definedName name="state" localSheetId="25" hidden="1">#REF!</definedName>
    <definedName name="state" localSheetId="10" hidden="1">#REF!</definedName>
    <definedName name="state" localSheetId="6" hidden="1">#REF!</definedName>
    <definedName name="state" localSheetId="13" hidden="1">#REF!</definedName>
    <definedName name="state" localSheetId="17" hidden="1">#REF!</definedName>
    <definedName name="state" localSheetId="3" hidden="1">#REF!</definedName>
    <definedName name="state" localSheetId="20" hidden="1">#REF!</definedName>
    <definedName name="state" localSheetId="11" hidden="1">#REF!</definedName>
    <definedName name="state" localSheetId="7" hidden="1">#REF!</definedName>
    <definedName name="state" localSheetId="9" hidden="1">#REF!</definedName>
    <definedName name="state" localSheetId="14" hidden="1">#REF!</definedName>
    <definedName name="state" localSheetId="12" hidden="1">#REF!</definedName>
    <definedName name="state" hidden="1">#REF!</definedName>
    <definedName name="STATISTICS" localSheetId="18">#REF!</definedName>
    <definedName name="STATISTICS" localSheetId="19">#REF!</definedName>
    <definedName name="STATISTICS" localSheetId="25">#REF!</definedName>
    <definedName name="STATISTICS" localSheetId="17">#REF!</definedName>
    <definedName name="STATISTICS" localSheetId="3">#REF!</definedName>
    <definedName name="STATISTICS" localSheetId="20">#REF!</definedName>
    <definedName name="STATISTICS" localSheetId="11">#REF!</definedName>
    <definedName name="STATISTICS" localSheetId="14">#REF!</definedName>
    <definedName name="STATISTICS">#REF!</definedName>
    <definedName name="Stato" localSheetId="18">#REF!</definedName>
    <definedName name="Stato" localSheetId="19">#REF!</definedName>
    <definedName name="Stato" localSheetId="25">#REF!</definedName>
    <definedName name="Stato" localSheetId="17">#REF!</definedName>
    <definedName name="Stato" localSheetId="3">#REF!</definedName>
    <definedName name="Stato" localSheetId="20">#REF!</definedName>
    <definedName name="Stato" localSheetId="11">#REF!</definedName>
    <definedName name="Stato" localSheetId="14">#REF!</definedName>
    <definedName name="Stato">#REF!</definedName>
    <definedName name="STBCost" localSheetId="18">#REF!</definedName>
    <definedName name="STBCost" localSheetId="19">#REF!</definedName>
    <definedName name="STBCost" localSheetId="25">#REF!</definedName>
    <definedName name="STBCost" localSheetId="17">#REF!</definedName>
    <definedName name="STBCost" localSheetId="3">#REF!</definedName>
    <definedName name="STBCost" localSheetId="20">#REF!</definedName>
    <definedName name="STBCost" localSheetId="11">#REF!</definedName>
    <definedName name="STBCost" localSheetId="14">#REF!</definedName>
    <definedName name="STBCost">#REF!</definedName>
    <definedName name="STDiscNvM" localSheetId="18">#REF!</definedName>
    <definedName name="STDiscNvM" localSheetId="19">#REF!</definedName>
    <definedName name="STDiscNvM" localSheetId="25">#REF!</definedName>
    <definedName name="STDiscNvM" localSheetId="17">#REF!</definedName>
    <definedName name="STDiscNvM" localSheetId="3">#REF!</definedName>
    <definedName name="STDiscNvM" localSheetId="20">#REF!</definedName>
    <definedName name="STDiscNvM" localSheetId="11">#REF!</definedName>
    <definedName name="STDiscNvM" localSheetId="14">#REF!</definedName>
    <definedName name="STDiscNvM">#REF!</definedName>
    <definedName name="STDiscNvO" localSheetId="18">#REF!</definedName>
    <definedName name="STDiscNvO" localSheetId="19">#REF!</definedName>
    <definedName name="STDiscNvO" localSheetId="25">#REF!</definedName>
    <definedName name="STDiscNvO" localSheetId="17">#REF!</definedName>
    <definedName name="STDiscNvO" localSheetId="3">#REF!</definedName>
    <definedName name="STDiscNvO" localSheetId="20">#REF!</definedName>
    <definedName name="STDiscNvO" localSheetId="11">#REF!</definedName>
    <definedName name="STDiscNvO" localSheetId="14">#REF!</definedName>
    <definedName name="STDiscNvO">#REF!</definedName>
    <definedName name="STEurosportNvM" localSheetId="18">#REF!</definedName>
    <definedName name="STEurosportNvM" localSheetId="19">#REF!</definedName>
    <definedName name="STEurosportNvM" localSheetId="25">#REF!</definedName>
    <definedName name="STEurosportNvM" localSheetId="17">#REF!</definedName>
    <definedName name="STEurosportNvM" localSheetId="3">#REF!</definedName>
    <definedName name="STEurosportNvM" localSheetId="20">#REF!</definedName>
    <definedName name="STEurosportNvM" localSheetId="11">#REF!</definedName>
    <definedName name="STEurosportNvM" localSheetId="14">#REF!</definedName>
    <definedName name="STEurosportNvM">#REF!</definedName>
    <definedName name="STEurosportNvO" localSheetId="18">#REF!</definedName>
    <definedName name="STEurosportNvO" localSheetId="19">#REF!</definedName>
    <definedName name="STEurosportNvO" localSheetId="25">#REF!</definedName>
    <definedName name="STEurosportNvO" localSheetId="17">#REF!</definedName>
    <definedName name="STEurosportNvO" localSheetId="3">#REF!</definedName>
    <definedName name="STEurosportNvO" localSheetId="20">#REF!</definedName>
    <definedName name="STEurosportNvO" localSheetId="11">#REF!</definedName>
    <definedName name="STEurosportNvO" localSheetId="14">#REF!</definedName>
    <definedName name="STEurosportNvO">#REF!</definedName>
    <definedName name="stg">'[22]RF TV FY08'!$A$37:$IV$37</definedName>
    <definedName name="STI">'[1]#REF'!$L$44</definedName>
    <definedName name="STIMA" localSheetId="8">#REF!</definedName>
    <definedName name="STIMA" localSheetId="18">#REF!</definedName>
    <definedName name="STIMA" localSheetId="19">#REF!</definedName>
    <definedName name="STIMA" localSheetId="25">#REF!</definedName>
    <definedName name="STIMA" localSheetId="10">#REF!</definedName>
    <definedName name="STIMA" localSheetId="6">#REF!</definedName>
    <definedName name="STIMA" localSheetId="13">#REF!</definedName>
    <definedName name="STIMA" localSheetId="17">#REF!</definedName>
    <definedName name="STIMA" localSheetId="3">#REF!</definedName>
    <definedName name="STIMA" localSheetId="20">#REF!</definedName>
    <definedName name="STIMA" localSheetId="11">#REF!</definedName>
    <definedName name="STIMA" localSheetId="7">#REF!</definedName>
    <definedName name="STIMA" localSheetId="9">#REF!</definedName>
    <definedName name="STIMA" localSheetId="14">#REF!</definedName>
    <definedName name="STIMA" localSheetId="12">#REF!</definedName>
    <definedName name="STIMA">#REF!</definedName>
    <definedName name="STIMV" localSheetId="18">'[1]F-B-21'!#REF!</definedName>
    <definedName name="STIMV" localSheetId="19">'[1]F-B-21'!#REF!</definedName>
    <definedName name="STIMV" localSheetId="25">'[1]F-B-21'!#REF!</definedName>
    <definedName name="STIMV" localSheetId="17">'[1]F-B-21'!#REF!</definedName>
    <definedName name="STIMV" localSheetId="3">'[1]F-B-21'!#REF!</definedName>
    <definedName name="STIMV" localSheetId="11">'[1]F-B-21'!#REF!</definedName>
    <definedName name="STIMV" localSheetId="14">'[1]F-B-21'!#REF!</definedName>
    <definedName name="STIMV">'[1]F-B-21'!#REF!</definedName>
    <definedName name="STREAM1" localSheetId="18">[92]SKY!#REF!</definedName>
    <definedName name="STREAM1" localSheetId="19">[92]SKY!#REF!</definedName>
    <definedName name="STREAM1" localSheetId="25">[92]SKY!#REF!</definedName>
    <definedName name="STREAM1" localSheetId="17">[92]SKY!#REF!</definedName>
    <definedName name="STREAM1" localSheetId="3">[92]SKY!#REF!</definedName>
    <definedName name="STREAM1" localSheetId="11">[92]SKY!#REF!</definedName>
    <definedName name="STREAM1">[92]SKY!#REF!</definedName>
    <definedName name="STTCNNvM" localSheetId="8">#REF!</definedName>
    <definedName name="STTCNNvM" localSheetId="18">#REF!</definedName>
    <definedName name="STTCNNvM" localSheetId="19">#REF!</definedName>
    <definedName name="STTCNNvM" localSheetId="25">#REF!</definedName>
    <definedName name="STTCNNvM" localSheetId="10">#REF!</definedName>
    <definedName name="STTCNNvM" localSheetId="6">#REF!</definedName>
    <definedName name="STTCNNvM" localSheetId="13">#REF!</definedName>
    <definedName name="STTCNNvM" localSheetId="17">#REF!</definedName>
    <definedName name="STTCNNvM" localSheetId="3">#REF!</definedName>
    <definedName name="STTCNNvM" localSheetId="20">#REF!</definedName>
    <definedName name="STTCNNvM" localSheetId="11">#REF!</definedName>
    <definedName name="STTCNNvM" localSheetId="7">#REF!</definedName>
    <definedName name="STTCNNvM" localSheetId="9">#REF!</definedName>
    <definedName name="STTCNNvM" localSheetId="14">#REF!</definedName>
    <definedName name="STTCNNvM" localSheetId="12">#REF!</definedName>
    <definedName name="STTCNNvM">#REF!</definedName>
    <definedName name="STTCNNvO" localSheetId="18">#REF!</definedName>
    <definedName name="STTCNNvO" localSheetId="19">#REF!</definedName>
    <definedName name="STTCNNvO" localSheetId="25">#REF!</definedName>
    <definedName name="STTCNNvO" localSheetId="17">#REF!</definedName>
    <definedName name="STTCNNvO" localSheetId="3">#REF!</definedName>
    <definedName name="STTCNNvO" localSheetId="20">#REF!</definedName>
    <definedName name="STTCNNvO" localSheetId="11">#REF!</definedName>
    <definedName name="STTCNNvO" localSheetId="14">#REF!</definedName>
    <definedName name="STTCNNvO">#REF!</definedName>
    <definedName name="styweeks">"Grafico 17"</definedName>
    <definedName name="sub_revenues" localSheetId="8">[40]output!#REF!</definedName>
    <definedName name="sub_revenues" localSheetId="18">[40]output!#REF!</definedName>
    <definedName name="sub_revenues" localSheetId="19">[40]output!#REF!</definedName>
    <definedName name="sub_revenues" localSheetId="25">[40]output!#REF!</definedName>
    <definedName name="sub_revenues" localSheetId="10">[40]output!#REF!</definedName>
    <definedName name="sub_revenues" localSheetId="6">[40]output!#REF!</definedName>
    <definedName name="sub_revenues" localSheetId="13">[40]output!#REF!</definedName>
    <definedName name="sub_revenues" localSheetId="17">[40]output!#REF!</definedName>
    <definedName name="sub_revenues" localSheetId="3">[40]output!#REF!</definedName>
    <definedName name="sub_revenues" localSheetId="11">[40]output!#REF!</definedName>
    <definedName name="sub_revenues" localSheetId="7">[40]output!#REF!</definedName>
    <definedName name="sub_revenues" localSheetId="9">[40]output!#REF!</definedName>
    <definedName name="sub_revenues" localSheetId="14">[40]output!#REF!</definedName>
    <definedName name="sub_revenues" localSheetId="12">[40]output!#REF!</definedName>
    <definedName name="sub_revenues">[40]output!#REF!</definedName>
    <definedName name="Subs" localSheetId="8">#REF!</definedName>
    <definedName name="Subs" localSheetId="18">#REF!</definedName>
    <definedName name="Subs" localSheetId="19">#REF!</definedName>
    <definedName name="Subs" localSheetId="25">#REF!</definedName>
    <definedName name="Subs" localSheetId="10">#REF!</definedName>
    <definedName name="Subs" localSheetId="6">#REF!</definedName>
    <definedName name="Subs" localSheetId="13">#REF!</definedName>
    <definedName name="Subs" localSheetId="17">#REF!</definedName>
    <definedName name="Subs" localSheetId="3">#REF!</definedName>
    <definedName name="Subs" localSheetId="20">#REF!</definedName>
    <definedName name="Subs" localSheetId="11">#REF!</definedName>
    <definedName name="Subs" localSheetId="7">#REF!</definedName>
    <definedName name="Subs" localSheetId="9">#REF!</definedName>
    <definedName name="Subs" localSheetId="14">#REF!</definedName>
    <definedName name="Subs" localSheetId="12">#REF!</definedName>
    <definedName name="Subs">#REF!</definedName>
    <definedName name="Subscriber1" localSheetId="8">'[93]IR - Ipotesi running'!#REF!</definedName>
    <definedName name="Subscriber1" localSheetId="18">'[93]IR - Ipotesi running'!#REF!</definedName>
    <definedName name="Subscriber1" localSheetId="19">'[93]IR - Ipotesi running'!#REF!</definedName>
    <definedName name="Subscriber1" localSheetId="25">'[93]IR - Ipotesi running'!#REF!</definedName>
    <definedName name="Subscriber1" localSheetId="10">'[93]IR - Ipotesi running'!#REF!</definedName>
    <definedName name="Subscriber1" localSheetId="6">'[93]IR - Ipotesi running'!#REF!</definedName>
    <definedName name="Subscriber1" localSheetId="13">'[93]IR - Ipotesi running'!#REF!</definedName>
    <definedName name="Subscriber1" localSheetId="17">'[93]IR - Ipotesi running'!#REF!</definedName>
    <definedName name="Subscriber1" localSheetId="3">'[93]IR - Ipotesi running'!#REF!</definedName>
    <definedName name="Subscriber1" localSheetId="11">'[93]IR - Ipotesi running'!#REF!</definedName>
    <definedName name="Subscriber1" localSheetId="7">'[93]IR - Ipotesi running'!#REF!</definedName>
    <definedName name="Subscriber1" localSheetId="9">'[93]IR - Ipotesi running'!#REF!</definedName>
    <definedName name="Subscriber1" localSheetId="14">'[93]IR - Ipotesi running'!#REF!</definedName>
    <definedName name="Subscriber1" localSheetId="12">'[93]IR - Ipotesi running'!#REF!</definedName>
    <definedName name="Subscriber1">'[93]IR - Ipotesi running'!#REF!</definedName>
    <definedName name="Subscriber2" localSheetId="18">'[93]IR - Ipotesi running'!#REF!</definedName>
    <definedName name="Subscriber2" localSheetId="19">'[93]IR - Ipotesi running'!#REF!</definedName>
    <definedName name="Subscriber2" localSheetId="25">'[93]IR - Ipotesi running'!#REF!</definedName>
    <definedName name="Subscriber2" localSheetId="17">'[93]IR - Ipotesi running'!#REF!</definedName>
    <definedName name="Subscriber2" localSheetId="3">'[93]IR - Ipotesi running'!#REF!</definedName>
    <definedName name="Subscriber2" localSheetId="11">'[93]IR - Ipotesi running'!#REF!</definedName>
    <definedName name="Subscriber2">'[93]IR - Ipotesi running'!#REF!</definedName>
    <definedName name="Subscriber3" localSheetId="18">'[93]IR - Ipotesi running'!#REF!</definedName>
    <definedName name="Subscriber3" localSheetId="19">'[93]IR - Ipotesi running'!#REF!</definedName>
    <definedName name="Subscriber3" localSheetId="25">'[93]IR - Ipotesi running'!#REF!</definedName>
    <definedName name="Subscriber3" localSheetId="17">'[93]IR - Ipotesi running'!#REF!</definedName>
    <definedName name="Subscriber3" localSheetId="3">'[93]IR - Ipotesi running'!#REF!</definedName>
    <definedName name="Subscriber3" localSheetId="11">'[93]IR - Ipotesi running'!#REF!</definedName>
    <definedName name="Subscriber3">'[93]IR - Ipotesi running'!#REF!</definedName>
    <definedName name="Subscriber4" localSheetId="18">'[93]IR - Ipotesi running'!#REF!</definedName>
    <definedName name="Subscriber4" localSheetId="19">'[93]IR - Ipotesi running'!#REF!</definedName>
    <definedName name="Subscriber4" localSheetId="25">'[93]IR - Ipotesi running'!#REF!</definedName>
    <definedName name="Subscriber4" localSheetId="17">'[93]IR - Ipotesi running'!#REF!</definedName>
    <definedName name="Subscriber4" localSheetId="3">'[93]IR - Ipotesi running'!#REF!</definedName>
    <definedName name="Subscriber4" localSheetId="11">'[93]IR - Ipotesi running'!#REF!</definedName>
    <definedName name="Subscriber4">'[93]IR - Ipotesi running'!#REF!</definedName>
    <definedName name="Subscriber5" localSheetId="18">'[93]IR - Ipotesi running'!#REF!</definedName>
    <definedName name="Subscriber5" localSheetId="19">'[93]IR - Ipotesi running'!#REF!</definedName>
    <definedName name="Subscriber5" localSheetId="25">'[93]IR - Ipotesi running'!#REF!</definedName>
    <definedName name="Subscriber5" localSheetId="17">'[93]IR - Ipotesi running'!#REF!</definedName>
    <definedName name="Subscriber5" localSheetId="3">'[93]IR - Ipotesi running'!#REF!</definedName>
    <definedName name="Subscriber5" localSheetId="11">'[93]IR - Ipotesi running'!#REF!</definedName>
    <definedName name="Subscriber5">'[93]IR - Ipotesi running'!#REF!</definedName>
    <definedName name="SUCPS" localSheetId="8">#REF!</definedName>
    <definedName name="SUCPS" localSheetId="18">#REF!</definedName>
    <definedName name="SUCPS" localSheetId="19">#REF!</definedName>
    <definedName name="SUCPS" localSheetId="25">#REF!</definedName>
    <definedName name="SUCPS" localSheetId="10">#REF!</definedName>
    <definedName name="SUCPS" localSheetId="6">#REF!</definedName>
    <definedName name="SUCPS" localSheetId="13">#REF!</definedName>
    <definedName name="SUCPS" localSheetId="17">#REF!</definedName>
    <definedName name="SUCPS" localSheetId="3">#REF!</definedName>
    <definedName name="SUCPS" localSheetId="20">#REF!</definedName>
    <definedName name="SUCPS" localSheetId="11">#REF!</definedName>
    <definedName name="SUCPS" localSheetId="7">#REF!</definedName>
    <definedName name="SUCPS" localSheetId="9">#REF!</definedName>
    <definedName name="SUCPS" localSheetId="14">#REF!</definedName>
    <definedName name="SUCPS" localSheetId="12">#REF!</definedName>
    <definedName name="SUCPS">#REF!</definedName>
    <definedName name="SudAmerica" localSheetId="18">#REF!</definedName>
    <definedName name="SudAmerica" localSheetId="19">#REF!</definedName>
    <definedName name="SudAmerica" localSheetId="25">#REF!</definedName>
    <definedName name="SudAmerica" localSheetId="17">#REF!</definedName>
    <definedName name="SudAmerica" localSheetId="3">#REF!</definedName>
    <definedName name="SudAmerica" localSheetId="20">#REF!</definedName>
    <definedName name="SudAmerica" localSheetId="11">#REF!</definedName>
    <definedName name="SudAmerica" localSheetId="14">#REF!</definedName>
    <definedName name="SudAmerica">#REF!</definedName>
    <definedName name="Summary">"aB$178:$AL$184"</definedName>
    <definedName name="Supp_category" localSheetId="8">#REF!</definedName>
    <definedName name="Supp_category" localSheetId="18">#REF!</definedName>
    <definedName name="Supp_category" localSheetId="19">#REF!</definedName>
    <definedName name="Supp_category" localSheetId="25">#REF!</definedName>
    <definedName name="Supp_category" localSheetId="10">#REF!</definedName>
    <definedName name="Supp_category" localSheetId="6">#REF!</definedName>
    <definedName name="Supp_category" localSheetId="13">#REF!</definedName>
    <definedName name="Supp_category" localSheetId="17">#REF!</definedName>
    <definedName name="Supp_category" localSheetId="3">#REF!</definedName>
    <definedName name="Supp_category" localSheetId="20">#REF!</definedName>
    <definedName name="Supp_category" localSheetId="11">#REF!</definedName>
    <definedName name="Supp_category" localSheetId="7">#REF!</definedName>
    <definedName name="Supp_category" localSheetId="9">#REF!</definedName>
    <definedName name="Supp_category" localSheetId="14">#REF!</definedName>
    <definedName name="Supp_category" localSheetId="12">#REF!</definedName>
    <definedName name="Supp_category">#REF!</definedName>
    <definedName name="SUSubs" localSheetId="18">#REF!</definedName>
    <definedName name="SUSubs" localSheetId="19">#REF!</definedName>
    <definedName name="SUSubs" localSheetId="25">#REF!</definedName>
    <definedName name="SUSubs" localSheetId="17">#REF!</definedName>
    <definedName name="SUSubs" localSheetId="3">#REF!</definedName>
    <definedName name="SUSubs" localSheetId="20">#REF!</definedName>
    <definedName name="SUSubs" localSheetId="11">#REF!</definedName>
    <definedName name="SUSubs" localSheetId="14">#REF!</definedName>
    <definedName name="SUSubs">#REF!</definedName>
    <definedName name="switchanal" localSheetId="18">#REF!</definedName>
    <definedName name="switchanal" localSheetId="19">#REF!</definedName>
    <definedName name="switchanal" localSheetId="25">#REF!</definedName>
    <definedName name="switchanal" localSheetId="17">#REF!</definedName>
    <definedName name="switchanal" localSheetId="3">#REF!</definedName>
    <definedName name="switchanal" localSheetId="20">#REF!</definedName>
    <definedName name="switchanal" localSheetId="11">#REF!</definedName>
    <definedName name="switchanal" localSheetId="14">#REF!</definedName>
    <definedName name="switchanal">#REF!</definedName>
    <definedName name="switchcompetition" localSheetId="18">#REF!</definedName>
    <definedName name="switchcompetition" localSheetId="19">#REF!</definedName>
    <definedName name="switchcompetition" localSheetId="25">#REF!</definedName>
    <definedName name="switchcompetition" localSheetId="17">#REF!</definedName>
    <definedName name="switchcompetition" localSheetId="3">#REF!</definedName>
    <definedName name="switchcompetition" localSheetId="20">#REF!</definedName>
    <definedName name="switchcompetition" localSheetId="11">#REF!</definedName>
    <definedName name="switchcompetition" localSheetId="14">#REF!</definedName>
    <definedName name="switchcompetition">#REF!</definedName>
    <definedName name="SWITCHPROG" localSheetId="18">#REF!</definedName>
    <definedName name="SWITCHPROG" localSheetId="19">#REF!</definedName>
    <definedName name="SWITCHPROG" localSheetId="25">#REF!</definedName>
    <definedName name="SWITCHPROG" localSheetId="17">#REF!</definedName>
    <definedName name="SWITCHPROG" localSheetId="3">#REF!</definedName>
    <definedName name="SWITCHPROG" localSheetId="20">#REF!</definedName>
    <definedName name="SWITCHPROG" localSheetId="11">#REF!</definedName>
    <definedName name="SWITCHPROG" localSheetId="14">#REF!</definedName>
    <definedName name="SWITCHPROG">#REF!</definedName>
    <definedName name="switchstream" localSheetId="18">#REF!</definedName>
    <definedName name="switchstream" localSheetId="19">#REF!</definedName>
    <definedName name="switchstream" localSheetId="25">#REF!</definedName>
    <definedName name="switchstream" localSheetId="17">#REF!</definedName>
    <definedName name="switchstream" localSheetId="3">#REF!</definedName>
    <definedName name="switchstream" localSheetId="20">#REF!</definedName>
    <definedName name="switchstream" localSheetId="11">#REF!</definedName>
    <definedName name="switchstream" localSheetId="14">#REF!</definedName>
    <definedName name="switchstream">#REF!</definedName>
    <definedName name="Switchtelecalcio" localSheetId="18">#REF!</definedName>
    <definedName name="Switchtelecalcio" localSheetId="19">#REF!</definedName>
    <definedName name="Switchtelecalcio" localSheetId="25">#REF!</definedName>
    <definedName name="Switchtelecalcio" localSheetId="17">#REF!</definedName>
    <definedName name="Switchtelecalcio" localSheetId="3">#REF!</definedName>
    <definedName name="Switchtelecalcio" localSheetId="20">#REF!</definedName>
    <definedName name="Switchtelecalcio" localSheetId="11">#REF!</definedName>
    <definedName name="Switchtelecalcio" localSheetId="14">#REF!</definedName>
    <definedName name="Switchtelecalcio">#REF!</definedName>
    <definedName name="szgbzg">[90]Print!$E$23</definedName>
    <definedName name="t" localSheetId="8">#REF!</definedName>
    <definedName name="t" localSheetId="18">#REF!</definedName>
    <definedName name="t" localSheetId="19">#REF!</definedName>
    <definedName name="t" localSheetId="25">#REF!</definedName>
    <definedName name="t" localSheetId="10">#REF!</definedName>
    <definedName name="t" localSheetId="6">#REF!</definedName>
    <definedName name="t" localSheetId="13">#REF!</definedName>
    <definedName name="t" localSheetId="17">#REF!</definedName>
    <definedName name="t" localSheetId="3" hidden="1">'[17]bil-00'!#REF!</definedName>
    <definedName name="t" localSheetId="16">#REF!</definedName>
    <definedName name="t" localSheetId="20">#REF!</definedName>
    <definedName name="t" localSheetId="11">#REF!</definedName>
    <definedName name="t" localSheetId="7">#REF!</definedName>
    <definedName name="t" localSheetId="9">#REF!</definedName>
    <definedName name="t" localSheetId="14">#REF!</definedName>
    <definedName name="t" localSheetId="12">#REF!</definedName>
    <definedName name="t">#REF!</definedName>
    <definedName name="t_andamento_concorrenza_giugno">[36]concorrenza_SET!$B$2:$E$972</definedName>
    <definedName name="T_GIUGNO_extrabonus2000">'[36]#RIF'!$A$1:$S$30</definedName>
    <definedName name="T_progressivo_concofeb01">'[36]#RIF'!$A$1:$F$2703</definedName>
    <definedName name="TA">'[1]#REF'!$I$38</definedName>
    <definedName name="Table" localSheetId="8">'[49]BS Ricl'!#REF!</definedName>
    <definedName name="Table" localSheetId="18">'[49]BS Ricl'!#REF!</definedName>
    <definedName name="Table" localSheetId="19">'[49]BS Ricl'!#REF!</definedName>
    <definedName name="Table" localSheetId="25">'[49]BS Ricl'!#REF!</definedName>
    <definedName name="Table" localSheetId="10">'[49]BS Ricl'!#REF!</definedName>
    <definedName name="Table" localSheetId="6">'[49]BS Ricl'!#REF!</definedName>
    <definedName name="Table" localSheetId="13">'[49]BS Ricl'!#REF!</definedName>
    <definedName name="Table" localSheetId="17">'[49]BS Ricl'!#REF!</definedName>
    <definedName name="Table" localSheetId="3">'[49]BS Ricl'!#REF!</definedName>
    <definedName name="Table" localSheetId="11">'[49]BS Ricl'!#REF!</definedName>
    <definedName name="Table" localSheetId="7">'[49]BS Ricl'!#REF!</definedName>
    <definedName name="Table" localSheetId="9">'[49]BS Ricl'!#REF!</definedName>
    <definedName name="Table" localSheetId="14">'[49]BS Ricl'!#REF!</definedName>
    <definedName name="Table" localSheetId="12">'[49]BS Ricl'!#REF!</definedName>
    <definedName name="Table">'[49]BS Ricl'!#REF!</definedName>
    <definedName name="tabmesi">[43]Foglio5!$A$3:$B$14</definedName>
    <definedName name="Taodue" localSheetId="18">#REF!</definedName>
    <definedName name="Taodue" localSheetId="19">#REF!</definedName>
    <definedName name="Taodue" localSheetId="17">#REF!</definedName>
    <definedName name="Taodue" localSheetId="16">#REF!</definedName>
    <definedName name="Taodue" localSheetId="20">#REF!</definedName>
    <definedName name="Taodue" localSheetId="11">#REF!</definedName>
    <definedName name="Taodue">#REF!</definedName>
    <definedName name="Taodue_8percento" localSheetId="18">#REF!</definedName>
    <definedName name="Taodue_8percento" localSheetId="19">#REF!</definedName>
    <definedName name="Taodue_8percento" localSheetId="17">#REF!</definedName>
    <definedName name="Taodue_8percento" localSheetId="16">#REF!</definedName>
    <definedName name="Taodue_8percento" localSheetId="20">#REF!</definedName>
    <definedName name="Taodue_8percento" localSheetId="11">#REF!</definedName>
    <definedName name="Taodue_8percento">#REF!</definedName>
    <definedName name="Target_for_Files" localSheetId="8">#REF!</definedName>
    <definedName name="Target_for_Files" localSheetId="18">#REF!</definedName>
    <definedName name="Target_for_Files" localSheetId="19">#REF!</definedName>
    <definedName name="Target_for_Files" localSheetId="25">#REF!</definedName>
    <definedName name="Target_for_Files" localSheetId="10">#REF!</definedName>
    <definedName name="Target_for_Files" localSheetId="6">#REF!</definedName>
    <definedName name="Target_for_Files" localSheetId="13">#REF!</definedName>
    <definedName name="Target_for_Files" localSheetId="17">#REF!</definedName>
    <definedName name="Target_for_Files" localSheetId="3">#REF!</definedName>
    <definedName name="Target_for_Files" localSheetId="20">#REF!</definedName>
    <definedName name="Target_for_Files" localSheetId="11">#REF!</definedName>
    <definedName name="Target_for_Files" localSheetId="7">#REF!</definedName>
    <definedName name="Target_for_Files" localSheetId="9">#REF!</definedName>
    <definedName name="Target_for_Files" localSheetId="14">#REF!</definedName>
    <definedName name="Target_for_Files" localSheetId="12">#REF!</definedName>
    <definedName name="Target_for_Files">#REF!</definedName>
    <definedName name="Target_for_Title" localSheetId="18">#REF!</definedName>
    <definedName name="Target_for_Title" localSheetId="19">#REF!</definedName>
    <definedName name="Target_for_Title" localSheetId="25">#REF!</definedName>
    <definedName name="Target_for_Title" localSheetId="17">#REF!</definedName>
    <definedName name="Target_for_Title" localSheetId="3">#REF!</definedName>
    <definedName name="Target_for_Title" localSheetId="20">#REF!</definedName>
    <definedName name="Target_for_Title" localSheetId="11">#REF!</definedName>
    <definedName name="Target_for_Title" localSheetId="14">#REF!</definedName>
    <definedName name="Target_for_Title">#REF!</definedName>
    <definedName name="Tauro" localSheetId="8">#REF!,#REF!,#REF!</definedName>
    <definedName name="Tauro" localSheetId="18">#REF!,#REF!,#REF!</definedName>
    <definedName name="Tauro" localSheetId="19">#REF!,#REF!,#REF!</definedName>
    <definedName name="Tauro" localSheetId="0">#REF!,#REF!,#REF!</definedName>
    <definedName name="Tauro" localSheetId="25">#REF!,#REF!,#REF!</definedName>
    <definedName name="Tauro" localSheetId="10">#REF!,#REF!,#REF!</definedName>
    <definedName name="Tauro" localSheetId="6">#REF!,#REF!,#REF!</definedName>
    <definedName name="Tauro" localSheetId="13">#REF!,#REF!,#REF!</definedName>
    <definedName name="Tauro" localSheetId="17">#REF!,#REF!,#REF!</definedName>
    <definedName name="Tauro" localSheetId="3">#REF!,#REF!,#REF!</definedName>
    <definedName name="Tauro" localSheetId="22">#REF!,#REF!,#REF!</definedName>
    <definedName name="Tauro" localSheetId="21">#REF!,#REF!,#REF!</definedName>
    <definedName name="Tauro" localSheetId="16">#REF!,#REF!,#REF!</definedName>
    <definedName name="Tauro" localSheetId="20">#REF!,#REF!,#REF!</definedName>
    <definedName name="Tauro" localSheetId="11">#REF!,#REF!,#REF!</definedName>
    <definedName name="Tauro" localSheetId="7">#REF!,#REF!,#REF!</definedName>
    <definedName name="Tauro" localSheetId="27">#REF!,#REF!,#REF!</definedName>
    <definedName name="Tauro" localSheetId="26">#REF!,#REF!,#REF!</definedName>
    <definedName name="Tauro" localSheetId="5">#REF!,#REF!,#REF!</definedName>
    <definedName name="Tauro" localSheetId="1">#REF!,#REF!,#REF!</definedName>
    <definedName name="Tauro" localSheetId="9">#REF!,#REF!,#REF!</definedName>
    <definedName name="Tauro" localSheetId="14">#REF!,#REF!,#REF!</definedName>
    <definedName name="Tauro" localSheetId="12">#REF!,#REF!,#REF!</definedName>
    <definedName name="Tauro" localSheetId="23">#REF!,#REF!,#REF!</definedName>
    <definedName name="Tauro">#REF!,#REF!,#REF!</definedName>
    <definedName name="TAX">'[1]#REF'!$I$17</definedName>
    <definedName name="TaxPaid" localSheetId="8">#REF!</definedName>
    <definedName name="TaxPaid" localSheetId="18">#REF!</definedName>
    <definedName name="TaxPaid" localSheetId="19">#REF!</definedName>
    <definedName name="TaxPaid" localSheetId="25">#REF!</definedName>
    <definedName name="TaxPaid" localSheetId="10">#REF!</definedName>
    <definedName name="TaxPaid" localSheetId="6">#REF!</definedName>
    <definedName name="TaxPaid" localSheetId="13">#REF!</definedName>
    <definedName name="TaxPaid" localSheetId="17">#REF!</definedName>
    <definedName name="TaxPaid" localSheetId="3">#REF!</definedName>
    <definedName name="TaxPaid" localSheetId="20">#REF!</definedName>
    <definedName name="TaxPaid" localSheetId="11">#REF!</definedName>
    <definedName name="TaxPaid" localSheetId="7">#REF!</definedName>
    <definedName name="TaxPaid" localSheetId="9">#REF!</definedName>
    <definedName name="TaxPaid" localSheetId="14">#REF!</definedName>
    <definedName name="TaxPaid" localSheetId="12">#REF!</definedName>
    <definedName name="TaxPaid">#REF!</definedName>
    <definedName name="tbtb">#N/A</definedName>
    <definedName name="TCNCPS" localSheetId="8">#REF!</definedName>
    <definedName name="TCNCPS" localSheetId="18">#REF!</definedName>
    <definedName name="TCNCPS" localSheetId="19">#REF!</definedName>
    <definedName name="TCNCPS" localSheetId="25">#REF!</definedName>
    <definedName name="TCNCPS" localSheetId="10">#REF!</definedName>
    <definedName name="TCNCPS" localSheetId="6">#REF!</definedName>
    <definedName name="TCNCPS" localSheetId="13">#REF!</definedName>
    <definedName name="TCNCPS" localSheetId="17">#REF!</definedName>
    <definedName name="TCNCPS" localSheetId="3">#REF!</definedName>
    <definedName name="TCNCPS" localSheetId="20">#REF!</definedName>
    <definedName name="TCNCPS" localSheetId="11">#REF!</definedName>
    <definedName name="TCNCPS" localSheetId="7">#REF!</definedName>
    <definedName name="TCNCPS" localSheetId="9">#REF!</definedName>
    <definedName name="TCNCPS" localSheetId="14">#REF!</definedName>
    <definedName name="TCNCPS" localSheetId="12">#REF!</definedName>
    <definedName name="TCNCPS">#REF!</definedName>
    <definedName name="TCNCPS2" localSheetId="18">#REF!</definedName>
    <definedName name="TCNCPS2" localSheetId="19">#REF!</definedName>
    <definedName name="TCNCPS2" localSheetId="25">#REF!</definedName>
    <definedName name="TCNCPS2" localSheetId="17">#REF!</definedName>
    <definedName name="TCNCPS2" localSheetId="3">#REF!</definedName>
    <definedName name="TCNCPS2" localSheetId="20">#REF!</definedName>
    <definedName name="TCNCPS2" localSheetId="11">#REF!</definedName>
    <definedName name="TCNCPS2" localSheetId="14">#REF!</definedName>
    <definedName name="TCNCPS2">#REF!</definedName>
    <definedName name="TCNSubs" localSheetId="18">#REF!</definedName>
    <definedName name="TCNSubs" localSheetId="19">#REF!</definedName>
    <definedName name="TCNSubs" localSheetId="25">#REF!</definedName>
    <definedName name="TCNSubs" localSheetId="17">#REF!</definedName>
    <definedName name="TCNSubs" localSheetId="3">#REF!</definedName>
    <definedName name="TCNSubs" localSheetId="20">#REF!</definedName>
    <definedName name="TCNSubs" localSheetId="11">#REF!</definedName>
    <definedName name="TCNSubs" localSheetId="14">#REF!</definedName>
    <definedName name="TCNSubs">#REF!</definedName>
    <definedName name="TCNSubs2" localSheetId="18">#REF!</definedName>
    <definedName name="TCNSubs2" localSheetId="19">#REF!</definedName>
    <definedName name="TCNSubs2" localSheetId="25">#REF!</definedName>
    <definedName name="TCNSubs2" localSheetId="17">#REF!</definedName>
    <definedName name="TCNSubs2" localSheetId="3">#REF!</definedName>
    <definedName name="TCNSubs2" localSheetId="20">#REF!</definedName>
    <definedName name="TCNSubs2" localSheetId="11">#REF!</definedName>
    <definedName name="TCNSubs2" localSheetId="14">#REF!</definedName>
    <definedName name="TCNSubs2">#REF!</definedName>
    <definedName name="Tebraxim" localSheetId="8">#REF!,#REF!,#REF!</definedName>
    <definedName name="Tebraxim" localSheetId="18">#REF!,#REF!,#REF!</definedName>
    <definedName name="Tebraxim" localSheetId="19">#REF!,#REF!,#REF!</definedName>
    <definedName name="Tebraxim" localSheetId="0">#REF!,#REF!,#REF!</definedName>
    <definedName name="Tebraxim" localSheetId="25">#REF!,#REF!,#REF!</definedName>
    <definedName name="Tebraxim" localSheetId="10">#REF!,#REF!,#REF!</definedName>
    <definedName name="Tebraxim" localSheetId="6">#REF!,#REF!,#REF!</definedName>
    <definedName name="Tebraxim" localSheetId="13">#REF!,#REF!,#REF!</definedName>
    <definedName name="Tebraxim" localSheetId="17">#REF!,#REF!,#REF!</definedName>
    <definedName name="Tebraxim" localSheetId="3">#REF!,#REF!,#REF!</definedName>
    <definedName name="Tebraxim" localSheetId="22">#REF!,#REF!,#REF!</definedName>
    <definedName name="Tebraxim" localSheetId="21">#REF!,#REF!,#REF!</definedName>
    <definedName name="Tebraxim" localSheetId="16">#REF!,#REF!,#REF!</definedName>
    <definedName name="Tebraxim" localSheetId="20">#REF!,#REF!,#REF!</definedName>
    <definedName name="Tebraxim" localSheetId="11">#REF!,#REF!,#REF!</definedName>
    <definedName name="Tebraxim" localSheetId="7">#REF!,#REF!,#REF!</definedName>
    <definedName name="Tebraxim" localSheetId="27">#REF!,#REF!,#REF!</definedName>
    <definedName name="Tebraxim" localSheetId="26">#REF!,#REF!,#REF!</definedName>
    <definedName name="Tebraxim" localSheetId="5">#REF!,#REF!,#REF!</definedName>
    <definedName name="Tebraxim" localSheetId="1">#REF!,#REF!,#REF!</definedName>
    <definedName name="Tebraxim" localSheetId="9">#REF!,#REF!,#REF!</definedName>
    <definedName name="Tebraxim" localSheetId="14">#REF!,#REF!,#REF!</definedName>
    <definedName name="Tebraxim" localSheetId="12">#REF!,#REF!,#REF!</definedName>
    <definedName name="Tebraxim" localSheetId="23">#REF!,#REF!,#REF!</definedName>
    <definedName name="Tebraxim">#REF!,#REF!,#REF!</definedName>
    <definedName name="TEI_mw_capex">'[38]TEI NodeBs'!$P$28:$Z$28</definedName>
    <definedName name="TEI_mw_opex">'[38]TEI NodeBs'!$P$31:$Z$32</definedName>
    <definedName name="TEI_mw_repl">'[38]TEI NodeBs'!$P$29:$Z$29</definedName>
    <definedName name="tei_nodeb">'[38]TEI NodeBs'!$P$17:$Z$17</definedName>
    <definedName name="tei_nodeb_om">'[38]TEI NodeBs'!$P$24:$Z$25</definedName>
    <definedName name="tei_nodeb_repl">'[38]TEI NodeBs'!$P$18:$Z$18</definedName>
    <definedName name="tei_rnc">[38]RNC_TEI!$P$17:$Z$17</definedName>
    <definedName name="tei_rnc_opex">[38]RNC_TEI!$P$20:$Z$21</definedName>
    <definedName name="tei_rnc_repl">[38]RNC_TEI!$P$18:$Z$18</definedName>
    <definedName name="tele__99_tgt_prog">'[36]#RIF'!$A$1:$F$972</definedName>
    <definedName name="TELE_NERO" localSheetId="8">#REF!</definedName>
    <definedName name="TELE_NERO" localSheetId="18">#REF!</definedName>
    <definedName name="TELE_NERO" localSheetId="19">#REF!</definedName>
    <definedName name="TELE_NERO" localSheetId="25">#REF!</definedName>
    <definedName name="TELE_NERO" localSheetId="10">#REF!</definedName>
    <definedName name="TELE_NERO" localSheetId="6">#REF!</definedName>
    <definedName name="TELE_NERO" localSheetId="13">#REF!</definedName>
    <definedName name="TELE_NERO" localSheetId="17">#REF!</definedName>
    <definedName name="TELE_NERO" localSheetId="3">#REF!</definedName>
    <definedName name="TELE_NERO" localSheetId="20">#REF!</definedName>
    <definedName name="TELE_NERO" localSheetId="11">#REF!</definedName>
    <definedName name="TELE_NERO" localSheetId="7">#REF!</definedName>
    <definedName name="TELE_NERO" localSheetId="9">#REF!</definedName>
    <definedName name="TELE_NERO" localSheetId="14">#REF!</definedName>
    <definedName name="TELE_NERO" localSheetId="12">#REF!</definedName>
    <definedName name="TELE_NERO">#REF!</definedName>
    <definedName name="tele5" localSheetId="8">#REF!</definedName>
    <definedName name="tele5" localSheetId="18">#REF!</definedName>
    <definedName name="tele5" localSheetId="19">#REF!</definedName>
    <definedName name="tele5" localSheetId="0">#REF!</definedName>
    <definedName name="tele5" localSheetId="25">#REF!</definedName>
    <definedName name="tele5" localSheetId="10">#REF!</definedName>
    <definedName name="tele5" localSheetId="17">#REF!</definedName>
    <definedName name="tele5" localSheetId="3">#REF!</definedName>
    <definedName name="tele5" localSheetId="22">#REF!</definedName>
    <definedName name="tele5" localSheetId="21">#REF!</definedName>
    <definedName name="tele5" localSheetId="16">#REF!</definedName>
    <definedName name="tele5" localSheetId="20">#REF!</definedName>
    <definedName name="tele5" localSheetId="11">#REF!</definedName>
    <definedName name="tele5" localSheetId="7">#REF!</definedName>
    <definedName name="tele5" localSheetId="5">#REF!</definedName>
    <definedName name="tele5" localSheetId="9">#REF!</definedName>
    <definedName name="tele5" localSheetId="14">#REF!</definedName>
    <definedName name="tele5" localSheetId="12">#REF!</definedName>
    <definedName name="tele5" localSheetId="23">#REF!</definedName>
    <definedName name="tele5">#REF!</definedName>
    <definedName name="TELEC">'[1]#REF'!$Y$26:$AK$26</definedName>
    <definedName name="tem" localSheetId="8">[94]TAXWP!#REF!</definedName>
    <definedName name="tem" localSheetId="18">[94]TAXWP!#REF!</definedName>
    <definedName name="tem" localSheetId="19">[94]TAXWP!#REF!</definedName>
    <definedName name="tem" localSheetId="25">[94]TAXWP!#REF!</definedName>
    <definedName name="tem" localSheetId="10">[94]TAXWP!#REF!</definedName>
    <definedName name="tem" localSheetId="6">[94]TAXWP!#REF!</definedName>
    <definedName name="tem" localSheetId="13">[94]TAXWP!#REF!</definedName>
    <definedName name="tem" localSheetId="17">[94]TAXWP!#REF!</definedName>
    <definedName name="tem" localSheetId="3">[94]TAXWP!#REF!</definedName>
    <definedName name="tem" localSheetId="11">[94]TAXWP!#REF!</definedName>
    <definedName name="tem" localSheetId="7">[94]TAXWP!#REF!</definedName>
    <definedName name="tem" localSheetId="9">[94]TAXWP!#REF!</definedName>
    <definedName name="tem" localSheetId="14">[94]TAXWP!#REF!</definedName>
    <definedName name="tem" localSheetId="12">[94]TAXWP!#REF!</definedName>
    <definedName name="tem">[94]TAXWP!#REF!</definedName>
    <definedName name="TEST_OPEX">'[38]Test Bed - NMC'!$P$20:$Z$21</definedName>
    <definedName name="TEST0" localSheetId="8">#REF!</definedName>
    <definedName name="TEST0" localSheetId="18">#REF!</definedName>
    <definedName name="TEST0" localSheetId="19">#REF!</definedName>
    <definedName name="TEST0" localSheetId="0">#REF!</definedName>
    <definedName name="TEST0" localSheetId="25">#REF!</definedName>
    <definedName name="TEST0" localSheetId="10">#REF!</definedName>
    <definedName name="TEST0" localSheetId="6">#REF!</definedName>
    <definedName name="TEST0" localSheetId="13">#REF!</definedName>
    <definedName name="TEST0" localSheetId="17">#REF!</definedName>
    <definedName name="TEST0" localSheetId="3">#REF!</definedName>
    <definedName name="TEST0" localSheetId="22">#REF!</definedName>
    <definedName name="TEST0" localSheetId="21">#REF!</definedName>
    <definedName name="TEST0" localSheetId="16">#REF!</definedName>
    <definedName name="TEST0" localSheetId="20">#REF!</definedName>
    <definedName name="TEST0" localSheetId="11">#REF!</definedName>
    <definedName name="TEST0" localSheetId="7">#REF!</definedName>
    <definedName name="TEST0" localSheetId="27">#REF!</definedName>
    <definedName name="TEST0" localSheetId="26">#REF!</definedName>
    <definedName name="TEST0" localSheetId="5">#REF!</definedName>
    <definedName name="TEST0" localSheetId="1">#REF!</definedName>
    <definedName name="TEST0" localSheetId="9">#REF!</definedName>
    <definedName name="TEST0" localSheetId="14">#REF!</definedName>
    <definedName name="TEST0" localSheetId="12">#REF!</definedName>
    <definedName name="TEST0" localSheetId="23">#REF!</definedName>
    <definedName name="TEST0">#REF!</definedName>
    <definedName name="TEST1" localSheetId="8">#REF!</definedName>
    <definedName name="TEST1" localSheetId="18">#REF!</definedName>
    <definedName name="TEST1" localSheetId="19">#REF!</definedName>
    <definedName name="TEST1" localSheetId="0">#REF!</definedName>
    <definedName name="TEST1" localSheetId="25">#REF!</definedName>
    <definedName name="TEST1" localSheetId="10">#REF!</definedName>
    <definedName name="TEST1" localSheetId="17">#REF!</definedName>
    <definedName name="TEST1" localSheetId="3">#REF!</definedName>
    <definedName name="TEST1" localSheetId="22">#REF!</definedName>
    <definedName name="TEST1" localSheetId="21">#REF!</definedName>
    <definedName name="TEST1" localSheetId="20">#REF!</definedName>
    <definedName name="TEST1" localSheetId="11">#REF!</definedName>
    <definedName name="TEST1" localSheetId="7">#REF!</definedName>
    <definedName name="TEST1" localSheetId="5">#REF!</definedName>
    <definedName name="TEST1" localSheetId="9">#REF!</definedName>
    <definedName name="TEST1" localSheetId="14">#REF!</definedName>
    <definedName name="TEST1" localSheetId="12">#REF!</definedName>
    <definedName name="TEST1" localSheetId="23">#REF!</definedName>
    <definedName name="TEST1">#REF!</definedName>
    <definedName name="TEST2" localSheetId="18">#REF!</definedName>
    <definedName name="TEST2" localSheetId="19">#REF!</definedName>
    <definedName name="TEST2" localSheetId="25">#REF!</definedName>
    <definedName name="TEST2" localSheetId="17">#REF!</definedName>
    <definedName name="TEST2" localSheetId="3">#REF!</definedName>
    <definedName name="TEST2" localSheetId="20">#REF!</definedName>
    <definedName name="TEST2" localSheetId="11">#REF!</definedName>
    <definedName name="TEST2" localSheetId="14">#REF!</definedName>
    <definedName name="TEST2">#REF!</definedName>
    <definedName name="TEST3" localSheetId="18">#REF!</definedName>
    <definedName name="TEST3" localSheetId="19">#REF!</definedName>
    <definedName name="TEST3" localSheetId="25">#REF!</definedName>
    <definedName name="TEST3" localSheetId="17">#REF!</definedName>
    <definedName name="TEST3" localSheetId="3">#REF!</definedName>
    <definedName name="TEST3" localSheetId="20">#REF!</definedName>
    <definedName name="TEST3" localSheetId="11">#REF!</definedName>
    <definedName name="TEST3" localSheetId="14">#REF!</definedName>
    <definedName name="TEST3">#REF!</definedName>
    <definedName name="TEST4" localSheetId="18">#REF!</definedName>
    <definedName name="TEST4" localSheetId="19">#REF!</definedName>
    <definedName name="TEST4" localSheetId="25">#REF!</definedName>
    <definedName name="TEST4" localSheetId="17">#REF!</definedName>
    <definedName name="TEST4" localSheetId="3">#REF!</definedName>
    <definedName name="TEST4" localSheetId="20">#REF!</definedName>
    <definedName name="TEST4" localSheetId="11">#REF!</definedName>
    <definedName name="TEST4" localSheetId="14">#REF!</definedName>
    <definedName name="TEST4">#REF!</definedName>
    <definedName name="TEST5" localSheetId="18">#REF!</definedName>
    <definedName name="TEST5" localSheetId="19">#REF!</definedName>
    <definedName name="TEST5" localSheetId="25">#REF!</definedName>
    <definedName name="TEST5" localSheetId="17">#REF!</definedName>
    <definedName name="TEST5" localSheetId="3">#REF!</definedName>
    <definedName name="TEST5" localSheetId="20">#REF!</definedName>
    <definedName name="TEST5" localSheetId="11">#REF!</definedName>
    <definedName name="TEST5" localSheetId="14">#REF!</definedName>
    <definedName name="TEST5">#REF!</definedName>
    <definedName name="TEST6" localSheetId="18">#REF!</definedName>
    <definedName name="TEST6" localSheetId="19">#REF!</definedName>
    <definedName name="TEST6" localSheetId="25">#REF!</definedName>
    <definedName name="TEST6" localSheetId="17">#REF!</definedName>
    <definedName name="TEST6" localSheetId="3">#REF!</definedName>
    <definedName name="TEST6" localSheetId="20">#REF!</definedName>
    <definedName name="TEST6" localSheetId="11">#REF!</definedName>
    <definedName name="TEST6" localSheetId="14">#REF!</definedName>
    <definedName name="TEST6">#REF!</definedName>
    <definedName name="TEST7" localSheetId="18">#REF!</definedName>
    <definedName name="TEST7" localSheetId="19">#REF!</definedName>
    <definedName name="TEST7" localSheetId="25">#REF!</definedName>
    <definedName name="TEST7" localSheetId="17">#REF!</definedName>
    <definedName name="TEST7" localSheetId="3">#REF!</definedName>
    <definedName name="TEST7" localSheetId="20">#REF!</definedName>
    <definedName name="TEST7" localSheetId="11">#REF!</definedName>
    <definedName name="TEST7" localSheetId="14">#REF!</definedName>
    <definedName name="TEST7">#REF!</definedName>
    <definedName name="TESTHKEY" localSheetId="8">#REF!</definedName>
    <definedName name="TESTHKEY" localSheetId="18">#REF!</definedName>
    <definedName name="TESTHKEY" localSheetId="19">#REF!</definedName>
    <definedName name="TESTHKEY" localSheetId="0">#REF!</definedName>
    <definedName name="TESTHKEY" localSheetId="25">#REF!</definedName>
    <definedName name="TESTHKEY" localSheetId="10">#REF!</definedName>
    <definedName name="TESTHKEY" localSheetId="6">#REF!</definedName>
    <definedName name="TESTHKEY" localSheetId="13">#REF!</definedName>
    <definedName name="TESTHKEY" localSheetId="17">#REF!</definedName>
    <definedName name="TESTHKEY" localSheetId="3">#REF!</definedName>
    <definedName name="TESTHKEY" localSheetId="22">#REF!</definedName>
    <definedName name="TESTHKEY" localSheetId="21">#REF!</definedName>
    <definedName name="TESTHKEY" localSheetId="16">#REF!</definedName>
    <definedName name="TESTHKEY" localSheetId="20">#REF!</definedName>
    <definedName name="TESTHKEY" localSheetId="11">#REF!</definedName>
    <definedName name="TESTHKEY" localSheetId="7">#REF!</definedName>
    <definedName name="TESTHKEY" localSheetId="27">#REF!</definedName>
    <definedName name="TESTHKEY" localSheetId="26">#REF!</definedName>
    <definedName name="TESTHKEY" localSheetId="5">#REF!</definedName>
    <definedName name="TESTHKEY" localSheetId="1">#REF!</definedName>
    <definedName name="TESTHKEY" localSheetId="9">#REF!</definedName>
    <definedName name="TESTHKEY" localSheetId="14">#REF!</definedName>
    <definedName name="TESTHKEY" localSheetId="12">#REF!</definedName>
    <definedName name="TESTHKEY" localSheetId="23">#REF!</definedName>
    <definedName name="TESTHKEY">#REF!</definedName>
    <definedName name="TESTKEYS" localSheetId="8">#REF!</definedName>
    <definedName name="TESTKEYS" localSheetId="18">#REF!</definedName>
    <definedName name="TESTKEYS" localSheetId="19">#REF!</definedName>
    <definedName name="TESTKEYS" localSheetId="0">#REF!</definedName>
    <definedName name="TESTKEYS" localSheetId="25">#REF!</definedName>
    <definedName name="TESTKEYS" localSheetId="10">#REF!</definedName>
    <definedName name="TESTKEYS" localSheetId="6">#REF!</definedName>
    <definedName name="TESTKEYS" localSheetId="13">#REF!</definedName>
    <definedName name="TESTKEYS" localSheetId="17">#REF!</definedName>
    <definedName name="TESTKEYS" localSheetId="3">#REF!</definedName>
    <definedName name="TESTKEYS" localSheetId="22">#REF!</definedName>
    <definedName name="TESTKEYS" localSheetId="21">#REF!</definedName>
    <definedName name="TESTKEYS" localSheetId="16">#REF!</definedName>
    <definedName name="TESTKEYS" localSheetId="20">#REF!</definedName>
    <definedName name="TESTKEYS" localSheetId="11">#REF!</definedName>
    <definedName name="TESTKEYS" localSheetId="7">#REF!</definedName>
    <definedName name="TESTKEYS" localSheetId="27">#REF!</definedName>
    <definedName name="TESTKEYS" localSheetId="26">#REF!</definedName>
    <definedName name="TESTKEYS" localSheetId="5">#REF!</definedName>
    <definedName name="TESTKEYS" localSheetId="1">#REF!</definedName>
    <definedName name="TESTKEYS" localSheetId="9">#REF!</definedName>
    <definedName name="TESTKEYS" localSheetId="14">#REF!</definedName>
    <definedName name="TESTKEYS" localSheetId="12">#REF!</definedName>
    <definedName name="TESTKEYS" localSheetId="23">#REF!</definedName>
    <definedName name="TESTKEYS">#REF!</definedName>
    <definedName name="TESTVKEY" localSheetId="8">#REF!</definedName>
    <definedName name="TESTVKEY" localSheetId="18">#REF!</definedName>
    <definedName name="TESTVKEY" localSheetId="19">#REF!</definedName>
    <definedName name="TESTVKEY" localSheetId="0">#REF!</definedName>
    <definedName name="TESTVKEY" localSheetId="25">#REF!</definedName>
    <definedName name="TESTVKEY" localSheetId="10">#REF!</definedName>
    <definedName name="TESTVKEY" localSheetId="6">#REF!</definedName>
    <definedName name="TESTVKEY" localSheetId="13">#REF!</definedName>
    <definedName name="TESTVKEY" localSheetId="17">#REF!</definedName>
    <definedName name="TESTVKEY" localSheetId="3">#REF!</definedName>
    <definedName name="TESTVKEY" localSheetId="22">#REF!</definedName>
    <definedName name="TESTVKEY" localSheetId="21">#REF!</definedName>
    <definedName name="TESTVKEY" localSheetId="16">#REF!</definedName>
    <definedName name="TESTVKEY" localSheetId="20">#REF!</definedName>
    <definedName name="TESTVKEY" localSheetId="11">#REF!</definedName>
    <definedName name="TESTVKEY" localSheetId="7">#REF!</definedName>
    <definedName name="TESTVKEY" localSheetId="27">#REF!</definedName>
    <definedName name="TESTVKEY" localSheetId="26">#REF!</definedName>
    <definedName name="TESTVKEY" localSheetId="5">#REF!</definedName>
    <definedName name="TESTVKEY" localSheetId="1">#REF!</definedName>
    <definedName name="TESTVKEY" localSheetId="9">#REF!</definedName>
    <definedName name="TESTVKEY" localSheetId="14">#REF!</definedName>
    <definedName name="TESTVKEY" localSheetId="12">#REF!</definedName>
    <definedName name="TESTVKEY" localSheetId="23">#REF!</definedName>
    <definedName name="TESTVKEY">#REF!</definedName>
    <definedName name="TEXT">'[1]#REF'!$A$1:$I$66</definedName>
    <definedName name="TextRefCopy1" localSheetId="8">#REF!</definedName>
    <definedName name="TextRefCopy1" localSheetId="18">#REF!</definedName>
    <definedName name="TextRefCopy1" localSheetId="19">#REF!</definedName>
    <definedName name="TextRefCopy1" localSheetId="25">#REF!</definedName>
    <definedName name="TextRefCopy1" localSheetId="10">#REF!</definedName>
    <definedName name="TextRefCopy1" localSheetId="6">#REF!</definedName>
    <definedName name="TextRefCopy1" localSheetId="13">#REF!</definedName>
    <definedName name="TextRefCopy1" localSheetId="17">#REF!</definedName>
    <definedName name="TextRefCopy1" localSheetId="3">#REF!</definedName>
    <definedName name="TextRefCopy1" localSheetId="20">#REF!</definedName>
    <definedName name="TextRefCopy1" localSheetId="11">#REF!</definedName>
    <definedName name="TextRefCopy1" localSheetId="7">#REF!</definedName>
    <definedName name="TextRefCopy1" localSheetId="9">#REF!</definedName>
    <definedName name="TextRefCopy1" localSheetId="14">#REF!</definedName>
    <definedName name="TextRefCopy1" localSheetId="12">#REF!</definedName>
    <definedName name="TextRefCopy1">#REF!</definedName>
    <definedName name="TextRefCopy11" localSheetId="18">#REF!</definedName>
    <definedName name="TextRefCopy11" localSheetId="19">#REF!</definedName>
    <definedName name="TextRefCopy11" localSheetId="25">#REF!</definedName>
    <definedName name="TextRefCopy11" localSheetId="17">#REF!</definedName>
    <definedName name="TextRefCopy11" localSheetId="3">#REF!</definedName>
    <definedName name="TextRefCopy11" localSheetId="20">#REF!</definedName>
    <definedName name="TextRefCopy11" localSheetId="11">#REF!</definedName>
    <definedName name="TextRefCopy11" localSheetId="14">#REF!</definedName>
    <definedName name="TextRefCopy11">#REF!</definedName>
    <definedName name="TextRefCopy12" localSheetId="18">#REF!</definedName>
    <definedName name="TextRefCopy12" localSheetId="19">#REF!</definedName>
    <definedName name="TextRefCopy12" localSheetId="25">#REF!</definedName>
    <definedName name="TextRefCopy12" localSheetId="17">#REF!</definedName>
    <definedName name="TextRefCopy12" localSheetId="3">#REF!</definedName>
    <definedName name="TextRefCopy12" localSheetId="20">#REF!</definedName>
    <definedName name="TextRefCopy12" localSheetId="11">#REF!</definedName>
    <definedName name="TextRefCopy12" localSheetId="14">#REF!</definedName>
    <definedName name="TextRefCopy12">#REF!</definedName>
    <definedName name="TextRefCopy13" localSheetId="18">#REF!</definedName>
    <definedName name="TextRefCopy13" localSheetId="19">#REF!</definedName>
    <definedName name="TextRefCopy13" localSheetId="25">#REF!</definedName>
    <definedName name="TextRefCopy13" localSheetId="17">#REF!</definedName>
    <definedName name="TextRefCopy13" localSheetId="3">#REF!</definedName>
    <definedName name="TextRefCopy13" localSheetId="20">#REF!</definedName>
    <definedName name="TextRefCopy13" localSheetId="11">#REF!</definedName>
    <definedName name="TextRefCopy13" localSheetId="14">#REF!</definedName>
    <definedName name="TextRefCopy13">#REF!</definedName>
    <definedName name="TextRefCopy14" localSheetId="18">#REF!</definedName>
    <definedName name="TextRefCopy14" localSheetId="19">#REF!</definedName>
    <definedName name="TextRefCopy14" localSheetId="25">#REF!</definedName>
    <definedName name="TextRefCopy14" localSheetId="17">#REF!</definedName>
    <definedName name="TextRefCopy14" localSheetId="3">#REF!</definedName>
    <definedName name="TextRefCopy14" localSheetId="20">#REF!</definedName>
    <definedName name="TextRefCopy14" localSheetId="11">#REF!</definedName>
    <definedName name="TextRefCopy14" localSheetId="14">#REF!</definedName>
    <definedName name="TextRefCopy14">#REF!</definedName>
    <definedName name="TextRefCopy15" localSheetId="18">#REF!</definedName>
    <definedName name="TextRefCopy15" localSheetId="19">#REF!</definedName>
    <definedName name="TextRefCopy15" localSheetId="25">#REF!</definedName>
    <definedName name="TextRefCopy15" localSheetId="17">#REF!</definedName>
    <definedName name="TextRefCopy15" localSheetId="3">#REF!</definedName>
    <definedName name="TextRefCopy15" localSheetId="20">#REF!</definedName>
    <definedName name="TextRefCopy15" localSheetId="11">#REF!</definedName>
    <definedName name="TextRefCopy15" localSheetId="14">#REF!</definedName>
    <definedName name="TextRefCopy15">#REF!</definedName>
    <definedName name="TextRefCopy16" localSheetId="18">#REF!</definedName>
    <definedName name="TextRefCopy16" localSheetId="19">#REF!</definedName>
    <definedName name="TextRefCopy16" localSheetId="25">#REF!</definedName>
    <definedName name="TextRefCopy16" localSheetId="17">#REF!</definedName>
    <definedName name="TextRefCopy16" localSheetId="3">#REF!</definedName>
    <definedName name="TextRefCopy16" localSheetId="20">#REF!</definedName>
    <definedName name="TextRefCopy16" localSheetId="11">#REF!</definedName>
    <definedName name="TextRefCopy16" localSheetId="14">#REF!</definedName>
    <definedName name="TextRefCopy16">#REF!</definedName>
    <definedName name="TextRefCopy17" localSheetId="18">#REF!</definedName>
    <definedName name="TextRefCopy17" localSheetId="19">#REF!</definedName>
    <definedName name="TextRefCopy17" localSheetId="25">#REF!</definedName>
    <definedName name="TextRefCopy17" localSheetId="17">#REF!</definedName>
    <definedName name="TextRefCopy17" localSheetId="3">#REF!</definedName>
    <definedName name="TextRefCopy17" localSheetId="20">#REF!</definedName>
    <definedName name="TextRefCopy17" localSheetId="11">#REF!</definedName>
    <definedName name="TextRefCopy17" localSheetId="14">#REF!</definedName>
    <definedName name="TextRefCopy17">#REF!</definedName>
    <definedName name="TextRefCopy18" localSheetId="18">#REF!</definedName>
    <definedName name="TextRefCopy18" localSheetId="19">#REF!</definedName>
    <definedName name="TextRefCopy18" localSheetId="25">#REF!</definedName>
    <definedName name="TextRefCopy18" localSheetId="17">#REF!</definedName>
    <definedName name="TextRefCopy18" localSheetId="3">#REF!</definedName>
    <definedName name="TextRefCopy18" localSheetId="20">#REF!</definedName>
    <definedName name="TextRefCopy18" localSheetId="11">#REF!</definedName>
    <definedName name="TextRefCopy18" localSheetId="14">#REF!</definedName>
    <definedName name="TextRefCopy18">#REF!</definedName>
    <definedName name="TextRefCopy2" localSheetId="18">#REF!</definedName>
    <definedName name="TextRefCopy2" localSheetId="19">#REF!</definedName>
    <definedName name="TextRefCopy2" localSheetId="25">#REF!</definedName>
    <definedName name="TextRefCopy2" localSheetId="17">#REF!</definedName>
    <definedName name="TextRefCopy2" localSheetId="3">#REF!</definedName>
    <definedName name="TextRefCopy2" localSheetId="20">#REF!</definedName>
    <definedName name="TextRefCopy2" localSheetId="11">#REF!</definedName>
    <definedName name="TextRefCopy2" localSheetId="14">#REF!</definedName>
    <definedName name="TextRefCopy2">#REF!</definedName>
    <definedName name="TextRefCopy21" localSheetId="8">'[83]FA Lead'!#REF!</definedName>
    <definedName name="TextRefCopy21" localSheetId="18">'[83]FA Lead'!#REF!</definedName>
    <definedName name="TextRefCopy21" localSheetId="19">'[83]FA Lead'!#REF!</definedName>
    <definedName name="TextRefCopy21" localSheetId="25">'[83]FA Lead'!#REF!</definedName>
    <definedName name="TextRefCopy21" localSheetId="10">'[83]FA Lead'!#REF!</definedName>
    <definedName name="TextRefCopy21" localSheetId="6">'[83]FA Lead'!#REF!</definedName>
    <definedName name="TextRefCopy21" localSheetId="13">'[83]FA Lead'!#REF!</definedName>
    <definedName name="TextRefCopy21" localSheetId="17">'[83]FA Lead'!#REF!</definedName>
    <definedName name="TextRefCopy21" localSheetId="3">'[83]FA Lead'!#REF!</definedName>
    <definedName name="TextRefCopy21" localSheetId="11">'[83]FA Lead'!#REF!</definedName>
    <definedName name="TextRefCopy21" localSheetId="7">'[83]FA Lead'!#REF!</definedName>
    <definedName name="TextRefCopy21" localSheetId="9">'[83]FA Lead'!#REF!</definedName>
    <definedName name="TextRefCopy21" localSheetId="14">'[83]FA Lead'!#REF!</definedName>
    <definedName name="TextRefCopy21" localSheetId="12">'[83]FA Lead'!#REF!</definedName>
    <definedName name="TextRefCopy21">'[83]FA Lead'!#REF!</definedName>
    <definedName name="TextRefCopy26" localSheetId="18">'[83]FA Lead'!#REF!</definedName>
    <definedName name="TextRefCopy26" localSheetId="19">'[83]FA Lead'!#REF!</definedName>
    <definedName name="TextRefCopy26" localSheetId="25">'[83]FA Lead'!#REF!</definedName>
    <definedName name="TextRefCopy26" localSheetId="17">'[83]FA Lead'!#REF!</definedName>
    <definedName name="TextRefCopy26" localSheetId="3">'[83]FA Lead'!#REF!</definedName>
    <definedName name="TextRefCopy26" localSheetId="11">'[83]FA Lead'!#REF!</definedName>
    <definedName name="TextRefCopy26">'[83]FA Lead'!#REF!</definedName>
    <definedName name="TextRefCopy27" localSheetId="18">'[83]FA Lead'!#REF!</definedName>
    <definedName name="TextRefCopy27" localSheetId="19">'[83]FA Lead'!#REF!</definedName>
    <definedName name="TextRefCopy27" localSheetId="25">'[83]FA Lead'!#REF!</definedName>
    <definedName name="TextRefCopy27" localSheetId="17">'[83]FA Lead'!#REF!</definedName>
    <definedName name="TextRefCopy27" localSheetId="3">'[83]FA Lead'!#REF!</definedName>
    <definedName name="TextRefCopy27" localSheetId="11">'[83]FA Lead'!#REF!</definedName>
    <definedName name="TextRefCopy27">'[83]FA Lead'!#REF!</definedName>
    <definedName name="TextRefCopy28" localSheetId="18">'[83]FA Lead'!#REF!</definedName>
    <definedName name="TextRefCopy28" localSheetId="19">'[83]FA Lead'!#REF!</definedName>
    <definedName name="TextRefCopy28" localSheetId="25">'[83]FA Lead'!#REF!</definedName>
    <definedName name="TextRefCopy28" localSheetId="17">'[83]FA Lead'!#REF!</definedName>
    <definedName name="TextRefCopy28" localSheetId="3">'[83]FA Lead'!#REF!</definedName>
    <definedName name="TextRefCopy28" localSheetId="11">'[83]FA Lead'!#REF!</definedName>
    <definedName name="TextRefCopy28">'[83]FA Lead'!#REF!</definedName>
    <definedName name="TextRefCopy3" localSheetId="8">#REF!</definedName>
    <definedName name="TextRefCopy3" localSheetId="18">#REF!</definedName>
    <definedName name="TextRefCopy3" localSheetId="19">#REF!</definedName>
    <definedName name="TextRefCopy3" localSheetId="25">#REF!</definedName>
    <definedName name="TextRefCopy3" localSheetId="10">#REF!</definedName>
    <definedName name="TextRefCopy3" localSheetId="6">#REF!</definedName>
    <definedName name="TextRefCopy3" localSheetId="13">#REF!</definedName>
    <definedName name="TextRefCopy3" localSheetId="17">#REF!</definedName>
    <definedName name="TextRefCopy3" localSheetId="3">#REF!</definedName>
    <definedName name="TextRefCopy3" localSheetId="20">#REF!</definedName>
    <definedName name="TextRefCopy3" localSheetId="11">#REF!</definedName>
    <definedName name="TextRefCopy3" localSheetId="7">#REF!</definedName>
    <definedName name="TextRefCopy3" localSheetId="9">#REF!</definedName>
    <definedName name="TextRefCopy3" localSheetId="14">#REF!</definedName>
    <definedName name="TextRefCopy3" localSheetId="12">#REF!</definedName>
    <definedName name="TextRefCopy3">#REF!</definedName>
    <definedName name="TextRefCopy4" localSheetId="8">'[83]FA Lead'!#REF!</definedName>
    <definedName name="TextRefCopy4" localSheetId="18">'[83]FA Lead'!#REF!</definedName>
    <definedName name="TextRefCopy4" localSheetId="19">'[83]FA Lead'!#REF!</definedName>
    <definedName name="TextRefCopy4" localSheetId="25">'[83]FA Lead'!#REF!</definedName>
    <definedName name="TextRefCopy4" localSheetId="10">'[83]FA Lead'!#REF!</definedName>
    <definedName name="TextRefCopy4" localSheetId="6">'[83]FA Lead'!#REF!</definedName>
    <definedName name="TextRefCopy4" localSheetId="13">'[83]FA Lead'!#REF!</definedName>
    <definedName name="TextRefCopy4" localSheetId="17">'[83]FA Lead'!#REF!</definedName>
    <definedName name="TextRefCopy4" localSheetId="3">'[83]FA Lead'!#REF!</definedName>
    <definedName name="TextRefCopy4" localSheetId="11">'[83]FA Lead'!#REF!</definedName>
    <definedName name="TextRefCopy4" localSheetId="7">'[83]FA Lead'!#REF!</definedName>
    <definedName name="TextRefCopy4" localSheetId="9">'[83]FA Lead'!#REF!</definedName>
    <definedName name="TextRefCopy4" localSheetId="14">'[83]FA Lead'!#REF!</definedName>
    <definedName name="TextRefCopy4" localSheetId="12">'[83]FA Lead'!#REF!</definedName>
    <definedName name="TextRefCopy4">'[83]FA Lead'!#REF!</definedName>
    <definedName name="TextRefCopy5" localSheetId="8">#REF!</definedName>
    <definedName name="TextRefCopy5" localSheetId="18">#REF!</definedName>
    <definedName name="TextRefCopy5" localSheetId="19">#REF!</definedName>
    <definedName name="TextRefCopy5" localSheetId="25">#REF!</definedName>
    <definedName name="TextRefCopy5" localSheetId="10">#REF!</definedName>
    <definedName name="TextRefCopy5" localSheetId="6">#REF!</definedName>
    <definedName name="TextRefCopy5" localSheetId="13">#REF!</definedName>
    <definedName name="TextRefCopy5" localSheetId="17">#REF!</definedName>
    <definedName name="TextRefCopy5" localSheetId="3">#REF!</definedName>
    <definedName name="TextRefCopy5" localSheetId="20">#REF!</definedName>
    <definedName name="TextRefCopy5" localSheetId="11">#REF!</definedName>
    <definedName name="TextRefCopy5" localSheetId="7">#REF!</definedName>
    <definedName name="TextRefCopy5" localSheetId="9">#REF!</definedName>
    <definedName name="TextRefCopy5" localSheetId="14">#REF!</definedName>
    <definedName name="TextRefCopy5" localSheetId="12">#REF!</definedName>
    <definedName name="TextRefCopy5">#REF!</definedName>
    <definedName name="TextRefCopy6" localSheetId="8">'[84]CY Federal'!#REF!</definedName>
    <definedName name="TextRefCopy6" localSheetId="18">'[84]CY Federal'!#REF!</definedName>
    <definedName name="TextRefCopy6" localSheetId="19">'[84]CY Federal'!#REF!</definedName>
    <definedName name="TextRefCopy6" localSheetId="25">'[84]CY Federal'!#REF!</definedName>
    <definedName name="TextRefCopy6" localSheetId="10">'[84]CY Federal'!#REF!</definedName>
    <definedName name="TextRefCopy6" localSheetId="6">'[84]CY Federal'!#REF!</definedName>
    <definedName name="TextRefCopy6" localSheetId="13">'[84]CY Federal'!#REF!</definedName>
    <definedName name="TextRefCopy6" localSheetId="17">'[84]CY Federal'!#REF!</definedName>
    <definedName name="TextRefCopy6" localSheetId="3">'[84]CY Federal'!#REF!</definedName>
    <definedName name="TextRefCopy6" localSheetId="11">'[84]CY Federal'!#REF!</definedName>
    <definedName name="TextRefCopy6" localSheetId="7">'[84]CY Federal'!#REF!</definedName>
    <definedName name="TextRefCopy6" localSheetId="9">'[84]CY Federal'!#REF!</definedName>
    <definedName name="TextRefCopy6" localSheetId="14">'[84]CY Federal'!#REF!</definedName>
    <definedName name="TextRefCopy6" localSheetId="12">'[84]CY Federal'!#REF!</definedName>
    <definedName name="TextRefCopy6">'[84]CY Federal'!#REF!</definedName>
    <definedName name="TextRefCopy7" localSheetId="8">#REF!</definedName>
    <definedName name="TextRefCopy7" localSheetId="18">#REF!</definedName>
    <definedName name="TextRefCopy7" localSheetId="19">#REF!</definedName>
    <definedName name="TextRefCopy7" localSheetId="25">#REF!</definedName>
    <definedName name="TextRefCopy7" localSheetId="10">#REF!</definedName>
    <definedName name="TextRefCopy7" localSheetId="6">#REF!</definedName>
    <definedName name="TextRefCopy7" localSheetId="13">#REF!</definedName>
    <definedName name="TextRefCopy7" localSheetId="17">#REF!</definedName>
    <definedName name="TextRefCopy7" localSheetId="3">#REF!</definedName>
    <definedName name="TextRefCopy7" localSheetId="20">#REF!</definedName>
    <definedName name="TextRefCopy7" localSheetId="11">#REF!</definedName>
    <definedName name="TextRefCopy7" localSheetId="7">#REF!</definedName>
    <definedName name="TextRefCopy7" localSheetId="9">#REF!</definedName>
    <definedName name="TextRefCopy7" localSheetId="14">#REF!</definedName>
    <definedName name="TextRefCopy7" localSheetId="12">#REF!</definedName>
    <definedName name="TextRefCopy7">#REF!</definedName>
    <definedName name="TextRefCopy8" localSheetId="18">#REF!</definedName>
    <definedName name="TextRefCopy8" localSheetId="19">#REF!</definedName>
    <definedName name="TextRefCopy8" localSheetId="25">#REF!</definedName>
    <definedName name="TextRefCopy8" localSheetId="17">#REF!</definedName>
    <definedName name="TextRefCopy8" localSheetId="3">#REF!</definedName>
    <definedName name="TextRefCopy8" localSheetId="20">#REF!</definedName>
    <definedName name="TextRefCopy8" localSheetId="11">#REF!</definedName>
    <definedName name="TextRefCopy8" localSheetId="14">#REF!</definedName>
    <definedName name="TextRefCopy8">#REF!</definedName>
    <definedName name="TextRefCopy9" localSheetId="18">#REF!</definedName>
    <definedName name="TextRefCopy9" localSheetId="19">#REF!</definedName>
    <definedName name="TextRefCopy9" localSheetId="25">#REF!</definedName>
    <definedName name="TextRefCopy9" localSheetId="17">#REF!</definedName>
    <definedName name="TextRefCopy9" localSheetId="3">#REF!</definedName>
    <definedName name="TextRefCopy9" localSheetId="20">#REF!</definedName>
    <definedName name="TextRefCopy9" localSheetId="11">#REF!</definedName>
    <definedName name="TextRefCopy9" localSheetId="14">#REF!</definedName>
    <definedName name="TextRefCopy9">#REF!</definedName>
    <definedName name="TextRefCopyRangeCount" hidden="1">18</definedName>
    <definedName name="TEZT">'[1]#REF'!$A$1:$K$47</definedName>
    <definedName name="TI_AMO">#N/A</definedName>
    <definedName name="Time_Savings">'[42]ROI-ResultSummary-Scenarios'!$B$44</definedName>
    <definedName name="tipdip">[45]Foglio1!$J$2:$J$11</definedName>
    <definedName name="titanus" localSheetId="8">#REF!</definedName>
    <definedName name="titanus" localSheetId="18">#REF!</definedName>
    <definedName name="titanus" localSheetId="19">#REF!</definedName>
    <definedName name="titanus" localSheetId="0">#REF!</definedName>
    <definedName name="titanus" localSheetId="25">#REF!</definedName>
    <definedName name="titanus" localSheetId="10">#REF!</definedName>
    <definedName name="titanus" localSheetId="17">#REF!</definedName>
    <definedName name="titanus" localSheetId="3">#REF!</definedName>
    <definedName name="titanus" localSheetId="22">#REF!</definedName>
    <definedName name="titanus" localSheetId="21">#REF!</definedName>
    <definedName name="titanus" localSheetId="20">#REF!</definedName>
    <definedName name="titanus" localSheetId="11">#REF!</definedName>
    <definedName name="titanus" localSheetId="7">#REF!</definedName>
    <definedName name="titanus" localSheetId="5">#REF!</definedName>
    <definedName name="titanus" localSheetId="9">#REF!</definedName>
    <definedName name="titanus" localSheetId="14">#REF!</definedName>
    <definedName name="titanus" localSheetId="12">#REF!</definedName>
    <definedName name="titanus" localSheetId="23">#REF!</definedName>
    <definedName name="titanus">#REF!</definedName>
    <definedName name="title_name">[95]Titles!$AJ$3</definedName>
    <definedName name="Titles" localSheetId="8">#REF!</definedName>
    <definedName name="Titles" localSheetId="18">#REF!</definedName>
    <definedName name="Titles" localSheetId="19">#REF!</definedName>
    <definedName name="Titles" localSheetId="25">#REF!</definedName>
    <definedName name="Titles" localSheetId="10">#REF!</definedName>
    <definedName name="Titles" localSheetId="6">#REF!</definedName>
    <definedName name="Titles" localSheetId="13">#REF!</definedName>
    <definedName name="Titles" localSheetId="17">#REF!</definedName>
    <definedName name="Titles" localSheetId="3">#REF!</definedName>
    <definedName name="Titles" localSheetId="20">#REF!</definedName>
    <definedName name="Titles" localSheetId="11">#REF!</definedName>
    <definedName name="Titles" localSheetId="7">#REF!</definedName>
    <definedName name="Titles" localSheetId="9">#REF!</definedName>
    <definedName name="Titles" localSheetId="14">#REF!</definedName>
    <definedName name="Titles" localSheetId="12">#REF!</definedName>
    <definedName name="Titles">#REF!</definedName>
    <definedName name="TitleSource" localSheetId="18">#REF!</definedName>
    <definedName name="TitleSource" localSheetId="19">#REF!</definedName>
    <definedName name="TitleSource" localSheetId="25">#REF!</definedName>
    <definedName name="TitleSource" localSheetId="17">#REF!</definedName>
    <definedName name="TitleSource" localSheetId="3">#REF!</definedName>
    <definedName name="TitleSource" localSheetId="20">#REF!</definedName>
    <definedName name="TitleSource" localSheetId="11">#REF!</definedName>
    <definedName name="TitleSource" localSheetId="14">#REF!</definedName>
    <definedName name="TitleSource">#REF!</definedName>
    <definedName name="titoli" localSheetId="8">'[35]ANALISI DI BILANCIO'!#REF!</definedName>
    <definedName name="titoli" localSheetId="18">'[35]ANALISI DI BILANCIO'!#REF!</definedName>
    <definedName name="titoli" localSheetId="19">'[35]ANALISI DI BILANCIO'!#REF!</definedName>
    <definedName name="titoli" localSheetId="0">'[35]ANALISI DI BILANCIO'!#REF!</definedName>
    <definedName name="titoli" localSheetId="25">'[35]ANALISI DI BILANCIO'!#REF!</definedName>
    <definedName name="titoli" localSheetId="10">'[35]ANALISI DI BILANCIO'!#REF!</definedName>
    <definedName name="titoli" localSheetId="6">'[35]ANALISI DI BILANCIO'!#REF!</definedName>
    <definedName name="titoli" localSheetId="13">'[35]ANALISI DI BILANCIO'!#REF!</definedName>
    <definedName name="titoli" localSheetId="17">'[35]ANALISI DI BILANCIO'!#REF!</definedName>
    <definedName name="titoli" localSheetId="3">'[35]ANALISI DI BILANCIO'!#REF!</definedName>
    <definedName name="titoli" localSheetId="22">'[35]ANALISI DI BILANCIO'!#REF!</definedName>
    <definedName name="titoli" localSheetId="21">'[35]ANALISI DI BILANCIO'!#REF!</definedName>
    <definedName name="titoli" localSheetId="16">'[35]ANALISI DI BILANCIO'!#REF!</definedName>
    <definedName name="titoli" localSheetId="20">'[35]ANALISI DI BILANCIO'!#REF!</definedName>
    <definedName name="titoli" localSheetId="11">'[35]ANALISI DI BILANCIO'!#REF!</definedName>
    <definedName name="titoli" localSheetId="7">'[35]ANALISI DI BILANCIO'!#REF!</definedName>
    <definedName name="titoli" localSheetId="27">'[35]ANALISI DI BILANCIO'!#REF!</definedName>
    <definedName name="titoli" localSheetId="26">'[35]ANALISI DI BILANCIO'!#REF!</definedName>
    <definedName name="titoli" localSheetId="5">'[35]ANALISI DI BILANCIO'!#REF!</definedName>
    <definedName name="titoli" localSheetId="1">'[35]ANALISI DI BILANCIO'!#REF!</definedName>
    <definedName name="titoli" localSheetId="9">'[35]ANALISI DI BILANCIO'!#REF!</definedName>
    <definedName name="titoli" localSheetId="14">'[35]ANALISI DI BILANCIO'!#REF!</definedName>
    <definedName name="titoli" localSheetId="12">'[35]ANALISI DI BILANCIO'!#REF!</definedName>
    <definedName name="titoli" localSheetId="23">'[35]ANALISI DI BILANCIO'!#REF!</definedName>
    <definedName name="titoli">'[35]ANALISI DI BILANCIO'!#REF!</definedName>
    <definedName name="_xlnm.Print_Titles" localSheetId="0">'costopal '!$3:$8</definedName>
    <definedName name="_xlnm.Print_Titles" localSheetId="27">'PRODUZIONI HARD NEWS'!$2:$7</definedName>
    <definedName name="_xlnm.Print_Titles" localSheetId="26">'PRODUZIONI VIDEONEWS'!$2:$7</definedName>
    <definedName name="_xlnm.Print_Titles">#N/A</definedName>
    <definedName name="TITOLO">#N/A</definedName>
    <definedName name="Titolo_Sett_For" localSheetId="8">#REF!,#REF!,#REF!</definedName>
    <definedName name="Titolo_Sett_For" localSheetId="18">#REF!,#REF!,#REF!</definedName>
    <definedName name="Titolo_Sett_For" localSheetId="19">#REF!,#REF!,#REF!</definedName>
    <definedName name="Titolo_Sett_For" localSheetId="0">#REF!,#REF!,#REF!</definedName>
    <definedName name="Titolo_Sett_For" localSheetId="25">#REF!,#REF!,#REF!</definedName>
    <definedName name="Titolo_Sett_For" localSheetId="10">#REF!,#REF!,#REF!</definedName>
    <definedName name="Titolo_Sett_For" localSheetId="6">#REF!,#REF!,#REF!</definedName>
    <definedName name="Titolo_Sett_For" localSheetId="13">#REF!,#REF!,#REF!</definedName>
    <definedName name="Titolo_Sett_For" localSheetId="17">#REF!,#REF!,#REF!</definedName>
    <definedName name="Titolo_Sett_For" localSheetId="3">#REF!,#REF!,#REF!</definedName>
    <definedName name="Titolo_Sett_For" localSheetId="22">#REF!,#REF!,#REF!</definedName>
    <definedName name="Titolo_Sett_For" localSheetId="21">#REF!,#REF!,#REF!</definedName>
    <definedName name="Titolo_Sett_For" localSheetId="16">#REF!,#REF!,#REF!</definedName>
    <definedName name="Titolo_Sett_For" localSheetId="20">#REF!,#REF!,#REF!</definedName>
    <definedName name="Titolo_Sett_For" localSheetId="11">#REF!,#REF!,#REF!</definedName>
    <definedName name="Titolo_Sett_For" localSheetId="7">#REF!,#REF!,#REF!</definedName>
    <definedName name="Titolo_Sett_For" localSheetId="27">#REF!,#REF!,#REF!</definedName>
    <definedName name="Titolo_Sett_For" localSheetId="26">#REF!,#REF!,#REF!</definedName>
    <definedName name="Titolo_Sett_For" localSheetId="5">#REF!,#REF!,#REF!</definedName>
    <definedName name="Titolo_Sett_For" localSheetId="1">#REF!,#REF!,#REF!</definedName>
    <definedName name="Titolo_Sett_For" localSheetId="9">#REF!,#REF!,#REF!</definedName>
    <definedName name="Titolo_Sett_For" localSheetId="14">#REF!,#REF!,#REF!</definedName>
    <definedName name="Titolo_Sett_For" localSheetId="12">#REF!,#REF!,#REF!</definedName>
    <definedName name="Titolo_Sett_For" localSheetId="23">#REF!,#REF!,#REF!</definedName>
    <definedName name="Titolo_Sett_For">#REF!,#REF!,#REF!</definedName>
    <definedName name="Titolo_Sett_Lab" localSheetId="8">#REF!</definedName>
    <definedName name="Titolo_Sett_Lab" localSheetId="18">#REF!</definedName>
    <definedName name="Titolo_Sett_Lab" localSheetId="19">#REF!</definedName>
    <definedName name="Titolo_Sett_Lab" localSheetId="0">#REF!</definedName>
    <definedName name="Titolo_Sett_Lab" localSheetId="25">#REF!</definedName>
    <definedName name="Titolo_Sett_Lab" localSheetId="10">#REF!</definedName>
    <definedName name="Titolo_Sett_Lab" localSheetId="6">#REF!</definedName>
    <definedName name="Titolo_Sett_Lab" localSheetId="13">#REF!</definedName>
    <definedName name="Titolo_Sett_Lab" localSheetId="17">#REF!</definedName>
    <definedName name="Titolo_Sett_Lab" localSheetId="3">#REF!</definedName>
    <definedName name="Titolo_Sett_Lab" localSheetId="22">#REF!</definedName>
    <definedName name="Titolo_Sett_Lab" localSheetId="21">#REF!</definedName>
    <definedName name="Titolo_Sett_Lab" localSheetId="16">#REF!</definedName>
    <definedName name="Titolo_Sett_Lab" localSheetId="20">#REF!</definedName>
    <definedName name="Titolo_Sett_Lab" localSheetId="11">#REF!</definedName>
    <definedName name="Titolo_Sett_Lab" localSheetId="7">#REF!</definedName>
    <definedName name="Titolo_Sett_Lab" localSheetId="27">#REF!</definedName>
    <definedName name="Titolo_Sett_Lab" localSheetId="26">#REF!</definedName>
    <definedName name="Titolo_Sett_Lab" localSheetId="5">#REF!</definedName>
    <definedName name="Titolo_Sett_Lab" localSheetId="1">#REF!</definedName>
    <definedName name="Titolo_Sett_Lab" localSheetId="9">#REF!</definedName>
    <definedName name="Titolo_Sett_Lab" localSheetId="14">#REF!</definedName>
    <definedName name="Titolo_Sett_Lab" localSheetId="12">#REF!</definedName>
    <definedName name="Titolo_Sett_Lab" localSheetId="23">#REF!</definedName>
    <definedName name="Titolo_Sett_Lab">#REF!</definedName>
    <definedName name="Titolo_Sett_Val" localSheetId="8">#REF!,#REF!,#REF!</definedName>
    <definedName name="Titolo_Sett_Val" localSheetId="18">#REF!,#REF!,#REF!</definedName>
    <definedName name="Titolo_Sett_Val" localSheetId="19">#REF!,#REF!,#REF!</definedName>
    <definedName name="Titolo_Sett_Val" localSheetId="0">#REF!,#REF!,#REF!</definedName>
    <definedName name="Titolo_Sett_Val" localSheetId="25">#REF!,#REF!,#REF!</definedName>
    <definedName name="Titolo_Sett_Val" localSheetId="10">#REF!,#REF!,#REF!</definedName>
    <definedName name="Titolo_Sett_Val" localSheetId="6">#REF!,#REF!,#REF!</definedName>
    <definedName name="Titolo_Sett_Val" localSheetId="13">#REF!,#REF!,#REF!</definedName>
    <definedName name="Titolo_Sett_Val" localSheetId="17">#REF!,#REF!,#REF!</definedName>
    <definedName name="Titolo_Sett_Val" localSheetId="3">#REF!,#REF!,#REF!</definedName>
    <definedName name="Titolo_Sett_Val" localSheetId="22">#REF!,#REF!,#REF!</definedName>
    <definedName name="Titolo_Sett_Val" localSheetId="21">#REF!,#REF!,#REF!</definedName>
    <definedName name="Titolo_Sett_Val" localSheetId="16">#REF!,#REF!,#REF!</definedName>
    <definedName name="Titolo_Sett_Val" localSheetId="20">#REF!,#REF!,#REF!</definedName>
    <definedName name="Titolo_Sett_Val" localSheetId="11">#REF!,#REF!,#REF!</definedName>
    <definedName name="Titolo_Sett_Val" localSheetId="7">#REF!,#REF!,#REF!</definedName>
    <definedName name="Titolo_Sett_Val" localSheetId="27">#REF!,#REF!,#REF!</definedName>
    <definedName name="Titolo_Sett_Val" localSheetId="26">#REF!,#REF!,#REF!</definedName>
    <definedName name="Titolo_Sett_Val" localSheetId="5">#REF!,#REF!,#REF!</definedName>
    <definedName name="Titolo_Sett_Val" localSheetId="1">#REF!,#REF!,#REF!</definedName>
    <definedName name="Titolo_Sett_Val" localSheetId="9">#REF!,#REF!,#REF!</definedName>
    <definedName name="Titolo_Sett_Val" localSheetId="14">#REF!,#REF!,#REF!</definedName>
    <definedName name="Titolo_Sett_Val" localSheetId="12">#REF!,#REF!,#REF!</definedName>
    <definedName name="Titolo_Sett_Val" localSheetId="23">#REF!,#REF!,#REF!</definedName>
    <definedName name="Titolo_Sett_Val">#REF!,#REF!,#REF!</definedName>
    <definedName name="Titolo_Sett_Valù" localSheetId="8">#REF!,#REF!</definedName>
    <definedName name="Titolo_Sett_Valù" localSheetId="18">#REF!,#REF!</definedName>
    <definedName name="Titolo_Sett_Valù" localSheetId="19">#REF!,#REF!</definedName>
    <definedName name="Titolo_Sett_Valù" localSheetId="0">#REF!,#REF!</definedName>
    <definedName name="Titolo_Sett_Valù" localSheetId="25">#REF!,#REF!</definedName>
    <definedName name="Titolo_Sett_Valù" localSheetId="10">#REF!,#REF!</definedName>
    <definedName name="Titolo_Sett_Valù" localSheetId="6">#REF!,#REF!</definedName>
    <definedName name="Titolo_Sett_Valù" localSheetId="13">#REF!,#REF!</definedName>
    <definedName name="Titolo_Sett_Valù" localSheetId="17">#REF!,#REF!</definedName>
    <definedName name="Titolo_Sett_Valù" localSheetId="3">#REF!,#REF!</definedName>
    <definedName name="Titolo_Sett_Valù" localSheetId="22">#REF!,#REF!</definedName>
    <definedName name="Titolo_Sett_Valù" localSheetId="21">#REF!,#REF!</definedName>
    <definedName name="Titolo_Sett_Valù" localSheetId="16">#REF!,#REF!</definedName>
    <definedName name="Titolo_Sett_Valù" localSheetId="20">#REF!,#REF!</definedName>
    <definedName name="Titolo_Sett_Valù" localSheetId="11">#REF!,#REF!</definedName>
    <definedName name="Titolo_Sett_Valù" localSheetId="7">#REF!,#REF!</definedName>
    <definedName name="Titolo_Sett_Valù" localSheetId="27">#REF!,#REF!</definedName>
    <definedName name="Titolo_Sett_Valù" localSheetId="26">#REF!,#REF!</definedName>
    <definedName name="Titolo_Sett_Valù" localSheetId="5">#REF!,#REF!</definedName>
    <definedName name="Titolo_Sett_Valù" localSheetId="1">#REF!,#REF!</definedName>
    <definedName name="Titolo_Sett_Valù" localSheetId="9">#REF!,#REF!</definedName>
    <definedName name="Titolo_Sett_Valù" localSheetId="14">#REF!,#REF!</definedName>
    <definedName name="Titolo_Sett_Valù" localSheetId="12">#REF!,#REF!</definedName>
    <definedName name="Titolo_Sett_Valù" localSheetId="23">#REF!,#REF!</definedName>
    <definedName name="Titolo_Sett_Valù">#REF!,#REF!</definedName>
    <definedName name="TMScenario" localSheetId="8">#REF!</definedName>
    <definedName name="TMScenario" localSheetId="18">#REF!</definedName>
    <definedName name="TMScenario" localSheetId="19">#REF!</definedName>
    <definedName name="TMScenario" localSheetId="25">#REF!</definedName>
    <definedName name="TMScenario" localSheetId="10">#REF!</definedName>
    <definedName name="TMScenario" localSheetId="6">#REF!</definedName>
    <definedName name="TMScenario" localSheetId="13">#REF!</definedName>
    <definedName name="TMScenario" localSheetId="17">#REF!</definedName>
    <definedName name="TMScenario" localSheetId="3">#REF!</definedName>
    <definedName name="TMScenario" localSheetId="20">#REF!</definedName>
    <definedName name="TMScenario" localSheetId="11">#REF!</definedName>
    <definedName name="TMScenario" localSheetId="7">#REF!</definedName>
    <definedName name="TMScenario" localSheetId="9">#REF!</definedName>
    <definedName name="TMScenario" localSheetId="14">#REF!</definedName>
    <definedName name="TMScenario" localSheetId="12">#REF!</definedName>
    <definedName name="TMScenario">#REF!</definedName>
    <definedName name="tntnrnttr">#N/A</definedName>
    <definedName name="TO_INC_Val">[68]TO_INC!$C$9:$C$37,[68]TO_INC!$D$9:$D$37,[68]TO_INC!$C$43,[68]TO_INC!$C$45,[68]TO_INC!$C$54:$D$56,[68]TO_INC!$G$9:$G$21,[68]TO_INC!$F$47</definedName>
    <definedName name="TO_SPET_Val">[68]TO_SPET!$C$8:$C$19,[68]TO_SPET!$E$8:$E$19,[68]TO_SPET!$G$8:$G$19,[68]TO_SPET!$I$8:$I$19,[68]TO_SPET!$K$8:$K$19,[68]TO_SPET!$M$8:$M$19,[68]TO_SPET!$O$8:$O$19,[68]TO_SPET!$Q$8:$Q$19,[68]TO_SPET!$S$8:$S$19,[68]TO_SPET!$U$8:$U$19,[68]TO_SPET!$C$27:$U$27</definedName>
    <definedName name="toddcompar" localSheetId="8">#REF!</definedName>
    <definedName name="toddcompar" localSheetId="18">#REF!</definedName>
    <definedName name="toddcompar" localSheetId="19">#REF!</definedName>
    <definedName name="toddcompar" localSheetId="25">#REF!</definedName>
    <definedName name="toddcompar" localSheetId="10">#REF!</definedName>
    <definedName name="toddcompar" localSheetId="6">#REF!</definedName>
    <definedName name="toddcompar" localSheetId="13">#REF!</definedName>
    <definedName name="toddcompar" localSheetId="17">#REF!</definedName>
    <definedName name="toddcompar" localSheetId="3">#REF!</definedName>
    <definedName name="toddcompar" localSheetId="20">#REF!</definedName>
    <definedName name="toddcompar" localSheetId="11">#REF!</definedName>
    <definedName name="toddcompar" localSheetId="7">#REF!</definedName>
    <definedName name="toddcompar" localSheetId="9">#REF!</definedName>
    <definedName name="toddcompar" localSheetId="14">#REF!</definedName>
    <definedName name="toddcompar" localSheetId="12">#REF!</definedName>
    <definedName name="toddcompar">#REF!</definedName>
    <definedName name="toddincsumm" localSheetId="18">#REF!</definedName>
    <definedName name="toddincsumm" localSheetId="19">#REF!</definedName>
    <definedName name="toddincsumm" localSheetId="25">#REF!</definedName>
    <definedName name="toddincsumm" localSheetId="17">#REF!</definedName>
    <definedName name="toddincsumm" localSheetId="3">#REF!</definedName>
    <definedName name="toddincsumm" localSheetId="20">#REF!</definedName>
    <definedName name="toddincsumm" localSheetId="11">#REF!</definedName>
    <definedName name="toddincsumm" localSheetId="14">#REF!</definedName>
    <definedName name="toddincsumm">#REF!</definedName>
    <definedName name="TOIM_" localSheetId="8">'[1]F-C'!#REF!</definedName>
    <definedName name="TOIM_" localSheetId="18">'[1]F-C'!#REF!</definedName>
    <definedName name="TOIM_" localSheetId="19">'[1]F-C'!#REF!</definedName>
    <definedName name="TOIM_" localSheetId="25">'[1]F-C'!#REF!</definedName>
    <definedName name="TOIM_" localSheetId="10">'[1]F-C'!#REF!</definedName>
    <definedName name="TOIM_" localSheetId="6">'[1]F-C'!#REF!</definedName>
    <definedName name="TOIM_" localSheetId="13">'[1]F-C'!#REF!</definedName>
    <definedName name="TOIM_" localSheetId="17">'[1]F-C'!#REF!</definedName>
    <definedName name="TOIM_" localSheetId="3">'[1]F-C'!#REF!</definedName>
    <definedName name="TOIM_" localSheetId="11">'[1]F-C'!#REF!</definedName>
    <definedName name="TOIM_" localSheetId="7">'[1]F-C'!#REF!</definedName>
    <definedName name="TOIM_" localSheetId="9">'[1]F-C'!#REF!</definedName>
    <definedName name="TOIM_" localSheetId="14">'[1]F-C'!#REF!</definedName>
    <definedName name="TOIM_" localSheetId="12">'[1]F-C'!#REF!</definedName>
    <definedName name="TOIM_">'[1]F-C'!#REF!</definedName>
    <definedName name="Toon">'[22]Commissions&amp;Assumptions'!$J$60</definedName>
    <definedName name="TOPMENU" localSheetId="8">#REF!</definedName>
    <definedName name="TOPMENU" localSheetId="18">#REF!</definedName>
    <definedName name="TOPMENU" localSheetId="19">#REF!</definedName>
    <definedName name="TOPMENU" localSheetId="25">#REF!</definedName>
    <definedName name="TOPMENU" localSheetId="10">#REF!</definedName>
    <definedName name="TOPMENU" localSheetId="6">#REF!</definedName>
    <definedName name="TOPMENU" localSheetId="13">#REF!</definedName>
    <definedName name="TOPMENU" localSheetId="17">#REF!</definedName>
    <definedName name="TOPMENU" localSheetId="3">#REF!</definedName>
    <definedName name="TOPMENU" localSheetId="20">#REF!</definedName>
    <definedName name="TOPMENU" localSheetId="11">#REF!</definedName>
    <definedName name="TOPMENU" localSheetId="7">#REF!</definedName>
    <definedName name="TOPMENU" localSheetId="9">#REF!</definedName>
    <definedName name="TOPMENU" localSheetId="14">#REF!</definedName>
    <definedName name="TOPMENU" localSheetId="12">#REF!</definedName>
    <definedName name="TOPMENU">#REF!</definedName>
    <definedName name="TotalAcquisitionCosts" localSheetId="18">#REF!</definedName>
    <definedName name="TotalAcquisitionCosts" localSheetId="19">#REF!</definedName>
    <definedName name="TotalAcquisitionCosts" localSheetId="25">#REF!</definedName>
    <definedName name="TotalAcquisitionCosts" localSheetId="17">#REF!</definedName>
    <definedName name="TotalAcquisitionCosts" localSheetId="3">#REF!</definedName>
    <definedName name="TotalAcquisitionCosts" localSheetId="20">#REF!</definedName>
    <definedName name="TotalAcquisitionCosts" localSheetId="11">#REF!</definedName>
    <definedName name="TotalAcquisitionCosts" localSheetId="14">#REF!</definedName>
    <definedName name="TotalAcquisitionCosts">#REF!</definedName>
    <definedName name="TotalBadDebts" localSheetId="18">#REF!</definedName>
    <definedName name="TotalBadDebts" localSheetId="19">#REF!</definedName>
    <definedName name="TotalBadDebts" localSheetId="25">#REF!</definedName>
    <definedName name="TotalBadDebts" localSheetId="17">#REF!</definedName>
    <definedName name="TotalBadDebts" localSheetId="3">#REF!</definedName>
    <definedName name="TotalBadDebts" localSheetId="20">#REF!</definedName>
    <definedName name="TotalBadDebts" localSheetId="11">#REF!</definedName>
    <definedName name="TotalBadDebts" localSheetId="14">#REF!</definedName>
    <definedName name="TotalBadDebts">#REF!</definedName>
    <definedName name="TotalBOCCosts" localSheetId="18">#REF!</definedName>
    <definedName name="TotalBOCCosts" localSheetId="19">#REF!</definedName>
    <definedName name="TotalBOCCosts" localSheetId="25">#REF!</definedName>
    <definedName name="TotalBOCCosts" localSheetId="17">#REF!</definedName>
    <definedName name="TotalBOCCosts" localSheetId="3">#REF!</definedName>
    <definedName name="TotalBOCCosts" localSheetId="20">#REF!</definedName>
    <definedName name="TotalBOCCosts" localSheetId="11">#REF!</definedName>
    <definedName name="TotalBOCCosts" localSheetId="14">#REF!</definedName>
    <definedName name="TotalBOCCosts">#REF!</definedName>
    <definedName name="TotalDepn" localSheetId="18">#REF!</definedName>
    <definedName name="TotalDepn" localSheetId="19">#REF!</definedName>
    <definedName name="TotalDepn" localSheetId="25">#REF!</definedName>
    <definedName name="TotalDepn" localSheetId="17">#REF!</definedName>
    <definedName name="TotalDepn" localSheetId="3">#REF!</definedName>
    <definedName name="TotalDepn" localSheetId="20">#REF!</definedName>
    <definedName name="TotalDepn" localSheetId="11">#REF!</definedName>
    <definedName name="TotalDepn" localSheetId="14">#REF!</definedName>
    <definedName name="TotalDepn">#REF!</definedName>
    <definedName name="totale_individui" localSheetId="18">#REF!</definedName>
    <definedName name="totale_individui" localSheetId="19">#REF!</definedName>
    <definedName name="totale_individui" localSheetId="25">#REF!</definedName>
    <definedName name="totale_individui" localSheetId="17">#REF!</definedName>
    <definedName name="totale_individui" localSheetId="3">#REF!</definedName>
    <definedName name="totale_individui" localSheetId="20">#REF!</definedName>
    <definedName name="totale_individui" localSheetId="11">#REF!</definedName>
    <definedName name="totale_individui" localSheetId="14">#REF!</definedName>
    <definedName name="totale_individui">#REF!</definedName>
    <definedName name="TotalGACosts" localSheetId="18">#REF!</definedName>
    <definedName name="TotalGACosts" localSheetId="19">#REF!</definedName>
    <definedName name="TotalGACosts" localSheetId="25">#REF!</definedName>
    <definedName name="TotalGACosts" localSheetId="17">#REF!</definedName>
    <definedName name="TotalGACosts" localSheetId="3">#REF!</definedName>
    <definedName name="TotalGACosts" localSheetId="20">#REF!</definedName>
    <definedName name="TotalGACosts" localSheetId="11">#REF!</definedName>
    <definedName name="TotalGACosts" localSheetId="14">#REF!</definedName>
    <definedName name="TotalGACosts">#REF!</definedName>
    <definedName name="TotalOtherRevenues" localSheetId="18">#REF!</definedName>
    <definedName name="TotalOtherRevenues" localSheetId="19">#REF!</definedName>
    <definedName name="TotalOtherRevenues" localSheetId="25">#REF!</definedName>
    <definedName name="TotalOtherRevenues" localSheetId="17">#REF!</definedName>
    <definedName name="TotalOtherRevenues" localSheetId="3">#REF!</definedName>
    <definedName name="TotalOtherRevenues" localSheetId="20">#REF!</definedName>
    <definedName name="TotalOtherRevenues" localSheetId="11">#REF!</definedName>
    <definedName name="TotalOtherRevenues" localSheetId="14">#REF!</definedName>
    <definedName name="TotalOtherRevenues">#REF!</definedName>
    <definedName name="TotalProgCosts" localSheetId="18">#REF!</definedName>
    <definedName name="TotalProgCosts" localSheetId="19">#REF!</definedName>
    <definedName name="TotalProgCosts" localSheetId="25">#REF!</definedName>
    <definedName name="TotalProgCosts" localSheetId="17">#REF!</definedName>
    <definedName name="TotalProgCosts" localSheetId="3">#REF!</definedName>
    <definedName name="TotalProgCosts" localSheetId="20">#REF!</definedName>
    <definedName name="TotalProgCosts" localSheetId="11">#REF!</definedName>
    <definedName name="TotalProgCosts" localSheetId="14">#REF!</definedName>
    <definedName name="TotalProgCosts">#REF!</definedName>
    <definedName name="TotalRevenues" localSheetId="18">#REF!</definedName>
    <definedName name="TotalRevenues" localSheetId="19">#REF!</definedName>
    <definedName name="TotalRevenues" localSheetId="25">#REF!</definedName>
    <definedName name="TotalRevenues" localSheetId="17">#REF!</definedName>
    <definedName name="TotalRevenues" localSheetId="3">#REF!</definedName>
    <definedName name="TotalRevenues" localSheetId="20">#REF!</definedName>
    <definedName name="TotalRevenues" localSheetId="11">#REF!</definedName>
    <definedName name="TotalRevenues" localSheetId="14">#REF!</definedName>
    <definedName name="TotalRevenues">#REF!</definedName>
    <definedName name="TotalSRCosts" localSheetId="18">#REF!</definedName>
    <definedName name="TotalSRCosts" localSheetId="19">#REF!</definedName>
    <definedName name="TotalSRCosts" localSheetId="25">#REF!</definedName>
    <definedName name="TotalSRCosts" localSheetId="17">#REF!</definedName>
    <definedName name="TotalSRCosts" localSheetId="3">#REF!</definedName>
    <definedName name="TotalSRCosts" localSheetId="20">#REF!</definedName>
    <definedName name="TotalSRCosts" localSheetId="11">#REF!</definedName>
    <definedName name="TotalSRCosts" localSheetId="14">#REF!</definedName>
    <definedName name="TotalSRCosts">#REF!</definedName>
    <definedName name="TotalSubscriptionRevenues" localSheetId="18">#REF!</definedName>
    <definedName name="TotalSubscriptionRevenues" localSheetId="19">#REF!</definedName>
    <definedName name="TotalSubscriptionRevenues" localSheetId="25">#REF!</definedName>
    <definedName name="TotalSubscriptionRevenues" localSheetId="17">#REF!</definedName>
    <definedName name="TotalSubscriptionRevenues" localSheetId="3">#REF!</definedName>
    <definedName name="TotalSubscriptionRevenues" localSheetId="20">#REF!</definedName>
    <definedName name="TotalSubscriptionRevenues" localSheetId="11">#REF!</definedName>
    <definedName name="TotalSubscriptionRevenues" localSheetId="14">#REF!</definedName>
    <definedName name="TotalSubscriptionRevenues">#REF!</definedName>
    <definedName name="totaltrecosto" localSheetId="8">#REF!</definedName>
    <definedName name="totaltrecosto" localSheetId="18">#REF!</definedName>
    <definedName name="totaltrecosto" localSheetId="19">#REF!</definedName>
    <definedName name="totaltrecosto" localSheetId="0">#REF!</definedName>
    <definedName name="totaltrecosto" localSheetId="25">#REF!</definedName>
    <definedName name="totaltrecosto" localSheetId="10">#REF!</definedName>
    <definedName name="totaltrecosto" localSheetId="17">#REF!</definedName>
    <definedName name="totaltrecosto" localSheetId="3">#REF!</definedName>
    <definedName name="totaltrecosto" localSheetId="22">#REF!</definedName>
    <definedName name="totaltrecosto" localSheetId="21">#REF!</definedName>
    <definedName name="totaltrecosto" localSheetId="16">#REF!</definedName>
    <definedName name="totaltrecosto" localSheetId="20">#REF!</definedName>
    <definedName name="totaltrecosto" localSheetId="11">#REF!</definedName>
    <definedName name="totaltrecosto" localSheetId="7">#REF!</definedName>
    <definedName name="totaltrecosto" localSheetId="5">#REF!</definedName>
    <definedName name="totaltrecosto" localSheetId="9">#REF!</definedName>
    <definedName name="totaltrecosto" localSheetId="14">#REF!</definedName>
    <definedName name="totaltrecosto" localSheetId="12">#REF!</definedName>
    <definedName name="totaltrecosto" localSheetId="23">#REF!</definedName>
    <definedName name="totaltrecosto">#REF!</definedName>
    <definedName name="totcollcosto" localSheetId="8">#REF!</definedName>
    <definedName name="totcollcosto" localSheetId="18">#REF!</definedName>
    <definedName name="totcollcosto" localSheetId="19">#REF!</definedName>
    <definedName name="totcollcosto" localSheetId="0">#REF!</definedName>
    <definedName name="totcollcosto" localSheetId="25">#REF!</definedName>
    <definedName name="totcollcosto" localSheetId="10">#REF!</definedName>
    <definedName name="totcollcosto" localSheetId="17">#REF!</definedName>
    <definedName name="totcollcosto" localSheetId="3">#REF!</definedName>
    <definedName name="totcollcosto" localSheetId="22">#REF!</definedName>
    <definedName name="totcollcosto" localSheetId="21">#REF!</definedName>
    <definedName name="totcollcosto" localSheetId="20">#REF!</definedName>
    <definedName name="totcollcosto" localSheetId="11">#REF!</definedName>
    <definedName name="totcollcosto" localSheetId="7">#REF!</definedName>
    <definedName name="totcollcosto" localSheetId="5">#REF!</definedName>
    <definedName name="totcollcosto" localSheetId="9">#REF!</definedName>
    <definedName name="totcollcosto" localSheetId="14">#REF!</definedName>
    <definedName name="totcollcosto" localSheetId="12">#REF!</definedName>
    <definedName name="totcollcosto" localSheetId="23">#REF!</definedName>
    <definedName name="totcollcosto">#REF!</definedName>
    <definedName name="totcollequty" localSheetId="8">#REF!</definedName>
    <definedName name="totcollequty" localSheetId="18">#REF!</definedName>
    <definedName name="totcollequty" localSheetId="19">#REF!</definedName>
    <definedName name="totcollequty" localSheetId="0">#REF!</definedName>
    <definedName name="totcollequty" localSheetId="25">#REF!</definedName>
    <definedName name="totcollequty" localSheetId="10">#REF!</definedName>
    <definedName name="totcollequty" localSheetId="17">#REF!</definedName>
    <definedName name="totcollequty" localSheetId="3">#REF!</definedName>
    <definedName name="totcollequty" localSheetId="22">#REF!</definedName>
    <definedName name="totcollequty" localSheetId="21">#REF!</definedName>
    <definedName name="totcollequty" localSheetId="20">#REF!</definedName>
    <definedName name="totcollequty" localSheetId="11">#REF!</definedName>
    <definedName name="totcollequty" localSheetId="7">#REF!</definedName>
    <definedName name="totcollequty" localSheetId="5">#REF!</definedName>
    <definedName name="totcollequty" localSheetId="9">#REF!</definedName>
    <definedName name="totcollequty" localSheetId="14">#REF!</definedName>
    <definedName name="totcollequty" localSheetId="12">#REF!</definedName>
    <definedName name="totcollequty" localSheetId="23">#REF!</definedName>
    <definedName name="totcollequty">#REF!</definedName>
    <definedName name="totcontrcosto" localSheetId="8">#REF!</definedName>
    <definedName name="totcontrcosto" localSheetId="18">#REF!</definedName>
    <definedName name="totcontrcosto" localSheetId="19">#REF!</definedName>
    <definedName name="totcontrcosto" localSheetId="0">#REF!</definedName>
    <definedName name="totcontrcosto" localSheetId="25">#REF!</definedName>
    <definedName name="totcontrcosto" localSheetId="10">#REF!</definedName>
    <definedName name="totcontrcosto" localSheetId="17">#REF!</definedName>
    <definedName name="totcontrcosto" localSheetId="3">#REF!</definedName>
    <definedName name="totcontrcosto" localSheetId="22">#REF!</definedName>
    <definedName name="totcontrcosto" localSheetId="21">#REF!</definedName>
    <definedName name="totcontrcosto" localSheetId="20">#REF!</definedName>
    <definedName name="totcontrcosto" localSheetId="11">#REF!</definedName>
    <definedName name="totcontrcosto" localSheetId="7">#REF!</definedName>
    <definedName name="totcontrcosto" localSheetId="5">#REF!</definedName>
    <definedName name="totcontrcosto" localSheetId="9">#REF!</definedName>
    <definedName name="totcontrcosto" localSheetId="14">#REF!</definedName>
    <definedName name="totcontrcosto" localSheetId="12">#REF!</definedName>
    <definedName name="totcontrcosto" localSheetId="23">#REF!</definedName>
    <definedName name="totcontrcosto">#REF!</definedName>
    <definedName name="tr">#N/A</definedName>
    <definedName name="TRADE">'[1]#REF'!$Y$24:$AK$24</definedName>
    <definedName name="Trade_marketing" localSheetId="8">#REF!</definedName>
    <definedName name="Trade_marketing" localSheetId="18">#REF!</definedName>
    <definedName name="Trade_marketing" localSheetId="19">#REF!</definedName>
    <definedName name="Trade_marketing" localSheetId="25">#REF!</definedName>
    <definedName name="Trade_marketing" localSheetId="10">#REF!</definedName>
    <definedName name="Trade_marketing" localSheetId="6">#REF!</definedName>
    <definedName name="Trade_marketing" localSheetId="13">#REF!</definedName>
    <definedName name="Trade_marketing" localSheetId="17">#REF!</definedName>
    <definedName name="Trade_marketing" localSheetId="3">#REF!</definedName>
    <definedName name="Trade_marketing" localSheetId="20">#REF!</definedName>
    <definedName name="Trade_marketing" localSheetId="11">#REF!</definedName>
    <definedName name="Trade_marketing" localSheetId="7">#REF!</definedName>
    <definedName name="Trade_marketing" localSheetId="9">#REF!</definedName>
    <definedName name="Trade_marketing" localSheetId="14">#REF!</definedName>
    <definedName name="Trade_marketing" localSheetId="12">#REF!</definedName>
    <definedName name="Trade_marketing">#REF!</definedName>
    <definedName name="tradecom" localSheetId="18">#REF!</definedName>
    <definedName name="tradecom" localSheetId="19">#REF!</definedName>
    <definedName name="tradecom" localSheetId="25">#REF!</definedName>
    <definedName name="tradecom" localSheetId="17">#REF!</definedName>
    <definedName name="tradecom" localSheetId="3">#REF!</definedName>
    <definedName name="tradecom" localSheetId="20">#REF!</definedName>
    <definedName name="tradecom" localSheetId="11">#REF!</definedName>
    <definedName name="tradecom" localSheetId="14">#REF!</definedName>
    <definedName name="tradecom">#REF!</definedName>
    <definedName name="transfers" localSheetId="18">#REF!</definedName>
    <definedName name="transfers" localSheetId="19">#REF!</definedName>
    <definedName name="transfers" localSheetId="25">#REF!</definedName>
    <definedName name="transfers" localSheetId="17">#REF!</definedName>
    <definedName name="transfers" localSheetId="3">#REF!</definedName>
    <definedName name="transfers" localSheetId="20">#REF!</definedName>
    <definedName name="transfers" localSheetId="11">#REF!</definedName>
    <definedName name="transfers" localSheetId="14">#REF!</definedName>
    <definedName name="transfers">#REF!</definedName>
    <definedName name="trjtr">#N/A</definedName>
    <definedName name="trjtrj">#N/A</definedName>
    <definedName name="trmtrm">#N/A</definedName>
    <definedName name="trnt">#N/A</definedName>
    <definedName name="tt">#N/A</definedName>
    <definedName name="TTFCR">'[1]#REF'!$I$34</definedName>
    <definedName name="TTFY">'[1]#REF'!$E$11:$IT$16384</definedName>
    <definedName name="ttttttttttttttttttttttttttttttttm">#N/A</definedName>
    <definedName name="TURNOVER">'[1]#REF'!$I$11</definedName>
    <definedName name="TV">[27]Data!$F$2</definedName>
    <definedName name="Tv_free" localSheetId="18">#REF!</definedName>
    <definedName name="Tv_free" localSheetId="19">#REF!</definedName>
    <definedName name="Tv_free" localSheetId="17">#REF!</definedName>
    <definedName name="Tv_free" localSheetId="16">#REF!</definedName>
    <definedName name="Tv_free" localSheetId="20">#REF!</definedName>
    <definedName name="Tv_free" localSheetId="11">#REF!</definedName>
    <definedName name="Tv_free">#REF!</definedName>
    <definedName name="Tv_free_8percento" localSheetId="18">#REF!</definedName>
    <definedName name="Tv_free_8percento" localSheetId="19">#REF!</definedName>
    <definedName name="Tv_free_8percento" localSheetId="17">#REF!</definedName>
    <definedName name="Tv_free_8percento" localSheetId="16">#REF!</definedName>
    <definedName name="Tv_free_8percento" localSheetId="20">#REF!</definedName>
    <definedName name="Tv_free_8percento" localSheetId="11">#REF!</definedName>
    <definedName name="Tv_free_8percento">#REF!</definedName>
    <definedName name="TVGRPS">"Grafico 16"</definedName>
    <definedName name="TVHH" localSheetId="8">#REF!</definedName>
    <definedName name="TVHH" localSheetId="18">#REF!</definedName>
    <definedName name="TVHH" localSheetId="19">#REF!</definedName>
    <definedName name="TVHH" localSheetId="25">#REF!</definedName>
    <definedName name="TVHH" localSheetId="10">#REF!</definedName>
    <definedName name="TVHH" localSheetId="6">#REF!</definedName>
    <definedName name="TVHH" localSheetId="13">#REF!</definedName>
    <definedName name="TVHH" localSheetId="17">#REF!</definedName>
    <definedName name="TVHH" localSheetId="3">#REF!</definedName>
    <definedName name="TVHH" localSheetId="20">#REF!</definedName>
    <definedName name="TVHH" localSheetId="11">#REF!</definedName>
    <definedName name="TVHH" localSheetId="7">#REF!</definedName>
    <definedName name="TVHH" localSheetId="9">#REF!</definedName>
    <definedName name="TVHH" localSheetId="14">#REF!</definedName>
    <definedName name="TVHH" localSheetId="12">#REF!</definedName>
    <definedName name="TVHH">#REF!</definedName>
    <definedName name="ù" localSheetId="8">#REF!</definedName>
    <definedName name="ù" localSheetId="18">#REF!</definedName>
    <definedName name="ù" localSheetId="19">#REF!</definedName>
    <definedName name="ù" localSheetId="0">#REF!</definedName>
    <definedName name="ù" localSheetId="25" hidden="1">#REF!</definedName>
    <definedName name="ù" localSheetId="10">#REF!</definedName>
    <definedName name="ù" localSheetId="6">#REF!</definedName>
    <definedName name="ù" localSheetId="17">#REF!</definedName>
    <definedName name="ù" localSheetId="3" hidden="1">#REF!</definedName>
    <definedName name="ù" localSheetId="22">#REF!</definedName>
    <definedName name="ù" localSheetId="21">#REF!</definedName>
    <definedName name="ù" localSheetId="16">#REF!</definedName>
    <definedName name="ù" localSheetId="20">#REF!</definedName>
    <definedName name="ù" localSheetId="11">#REF!</definedName>
    <definedName name="ù" localSheetId="7">#REF!</definedName>
    <definedName name="ù" localSheetId="27">#REF!</definedName>
    <definedName name="ù" localSheetId="26">#REF!</definedName>
    <definedName name="ù" localSheetId="9">#REF!</definedName>
    <definedName name="ù" localSheetId="14">#REF!</definedName>
    <definedName name="ù" localSheetId="12">#REF!</definedName>
    <definedName name="ù" localSheetId="23">#REF!</definedName>
    <definedName name="ù" hidden="1">#REF!</definedName>
    <definedName name="UCD" localSheetId="8">'[1]F-B-3'!#REF!</definedName>
    <definedName name="UCD" localSheetId="18">'[1]F-B-3'!#REF!</definedName>
    <definedName name="UCD" localSheetId="19">'[1]F-B-3'!#REF!</definedName>
    <definedName name="UCD" localSheetId="25">'[1]F-B-3'!#REF!</definedName>
    <definedName name="UCD" localSheetId="10">'[1]F-B-3'!#REF!</definedName>
    <definedName name="UCD" localSheetId="6">'[1]F-B-3'!#REF!</definedName>
    <definedName name="UCD" localSheetId="13">'[1]F-B-3'!#REF!</definedName>
    <definedName name="UCD" localSheetId="17">'[1]F-B-3'!#REF!</definedName>
    <definedName name="UCD" localSheetId="3">'[1]F-B-3'!#REF!</definedName>
    <definedName name="UCD" localSheetId="11">'[1]F-B-3'!#REF!</definedName>
    <definedName name="UCD" localSheetId="7">'[1]F-B-3'!#REF!</definedName>
    <definedName name="UCD" localSheetId="9">'[1]F-B-3'!#REF!</definedName>
    <definedName name="UCD" localSheetId="14">'[1]F-B-3'!#REF!</definedName>
    <definedName name="UCD" localSheetId="12">'[1]F-B-3'!#REF!</definedName>
    <definedName name="UCD">'[1]F-B-3'!#REF!</definedName>
    <definedName name="UCR" localSheetId="18">'[1]F-B-4'!#REF!</definedName>
    <definedName name="UCR" localSheetId="19">'[1]F-B-4'!#REF!</definedName>
    <definedName name="UCR" localSheetId="25">'[1]F-B-4'!#REF!</definedName>
    <definedName name="UCR" localSheetId="17">'[1]F-B-4'!#REF!</definedName>
    <definedName name="UCR" localSheetId="3">'[1]F-B-4'!#REF!</definedName>
    <definedName name="UCR" localSheetId="11">'[1]F-B-4'!#REF!</definedName>
    <definedName name="UCR">'[1]F-B-4'!#REF!</definedName>
    <definedName name="UFY">'[1]#REF'!$G$11:$G$51</definedName>
    <definedName name="UI">'[1]#REF'!$L$29</definedName>
    <definedName name="UIOPò" localSheetId="8">#REF!</definedName>
    <definedName name="UIOPò" localSheetId="18">#REF!</definedName>
    <definedName name="UIOPò" localSheetId="19">#REF!</definedName>
    <definedName name="UIOPò" localSheetId="0">#REF!</definedName>
    <definedName name="UIOPò" localSheetId="25">#REF!</definedName>
    <definedName name="UIOPò" localSheetId="10">#REF!</definedName>
    <definedName name="UIOPò" localSheetId="17">#REF!</definedName>
    <definedName name="UIOPò" localSheetId="3">#REF!</definedName>
    <definedName name="UIOPò" localSheetId="22">#REF!</definedName>
    <definedName name="UIOPò" localSheetId="21">#REF!</definedName>
    <definedName name="UIOPò" localSheetId="20">#REF!</definedName>
    <definedName name="UIOPò" localSheetId="11">#REF!</definedName>
    <definedName name="UIOPò" localSheetId="7">#REF!</definedName>
    <definedName name="UIOPò" localSheetId="5">#REF!</definedName>
    <definedName name="UIOPò" localSheetId="9">#REF!</definedName>
    <definedName name="UIOPò" localSheetId="14">#REF!</definedName>
    <definedName name="UIOPò" localSheetId="12">#REF!</definedName>
    <definedName name="UIOPò" localSheetId="23">#REF!</definedName>
    <definedName name="UIOPò">#REF!</definedName>
    <definedName name="UNLIST">'[1]#REF'!$IV$8193</definedName>
    <definedName name="unprotect">#N/A</definedName>
    <definedName name="UO">[45]Foglio1!$A$29:$A$363</definedName>
    <definedName name="update" localSheetId="8">#REF!</definedName>
    <definedName name="update" localSheetId="18">#REF!</definedName>
    <definedName name="update" localSheetId="19">#REF!</definedName>
    <definedName name="update" localSheetId="25">#REF!</definedName>
    <definedName name="update" localSheetId="10">#REF!</definedName>
    <definedName name="update" localSheetId="6">#REF!</definedName>
    <definedName name="update" localSheetId="13">#REF!</definedName>
    <definedName name="update" localSheetId="17">#REF!</definedName>
    <definedName name="update" localSheetId="3">#REF!</definedName>
    <definedName name="update" localSheetId="20">#REF!</definedName>
    <definedName name="update" localSheetId="11">#REF!</definedName>
    <definedName name="update" localSheetId="7">#REF!</definedName>
    <definedName name="update" localSheetId="9">#REF!</definedName>
    <definedName name="update" localSheetId="14">#REF!</definedName>
    <definedName name="update" localSheetId="12">#REF!</definedName>
    <definedName name="update">#REF!</definedName>
    <definedName name="US" localSheetId="18">#REF!</definedName>
    <definedName name="US" localSheetId="19">#REF!</definedName>
    <definedName name="US" localSheetId="25">#REF!</definedName>
    <definedName name="US" localSheetId="17">#REF!</definedName>
    <definedName name="US" localSheetId="3">#REF!</definedName>
    <definedName name="US" localSheetId="20">#REF!</definedName>
    <definedName name="US" localSheetId="11">#REF!</definedName>
    <definedName name="US" localSheetId="14">#REF!</definedName>
    <definedName name="US">#REF!</definedName>
    <definedName name="USADJ">[27]Data!$E$1</definedName>
    <definedName name="USD">[27]Data!$C$1</definedName>
    <definedName name="USDX1000ITL" localSheetId="8">#REF!</definedName>
    <definedName name="USDX1000ITL" localSheetId="18">#REF!</definedName>
    <definedName name="USDX1000ITL" localSheetId="19">#REF!</definedName>
    <definedName name="USDX1000ITL" localSheetId="25">#REF!</definedName>
    <definedName name="USDX1000ITL" localSheetId="10">#REF!</definedName>
    <definedName name="USDX1000ITL" localSheetId="6">#REF!</definedName>
    <definedName name="USDX1000ITL" localSheetId="13">#REF!</definedName>
    <definedName name="USDX1000ITL" localSheetId="17">#REF!</definedName>
    <definedName name="USDX1000ITL" localSheetId="3">#REF!</definedName>
    <definedName name="USDX1000ITL" localSheetId="20">#REF!</definedName>
    <definedName name="USDX1000ITL" localSheetId="11">#REF!</definedName>
    <definedName name="USDX1000ITL" localSheetId="7">#REF!</definedName>
    <definedName name="USDX1000ITL" localSheetId="9">#REF!</definedName>
    <definedName name="USDX1000ITL" localSheetId="14">#REF!</definedName>
    <definedName name="USDX1000ITL" localSheetId="12">#REF!</definedName>
    <definedName name="USDX1000ITL">#REF!</definedName>
    <definedName name="UtentiPerAula" localSheetId="18">#REF!</definedName>
    <definedName name="UtentiPerAula" localSheetId="19">#REF!</definedName>
    <definedName name="UtentiPerAula" localSheetId="25">#REF!</definedName>
    <definedName name="UtentiPerAula" localSheetId="17">#REF!</definedName>
    <definedName name="UtentiPerAula" localSheetId="3">#REF!</definedName>
    <definedName name="UtentiPerAula" localSheetId="20">#REF!</definedName>
    <definedName name="UtentiPerAula" localSheetId="11">#REF!</definedName>
    <definedName name="UtentiPerAula" localSheetId="14">#REF!</definedName>
    <definedName name="UtentiPerAula">#REF!</definedName>
    <definedName name="UTY">'[1]#REF'!$H$11:$IT$16384</definedName>
    <definedName name="UYHUY" localSheetId="18" hidden="1">#REF!</definedName>
    <definedName name="UYHUY" localSheetId="19" hidden="1">#REF!</definedName>
    <definedName name="UYHUY" localSheetId="17" hidden="1">#REF!</definedName>
    <definedName name="UYHUY" localSheetId="3" hidden="1">#REF!</definedName>
    <definedName name="UYHUY" localSheetId="20" hidden="1">#REF!</definedName>
    <definedName name="UYHUY" localSheetId="11" hidden="1">#REF!</definedName>
    <definedName name="UYHUY" hidden="1">#REF!</definedName>
    <definedName name="V">[96]Entrusc!$B$6:$G$46</definedName>
    <definedName name="VARIANCE" localSheetId="8">[3]Catalog!#REF!</definedName>
    <definedName name="VARIANCE" localSheetId="18">[3]Catalog!#REF!</definedName>
    <definedName name="VARIANCE" localSheetId="19">[3]Catalog!#REF!</definedName>
    <definedName name="VARIANCE" localSheetId="25">[3]Catalog!#REF!</definedName>
    <definedName name="VARIANCE" localSheetId="10">[3]Catalog!#REF!</definedName>
    <definedName name="VARIANCE" localSheetId="6">[3]Catalog!#REF!</definedName>
    <definedName name="VARIANCE" localSheetId="13">[3]Catalog!#REF!</definedName>
    <definedName name="VARIANCE" localSheetId="17">[3]Catalog!#REF!</definedName>
    <definedName name="VARIANCE" localSheetId="3">[3]Catalog!#REF!</definedName>
    <definedName name="VARIANCE" localSheetId="11">[3]Catalog!#REF!</definedName>
    <definedName name="VARIANCE" localSheetId="7">[3]Catalog!#REF!</definedName>
    <definedName name="VARIANCE" localSheetId="9">[3]Catalog!#REF!</definedName>
    <definedName name="VARIANCE" localSheetId="14">[3]Catalog!#REF!</definedName>
    <definedName name="VARIANCE" localSheetId="12">[3]Catalog!#REF!</definedName>
    <definedName name="VARIANCE">[3]Catalog!#REF!</definedName>
    <definedName name="variances" localSheetId="8">#REF!</definedName>
    <definedName name="variances" localSheetId="18">#REF!</definedName>
    <definedName name="variances" localSheetId="19">#REF!</definedName>
    <definedName name="variances" localSheetId="25">#REF!</definedName>
    <definedName name="variances" localSheetId="10">#REF!</definedName>
    <definedName name="variances" localSheetId="6">#REF!</definedName>
    <definedName name="variances" localSheetId="13">#REF!</definedName>
    <definedName name="variances" localSheetId="17">#REF!</definedName>
    <definedName name="variances" localSheetId="3">#REF!</definedName>
    <definedName name="variances" localSheetId="20">#REF!</definedName>
    <definedName name="variances" localSheetId="11">#REF!</definedName>
    <definedName name="variances" localSheetId="7">#REF!</definedName>
    <definedName name="variances" localSheetId="9">#REF!</definedName>
    <definedName name="variances" localSheetId="14">#REF!</definedName>
    <definedName name="variances" localSheetId="12">#REF!</definedName>
    <definedName name="variances">#REF!</definedName>
    <definedName name="VATonPurch" localSheetId="18">#REF!</definedName>
    <definedName name="VATonPurch" localSheetId="19">#REF!</definedName>
    <definedName name="VATonPurch" localSheetId="25">#REF!</definedName>
    <definedName name="VATonPurch" localSheetId="17">#REF!</definedName>
    <definedName name="VATonPurch" localSheetId="3">#REF!</definedName>
    <definedName name="VATonPurch" localSheetId="20">#REF!</definedName>
    <definedName name="VATonPurch" localSheetId="11">#REF!</definedName>
    <definedName name="VATonPurch" localSheetId="14">#REF!</definedName>
    <definedName name="VATonPurch">#REF!</definedName>
    <definedName name="VATonSale" localSheetId="18">#REF!</definedName>
    <definedName name="VATonSale" localSheetId="19">#REF!</definedName>
    <definedName name="VATonSale" localSheetId="25">#REF!</definedName>
    <definedName name="VATonSale" localSheetId="17">#REF!</definedName>
    <definedName name="VATonSale" localSheetId="3">#REF!</definedName>
    <definedName name="VATonSale" localSheetId="20">#REF!</definedName>
    <definedName name="VATonSale" localSheetId="11">#REF!</definedName>
    <definedName name="VATonSale" localSheetId="14">#REF!</definedName>
    <definedName name="VATonSale">#REF!</definedName>
    <definedName name="VCineNvM" localSheetId="18">#REF!</definedName>
    <definedName name="VCineNvM" localSheetId="19">#REF!</definedName>
    <definedName name="VCineNvM" localSheetId="25">#REF!</definedName>
    <definedName name="VCineNvM" localSheetId="17">#REF!</definedName>
    <definedName name="VCineNvM" localSheetId="3">#REF!</definedName>
    <definedName name="VCineNvM" localSheetId="20">#REF!</definedName>
    <definedName name="VCineNvM" localSheetId="11">#REF!</definedName>
    <definedName name="VCineNvM" localSheetId="14">#REF!</definedName>
    <definedName name="VCineNvM">#REF!</definedName>
    <definedName name="VCineNvO" localSheetId="18">#REF!</definedName>
    <definedName name="VCineNvO" localSheetId="19">#REF!</definedName>
    <definedName name="VCineNvO" localSheetId="25">#REF!</definedName>
    <definedName name="VCineNvO" localSheetId="17">#REF!</definedName>
    <definedName name="VCineNvO" localSheetId="3">#REF!</definedName>
    <definedName name="VCineNvO" localSheetId="20">#REF!</definedName>
    <definedName name="VCineNvO" localSheetId="11">#REF!</definedName>
    <definedName name="VCineNvO" localSheetId="14">#REF!</definedName>
    <definedName name="VCineNvO">#REF!</definedName>
    <definedName name="VCJNvM" localSheetId="18">#REF!</definedName>
    <definedName name="VCJNvM" localSheetId="19">#REF!</definedName>
    <definedName name="VCJNvM" localSheetId="25">#REF!</definedName>
    <definedName name="VCJNvM" localSheetId="17">#REF!</definedName>
    <definedName name="VCJNvM" localSheetId="3">#REF!</definedName>
    <definedName name="VCJNvM" localSheetId="20">#REF!</definedName>
    <definedName name="VCJNvM" localSheetId="11">#REF!</definedName>
    <definedName name="VCJNvM" localSheetId="14">#REF!</definedName>
    <definedName name="VCJNvM">#REF!</definedName>
    <definedName name="VCJNvO" localSheetId="18">#REF!</definedName>
    <definedName name="VCJNvO" localSheetId="19">#REF!</definedName>
    <definedName name="VCJNvO" localSheetId="25">#REF!</definedName>
    <definedName name="VCJNvO" localSheetId="17">#REF!</definedName>
    <definedName name="VCJNvO" localSheetId="3">#REF!</definedName>
    <definedName name="VCJNvO" localSheetId="20">#REF!</definedName>
    <definedName name="VCJNvO" localSheetId="11">#REF!</definedName>
    <definedName name="VCJNvO" localSheetId="14">#REF!</definedName>
    <definedName name="VCJNvO">#REF!</definedName>
    <definedName name="veleno" localSheetId="8">#REF!</definedName>
    <definedName name="veleno" localSheetId="18">#REF!</definedName>
    <definedName name="veleno" localSheetId="19">#REF!</definedName>
    <definedName name="veleno" localSheetId="0">#REF!</definedName>
    <definedName name="veleno" localSheetId="25">#REF!</definedName>
    <definedName name="veleno" localSheetId="10">#REF!</definedName>
    <definedName name="veleno" localSheetId="17">#REF!</definedName>
    <definedName name="veleno" localSheetId="3">#REF!</definedName>
    <definedName name="veleno" localSheetId="22">#REF!</definedName>
    <definedName name="veleno" localSheetId="21">#REF!</definedName>
    <definedName name="veleno" localSheetId="16">#REF!</definedName>
    <definedName name="veleno" localSheetId="20">#REF!</definedName>
    <definedName name="veleno" localSheetId="11">#REF!</definedName>
    <definedName name="veleno" localSheetId="7">#REF!</definedName>
    <definedName name="veleno" localSheetId="5">#REF!</definedName>
    <definedName name="veleno" localSheetId="9">#REF!</definedName>
    <definedName name="veleno" localSheetId="14">#REF!</definedName>
    <definedName name="veleno" localSheetId="12">#REF!</definedName>
    <definedName name="veleno" localSheetId="23">#REF!</definedName>
    <definedName name="veleno">#REF!</definedName>
    <definedName name="Vendita" localSheetId="18">#REF!</definedName>
    <definedName name="Vendita" localSheetId="19">#REF!</definedName>
    <definedName name="Vendita" localSheetId="25">#REF!</definedName>
    <definedName name="Vendita" localSheetId="17">#REF!</definedName>
    <definedName name="Vendita" localSheetId="3">#REF!</definedName>
    <definedName name="Vendita" localSheetId="20">#REF!</definedName>
    <definedName name="Vendita" localSheetId="11">#REF!</definedName>
    <definedName name="Vendita" localSheetId="14">#REF!</definedName>
    <definedName name="Vendita">#REF!</definedName>
    <definedName name="VIEW" localSheetId="18">#REF!</definedName>
    <definedName name="VIEW" localSheetId="19">#REF!</definedName>
    <definedName name="VIEW" localSheetId="25">#REF!</definedName>
    <definedName name="VIEW" localSheetId="17">#REF!</definedName>
    <definedName name="VIEW" localSheetId="3">#REF!</definedName>
    <definedName name="VIEW" localSheetId="20">#REF!</definedName>
    <definedName name="VIEW" localSheetId="11">#REF!</definedName>
    <definedName name="VIEW" localSheetId="14">#REF!</definedName>
    <definedName name="VIEW">#REF!</definedName>
    <definedName name="ViewAssumptions1">#N/A</definedName>
    <definedName name="ViewAssumptions2">#N/A</definedName>
    <definedName name="ViewCosts1">#N/A</definedName>
    <definedName name="ViewCosts5">#N/A</definedName>
    <definedName name="ViewIntroduction">#N/A</definedName>
    <definedName name="ViewOverview">#N/A</definedName>
    <definedName name="ViewRevenues1">#N/A</definedName>
    <definedName name="ViewRevenues2">#N/A</definedName>
    <definedName name="Virlix" localSheetId="8">#REF!,#REF!,#REF!</definedName>
    <definedName name="Virlix" localSheetId="18">#REF!,#REF!,#REF!</definedName>
    <definedName name="Virlix" localSheetId="19">#REF!,#REF!,#REF!</definedName>
    <definedName name="Virlix" localSheetId="0">#REF!,#REF!,#REF!</definedName>
    <definedName name="Virlix" localSheetId="25">#REF!,#REF!,#REF!</definedName>
    <definedName name="Virlix" localSheetId="10">#REF!,#REF!,#REF!</definedName>
    <definedName name="Virlix" localSheetId="6">#REF!,#REF!,#REF!</definedName>
    <definedName name="Virlix" localSheetId="13">#REF!,#REF!,#REF!</definedName>
    <definedName name="Virlix" localSheetId="17">#REF!,#REF!,#REF!</definedName>
    <definedName name="Virlix" localSheetId="3">#REF!,#REF!,#REF!</definedName>
    <definedName name="Virlix" localSheetId="22">#REF!,#REF!,#REF!</definedName>
    <definedName name="Virlix" localSheetId="21">#REF!,#REF!,#REF!</definedName>
    <definedName name="Virlix" localSheetId="16">#REF!,#REF!,#REF!</definedName>
    <definedName name="Virlix" localSheetId="20">#REF!,#REF!,#REF!</definedName>
    <definedName name="Virlix" localSheetId="11">#REF!,#REF!,#REF!</definedName>
    <definedName name="Virlix" localSheetId="7">#REF!,#REF!,#REF!</definedName>
    <definedName name="Virlix" localSheetId="27">#REF!,#REF!,#REF!</definedName>
    <definedName name="Virlix" localSheetId="26">#REF!,#REF!,#REF!</definedName>
    <definedName name="Virlix" localSheetId="5">#REF!,#REF!,#REF!</definedName>
    <definedName name="Virlix" localSheetId="1">#REF!,#REF!,#REF!</definedName>
    <definedName name="Virlix" localSheetId="9">#REF!,#REF!,#REF!</definedName>
    <definedName name="Virlix" localSheetId="14">#REF!,#REF!,#REF!</definedName>
    <definedName name="Virlix" localSheetId="12">#REF!,#REF!,#REF!</definedName>
    <definedName name="Virlix" localSheetId="23">#REF!,#REF!,#REF!</definedName>
    <definedName name="Virlix">#REF!,#REF!,#REF!</definedName>
    <definedName name="visitors1" localSheetId="8">'[93]IR - Ipotesi running'!#REF!</definedName>
    <definedName name="visitors1" localSheetId="18">'[93]IR - Ipotesi running'!#REF!</definedName>
    <definedName name="visitors1" localSheetId="19">'[93]IR - Ipotesi running'!#REF!</definedName>
    <definedName name="visitors1" localSheetId="25">'[93]IR - Ipotesi running'!#REF!</definedName>
    <definedName name="visitors1" localSheetId="10">'[93]IR - Ipotesi running'!#REF!</definedName>
    <definedName name="visitors1" localSheetId="6">'[93]IR - Ipotesi running'!#REF!</definedName>
    <definedName name="visitors1" localSheetId="13">'[93]IR - Ipotesi running'!#REF!</definedName>
    <definedName name="visitors1" localSheetId="17">'[93]IR - Ipotesi running'!#REF!</definedName>
    <definedName name="visitors1" localSheetId="3">'[93]IR - Ipotesi running'!#REF!</definedName>
    <definedName name="visitors1" localSheetId="20">'[93]IR - Ipotesi running'!#REF!</definedName>
    <definedName name="visitors1" localSheetId="11">'[93]IR - Ipotesi running'!#REF!</definedName>
    <definedName name="visitors1" localSheetId="7">'[93]IR - Ipotesi running'!#REF!</definedName>
    <definedName name="visitors1" localSheetId="9">'[93]IR - Ipotesi running'!#REF!</definedName>
    <definedName name="visitors1" localSheetId="14">'[93]IR - Ipotesi running'!#REF!</definedName>
    <definedName name="visitors1" localSheetId="12">'[93]IR - Ipotesi running'!#REF!</definedName>
    <definedName name="visitors1">'[93]IR - Ipotesi running'!#REF!</definedName>
    <definedName name="visitors2" localSheetId="18">'[93]IR - Ipotesi running'!#REF!</definedName>
    <definedName name="visitors2" localSheetId="19">'[93]IR - Ipotesi running'!#REF!</definedName>
    <definedName name="visitors2" localSheetId="25">'[93]IR - Ipotesi running'!#REF!</definedName>
    <definedName name="visitors2" localSheetId="17">'[93]IR - Ipotesi running'!#REF!</definedName>
    <definedName name="visitors2" localSheetId="3">'[93]IR - Ipotesi running'!#REF!</definedName>
    <definedName name="visitors2" localSheetId="20">'[93]IR - Ipotesi running'!#REF!</definedName>
    <definedName name="visitors2" localSheetId="11">'[93]IR - Ipotesi running'!#REF!</definedName>
    <definedName name="visitors2">'[93]IR - Ipotesi running'!#REF!</definedName>
    <definedName name="visitors3" localSheetId="18">'[93]IR - Ipotesi running'!#REF!</definedName>
    <definedName name="visitors3" localSheetId="19">'[93]IR - Ipotesi running'!#REF!</definedName>
    <definedName name="visitors3" localSheetId="25">'[93]IR - Ipotesi running'!#REF!</definedName>
    <definedName name="visitors3" localSheetId="17">'[93]IR - Ipotesi running'!#REF!</definedName>
    <definedName name="visitors3" localSheetId="3">'[93]IR - Ipotesi running'!#REF!</definedName>
    <definedName name="visitors3" localSheetId="20">'[93]IR - Ipotesi running'!#REF!</definedName>
    <definedName name="visitors3" localSheetId="11">'[93]IR - Ipotesi running'!#REF!</definedName>
    <definedName name="visitors3">'[93]IR - Ipotesi running'!#REF!</definedName>
    <definedName name="visitors4" localSheetId="18">'[93]IR - Ipotesi running'!#REF!</definedName>
    <definedName name="visitors4" localSheetId="19">'[93]IR - Ipotesi running'!#REF!</definedName>
    <definedName name="visitors4" localSheetId="25">'[93]IR - Ipotesi running'!#REF!</definedName>
    <definedName name="visitors4" localSheetId="17">'[93]IR - Ipotesi running'!#REF!</definedName>
    <definedName name="visitors4" localSheetId="3">'[93]IR - Ipotesi running'!#REF!</definedName>
    <definedName name="visitors4" localSheetId="20">'[93]IR - Ipotesi running'!#REF!</definedName>
    <definedName name="visitors4" localSheetId="11">'[93]IR - Ipotesi running'!#REF!</definedName>
    <definedName name="visitors4">'[93]IR - Ipotesi running'!#REF!</definedName>
    <definedName name="visitors5" localSheetId="18">'[93]IR - Ipotesi running'!#REF!</definedName>
    <definedName name="visitors5" localSheetId="19">'[93]IR - Ipotesi running'!#REF!</definedName>
    <definedName name="visitors5" localSheetId="25">'[93]IR - Ipotesi running'!#REF!</definedName>
    <definedName name="visitors5" localSheetId="17">'[93]IR - Ipotesi running'!#REF!</definedName>
    <definedName name="visitors5" localSheetId="3">'[93]IR - Ipotesi running'!#REF!</definedName>
    <definedName name="visitors5" localSheetId="20">'[93]IR - Ipotesi running'!#REF!</definedName>
    <definedName name="visitors5" localSheetId="11">'[93]IR - Ipotesi running'!#REF!</definedName>
    <definedName name="visitors5">'[93]IR - Ipotesi running'!#REF!</definedName>
    <definedName name="viv">'[22]RF TV FY08'!$A$34:$IV$34</definedName>
    <definedName name="voci" localSheetId="8">'[63]PROGRAMMA DI LAVORO'!#REF!</definedName>
    <definedName name="voci" localSheetId="18">'[63]PROGRAMMA DI LAVORO'!#REF!</definedName>
    <definedName name="voci" localSheetId="19">'[63]PROGRAMMA DI LAVORO'!#REF!</definedName>
    <definedName name="voci" localSheetId="0">'[63]PROGRAMMA DI LAVORO'!#REF!</definedName>
    <definedName name="voci" localSheetId="25">'[63]PROGRAMMA DI LAVORO'!#REF!</definedName>
    <definedName name="voci" localSheetId="10">'[63]PROGRAMMA DI LAVORO'!#REF!</definedName>
    <definedName name="voci" localSheetId="6">'[63]PROGRAMMA DI LAVORO'!#REF!</definedName>
    <definedName name="voci" localSheetId="13">'[63]PROGRAMMA DI LAVORO'!#REF!</definedName>
    <definedName name="voci" localSheetId="17">'[63]PROGRAMMA DI LAVORO'!#REF!</definedName>
    <definedName name="voci" localSheetId="3">'[63]PROGRAMMA DI LAVORO'!#REF!</definedName>
    <definedName name="voci" localSheetId="22">'[63]PROGRAMMA DI LAVORO'!#REF!</definedName>
    <definedName name="voci" localSheetId="21">'[63]PROGRAMMA DI LAVORO'!#REF!</definedName>
    <definedName name="voci" localSheetId="16">'[63]PROGRAMMA DI LAVORO'!#REF!</definedName>
    <definedName name="voci" localSheetId="20">'[63]PROGRAMMA DI LAVORO'!#REF!</definedName>
    <definedName name="voci" localSheetId="11">'[63]PROGRAMMA DI LAVORO'!#REF!</definedName>
    <definedName name="voci" localSheetId="7">'[63]PROGRAMMA DI LAVORO'!#REF!</definedName>
    <definedName name="voci" localSheetId="27">'[63]PROGRAMMA DI LAVORO'!#REF!</definedName>
    <definedName name="voci" localSheetId="26">'[63]PROGRAMMA DI LAVORO'!#REF!</definedName>
    <definedName name="voci" localSheetId="4">'[63]PROGRAMMA DI LAVORO'!#REF!</definedName>
    <definedName name="voci" localSheetId="5">'[63]PROGRAMMA DI LAVORO'!#REF!</definedName>
    <definedName name="voci" localSheetId="1">'[63]PROGRAMMA DI LAVORO'!#REF!</definedName>
    <definedName name="voci" localSheetId="9">'[63]PROGRAMMA DI LAVORO'!#REF!</definedName>
    <definedName name="voci" localSheetId="14">'[63]PROGRAMMA DI LAVORO'!#REF!</definedName>
    <definedName name="voci" localSheetId="12">'[63]PROGRAMMA DI LAVORO'!#REF!</definedName>
    <definedName name="voci" localSheetId="23">'[63]PROGRAMMA DI LAVORO'!#REF!</definedName>
    <definedName name="voci">'[63]PROGRAMMA DI LAVORO'!#REF!</definedName>
    <definedName name="VOL" localSheetId="8" hidden="1">#REF!</definedName>
    <definedName name="VOL" localSheetId="18" hidden="1">#REF!</definedName>
    <definedName name="VOL" localSheetId="19" hidden="1">#REF!</definedName>
    <definedName name="VOL" localSheetId="0" hidden="1">#REF!</definedName>
    <definedName name="VOL" localSheetId="25" hidden="1">#REF!</definedName>
    <definedName name="VOL" localSheetId="10" hidden="1">#REF!</definedName>
    <definedName name="VOL" localSheetId="17" hidden="1">#REF!</definedName>
    <definedName name="VOL" localSheetId="3" hidden="1">#REF!</definedName>
    <definedName name="VOL" localSheetId="22" hidden="1">#REF!</definedName>
    <definedName name="VOL" localSheetId="21" hidden="1">#REF!</definedName>
    <definedName name="VOL" localSheetId="16" hidden="1">#REF!</definedName>
    <definedName name="VOL" localSheetId="20" hidden="1">#REF!</definedName>
    <definedName name="VOL" localSheetId="11" hidden="1">#REF!</definedName>
    <definedName name="VOL" localSheetId="7" hidden="1">#REF!</definedName>
    <definedName name="VOL" localSheetId="5" hidden="1">#REF!</definedName>
    <definedName name="VOL" localSheetId="9" hidden="1">#REF!</definedName>
    <definedName name="VOL" localSheetId="14" hidden="1">#REF!</definedName>
    <definedName name="VOL" localSheetId="12" hidden="1">#REF!</definedName>
    <definedName name="VOL" localSheetId="23" hidden="1">#REF!</definedName>
    <definedName name="VOL" hidden="1">#REF!</definedName>
    <definedName name="VPNvM" localSheetId="18">#REF!</definedName>
    <definedName name="VPNvM" localSheetId="19">#REF!</definedName>
    <definedName name="VPNvM" localSheetId="25">#REF!</definedName>
    <definedName name="VPNvM" localSheetId="17">#REF!</definedName>
    <definedName name="VPNvM" localSheetId="3">#REF!</definedName>
    <definedName name="VPNvM" localSheetId="20">#REF!</definedName>
    <definedName name="VPNvM" localSheetId="11">#REF!</definedName>
    <definedName name="VPNvM" localSheetId="14">#REF!</definedName>
    <definedName name="VPNvM">#REF!</definedName>
    <definedName name="VPNvO" localSheetId="18">#REF!</definedName>
    <definedName name="VPNvO" localSheetId="19">#REF!</definedName>
    <definedName name="VPNvO" localSheetId="25">#REF!</definedName>
    <definedName name="VPNvO" localSheetId="17">#REF!</definedName>
    <definedName name="VPNvO" localSheetId="3">#REF!</definedName>
    <definedName name="VPNvO" localSheetId="20">#REF!</definedName>
    <definedName name="VPNvO" localSheetId="11">#REF!</definedName>
    <definedName name="VPNvO" localSheetId="14">#REF!</definedName>
    <definedName name="VPNvO">#REF!</definedName>
    <definedName name="VSeasonNvM" localSheetId="18">#REF!</definedName>
    <definedName name="VSeasonNvM" localSheetId="19">#REF!</definedName>
    <definedName name="VSeasonNvM" localSheetId="25">#REF!</definedName>
    <definedName name="VSeasonNvM" localSheetId="17">#REF!</definedName>
    <definedName name="VSeasonNvM" localSheetId="3">#REF!</definedName>
    <definedName name="VSeasonNvM" localSheetId="20">#REF!</definedName>
    <definedName name="VSeasonNvM" localSheetId="11">#REF!</definedName>
    <definedName name="VSeasonNvM" localSheetId="14">#REF!</definedName>
    <definedName name="VSeasonNvM">#REF!</definedName>
    <definedName name="VSeasonNvO" localSheetId="18">#REF!</definedName>
    <definedName name="VSeasonNvO" localSheetId="19">#REF!</definedName>
    <definedName name="VSeasonNvO" localSheetId="25">#REF!</definedName>
    <definedName name="VSeasonNvO" localSheetId="17">#REF!</definedName>
    <definedName name="VSeasonNvO" localSheetId="3">#REF!</definedName>
    <definedName name="VSeasonNvO" localSheetId="20">#REF!</definedName>
    <definedName name="VSeasonNvO" localSheetId="11">#REF!</definedName>
    <definedName name="VSeasonNvO" localSheetId="14">#REF!</definedName>
    <definedName name="VSeasonNvO">#REF!</definedName>
    <definedName name="VSUNvM" localSheetId="18">#REF!</definedName>
    <definedName name="VSUNvM" localSheetId="19">#REF!</definedName>
    <definedName name="VSUNvM" localSheetId="25">#REF!</definedName>
    <definedName name="VSUNvM" localSheetId="17">#REF!</definedName>
    <definedName name="VSUNvM" localSheetId="3">#REF!</definedName>
    <definedName name="VSUNvM" localSheetId="20">#REF!</definedName>
    <definedName name="VSUNvM" localSheetId="11">#REF!</definedName>
    <definedName name="VSUNvM" localSheetId="14">#REF!</definedName>
    <definedName name="VSUNvM">#REF!</definedName>
    <definedName name="VSUNvO" localSheetId="18">#REF!</definedName>
    <definedName name="VSUNvO" localSheetId="19">#REF!</definedName>
    <definedName name="VSUNvO" localSheetId="25">#REF!</definedName>
    <definedName name="VSUNvO" localSheetId="17">#REF!</definedName>
    <definedName name="VSUNvO" localSheetId="3">#REF!</definedName>
    <definedName name="VSUNvO" localSheetId="20">#REF!</definedName>
    <definedName name="VSUNvO" localSheetId="11">#REF!</definedName>
    <definedName name="VSUNvO" localSheetId="14">#REF!</definedName>
    <definedName name="VSUNvO">#REF!</definedName>
    <definedName name="vuoto" localSheetId="8">[97]Mod49!#REF!,[97]Mod49!#REF!,[97]Mod49!#REF!,[97]Mod49!#REF!,[97]Mod49!#REF!</definedName>
    <definedName name="vuoto" localSheetId="18">[97]Mod49!#REF!,[97]Mod49!#REF!,[97]Mod49!#REF!,[97]Mod49!#REF!,[97]Mod49!#REF!</definedName>
    <definedName name="vuoto" localSheetId="19">[97]Mod49!#REF!,[97]Mod49!#REF!,[97]Mod49!#REF!,[97]Mod49!#REF!,[97]Mod49!#REF!</definedName>
    <definedName name="vuoto" localSheetId="25">[97]Mod49!#REF!,[97]Mod49!#REF!,[97]Mod49!#REF!,[97]Mod49!#REF!,[97]Mod49!#REF!</definedName>
    <definedName name="vuoto" localSheetId="10">[97]Mod49!#REF!,[97]Mod49!#REF!,[97]Mod49!#REF!,[97]Mod49!#REF!,[97]Mod49!#REF!</definedName>
    <definedName name="vuoto" localSheetId="6">[97]Mod49!#REF!,[97]Mod49!#REF!,[97]Mod49!#REF!,[97]Mod49!#REF!,[97]Mod49!#REF!</definedName>
    <definedName name="vuoto" localSheetId="13">[97]Mod49!#REF!,[97]Mod49!#REF!,[97]Mod49!#REF!,[97]Mod49!#REF!,[97]Mod49!#REF!</definedName>
    <definedName name="vuoto" localSheetId="17">[97]Mod49!#REF!,[97]Mod49!#REF!,[97]Mod49!#REF!,[97]Mod49!#REF!,[97]Mod49!#REF!</definedName>
    <definedName name="vuoto" localSheetId="3">[97]Mod49!#REF!,[97]Mod49!#REF!,[97]Mod49!#REF!,[97]Mod49!#REF!,[97]Mod49!#REF!</definedName>
    <definedName name="vuoto" localSheetId="16">[97]Mod49!#REF!,[97]Mod49!#REF!,[97]Mod49!#REF!,[97]Mod49!#REF!,[97]Mod49!#REF!</definedName>
    <definedName name="vuoto" localSheetId="20">[97]Mod49!#REF!,[97]Mod49!#REF!,[97]Mod49!#REF!,[97]Mod49!#REF!,[97]Mod49!#REF!</definedName>
    <definedName name="vuoto" localSheetId="11">[97]Mod49!#REF!,[97]Mod49!#REF!,[97]Mod49!#REF!,[97]Mod49!#REF!,[97]Mod49!#REF!</definedName>
    <definedName name="vuoto" localSheetId="7">[97]Mod49!#REF!,[97]Mod49!#REF!,[97]Mod49!#REF!,[97]Mod49!#REF!,[97]Mod49!#REF!</definedName>
    <definedName name="vuoto" localSheetId="9">[97]Mod49!#REF!,[97]Mod49!#REF!,[97]Mod49!#REF!,[97]Mod49!#REF!,[97]Mod49!#REF!</definedName>
    <definedName name="vuoto" localSheetId="14">[97]Mod49!#REF!,[97]Mod49!#REF!,[97]Mod49!#REF!,[97]Mod49!#REF!,[97]Mod49!#REF!</definedName>
    <definedName name="vuoto" localSheetId="12">[97]Mod49!#REF!,[97]Mod49!#REF!,[97]Mod49!#REF!,[97]Mod49!#REF!,[97]Mod49!#REF!</definedName>
    <definedName name="vuoto">[97]Mod49!#REF!,[97]Mod49!#REF!,[97]Mod49!#REF!,[97]Mod49!#REF!,[97]Mod49!#REF!</definedName>
    <definedName name="vvvv" localSheetId="8" hidden="1">{"'INDICE'!$A$1:$K$13","'1'!$A$1:$CC$78","'2'!$A$1:$P$78","'3'!$A$1:$CI$78","'4'!$A$1:$Q$78"}</definedName>
    <definedName name="vvvv" localSheetId="18" hidden="1">{"'INDICE'!$A$1:$K$13","'1'!$A$1:$CC$78","'2'!$A$1:$P$78","'3'!$A$1:$CI$78","'4'!$A$1:$Q$78"}</definedName>
    <definedName name="vvvv" localSheetId="19" hidden="1">{"'INDICE'!$A$1:$K$13","'1'!$A$1:$CC$78","'2'!$A$1:$P$78","'3'!$A$1:$CI$78","'4'!$A$1:$Q$78"}</definedName>
    <definedName name="vvvv" localSheetId="10" hidden="1">{"'INDICE'!$A$1:$K$13","'1'!$A$1:$CC$78","'2'!$A$1:$P$78","'3'!$A$1:$CI$78","'4'!$A$1:$Q$78"}</definedName>
    <definedName name="vvvv" localSheetId="6" hidden="1">{"'INDICE'!$A$1:$K$13","'1'!$A$1:$CC$78","'2'!$A$1:$P$78","'3'!$A$1:$CI$78","'4'!$A$1:$Q$78"}</definedName>
    <definedName name="vvvv" localSheetId="13" hidden="1">{"'INDICE'!$A$1:$K$13","'1'!$A$1:$CC$78","'2'!$A$1:$P$78","'3'!$A$1:$CI$78","'4'!$A$1:$Q$78"}</definedName>
    <definedName name="vvvv" localSheetId="17" hidden="1">{"'INDICE'!$A$1:$K$13","'1'!$A$1:$CC$78","'2'!$A$1:$P$78","'3'!$A$1:$CI$78","'4'!$A$1:$Q$78"}</definedName>
    <definedName name="vvvv" localSheetId="3" hidden="1">{"'INDICE'!$A$1:$K$13","'1'!$A$1:$CC$78","'2'!$A$1:$P$78","'3'!$A$1:$CI$78","'4'!$A$1:$Q$78"}</definedName>
    <definedName name="vvvv" localSheetId="16" hidden="1">{"'INDICE'!$A$1:$K$13","'1'!$A$1:$CC$78","'2'!$A$1:$P$78","'3'!$A$1:$CI$78","'4'!$A$1:$Q$78"}</definedName>
    <definedName name="vvvv" localSheetId="20" hidden="1">{"'INDICE'!$A$1:$K$13","'1'!$A$1:$CC$78","'2'!$A$1:$P$78","'3'!$A$1:$CI$78","'4'!$A$1:$Q$78"}</definedName>
    <definedName name="vvvv" localSheetId="11" hidden="1">{"'INDICE'!$A$1:$K$13","'1'!$A$1:$CC$78","'2'!$A$1:$P$78","'3'!$A$1:$CI$78","'4'!$A$1:$Q$78"}</definedName>
    <definedName name="vvvv" localSheetId="7" hidden="1">{"'INDICE'!$A$1:$K$13","'1'!$A$1:$CC$78","'2'!$A$1:$P$78","'3'!$A$1:$CI$78","'4'!$A$1:$Q$78"}</definedName>
    <definedName name="vvvv" localSheetId="27" hidden="1">{"'INDICE'!$A$1:$K$13","'1'!$A$1:$CC$78","'2'!$A$1:$P$78","'3'!$A$1:$CI$78","'4'!$A$1:$Q$78"}</definedName>
    <definedName name="vvvv" localSheetId="26" hidden="1">{"'INDICE'!$A$1:$K$13","'1'!$A$1:$CC$78","'2'!$A$1:$P$78","'3'!$A$1:$CI$78","'4'!$A$1:$Q$78"}</definedName>
    <definedName name="vvvv" localSheetId="9" hidden="1">{"'INDICE'!$A$1:$K$13","'1'!$A$1:$CC$78","'2'!$A$1:$P$78","'3'!$A$1:$CI$78","'4'!$A$1:$Q$78"}</definedName>
    <definedName name="vvvv" localSheetId="14" hidden="1">{"'INDICE'!$A$1:$K$13","'1'!$A$1:$CC$78","'2'!$A$1:$P$78","'3'!$A$1:$CI$78","'4'!$A$1:$Q$78"}</definedName>
    <definedName name="vvvv" localSheetId="12" hidden="1">{"'INDICE'!$A$1:$K$13","'1'!$A$1:$CC$78","'2'!$A$1:$P$78","'3'!$A$1:$CI$78","'4'!$A$1:$Q$78"}</definedName>
    <definedName name="vvvv" hidden="1">{"'INDICE'!$A$1:$K$13","'1'!$A$1:$CC$78","'2'!$A$1:$P$78","'3'!$A$1:$CI$78","'4'!$A$1:$Q$78"}</definedName>
    <definedName name="vvvvvvv" localSheetId="8" hidden="1">{"'INDICE'!$A$1:$K$13","'1'!$A$1:$CC$78","'2'!$A$1:$P$78","'3'!$A$1:$CI$78","'4'!$A$1:$Q$78"}</definedName>
    <definedName name="vvvvvvv" localSheetId="18" hidden="1">{"'INDICE'!$A$1:$K$13","'1'!$A$1:$CC$78","'2'!$A$1:$P$78","'3'!$A$1:$CI$78","'4'!$A$1:$Q$78"}</definedName>
    <definedName name="vvvvvvv" localSheetId="19" hidden="1">{"'INDICE'!$A$1:$K$13","'1'!$A$1:$CC$78","'2'!$A$1:$P$78","'3'!$A$1:$CI$78","'4'!$A$1:$Q$78"}</definedName>
    <definedName name="vvvvvvv" localSheetId="10" hidden="1">{"'INDICE'!$A$1:$K$13","'1'!$A$1:$CC$78","'2'!$A$1:$P$78","'3'!$A$1:$CI$78","'4'!$A$1:$Q$78"}</definedName>
    <definedName name="vvvvvvv" localSheetId="6" hidden="1">{"'INDICE'!$A$1:$K$13","'1'!$A$1:$CC$78","'2'!$A$1:$P$78","'3'!$A$1:$CI$78","'4'!$A$1:$Q$78"}</definedName>
    <definedName name="vvvvvvv" localSheetId="13" hidden="1">{"'INDICE'!$A$1:$K$13","'1'!$A$1:$CC$78","'2'!$A$1:$P$78","'3'!$A$1:$CI$78","'4'!$A$1:$Q$78"}</definedName>
    <definedName name="vvvvvvv" localSheetId="17" hidden="1">{"'INDICE'!$A$1:$K$13","'1'!$A$1:$CC$78","'2'!$A$1:$P$78","'3'!$A$1:$CI$78","'4'!$A$1:$Q$78"}</definedName>
    <definedName name="vvvvvvv" localSheetId="3" hidden="1">{"'INDICE'!$A$1:$K$13","'1'!$A$1:$CC$78","'2'!$A$1:$P$78","'3'!$A$1:$CI$78","'4'!$A$1:$Q$78"}</definedName>
    <definedName name="vvvvvvv" localSheetId="16" hidden="1">{"'INDICE'!$A$1:$K$13","'1'!$A$1:$CC$78","'2'!$A$1:$P$78","'3'!$A$1:$CI$78","'4'!$A$1:$Q$78"}</definedName>
    <definedName name="vvvvvvv" localSheetId="20" hidden="1">{"'INDICE'!$A$1:$K$13","'1'!$A$1:$CC$78","'2'!$A$1:$P$78","'3'!$A$1:$CI$78","'4'!$A$1:$Q$78"}</definedName>
    <definedName name="vvvvvvv" localSheetId="11" hidden="1">{"'INDICE'!$A$1:$K$13","'1'!$A$1:$CC$78","'2'!$A$1:$P$78","'3'!$A$1:$CI$78","'4'!$A$1:$Q$78"}</definedName>
    <definedName name="vvvvvvv" localSheetId="7" hidden="1">{"'INDICE'!$A$1:$K$13","'1'!$A$1:$CC$78","'2'!$A$1:$P$78","'3'!$A$1:$CI$78","'4'!$A$1:$Q$78"}</definedName>
    <definedName name="vvvvvvv" localSheetId="27" hidden="1">{"'INDICE'!$A$1:$K$13","'1'!$A$1:$CC$78","'2'!$A$1:$P$78","'3'!$A$1:$CI$78","'4'!$A$1:$Q$78"}</definedName>
    <definedName name="vvvvvvv" localSheetId="26" hidden="1">{"'INDICE'!$A$1:$K$13","'1'!$A$1:$CC$78","'2'!$A$1:$P$78","'3'!$A$1:$CI$78","'4'!$A$1:$Q$78"}</definedName>
    <definedName name="vvvvvvv" localSheetId="9" hidden="1">{"'INDICE'!$A$1:$K$13","'1'!$A$1:$CC$78","'2'!$A$1:$P$78","'3'!$A$1:$CI$78","'4'!$A$1:$Q$78"}</definedName>
    <definedName name="vvvvvvv" localSheetId="14" hidden="1">{"'INDICE'!$A$1:$K$13","'1'!$A$1:$CC$78","'2'!$A$1:$P$78","'3'!$A$1:$CI$78","'4'!$A$1:$Q$78"}</definedName>
    <definedName name="vvvvvvv" localSheetId="12" hidden="1">{"'INDICE'!$A$1:$K$13","'1'!$A$1:$CC$78","'2'!$A$1:$P$78","'3'!$A$1:$CI$78","'4'!$A$1:$Q$78"}</definedName>
    <definedName name="vvvvvvv" hidden="1">{"'INDICE'!$A$1:$K$13","'1'!$A$1:$CC$78","'2'!$A$1:$P$78","'3'!$A$1:$CI$78","'4'!$A$1:$Q$78"}</definedName>
    <definedName name="vvvvvvvvvvvvvvvvvvvvv">#N/A</definedName>
    <definedName name="vw_VIP_EsitiOutbound">'[31]MASTER R3 Outbound-Esiti chiam'!$A$1:$D$1</definedName>
    <definedName name="w">[25]EU_INC!$C$9,[25]EU_INC!$C$9:$D$16,[25]EU_INC!$G$9:$G$16</definedName>
    <definedName name="WACC">'[42]ROI-ResultSummary-Scenarios'!$B$33</definedName>
    <definedName name="WakeUp" localSheetId="8">#REF!</definedName>
    <definedName name="WakeUp" localSheetId="18">#REF!</definedName>
    <definedName name="WakeUp" localSheetId="19">#REF!</definedName>
    <definedName name="WakeUp" localSheetId="25">#REF!</definedName>
    <definedName name="WakeUp" localSheetId="10">#REF!</definedName>
    <definedName name="WakeUp" localSheetId="6">#REF!</definedName>
    <definedName name="WakeUp" localSheetId="13">#REF!</definedName>
    <definedName name="WakeUp" localSheetId="17">#REF!</definedName>
    <definedName name="WakeUp" localSheetId="3">#REF!</definedName>
    <definedName name="WakeUp" localSheetId="20">#REF!</definedName>
    <definedName name="WakeUp" localSheetId="11">#REF!</definedName>
    <definedName name="WakeUp" localSheetId="7">#REF!</definedName>
    <definedName name="WakeUp" localSheetId="9">#REF!</definedName>
    <definedName name="WakeUp" localSheetId="14">#REF!</definedName>
    <definedName name="WakeUp" localSheetId="12">#REF!</definedName>
    <definedName name="WakeUp">#REF!</definedName>
    <definedName name="Warner" localSheetId="18">#REF!</definedName>
    <definedName name="Warner" localSheetId="19">#REF!</definedName>
    <definedName name="Warner" localSheetId="25">#REF!</definedName>
    <definedName name="Warner" localSheetId="17">#REF!</definedName>
    <definedName name="Warner" localSheetId="3">#REF!</definedName>
    <definedName name="Warner" localSheetId="20">#REF!</definedName>
    <definedName name="Warner" localSheetId="11">#REF!</definedName>
    <definedName name="Warner" localSheetId="14">#REF!</definedName>
    <definedName name="Warner">#REF!</definedName>
    <definedName name="WB" localSheetId="18">#REF!</definedName>
    <definedName name="WB" localSheetId="19">#REF!</definedName>
    <definedName name="WB" localSheetId="25">#REF!</definedName>
    <definedName name="WB" localSheetId="17">#REF!</definedName>
    <definedName name="WB" localSheetId="3">#REF!</definedName>
    <definedName name="WB" localSheetId="20">#REF!</definedName>
    <definedName name="WB" localSheetId="11">#REF!</definedName>
    <definedName name="WB" localSheetId="14">#REF!</definedName>
    <definedName name="WB">#REF!</definedName>
    <definedName name="WCPS" localSheetId="18">#REF!</definedName>
    <definedName name="WCPS" localSheetId="19">#REF!</definedName>
    <definedName name="WCPS" localSheetId="25">#REF!</definedName>
    <definedName name="WCPS" localSheetId="17">#REF!</definedName>
    <definedName name="WCPS" localSheetId="3">#REF!</definedName>
    <definedName name="WCPS" localSheetId="20">#REF!</definedName>
    <definedName name="WCPS" localSheetId="11">#REF!</definedName>
    <definedName name="WCPS" localSheetId="14">#REF!</definedName>
    <definedName name="WCPS">#REF!</definedName>
    <definedName name="WCPSub" localSheetId="18">#REF!</definedName>
    <definedName name="WCPSub" localSheetId="19">#REF!</definedName>
    <definedName name="WCPSub" localSheetId="25">#REF!</definedName>
    <definedName name="WCPSub" localSheetId="17">#REF!</definedName>
    <definedName name="WCPSub" localSheetId="3">#REF!</definedName>
    <definedName name="WCPSub" localSheetId="20">#REF!</definedName>
    <definedName name="WCPSub" localSheetId="11">#REF!</definedName>
    <definedName name="WCPSub" localSheetId="14">#REF!</definedName>
    <definedName name="WCPSub">#REF!</definedName>
    <definedName name="Weather_channel__production" localSheetId="18">#REF!</definedName>
    <definedName name="Weather_channel__production" localSheetId="19">#REF!</definedName>
    <definedName name="Weather_channel__production" localSheetId="25">#REF!</definedName>
    <definedName name="Weather_channel__production" localSheetId="17">#REF!</definedName>
    <definedName name="Weather_channel__production" localSheetId="3">#REF!</definedName>
    <definedName name="Weather_channel__production" localSheetId="20">#REF!</definedName>
    <definedName name="Weather_channel__production" localSheetId="11">#REF!</definedName>
    <definedName name="Weather_channel__production" localSheetId="14">#REF!</definedName>
    <definedName name="Weather_channel__production">#REF!</definedName>
    <definedName name="Weather_channel__salary" localSheetId="18">#REF!</definedName>
    <definedName name="Weather_channel__salary" localSheetId="19">#REF!</definedName>
    <definedName name="Weather_channel__salary" localSheetId="25">#REF!</definedName>
    <definedName name="Weather_channel__salary" localSheetId="17">#REF!</definedName>
    <definedName name="Weather_channel__salary" localSheetId="3">#REF!</definedName>
    <definedName name="Weather_channel__salary" localSheetId="20">#REF!</definedName>
    <definedName name="Weather_channel__salary" localSheetId="11">#REF!</definedName>
    <definedName name="Weather_channel__salary" localSheetId="14">#REF!</definedName>
    <definedName name="Weather_channel__salary">#REF!</definedName>
    <definedName name="welcome" localSheetId="8">'[26]FCF ytd'!#REF!</definedName>
    <definedName name="welcome" localSheetId="18">'[26]FCF ytd'!#REF!</definedName>
    <definedName name="welcome" localSheetId="19">'[26]FCF ytd'!#REF!</definedName>
    <definedName name="welcome" localSheetId="25">'[26]FCF ytd'!#REF!</definedName>
    <definedName name="welcome" localSheetId="10">'[26]FCF ytd'!#REF!</definedName>
    <definedName name="welcome" localSheetId="6">'[26]FCF ytd'!#REF!</definedName>
    <definedName name="welcome" localSheetId="13">'[26]FCF ytd'!#REF!</definedName>
    <definedName name="welcome" localSheetId="17">'[26]FCF ytd'!#REF!</definedName>
    <definedName name="welcome" localSheetId="3">'[26]FCF ytd'!#REF!</definedName>
    <definedName name="welcome" localSheetId="11">'[26]FCF ytd'!#REF!</definedName>
    <definedName name="welcome" localSheetId="7">'[26]FCF ytd'!#REF!</definedName>
    <definedName name="welcome" localSheetId="9">'[26]FCF ytd'!#REF!</definedName>
    <definedName name="welcome" localSheetId="14">'[26]FCF ytd'!#REF!</definedName>
    <definedName name="welcome" localSheetId="12">'[26]FCF ytd'!#REF!</definedName>
    <definedName name="welcome">'[26]FCF ytd'!#REF!</definedName>
    <definedName name="wetw" localSheetId="8">#REF!</definedName>
    <definedName name="wetw" localSheetId="18">#REF!</definedName>
    <definedName name="wetw" localSheetId="19">#REF!</definedName>
    <definedName name="wetw" localSheetId="25">#REF!</definedName>
    <definedName name="wetw" localSheetId="10">#REF!</definedName>
    <definedName name="wetw" localSheetId="6">#REF!</definedName>
    <definedName name="wetw" localSheetId="13">#REF!</definedName>
    <definedName name="wetw" localSheetId="17">#REF!</definedName>
    <definedName name="wetw" localSheetId="3">#REF!</definedName>
    <definedName name="wetw" localSheetId="20">#REF!</definedName>
    <definedName name="wetw" localSheetId="11">#REF!</definedName>
    <definedName name="wetw" localSheetId="7">#REF!</definedName>
    <definedName name="wetw" localSheetId="9">#REF!</definedName>
    <definedName name="wetw" localSheetId="14">#REF!</definedName>
    <definedName name="wetw" localSheetId="12">#REF!</definedName>
    <definedName name="wetw">#REF!</definedName>
    <definedName name="weweeeeee" localSheetId="18">#REF!</definedName>
    <definedName name="weweeeeee" localSheetId="19">#REF!</definedName>
    <definedName name="weweeeeee" localSheetId="25">#REF!</definedName>
    <definedName name="weweeeeee" localSheetId="17">#REF!</definedName>
    <definedName name="weweeeeee" localSheetId="3">#REF!</definedName>
    <definedName name="weweeeeee" localSheetId="20">#REF!</definedName>
    <definedName name="weweeeeee" localSheetId="11">#REF!</definedName>
    <definedName name="weweeeeee" localSheetId="14">#REF!</definedName>
    <definedName name="weweeeeee">#REF!</definedName>
    <definedName name="wewy">'[30]6mo Rev Sum'!$A$31:$K$57</definedName>
    <definedName name="WFF" localSheetId="8">#REF!</definedName>
    <definedName name="WFF" localSheetId="18">#REF!</definedName>
    <definedName name="WFF" localSheetId="19">#REF!</definedName>
    <definedName name="WFF" localSheetId="25">#REF!</definedName>
    <definedName name="WFF" localSheetId="10">#REF!</definedName>
    <definedName name="WFF" localSheetId="6">#REF!</definedName>
    <definedName name="WFF" localSheetId="13">#REF!</definedName>
    <definedName name="WFF" localSheetId="17">#REF!</definedName>
    <definedName name="WFF" localSheetId="3">#REF!</definedName>
    <definedName name="WFF" localSheetId="20">#REF!</definedName>
    <definedName name="WFF" localSheetId="11">#REF!</definedName>
    <definedName name="WFF" localSheetId="7">#REF!</definedName>
    <definedName name="WFF" localSheetId="9">#REF!</definedName>
    <definedName name="WFF" localSheetId="14">#REF!</definedName>
    <definedName name="WFF" localSheetId="12">#REF!</definedName>
    <definedName name="WFF">#REF!</definedName>
    <definedName name="WFlatFee" localSheetId="18">#REF!</definedName>
    <definedName name="WFlatFee" localSheetId="19">#REF!</definedName>
    <definedName name="WFlatFee" localSheetId="25">#REF!</definedName>
    <definedName name="WFlatFee" localSheetId="17">#REF!</definedName>
    <definedName name="WFlatFee" localSheetId="3">#REF!</definedName>
    <definedName name="WFlatFee" localSheetId="20">#REF!</definedName>
    <definedName name="WFlatFee" localSheetId="11">#REF!</definedName>
    <definedName name="WFlatFee" localSheetId="14">#REF!</definedName>
    <definedName name="WFlatFee">#REF!</definedName>
    <definedName name="WLibrary" localSheetId="18">#REF!</definedName>
    <definedName name="WLibrary" localSheetId="19">#REF!</definedName>
    <definedName name="WLibrary" localSheetId="25">#REF!</definedName>
    <definedName name="WLibrary" localSheetId="17">#REF!</definedName>
    <definedName name="WLibrary" localSheetId="3">#REF!</definedName>
    <definedName name="WLibrary" localSheetId="20">#REF!</definedName>
    <definedName name="WLibrary" localSheetId="11">#REF!</definedName>
    <definedName name="WLibrary" localSheetId="14">#REF!</definedName>
    <definedName name="WLibrary">#REF!</definedName>
    <definedName name="WMG" localSheetId="18">#REF!</definedName>
    <definedName name="WMG" localSheetId="19">#REF!</definedName>
    <definedName name="WMG" localSheetId="25">#REF!</definedName>
    <definedName name="WMG" localSheetId="17">#REF!</definedName>
    <definedName name="WMG" localSheetId="3">#REF!</definedName>
    <definedName name="WMG" localSheetId="20">#REF!</definedName>
    <definedName name="WMG" localSheetId="11">#REF!</definedName>
    <definedName name="WMG" localSheetId="14">#REF!</definedName>
    <definedName name="WMG">#REF!</definedName>
    <definedName name="WorkingCapital" localSheetId="18">#REF!</definedName>
    <definedName name="WorkingCapital" localSheetId="19">#REF!</definedName>
    <definedName name="WorkingCapital" localSheetId="25">#REF!</definedName>
    <definedName name="WorkingCapital" localSheetId="17">#REF!</definedName>
    <definedName name="WorkingCapital" localSheetId="3">#REF!</definedName>
    <definedName name="WorkingCapital" localSheetId="20">#REF!</definedName>
    <definedName name="WorkingCapital" localSheetId="11">#REF!</definedName>
    <definedName name="WorkingCapital" localSheetId="14">#REF!</definedName>
    <definedName name="WorkingCapital">#REF!</definedName>
    <definedName name="wqefd" localSheetId="18">#REF!</definedName>
    <definedName name="wqefd" localSheetId="19">#REF!</definedName>
    <definedName name="wqefd" localSheetId="25">#REF!</definedName>
    <definedName name="wqefd" localSheetId="17">#REF!</definedName>
    <definedName name="wqefd" localSheetId="3">#REF!</definedName>
    <definedName name="wqefd" localSheetId="20">#REF!</definedName>
    <definedName name="wqefd" localSheetId="11">#REF!</definedName>
    <definedName name="wqefd" localSheetId="14">#REF!</definedName>
    <definedName name="wqefd">#REF!</definedName>
    <definedName name="wqwwwqqw" localSheetId="18">#REF!</definedName>
    <definedName name="wqwwwqqw" localSheetId="19">#REF!</definedName>
    <definedName name="wqwwwqqw" localSheetId="25">#REF!</definedName>
    <definedName name="wqwwwqqw" localSheetId="17">#REF!</definedName>
    <definedName name="wqwwwqqw" localSheetId="3">#REF!</definedName>
    <definedName name="wqwwwqqw" localSheetId="20">#REF!</definedName>
    <definedName name="wqwwwqqw" localSheetId="11">#REF!</definedName>
    <definedName name="wqwwwqqw" localSheetId="14">#REF!</definedName>
    <definedName name="wqwwwqqw">#REF!</definedName>
    <definedName name="WRedn" localSheetId="18">#REF!</definedName>
    <definedName name="WRedn" localSheetId="19">#REF!</definedName>
    <definedName name="WRedn" localSheetId="25">#REF!</definedName>
    <definedName name="WRedn" localSheetId="17">#REF!</definedName>
    <definedName name="WRedn" localSheetId="3">#REF!</definedName>
    <definedName name="WRedn" localSheetId="20">#REF!</definedName>
    <definedName name="WRedn" localSheetId="11">#REF!</definedName>
    <definedName name="WRedn" localSheetId="14">#REF!</definedName>
    <definedName name="WRedn">#REF!</definedName>
    <definedName name="wrj">#N/A</definedName>
    <definedName name="wrn.Aging._.and._.Trend._.Analysis." localSheetId="8" hidden="1">{#N/A,#N/A,FALSE,"Aging Summary";#N/A,#N/A,FALSE,"Ratio Analysis";#N/A,#N/A,FALSE,"Test 120 Day Accts";#N/A,#N/A,FALSE,"Tickmarks"}</definedName>
    <definedName name="wrn.Aging._.and._.Trend._.Analysis." localSheetId="18" hidden="1">{#N/A,#N/A,FALSE,"Aging Summary";#N/A,#N/A,FALSE,"Ratio Analysis";#N/A,#N/A,FALSE,"Test 120 Day Accts";#N/A,#N/A,FALSE,"Tickmarks"}</definedName>
    <definedName name="wrn.Aging._.and._.Trend._.Analysis." localSheetId="19" hidden="1">{#N/A,#N/A,FALSE,"Aging Summary";#N/A,#N/A,FALSE,"Ratio Analysis";#N/A,#N/A,FALSE,"Test 120 Day Accts";#N/A,#N/A,FALSE,"Tickmarks"}</definedName>
    <definedName name="wrn.Aging._.and._.Trend._.Analysis." localSheetId="0" hidden="1">{#N/A,#N/A,FALSE,"Aging Summary";#N/A,#N/A,FALSE,"Ratio Analysis";#N/A,#N/A,FALSE,"Test 120 Day Accts";#N/A,#N/A,FALSE,"Tickmarks"}</definedName>
    <definedName name="wrn.Aging._.and._.Trend._.Analysis." localSheetId="10" hidden="1">{#N/A,#N/A,FALSE,"Aging Summary";#N/A,#N/A,FALSE,"Ratio Analysis";#N/A,#N/A,FALSE,"Test 120 Day Accts";#N/A,#N/A,FALSE,"Tickmarks"}</definedName>
    <definedName name="wrn.Aging._.and._.Trend._.Analysis." localSheetId="6" hidden="1">{#N/A,#N/A,FALSE,"Aging Summary";#N/A,#N/A,FALSE,"Ratio Analysis";#N/A,#N/A,FALSE,"Test 120 Day Accts";#N/A,#N/A,FALSE,"Tickmarks"}</definedName>
    <definedName name="wrn.Aging._.and._.Trend._.Analysis." localSheetId="13" hidden="1">{#N/A,#N/A,FALSE,"Aging Summary";#N/A,#N/A,FALSE,"Ratio Analysis";#N/A,#N/A,FALSE,"Test 120 Day Accts";#N/A,#N/A,FALSE,"Tickmarks"}</definedName>
    <definedName name="wrn.Aging._.and._.Trend._.Analysis." localSheetId="17" hidden="1">{#N/A,#N/A,FALSE,"Aging Summary";#N/A,#N/A,FALSE,"Ratio Analysis";#N/A,#N/A,FALSE,"Test 120 Day Accts";#N/A,#N/A,FALSE,"Tickmarks"}</definedName>
    <definedName name="wrn.Aging._.and._.Trend._.Analysis." localSheetId="3" hidden="1">{#N/A,#N/A,FALSE,"Aging Summary";#N/A,#N/A,FALSE,"Ratio Analysis";#N/A,#N/A,FALSE,"Test 120 Day Accts";#N/A,#N/A,FALSE,"Tickmarks"}</definedName>
    <definedName name="wrn.Aging._.and._.Trend._.Analysis." localSheetId="22" hidden="1">{#N/A,#N/A,FALSE,"Aging Summary";#N/A,#N/A,FALSE,"Ratio Analysis";#N/A,#N/A,FALSE,"Test 120 Day Accts";#N/A,#N/A,FALSE,"Tickmarks"}</definedName>
    <definedName name="wrn.Aging._.and._.Trend._.Analysis." localSheetId="21" hidden="1">{#N/A,#N/A,FALSE,"Aging Summary";#N/A,#N/A,FALSE,"Ratio Analysis";#N/A,#N/A,FALSE,"Test 120 Day Accts";#N/A,#N/A,FALSE,"Tickmarks"}</definedName>
    <definedName name="wrn.Aging._.and._.Trend._.Analysis." localSheetId="16" hidden="1">{#N/A,#N/A,FALSE,"Aging Summary";#N/A,#N/A,FALSE,"Ratio Analysis";#N/A,#N/A,FALSE,"Test 120 Day Accts";#N/A,#N/A,FALSE,"Tickmarks"}</definedName>
    <definedName name="wrn.Aging._.and._.Trend._.Analysis." localSheetId="20" hidden="1">{#N/A,#N/A,FALSE,"Aging Summary";#N/A,#N/A,FALSE,"Ratio Analysis";#N/A,#N/A,FALSE,"Test 120 Day Accts";#N/A,#N/A,FALSE,"Tickmarks"}</definedName>
    <definedName name="wrn.Aging._.and._.Trend._.Analysis." localSheetId="11" hidden="1">{#N/A,#N/A,FALSE,"Aging Summary";#N/A,#N/A,FALSE,"Ratio Analysis";#N/A,#N/A,FALSE,"Test 120 Day Accts";#N/A,#N/A,FALSE,"Tickmarks"}</definedName>
    <definedName name="wrn.Aging._.and._.Trend._.Analysis." localSheetId="7" hidden="1">{#N/A,#N/A,FALSE,"Aging Summary";#N/A,#N/A,FALSE,"Ratio Analysis";#N/A,#N/A,FALSE,"Test 120 Day Accts";#N/A,#N/A,FALSE,"Tickmarks"}</definedName>
    <definedName name="wrn.Aging._.and._.Trend._.Analysis." localSheetId="27" hidden="1">{#N/A,#N/A,FALSE,"Aging Summary";#N/A,#N/A,FALSE,"Ratio Analysis";#N/A,#N/A,FALSE,"Test 120 Day Accts";#N/A,#N/A,FALSE,"Tickmarks"}</definedName>
    <definedName name="wrn.Aging._.and._.Trend._.Analysis." localSheetId="26" hidden="1">{#N/A,#N/A,FALSE,"Aging Summary";#N/A,#N/A,FALSE,"Ratio Analysis";#N/A,#N/A,FALSE,"Test 120 Day Accts";#N/A,#N/A,FALSE,"Tickmarks"}</definedName>
    <definedName name="wrn.Aging._.and._.Trend._.Analysis." localSheetId="4" hidden="1">{#N/A,#N/A,FALSE,"Aging Summary";#N/A,#N/A,FALSE,"Ratio Analysis";#N/A,#N/A,FALSE,"Test 120 Day Accts";#N/A,#N/A,FALSE,"Tickmarks"}</definedName>
    <definedName name="wrn.Aging._.and._.Trend._.Analysis." localSheetId="1" hidden="1">{#N/A,#N/A,FALSE,"Aging Summary";#N/A,#N/A,FALSE,"Ratio Analysis";#N/A,#N/A,FALSE,"Test 120 Day Accts";#N/A,#N/A,FALSE,"Tickmarks"}</definedName>
    <definedName name="wrn.Aging._.and._.Trend._.Analysis." localSheetId="9" hidden="1">{#N/A,#N/A,FALSE,"Aging Summary";#N/A,#N/A,FALSE,"Ratio Analysis";#N/A,#N/A,FALSE,"Test 120 Day Accts";#N/A,#N/A,FALSE,"Tickmarks"}</definedName>
    <definedName name="wrn.Aging._.and._.Trend._.Analysis." localSheetId="14" hidden="1">{#N/A,#N/A,FALSE,"Aging Summary";#N/A,#N/A,FALSE,"Ratio Analysis";#N/A,#N/A,FALSE,"Test 120 Day Accts";#N/A,#N/A,FALSE,"Tickmarks"}</definedName>
    <definedName name="wrn.Aging._.and._.Trend._.Analysis." localSheetId="12" hidden="1">{#N/A,#N/A,FALSE,"Aging Summary";#N/A,#N/A,FALSE,"Ratio Analysis";#N/A,#N/A,FALSE,"Test 120 Day Accts";#N/A,#N/A,FALSE,"Tickmarks"}</definedName>
    <definedName name="wrn.Aging._.and._.Trend._.Analysis." localSheetId="23"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wrewrerwerwer" localSheetId="8">#REF!</definedName>
    <definedName name="wrwrewrerwerwer" localSheetId="18">#REF!</definedName>
    <definedName name="wrwrewrerwerwer" localSheetId="19">#REF!</definedName>
    <definedName name="wrwrewrerwerwer" localSheetId="25">#REF!</definedName>
    <definedName name="wrwrewrerwerwer" localSheetId="10">#REF!</definedName>
    <definedName name="wrwrewrerwerwer" localSheetId="6">#REF!</definedName>
    <definedName name="wrwrewrerwerwer" localSheetId="13">#REF!</definedName>
    <definedName name="wrwrewrerwerwer" localSheetId="17">#REF!</definedName>
    <definedName name="wrwrewrerwerwer" localSheetId="3">#REF!</definedName>
    <definedName name="wrwrewrerwerwer" localSheetId="20">#REF!</definedName>
    <definedName name="wrwrewrerwerwer" localSheetId="11">#REF!</definedName>
    <definedName name="wrwrewrerwerwer" localSheetId="7">#REF!</definedName>
    <definedName name="wrwrewrerwerwer" localSheetId="9">#REF!</definedName>
    <definedName name="wrwrewrerwerwer" localSheetId="14">#REF!</definedName>
    <definedName name="wrwrewrerwerwer" localSheetId="12">#REF!</definedName>
    <definedName name="wrwrewrerwerwer">#REF!</definedName>
    <definedName name="WTVM" localSheetId="18">#REF!</definedName>
    <definedName name="WTVM" localSheetId="19">#REF!</definedName>
    <definedName name="WTVM" localSheetId="25">#REF!</definedName>
    <definedName name="WTVM" localSheetId="17">#REF!</definedName>
    <definedName name="WTVM" localSheetId="3">#REF!</definedName>
    <definedName name="WTVM" localSheetId="20">#REF!</definedName>
    <definedName name="WTVM" localSheetId="11">#REF!</definedName>
    <definedName name="WTVM" localSheetId="14">#REF!</definedName>
    <definedName name="WTVM">#REF!</definedName>
    <definedName name="ww">[25]EU_SPET!$C$8:$C$14,[25]EU_SPET!$E$8:$E$14,[25]EU_SPET!$G$8:$G$14,[25]EU_SPET!$I$8:$I$14,[25]EU_SPET!$K$8:$K$14,[25]EU_SPET!$M$8:$M$14,[25]EU_SPET!$O$8:$O$14,[25]EU_SPET!$Q$8:$Q$14,[25]EU_SPET!$S$8:$S$14,[25]EU_SPET!$U$8:$U$14</definedName>
    <definedName name="www">[25]FI_INC!$C$9,[25]FI_INC!$C$9:$D$14,[25]FI_INC!$G$9:$G$14</definedName>
    <definedName name="wwww">[25]FI_SPET!$C$8:$C$12,[25]FI_SPET!$E$8:$E$12,[25]FI_SPET!$G$8:$G$12,[25]FI_SPET!$I$8:$I$12,[25]FI_SPET!$K$8:$K$12,[25]FI_SPET!$M$8:$M$12,[25]FI_SPET!$O$8:$O$12,[25]FI_SPET!$Q$8:$Q$12,[25]FI_SPET!$S$8:$S$12,[25]FI_SPET!$U$8:$U$12</definedName>
    <definedName name="wwwww" localSheetId="8">'[25]Incasso non Retail'!#REF!</definedName>
    <definedName name="wwwww" localSheetId="18">'[25]Incasso non Retail'!#REF!</definedName>
    <definedName name="wwwww" localSheetId="19">'[25]Incasso non Retail'!#REF!</definedName>
    <definedName name="wwwww" localSheetId="0">'[25]Incasso non Retail'!#REF!</definedName>
    <definedName name="wwwww" localSheetId="25">'[25]Incasso non Retail'!#REF!</definedName>
    <definedName name="wwwww" localSheetId="10">'[25]Incasso non Retail'!#REF!</definedName>
    <definedName name="wwwww" localSheetId="6">'[25]Incasso non Retail'!#REF!</definedName>
    <definedName name="wwwww" localSheetId="13">'[25]Incasso non Retail'!#REF!</definedName>
    <definedName name="wwwww" localSheetId="17">'[25]Incasso non Retail'!#REF!</definedName>
    <definedName name="wwwww" localSheetId="3">'[25]Incasso non Retail'!#REF!</definedName>
    <definedName name="wwwww" localSheetId="22">'[25]Incasso non Retail'!#REF!</definedName>
    <definedName name="wwwww" localSheetId="21">'[25]Incasso non Retail'!#REF!</definedName>
    <definedName name="wwwww" localSheetId="16">'[25]Incasso non Retail'!#REF!</definedName>
    <definedName name="wwwww" localSheetId="20">'[25]Incasso non Retail'!#REF!</definedName>
    <definedName name="wwwww" localSheetId="11">'[25]Incasso non Retail'!#REF!</definedName>
    <definedName name="wwwww" localSheetId="7">'[25]Incasso non Retail'!#REF!</definedName>
    <definedName name="wwwww" localSheetId="27">'[25]Incasso non Retail'!#REF!</definedName>
    <definedName name="wwwww" localSheetId="26">'[25]Incasso non Retail'!#REF!</definedName>
    <definedName name="wwwww" localSheetId="5">'[25]Incasso non Retail'!#REF!</definedName>
    <definedName name="wwwww" localSheetId="1">'[25]Incasso non Retail'!#REF!</definedName>
    <definedName name="wwwww" localSheetId="9">'[25]Incasso non Retail'!#REF!</definedName>
    <definedName name="wwwww" localSheetId="14">'[25]Incasso non Retail'!#REF!</definedName>
    <definedName name="wwwww" localSheetId="12">'[25]Incasso non Retail'!#REF!</definedName>
    <definedName name="wwwww" localSheetId="23">'[25]Incasso non Retail'!#REF!</definedName>
    <definedName name="wwwww">'[25]Incasso non Retail'!#REF!</definedName>
    <definedName name="wwwwwwwwwwwwww" localSheetId="8">#REF!</definedName>
    <definedName name="wwwwwwwwwwwwww" localSheetId="18">#REF!</definedName>
    <definedName name="wwwwwwwwwwwwww" localSheetId="19">#REF!</definedName>
    <definedName name="wwwwwwwwwwwwww" localSheetId="25">#REF!</definedName>
    <definedName name="wwwwwwwwwwwwww" localSheetId="10">#REF!</definedName>
    <definedName name="wwwwwwwwwwwwww" localSheetId="6">#REF!</definedName>
    <definedName name="wwwwwwwwwwwwww" localSheetId="13">#REF!</definedName>
    <definedName name="wwwwwwwwwwwwww" localSheetId="17">#REF!</definedName>
    <definedName name="wwwwwwwwwwwwww" localSheetId="3">#REF!</definedName>
    <definedName name="wwwwwwwwwwwwww" localSheetId="20">#REF!</definedName>
    <definedName name="wwwwwwwwwwwwww" localSheetId="11">#REF!</definedName>
    <definedName name="wwwwwwwwwwwwww" localSheetId="7">#REF!</definedName>
    <definedName name="wwwwwwwwwwwwww" localSheetId="9">#REF!</definedName>
    <definedName name="wwwwwwwwwwwwww" localSheetId="14">#REF!</definedName>
    <definedName name="wwwwwwwwwwwwww" localSheetId="12">#REF!</definedName>
    <definedName name="wwwwwwwwwwwwww">#REF!</definedName>
    <definedName name="x">[25]SA_SPET!$C$8:$C$22,[25]SA_SPET!$E$8:$E$22,[25]SA_SPET!$G$8:$G$22,[25]SA_SPET!$I$8:$I$22,[25]SA_SPET!$K$8:$K$22,[25]SA_SPET!$M$8:$M$22,[25]SA_SPET!$O$8:$O$22,[25]SA_SPET!$Q$8:$Q$22,[25]SA_SPET!$S$8:$S$22,[25]SA_SPET!$U$8:$U$22,[25]SA_SPET!$C$30:$U$30</definedName>
    <definedName name="xgxzfg">[90]Print!$E$22</definedName>
    <definedName name="xrate" localSheetId="8">#REF!</definedName>
    <definedName name="xrate" localSheetId="18">#REF!</definedName>
    <definedName name="xrate" localSheetId="19">#REF!</definedName>
    <definedName name="xrate" localSheetId="25">#REF!</definedName>
    <definedName name="xrate" localSheetId="10">#REF!</definedName>
    <definedName name="xrate" localSheetId="6">#REF!</definedName>
    <definedName name="xrate" localSheetId="13">#REF!</definedName>
    <definedName name="xrate" localSheetId="17">#REF!</definedName>
    <definedName name="xrate" localSheetId="3">#REF!</definedName>
    <definedName name="xrate" localSheetId="20">#REF!</definedName>
    <definedName name="xrate" localSheetId="11">#REF!</definedName>
    <definedName name="xrate" localSheetId="7">#REF!</definedName>
    <definedName name="xrate" localSheetId="9">#REF!</definedName>
    <definedName name="xrate" localSheetId="14">#REF!</definedName>
    <definedName name="xrate" localSheetId="12">#REF!</definedName>
    <definedName name="xrate">#REF!</definedName>
    <definedName name="XREF_COLUMN_2" localSheetId="18" hidden="1">#REF!</definedName>
    <definedName name="XREF_COLUMN_2" localSheetId="19" hidden="1">#REF!</definedName>
    <definedName name="XREF_COLUMN_2" localSheetId="25" hidden="1">#REF!</definedName>
    <definedName name="XREF_COLUMN_2" localSheetId="17" hidden="1">#REF!</definedName>
    <definedName name="XREF_COLUMN_2" localSheetId="3" hidden="1">#REF!</definedName>
    <definedName name="XREF_COLUMN_2" localSheetId="20" hidden="1">#REF!</definedName>
    <definedName name="XREF_COLUMN_2" localSheetId="11" hidden="1">#REF!</definedName>
    <definedName name="XREF_COLUMN_2" localSheetId="14" hidden="1">#REF!</definedName>
    <definedName name="XREF_COLUMN_2" hidden="1">#REF!</definedName>
    <definedName name="XREF_COLUMN_4" localSheetId="18" hidden="1">#REF!</definedName>
    <definedName name="XREF_COLUMN_4" localSheetId="19" hidden="1">#REF!</definedName>
    <definedName name="XREF_COLUMN_4" localSheetId="25" hidden="1">#REF!</definedName>
    <definedName name="XREF_COLUMN_4" localSheetId="17" hidden="1">#REF!</definedName>
    <definedName name="XREF_COLUMN_4" localSheetId="3" hidden="1">#REF!</definedName>
    <definedName name="XREF_COLUMN_4" localSheetId="20" hidden="1">#REF!</definedName>
    <definedName name="XREF_COLUMN_4" localSheetId="11" hidden="1">#REF!</definedName>
    <definedName name="XREF_COLUMN_4" localSheetId="14" hidden="1">#REF!</definedName>
    <definedName name="XREF_COLUMN_4" hidden="1">#REF!</definedName>
    <definedName name="XRefActiveRow" localSheetId="18" hidden="1">#REF!</definedName>
    <definedName name="XRefActiveRow" localSheetId="19" hidden="1">#REF!</definedName>
    <definedName name="XRefActiveRow" localSheetId="25" hidden="1">#REF!</definedName>
    <definedName name="XRefActiveRow" localSheetId="17" hidden="1">#REF!</definedName>
    <definedName name="XRefActiveRow" localSheetId="3" hidden="1">#REF!</definedName>
    <definedName name="XRefActiveRow" localSheetId="20" hidden="1">#REF!</definedName>
    <definedName name="XRefActiveRow" localSheetId="11" hidden="1">#REF!</definedName>
    <definedName name="XRefActiveRow" localSheetId="14" hidden="1">#REF!</definedName>
    <definedName name="XRefActiveRow" hidden="1">#REF!</definedName>
    <definedName name="XRefColumnsCount" hidden="1">4</definedName>
    <definedName name="XRefCopy1Row" localSheetId="8" hidden="1">#REF!</definedName>
    <definedName name="XRefCopy1Row" localSheetId="18" hidden="1">#REF!</definedName>
    <definedName name="XRefCopy1Row" localSheetId="19" hidden="1">#REF!</definedName>
    <definedName name="XRefCopy1Row" localSheetId="25" hidden="1">#REF!</definedName>
    <definedName name="XRefCopy1Row" localSheetId="10" hidden="1">#REF!</definedName>
    <definedName name="XRefCopy1Row" localSheetId="6" hidden="1">#REF!</definedName>
    <definedName name="XRefCopy1Row" localSheetId="13" hidden="1">#REF!</definedName>
    <definedName name="XRefCopy1Row" localSheetId="17" hidden="1">#REF!</definedName>
    <definedName name="XRefCopy1Row" localSheetId="3" hidden="1">#REF!</definedName>
    <definedName name="XRefCopy1Row" localSheetId="20" hidden="1">#REF!</definedName>
    <definedName name="XRefCopy1Row" localSheetId="11" hidden="1">#REF!</definedName>
    <definedName name="XRefCopy1Row" localSheetId="7" hidden="1">#REF!</definedName>
    <definedName name="XRefCopy1Row" localSheetId="9" hidden="1">#REF!</definedName>
    <definedName name="XRefCopy1Row" localSheetId="14" hidden="1">#REF!</definedName>
    <definedName name="XRefCopy1Row" localSheetId="12" hidden="1">#REF!</definedName>
    <definedName name="XRefCopy1Row" hidden="1">#REF!</definedName>
    <definedName name="XRefCopy2Row" localSheetId="18" hidden="1">#REF!</definedName>
    <definedName name="XRefCopy2Row" localSheetId="19" hidden="1">#REF!</definedName>
    <definedName name="XRefCopy2Row" localSheetId="25" hidden="1">#REF!</definedName>
    <definedName name="XRefCopy2Row" localSheetId="17" hidden="1">#REF!</definedName>
    <definedName name="XRefCopy2Row" localSheetId="3" hidden="1">#REF!</definedName>
    <definedName name="XRefCopy2Row" localSheetId="20" hidden="1">#REF!</definedName>
    <definedName name="XRefCopy2Row" localSheetId="11" hidden="1">#REF!</definedName>
    <definedName name="XRefCopy2Row" localSheetId="14" hidden="1">#REF!</definedName>
    <definedName name="XRefCopy2Row" hidden="1">#REF!</definedName>
    <definedName name="XRefCopy3Row" localSheetId="18" hidden="1">#REF!</definedName>
    <definedName name="XRefCopy3Row" localSheetId="19" hidden="1">#REF!</definedName>
    <definedName name="XRefCopy3Row" localSheetId="25" hidden="1">#REF!</definedName>
    <definedName name="XRefCopy3Row" localSheetId="17" hidden="1">#REF!</definedName>
    <definedName name="XRefCopy3Row" localSheetId="3" hidden="1">#REF!</definedName>
    <definedName name="XRefCopy3Row" localSheetId="20" hidden="1">#REF!</definedName>
    <definedName name="XRefCopy3Row" localSheetId="11" hidden="1">#REF!</definedName>
    <definedName name="XRefCopy3Row" localSheetId="14" hidden="1">#REF!</definedName>
    <definedName name="XRefCopy3Row" hidden="1">#REF!</definedName>
    <definedName name="XRefCopyRangeCount" hidden="1">4</definedName>
    <definedName name="XRefPaste1" localSheetId="8" hidden="1">#REF!</definedName>
    <definedName name="XRefPaste1" localSheetId="18" hidden="1">#REF!</definedName>
    <definedName name="XRefPaste1" localSheetId="19" hidden="1">#REF!</definedName>
    <definedName name="XRefPaste1" localSheetId="25" hidden="1">#REF!</definedName>
    <definedName name="XRefPaste1" localSheetId="10" hidden="1">#REF!</definedName>
    <definedName name="XRefPaste1" localSheetId="6" hidden="1">#REF!</definedName>
    <definedName name="XRefPaste1" localSheetId="13" hidden="1">#REF!</definedName>
    <definedName name="XRefPaste1" localSheetId="17" hidden="1">#REF!</definedName>
    <definedName name="XRefPaste1" localSheetId="3" hidden="1">#REF!</definedName>
    <definedName name="XRefPaste1" localSheetId="20" hidden="1">#REF!</definedName>
    <definedName name="XRefPaste1" localSheetId="11" hidden="1">#REF!</definedName>
    <definedName name="XRefPaste1" localSheetId="7" hidden="1">#REF!</definedName>
    <definedName name="XRefPaste1" localSheetId="9" hidden="1">#REF!</definedName>
    <definedName name="XRefPaste1" localSheetId="14" hidden="1">#REF!</definedName>
    <definedName name="XRefPaste1" localSheetId="12" hidden="1">#REF!</definedName>
    <definedName name="XRefPaste1" hidden="1">#REF!</definedName>
    <definedName name="XRefPaste1Row" localSheetId="18" hidden="1">#REF!</definedName>
    <definedName name="XRefPaste1Row" localSheetId="19" hidden="1">#REF!</definedName>
    <definedName name="XRefPaste1Row" localSheetId="25" hidden="1">#REF!</definedName>
    <definedName name="XRefPaste1Row" localSheetId="17" hidden="1">#REF!</definedName>
    <definedName name="XRefPaste1Row" localSheetId="3" hidden="1">#REF!</definedName>
    <definedName name="XRefPaste1Row" localSheetId="20" hidden="1">#REF!</definedName>
    <definedName name="XRefPaste1Row" localSheetId="11" hidden="1">#REF!</definedName>
    <definedName name="XRefPaste1Row" localSheetId="14" hidden="1">#REF!</definedName>
    <definedName name="XRefPaste1Row" hidden="1">#REF!</definedName>
    <definedName name="XRefPaste2" localSheetId="18" hidden="1">#REF!</definedName>
    <definedName name="XRefPaste2" localSheetId="19" hidden="1">#REF!</definedName>
    <definedName name="XRefPaste2" localSheetId="25" hidden="1">#REF!</definedName>
    <definedName name="XRefPaste2" localSheetId="17" hidden="1">#REF!</definedName>
    <definedName name="XRefPaste2" localSheetId="3" hidden="1">#REF!</definedName>
    <definedName name="XRefPaste2" localSheetId="20" hidden="1">#REF!</definedName>
    <definedName name="XRefPaste2" localSheetId="11" hidden="1">#REF!</definedName>
    <definedName name="XRefPaste2" localSheetId="14" hidden="1">#REF!</definedName>
    <definedName name="XRefPaste2" hidden="1">#REF!</definedName>
    <definedName name="XRefPaste2Row" localSheetId="18" hidden="1">#REF!</definedName>
    <definedName name="XRefPaste2Row" localSheetId="19" hidden="1">#REF!</definedName>
    <definedName name="XRefPaste2Row" localSheetId="25" hidden="1">#REF!</definedName>
    <definedName name="XRefPaste2Row" localSheetId="17" hidden="1">#REF!</definedName>
    <definedName name="XRefPaste2Row" localSheetId="3" hidden="1">#REF!</definedName>
    <definedName name="XRefPaste2Row" localSheetId="20" hidden="1">#REF!</definedName>
    <definedName name="XRefPaste2Row" localSheetId="11" hidden="1">#REF!</definedName>
    <definedName name="XRefPaste2Row" localSheetId="14" hidden="1">#REF!</definedName>
    <definedName name="XRefPaste2Row" hidden="1">#REF!</definedName>
    <definedName name="XRefPaste4" localSheetId="18" hidden="1">#REF!</definedName>
    <definedName name="XRefPaste4" localSheetId="19" hidden="1">#REF!</definedName>
    <definedName name="XRefPaste4" localSheetId="25" hidden="1">#REF!</definedName>
    <definedName name="XRefPaste4" localSheetId="17" hidden="1">#REF!</definedName>
    <definedName name="XRefPaste4" localSheetId="3" hidden="1">#REF!</definedName>
    <definedName name="XRefPaste4" localSheetId="20" hidden="1">#REF!</definedName>
    <definedName name="XRefPaste4" localSheetId="11" hidden="1">#REF!</definedName>
    <definedName name="XRefPaste4" localSheetId="14" hidden="1">#REF!</definedName>
    <definedName name="XRefPaste4" hidden="1">#REF!</definedName>
    <definedName name="XRefPaste4Row" localSheetId="18" hidden="1">#REF!</definedName>
    <definedName name="XRefPaste4Row" localSheetId="19" hidden="1">#REF!</definedName>
    <definedName name="XRefPaste4Row" localSheetId="25" hidden="1">#REF!</definedName>
    <definedName name="XRefPaste4Row" localSheetId="17" hidden="1">#REF!</definedName>
    <definedName name="XRefPaste4Row" localSheetId="3" hidden="1">#REF!</definedName>
    <definedName name="XRefPaste4Row" localSheetId="20" hidden="1">#REF!</definedName>
    <definedName name="XRefPaste4Row" localSheetId="11" hidden="1">#REF!</definedName>
    <definedName name="XRefPaste4Row" localSheetId="14" hidden="1">#REF!</definedName>
    <definedName name="XRefPaste4Row" hidden="1">#REF!</definedName>
    <definedName name="XRefPaste6" localSheetId="18" hidden="1">#REF!</definedName>
    <definedName name="XRefPaste6" localSheetId="19" hidden="1">#REF!</definedName>
    <definedName name="XRefPaste6" localSheetId="25" hidden="1">#REF!</definedName>
    <definedName name="XRefPaste6" localSheetId="17" hidden="1">#REF!</definedName>
    <definedName name="XRefPaste6" localSheetId="3" hidden="1">#REF!</definedName>
    <definedName name="XRefPaste6" localSheetId="20" hidden="1">#REF!</definedName>
    <definedName name="XRefPaste6" localSheetId="11" hidden="1">#REF!</definedName>
    <definedName name="XRefPaste6" localSheetId="14" hidden="1">#REF!</definedName>
    <definedName name="XRefPaste6" hidden="1">#REF!</definedName>
    <definedName name="XRefPaste6Row" localSheetId="18" hidden="1">#REF!</definedName>
    <definedName name="XRefPaste6Row" localSheetId="19" hidden="1">#REF!</definedName>
    <definedName name="XRefPaste6Row" localSheetId="25" hidden="1">#REF!</definedName>
    <definedName name="XRefPaste6Row" localSheetId="17" hidden="1">#REF!</definedName>
    <definedName name="XRefPaste6Row" localSheetId="3" hidden="1">#REF!</definedName>
    <definedName name="XRefPaste6Row" localSheetId="20" hidden="1">#REF!</definedName>
    <definedName name="XRefPaste6Row" localSheetId="11" hidden="1">#REF!</definedName>
    <definedName name="XRefPaste6Row" localSheetId="14" hidden="1">#REF!</definedName>
    <definedName name="XRefPaste6Row" hidden="1">#REF!</definedName>
    <definedName name="XRefPasteRangeCount" hidden="1">6</definedName>
    <definedName name="xx" localSheetId="8">'[25]Spett non Retail'!#REF!</definedName>
    <definedName name="xx" localSheetId="18">'[25]Spett non Retail'!#REF!</definedName>
    <definedName name="xx" localSheetId="19">'[25]Spett non Retail'!#REF!</definedName>
    <definedName name="xx" localSheetId="0">'[25]Spett non Retail'!#REF!</definedName>
    <definedName name="xx" localSheetId="25">'[25]Spett non Retail'!#REF!</definedName>
    <definedName name="xx" localSheetId="10">'[25]Spett non Retail'!#REF!</definedName>
    <definedName name="xx" localSheetId="6">'[25]Spett non Retail'!#REF!</definedName>
    <definedName name="xx" localSheetId="13">'[25]Spett non Retail'!#REF!</definedName>
    <definedName name="xx" localSheetId="17">'[25]Spett non Retail'!#REF!</definedName>
    <definedName name="xx" localSheetId="3">'[25]Spett non Retail'!#REF!</definedName>
    <definedName name="xx" localSheetId="22">'[25]Spett non Retail'!#REF!</definedName>
    <definedName name="xx" localSheetId="21">'[25]Spett non Retail'!#REF!</definedName>
    <definedName name="xx" localSheetId="16">'[25]Spett non Retail'!#REF!</definedName>
    <definedName name="xx" localSheetId="20">'[25]Spett non Retail'!#REF!</definedName>
    <definedName name="xx" localSheetId="11">'[25]Spett non Retail'!#REF!</definedName>
    <definedName name="xx" localSheetId="7">'[25]Spett non Retail'!#REF!</definedName>
    <definedName name="xx" localSheetId="27">'[25]Spett non Retail'!#REF!</definedName>
    <definedName name="xx" localSheetId="26">'[25]Spett non Retail'!#REF!</definedName>
    <definedName name="xx" localSheetId="5">'[25]Spett non Retail'!#REF!</definedName>
    <definedName name="xx" localSheetId="1">'[25]Spett non Retail'!#REF!</definedName>
    <definedName name="xx" localSheetId="9">'[25]Spett non Retail'!#REF!</definedName>
    <definedName name="xx" localSheetId="14">'[25]Spett non Retail'!#REF!</definedName>
    <definedName name="xx" localSheetId="12">'[25]Spett non Retail'!#REF!</definedName>
    <definedName name="xx" localSheetId="23">'[25]Spett non Retail'!#REF!</definedName>
    <definedName name="xx">'[25]Spett non Retail'!#REF!</definedName>
    <definedName name="xxx" localSheetId="8">'[25]Spett non Retail'!#REF!</definedName>
    <definedName name="xxx" localSheetId="18">'[25]Spett non Retail'!#REF!</definedName>
    <definedName name="xxx" localSheetId="19">'[25]Spett non Retail'!#REF!</definedName>
    <definedName name="xxx" localSheetId="0">'[25]Spett non Retail'!#REF!</definedName>
    <definedName name="xxx" localSheetId="25">'[25]Spett non Retail'!#REF!</definedName>
    <definedName name="xxx" localSheetId="10">'[25]Spett non Retail'!#REF!</definedName>
    <definedName name="xxx" localSheetId="6">'[25]Spett non Retail'!#REF!</definedName>
    <definedName name="xxx" localSheetId="13">'[25]Spett non Retail'!#REF!</definedName>
    <definedName name="xxx" localSheetId="17">'[25]Spett non Retail'!#REF!</definedName>
    <definedName name="xxx" localSheetId="3">'[25]Spett non Retail'!#REF!</definedName>
    <definedName name="xxx" localSheetId="22">'[25]Spett non Retail'!#REF!</definedName>
    <definedName name="xxx" localSheetId="21">'[25]Spett non Retail'!#REF!</definedName>
    <definedName name="xxx" localSheetId="16">'[25]Spett non Retail'!#REF!</definedName>
    <definedName name="xxx" localSheetId="20">'[25]Spett non Retail'!#REF!</definedName>
    <definedName name="xxx" localSheetId="11">'[25]Spett non Retail'!#REF!</definedName>
    <definedName name="xxx" localSheetId="7">'[25]Spett non Retail'!#REF!</definedName>
    <definedName name="xxx" localSheetId="27">'[25]Spett non Retail'!#REF!</definedName>
    <definedName name="xxx" localSheetId="26">'[25]Spett non Retail'!#REF!</definedName>
    <definedName name="xxx" localSheetId="5">'[25]Spett non Retail'!#REF!</definedName>
    <definedName name="xxx" localSheetId="1">'[25]Spett non Retail'!#REF!</definedName>
    <definedName name="xxx" localSheetId="9">'[25]Spett non Retail'!#REF!</definedName>
    <definedName name="xxx" localSheetId="14">'[25]Spett non Retail'!#REF!</definedName>
    <definedName name="xxx" localSheetId="12">'[25]Spett non Retail'!#REF!</definedName>
    <definedName name="xxx" localSheetId="23">'[25]Spett non Retail'!#REF!</definedName>
    <definedName name="xxx">'[25]Spett non Retail'!#REF!</definedName>
    <definedName name="xxxCLabel1.1.Prompt">0</definedName>
    <definedName name="xxxCLabel1.2.Prompt">0</definedName>
    <definedName name="xxxCLabel2.1.Prompt">0</definedName>
    <definedName name="xxxCLabel2.2.Prompt">0</definedName>
    <definedName name="xxxCLabel2.3.Prompt">0</definedName>
    <definedName name="xxxCLabel2.4.Prompt">0</definedName>
    <definedName name="xxxCLabel3.1.Prompt">0</definedName>
    <definedName name="xxxCLabel3.2.Prompt">0</definedName>
    <definedName name="xxxCLabel4.1.Prompt">0</definedName>
    <definedName name="xxxCLabel4.2.Prompt">0</definedName>
    <definedName name="xxxCLabel4.3.Prompt">0</definedName>
    <definedName name="xxxCLabel4.4.Prompt">0</definedName>
    <definedName name="xxxColHeader1bx">1</definedName>
    <definedName name="xxxColHeader1by">19</definedName>
    <definedName name="xxxColHeader1ex">1</definedName>
    <definedName name="xxxColHeader1ey">19</definedName>
    <definedName name="xxxColHeader2bx">7</definedName>
    <definedName name="xxxColHeader2by">159</definedName>
    <definedName name="xxxColHeader2ex">7</definedName>
    <definedName name="xxxColHeader2ey">159</definedName>
    <definedName name="xxxColHeader3bx">1</definedName>
    <definedName name="xxxColHeader3by">159</definedName>
    <definedName name="xxxColHeader3ex">1</definedName>
    <definedName name="xxxColHeader3ey">159</definedName>
    <definedName name="xxxColHeader4bx">7</definedName>
    <definedName name="xxxColHeader4by">19</definedName>
    <definedName name="xxxColHeader4ex">7</definedName>
    <definedName name="xxxColHeader4ey">19</definedName>
    <definedName name="xxxColLabels1bx">2</definedName>
    <definedName name="xxxColLabels1by">19</definedName>
    <definedName name="xxxColLabels1ex">3</definedName>
    <definedName name="xxxColLabels1ey">19</definedName>
    <definedName name="xxxColLabels2bx">8</definedName>
    <definedName name="xxxColLabels2by">159</definedName>
    <definedName name="xxxColLabels2ex">11</definedName>
    <definedName name="xxxColLabels2ey">159</definedName>
    <definedName name="xxxColLabels3bx">2</definedName>
    <definedName name="xxxColLabels3by">159</definedName>
    <definedName name="xxxColLabels3ex">3</definedName>
    <definedName name="xxxColLabels3ey">159</definedName>
    <definedName name="xxxColLabels4bx">8</definedName>
    <definedName name="xxxColLabels4by">19</definedName>
    <definedName name="xxxColLabels4ex">11</definedName>
    <definedName name="xxxColLabels4ey">19</definedName>
    <definedName name="xxxCommon1DimValue1.1">"Australian Newspaper SOE"</definedName>
    <definedName name="xxxCommon1DimValue1.2">"Australian Newspaper SOE"</definedName>
    <definedName name="xxxCommon1DimValue2.1">"JULY"</definedName>
    <definedName name="xxxCommon1DimValue2.2">"JULY"</definedName>
    <definedName name="xxxCommon1DimValue3.1">"Actual"</definedName>
    <definedName name="xxxCommon1DimValue3.2">"Actual"</definedName>
    <definedName name="xxxCommon1DimValue4.1">"Advertiser"</definedName>
    <definedName name="xxxCommon1DimValue4.2">"Advertiser"</definedName>
    <definedName name="xxxCommon1DimValue5.1">"Local"</definedName>
    <definedName name="xxxCommon1DimValue5.2">"Local"</definedName>
    <definedName name="xxxCommon1DimValue6.1">"Untranslated"</definedName>
    <definedName name="xxxCommon1DimValue6.2">"Untranslated"</definedName>
    <definedName name="xxxCommon1DimValue7.1">"Periodic"</definedName>
    <definedName name="xxxCommon1DimValue7.2">"Periodic"</definedName>
    <definedName name="xxxCommon2DimValue1.1">"SG&amp;A Expenses Schedule"</definedName>
    <definedName name="xxxCommon2DimValue1.2">"SG&amp;A Expenses Schedule"</definedName>
    <definedName name="xxxCommon2DimValue2.1">"JULY"</definedName>
    <definedName name="xxxCommon2DimValue2.2">"JULY"</definedName>
    <definedName name="xxxCommon2DimValue3.1">"Local"</definedName>
    <definedName name="xxxCommon2DimValue3.2">"Local"</definedName>
    <definedName name="xxxCommon2DimValue4.1">"Periodic"</definedName>
    <definedName name="xxxCommon2DimValue4.2">"Periodic"</definedName>
    <definedName name="xxxCommon2DimValue5.1">"AGAAP"</definedName>
    <definedName name="xxxCommon2DimValue5.2">"AGAAP"</definedName>
    <definedName name="xxxCommon2DimValue6.1">"Exchange Rate Sets"</definedName>
    <definedName name="xxxCommon2DimValue6.2">"Exchange Rate Sets"</definedName>
    <definedName name="xxxCommon2DimValue7.1">"Advertiser"</definedName>
    <definedName name="xxxCommon2DimValue7.2">"Advertiser"</definedName>
    <definedName name="xxxCommon3DimValue1.1">"SG&amp;A Expenses Schedule"</definedName>
    <definedName name="xxxCommon3DimValue1.2">"SG&amp;A Expenses Schedule"</definedName>
    <definedName name="xxxCommon3DimValue2.1">"JULY"</definedName>
    <definedName name="xxxCommon3DimValue2.2">"JULY"</definedName>
    <definedName name="xxxCommon3DimValue3.1">"Actual"</definedName>
    <definedName name="xxxCommon3DimValue3.2">"Actual"</definedName>
    <definedName name="xxxCommon3DimValue4.1">"Advertiser"</definedName>
    <definedName name="xxxCommon3DimValue4.2">"Advertiser"</definedName>
    <definedName name="xxxCommon3DimValue5.1">"Local"</definedName>
    <definedName name="xxxCommon3DimValue5.2">"Local"</definedName>
    <definedName name="xxxCommon3DimValue6.1">"Untranslated"</definedName>
    <definedName name="xxxCommon3DimValue6.2">"Untranslated"</definedName>
    <definedName name="xxxCommon3DimValue7.1">"Periodic"</definedName>
    <definedName name="xxxCommon3DimValue7.2">"Periodic"</definedName>
    <definedName name="xxxCommon4DimValue1.1">"Australian Newspaper SOE"</definedName>
    <definedName name="xxxCommon4DimValue1.2">"Australian Newspaper SOE"</definedName>
    <definedName name="xxxCommon4DimValue2.1">"Local"</definedName>
    <definedName name="xxxCommon4DimValue2.2">"Local"</definedName>
    <definedName name="xxxCommon4DimValue3.1">"Exchange Rate Sets"</definedName>
    <definedName name="xxxCommon4DimValue3.2">"Exchange Rate Sets"</definedName>
    <definedName name="xxxCommon4DimValue4.1">"Periodic"</definedName>
    <definedName name="xxxCommon4DimValue4.2">"Periodic"</definedName>
    <definedName name="xxxCommon4DimValue5.1">"AGAAP"</definedName>
    <definedName name="xxxCommon4DimValue5.2">"AGAAP"</definedName>
    <definedName name="xxxCommon4DimValue6.1">"JULY"</definedName>
    <definedName name="xxxCommon4DimValue6.2">"JULY"</definedName>
    <definedName name="xxxCommon4DimValue7.1">"Advertiser"</definedName>
    <definedName name="xxxCommon4DimValue7.2">"Advertiser"</definedName>
    <definedName name="xxxCommonArea1bx">1</definedName>
    <definedName name="xxxCommonArea1by">11</definedName>
    <definedName name="xxxCommonArea1ex">3</definedName>
    <definedName name="xxxCommonArea1ey">17</definedName>
    <definedName name="xxxCommonArea2bx">7</definedName>
    <definedName name="xxxCommonArea2by">151</definedName>
    <definedName name="xxxCommonArea2ex">9</definedName>
    <definedName name="xxxCommonArea2ey">157</definedName>
    <definedName name="xxxCommonArea3bx">1</definedName>
    <definedName name="xxxCommonArea3by">151</definedName>
    <definedName name="xxxCommonArea3ex">3</definedName>
    <definedName name="xxxCommonArea3ey">157</definedName>
    <definedName name="xxxCommonArea4bx">7</definedName>
    <definedName name="xxxCommonArea4by">11</definedName>
    <definedName name="xxxCommonArea4ex">9</definedName>
    <definedName name="xxxCommonArea4ey">17</definedName>
    <definedName name="xxxDataBlock1bx">2</definedName>
    <definedName name="xxxDataBlock1by">23</definedName>
    <definedName name="xxxDataBlock1ex">3</definedName>
    <definedName name="xxxDataBlock1ey">63</definedName>
    <definedName name="xxxDataBlock2bx">8</definedName>
    <definedName name="xxxDataBlock2by">163</definedName>
    <definedName name="xxxDataBlock2ex">11</definedName>
    <definedName name="xxxDataBlock2ey">207</definedName>
    <definedName name="xxxDataBlock3bx">2</definedName>
    <definedName name="xxxDataBlock3by">163</definedName>
    <definedName name="xxxDataBlock3ex">3</definedName>
    <definedName name="xxxDataBlock3ey">207</definedName>
    <definedName name="xxxDataBlock4bx">8</definedName>
    <definedName name="xxxDataBlock4by">23</definedName>
    <definedName name="xxxDataBlock4ex">11</definedName>
    <definedName name="xxxDataBlock4ey">63</definedName>
    <definedName name="xxxDBShapeStamp">975538606</definedName>
    <definedName name="xxxDownfootCols1Count">0</definedName>
    <definedName name="xxxDownfootCols2Count">0</definedName>
    <definedName name="xxxDownfootCols3Count">0</definedName>
    <definedName name="xxxDownfootCols4Count">0</definedName>
    <definedName name="xxxDownfootRows1Count">6</definedName>
    <definedName name="xxxDownfootRows1Number0">27</definedName>
    <definedName name="xxxDownfootRows1Number1">29</definedName>
    <definedName name="xxxDownfootRows1Number2">40</definedName>
    <definedName name="xxxDownfootRows1Number3">43</definedName>
    <definedName name="xxxDownfootRows1Number4">45</definedName>
    <definedName name="xxxDownfootRows1Number5">48</definedName>
    <definedName name="xxxDownfootRows2Count">3</definedName>
    <definedName name="xxxDownfootRows2Number0">193</definedName>
    <definedName name="xxxDownfootRows2Number1">198</definedName>
    <definedName name="xxxDownfootRows2Number2">205</definedName>
    <definedName name="xxxDownfootRows3Count">3</definedName>
    <definedName name="xxxDownfootRows3Number0">193</definedName>
    <definedName name="xxxDownfootRows3Number1">198</definedName>
    <definedName name="xxxDownfootRows3Number2">205</definedName>
    <definedName name="xxxDownfootRows4Count">6</definedName>
    <definedName name="xxxDownfootRows4Number0">27</definedName>
    <definedName name="xxxDownfootRows4Number1">29</definedName>
    <definedName name="xxxDownfootRows4Number2">40</definedName>
    <definedName name="xxxDownfootRows4Number3">43</definedName>
    <definedName name="xxxDownfootRows4Number4">45</definedName>
    <definedName name="xxxDownfootRows4Number5">48</definedName>
    <definedName name="xxxEntireArea1bx">1</definedName>
    <definedName name="xxxEntireArea1by">11</definedName>
    <definedName name="xxxEntireArea1ex">3</definedName>
    <definedName name="xxxEntireArea1ey">63</definedName>
    <definedName name="xxxEntireArea2bx">7</definedName>
    <definedName name="xxxEntireArea2by">151</definedName>
    <definedName name="xxxEntireArea2ex">11</definedName>
    <definedName name="xxxEntireArea2ey">207</definedName>
    <definedName name="xxxEntireArea3bx">1</definedName>
    <definedName name="xxxEntireArea3by">151</definedName>
    <definedName name="xxxEntireArea3ex">3</definedName>
    <definedName name="xxxEntireArea3ey">207</definedName>
    <definedName name="xxxEntireArea4bx">7</definedName>
    <definedName name="xxxEntireArea4by">11</definedName>
    <definedName name="xxxEntireArea4ex">11</definedName>
    <definedName name="xxxEntireArea4ey">63</definedName>
    <definedName name="xxxGNVFileName">"IAANPAdeAdv.gnv"</definedName>
    <definedName name="xxxGNVHiddenDataSheet">"IAANPAdeAdv.gnv_HD"</definedName>
    <definedName name="xxxGNVStamp">975534489</definedName>
    <definedName name="xxxHeaderCols1Count">0</definedName>
    <definedName name="xxxHeaderCols2Count">0</definedName>
    <definedName name="xxxHeaderCols3Count">0</definedName>
    <definedName name="xxxHeaderCols4Count">0</definedName>
    <definedName name="xxxHeaderRows1Count">0</definedName>
    <definedName name="xxxHeaderRows2Count">0</definedName>
    <definedName name="xxxHeaderRows3Count">0</definedName>
    <definedName name="xxxHeaderRows4Count">0</definedName>
    <definedName name="xxxNumber_Areas">4</definedName>
    <definedName name="xxxODECols1Count">0</definedName>
    <definedName name="xxxODECols2Count">0</definedName>
    <definedName name="xxxODECols3Count">0</definedName>
    <definedName name="xxxODECols4Count">0</definedName>
    <definedName name="xxxODERows1Count">0</definedName>
    <definedName name="xxxODERows2Count">0</definedName>
    <definedName name="xxxODERows3Count">0</definedName>
    <definedName name="xxxODERows4Count">0</definedName>
    <definedName name="xxxRefreshable">1</definedName>
    <definedName name="xxxRLabel1.1.Prompt">0</definedName>
    <definedName name="xxxRLabel1.10.Prompt">0</definedName>
    <definedName name="xxxRLabel1.11.Prompt">0</definedName>
    <definedName name="xxxRLabel1.12.Prompt">0</definedName>
    <definedName name="xxxRLabel1.13.Prompt">0</definedName>
    <definedName name="xxxRLabel1.14.Prompt">0</definedName>
    <definedName name="xxxRLabel1.15.Prompt">0</definedName>
    <definedName name="xxxRLabel1.16.Prompt">0</definedName>
    <definedName name="xxxRLabel1.17.Prompt">0</definedName>
    <definedName name="xxxRLabel1.18.Prompt">0</definedName>
    <definedName name="xxxRLabel1.19.Prompt">0</definedName>
    <definedName name="xxxRLabel1.2.Prompt">0</definedName>
    <definedName name="xxxRLabel1.20.Prompt">0</definedName>
    <definedName name="xxxRLabel1.21.Prompt">0</definedName>
    <definedName name="xxxRLabel1.22.Prompt">0</definedName>
    <definedName name="xxxRLabel1.23.Prompt">0</definedName>
    <definedName name="xxxRLabel1.24.Prompt">0</definedName>
    <definedName name="xxxRLabel1.25.Prompt">0</definedName>
    <definedName name="xxxRLabel1.26.Prompt">0</definedName>
    <definedName name="xxxRLabel1.27.Prompt">0</definedName>
    <definedName name="xxxRLabel1.28.Prompt">0</definedName>
    <definedName name="xxxRLabel1.29.Prompt">0</definedName>
    <definedName name="xxxRLabel1.3.Prompt">0</definedName>
    <definedName name="xxxRLabel1.30.Prompt">0</definedName>
    <definedName name="xxxRLabel1.31.Prompt">0</definedName>
    <definedName name="xxxRLabel1.32.Prompt">0</definedName>
    <definedName name="xxxRLabel1.33.Prompt">0</definedName>
    <definedName name="xxxRLabel1.34.Prompt">0</definedName>
    <definedName name="xxxRLabel1.35.Prompt">0</definedName>
    <definedName name="xxxRLabel1.36.Prompt">0</definedName>
    <definedName name="xxxRLabel1.37.Prompt">0</definedName>
    <definedName name="xxxRLabel1.38.Prompt">0</definedName>
    <definedName name="xxxRLabel1.39.Prompt">0</definedName>
    <definedName name="xxxRLabel1.4.Prompt">0</definedName>
    <definedName name="xxxRLabel1.40.Prompt">0</definedName>
    <definedName name="xxxRLabel1.41.Prompt">0</definedName>
    <definedName name="xxxRLabel1.5.Prompt">0</definedName>
    <definedName name="xxxRLabel1.6.Prompt">0</definedName>
    <definedName name="xxxRLabel1.7.Prompt">0</definedName>
    <definedName name="xxxRLabel1.8.Prompt">0</definedName>
    <definedName name="xxxRLabel1.9.Prompt">0</definedName>
    <definedName name="xxxRLabel2.1.Prompt">0</definedName>
    <definedName name="xxxRLabel2.10.Prompt">0</definedName>
    <definedName name="xxxRLabel2.11.Prompt">0</definedName>
    <definedName name="xxxRLabel2.12.Prompt">0</definedName>
    <definedName name="xxxRLabel2.13.Prompt">0</definedName>
    <definedName name="xxxRLabel2.14.Prompt">0</definedName>
    <definedName name="xxxRLabel2.15.Prompt">0</definedName>
    <definedName name="xxxRLabel2.16.Prompt">0</definedName>
    <definedName name="xxxRLabel2.17.Prompt">0</definedName>
    <definedName name="xxxRLabel2.18.Prompt">0</definedName>
    <definedName name="xxxRLabel2.19.Prompt">0</definedName>
    <definedName name="xxxRLabel2.2.Prompt">0</definedName>
    <definedName name="xxxRLabel2.20.Prompt">0</definedName>
    <definedName name="xxxRLabel2.21.Prompt">0</definedName>
    <definedName name="xxxRLabel2.22.Prompt">0</definedName>
    <definedName name="xxxRLabel2.23.Prompt">0</definedName>
    <definedName name="xxxRLabel2.24.Prompt">0</definedName>
    <definedName name="xxxRLabel2.25.Prompt">0</definedName>
    <definedName name="xxxRLabel2.26.Prompt">0</definedName>
    <definedName name="xxxRLabel2.27.Prompt">0</definedName>
    <definedName name="xxxRLabel2.28.Prompt">0</definedName>
    <definedName name="xxxRLabel2.29.Prompt">0</definedName>
    <definedName name="xxxRLabel2.3.Prompt">0</definedName>
    <definedName name="xxxRLabel2.30.Prompt">0</definedName>
    <definedName name="xxxRLabel2.31.Prompt">0</definedName>
    <definedName name="xxxRLabel2.32.Prompt">0</definedName>
    <definedName name="xxxRLabel2.33.Prompt">0</definedName>
    <definedName name="xxxRLabel2.34.Prompt">0</definedName>
    <definedName name="xxxRLabel2.35.Prompt">0</definedName>
    <definedName name="xxxRLabel2.36.Prompt">0</definedName>
    <definedName name="xxxRLabel2.37.Prompt">0</definedName>
    <definedName name="xxxRLabel2.38.Prompt">0</definedName>
    <definedName name="xxxRLabel2.39.Prompt">0</definedName>
    <definedName name="xxxRLabel2.4.Prompt">0</definedName>
    <definedName name="xxxRLabel2.40.Prompt">0</definedName>
    <definedName name="xxxRLabel2.41.Prompt">0</definedName>
    <definedName name="xxxRLabel2.42.Prompt">0</definedName>
    <definedName name="xxxRLabel2.43.Prompt">0</definedName>
    <definedName name="xxxRLabel2.44.Prompt">0</definedName>
    <definedName name="xxxRLabel2.45.Prompt">0</definedName>
    <definedName name="xxxRLabel2.5.Prompt">0</definedName>
    <definedName name="xxxRLabel2.6.Prompt">0</definedName>
    <definedName name="xxxRLabel2.7.Prompt">0</definedName>
    <definedName name="xxxRLabel2.8.Prompt">0</definedName>
    <definedName name="xxxRLabel2.9.Prompt">0</definedName>
    <definedName name="xxxRLabel3.1.Prompt">0</definedName>
    <definedName name="xxxRLabel3.10.Prompt">0</definedName>
    <definedName name="xxxRLabel3.11.Prompt">0</definedName>
    <definedName name="xxxRLabel3.12.Prompt">0</definedName>
    <definedName name="xxxRLabel3.13.Prompt">0</definedName>
    <definedName name="xxxRLabel3.14.Prompt">0</definedName>
    <definedName name="xxxRLabel3.15.Prompt">0</definedName>
    <definedName name="xxxRLabel3.16.Prompt">0</definedName>
    <definedName name="xxxRLabel3.17.Prompt">0</definedName>
    <definedName name="xxxRLabel3.18.Prompt">0</definedName>
    <definedName name="xxxRLabel3.19.Prompt">0</definedName>
    <definedName name="xxxRLabel3.2.Prompt">0</definedName>
    <definedName name="xxxRLabel3.20.Prompt">0</definedName>
    <definedName name="xxxRLabel3.21.Prompt">0</definedName>
    <definedName name="xxxRLabel3.22.Prompt">0</definedName>
    <definedName name="xxxRLabel3.23.Prompt">0</definedName>
    <definedName name="xxxRLabel3.24.Prompt">0</definedName>
    <definedName name="xxxRLabel3.25.Prompt">0</definedName>
    <definedName name="xxxRLabel3.26.Prompt">0</definedName>
    <definedName name="xxxRLabel3.27.Prompt">0</definedName>
    <definedName name="xxxRLabel3.28.Prompt">0</definedName>
    <definedName name="xxxRLabel3.29.Prompt">0</definedName>
    <definedName name="xxxRLabel3.3.Prompt">0</definedName>
    <definedName name="xxxRLabel3.30.Prompt">0</definedName>
    <definedName name="xxxRLabel3.31.Prompt">0</definedName>
    <definedName name="xxxRLabel3.32.Prompt">0</definedName>
    <definedName name="xxxRLabel3.33.Prompt">0</definedName>
    <definedName name="xxxRLabel3.34.Prompt">0</definedName>
    <definedName name="xxxRLabel3.35.Prompt">0</definedName>
    <definedName name="xxxRLabel3.36.Prompt">0</definedName>
    <definedName name="xxxRLabel3.37.Prompt">0</definedName>
    <definedName name="xxxRLabel3.38.Prompt">0</definedName>
    <definedName name="xxxRLabel3.39.Prompt">0</definedName>
    <definedName name="xxxRLabel3.4.Prompt">0</definedName>
    <definedName name="xxxRLabel3.40.Prompt">0</definedName>
    <definedName name="xxxRLabel3.41.Prompt">0</definedName>
    <definedName name="xxxRLabel3.42.Prompt">0</definedName>
    <definedName name="xxxRLabel3.43.Prompt">0</definedName>
    <definedName name="xxxRLabel3.44.Prompt">0</definedName>
    <definedName name="xxxRLabel3.45.Prompt">0</definedName>
    <definedName name="xxxRLabel3.5.Prompt">0</definedName>
    <definedName name="xxxRLabel3.6.Prompt">0</definedName>
    <definedName name="xxxRLabel3.7.Prompt">0</definedName>
    <definedName name="xxxRLabel3.8.Prompt">0</definedName>
    <definedName name="xxxRLabel3.9.Prompt">0</definedName>
    <definedName name="xxxRLabel4.1.Prompt">0</definedName>
    <definedName name="xxxRLabel4.10.Prompt">0</definedName>
    <definedName name="xxxRLabel4.11.Prompt">0</definedName>
    <definedName name="xxxRLabel4.12.Prompt">0</definedName>
    <definedName name="xxxRLabel4.13.Prompt">0</definedName>
    <definedName name="xxxRLabel4.14.Prompt">0</definedName>
    <definedName name="xxxRLabel4.15.Prompt">0</definedName>
    <definedName name="xxxRLabel4.16.Prompt">0</definedName>
    <definedName name="xxxRLabel4.17.Prompt">0</definedName>
    <definedName name="xxxRLabel4.18.Prompt">0</definedName>
    <definedName name="xxxRLabel4.19.Prompt">0</definedName>
    <definedName name="xxxRLabel4.2.Prompt">0</definedName>
    <definedName name="xxxRLabel4.20.Prompt">0</definedName>
    <definedName name="xxxRLabel4.21.Prompt">0</definedName>
    <definedName name="xxxRLabel4.22.Prompt">0</definedName>
    <definedName name="xxxRLabel4.23.Prompt">0</definedName>
    <definedName name="xxxRLabel4.24.Prompt">0</definedName>
    <definedName name="xxxRLabel4.25.Prompt">0</definedName>
    <definedName name="xxxRLabel4.26.Prompt">0</definedName>
    <definedName name="xxxRLabel4.27.Prompt">0</definedName>
    <definedName name="xxxRLabel4.28.Prompt">0</definedName>
    <definedName name="xxxRLabel4.29.Prompt">0</definedName>
    <definedName name="xxxRLabel4.3.Prompt">0</definedName>
    <definedName name="xxxRLabel4.30.Prompt">0</definedName>
    <definedName name="xxxRLabel4.31.Prompt">0</definedName>
    <definedName name="xxxRLabel4.32.Prompt">0</definedName>
    <definedName name="xxxRLabel4.33.Prompt">0</definedName>
    <definedName name="xxxRLabel4.34.Prompt">0</definedName>
    <definedName name="xxxRLabel4.35.Prompt">0</definedName>
    <definedName name="xxxRLabel4.36.Prompt">0</definedName>
    <definedName name="xxxRLabel4.37.Prompt">0</definedName>
    <definedName name="xxxRLabel4.38.Prompt">0</definedName>
    <definedName name="xxxRLabel4.39.Prompt">0</definedName>
    <definedName name="xxxRLabel4.4.Prompt">0</definedName>
    <definedName name="xxxRLabel4.40.Prompt">0</definedName>
    <definedName name="xxxRLabel4.41.Prompt">0</definedName>
    <definedName name="xxxRLabel4.5.Prompt">0</definedName>
    <definedName name="xxxRLabel4.6.Prompt">0</definedName>
    <definedName name="xxxRLabel4.7.Prompt">0</definedName>
    <definedName name="xxxRLabel4.8.Prompt">0</definedName>
    <definedName name="xxxRLabel4.9.Prompt">0</definedName>
    <definedName name="xxxRowHeader1bx">1</definedName>
    <definedName name="xxxRowHeader1by">21</definedName>
    <definedName name="xxxRowHeader1ex">1</definedName>
    <definedName name="xxxRowHeader1ey">21</definedName>
    <definedName name="xxxRowHeader2bx">7</definedName>
    <definedName name="xxxRowHeader2by">161</definedName>
    <definedName name="xxxRowHeader2ex">7</definedName>
    <definedName name="xxxRowHeader2ey">161</definedName>
    <definedName name="xxxRowHeader3bx">1</definedName>
    <definedName name="xxxRowHeader3by">161</definedName>
    <definedName name="xxxRowHeader3ex">1</definedName>
    <definedName name="xxxRowHeader3ey">161</definedName>
    <definedName name="xxxRowHeader4bx">7</definedName>
    <definedName name="xxxRowHeader4by">21</definedName>
    <definedName name="xxxRowHeader4ex">7</definedName>
    <definedName name="xxxRowHeader4ey">21</definedName>
    <definedName name="xxxRowLabels1bx">1</definedName>
    <definedName name="xxxRowLabels1by">23</definedName>
    <definedName name="xxxRowLabels1ex">1</definedName>
    <definedName name="xxxRowLabels1ey">63</definedName>
    <definedName name="xxxRowLabels2bx">7</definedName>
    <definedName name="xxxRowLabels2by">163</definedName>
    <definedName name="xxxRowLabels2ex">7</definedName>
    <definedName name="xxxRowLabels2ey">207</definedName>
    <definedName name="xxxRowLabels3bx">1</definedName>
    <definedName name="xxxRowLabels3by">163</definedName>
    <definedName name="xxxRowLabels3ex">1</definedName>
    <definedName name="xxxRowLabels3ey">207</definedName>
    <definedName name="xxxRowLabels4bx">7</definedName>
    <definedName name="xxxRowLabels4by">23</definedName>
    <definedName name="xxxRowLabels4ex">7</definedName>
    <definedName name="xxxRowLabels4ey">63</definedName>
    <definedName name="xxxSubmittable">TRUE</definedName>
    <definedName name="xxxUDCols1Count">1</definedName>
    <definedName name="xxxUDCols1Number0">2</definedName>
    <definedName name="xxxUDCols1Over0">0</definedName>
    <definedName name="xxxUDCols1Submit0">1</definedName>
    <definedName name="xxxUDCols2Count">2</definedName>
    <definedName name="xxxUDCols2Number0">8</definedName>
    <definedName name="xxxUDCols2Number1">10</definedName>
    <definedName name="xxxUDCols2Over0">0</definedName>
    <definedName name="xxxUDCols2Over1">0</definedName>
    <definedName name="xxxUDCols2Submit0">1</definedName>
    <definedName name="xxxUDCols2Submit1">1</definedName>
    <definedName name="xxxUDCols3Count">1</definedName>
    <definedName name="xxxUDCols3Number0">2</definedName>
    <definedName name="xxxUDCols3Over0">0</definedName>
    <definedName name="xxxUDCols3Submit0">1</definedName>
    <definedName name="xxxUDCols4Count">2</definedName>
    <definedName name="xxxUDCols4Number0">8</definedName>
    <definedName name="xxxUDCols4Number1">10</definedName>
    <definedName name="xxxUDCols4Over0">0</definedName>
    <definedName name="xxxUDCols4Over1">0</definedName>
    <definedName name="xxxUDCols4Submit0">1</definedName>
    <definedName name="xxxUDCols4Submit1">1</definedName>
    <definedName name="xxxUDRows1Count">9</definedName>
    <definedName name="xxxUDRows1Number0">27</definedName>
    <definedName name="xxxUDRows1Number1">29</definedName>
    <definedName name="xxxUDRows1Number2">40</definedName>
    <definedName name="xxxUDRows1Number3">43</definedName>
    <definedName name="xxxUDRows1Number4">44</definedName>
    <definedName name="xxxUDRows1Number5">45</definedName>
    <definedName name="xxxUDRows1Number6">46</definedName>
    <definedName name="xxxUDRows1Number7">47</definedName>
    <definedName name="xxxUDRows1Number8">48</definedName>
    <definedName name="xxxUDRows1Over0">1</definedName>
    <definedName name="xxxUDRows1Over1">1</definedName>
    <definedName name="xxxUDRows1Over2">1</definedName>
    <definedName name="xxxUDRows1Over3">1</definedName>
    <definedName name="xxxUDRows1Over4">1</definedName>
    <definedName name="xxxUDRows1Over5">1</definedName>
    <definedName name="xxxUDRows1Over6">1</definedName>
    <definedName name="xxxUDRows1Over7">1</definedName>
    <definedName name="xxxUDRows1Over8">1</definedName>
    <definedName name="xxxUDRows1Submit0">1</definedName>
    <definedName name="xxxUDRows1Submit1">1</definedName>
    <definedName name="xxxUDRows1Submit2">1</definedName>
    <definedName name="xxxUDRows1Submit3">1</definedName>
    <definedName name="xxxUDRows1Submit4">1</definedName>
    <definedName name="xxxUDRows1Submit5">1</definedName>
    <definedName name="xxxUDRows1Submit6">1</definedName>
    <definedName name="xxxUDRows1Submit7">1</definedName>
    <definedName name="xxxUDRows1Submit8">1</definedName>
    <definedName name="xxxUDRows2Count">0</definedName>
    <definedName name="xxxUDRows3Count">0</definedName>
    <definedName name="xxxUDRows4Count">0</definedName>
    <definedName name="xxxx" localSheetId="8">'[25]Spett Retail'!#REF!</definedName>
    <definedName name="xxxx" localSheetId="18">'[25]Spett Retail'!#REF!</definedName>
    <definedName name="xxxx" localSheetId="19">'[25]Spett Retail'!#REF!</definedName>
    <definedName name="xxxx" localSheetId="0">'[25]Spett Retail'!#REF!</definedName>
    <definedName name="xxxx" localSheetId="25">'[25]Spett Retail'!#REF!</definedName>
    <definedName name="xxxx" localSheetId="10">'[25]Spett Retail'!#REF!</definedName>
    <definedName name="xxxx" localSheetId="6">'[25]Spett Retail'!#REF!</definedName>
    <definedName name="xxxx" localSheetId="13">'[25]Spett Retail'!#REF!</definedName>
    <definedName name="xxxx" localSheetId="17">'[25]Spett Retail'!#REF!</definedName>
    <definedName name="xxxx" localSheetId="3">'[25]Spett Retail'!#REF!</definedName>
    <definedName name="xxxx" localSheetId="22">'[25]Spett Retail'!#REF!</definedName>
    <definedName name="xxxx" localSheetId="21">'[25]Spett Retail'!#REF!</definedName>
    <definedName name="xxxx" localSheetId="16">'[25]Spett Retail'!#REF!</definedName>
    <definedName name="xxxx" localSheetId="20">'[25]Spett Retail'!#REF!</definedName>
    <definedName name="xxxx" localSheetId="11">'[25]Spett Retail'!#REF!</definedName>
    <definedName name="xxxx" localSheetId="7">'[25]Spett Retail'!#REF!</definedName>
    <definedName name="xxxx" localSheetId="27">'[25]Spett Retail'!#REF!</definedName>
    <definedName name="xxxx" localSheetId="26">'[25]Spett Retail'!#REF!</definedName>
    <definedName name="xxxx" localSheetId="5">'[25]Spett Retail'!#REF!</definedName>
    <definedName name="xxxx" localSheetId="1">'[25]Spett Retail'!#REF!</definedName>
    <definedName name="xxxx" localSheetId="9">'[25]Spett Retail'!#REF!</definedName>
    <definedName name="xxxx" localSheetId="14">'[25]Spett Retail'!#REF!</definedName>
    <definedName name="xxxx" localSheetId="12">'[25]Spett Retail'!#REF!</definedName>
    <definedName name="xxxx" localSheetId="23">'[25]Spett Retail'!#REF!</definedName>
    <definedName name="xxxx">'[25]Spett Retail'!#REF!</definedName>
    <definedName name="xxxxxx" localSheetId="8">#REF!</definedName>
    <definedName name="xxxxxx" localSheetId="18">#REF!</definedName>
    <definedName name="xxxxxx" localSheetId="19">#REF!</definedName>
    <definedName name="xxxxxx" localSheetId="25">#REF!</definedName>
    <definedName name="xxxxxx" localSheetId="10">#REF!</definedName>
    <definedName name="xxxxxx" localSheetId="6">#REF!</definedName>
    <definedName name="xxxxxx" localSheetId="13">#REF!</definedName>
    <definedName name="xxxxxx" localSheetId="17">#REF!</definedName>
    <definedName name="xxxxxx" localSheetId="3">#REF!</definedName>
    <definedName name="xxxxxx" localSheetId="20">#REF!</definedName>
    <definedName name="xxxxxx" localSheetId="11">#REF!</definedName>
    <definedName name="xxxxxx" localSheetId="7">#REF!</definedName>
    <definedName name="xxxxxx" localSheetId="9">#REF!</definedName>
    <definedName name="xxxxxx" localSheetId="14">#REF!</definedName>
    <definedName name="xxxxxx" localSheetId="12">#REF!</definedName>
    <definedName name="xxxxxx">#REF!</definedName>
    <definedName name="xzaa" localSheetId="8">'[98]Foglio1 (2)'!#REF!</definedName>
    <definedName name="xzaa" localSheetId="18">'[98]Foglio1 (2)'!#REF!</definedName>
    <definedName name="xzaa" localSheetId="19">'[98]Foglio1 (2)'!#REF!</definedName>
    <definedName name="xzaa" localSheetId="25">'[98]Foglio1 (2)'!#REF!</definedName>
    <definedName name="xzaa" localSheetId="10">'[98]Foglio1 (2)'!#REF!</definedName>
    <definedName name="xzaa" localSheetId="6">'[98]Foglio1 (2)'!#REF!</definedName>
    <definedName name="xzaa" localSheetId="13">'[98]Foglio1 (2)'!#REF!</definedName>
    <definedName name="xzaa" localSheetId="17">'[98]Foglio1 (2)'!#REF!</definedName>
    <definedName name="xzaa" localSheetId="3">'[98]Foglio1 (2)'!#REF!</definedName>
    <definedName name="xzaa" localSheetId="11">'[98]Foglio1 (2)'!#REF!</definedName>
    <definedName name="xzaa" localSheetId="7">'[98]Foglio1 (2)'!#REF!</definedName>
    <definedName name="xzaa" localSheetId="9">'[98]Foglio1 (2)'!#REF!</definedName>
    <definedName name="xzaa" localSheetId="14">'[98]Foglio1 (2)'!#REF!</definedName>
    <definedName name="xzaa" localSheetId="12">'[98]Foglio1 (2)'!#REF!</definedName>
    <definedName name="xzaa">'[98]Foglio1 (2)'!#REF!</definedName>
    <definedName name="y" localSheetId="3">#REF!</definedName>
    <definedName name="y">#N/A</definedName>
    <definedName name="Year" localSheetId="8">#REF!</definedName>
    <definedName name="Year" localSheetId="18">#REF!</definedName>
    <definedName name="Year" localSheetId="19">#REF!</definedName>
    <definedName name="Year" localSheetId="25">#REF!</definedName>
    <definedName name="Year" localSheetId="10">#REF!</definedName>
    <definedName name="Year" localSheetId="6">#REF!</definedName>
    <definedName name="Year" localSheetId="13">#REF!</definedName>
    <definedName name="Year" localSheetId="17">#REF!</definedName>
    <definedName name="Year" localSheetId="3">#REF!</definedName>
    <definedName name="Year" localSheetId="20">#REF!</definedName>
    <definedName name="Year" localSheetId="11">#REF!</definedName>
    <definedName name="Year" localSheetId="7">#REF!</definedName>
    <definedName name="Year" localSheetId="9">#REF!</definedName>
    <definedName name="Year" localSheetId="14">#REF!</definedName>
    <definedName name="Year" localSheetId="12">#REF!</definedName>
    <definedName name="Year">#REF!</definedName>
    <definedName name="yearheader">'[5]Front Sheet'!$F$17</definedName>
    <definedName name="Yearsofvaluation" localSheetId="8">#REF!</definedName>
    <definedName name="Yearsofvaluation" localSheetId="18">#REF!</definedName>
    <definedName name="Yearsofvaluation" localSheetId="19">#REF!</definedName>
    <definedName name="Yearsofvaluation" localSheetId="25">#REF!</definedName>
    <definedName name="Yearsofvaluation" localSheetId="10">#REF!</definedName>
    <definedName name="Yearsofvaluation" localSheetId="6">#REF!</definedName>
    <definedName name="Yearsofvaluation" localSheetId="13">#REF!</definedName>
    <definedName name="Yearsofvaluation" localSheetId="17">#REF!</definedName>
    <definedName name="Yearsofvaluation" localSheetId="3">#REF!</definedName>
    <definedName name="Yearsofvaluation" localSheetId="20">#REF!</definedName>
    <definedName name="Yearsofvaluation" localSheetId="11">#REF!</definedName>
    <definedName name="Yearsofvaluation" localSheetId="7">#REF!</definedName>
    <definedName name="Yearsofvaluation" localSheetId="9">#REF!</definedName>
    <definedName name="Yearsofvaluation" localSheetId="14">#REF!</definedName>
    <definedName name="Yearsofvaluation" localSheetId="12">#REF!</definedName>
    <definedName name="Yearsofvaluation">#REF!</definedName>
    <definedName name="YHGH" localSheetId="8" hidden="1">{"'INDICE'!$A$1:$K$13","'1'!$A$1:$CC$78","'2'!$A$1:$P$78","'3'!$A$1:$CI$78","'4'!$A$1:$Q$78"}</definedName>
    <definedName name="YHGH" localSheetId="18" hidden="1">{"'INDICE'!$A$1:$K$13","'1'!$A$1:$CC$78","'2'!$A$1:$P$78","'3'!$A$1:$CI$78","'4'!$A$1:$Q$78"}</definedName>
    <definedName name="YHGH" localSheetId="19" hidden="1">{"'INDICE'!$A$1:$K$13","'1'!$A$1:$CC$78","'2'!$A$1:$P$78","'3'!$A$1:$CI$78","'4'!$A$1:$Q$78"}</definedName>
    <definedName name="YHGH" localSheetId="10" hidden="1">{"'INDICE'!$A$1:$K$13","'1'!$A$1:$CC$78","'2'!$A$1:$P$78","'3'!$A$1:$CI$78","'4'!$A$1:$Q$78"}</definedName>
    <definedName name="YHGH" localSheetId="6" hidden="1">{"'INDICE'!$A$1:$K$13","'1'!$A$1:$CC$78","'2'!$A$1:$P$78","'3'!$A$1:$CI$78","'4'!$A$1:$Q$78"}</definedName>
    <definedName name="YHGH" localSheetId="13" hidden="1">{"'INDICE'!$A$1:$K$13","'1'!$A$1:$CC$78","'2'!$A$1:$P$78","'3'!$A$1:$CI$78","'4'!$A$1:$Q$78"}</definedName>
    <definedName name="YHGH" localSheetId="17" hidden="1">{"'INDICE'!$A$1:$K$13","'1'!$A$1:$CC$78","'2'!$A$1:$P$78","'3'!$A$1:$CI$78","'4'!$A$1:$Q$78"}</definedName>
    <definedName name="YHGH" localSheetId="3" hidden="1">{"'INDICE'!$A$1:$K$13","'1'!$A$1:$CC$78","'2'!$A$1:$P$78","'3'!$A$1:$CI$78","'4'!$A$1:$Q$78"}</definedName>
    <definedName name="YHGH" localSheetId="16" hidden="1">{"'INDICE'!$A$1:$K$13","'1'!$A$1:$CC$78","'2'!$A$1:$P$78","'3'!$A$1:$CI$78","'4'!$A$1:$Q$78"}</definedName>
    <definedName name="YHGH" localSheetId="20" hidden="1">{"'INDICE'!$A$1:$K$13","'1'!$A$1:$CC$78","'2'!$A$1:$P$78","'3'!$A$1:$CI$78","'4'!$A$1:$Q$78"}</definedName>
    <definedName name="YHGH" localSheetId="11" hidden="1">{"'INDICE'!$A$1:$K$13","'1'!$A$1:$CC$78","'2'!$A$1:$P$78","'3'!$A$1:$CI$78","'4'!$A$1:$Q$78"}</definedName>
    <definedName name="YHGH" localSheetId="7" hidden="1">{"'INDICE'!$A$1:$K$13","'1'!$A$1:$CC$78","'2'!$A$1:$P$78","'3'!$A$1:$CI$78","'4'!$A$1:$Q$78"}</definedName>
    <definedName name="YHGH" localSheetId="27" hidden="1">{"'INDICE'!$A$1:$K$13","'1'!$A$1:$CC$78","'2'!$A$1:$P$78","'3'!$A$1:$CI$78","'4'!$A$1:$Q$78"}</definedName>
    <definedName name="YHGH" localSheetId="26" hidden="1">{"'INDICE'!$A$1:$K$13","'1'!$A$1:$CC$78","'2'!$A$1:$P$78","'3'!$A$1:$CI$78","'4'!$A$1:$Q$78"}</definedName>
    <definedName name="YHGH" localSheetId="9" hidden="1">{"'INDICE'!$A$1:$K$13","'1'!$A$1:$CC$78","'2'!$A$1:$P$78","'3'!$A$1:$CI$78","'4'!$A$1:$Q$78"}</definedName>
    <definedName name="YHGH" localSheetId="14" hidden="1">{"'INDICE'!$A$1:$K$13","'1'!$A$1:$CC$78","'2'!$A$1:$P$78","'3'!$A$1:$CI$78","'4'!$A$1:$Q$78"}</definedName>
    <definedName name="YHGH" localSheetId="12" hidden="1">{"'INDICE'!$A$1:$K$13","'1'!$A$1:$CC$78","'2'!$A$1:$P$78","'3'!$A$1:$CI$78","'4'!$A$1:$Q$78"}</definedName>
    <definedName name="YHGH" hidden="1">{"'INDICE'!$A$1:$K$13","'1'!$A$1:$CC$78","'2'!$A$1:$P$78","'3'!$A$1:$CI$78","'4'!$A$1:$Q$78"}</definedName>
    <definedName name="ynnnnnnnnnnnnnnnnnnnnnn">#N/A</definedName>
    <definedName name="ytd1" localSheetId="8">#REF!</definedName>
    <definedName name="ytd1" localSheetId="18">#REF!</definedName>
    <definedName name="ytd1" localSheetId="19">#REF!</definedName>
    <definedName name="ytd1" localSheetId="25">#REF!</definedName>
    <definedName name="ytd1" localSheetId="10">#REF!</definedName>
    <definedName name="ytd1" localSheetId="6">#REF!</definedName>
    <definedName name="ytd1" localSheetId="13">#REF!</definedName>
    <definedName name="ytd1" localSheetId="17">#REF!</definedName>
    <definedName name="ytd1" localSheetId="3">#REF!</definedName>
    <definedName name="ytd1" localSheetId="20">#REF!</definedName>
    <definedName name="ytd1" localSheetId="11">#REF!</definedName>
    <definedName name="ytd1" localSheetId="7">#REF!</definedName>
    <definedName name="ytd1" localSheetId="9">#REF!</definedName>
    <definedName name="ytd1" localSheetId="14">#REF!</definedName>
    <definedName name="ytd1" localSheetId="12">#REF!</definedName>
    <definedName name="ytd1">#REF!</definedName>
    <definedName name="ytd2" localSheetId="18">#REF!</definedName>
    <definedName name="ytd2" localSheetId="19">#REF!</definedName>
    <definedName name="ytd2" localSheetId="25">#REF!</definedName>
    <definedName name="ytd2" localSheetId="17">#REF!</definedName>
    <definedName name="ytd2" localSheetId="3">#REF!</definedName>
    <definedName name="ytd2" localSheetId="20">#REF!</definedName>
    <definedName name="ytd2" localSheetId="11">#REF!</definedName>
    <definedName name="ytd2" localSheetId="14">#REF!</definedName>
    <definedName name="ytd2">#REF!</definedName>
    <definedName name="ytd3" localSheetId="18">#REF!</definedName>
    <definedName name="ytd3" localSheetId="19">#REF!</definedName>
    <definedName name="ytd3" localSheetId="25">#REF!</definedName>
    <definedName name="ytd3" localSheetId="17">#REF!</definedName>
    <definedName name="ytd3" localSheetId="3">#REF!</definedName>
    <definedName name="ytd3" localSheetId="20">#REF!</definedName>
    <definedName name="ytd3" localSheetId="11">#REF!</definedName>
    <definedName name="ytd3" localSheetId="14">#REF!</definedName>
    <definedName name="ytd3">#REF!</definedName>
    <definedName name="ytdactivity" localSheetId="18">#REF!</definedName>
    <definedName name="ytdactivity" localSheetId="19">#REF!</definedName>
    <definedName name="ytdactivity" localSheetId="25">#REF!</definedName>
    <definedName name="ytdactivity" localSheetId="17">#REF!</definedName>
    <definedName name="ytdactivity" localSheetId="3">#REF!</definedName>
    <definedName name="ytdactivity" localSheetId="20">#REF!</definedName>
    <definedName name="ytdactivity" localSheetId="11">#REF!</definedName>
    <definedName name="ytdactivity" localSheetId="14">#REF!</definedName>
    <definedName name="ytdactivity">#REF!</definedName>
    <definedName name="yttttttttttttttttttttttt">#N/A</definedName>
    <definedName name="yy">#N/A</definedName>
    <definedName name="yyuuuu" localSheetId="8">#REF!</definedName>
    <definedName name="yyuuuu" localSheetId="18">#REF!</definedName>
    <definedName name="yyuuuu" localSheetId="19">#REF!</definedName>
    <definedName name="yyuuuu" localSheetId="25">#REF!</definedName>
    <definedName name="yyuuuu" localSheetId="10">#REF!</definedName>
    <definedName name="yyuuuu" localSheetId="6">#REF!</definedName>
    <definedName name="yyuuuu" localSheetId="13">#REF!</definedName>
    <definedName name="yyuuuu" localSheetId="17">#REF!</definedName>
    <definedName name="yyuuuu" localSheetId="3">#REF!</definedName>
    <definedName name="yyuuuu" localSheetId="20">#REF!</definedName>
    <definedName name="yyuuuu" localSheetId="11">#REF!</definedName>
    <definedName name="yyuuuu" localSheetId="7">#REF!</definedName>
    <definedName name="yyuuuu" localSheetId="9">#REF!</definedName>
    <definedName name="yyuuuu" localSheetId="14">#REF!</definedName>
    <definedName name="yyuuuu" localSheetId="12">#REF!</definedName>
    <definedName name="yyuuuu">#REF!</definedName>
    <definedName name="z">[25]OD_SPET!$C$8:$C$20,[25]OD_SPET!$E$8:$E$20,[25]OD_SPET!$G$8:$G$20,[25]OD_SPET!$I$8:$I$20,[25]OD_SPET!$K$8:$K$20,[25]OD_SPET!$M$8:$M$20,[25]OD_SPET!$O$8:$O$20,[25]OD_SPET!$Q$8:$Q$20,[25]OD_SPET!$S$8:$S$20,[25]OD_SPET!$U$8:$U$20</definedName>
    <definedName name="Z_CONTROLLO_C_30112005_prog_bdg_FY06" localSheetId="8">#REF!</definedName>
    <definedName name="Z_CONTROLLO_C_30112005_prog_bdg_FY06" localSheetId="18">#REF!</definedName>
    <definedName name="Z_CONTROLLO_C_30112005_prog_bdg_FY06" localSheetId="19">#REF!</definedName>
    <definedName name="Z_CONTROLLO_C_30112005_prog_bdg_FY06" localSheetId="25">#REF!</definedName>
    <definedName name="Z_CONTROLLO_C_30112005_prog_bdg_FY06" localSheetId="10">#REF!</definedName>
    <definedName name="Z_CONTROLLO_C_30112005_prog_bdg_FY06" localSheetId="6">#REF!</definedName>
    <definedName name="Z_CONTROLLO_C_30112005_prog_bdg_FY06" localSheetId="13">#REF!</definedName>
    <definedName name="Z_CONTROLLO_C_30112005_prog_bdg_FY06" localSheetId="17">#REF!</definedName>
    <definedName name="Z_CONTROLLO_C_30112005_prog_bdg_FY06" localSheetId="3">#REF!</definedName>
    <definedName name="Z_CONTROLLO_C_30112005_prog_bdg_FY06" localSheetId="20">#REF!</definedName>
    <definedName name="Z_CONTROLLO_C_30112005_prog_bdg_FY06" localSheetId="11">#REF!</definedName>
    <definedName name="Z_CONTROLLO_C_30112005_prog_bdg_FY06" localSheetId="7">#REF!</definedName>
    <definedName name="Z_CONTROLLO_C_30112005_prog_bdg_FY06" localSheetId="9">#REF!</definedName>
    <definedName name="Z_CONTROLLO_C_30112005_prog_bdg_FY06" localSheetId="14">#REF!</definedName>
    <definedName name="Z_CONTROLLO_C_30112005_prog_bdg_FY06" localSheetId="12">#REF!</definedName>
    <definedName name="Z_CONTROLLO_C_30112005_prog_bdg_FY06">#REF!</definedName>
    <definedName name="ZERO" localSheetId="18">#REF!</definedName>
    <definedName name="ZERO" localSheetId="19">#REF!</definedName>
    <definedName name="ZERO" localSheetId="25">#REF!</definedName>
    <definedName name="ZERO" localSheetId="17">#REF!</definedName>
    <definedName name="ZERO" localSheetId="3">#REF!</definedName>
    <definedName name="ZERO" localSheetId="20">#REF!</definedName>
    <definedName name="ZERO" localSheetId="11">#REF!</definedName>
    <definedName name="ZERO" localSheetId="14">#REF!</definedName>
    <definedName name="ZERO">#REF!</definedName>
    <definedName name="ZEROPREF" localSheetId="18">#REF!</definedName>
    <definedName name="ZEROPREF" localSheetId="19">#REF!</definedName>
    <definedName name="ZEROPREF" localSheetId="25">#REF!</definedName>
    <definedName name="ZEROPREF" localSheetId="17">#REF!</definedName>
    <definedName name="ZEROPREF" localSheetId="3">#REF!</definedName>
    <definedName name="ZEROPREF" localSheetId="20">#REF!</definedName>
    <definedName name="ZEROPREF" localSheetId="11">#REF!</definedName>
    <definedName name="ZEROPREF" localSheetId="14">#REF!</definedName>
    <definedName name="ZEROPREF">#REF!</definedName>
    <definedName name="ZEROPREFQTR" localSheetId="18">#REF!</definedName>
    <definedName name="ZEROPREFQTR" localSheetId="19">#REF!</definedName>
    <definedName name="ZEROPREFQTR" localSheetId="25">#REF!</definedName>
    <definedName name="ZEROPREFQTR" localSheetId="17">#REF!</definedName>
    <definedName name="ZEROPREFQTR" localSheetId="3">#REF!</definedName>
    <definedName name="ZEROPREFQTR" localSheetId="20">#REF!</definedName>
    <definedName name="ZEROPREFQTR" localSheetId="11">#REF!</definedName>
    <definedName name="ZEROPREFQTR" localSheetId="14">#REF!</definedName>
    <definedName name="ZEROPREFQTR">#REF!</definedName>
    <definedName name="ZEROQTR" localSheetId="18">#REF!</definedName>
    <definedName name="ZEROQTR" localSheetId="19">#REF!</definedName>
    <definedName name="ZEROQTR" localSheetId="25">#REF!</definedName>
    <definedName name="ZEROQTR" localSheetId="17">#REF!</definedName>
    <definedName name="ZEROQTR" localSheetId="3">#REF!</definedName>
    <definedName name="ZEROQTR" localSheetId="20">#REF!</definedName>
    <definedName name="ZEROQTR" localSheetId="11">#REF!</definedName>
    <definedName name="ZEROQTR" localSheetId="14">#REF!</definedName>
    <definedName name="ZEROQTR">#REF!</definedName>
    <definedName name="zfsdg" localSheetId="8" hidden="1">{"'INDICE'!$A$1:$K$13","'1'!$A$1:$CC$78","'2'!$A$1:$P$78","'3'!$A$1:$CI$78","'4'!$A$1:$Q$78"}</definedName>
    <definedName name="zfsdg" localSheetId="18" hidden="1">{"'INDICE'!$A$1:$K$13","'1'!$A$1:$CC$78","'2'!$A$1:$P$78","'3'!$A$1:$CI$78","'4'!$A$1:$Q$78"}</definedName>
    <definedName name="zfsdg" localSheetId="19" hidden="1">{"'INDICE'!$A$1:$K$13","'1'!$A$1:$CC$78","'2'!$A$1:$P$78","'3'!$A$1:$CI$78","'4'!$A$1:$Q$78"}</definedName>
    <definedName name="zfsdg" localSheetId="10" hidden="1">{"'INDICE'!$A$1:$K$13","'1'!$A$1:$CC$78","'2'!$A$1:$P$78","'3'!$A$1:$CI$78","'4'!$A$1:$Q$78"}</definedName>
    <definedName name="zfsdg" localSheetId="6" hidden="1">{"'INDICE'!$A$1:$K$13","'1'!$A$1:$CC$78","'2'!$A$1:$P$78","'3'!$A$1:$CI$78","'4'!$A$1:$Q$78"}</definedName>
    <definedName name="zfsdg" localSheetId="13" hidden="1">{"'INDICE'!$A$1:$K$13","'1'!$A$1:$CC$78","'2'!$A$1:$P$78","'3'!$A$1:$CI$78","'4'!$A$1:$Q$78"}</definedName>
    <definedName name="zfsdg" localSheetId="17" hidden="1">{"'INDICE'!$A$1:$K$13","'1'!$A$1:$CC$78","'2'!$A$1:$P$78","'3'!$A$1:$CI$78","'4'!$A$1:$Q$78"}</definedName>
    <definedName name="zfsdg" localSheetId="3" hidden="1">{"'INDICE'!$A$1:$K$13","'1'!$A$1:$CC$78","'2'!$A$1:$P$78","'3'!$A$1:$CI$78","'4'!$A$1:$Q$78"}</definedName>
    <definedName name="zfsdg" localSheetId="16" hidden="1">{"'INDICE'!$A$1:$K$13","'1'!$A$1:$CC$78","'2'!$A$1:$P$78","'3'!$A$1:$CI$78","'4'!$A$1:$Q$78"}</definedName>
    <definedName name="zfsdg" localSheetId="20" hidden="1">{"'INDICE'!$A$1:$K$13","'1'!$A$1:$CC$78","'2'!$A$1:$P$78","'3'!$A$1:$CI$78","'4'!$A$1:$Q$78"}</definedName>
    <definedName name="zfsdg" localSheetId="11" hidden="1">{"'INDICE'!$A$1:$K$13","'1'!$A$1:$CC$78","'2'!$A$1:$P$78","'3'!$A$1:$CI$78","'4'!$A$1:$Q$78"}</definedName>
    <definedName name="zfsdg" localSheetId="7" hidden="1">{"'INDICE'!$A$1:$K$13","'1'!$A$1:$CC$78","'2'!$A$1:$P$78","'3'!$A$1:$CI$78","'4'!$A$1:$Q$78"}</definedName>
    <definedName name="zfsdg" localSheetId="27" hidden="1">{"'INDICE'!$A$1:$K$13","'1'!$A$1:$CC$78","'2'!$A$1:$P$78","'3'!$A$1:$CI$78","'4'!$A$1:$Q$78"}</definedName>
    <definedName name="zfsdg" localSheetId="26" hidden="1">{"'INDICE'!$A$1:$K$13","'1'!$A$1:$CC$78","'2'!$A$1:$P$78","'3'!$A$1:$CI$78","'4'!$A$1:$Q$78"}</definedName>
    <definedName name="zfsdg" localSheetId="9" hidden="1">{"'INDICE'!$A$1:$K$13","'1'!$A$1:$CC$78","'2'!$A$1:$P$78","'3'!$A$1:$CI$78","'4'!$A$1:$Q$78"}</definedName>
    <definedName name="zfsdg" localSheetId="14" hidden="1">{"'INDICE'!$A$1:$K$13","'1'!$A$1:$CC$78","'2'!$A$1:$P$78","'3'!$A$1:$CI$78","'4'!$A$1:$Q$78"}</definedName>
    <definedName name="zfsdg" localSheetId="12" hidden="1">{"'INDICE'!$A$1:$K$13","'1'!$A$1:$CC$78","'2'!$A$1:$P$78","'3'!$A$1:$CI$78","'4'!$A$1:$Q$78"}</definedName>
    <definedName name="zfsdg" hidden="1">{"'INDICE'!$A$1:$K$13","'1'!$A$1:$CC$78","'2'!$A$1:$P$78","'3'!$A$1:$CI$78","'4'!$A$1:$Q$78"}</definedName>
    <definedName name="znmx" localSheetId="8">#REF!</definedName>
    <definedName name="znmx" localSheetId="18">#REF!</definedName>
    <definedName name="znmx" localSheetId="19">#REF!</definedName>
    <definedName name="znmx" localSheetId="0">#REF!</definedName>
    <definedName name="znmx" localSheetId="25">#REF!</definedName>
    <definedName name="znmx" localSheetId="10">#REF!</definedName>
    <definedName name="znmx" localSheetId="6">#REF!</definedName>
    <definedName name="znmx" localSheetId="13">#REF!</definedName>
    <definedName name="znmx" localSheetId="17">#REF!</definedName>
    <definedName name="znmx" localSheetId="3">#REF!</definedName>
    <definedName name="znmx" localSheetId="22">#REF!</definedName>
    <definedName name="znmx" localSheetId="21">#REF!</definedName>
    <definedName name="znmx" localSheetId="16">#REF!</definedName>
    <definedName name="znmx" localSheetId="20">#REF!</definedName>
    <definedName name="znmx" localSheetId="11">#REF!</definedName>
    <definedName name="znmx" localSheetId="7">#REF!</definedName>
    <definedName name="znmx" localSheetId="27">#REF!</definedName>
    <definedName name="znmx" localSheetId="26">#REF!</definedName>
    <definedName name="znmx" localSheetId="5">#REF!</definedName>
    <definedName name="znmx" localSheetId="1">#REF!</definedName>
    <definedName name="znmx" localSheetId="9">#REF!</definedName>
    <definedName name="znmx" localSheetId="14">#REF!</definedName>
    <definedName name="znmx" localSheetId="12">#REF!</definedName>
    <definedName name="znmx" localSheetId="23">#REF!</definedName>
    <definedName name="znmx">#REF!</definedName>
    <definedName name="zona" localSheetId="8">#REF!</definedName>
    <definedName name="zona" localSheetId="18">#REF!</definedName>
    <definedName name="zona" localSheetId="19">#REF!</definedName>
    <definedName name="zona" localSheetId="0">#REF!</definedName>
    <definedName name="zona" localSheetId="25">#REF!</definedName>
    <definedName name="zona" localSheetId="10">#REF!</definedName>
    <definedName name="zona" localSheetId="17">#REF!</definedName>
    <definedName name="zona" localSheetId="3">#REF!</definedName>
    <definedName name="zona" localSheetId="22">#REF!</definedName>
    <definedName name="zona" localSheetId="21">#REF!</definedName>
    <definedName name="zona" localSheetId="20">#REF!</definedName>
    <definedName name="zona" localSheetId="11">#REF!</definedName>
    <definedName name="zona" localSheetId="7">#REF!</definedName>
    <definedName name="zona" localSheetId="5">#REF!</definedName>
    <definedName name="zona" localSheetId="9">#REF!</definedName>
    <definedName name="zona" localSheetId="14">#REF!</definedName>
    <definedName name="zona" localSheetId="12">#REF!</definedName>
    <definedName name="zona" localSheetId="23">#REF!</definedName>
    <definedName name="zona">#REF!</definedName>
    <definedName name="zz">[25]PV_INC!$C$9:$C$37,[25]PV_INC!$D$9:$D$37,[25]PV_INC!$C$43,[25]PV_INC!$C$45,[25]PV_INC!$C$54:$D$56,[25]PV_INC!$G$9:$G$21,[25]PV_INC!$F$47</definedName>
    <definedName name="zzz">[25]PV_SPET!$C$8:$C$19,[25]PV_SPET!$E$8:$E$19,[25]PV_SPET!$G$8:$G$19,[25]PV_SPET!$I$8:$I$19,[25]PV_SPET!$K$8:$K$19,[25]PV_SPET!$M$8:$M$19,[25]PV_SPET!$O$8:$O$19,[25]PV_SPET!$Q$8:$Q$19,[25]PV_SPET!$S$8:$S$19,[25]PV_SPET!$U$8:$U$19,[25]PV_SPET!$C$27:$U$27</definedName>
    <definedName name="zzzz">[25]Riepilogo!$C$11:$D$72,[25]Riepilogo!$G$11:$G$72,[25]Riepilogo!$K$11:$L$72,[25]Riepilogo!$O$11:$O$72,[25]Riepilogo!$S$11:$T$72,[25]Riepilogo!$Y$11:$Y$72,[25]Riepilogo!$AC$11:$AD$72,[25]Riepilogo!$AI$11:$AI$72</definedName>
    <definedName name="zzzzz">[25]SA_INC!$C$9:$C$40,[25]SA_INC!$D$9:$D$40,[25]SA_INC!$C$46,[25]SA_INC!$C$48,[25]SA_INC!$C$57:$D$59,[25]SA_INC!$G$9:$G$24,[25]SA_INC!$F$50</definedName>
    <definedName name="zzzzzz" localSheetId="8">#REF!</definedName>
    <definedName name="zzzzzz" localSheetId="18">#REF!</definedName>
    <definedName name="zzzzzz" localSheetId="19">#REF!</definedName>
    <definedName name="zzzzzz" localSheetId="25">#REF!</definedName>
    <definedName name="zzzzzz" localSheetId="10">#REF!</definedName>
    <definedName name="zzzzzz" localSheetId="6">#REF!</definedName>
    <definedName name="zzzzzz" localSheetId="13">#REF!</definedName>
    <definedName name="zzzzzz" localSheetId="17">#REF!</definedName>
    <definedName name="zzzzzz" localSheetId="3">#REF!</definedName>
    <definedName name="zzzzzz" localSheetId="20">#REF!</definedName>
    <definedName name="zzzzzz" localSheetId="11">#REF!</definedName>
    <definedName name="zzzzzz" localSheetId="7">#REF!</definedName>
    <definedName name="zzzzzz" localSheetId="9">#REF!</definedName>
    <definedName name="zzzzzz" localSheetId="14">#REF!</definedName>
    <definedName name="zzzzzz" localSheetId="12">#REF!</definedName>
    <definedName name="zzzzzz">#REF!</definedName>
    <definedName name="zzzzzzzzz" localSheetId="8" hidden="1">{"'INDICE'!$A$1:$K$13","'1'!$A$1:$CC$78","'2'!$A$1:$P$78","'3'!$A$1:$CI$78","'4'!$A$1:$Q$78"}</definedName>
    <definedName name="zzzzzzzzz" localSheetId="18" hidden="1">{"'INDICE'!$A$1:$K$13","'1'!$A$1:$CC$78","'2'!$A$1:$P$78","'3'!$A$1:$CI$78","'4'!$A$1:$Q$78"}</definedName>
    <definedName name="zzzzzzzzz" localSheetId="19" hidden="1">{"'INDICE'!$A$1:$K$13","'1'!$A$1:$CC$78","'2'!$A$1:$P$78","'3'!$A$1:$CI$78","'4'!$A$1:$Q$78"}</definedName>
    <definedName name="zzzzzzzzz" localSheetId="10" hidden="1">{"'INDICE'!$A$1:$K$13","'1'!$A$1:$CC$78","'2'!$A$1:$P$78","'3'!$A$1:$CI$78","'4'!$A$1:$Q$78"}</definedName>
    <definedName name="zzzzzzzzz" localSheetId="6" hidden="1">{"'INDICE'!$A$1:$K$13","'1'!$A$1:$CC$78","'2'!$A$1:$P$78","'3'!$A$1:$CI$78","'4'!$A$1:$Q$78"}</definedName>
    <definedName name="zzzzzzzzz" localSheetId="13" hidden="1">{"'INDICE'!$A$1:$K$13","'1'!$A$1:$CC$78","'2'!$A$1:$P$78","'3'!$A$1:$CI$78","'4'!$A$1:$Q$78"}</definedName>
    <definedName name="zzzzzzzzz" localSheetId="17" hidden="1">{"'INDICE'!$A$1:$K$13","'1'!$A$1:$CC$78","'2'!$A$1:$P$78","'3'!$A$1:$CI$78","'4'!$A$1:$Q$78"}</definedName>
    <definedName name="zzzzzzzzz" localSheetId="3" hidden="1">{"'INDICE'!$A$1:$K$13","'1'!$A$1:$CC$78","'2'!$A$1:$P$78","'3'!$A$1:$CI$78","'4'!$A$1:$Q$78"}</definedName>
    <definedName name="zzzzzzzzz" localSheetId="16" hidden="1">{"'INDICE'!$A$1:$K$13","'1'!$A$1:$CC$78","'2'!$A$1:$P$78","'3'!$A$1:$CI$78","'4'!$A$1:$Q$78"}</definedName>
    <definedName name="zzzzzzzzz" localSheetId="20" hidden="1">{"'INDICE'!$A$1:$K$13","'1'!$A$1:$CC$78","'2'!$A$1:$P$78","'3'!$A$1:$CI$78","'4'!$A$1:$Q$78"}</definedName>
    <definedName name="zzzzzzzzz" localSheetId="11" hidden="1">{"'INDICE'!$A$1:$K$13","'1'!$A$1:$CC$78","'2'!$A$1:$P$78","'3'!$A$1:$CI$78","'4'!$A$1:$Q$78"}</definedName>
    <definedName name="zzzzzzzzz" localSheetId="7" hidden="1">{"'INDICE'!$A$1:$K$13","'1'!$A$1:$CC$78","'2'!$A$1:$P$78","'3'!$A$1:$CI$78","'4'!$A$1:$Q$78"}</definedName>
    <definedName name="zzzzzzzzz" localSheetId="27" hidden="1">{"'INDICE'!$A$1:$K$13","'1'!$A$1:$CC$78","'2'!$A$1:$P$78","'3'!$A$1:$CI$78","'4'!$A$1:$Q$78"}</definedName>
    <definedName name="zzzzzzzzz" localSheetId="26" hidden="1">{"'INDICE'!$A$1:$K$13","'1'!$A$1:$CC$78","'2'!$A$1:$P$78","'3'!$A$1:$CI$78","'4'!$A$1:$Q$78"}</definedName>
    <definedName name="zzzzzzzzz" localSheetId="9" hidden="1">{"'INDICE'!$A$1:$K$13","'1'!$A$1:$CC$78","'2'!$A$1:$P$78","'3'!$A$1:$CI$78","'4'!$A$1:$Q$78"}</definedName>
    <definedName name="zzzzzzzzz" localSheetId="14" hidden="1">{"'INDICE'!$A$1:$K$13","'1'!$A$1:$CC$78","'2'!$A$1:$P$78","'3'!$A$1:$CI$78","'4'!$A$1:$Q$78"}</definedName>
    <definedName name="zzzzzzzzz" localSheetId="12" hidden="1">{"'INDICE'!$A$1:$K$13","'1'!$A$1:$CC$78","'2'!$A$1:$P$78","'3'!$A$1:$CI$78","'4'!$A$1:$Q$78"}</definedName>
    <definedName name="zzzzzzzzz" hidden="1">{"'INDICE'!$A$1:$K$13","'1'!$A$1:$CC$78","'2'!$A$1:$P$78","'3'!$A$1:$CI$78","'4'!$A$1:$Q$78"}</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O43" i="53732" l="1"/>
  <c r="F33" i="53881" l="1"/>
  <c r="D33" i="53881"/>
  <c r="AE11" i="53849" l="1"/>
  <c r="K43" i="53890" l="1"/>
  <c r="P19" i="53732" l="1"/>
  <c r="O25" i="53732" l="1"/>
  <c r="K14" i="53890"/>
  <c r="J24" i="53889"/>
  <c r="J13" i="53889"/>
  <c r="O47" i="53732" l="1"/>
  <c r="N62" i="53732" l="1"/>
  <c r="K24" i="53889"/>
  <c r="N16" i="53732" l="1"/>
  <c r="K23" i="53881" l="1"/>
  <c r="K22" i="53885" l="1"/>
  <c r="K16" i="53884"/>
  <c r="K22" i="53883"/>
  <c r="AE30" i="53849"/>
  <c r="AM55" i="53849" l="1"/>
  <c r="N71" i="53875"/>
  <c r="P71" i="53875"/>
  <c r="O64" i="53875"/>
  <c r="P64" i="53875"/>
  <c r="AI66" i="53849" l="1"/>
  <c r="AJ66" i="53849"/>
  <c r="AQ64" i="53849"/>
  <c r="AN66" i="53849" l="1"/>
  <c r="AO64" i="53849"/>
  <c r="AO66" i="53849" s="1"/>
  <c r="AQ13" i="53849" l="1"/>
  <c r="AQ11" i="53849"/>
  <c r="AO79" i="53849"/>
  <c r="AE25" i="53849" l="1"/>
  <c r="L33" i="53891" l="1"/>
  <c r="V10" i="53901" l="1"/>
  <c r="V19" i="53901" l="1"/>
  <c r="V18" i="53901"/>
  <c r="V17" i="53901"/>
  <c r="V16" i="53901"/>
  <c r="V14" i="53901"/>
  <c r="V13" i="53901"/>
  <c r="V12" i="53901"/>
  <c r="V11" i="53901"/>
  <c r="V9" i="53901"/>
  <c r="V8" i="53901"/>
  <c r="V7" i="53901"/>
  <c r="V6" i="53901"/>
  <c r="AK81" i="53849" l="1"/>
  <c r="AJ81" i="53849"/>
  <c r="AI81" i="53849"/>
  <c r="AK80" i="53849" l="1"/>
  <c r="AK79" i="53849"/>
  <c r="AK78" i="53849"/>
  <c r="AK77" i="53849"/>
  <c r="AK76" i="53849"/>
  <c r="AK75" i="53849"/>
  <c r="AK74" i="53849"/>
  <c r="AK73" i="53849"/>
  <c r="AK90" i="53849"/>
  <c r="AJ89" i="53849"/>
  <c r="AI89" i="53849"/>
  <c r="K49" i="53875" l="1"/>
  <c r="K11" i="53908" l="1"/>
  <c r="K12" i="53906" l="1"/>
  <c r="K18" i="53905" l="1"/>
  <c r="K14" i="53905"/>
  <c r="K13" i="53905"/>
  <c r="K12" i="53905"/>
  <c r="K49" i="53889" l="1"/>
  <c r="J16" i="53886"/>
  <c r="J31" i="53886"/>
  <c r="K10" i="53794" l="1"/>
  <c r="J31" i="53880" l="1"/>
  <c r="K52" i="53880" l="1"/>
  <c r="O17" i="53732" l="1"/>
  <c r="K12" i="53915" l="1"/>
  <c r="K12" i="53885" l="1"/>
  <c r="K42" i="53889"/>
  <c r="I42" i="53889"/>
  <c r="K11" i="53889"/>
  <c r="O9" i="53732"/>
  <c r="K32" i="53794" l="1"/>
  <c r="J9" i="53880"/>
  <c r="K10" i="53880"/>
  <c r="I31" i="53886" l="1"/>
  <c r="I31" i="53880"/>
  <c r="L15" i="53890" l="1"/>
  <c r="K42" i="53890"/>
  <c r="L23" i="53890"/>
  <c r="K41" i="53890"/>
  <c r="E39" i="53890"/>
  <c r="K39" i="53890"/>
  <c r="K38" i="53890"/>
  <c r="K12" i="53890"/>
  <c r="K10" i="53890"/>
  <c r="K9" i="53890"/>
  <c r="K8" i="53890"/>
  <c r="K24" i="53891"/>
  <c r="K13" i="53891"/>
  <c r="K12" i="53891"/>
  <c r="K9" i="53891"/>
  <c r="J33" i="53889"/>
  <c r="J29" i="53889"/>
  <c r="J17" i="53889"/>
  <c r="J15" i="53889"/>
  <c r="J14" i="53889"/>
  <c r="O15" i="53732" l="1"/>
  <c r="P15" i="53732" s="1"/>
  <c r="P14" i="53732"/>
  <c r="N18" i="53732" l="1"/>
  <c r="K24" i="53890" l="1"/>
  <c r="J9" i="53890" l="1"/>
  <c r="Y10" i="53889" l="1"/>
  <c r="BR8" i="53763"/>
  <c r="L12" i="53890" l="1"/>
  <c r="L10" i="53890" l="1"/>
  <c r="I10" i="53882" l="1"/>
  <c r="AA10" i="53882" l="1"/>
  <c r="P46" i="53732" l="1"/>
  <c r="I9" i="53883" l="1"/>
  <c r="Z9" i="53883"/>
  <c r="I17" i="53880"/>
  <c r="AA17" i="53880"/>
  <c r="L14" i="53890" l="1"/>
  <c r="L21" i="53890"/>
  <c r="F10" i="53909" l="1"/>
  <c r="F22" i="53905" l="1"/>
  <c r="F10" i="53907" l="1"/>
  <c r="K19" i="53875" l="1"/>
  <c r="J19" i="53875" s="1"/>
  <c r="I13" i="53875" l="1"/>
  <c r="K13" i="53875" s="1"/>
  <c r="I47" i="53875"/>
  <c r="K47" i="53875" s="1"/>
  <c r="K31" i="53875"/>
  <c r="K18" i="53875"/>
  <c r="K44" i="53875"/>
  <c r="K33" i="53875"/>
  <c r="K21" i="53875"/>
  <c r="K36" i="53875"/>
  <c r="K24" i="53875"/>
  <c r="K35" i="53875"/>
  <c r="K23" i="53875"/>
  <c r="K45" i="53875"/>
  <c r="K11" i="53875"/>
  <c r="K12" i="53875"/>
  <c r="K10" i="53875"/>
  <c r="C30" i="53856"/>
  <c r="K71" i="53875" l="1"/>
  <c r="P18" i="53732"/>
  <c r="P17" i="53732"/>
  <c r="P16" i="53732"/>
  <c r="X10" i="53889" l="1"/>
  <c r="K18" i="53889" l="1"/>
  <c r="X18" i="53889" l="1"/>
  <c r="Y18" i="53889"/>
  <c r="P43" i="53732"/>
  <c r="P26" i="53732" l="1"/>
  <c r="K11" i="53885" l="1"/>
  <c r="X33" i="53794"/>
  <c r="K23" i="53794" l="1"/>
  <c r="K22" i="53794"/>
  <c r="P35" i="53732" l="1"/>
  <c r="F35" i="53732"/>
  <c r="P21" i="53732"/>
  <c r="K16" i="53794" l="1"/>
  <c r="P47" i="53732" l="1"/>
  <c r="Q47" i="53732" s="1"/>
  <c r="R47" i="53732" s="1"/>
  <c r="P40" i="53732" l="1"/>
  <c r="F40" i="53732"/>
  <c r="P41" i="53732"/>
  <c r="K41" i="53732"/>
  <c r="F41" i="53732"/>
  <c r="F35" i="53891"/>
  <c r="E24" i="53891"/>
  <c r="F24" i="53891" s="1"/>
  <c r="E23" i="53891"/>
  <c r="F23" i="53891" s="1"/>
  <c r="E14" i="53891"/>
  <c r="F14" i="53891" s="1"/>
  <c r="E13" i="53891"/>
  <c r="F13" i="53891" s="1"/>
  <c r="F12" i="53891"/>
  <c r="E12" i="53891"/>
  <c r="E11" i="53891"/>
  <c r="F11" i="53891" s="1"/>
  <c r="F9" i="53891"/>
  <c r="E9" i="53891"/>
  <c r="F60" i="53890"/>
  <c r="E51" i="53890"/>
  <c r="F51" i="53890" s="1"/>
  <c r="F49" i="53890"/>
  <c r="F47" i="53890"/>
  <c r="F46" i="53890"/>
  <c r="F43" i="53890"/>
  <c r="F42" i="53890"/>
  <c r="F41" i="53890"/>
  <c r="F40" i="53890"/>
  <c r="F39" i="53890"/>
  <c r="F38" i="53890"/>
  <c r="F33" i="53890"/>
  <c r="F32" i="53890"/>
  <c r="F31" i="53890"/>
  <c r="F30" i="53890"/>
  <c r="F25" i="53890"/>
  <c r="E24" i="53890"/>
  <c r="F24" i="53890" s="1"/>
  <c r="F22" i="53890"/>
  <c r="F21" i="53890"/>
  <c r="F20" i="53890"/>
  <c r="F19" i="53890"/>
  <c r="F18" i="53890"/>
  <c r="F17" i="53890"/>
  <c r="F16" i="53890"/>
  <c r="F13" i="53890"/>
  <c r="F12" i="53890"/>
  <c r="F11" i="53890"/>
  <c r="F10" i="53890"/>
  <c r="F9" i="53890"/>
  <c r="F8" i="53890"/>
  <c r="G26" i="53856" l="1"/>
  <c r="G25" i="53856"/>
  <c r="G27" i="53856" s="1"/>
  <c r="G24" i="53856"/>
  <c r="G23" i="53856"/>
  <c r="G22" i="53856"/>
  <c r="G21" i="53856"/>
  <c r="G20" i="53856"/>
  <c r="G19" i="53856"/>
  <c r="G18" i="53856"/>
  <c r="G17" i="53856"/>
  <c r="G16" i="53856"/>
  <c r="G15" i="53856"/>
  <c r="G14" i="53856"/>
  <c r="G13" i="53856"/>
  <c r="G12" i="53856"/>
  <c r="G11" i="53856"/>
  <c r="G10" i="53856"/>
  <c r="G9" i="53856"/>
  <c r="G8" i="53856"/>
  <c r="G7" i="53856"/>
  <c r="C18" i="53856" l="1"/>
  <c r="C17" i="53856"/>
  <c r="G13" i="53901"/>
  <c r="G12" i="53901"/>
  <c r="F12" i="53911"/>
  <c r="F11" i="53911"/>
  <c r="F17" i="53910"/>
  <c r="F10" i="53910"/>
  <c r="F11" i="53909"/>
  <c r="G9" i="53901"/>
  <c r="F9" i="53908"/>
  <c r="K9" i="53908"/>
  <c r="G7" i="53901"/>
  <c r="F11" i="53906"/>
  <c r="F10" i="53906"/>
  <c r="F21" i="53905"/>
  <c r="F20" i="53905"/>
  <c r="F19" i="53905"/>
  <c r="F17" i="53905"/>
  <c r="F16" i="53905"/>
  <c r="F15" i="53905"/>
  <c r="F14" i="53905"/>
  <c r="E11" i="53905"/>
  <c r="F11" i="53905" s="1"/>
  <c r="E10" i="53905"/>
  <c r="F10" i="53905" s="1"/>
  <c r="F9" i="53905"/>
  <c r="E9" i="53887"/>
  <c r="F9" i="53887" s="1"/>
  <c r="F38" i="53886"/>
  <c r="E37" i="53886"/>
  <c r="F37" i="53886" s="1"/>
  <c r="F36" i="53886"/>
  <c r="E35" i="53886"/>
  <c r="F35" i="53886" s="1"/>
  <c r="F34" i="53886"/>
  <c r="F33" i="53886"/>
  <c r="F32" i="53886"/>
  <c r="F31" i="53886"/>
  <c r="E30" i="53886"/>
  <c r="F30" i="53886" s="1"/>
  <c r="F25" i="53886"/>
  <c r="F24" i="53886"/>
  <c r="F23" i="53886"/>
  <c r="F22" i="53886"/>
  <c r="E22" i="53886"/>
  <c r="F17" i="53886"/>
  <c r="E16" i="53886"/>
  <c r="F16" i="53886" s="1"/>
  <c r="F15" i="53886"/>
  <c r="F14" i="53886"/>
  <c r="E14" i="53886"/>
  <c r="F13" i="53886"/>
  <c r="F12" i="53886"/>
  <c r="F11" i="53886"/>
  <c r="F10" i="53886"/>
  <c r="E9" i="53886"/>
  <c r="F9" i="53886" s="1"/>
  <c r="F13" i="53885"/>
  <c r="F11" i="53915"/>
  <c r="F11" i="53884"/>
  <c r="F21" i="53883"/>
  <c r="F11" i="53883"/>
  <c r="F10" i="53883"/>
  <c r="F9" i="53883"/>
  <c r="F22" i="53882"/>
  <c r="F21" i="53882"/>
  <c r="F16" i="53882"/>
  <c r="E15" i="53882"/>
  <c r="F15" i="53882" s="1"/>
  <c r="F10" i="53882"/>
  <c r="F9" i="53882"/>
  <c r="F23" i="53881"/>
  <c r="F22" i="53881"/>
  <c r="F17" i="53881"/>
  <c r="F16" i="53881"/>
  <c r="D11" i="53881"/>
  <c r="F11" i="53881" s="1"/>
  <c r="F10" i="53881"/>
  <c r="F9" i="53881"/>
  <c r="F37" i="53880"/>
  <c r="F36" i="53880"/>
  <c r="F35" i="53880"/>
  <c r="F34" i="53880"/>
  <c r="F33" i="53880"/>
  <c r="F32" i="53880"/>
  <c r="F31" i="53880"/>
  <c r="F30" i="53880"/>
  <c r="F29" i="53880"/>
  <c r="F24" i="53880"/>
  <c r="F23" i="53880"/>
  <c r="F22" i="53880"/>
  <c r="F17" i="53880"/>
  <c r="F16" i="53880"/>
  <c r="F15" i="53880"/>
  <c r="F14" i="53880"/>
  <c r="F13" i="53880"/>
  <c r="F12" i="53880"/>
  <c r="F11" i="53880"/>
  <c r="F10" i="53880"/>
  <c r="F9" i="53880"/>
  <c r="F42" i="53889"/>
  <c r="D42" i="53889"/>
  <c r="F41" i="53889"/>
  <c r="F43" i="53889" s="1"/>
  <c r="D41" i="53889"/>
  <c r="D43" i="53889" s="1"/>
  <c r="F33" i="53889"/>
  <c r="F32" i="53889"/>
  <c r="F31" i="53889"/>
  <c r="F30" i="53889"/>
  <c r="F29" i="53889"/>
  <c r="F23" i="53889"/>
  <c r="F17" i="53889"/>
  <c r="F16" i="53889"/>
  <c r="F15" i="53889"/>
  <c r="F14" i="53889"/>
  <c r="F13" i="53889"/>
  <c r="F12" i="53889"/>
  <c r="F10" i="53889"/>
  <c r="F9" i="53889"/>
  <c r="F33" i="53794"/>
  <c r="F31" i="53794"/>
  <c r="F30" i="53794"/>
  <c r="F29" i="53794"/>
  <c r="F28" i="53794"/>
  <c r="F23" i="53794"/>
  <c r="F22" i="53794"/>
  <c r="F17" i="53794"/>
  <c r="F15" i="53794"/>
  <c r="F14" i="53794"/>
  <c r="F13" i="53794"/>
  <c r="F12" i="53794"/>
  <c r="F11" i="53794"/>
  <c r="F9" i="53794"/>
  <c r="BP18" i="53763"/>
  <c r="BP8" i="53763"/>
  <c r="D62" i="53732"/>
  <c r="F50" i="53732"/>
  <c r="F49" i="53732"/>
  <c r="F48" i="53732"/>
  <c r="F45" i="53732"/>
  <c r="F43" i="53732"/>
  <c r="F42" i="53732"/>
  <c r="F34" i="53732"/>
  <c r="F29" i="53732"/>
  <c r="F28" i="53732"/>
  <c r="F27" i="53732"/>
  <c r="F26" i="53732"/>
  <c r="F25" i="53732"/>
  <c r="F23" i="53732"/>
  <c r="F20" i="53732"/>
  <c r="F13" i="53732"/>
  <c r="F12" i="53732"/>
  <c r="F11" i="53732"/>
  <c r="F10" i="53732"/>
  <c r="E9" i="53732"/>
  <c r="F9" i="53732" s="1"/>
  <c r="AA11" i="53849"/>
  <c r="F62" i="53732" l="1"/>
  <c r="L35" i="53891" l="1"/>
  <c r="L60" i="53890"/>
  <c r="L38" i="53890" l="1"/>
  <c r="L22" i="53890" l="1"/>
  <c r="L20" i="53890"/>
  <c r="L33" i="53890"/>
  <c r="L24" i="53891"/>
  <c r="K23" i="53891"/>
  <c r="K14" i="53891"/>
  <c r="K11" i="53891"/>
  <c r="Y16" i="53889" l="1"/>
  <c r="X16" i="53889"/>
  <c r="AM80" i="53849" l="1"/>
  <c r="AO80" i="53849" s="1"/>
  <c r="AE80" i="53849" s="1"/>
  <c r="AG80" i="53849" s="1"/>
  <c r="AO75" i="53849" l="1"/>
  <c r="AO74" i="53849"/>
  <c r="AE74" i="53849" s="1"/>
  <c r="AG74" i="53849" s="1"/>
  <c r="AE75" i="53849" l="1"/>
  <c r="AG75" i="53849" s="1"/>
  <c r="AZ90" i="53849" l="1"/>
  <c r="AO90" i="53849" l="1"/>
  <c r="Z15" i="53901"/>
  <c r="Z20" i="53901" s="1"/>
  <c r="Y15" i="53901"/>
  <c r="Y20" i="53901" s="1"/>
  <c r="AC17" i="53901"/>
  <c r="AC13" i="53901"/>
  <c r="AC12" i="53901"/>
  <c r="AC11" i="53901"/>
  <c r="AC10" i="53901"/>
  <c r="AC9" i="53901"/>
  <c r="AC8" i="53901"/>
  <c r="AC7" i="53901"/>
  <c r="AC6" i="53901"/>
  <c r="AC15" i="53901" l="1"/>
  <c r="AC20" i="53901" s="1"/>
  <c r="AZ92" i="53849" l="1"/>
  <c r="AZ91" i="53849"/>
  <c r="AZ89" i="53849"/>
  <c r="AZ78" i="53849"/>
  <c r="AZ76" i="53849"/>
  <c r="AZ73" i="53849"/>
  <c r="AZ72" i="53849"/>
  <c r="AZ71" i="53849"/>
  <c r="AZ70" i="53849"/>
  <c r="K10" i="53889" l="1"/>
  <c r="P29" i="53732" l="1"/>
  <c r="AE93" i="53849" l="1"/>
  <c r="AE94" i="53849" s="1"/>
  <c r="AE77" i="53849" s="1"/>
  <c r="AM77" i="53849" l="1"/>
  <c r="AZ77" i="53849" s="1"/>
  <c r="AG77" i="53849"/>
  <c r="I23" i="53901"/>
  <c r="AW102" i="53849" l="1"/>
  <c r="AV102" i="53849"/>
  <c r="AX101" i="53849"/>
  <c r="AX100" i="53849"/>
  <c r="AX99" i="53849"/>
  <c r="AX98" i="53849"/>
  <c r="AW94" i="53849"/>
  <c r="AW9" i="53849" s="1"/>
  <c r="AV94" i="53849"/>
  <c r="AV9" i="53849" s="1"/>
  <c r="AX92" i="53849"/>
  <c r="AX91" i="53849"/>
  <c r="AX89" i="53849"/>
  <c r="AX78" i="53849"/>
  <c r="AX77" i="53849"/>
  <c r="AX76" i="53849"/>
  <c r="AW73" i="53849"/>
  <c r="AX73" i="53849" s="1"/>
  <c r="AX72" i="53849"/>
  <c r="AX71" i="53849"/>
  <c r="AX70" i="53849"/>
  <c r="AW69" i="53849"/>
  <c r="AV69" i="53849"/>
  <c r="AV81" i="53849" s="1"/>
  <c r="AV19" i="53849" s="1"/>
  <c r="AX59" i="53849"/>
  <c r="AW59" i="53849"/>
  <c r="AX55" i="53849"/>
  <c r="AX39" i="53849"/>
  <c r="AW39" i="53849"/>
  <c r="AV39" i="53849"/>
  <c r="AX22" i="53849"/>
  <c r="AX21" i="53849"/>
  <c r="AX20" i="53849"/>
  <c r="AX18" i="53849"/>
  <c r="AX17" i="53849"/>
  <c r="AX16" i="53849"/>
  <c r="AX14" i="53849"/>
  <c r="AW13" i="53849"/>
  <c r="AV13" i="53849"/>
  <c r="AX12" i="53849"/>
  <c r="AX10" i="53849"/>
  <c r="AA13" i="53901"/>
  <c r="AA15" i="53901" s="1"/>
  <c r="AA20" i="53901" s="1"/>
  <c r="AA12" i="53901"/>
  <c r="AA11" i="53901"/>
  <c r="AA10" i="53901"/>
  <c r="AA9" i="53901"/>
  <c r="AA8" i="53901"/>
  <c r="AA7" i="53901"/>
  <c r="AA6" i="53901"/>
  <c r="AX69" i="53849" l="1"/>
  <c r="AX102" i="53849"/>
  <c r="AX13" i="53849"/>
  <c r="AZ13" i="53849"/>
  <c r="AW81" i="53849"/>
  <c r="AW19" i="53849" s="1"/>
  <c r="AX19" i="53849" s="1"/>
  <c r="AX81" i="53849"/>
  <c r="AX93" i="53849"/>
  <c r="AX94" i="53849" s="1"/>
  <c r="AX9" i="53849" s="1"/>
  <c r="W23" i="53915" l="1"/>
  <c r="U23" i="53915"/>
  <c r="S23" i="53915"/>
  <c r="O23" i="53915"/>
  <c r="I23" i="53915"/>
  <c r="D23" i="53915"/>
  <c r="Q22" i="53915"/>
  <c r="Q23" i="53915" s="1"/>
  <c r="K21" i="53915"/>
  <c r="K23" i="53915" s="1"/>
  <c r="F21" i="53915"/>
  <c r="F23" i="53915" s="1"/>
  <c r="W18" i="53915"/>
  <c r="U18" i="53915"/>
  <c r="S18" i="53915"/>
  <c r="O18" i="53915"/>
  <c r="K18" i="53915"/>
  <c r="I18" i="53915"/>
  <c r="F18" i="53915"/>
  <c r="D18" i="53915"/>
  <c r="Q17" i="53915"/>
  <c r="Q18" i="53915" s="1"/>
  <c r="W14" i="53915"/>
  <c r="U14" i="53915"/>
  <c r="S14" i="53915"/>
  <c r="S25" i="53915" s="1"/>
  <c r="O14" i="53915"/>
  <c r="I14" i="53915"/>
  <c r="D14" i="53915"/>
  <c r="Q13" i="53915"/>
  <c r="Q14" i="53915" s="1"/>
  <c r="Y14" i="53915" s="1"/>
  <c r="F14" i="53915"/>
  <c r="K11" i="53915"/>
  <c r="K14" i="53915" s="1"/>
  <c r="C6" i="53915"/>
  <c r="U25" i="53915" l="1"/>
  <c r="I25" i="53915"/>
  <c r="W25" i="53915"/>
  <c r="O25" i="53915"/>
  <c r="Y18" i="53915"/>
  <c r="K25" i="53915"/>
  <c r="Y23" i="53915"/>
  <c r="Q25" i="53915"/>
  <c r="Y26" i="53915"/>
  <c r="D25" i="53915"/>
  <c r="F25" i="53915"/>
  <c r="Y25" i="53915" l="1"/>
  <c r="K28" i="53915"/>
  <c r="L30" i="53890"/>
  <c r="AO76" i="53849" l="1"/>
  <c r="AE76" i="53849" s="1"/>
  <c r="AG76" i="53849" s="1"/>
  <c r="AN73" i="53849" l="1"/>
  <c r="AQ78" i="53849" l="1"/>
  <c r="AQ73" i="53849"/>
  <c r="AQ72" i="53849"/>
  <c r="AQ71" i="53849"/>
  <c r="AQ70" i="53849"/>
  <c r="AO73" i="53849" l="1"/>
  <c r="AO77" i="53849"/>
  <c r="AE73" i="53849" l="1"/>
  <c r="AG73" i="53849" s="1"/>
  <c r="AQ104" i="53849" l="1"/>
  <c r="AK104" i="53849"/>
  <c r="AO101" i="53849" l="1"/>
  <c r="AO100" i="53849"/>
  <c r="AO99" i="53849"/>
  <c r="AO98" i="53849"/>
  <c r="AK98" i="53849"/>
  <c r="AQ100" i="53849" l="1"/>
  <c r="AQ99" i="53849"/>
  <c r="AQ98" i="53849"/>
  <c r="AQ101" i="53849" l="1"/>
  <c r="AQ102" i="53849" s="1"/>
  <c r="AQ106" i="53849" s="1"/>
  <c r="AN102" i="53849" l="1"/>
  <c r="AM102" i="53849"/>
  <c r="AO102" i="53849" l="1"/>
  <c r="K21" i="53905" l="1"/>
  <c r="J11" i="53905"/>
  <c r="J10" i="53905"/>
  <c r="J37" i="53886"/>
  <c r="J35" i="53886"/>
  <c r="J14" i="53886"/>
  <c r="AN69" i="53849" l="1"/>
  <c r="AN81" i="53849" s="1"/>
  <c r="AM69" i="53849"/>
  <c r="AQ69" i="53849" l="1"/>
  <c r="AM81" i="53849"/>
  <c r="AZ69" i="53849"/>
  <c r="AZ81" i="53849" s="1"/>
  <c r="F20" i="53910" l="1"/>
  <c r="G11" i="53901" s="1"/>
  <c r="K12" i="53912"/>
  <c r="K18" i="53912" s="1"/>
  <c r="F12" i="53912"/>
  <c r="K12" i="53911"/>
  <c r="K11" i="53911"/>
  <c r="F17" i="53911"/>
  <c r="H4" i="53911"/>
  <c r="H4" i="53912" s="1"/>
  <c r="K17" i="53910"/>
  <c r="K10" i="53910"/>
  <c r="K20" i="53910" l="1"/>
  <c r="I13" i="53901"/>
  <c r="K13" i="53901" s="1"/>
  <c r="K19" i="53912"/>
  <c r="K14" i="53912"/>
  <c r="K17" i="53911"/>
  <c r="K22" i="53911" l="1"/>
  <c r="K24" i="53911" s="1"/>
  <c r="I11" i="53901"/>
  <c r="K26" i="53910"/>
  <c r="K27" i="53910" s="1"/>
  <c r="K22" i="53910"/>
  <c r="K19" i="53911"/>
  <c r="I12" i="53901"/>
  <c r="F14" i="53909"/>
  <c r="G10" i="53901" s="1"/>
  <c r="K11" i="53909"/>
  <c r="K14" i="53909" l="1"/>
  <c r="I10" i="53901" s="1"/>
  <c r="K16" i="53909" l="1"/>
  <c r="K19" i="53909"/>
  <c r="K20" i="53909" s="1"/>
  <c r="K14" i="53908"/>
  <c r="K20" i="53908" s="1"/>
  <c r="F14" i="53908"/>
  <c r="I9" i="53901" l="1"/>
  <c r="K21" i="53908"/>
  <c r="K16" i="53908"/>
  <c r="K17" i="53907" l="1"/>
  <c r="K23" i="53907" s="1"/>
  <c r="F17" i="53907"/>
  <c r="G8" i="53901" s="1"/>
  <c r="M15" i="53907"/>
  <c r="M19" i="53907" s="1"/>
  <c r="I8" i="53901" l="1"/>
  <c r="K24" i="53907"/>
  <c r="K19" i="53907"/>
  <c r="K11" i="53906" l="1"/>
  <c r="M14" i="53906" l="1"/>
  <c r="M18" i="53906" s="1"/>
  <c r="K10" i="53906"/>
  <c r="F16" i="53906" l="1"/>
  <c r="K16" i="53906"/>
  <c r="K22" i="53906" s="1"/>
  <c r="K15" i="53905"/>
  <c r="I7" i="53901" l="1"/>
  <c r="K23" i="53906"/>
  <c r="K18" i="53906"/>
  <c r="M23" i="53905"/>
  <c r="M27" i="53905" s="1"/>
  <c r="K20" i="53905"/>
  <c r="K19" i="53905"/>
  <c r="K17" i="53905"/>
  <c r="K16" i="53905"/>
  <c r="K11" i="53905"/>
  <c r="K10" i="53905"/>
  <c r="K9" i="53905"/>
  <c r="K25" i="53905" l="1"/>
  <c r="K34" i="53905" s="1"/>
  <c r="F25" i="53905"/>
  <c r="G6" i="53901" s="1"/>
  <c r="I6" i="53901" l="1"/>
  <c r="K35" i="53905"/>
  <c r="K27" i="53905"/>
  <c r="J9" i="53887"/>
  <c r="K10" i="53883" l="1"/>
  <c r="K36" i="53880"/>
  <c r="T17" i="53901" l="1"/>
  <c r="S15" i="53901"/>
  <c r="S20" i="53901" s="1"/>
  <c r="AN93" i="53849" s="1"/>
  <c r="AN94" i="53849" s="1"/>
  <c r="AN9" i="53849" s="1"/>
  <c r="R15" i="53901"/>
  <c r="V15" i="53901" s="1"/>
  <c r="T13" i="53901"/>
  <c r="T12" i="53901"/>
  <c r="T11" i="53901"/>
  <c r="T10" i="53901"/>
  <c r="T9" i="53901"/>
  <c r="T8" i="53901"/>
  <c r="T7" i="53901"/>
  <c r="T6" i="53901"/>
  <c r="O15" i="53901"/>
  <c r="O20" i="53901" s="1"/>
  <c r="N15" i="53901"/>
  <c r="N20" i="53901" s="1"/>
  <c r="P17" i="53901"/>
  <c r="P13" i="53901"/>
  <c r="P12" i="53901"/>
  <c r="P11" i="53901"/>
  <c r="P10" i="53901"/>
  <c r="P9" i="53901"/>
  <c r="P8" i="53901"/>
  <c r="P7" i="53901"/>
  <c r="P6" i="53901"/>
  <c r="AQ39" i="53849"/>
  <c r="AJ102" i="53849"/>
  <c r="AK101" i="53849"/>
  <c r="AK100" i="53849"/>
  <c r="AK99" i="53849"/>
  <c r="AO92" i="53849"/>
  <c r="AO91" i="53849"/>
  <c r="AO89" i="53849"/>
  <c r="AN19" i="53849"/>
  <c r="BA81" i="53849"/>
  <c r="AO78" i="53849"/>
  <c r="AE78" i="53849" s="1"/>
  <c r="AG78" i="53849" s="1"/>
  <c r="AO72" i="53849"/>
  <c r="AO71" i="53849"/>
  <c r="AE71" i="53849" s="1"/>
  <c r="AG71" i="53849" s="1"/>
  <c r="AO70" i="53849"/>
  <c r="AE70" i="53849" s="1"/>
  <c r="AG70" i="53849" s="1"/>
  <c r="AO69" i="53849"/>
  <c r="AE69" i="53849" s="1"/>
  <c r="AG69" i="53849" s="1"/>
  <c r="AO39" i="53849"/>
  <c r="AN39" i="53849"/>
  <c r="AM39" i="53849"/>
  <c r="AO13" i="53849"/>
  <c r="AO12" i="53849"/>
  <c r="AO11" i="53849"/>
  <c r="AV11" i="53849" s="1"/>
  <c r="AK55" i="53849"/>
  <c r="AJ19" i="53849"/>
  <c r="AI19" i="53849"/>
  <c r="AK72" i="53849"/>
  <c r="AK71" i="53849"/>
  <c r="AK70" i="53849"/>
  <c r="AK69" i="53849"/>
  <c r="AK93" i="53849"/>
  <c r="AK92" i="53849"/>
  <c r="AK91" i="53849"/>
  <c r="AK89" i="53849"/>
  <c r="AJ94" i="53849"/>
  <c r="AJ9" i="53849" s="1"/>
  <c r="AI94" i="53849"/>
  <c r="AI9" i="53849" s="1"/>
  <c r="AO81" i="53849" l="1"/>
  <c r="R20" i="53901"/>
  <c r="AD15" i="53901"/>
  <c r="AZ11" i="53849"/>
  <c r="AX11" i="53849"/>
  <c r="AV23" i="53849"/>
  <c r="AV49" i="53849" s="1"/>
  <c r="P15" i="53901"/>
  <c r="P20" i="53901" s="1"/>
  <c r="AK102" i="53849"/>
  <c r="AK106" i="53849" s="1"/>
  <c r="AM19" i="53849"/>
  <c r="AQ19" i="53849" s="1"/>
  <c r="T15" i="53901"/>
  <c r="T20" i="53901" s="1"/>
  <c r="AI102" i="53849"/>
  <c r="AK94" i="53849"/>
  <c r="AK9" i="53849" s="1"/>
  <c r="V20" i="53901" l="1"/>
  <c r="R22" i="53901"/>
  <c r="AE81" i="53849"/>
  <c r="AG72" i="53849"/>
  <c r="AM93" i="53849"/>
  <c r="AD20" i="53901"/>
  <c r="AO19" i="53849"/>
  <c r="AZ19" i="53849"/>
  <c r="AV57" i="53849"/>
  <c r="AV53" i="53849"/>
  <c r="AK12" i="53849"/>
  <c r="AM94" i="53849" l="1"/>
  <c r="AZ93" i="53849"/>
  <c r="AZ94" i="53849" s="1"/>
  <c r="AO93" i="53849"/>
  <c r="AO94" i="53849" s="1"/>
  <c r="AO9" i="53849" s="1"/>
  <c r="AG11" i="53849"/>
  <c r="AM9" i="53849" l="1"/>
  <c r="AQ9" i="53849" s="1"/>
  <c r="BA94" i="53849"/>
  <c r="P34" i="53732"/>
  <c r="AZ9" i="53849" l="1"/>
  <c r="BB9" i="53849" s="1"/>
  <c r="P27" i="53732"/>
  <c r="P28" i="53732"/>
  <c r="P25" i="53732"/>
  <c r="P62" i="53732" s="1"/>
  <c r="P20" i="53732"/>
  <c r="P13" i="53732"/>
  <c r="P12" i="53732"/>
  <c r="P11" i="53732"/>
  <c r="P10" i="53732"/>
  <c r="P9" i="53732"/>
  <c r="P50" i="53732"/>
  <c r="P49" i="53732"/>
  <c r="P48" i="53732"/>
  <c r="P45" i="53732"/>
  <c r="P42" i="53732"/>
  <c r="K17" i="53881" l="1"/>
  <c r="F21" i="53884" l="1"/>
  <c r="D32" i="53904" l="1"/>
  <c r="G32" i="53904"/>
  <c r="BR20" i="53763" s="1"/>
  <c r="F27" i="53904"/>
  <c r="F25" i="53904"/>
  <c r="F32" i="53904" l="1"/>
  <c r="G34" i="53904" l="1"/>
  <c r="BR10" i="53763"/>
  <c r="L43" i="53890"/>
  <c r="L42" i="53890"/>
  <c r="L32" i="53890"/>
  <c r="L31" i="53890"/>
  <c r="J30" i="53886" l="1"/>
  <c r="K30" i="53886" s="1"/>
  <c r="J9" i="53886"/>
  <c r="K9" i="53886" s="1"/>
  <c r="K21" i="53884"/>
  <c r="K32" i="53889"/>
  <c r="AE19" i="53849" l="1"/>
  <c r="AG19" i="53849" s="1"/>
  <c r="AG81" i="53849" l="1"/>
  <c r="AA81" i="53849" l="1"/>
  <c r="AC11" i="53849" l="1"/>
  <c r="M60" i="53890" l="1"/>
  <c r="M58" i="53890"/>
  <c r="AK11" i="53849" l="1"/>
  <c r="AG37" i="53849"/>
  <c r="AG30" i="53849"/>
  <c r="AG27" i="53849"/>
  <c r="AG25" i="53849"/>
  <c r="AG46" i="53849"/>
  <c r="AG18" i="53849"/>
  <c r="AG17" i="53849"/>
  <c r="K9" i="53901"/>
  <c r="Y9" i="53849" l="1"/>
  <c r="K28" i="53794"/>
  <c r="K18" i="53901"/>
  <c r="K17" i="53901"/>
  <c r="K14" i="53901"/>
  <c r="K12" i="53901"/>
  <c r="K11" i="53901"/>
  <c r="K10" i="53901"/>
  <c r="K8" i="53901"/>
  <c r="K7" i="53901"/>
  <c r="I15" i="53901"/>
  <c r="G15" i="53901"/>
  <c r="G20" i="53901" s="1"/>
  <c r="BT20" i="53763"/>
  <c r="BT19" i="53763"/>
  <c r="BT14" i="53763"/>
  <c r="BT10" i="53763"/>
  <c r="BT9" i="53763"/>
  <c r="I20" i="53901" l="1"/>
  <c r="K6" i="53901"/>
  <c r="K15" i="53901" s="1"/>
  <c r="K20" i="53901" s="1"/>
  <c r="K9" i="53889" l="1"/>
  <c r="Y9" i="53889" s="1"/>
  <c r="X9" i="53889" l="1"/>
  <c r="BP26" i="53763"/>
  <c r="E18" i="53856" l="1"/>
  <c r="E17" i="53856"/>
  <c r="BR26" i="53763" l="1"/>
  <c r="BT26" i="53763" s="1"/>
  <c r="BV19" i="53763"/>
  <c r="BX19" i="53763" s="1"/>
  <c r="BZ19" i="53763" s="1"/>
  <c r="BV14" i="53763"/>
  <c r="BX14" i="53763" s="1"/>
  <c r="BZ14" i="53763" s="1"/>
  <c r="BV9" i="53763"/>
  <c r="BX9" i="53763" l="1"/>
  <c r="BV26" i="53763"/>
  <c r="BX26" i="53763" l="1"/>
  <c r="BZ9" i="53763"/>
  <c r="BZ26" i="53763" s="1"/>
  <c r="K21" i="53883" l="1"/>
  <c r="K9" i="53881"/>
  <c r="K10" i="53881"/>
  <c r="K38" i="53886" l="1"/>
  <c r="K37" i="53886"/>
  <c r="K36" i="53886"/>
  <c r="K35" i="53886"/>
  <c r="K34" i="53886"/>
  <c r="K33" i="53886"/>
  <c r="K32" i="53886"/>
  <c r="K31" i="53886"/>
  <c r="K25" i="53886"/>
  <c r="K24" i="53886"/>
  <c r="K23" i="53886"/>
  <c r="J22" i="53886"/>
  <c r="K22" i="53886" s="1"/>
  <c r="K17" i="53886"/>
  <c r="K16" i="53886"/>
  <c r="K15" i="53886"/>
  <c r="K14" i="53886"/>
  <c r="K13" i="53886"/>
  <c r="K12" i="53886"/>
  <c r="K11" i="53886"/>
  <c r="K10" i="53886"/>
  <c r="F20" i="53887" l="1"/>
  <c r="F15" i="53887"/>
  <c r="F10" i="53887"/>
  <c r="J29" i="53891" l="1"/>
  <c r="D29" i="53891"/>
  <c r="L23" i="53891"/>
  <c r="L29" i="53891" s="1"/>
  <c r="F29" i="53891"/>
  <c r="J20" i="53891"/>
  <c r="D20" i="53891"/>
  <c r="L14" i="53891"/>
  <c r="L13" i="53891"/>
  <c r="L12" i="53891"/>
  <c r="L11" i="53891"/>
  <c r="L9" i="53891"/>
  <c r="L51" i="53890"/>
  <c r="J54" i="53890"/>
  <c r="L47" i="53890"/>
  <c r="L46" i="53890"/>
  <c r="L41" i="53890"/>
  <c r="L40" i="53890"/>
  <c r="L39" i="53890"/>
  <c r="J35" i="53890"/>
  <c r="D35" i="53890"/>
  <c r="J27" i="53890"/>
  <c r="D27" i="53890"/>
  <c r="L25" i="53890"/>
  <c r="L24" i="53890"/>
  <c r="L50" i="53890"/>
  <c r="L19" i="53890"/>
  <c r="L18" i="53890"/>
  <c r="L17" i="53890"/>
  <c r="L16" i="53890"/>
  <c r="L13" i="53890"/>
  <c r="L11" i="53890"/>
  <c r="L9" i="53890"/>
  <c r="L8" i="53890"/>
  <c r="S35" i="53889"/>
  <c r="N35" i="53889"/>
  <c r="I35" i="53889"/>
  <c r="D35" i="53889"/>
  <c r="U33" i="53889"/>
  <c r="P33" i="53889"/>
  <c r="K33" i="53889"/>
  <c r="U31" i="53889"/>
  <c r="P31" i="53889"/>
  <c r="U30" i="53889"/>
  <c r="P30" i="53889"/>
  <c r="K30" i="53889"/>
  <c r="U29" i="53889"/>
  <c r="P29" i="53889"/>
  <c r="K29" i="53889"/>
  <c r="S26" i="53889"/>
  <c r="N26" i="53889"/>
  <c r="I26" i="53889"/>
  <c r="D26" i="53889"/>
  <c r="U23" i="53889"/>
  <c r="U26" i="53889" s="1"/>
  <c r="P23" i="53889"/>
  <c r="P26" i="53889" s="1"/>
  <c r="K23" i="53889"/>
  <c r="K26" i="53889" s="1"/>
  <c r="F26" i="53889"/>
  <c r="S20" i="53889"/>
  <c r="N20" i="53889"/>
  <c r="I20" i="53889"/>
  <c r="D20" i="53889"/>
  <c r="U17" i="53889"/>
  <c r="P17" i="53889"/>
  <c r="K17" i="53889"/>
  <c r="U15" i="53889"/>
  <c r="P15" i="53889"/>
  <c r="K15" i="53889"/>
  <c r="U14" i="53889"/>
  <c r="P14" i="53889"/>
  <c r="K14" i="53889"/>
  <c r="U13" i="53889"/>
  <c r="P13" i="53889"/>
  <c r="K13" i="53889"/>
  <c r="Z13" i="53889" s="1"/>
  <c r="U12" i="53889"/>
  <c r="P12" i="53889"/>
  <c r="K12" i="53889"/>
  <c r="I41" i="53889" l="1"/>
  <c r="I43" i="53889" s="1"/>
  <c r="Y17" i="53889"/>
  <c r="X17" i="53889"/>
  <c r="X15" i="53889"/>
  <c r="Y15" i="53889"/>
  <c r="X14" i="53889"/>
  <c r="Y14" i="53889"/>
  <c r="X12" i="53889"/>
  <c r="Y12" i="53889"/>
  <c r="X13" i="53889"/>
  <c r="Y13" i="53889"/>
  <c r="U20" i="53889"/>
  <c r="U37" i="53889" s="1"/>
  <c r="U35" i="53889"/>
  <c r="P35" i="53889"/>
  <c r="K35" i="53889"/>
  <c r="S37" i="53889"/>
  <c r="P20" i="53889"/>
  <c r="F35" i="53889"/>
  <c r="L35" i="53890"/>
  <c r="D37" i="53889"/>
  <c r="D54" i="53890"/>
  <c r="L27" i="53890"/>
  <c r="F54" i="53890"/>
  <c r="F20" i="53889"/>
  <c r="N37" i="53889"/>
  <c r="F20" i="53891"/>
  <c r="F31" i="53891" s="1"/>
  <c r="F38" i="53891" s="1"/>
  <c r="I37" i="53889"/>
  <c r="F27" i="53890"/>
  <c r="K20" i="53889"/>
  <c r="K41" i="53889" s="1"/>
  <c r="L20" i="53891"/>
  <c r="F35" i="53890"/>
  <c r="L49" i="53890"/>
  <c r="L54" i="53890" s="1"/>
  <c r="P37" i="53889" l="1"/>
  <c r="S39" i="53889"/>
  <c r="K37" i="53889"/>
  <c r="P39" i="53889" s="1"/>
  <c r="F37" i="53889"/>
  <c r="I39" i="53889"/>
  <c r="F56" i="53890"/>
  <c r="F63" i="53890" s="1"/>
  <c r="L56" i="53890"/>
  <c r="N56" i="53890" s="1"/>
  <c r="L31" i="53891"/>
  <c r="M20" i="53891"/>
  <c r="N39" i="53889"/>
  <c r="U39" i="53889"/>
  <c r="F67" i="53890" l="1"/>
  <c r="AA13" i="53849"/>
  <c r="K43" i="53889"/>
  <c r="X41" i="53889"/>
  <c r="K39" i="53889"/>
  <c r="K57" i="53875"/>
  <c r="I57" i="53875"/>
  <c r="K40" i="53875"/>
  <c r="I40" i="53875"/>
  <c r="K26" i="53875"/>
  <c r="I26" i="53875"/>
  <c r="F26" i="53875"/>
  <c r="I59" i="53875" l="1"/>
  <c r="K59" i="53875"/>
  <c r="K64" i="53875" s="1"/>
  <c r="I64" i="53875"/>
  <c r="U33" i="53794" l="1"/>
  <c r="U31" i="53794"/>
  <c r="U30" i="53794"/>
  <c r="U29" i="53794"/>
  <c r="S25" i="53794"/>
  <c r="U23" i="53794"/>
  <c r="U22" i="53794"/>
  <c r="S19" i="53794"/>
  <c r="U17" i="53794"/>
  <c r="U15" i="53794"/>
  <c r="U14" i="53794"/>
  <c r="U13" i="53794"/>
  <c r="U12" i="53794"/>
  <c r="U11" i="53794"/>
  <c r="U9" i="53794"/>
  <c r="N35" i="53794"/>
  <c r="P33" i="53794"/>
  <c r="P31" i="53794"/>
  <c r="P30" i="53794"/>
  <c r="P29" i="53794"/>
  <c r="N25" i="53794"/>
  <c r="P23" i="53794"/>
  <c r="P22" i="53794"/>
  <c r="N19" i="53794"/>
  <c r="P17" i="53794"/>
  <c r="P15" i="53794"/>
  <c r="P14" i="53794"/>
  <c r="P13" i="53794"/>
  <c r="P12" i="53794"/>
  <c r="P11" i="53794"/>
  <c r="P9" i="53794"/>
  <c r="K31" i="53794"/>
  <c r="K14" i="53794"/>
  <c r="K15" i="53794"/>
  <c r="K33" i="53794"/>
  <c r="K17" i="53794"/>
  <c r="K30" i="53794"/>
  <c r="K29" i="53794"/>
  <c r="K13" i="53794"/>
  <c r="K12" i="53794"/>
  <c r="K11" i="53794"/>
  <c r="Y33" i="53794" s="1"/>
  <c r="X12" i="53794" l="1"/>
  <c r="U25" i="53794"/>
  <c r="P25" i="53794"/>
  <c r="P35" i="53794"/>
  <c r="U19" i="53794"/>
  <c r="N37" i="53794"/>
  <c r="P19" i="53794"/>
  <c r="P37" i="53794" l="1"/>
  <c r="S35" i="53794"/>
  <c r="S37" i="53794" l="1"/>
  <c r="S39" i="53794" s="1"/>
  <c r="U35" i="53794"/>
  <c r="U37" i="53794" l="1"/>
  <c r="U39" i="53794" s="1"/>
  <c r="BV7" i="53763" l="1"/>
  <c r="BX7" i="53763" s="1"/>
  <c r="BZ7" i="53763" s="1"/>
  <c r="F57" i="53875" l="1"/>
  <c r="D57" i="53875"/>
  <c r="D40" i="53875"/>
  <c r="D26" i="53875"/>
  <c r="D59" i="53875" l="1"/>
  <c r="F40" i="53875"/>
  <c r="D64" i="53875"/>
  <c r="F59" i="53875" l="1"/>
  <c r="F64" i="53875" s="1"/>
  <c r="K66" i="53875" l="1"/>
  <c r="F22" i="53887"/>
  <c r="D17" i="53887"/>
  <c r="F17" i="53887"/>
  <c r="D12" i="53887"/>
  <c r="F12" i="53887"/>
  <c r="U22" i="53887"/>
  <c r="S22" i="53887"/>
  <c r="I22" i="53887"/>
  <c r="D22" i="53887"/>
  <c r="Q21" i="53887"/>
  <c r="Q22" i="53887" s="1"/>
  <c r="M21" i="53887"/>
  <c r="M22" i="53887" s="1"/>
  <c r="K20" i="53887"/>
  <c r="X20" i="53887" s="1"/>
  <c r="U17" i="53887"/>
  <c r="S17" i="53887"/>
  <c r="I17" i="53887"/>
  <c r="Q16" i="53887"/>
  <c r="M16" i="53887"/>
  <c r="O16" i="53887" s="1"/>
  <c r="O17" i="53887" s="1"/>
  <c r="K15" i="53887"/>
  <c r="Q15" i="53887" s="1"/>
  <c r="I12" i="53887"/>
  <c r="S11" i="53887"/>
  <c r="S12" i="53887" s="1"/>
  <c r="M11" i="53887"/>
  <c r="U11" i="53887" s="1"/>
  <c r="U12" i="53887" s="1"/>
  <c r="K10" i="53887"/>
  <c r="K9" i="53887"/>
  <c r="Q17" i="53887" l="1"/>
  <c r="U24" i="53887"/>
  <c r="S24" i="53887"/>
  <c r="K12" i="53887"/>
  <c r="O11" i="53887"/>
  <c r="O12" i="53887" s="1"/>
  <c r="M12" i="53887"/>
  <c r="Q11" i="53887"/>
  <c r="Q12" i="53887" s="1"/>
  <c r="Q24" i="53887" s="1"/>
  <c r="M17" i="53887"/>
  <c r="M24" i="53887" s="1"/>
  <c r="O21" i="53887"/>
  <c r="O22" i="53887" s="1"/>
  <c r="O24" i="53887" s="1"/>
  <c r="F24" i="53887"/>
  <c r="K17" i="53887"/>
  <c r="K22" i="53887"/>
  <c r="K24" i="53887" l="1"/>
  <c r="K26" i="53887" s="1"/>
  <c r="U40" i="53886" l="1"/>
  <c r="S40" i="53886"/>
  <c r="M40" i="53886"/>
  <c r="I40" i="53886"/>
  <c r="D40" i="53886"/>
  <c r="O39" i="53886"/>
  <c r="O38" i="53886"/>
  <c r="Q36" i="53886"/>
  <c r="Q34" i="53886"/>
  <c r="O32" i="53886"/>
  <c r="O31" i="53886"/>
  <c r="O30" i="53886"/>
  <c r="U27" i="53886"/>
  <c r="S27" i="53886"/>
  <c r="M27" i="53886"/>
  <c r="I27" i="53886"/>
  <c r="D27" i="53886"/>
  <c r="O26" i="53886"/>
  <c r="O25" i="53886"/>
  <c r="Q23" i="53886"/>
  <c r="Q27" i="53886" s="1"/>
  <c r="U19" i="53886"/>
  <c r="S19" i="53886"/>
  <c r="S42" i="53886" s="1"/>
  <c r="M19" i="53886"/>
  <c r="O18" i="53886"/>
  <c r="O17" i="53886"/>
  <c r="Q15" i="53886"/>
  <c r="Q13" i="53886"/>
  <c r="O11" i="53886"/>
  <c r="O10" i="53886"/>
  <c r="I19" i="53886"/>
  <c r="W24" i="53885"/>
  <c r="U24" i="53885"/>
  <c r="S24" i="53885"/>
  <c r="O24" i="53885"/>
  <c r="I24" i="53885"/>
  <c r="D24" i="53885"/>
  <c r="Q23" i="53885"/>
  <c r="Q24" i="53885" s="1"/>
  <c r="K24" i="53885"/>
  <c r="F22" i="53885"/>
  <c r="F24" i="53885" s="1"/>
  <c r="W19" i="53885"/>
  <c r="U19" i="53885"/>
  <c r="S19" i="53885"/>
  <c r="O19" i="53885"/>
  <c r="K19" i="53885"/>
  <c r="I19" i="53885"/>
  <c r="F19" i="53885"/>
  <c r="D19" i="53885"/>
  <c r="Q18" i="53885"/>
  <c r="Q19" i="53885" s="1"/>
  <c r="W15" i="53885"/>
  <c r="U15" i="53885"/>
  <c r="S15" i="53885"/>
  <c r="O15" i="53885"/>
  <c r="I15" i="53885"/>
  <c r="D15" i="53885"/>
  <c r="Q14" i="53885"/>
  <c r="Q15" i="53885" s="1"/>
  <c r="K13" i="53885"/>
  <c r="F15" i="53885"/>
  <c r="F23" i="53884"/>
  <c r="F18" i="53884"/>
  <c r="D18" i="53884"/>
  <c r="D13" i="53884"/>
  <c r="C6" i="53884"/>
  <c r="C6" i="53885" s="1"/>
  <c r="W23" i="53884"/>
  <c r="U23" i="53884"/>
  <c r="S23" i="53884"/>
  <c r="O23" i="53884"/>
  <c r="I23" i="53884"/>
  <c r="D23" i="53884"/>
  <c r="Q22" i="53884"/>
  <c r="Q23" i="53884" s="1"/>
  <c r="K23" i="53884"/>
  <c r="W18" i="53884"/>
  <c r="U18" i="53884"/>
  <c r="S18" i="53884"/>
  <c r="O18" i="53884"/>
  <c r="K18" i="53884"/>
  <c r="I18" i="53884"/>
  <c r="Q17" i="53884"/>
  <c r="Q18" i="53884" s="1"/>
  <c r="W13" i="53884"/>
  <c r="U13" i="53884"/>
  <c r="S13" i="53884"/>
  <c r="O13" i="53884"/>
  <c r="I13" i="53884"/>
  <c r="Q12" i="53884"/>
  <c r="Q13" i="53884" s="1"/>
  <c r="K11" i="53884"/>
  <c r="U24" i="53883"/>
  <c r="S24" i="53883"/>
  <c r="I24" i="53883"/>
  <c r="D24" i="53883"/>
  <c r="Q23" i="53883"/>
  <c r="Q24" i="53883" s="1"/>
  <c r="M23" i="53883"/>
  <c r="M24" i="53883" s="1"/>
  <c r="U18" i="53883"/>
  <c r="S18" i="53883"/>
  <c r="I18" i="53883"/>
  <c r="D18" i="53883"/>
  <c r="Q17" i="53883"/>
  <c r="Q18" i="53883" s="1"/>
  <c r="M17" i="53883"/>
  <c r="O17" i="53883" s="1"/>
  <c r="O18" i="53883" s="1"/>
  <c r="K16" i="53883"/>
  <c r="K18" i="53883" s="1"/>
  <c r="F16" i="53883"/>
  <c r="F18" i="53883" s="1"/>
  <c r="I13" i="53883"/>
  <c r="D13" i="53883"/>
  <c r="S12" i="53883"/>
  <c r="S13" i="53883" s="1"/>
  <c r="M12" i="53883"/>
  <c r="U12" i="53883" s="1"/>
  <c r="U13" i="53883" s="1"/>
  <c r="K11" i="53883"/>
  <c r="K9" i="53883"/>
  <c r="Y11" i="53883" s="1"/>
  <c r="D24" i="53882"/>
  <c r="D18" i="53882"/>
  <c r="D12" i="53882"/>
  <c r="U24" i="53882"/>
  <c r="S24" i="53882"/>
  <c r="I24" i="53882"/>
  <c r="Q23" i="53882"/>
  <c r="Q24" i="53882" s="1"/>
  <c r="M23" i="53882"/>
  <c r="O23" i="53882" s="1"/>
  <c r="K22" i="53882"/>
  <c r="O22" i="53882" s="1"/>
  <c r="K21" i="53882"/>
  <c r="U18" i="53882"/>
  <c r="S18" i="53882"/>
  <c r="I18" i="53882"/>
  <c r="Q17" i="53882"/>
  <c r="M17" i="53882"/>
  <c r="M18" i="53882" s="1"/>
  <c r="K16" i="53882"/>
  <c r="Q15" i="53882"/>
  <c r="K15" i="53882"/>
  <c r="Z15" i="53882" s="1"/>
  <c r="Z16" i="53882" s="1"/>
  <c r="I12" i="53882"/>
  <c r="S11" i="53882"/>
  <c r="Q11" i="53882" s="1"/>
  <c r="Q12" i="53882" s="1"/>
  <c r="M11" i="53882"/>
  <c r="O11" i="53882" s="1"/>
  <c r="K10" i="53882"/>
  <c r="O10" i="53882" s="1"/>
  <c r="K9" i="53882"/>
  <c r="C4" i="53881"/>
  <c r="C4" i="53882" s="1"/>
  <c r="C4" i="53883" s="1"/>
  <c r="D25" i="53881"/>
  <c r="D19" i="53881"/>
  <c r="F19" i="53881"/>
  <c r="D13" i="53881"/>
  <c r="J51" i="53881"/>
  <c r="J50" i="53881"/>
  <c r="U25" i="53881"/>
  <c r="S25" i="53881"/>
  <c r="I25" i="53881"/>
  <c r="Q24" i="53881"/>
  <c r="Q25" i="53881" s="1"/>
  <c r="M24" i="53881"/>
  <c r="O24" i="53881" s="1"/>
  <c r="K22" i="53881"/>
  <c r="M22" i="53881" s="1"/>
  <c r="U19" i="53881"/>
  <c r="S19" i="53881"/>
  <c r="I19" i="53881"/>
  <c r="Q18" i="53881"/>
  <c r="Q19" i="53881" s="1"/>
  <c r="M18" i="53881"/>
  <c r="M19" i="53881" s="1"/>
  <c r="X16" i="53881"/>
  <c r="K16" i="53881"/>
  <c r="K19" i="53881" s="1"/>
  <c r="I13" i="53881"/>
  <c r="S12" i="53881"/>
  <c r="Q12" i="53881" s="1"/>
  <c r="M12" i="53881"/>
  <c r="O12" i="53881" s="1"/>
  <c r="K11" i="53881"/>
  <c r="X11" i="53881" s="1"/>
  <c r="Q9" i="53881"/>
  <c r="X9" i="53881"/>
  <c r="D39" i="53880"/>
  <c r="D26" i="53880"/>
  <c r="D19" i="53880"/>
  <c r="I58" i="53880"/>
  <c r="I39" i="53880"/>
  <c r="Q38" i="53880"/>
  <c r="M38" i="53880"/>
  <c r="O38" i="53880" s="1"/>
  <c r="Q37" i="53880"/>
  <c r="K37" i="53880"/>
  <c r="X37" i="53880" s="1"/>
  <c r="K35" i="53880"/>
  <c r="Q35" i="53880" s="1"/>
  <c r="K34" i="53880"/>
  <c r="M34" i="53880" s="1"/>
  <c r="Q33" i="53880"/>
  <c r="K33" i="53880"/>
  <c r="M33" i="53880" s="1"/>
  <c r="K32" i="53880"/>
  <c r="M32" i="53880" s="1"/>
  <c r="U32" i="53880" s="1"/>
  <c r="Q31" i="53880"/>
  <c r="K31" i="53880"/>
  <c r="O31" i="53880" s="1"/>
  <c r="K30" i="53880"/>
  <c r="X30" i="53880" s="1"/>
  <c r="K29" i="53880"/>
  <c r="X29" i="53880" s="1"/>
  <c r="S26" i="53880"/>
  <c r="I26" i="53880"/>
  <c r="Q25" i="53880"/>
  <c r="M25" i="53880"/>
  <c r="O25" i="53880" s="1"/>
  <c r="K24" i="53880"/>
  <c r="K23" i="53880"/>
  <c r="Q23" i="53880" s="1"/>
  <c r="Q22" i="53880"/>
  <c r="K22" i="53880"/>
  <c r="O22" i="53880" s="1"/>
  <c r="I19" i="53880"/>
  <c r="S18" i="53880"/>
  <c r="S19" i="53880" s="1"/>
  <c r="M18" i="53880"/>
  <c r="O18" i="53880" s="1"/>
  <c r="Q17" i="53880"/>
  <c r="K17" i="53880"/>
  <c r="O17" i="53880" s="1"/>
  <c r="K16" i="53880"/>
  <c r="K15" i="53880"/>
  <c r="Q15" i="53880" s="1"/>
  <c r="Q14" i="53880"/>
  <c r="K14" i="53880"/>
  <c r="K13" i="53880"/>
  <c r="Q13" i="53880" s="1"/>
  <c r="Q12" i="53880"/>
  <c r="K12" i="53880"/>
  <c r="O12" i="53880" s="1"/>
  <c r="K11" i="53880"/>
  <c r="Q11" i="53880" s="1"/>
  <c r="Q9" i="53880"/>
  <c r="K9" i="53880"/>
  <c r="O9" i="53880" s="1"/>
  <c r="Q16" i="53880" l="1"/>
  <c r="K53" i="53880"/>
  <c r="O14" i="53880"/>
  <c r="K51" i="53880"/>
  <c r="Q18" i="53880"/>
  <c r="F24" i="53882"/>
  <c r="F25" i="53881"/>
  <c r="D25" i="53884"/>
  <c r="D26" i="53885"/>
  <c r="F26" i="53880"/>
  <c r="K24" i="53882"/>
  <c r="Y15" i="53885"/>
  <c r="J52" i="53881"/>
  <c r="J53" i="53881" s="1"/>
  <c r="K40" i="53881"/>
  <c r="X27" i="53881"/>
  <c r="O27" i="53886"/>
  <c r="Q12" i="53883"/>
  <c r="Q13" i="53883" s="1"/>
  <c r="Q26" i="53883" s="1"/>
  <c r="M13" i="53883"/>
  <c r="Q34" i="53880"/>
  <c r="K39" i="53882"/>
  <c r="Y13" i="53884"/>
  <c r="Y18" i="53884"/>
  <c r="U25" i="53884"/>
  <c r="I25" i="53884"/>
  <c r="W26" i="53885"/>
  <c r="F19" i="53886"/>
  <c r="Q18" i="53882"/>
  <c r="Q26" i="53882" s="1"/>
  <c r="M21" i="53882"/>
  <c r="M24" i="53882" s="1"/>
  <c r="O12" i="53883"/>
  <c r="O13" i="53883" s="1"/>
  <c r="M18" i="53883"/>
  <c r="M26" i="53883" s="1"/>
  <c r="K13" i="53884"/>
  <c r="K25" i="53884" s="1"/>
  <c r="O25" i="53884"/>
  <c r="U26" i="53885"/>
  <c r="F40" i="53886"/>
  <c r="M42" i="53886"/>
  <c r="M25" i="53881"/>
  <c r="O21" i="53882"/>
  <c r="O24" i="53882" s="1"/>
  <c r="I26" i="53885"/>
  <c r="O9" i="53886"/>
  <c r="O19" i="53886" s="1"/>
  <c r="F27" i="53886"/>
  <c r="Q40" i="53886"/>
  <c r="Q19" i="53880"/>
  <c r="M16" i="53880"/>
  <c r="X17" i="53880"/>
  <c r="U18" i="53880"/>
  <c r="U19" i="53880" s="1"/>
  <c r="M22" i="53880"/>
  <c r="U22" i="53880" s="1"/>
  <c r="U26" i="53880" s="1"/>
  <c r="O22" i="53881"/>
  <c r="O25" i="53881" s="1"/>
  <c r="I27" i="53881"/>
  <c r="F18" i="53882"/>
  <c r="S26" i="53883"/>
  <c r="K24" i="53883"/>
  <c r="O23" i="53883"/>
  <c r="O24" i="53883" s="1"/>
  <c r="F13" i="53884"/>
  <c r="F25" i="53884" s="1"/>
  <c r="Q19" i="53886"/>
  <c r="K27" i="53886"/>
  <c r="O26" i="53880"/>
  <c r="X31" i="53880"/>
  <c r="O37" i="53880"/>
  <c r="F24" i="53883"/>
  <c r="F13" i="53883"/>
  <c r="W25" i="53884"/>
  <c r="S25" i="53884"/>
  <c r="Q26" i="53880"/>
  <c r="O19" i="53880"/>
  <c r="O40" i="53886"/>
  <c r="M14" i="53880"/>
  <c r="M15" i="53880"/>
  <c r="K26" i="53880"/>
  <c r="M12" i="53882"/>
  <c r="X12" i="53880"/>
  <c r="M23" i="53880"/>
  <c r="M29" i="53880"/>
  <c r="O29" i="53880" s="1"/>
  <c r="Q32" i="53880"/>
  <c r="M35" i="53880"/>
  <c r="K39" i="53880"/>
  <c r="Q13" i="53881"/>
  <c r="Q27" i="53881" s="1"/>
  <c r="S13" i="53881"/>
  <c r="S27" i="53881" s="1"/>
  <c r="O18" i="53881"/>
  <c r="O19" i="53881" s="1"/>
  <c r="W19" i="53881" s="1"/>
  <c r="W28" i="53881" s="1"/>
  <c r="K12" i="53882"/>
  <c r="O9" i="53882"/>
  <c r="O12" i="53882" s="1"/>
  <c r="S12" i="53882"/>
  <c r="S26" i="53882" s="1"/>
  <c r="U26" i="53883"/>
  <c r="Q26" i="53885"/>
  <c r="Y24" i="53885"/>
  <c r="K13" i="53881"/>
  <c r="D19" i="53886"/>
  <c r="D42" i="53886" s="1"/>
  <c r="K40" i="53886"/>
  <c r="O33" i="53880"/>
  <c r="M13" i="53881"/>
  <c r="K19" i="53880"/>
  <c r="X9" i="53880"/>
  <c r="S29" i="53880"/>
  <c r="Q29" i="53880" s="1"/>
  <c r="F39" i="53880"/>
  <c r="U12" i="53881"/>
  <c r="U13" i="53881" s="1"/>
  <c r="U27" i="53881" s="1"/>
  <c r="U11" i="53882"/>
  <c r="U12" i="53882" s="1"/>
  <c r="U26" i="53882" s="1"/>
  <c r="O15" i="53882"/>
  <c r="K18" i="53882"/>
  <c r="K13" i="53883"/>
  <c r="Y23" i="53884"/>
  <c r="Q25" i="53884"/>
  <c r="K15" i="53885"/>
  <c r="K26" i="53885" s="1"/>
  <c r="Y19" i="53885"/>
  <c r="S26" i="53885"/>
  <c r="I42" i="53886"/>
  <c r="U42" i="53886"/>
  <c r="F19" i="53880"/>
  <c r="K25" i="53881"/>
  <c r="F12" i="53882"/>
  <c r="O26" i="53885"/>
  <c r="O9" i="53881"/>
  <c r="O13" i="53881" s="1"/>
  <c r="F13" i="53881"/>
  <c r="F27" i="53881" s="1"/>
  <c r="D27" i="53881"/>
  <c r="O17" i="53882"/>
  <c r="F26" i="53885"/>
  <c r="U29" i="53880" l="1"/>
  <c r="U39" i="53880" s="1"/>
  <c r="U41" i="53880" s="1"/>
  <c r="O26" i="53883"/>
  <c r="F26" i="53882"/>
  <c r="F26" i="53883"/>
  <c r="K28" i="53884"/>
  <c r="Y27" i="53885"/>
  <c r="Y26" i="53884"/>
  <c r="S39" i="53880"/>
  <c r="S41" i="53880" s="1"/>
  <c r="M26" i="53880"/>
  <c r="M39" i="53880"/>
  <c r="M27" i="53881"/>
  <c r="K26" i="53882"/>
  <c r="K27" i="53881"/>
  <c r="K58" i="53881" s="1"/>
  <c r="Q42" i="53886"/>
  <c r="Y25" i="53884"/>
  <c r="K19" i="53886"/>
  <c r="K42" i="53886" s="1"/>
  <c r="Q39" i="53880"/>
  <c r="Q41" i="53880" s="1"/>
  <c r="F41" i="53880"/>
  <c r="K26" i="53883"/>
  <c r="K29" i="53885"/>
  <c r="O27" i="53881"/>
  <c r="W24" i="53882"/>
  <c r="F42" i="53886"/>
  <c r="W12" i="53882"/>
  <c r="Y26" i="53885"/>
  <c r="M19" i="53880"/>
  <c r="O18" i="53882"/>
  <c r="O42" i="53886"/>
  <c r="K41" i="53880"/>
  <c r="K46" i="53880" s="1"/>
  <c r="M26" i="53882"/>
  <c r="O39" i="53880"/>
  <c r="O41" i="53880" s="1"/>
  <c r="X41" i="53880"/>
  <c r="K28" i="53883" l="1"/>
  <c r="K28" i="53882"/>
  <c r="M41" i="53880"/>
  <c r="K44" i="53886"/>
  <c r="K53" i="53886"/>
  <c r="K29" i="53881"/>
  <c r="K46" i="53886"/>
  <c r="K43" i="53880"/>
  <c r="O26" i="53882"/>
  <c r="W26" i="53882" s="1"/>
  <c r="W18" i="53882"/>
  <c r="W27" i="53882" s="1"/>
  <c r="K57" i="53886" l="1"/>
  <c r="K55" i="53886"/>
  <c r="AG35" i="53849" l="1"/>
  <c r="W39" i="53849" l="1"/>
  <c r="W23" i="53849"/>
  <c r="W49" i="53849" l="1"/>
  <c r="W57" i="53849" s="1"/>
  <c r="AK59" i="53849" l="1"/>
  <c r="AJ59" i="53849"/>
  <c r="AJ10" i="53849"/>
  <c r="AK10" i="53849" s="1"/>
  <c r="AI14" i="53849"/>
  <c r="AJ14" i="53849"/>
  <c r="AI16" i="53849"/>
  <c r="AJ16" i="53849"/>
  <c r="AI17" i="53849"/>
  <c r="AJ17" i="53849"/>
  <c r="AI18" i="53849"/>
  <c r="AJ18" i="53849"/>
  <c r="AI20" i="53849"/>
  <c r="AJ20" i="53849"/>
  <c r="AI21" i="53849"/>
  <c r="AJ21" i="53849"/>
  <c r="AI22" i="53849"/>
  <c r="AJ22" i="53849"/>
  <c r="AK18" i="53849" l="1"/>
  <c r="AQ18" i="53849" s="1"/>
  <c r="AK16" i="53849"/>
  <c r="AQ16" i="53849" s="1"/>
  <c r="AK21" i="53849"/>
  <c r="AQ21" i="53849" s="1"/>
  <c r="AO17" i="53849"/>
  <c r="AK22" i="53849"/>
  <c r="AQ22" i="53849" s="1"/>
  <c r="AK20" i="53849"/>
  <c r="AQ20" i="53849" s="1"/>
  <c r="AK17" i="53849"/>
  <c r="AQ17" i="53849" s="1"/>
  <c r="AK14" i="53849"/>
  <c r="AQ14" i="53849" s="1"/>
  <c r="AO22" i="53849"/>
  <c r="AO21" i="53849"/>
  <c r="AO18" i="53849"/>
  <c r="AO16" i="53849"/>
  <c r="AO59" i="53849"/>
  <c r="AN59" i="53849"/>
  <c r="AO10" i="53849"/>
  <c r="AQ10" i="53849"/>
  <c r="AK39" i="53849"/>
  <c r="AJ39" i="53849"/>
  <c r="AI39" i="53849"/>
  <c r="E19" i="53856"/>
  <c r="E9" i="53856"/>
  <c r="BR18" i="53763"/>
  <c r="BT8" i="53763"/>
  <c r="U13" i="53849"/>
  <c r="U23" i="53849" s="1"/>
  <c r="D52" i="53732"/>
  <c r="BP17" i="53763" s="1"/>
  <c r="CD27" i="53763"/>
  <c r="CD17" i="53763"/>
  <c r="CD21" i="53763" s="1"/>
  <c r="CD13" i="53763"/>
  <c r="CD15" i="53763" s="1"/>
  <c r="CD7" i="53763"/>
  <c r="BX10" i="53763"/>
  <c r="BZ10" i="53763" s="1"/>
  <c r="BZ27" i="53763" s="1"/>
  <c r="Y39" i="53849"/>
  <c r="Y23" i="53849"/>
  <c r="C19" i="53856"/>
  <c r="C15" i="53856"/>
  <c r="C9" i="53856"/>
  <c r="J20" i="53732"/>
  <c r="K20" i="53732" s="1"/>
  <c r="AC53" i="53849"/>
  <c r="E53" i="53849"/>
  <c r="C53" i="53849"/>
  <c r="AP49" i="53849"/>
  <c r="AC46" i="53849"/>
  <c r="AC57" i="53849" s="1"/>
  <c r="K46" i="53849"/>
  <c r="I46" i="53849"/>
  <c r="G46" i="53849"/>
  <c r="E46" i="53849"/>
  <c r="C46" i="53849"/>
  <c r="AH39" i="53849"/>
  <c r="AH49" i="53849" s="1"/>
  <c r="AG39" i="53849"/>
  <c r="AE39" i="53849"/>
  <c r="AA39" i="53849"/>
  <c r="X39" i="53849"/>
  <c r="U39" i="53849"/>
  <c r="S39" i="53849"/>
  <c r="Q39" i="53849"/>
  <c r="O39" i="53849"/>
  <c r="N39" i="53849"/>
  <c r="L39" i="53849"/>
  <c r="K39" i="53849"/>
  <c r="I39" i="53849"/>
  <c r="G39" i="53849"/>
  <c r="C39" i="53849"/>
  <c r="AC37" i="53849"/>
  <c r="AC36" i="53849"/>
  <c r="AC35" i="53849"/>
  <c r="AC34" i="53849"/>
  <c r="AC33" i="53849"/>
  <c r="AC32" i="53849"/>
  <c r="AC31" i="53849"/>
  <c r="AC30" i="53849"/>
  <c r="AC29" i="53849"/>
  <c r="E29" i="53849"/>
  <c r="AC26" i="53849"/>
  <c r="AC25" i="53849"/>
  <c r="M25" i="53849"/>
  <c r="S23" i="53849"/>
  <c r="Q23" i="53849"/>
  <c r="O23" i="53849"/>
  <c r="K23" i="53849"/>
  <c r="I23" i="53849"/>
  <c r="D23" i="53849"/>
  <c r="G19" i="53849"/>
  <c r="E19" i="53849"/>
  <c r="AC16" i="53849"/>
  <c r="AC14" i="53849"/>
  <c r="M9" i="53849"/>
  <c r="M23" i="53849" s="1"/>
  <c r="G9" i="53849"/>
  <c r="E9" i="53849"/>
  <c r="C9" i="53849"/>
  <c r="C23" i="53849" s="1"/>
  <c r="S55" i="53732"/>
  <c r="R54" i="53732"/>
  <c r="R61" i="53732" s="1"/>
  <c r="S20" i="53732"/>
  <c r="N52" i="53732"/>
  <c r="BR17" i="53763" s="1"/>
  <c r="N37" i="53732"/>
  <c r="BR13" i="53763" s="1"/>
  <c r="N31" i="53732"/>
  <c r="BR7" i="53763" s="1"/>
  <c r="K13" i="53732"/>
  <c r="K43" i="53732"/>
  <c r="K42" i="53732"/>
  <c r="I52" i="53732"/>
  <c r="I37" i="53732"/>
  <c r="K34" i="53732"/>
  <c r="I31" i="53732"/>
  <c r="K23" i="53732"/>
  <c r="K12" i="53732"/>
  <c r="K10" i="53732"/>
  <c r="D31" i="53732"/>
  <c r="BP7" i="53763" s="1"/>
  <c r="D37" i="53732"/>
  <c r="BP13" i="53763" s="1"/>
  <c r="I35" i="53794"/>
  <c r="D35" i="53794"/>
  <c r="I25" i="53794"/>
  <c r="D25" i="53794"/>
  <c r="I19" i="53794"/>
  <c r="D19" i="53794"/>
  <c r="BR27" i="53763"/>
  <c r="BP27" i="53763"/>
  <c r="BE13" i="53763"/>
  <c r="R13" i="53763"/>
  <c r="R15" i="53763" s="1"/>
  <c r="P13" i="53763"/>
  <c r="P15" i="53763" s="1"/>
  <c r="R10" i="53763"/>
  <c r="P10" i="53763"/>
  <c r="BE17" i="53763"/>
  <c r="P17" i="53763"/>
  <c r="T15" i="53763"/>
  <c r="T11" i="53763"/>
  <c r="R7" i="53763"/>
  <c r="P7" i="53763"/>
  <c r="P11" i="53763" s="1"/>
  <c r="BV27" i="53763"/>
  <c r="BE7" i="53763"/>
  <c r="AZ55" i="53849" l="1"/>
  <c r="AE55" i="53849"/>
  <c r="AO20" i="53849"/>
  <c r="AO14" i="53849"/>
  <c r="C27" i="53856"/>
  <c r="R11" i="53763"/>
  <c r="BT27" i="53763"/>
  <c r="C57" i="53849"/>
  <c r="F71" i="53875"/>
  <c r="BT7" i="53763"/>
  <c r="BT11" i="53763" s="1"/>
  <c r="E57" i="53849"/>
  <c r="BP15" i="53763"/>
  <c r="BT17" i="53763"/>
  <c r="BX17" i="53763" s="1"/>
  <c r="BR15" i="53763"/>
  <c r="BT18" i="53763"/>
  <c r="BV18" i="53763" s="1"/>
  <c r="BX18" i="53763" s="1"/>
  <c r="BZ18" i="53763" s="1"/>
  <c r="I54" i="53732"/>
  <c r="E39" i="53849"/>
  <c r="F25" i="53794"/>
  <c r="G23" i="53849"/>
  <c r="G49" i="53849" s="1"/>
  <c r="G53" i="53849" s="1"/>
  <c r="G57" i="53849" s="1"/>
  <c r="O49" i="53849"/>
  <c r="F19" i="53794"/>
  <c r="K19" i="53794"/>
  <c r="U49" i="53849"/>
  <c r="P31" i="53732"/>
  <c r="P37" i="53732"/>
  <c r="S49" i="53849"/>
  <c r="I49" i="53849"/>
  <c r="I53" i="53849" s="1"/>
  <c r="I57" i="53849" s="1"/>
  <c r="K35" i="53794"/>
  <c r="K37" i="53732"/>
  <c r="P52" i="53732"/>
  <c r="BX27" i="53763"/>
  <c r="K25" i="53794"/>
  <c r="F35" i="53794"/>
  <c r="D37" i="53794"/>
  <c r="BP21" i="53763"/>
  <c r="BP11" i="53763"/>
  <c r="F31" i="53732"/>
  <c r="D54" i="53732"/>
  <c r="D58" i="53732" s="1"/>
  <c r="D63" i="53732" s="1"/>
  <c r="D64" i="53732" s="1"/>
  <c r="AC19" i="53849"/>
  <c r="Y49" i="53849"/>
  <c r="E15" i="53856"/>
  <c r="E27" i="53856" s="1"/>
  <c r="I27" i="53856" s="1"/>
  <c r="K31" i="53732"/>
  <c r="F37" i="53732"/>
  <c r="F52" i="53732"/>
  <c r="BP25" i="53763"/>
  <c r="C49" i="53849"/>
  <c r="AC39" i="53849"/>
  <c r="Q49" i="53849"/>
  <c r="M39" i="53849"/>
  <c r="M49" i="53849" s="1"/>
  <c r="K52" i="53732"/>
  <c r="S54" i="53732"/>
  <c r="S61" i="53732" s="1"/>
  <c r="Q54" i="53732"/>
  <c r="Q61" i="53732" s="1"/>
  <c r="K49" i="53849"/>
  <c r="K53" i="53849" s="1"/>
  <c r="K57" i="53849" s="1"/>
  <c r="BR25" i="53763"/>
  <c r="I37" i="53794"/>
  <c r="N39" i="53794" s="1"/>
  <c r="N54" i="53732"/>
  <c r="N58" i="53732" s="1"/>
  <c r="E23" i="53849"/>
  <c r="CD11" i="53763"/>
  <c r="CD24" i="53763"/>
  <c r="CD28" i="53763" s="1"/>
  <c r="AM15" i="53849" l="1"/>
  <c r="E30" i="53856"/>
  <c r="AN55" i="53849"/>
  <c r="AO55" i="53849" s="1"/>
  <c r="M56" i="53890"/>
  <c r="AG55" i="53849"/>
  <c r="AQ55" i="53849"/>
  <c r="BR24" i="53763"/>
  <c r="BR28" i="53763" s="1"/>
  <c r="BR21" i="53763"/>
  <c r="BP24" i="53763"/>
  <c r="BP28" i="53763" s="1"/>
  <c r="BT13" i="53763"/>
  <c r="BT15" i="53763" s="1"/>
  <c r="BT25" i="53763"/>
  <c r="BT21" i="53763"/>
  <c r="BV17" i="53763"/>
  <c r="BZ17" i="53763" s="1"/>
  <c r="BZ21" i="53763" s="1"/>
  <c r="BR11" i="53763"/>
  <c r="G29" i="53856"/>
  <c r="AE15" i="53849"/>
  <c r="BX21" i="53763"/>
  <c r="N63" i="53732"/>
  <c r="N64" i="53732" s="1"/>
  <c r="F37" i="53794"/>
  <c r="E49" i="53849"/>
  <c r="Y53" i="53849"/>
  <c r="Y57" i="53849"/>
  <c r="M53" i="53849"/>
  <c r="M57" i="53849"/>
  <c r="Q53" i="53849"/>
  <c r="Q57" i="53849"/>
  <c r="U53" i="53849"/>
  <c r="U57" i="53849"/>
  <c r="O53" i="53849"/>
  <c r="O57" i="53849"/>
  <c r="S53" i="53849"/>
  <c r="S57" i="53849"/>
  <c r="P54" i="53732"/>
  <c r="P58" i="53732" s="1"/>
  <c r="K37" i="53794"/>
  <c r="I39" i="53794"/>
  <c r="K54" i="53732"/>
  <c r="N60" i="53732"/>
  <c r="F54" i="53732"/>
  <c r="F58" i="53732" s="1"/>
  <c r="F63" i="53732" s="1"/>
  <c r="I60" i="53732"/>
  <c r="BV8" i="53763"/>
  <c r="AC13" i="53849"/>
  <c r="AZ15" i="53849" l="1"/>
  <c r="AZ23" i="53849" s="1"/>
  <c r="AZ49" i="53849" s="1"/>
  <c r="AZ57" i="53849" s="1"/>
  <c r="AQ15" i="53849"/>
  <c r="AQ23" i="53849" s="1"/>
  <c r="AQ49" i="53849" s="1"/>
  <c r="K45" i="53794"/>
  <c r="K50" i="53794" s="1"/>
  <c r="K47" i="53794"/>
  <c r="AA9" i="53849"/>
  <c r="AA23" i="53849" s="1"/>
  <c r="AM23" i="53849"/>
  <c r="AM49" i="53849" s="1"/>
  <c r="BA49" i="53849" s="1"/>
  <c r="F64" i="53732"/>
  <c r="AG15" i="53849"/>
  <c r="AN15" i="53849"/>
  <c r="BX13" i="53763"/>
  <c r="BX15" i="53763" s="1"/>
  <c r="BV13" i="53763"/>
  <c r="BV15" i="53763" s="1"/>
  <c r="BT32" i="53763"/>
  <c r="BT24" i="53763"/>
  <c r="BT28" i="53763" s="1"/>
  <c r="BV21" i="53763"/>
  <c r="P63" i="53732"/>
  <c r="P39" i="53794"/>
  <c r="K39" i="53794"/>
  <c r="P60" i="53732"/>
  <c r="K60" i="53732"/>
  <c r="BV25" i="53763"/>
  <c r="BX8" i="53763"/>
  <c r="BZ8" i="53763" s="1"/>
  <c r="BV11" i="53763"/>
  <c r="AE9" i="53849" l="1"/>
  <c r="P72" i="53732"/>
  <c r="BA23" i="53849"/>
  <c r="P66" i="53732"/>
  <c r="P68" i="53732" s="1"/>
  <c r="AM57" i="53849"/>
  <c r="AM53" i="53849"/>
  <c r="AO15" i="53849"/>
  <c r="AN23" i="53849"/>
  <c r="AN49" i="53849" s="1"/>
  <c r="AQ57" i="53849"/>
  <c r="AQ53" i="53849"/>
  <c r="BZ13" i="53763"/>
  <c r="BZ15" i="53763" s="1"/>
  <c r="BV24" i="53763"/>
  <c r="BV28" i="53763" s="1"/>
  <c r="BX24" i="53763"/>
  <c r="AC9" i="53849"/>
  <c r="P64" i="53732"/>
  <c r="BZ25" i="53763"/>
  <c r="BZ11" i="53763"/>
  <c r="BX25" i="53763"/>
  <c r="BX11" i="53763"/>
  <c r="AQ66" i="53849" l="1"/>
  <c r="AQ67" i="53849"/>
  <c r="AQ68" i="53849" s="1"/>
  <c r="BA57" i="53849"/>
  <c r="AM66" i="53849"/>
  <c r="AR66" i="53849" s="1"/>
  <c r="AR57" i="53849"/>
  <c r="AS9" i="53849"/>
  <c r="AO23" i="53849"/>
  <c r="AO49" i="53849" s="1"/>
  <c r="AO53" i="53849" s="1"/>
  <c r="AW15" i="53849"/>
  <c r="AG9" i="53849"/>
  <c r="AT57" i="53849"/>
  <c r="BZ24" i="53763"/>
  <c r="BZ28" i="53763" s="1"/>
  <c r="AN53" i="53849"/>
  <c r="AN57" i="53849"/>
  <c r="BX28" i="53763"/>
  <c r="AC15" i="53849"/>
  <c r="AC23" i="53849" s="1"/>
  <c r="AC49" i="53849" s="1"/>
  <c r="AO57" i="53849" l="1"/>
  <c r="AX15" i="53849"/>
  <c r="AX23" i="53849" s="1"/>
  <c r="AX49" i="53849" s="1"/>
  <c r="AW23" i="53849"/>
  <c r="AW49" i="53849" s="1"/>
  <c r="AA49" i="53849"/>
  <c r="AK15" i="53849"/>
  <c r="AW53" i="53849" l="1"/>
  <c r="AW57" i="53849"/>
  <c r="AX53" i="53849"/>
  <c r="AX57" i="53849"/>
  <c r="AA53" i="53849"/>
  <c r="AA57" i="53849"/>
  <c r="AK19" i="53849"/>
  <c r="L63" i="53890" l="1"/>
  <c r="L38" i="53891"/>
  <c r="AE13" i="53849" l="1"/>
  <c r="AS13" i="53849" s="1"/>
  <c r="AT13" i="53849" s="1"/>
  <c r="N38" i="53891"/>
  <c r="L46" i="53891"/>
  <c r="L41" i="53891"/>
  <c r="L65" i="53890"/>
  <c r="AS14" i="53849" l="1"/>
  <c r="AG13" i="53849"/>
  <c r="AG23" i="53849" s="1"/>
  <c r="AG49" i="53849" s="1"/>
  <c r="AJ23" i="53849"/>
  <c r="AJ49" i="53849" s="1"/>
  <c r="AE23" i="53849"/>
  <c r="AJ53" i="53849" l="1"/>
  <c r="AJ57" i="53849"/>
  <c r="AI23" i="53849"/>
  <c r="AI49" i="53849" s="1"/>
  <c r="AK13" i="53849"/>
  <c r="AK23" i="53849" s="1"/>
  <c r="AK49" i="53849" s="1"/>
  <c r="AE49" i="53849"/>
  <c r="AE62" i="53849" s="1"/>
  <c r="AG57" i="53849"/>
  <c r="AG53" i="53849"/>
  <c r="AH57" i="53849" l="1"/>
  <c r="AG64" i="53849"/>
  <c r="AI53" i="53849"/>
  <c r="AI57" i="53849"/>
  <c r="AK53" i="53849"/>
  <c r="AK57" i="53849"/>
  <c r="AE53" i="53849"/>
  <c r="AE57" i="53849"/>
  <c r="AE64" i="53849"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marco rizzatello</author>
  </authors>
  <commentList>
    <comment ref="G9" authorId="0" shapeId="0" xr:uid="{00000000-0006-0000-0500-000001000000}">
      <text>
        <r>
          <rPr>
            <b/>
            <sz val="9"/>
            <color indexed="81"/>
            <rFont val="Tahoma"/>
            <family val="2"/>
          </rPr>
          <t xml:space="preserve">tolti 4 mio manovre pay - free tv e riallocati sulla voce altro
</t>
        </r>
      </text>
    </comment>
  </commentList>
</comments>
</file>

<file path=xl/sharedStrings.xml><?xml version="1.0" encoding="utf-8"?>
<sst xmlns="http://schemas.openxmlformats.org/spreadsheetml/2006/main" count="1321" uniqueCount="435">
  <si>
    <t>Valori in milioni di Euro</t>
  </si>
  <si>
    <t>di cui</t>
  </si>
  <si>
    <t>Diretti</t>
  </si>
  <si>
    <t>Struttura</t>
  </si>
  <si>
    <t>CHIUSURA
2003</t>
  </si>
  <si>
    <t xml:space="preserve">BUDGET             2006     </t>
  </si>
  <si>
    <t>Dir</t>
  </si>
  <si>
    <t>TOTALE</t>
  </si>
  <si>
    <t>Titolo Programma</t>
  </si>
  <si>
    <t>N° P.te</t>
  </si>
  <si>
    <t xml:space="preserve">Amici </t>
  </si>
  <si>
    <t>PRIMAVERA</t>
  </si>
  <si>
    <t>ESTATE</t>
  </si>
  <si>
    <t>AUTUNNO</t>
  </si>
  <si>
    <t>Iene</t>
  </si>
  <si>
    <t>TOTALE DIRITTI SPORT</t>
  </si>
  <si>
    <t>CHAMPIONS LEAGUE PRIMAVERA</t>
  </si>
  <si>
    <t>CHAMPIONS LEAGUE AUTUNNO</t>
  </si>
  <si>
    <t>TOTALE CHAMPIONS LEAGUE</t>
  </si>
  <si>
    <t>II FCST      2007</t>
  </si>
  <si>
    <t>TARGET    2008</t>
  </si>
  <si>
    <t>BDG 2010</t>
  </si>
  <si>
    <t>OBJ 2006 VS 
PRIMA STIMA 2006</t>
  </si>
  <si>
    <t>BUDGET 2005 vs     II FCST 2004</t>
  </si>
  <si>
    <t>RIPREV. (B)  vs       BUDGET</t>
  </si>
  <si>
    <t>HP RIPREV VS             RIPREV. 10.03.06</t>
  </si>
  <si>
    <t>RIPREVISIONE.         VS  BDG 06</t>
  </si>
  <si>
    <t>BDG 2010 IPOTESI DG</t>
  </si>
  <si>
    <t>BDG 2008</t>
  </si>
  <si>
    <t>BDG 2010 IPOTESI C5</t>
  </si>
  <si>
    <t>II FCST    2010</t>
  </si>
  <si>
    <t>PRIMAVERA:</t>
  </si>
  <si>
    <t>Intrattenimento</t>
  </si>
  <si>
    <t>Fiction</t>
  </si>
  <si>
    <t>ESTATE:</t>
  </si>
  <si>
    <t>AUTUNNO:</t>
  </si>
  <si>
    <t>SUPERBIKE</t>
  </si>
  <si>
    <t>Costo P.ta</t>
  </si>
  <si>
    <t>Costo Tot</t>
  </si>
  <si>
    <t>INTRATT.+MULTICHANNEL</t>
  </si>
  <si>
    <t>NEWS+TGCOM24</t>
  </si>
  <si>
    <t>SPORT (Diritti,Rubriche,Eventi)</t>
  </si>
  <si>
    <t>COSTI GEN. RIS. ARTISTICHE</t>
  </si>
  <si>
    <t>COSTO SOAP</t>
  </si>
  <si>
    <t>AMM. FILM MEDUSA FREE</t>
  </si>
  <si>
    <t>ACQ. PALINSESTO da BOING</t>
  </si>
  <si>
    <t>TOT  COSTO LIBRARY</t>
  </si>
  <si>
    <t>NON UTILIZZO</t>
  </si>
  <si>
    <t>NON UTILIZZO ATTRIBUITO A RISERVA</t>
  </si>
  <si>
    <t>STRUTT. NON UTILIZZATA</t>
  </si>
  <si>
    <t>TOT COSTO PALINSESTO</t>
  </si>
  <si>
    <t>Temptation Island</t>
  </si>
  <si>
    <t>Tu si que vales</t>
  </si>
  <si>
    <t>Tu si que vales il meglio di</t>
  </si>
  <si>
    <t>Isola dei Famosi</t>
  </si>
  <si>
    <t>DIRITTI ARCHIVIO SERIE A AUT</t>
  </si>
  <si>
    <t>AMM. FICTION TRADIZIONALE</t>
  </si>
  <si>
    <t>AMM. FICTION SERIALE</t>
  </si>
  <si>
    <t>C'e' Posta per Te</t>
  </si>
  <si>
    <t>C'e' Posta per Te il meglio di</t>
  </si>
  <si>
    <t>Capodanno Canale 5</t>
  </si>
  <si>
    <t>Iene 2</t>
  </si>
  <si>
    <t>Concerto Natale</t>
  </si>
  <si>
    <t>Tgcom 24</t>
  </si>
  <si>
    <t>PIANO 2018</t>
  </si>
  <si>
    <t>Amici il meglio di</t>
  </si>
  <si>
    <t>AMM. LIBRARY</t>
  </si>
  <si>
    <t>Colorado</t>
  </si>
  <si>
    <t>Sport Mediaset</t>
  </si>
  <si>
    <t>Grande Fratello Vip</t>
  </si>
  <si>
    <t>Celentano+cartoon</t>
  </si>
  <si>
    <t>Concerti tipo Amiche in Arena</t>
  </si>
  <si>
    <t>Ricette all'italiana</t>
  </si>
  <si>
    <r>
      <rPr>
        <b/>
        <sz val="16"/>
        <color rgb="FF000080"/>
        <rFont val="Symbol"/>
        <family val="1"/>
        <charset val="2"/>
      </rPr>
      <t>D</t>
    </r>
    <r>
      <rPr>
        <b/>
        <sz val="16"/>
        <color rgb="FF000080"/>
        <rFont val="Tahoma"/>
        <family val="2"/>
      </rPr>
      <t xml:space="preserve">  Bdg '18                vs II Fcst</t>
    </r>
  </si>
  <si>
    <t xml:space="preserve">TOT AUTOPRODOTTO </t>
  </si>
  <si>
    <t>CONFERMA STESSO NUMERO DI SERATE</t>
  </si>
  <si>
    <t>FORMULA E</t>
  </si>
  <si>
    <t>NEWS</t>
  </si>
  <si>
    <t>DELTA PER TARGET PAOLINI</t>
  </si>
  <si>
    <t>Riprev</t>
  </si>
  <si>
    <t>Grande Fratello Nip</t>
  </si>
  <si>
    <t>ALTRI DIRITTI</t>
  </si>
  <si>
    <t>All together now</t>
  </si>
  <si>
    <t>UTILIZZO ACC.TO CELENTANO</t>
  </si>
  <si>
    <t>La pupa e il secchione</t>
  </si>
  <si>
    <t>PRODUZIONI HARDNEWS</t>
  </si>
  <si>
    <t>Fascia</t>
  </si>
  <si>
    <t>C/P.ta</t>
  </si>
  <si>
    <t>C5/I1/R4</t>
  </si>
  <si>
    <t>Tg5 (incl. Prima pagina)</t>
  </si>
  <si>
    <t>DT</t>
  </si>
  <si>
    <t>Maggiori costi per Elezioni</t>
  </si>
  <si>
    <t>Tg4</t>
  </si>
  <si>
    <t>Studio Aperto</t>
  </si>
  <si>
    <t>Agenzia News</t>
  </si>
  <si>
    <t>Stasera Italia</t>
  </si>
  <si>
    <t>Super Partes</t>
  </si>
  <si>
    <t>Costi di testata (giornalisti)</t>
  </si>
  <si>
    <t>Altri costi comuni</t>
  </si>
  <si>
    <t>TGCOM</t>
  </si>
  <si>
    <t>Totale costi produzione</t>
  </si>
  <si>
    <t>Costi di testata (giornalisti/spese generali compresa agenzia)</t>
  </si>
  <si>
    <t xml:space="preserve">Costi comuni </t>
  </si>
  <si>
    <t>TOTALE HARD NEWS</t>
  </si>
  <si>
    <t>Verissimo</t>
  </si>
  <si>
    <t>SS</t>
  </si>
  <si>
    <t xml:space="preserve">Produzione R4 - Porro </t>
  </si>
  <si>
    <t>Quarto Grado</t>
  </si>
  <si>
    <t>Confessione reporter</t>
  </si>
  <si>
    <t>Confessione Reporter-l'intervista</t>
  </si>
  <si>
    <t>Editing vari</t>
  </si>
  <si>
    <t>Quarto grado le storie</t>
  </si>
  <si>
    <t xml:space="preserve">Mattino 5 </t>
  </si>
  <si>
    <t xml:space="preserve">Pomeriggio 5 </t>
  </si>
  <si>
    <t xml:space="preserve">Verissimo </t>
  </si>
  <si>
    <t>Produzione R4 - Chiambretti</t>
  </si>
  <si>
    <t>Giffoni Film Festival</t>
  </si>
  <si>
    <t>Costi di testata (giornalisti/spese generali)</t>
  </si>
  <si>
    <t>TOTALE VIDEONEWS</t>
  </si>
  <si>
    <t>DOCUMENTARI</t>
  </si>
  <si>
    <t>MONDIALI</t>
  </si>
  <si>
    <t>PRODUZIONI SPORT</t>
  </si>
  <si>
    <t>Tiki Taka</t>
  </si>
  <si>
    <t>Formula E</t>
  </si>
  <si>
    <t>BUDGET 2019</t>
  </si>
  <si>
    <t>DIR.CRONACA SERIE A PRIM</t>
  </si>
  <si>
    <t>DIR.CRONACA SERIE A AUT</t>
  </si>
  <si>
    <t>DIRITTI ARCHIVIO SERIE A</t>
  </si>
  <si>
    <t>Speciali Milionario</t>
  </si>
  <si>
    <t>Produzione R4 - Del Debbio</t>
  </si>
  <si>
    <t>Maggiori Costi Stasera Italia Palombelli</t>
  </si>
  <si>
    <t>Costi comuni</t>
  </si>
  <si>
    <t>Domenica Live 17:20-18:45</t>
  </si>
  <si>
    <t>Dalla parte degli animali</t>
  </si>
  <si>
    <t>E Planet</t>
  </si>
  <si>
    <t>Nations League</t>
  </si>
  <si>
    <t>Pattinaggio</t>
  </si>
  <si>
    <t>Capodanno on ice</t>
  </si>
  <si>
    <t>Live non e' la D'Urso</t>
  </si>
  <si>
    <t xml:space="preserve">News </t>
  </si>
  <si>
    <t>Speciali Iene</t>
  </si>
  <si>
    <t>Freedom</t>
  </si>
  <si>
    <t xml:space="preserve">DAY TIME  CANALE 5 </t>
  </si>
  <si>
    <t xml:space="preserve">PAREGGIO COSTI </t>
  </si>
  <si>
    <t>RAFFORZAMENTO</t>
  </si>
  <si>
    <t>PALINSESTO</t>
  </si>
  <si>
    <t>Amici  (P.ta Sabato)</t>
  </si>
  <si>
    <t>Amici il meglio di (P.ta sabato)</t>
  </si>
  <si>
    <t>Ciak Junior</t>
  </si>
  <si>
    <t>Forum</t>
  </si>
  <si>
    <t>Forum il meglio di</t>
  </si>
  <si>
    <t>Mela Verde</t>
  </si>
  <si>
    <t>Mela Verde le storie</t>
  </si>
  <si>
    <t>Mela Verde edit</t>
  </si>
  <si>
    <t>Uomini e Donne</t>
  </si>
  <si>
    <t>Forum edit</t>
  </si>
  <si>
    <t>Amici Sabato</t>
  </si>
  <si>
    <t>Forum speciale Domenica</t>
  </si>
  <si>
    <t>IMPEGNATO</t>
  </si>
  <si>
    <t>DESIDERATA</t>
  </si>
  <si>
    <t>PROG. CHE NON</t>
  </si>
  <si>
    <t>FAREI</t>
  </si>
  <si>
    <t>SI (x 10 p.te)</t>
  </si>
  <si>
    <t>SI</t>
  </si>
  <si>
    <t xml:space="preserve">PRESERALE  CANALE 5 </t>
  </si>
  <si>
    <t>Avanti un altro</t>
  </si>
  <si>
    <t>SI (x 100 p.te)</t>
  </si>
  <si>
    <t>Caduta Libera</t>
  </si>
  <si>
    <t xml:space="preserve">ACCESS PRIME TIME  CANALE 5 </t>
  </si>
  <si>
    <t>Paperissima Sprint Domenica</t>
  </si>
  <si>
    <t>Striscia la Notizia Lun-Sab</t>
  </si>
  <si>
    <t xml:space="preserve">SECONDA SERATA  CANALE 5 </t>
  </si>
  <si>
    <t>ON TOP</t>
  </si>
  <si>
    <t>NEL FORECAST</t>
  </si>
  <si>
    <t>EXTRA FORECAST</t>
  </si>
  <si>
    <t>M.Costanzo Show</t>
  </si>
  <si>
    <t>Montecarlo film festival</t>
  </si>
  <si>
    <t>DAY TIME  ITALIA 1</t>
  </si>
  <si>
    <t>2016 - 2019</t>
  </si>
  <si>
    <t>STESSA STRUTTURA DI PALINSESTO</t>
  </si>
  <si>
    <t>Colorado Pillole</t>
  </si>
  <si>
    <t>SECONDA SERATA ITALIA 1</t>
  </si>
  <si>
    <t>Tutta colpa di…</t>
  </si>
  <si>
    <t xml:space="preserve">DAY TIME  RETE 4 </t>
  </si>
  <si>
    <t>Forum Sabato edit</t>
  </si>
  <si>
    <t>I viaggi del cuore</t>
  </si>
  <si>
    <t>Ieri e oggi in Tv</t>
  </si>
  <si>
    <t>Produzioni edit</t>
  </si>
  <si>
    <t>Santa Messa</t>
  </si>
  <si>
    <t>Donnavventura Summer Beach</t>
  </si>
  <si>
    <t>Forum edit Sabato</t>
  </si>
  <si>
    <t>DELTA vs I FORECAST 2012</t>
  </si>
  <si>
    <t>SECONDA SERATA  RETE 4</t>
  </si>
  <si>
    <t>Quarto Grado spec cinema</t>
  </si>
  <si>
    <t>PIANO 2021</t>
  </si>
  <si>
    <t>PIANO 2022</t>
  </si>
  <si>
    <t>2023 - 2024</t>
  </si>
  <si>
    <t>Battiti Live</t>
  </si>
  <si>
    <t>Battiti Live il meglio di</t>
  </si>
  <si>
    <t>Produzione Abatantuono</t>
  </si>
  <si>
    <t>Produzione Comica</t>
  </si>
  <si>
    <t>Produzione da definire</t>
  </si>
  <si>
    <t>Chiambretti il meglio di</t>
  </si>
  <si>
    <t>News</t>
  </si>
  <si>
    <t>Conto alla rovescia</t>
  </si>
  <si>
    <t>Paperissima Sprint L/S</t>
  </si>
  <si>
    <t>Sport (Champions)</t>
  </si>
  <si>
    <t>TOTALE SPORT</t>
  </si>
  <si>
    <t>INTRATT</t>
  </si>
  <si>
    <t>PRODUZIONI VIDEONEWS  DAY TIME/S.SERATA</t>
  </si>
  <si>
    <t>CHAMPIONS LEAGUE</t>
  </si>
  <si>
    <t xml:space="preserve">ANNO </t>
  </si>
  <si>
    <t>TITOLO</t>
  </si>
  <si>
    <t>IMP. DI PRODUZIONE</t>
  </si>
  <si>
    <t>PRODUTTORE</t>
  </si>
  <si>
    <t xml:space="preserve">SERATE </t>
  </si>
  <si>
    <t xml:space="preserve">SACRIFICIO D'AMORE </t>
  </si>
  <si>
    <t>ENDEMOL</t>
  </si>
  <si>
    <t>TRE ROSE DI EVA 4</t>
  </si>
  <si>
    <t>FURORE 2</t>
  </si>
  <si>
    <t>ARES</t>
  </si>
  <si>
    <t xml:space="preserve">IMMATURI </t>
  </si>
  <si>
    <t>LOTUS</t>
  </si>
  <si>
    <t>"LIBERI SOGNATORI" MARIO FRANCESE</t>
  </si>
  <si>
    <t>TAODUE</t>
  </si>
  <si>
    <t xml:space="preserve"> "LIBERI SOGNATORI" LIBERO GRASSI   </t>
  </si>
  <si>
    <t>TADOUE</t>
  </si>
  <si>
    <t xml:space="preserve"> "LIBERI SOGNATORI" RENATA FONTE</t>
  </si>
  <si>
    <t xml:space="preserve"> "LIBERI SOGNATORI" EMANUELA LOI</t>
  </si>
  <si>
    <t>ULTIMO 5 ( R. Bova)</t>
  </si>
  <si>
    <t>SOLO 2</t>
  </si>
  <si>
    <t>TOTALE SERATE  INVESTIMENTI ANTE 2018</t>
  </si>
  <si>
    <t>ISOLA DI PIETRO 2</t>
  </si>
  <si>
    <t>LUX</t>
  </si>
  <si>
    <t xml:space="preserve">TAODUE </t>
  </si>
  <si>
    <t>VELA FILM</t>
  </si>
  <si>
    <t>Fuori dal Coro</t>
  </si>
  <si>
    <t>COSTO PALINSESTO TV FREE</t>
  </si>
  <si>
    <t>INTRATTENIMENTO</t>
  </si>
  <si>
    <t xml:space="preserve">AMM. FICTION </t>
  </si>
  <si>
    <t>Legnanesi</t>
  </si>
  <si>
    <t>Valori in migliaia di Euro</t>
  </si>
  <si>
    <t>DELTA      vs BDG</t>
  </si>
  <si>
    <t>LA 5</t>
  </si>
  <si>
    <t>FOCUS</t>
  </si>
  <si>
    <t>CANALE 20</t>
  </si>
  <si>
    <t>MEDIASET EXTRA</t>
  </si>
  <si>
    <t>ITALIA 2</t>
  </si>
  <si>
    <t>IRIS</t>
  </si>
  <si>
    <t xml:space="preserve">TOPCRIME </t>
  </si>
  <si>
    <t>TOT  RETI</t>
  </si>
  <si>
    <t>SIAE DOR</t>
  </si>
  <si>
    <t>TOT  COSTI</t>
  </si>
  <si>
    <t>Champions league</t>
  </si>
  <si>
    <t>UEFA NATIONS LEAGUE</t>
  </si>
  <si>
    <t>MODELLO OBI 830</t>
  </si>
  <si>
    <t>DELTA</t>
  </si>
  <si>
    <t>CHAMPIONS</t>
  </si>
  <si>
    <t>CR4-Chiambretti</t>
  </si>
  <si>
    <t>Dritto e Rovescio</t>
  </si>
  <si>
    <t>Quarta Repubblica</t>
  </si>
  <si>
    <t>TLP/ALTRI COSTI</t>
  </si>
  <si>
    <t>TLP/PILOT/COSTI NON IMPUTATI:</t>
  </si>
  <si>
    <t>Amici Discovery</t>
  </si>
  <si>
    <t>Dalet Intrattenimento</t>
  </si>
  <si>
    <t>F.do Pilot</t>
  </si>
  <si>
    <t>Telepromozioni</t>
  </si>
  <si>
    <t>Agenzie non allocate</t>
  </si>
  <si>
    <t>intratt</t>
  </si>
  <si>
    <t>news</t>
  </si>
  <si>
    <t>TOT SERATE:</t>
  </si>
  <si>
    <t>Opera on Ice</t>
  </si>
  <si>
    <t>Caduta Libera edit</t>
  </si>
  <si>
    <t>Donnavventura</t>
  </si>
  <si>
    <t>Donnavventura speciali</t>
  </si>
  <si>
    <t>CANALE CINE 34</t>
  </si>
  <si>
    <t>Supercoppa europea 2019</t>
  </si>
  <si>
    <t>Youth League</t>
  </si>
  <si>
    <t>Produzione Pio e Amedeo</t>
  </si>
  <si>
    <t>Speciali Avanti un Altro</t>
  </si>
  <si>
    <t>ok</t>
  </si>
  <si>
    <t>Maggiori costi Gf</t>
  </si>
  <si>
    <t>TOTALE  2020</t>
  </si>
  <si>
    <t xml:space="preserve"> HP PALINSESTO 2020</t>
  </si>
  <si>
    <t>INVESTIMENTO</t>
  </si>
  <si>
    <t xml:space="preserve">MADE IN ITALY </t>
  </si>
  <si>
    <t>IL SILENZIO DELL'ACQUA  2</t>
  </si>
  <si>
    <t>FRATELLI CAPUTO</t>
  </si>
  <si>
    <t>CIAO</t>
  </si>
  <si>
    <t>GIUSTIZIA PER TUTTI (BOVA)</t>
  </si>
  <si>
    <t>RB/SHOW LAB</t>
  </si>
  <si>
    <t xml:space="preserve">MASANTONIO </t>
  </si>
  <si>
    <t>CATTLEYA</t>
  </si>
  <si>
    <t>LUCE DEI TUOI OCCHI (A. VALLE)</t>
  </si>
  <si>
    <t>BANIJAI</t>
  </si>
  <si>
    <t>Nuova produzione</t>
  </si>
  <si>
    <t>Temptation island</t>
  </si>
  <si>
    <t>Temptation Island  Vip</t>
  </si>
  <si>
    <t>Amici  il meglio di</t>
  </si>
  <si>
    <t>BUDGET 2020</t>
  </si>
  <si>
    <t>BUDGET 2020 1° giro</t>
  </si>
  <si>
    <t>Str</t>
  </si>
  <si>
    <t>tot</t>
  </si>
  <si>
    <t>ù</t>
  </si>
  <si>
    <t>C5</t>
  </si>
  <si>
    <t>I1</t>
  </si>
  <si>
    <t>R4</t>
  </si>
  <si>
    <t>MULTICHANNEL</t>
  </si>
  <si>
    <t>ricavi RTI:</t>
  </si>
  <si>
    <t>LA5</t>
  </si>
  <si>
    <t>Tot</t>
  </si>
  <si>
    <t xml:space="preserve">BUDGET 2020 </t>
  </si>
  <si>
    <t>tot intratt</t>
  </si>
  <si>
    <t>L'intervista</t>
  </si>
  <si>
    <t>Speciali Sempre verde</t>
  </si>
  <si>
    <t>Sempre verde</t>
  </si>
  <si>
    <t>PALINSESTO LA 5</t>
  </si>
  <si>
    <t>Cambio Casa</t>
  </si>
  <si>
    <t>Gf nip Live</t>
  </si>
  <si>
    <t>Gym me 5</t>
  </si>
  <si>
    <t>Gym me 5 Autunno</t>
  </si>
  <si>
    <t>9 mesi</t>
  </si>
  <si>
    <t>Modamania</t>
  </si>
  <si>
    <t>Promo</t>
  </si>
  <si>
    <t>Lavorazioni</t>
  </si>
  <si>
    <t>Gf Vip Live</t>
  </si>
  <si>
    <t>Senza trucco</t>
  </si>
  <si>
    <t>PALINSESTO FOCUS</t>
  </si>
  <si>
    <t>Produzioni</t>
  </si>
  <si>
    <t>Royalties marchio</t>
  </si>
  <si>
    <t>Lopresto collection</t>
  </si>
  <si>
    <t>PALINSESTO CANALE CINE 34</t>
  </si>
  <si>
    <t>CONTRATTO</t>
  </si>
  <si>
    <t>GIA'</t>
  </si>
  <si>
    <t>APPALTO</t>
  </si>
  <si>
    <t>PRODOTTA</t>
  </si>
  <si>
    <t>AVVIATA</t>
  </si>
  <si>
    <t xml:space="preserve">Promo </t>
  </si>
  <si>
    <t xml:space="preserve">TOTALE </t>
  </si>
  <si>
    <t>Produzione Costanzo</t>
  </si>
  <si>
    <t>PALINSESTO MEDIASET EXTRA</t>
  </si>
  <si>
    <t>Isola extended edition</t>
  </si>
  <si>
    <t>PALINSESTO ITALIA 2</t>
  </si>
  <si>
    <t>PALINSESTO IRIS</t>
  </si>
  <si>
    <t>Live from….</t>
  </si>
  <si>
    <t>Alfabeto M.Costanzo</t>
  </si>
  <si>
    <t>PALINSESTO TOP CRIME</t>
  </si>
  <si>
    <t>DELTA DIRETTI</t>
  </si>
  <si>
    <t>visibilita' placement</t>
  </si>
  <si>
    <t>Internalizzazioni Intrattenimento</t>
  </si>
  <si>
    <t>Parigi-Dakar</t>
  </si>
  <si>
    <t>NFL Superbowll</t>
  </si>
  <si>
    <t>Docu Film (Formula E)</t>
  </si>
  <si>
    <t>Street Racer</t>
  </si>
  <si>
    <t>Paollone d'oro 2020</t>
  </si>
  <si>
    <t>Mondiale per Club 2020</t>
  </si>
  <si>
    <t>Satellite intrattenimento</t>
  </si>
  <si>
    <t>Altro (Dalet/internalizazione sale)</t>
  </si>
  <si>
    <t>Budget 2020</t>
  </si>
  <si>
    <t>BUDGET 2020 (1° giro)</t>
  </si>
  <si>
    <t>PROMO</t>
  </si>
  <si>
    <t>MAGGIORI COSTI GF:</t>
  </si>
  <si>
    <t>casting gf</t>
  </si>
  <si>
    <t>maggiori costi (quota comp 2020 caricato su all together)</t>
  </si>
  <si>
    <t>Show dei record</t>
  </si>
  <si>
    <t>Preserale Iene</t>
  </si>
  <si>
    <t>PRESERALE ITALIA 1</t>
  </si>
  <si>
    <t>C5 GF (quota parte 1mio€)</t>
  </si>
  <si>
    <t>Non assorbito area Intrattenimento</t>
  </si>
  <si>
    <t>Affitto spazi palatino news</t>
  </si>
  <si>
    <t>Maggiori costi accordo gf</t>
  </si>
  <si>
    <t>Altri costi (cnt eco della stampa)</t>
  </si>
  <si>
    <t>Pressing primavera</t>
  </si>
  <si>
    <t>Progetto web-social</t>
  </si>
  <si>
    <t>Altre produzioni</t>
  </si>
  <si>
    <t>Speciale Confessione Reporter</t>
  </si>
  <si>
    <t>Pensa in grande</t>
  </si>
  <si>
    <t>Quarto grado speciale cinema</t>
  </si>
  <si>
    <t>N° SERATE PT C5 2020</t>
  </si>
  <si>
    <t>PRIME TIME  2020 CANALE 5</t>
  </si>
  <si>
    <t>PRIME TIME 2020 ITALIA 1</t>
  </si>
  <si>
    <t>PRIME TIME  2020 RETE 4</t>
  </si>
  <si>
    <t xml:space="preserve">RETI TEMATICHE FREE </t>
  </si>
  <si>
    <t xml:space="preserve"> DIRITTI SPORT FREE TV - 2020</t>
  </si>
  <si>
    <t>DELTA vs BUDGET</t>
  </si>
  <si>
    <t>RIPREVISIONE 2020</t>
  </si>
  <si>
    <t>Riprev 2020</t>
  </si>
  <si>
    <t>Delta vs Budget</t>
  </si>
  <si>
    <t>RIPREV 2020</t>
  </si>
  <si>
    <t xml:space="preserve">Aiuto arrivano gli ospiti </t>
  </si>
  <si>
    <t>Aiuto arrivano gli ospiti</t>
  </si>
  <si>
    <t>Big Show</t>
  </si>
  <si>
    <t xml:space="preserve">RIPREV 2020 </t>
  </si>
  <si>
    <t>La pupa e il secchione il meglio</t>
  </si>
  <si>
    <t>Obiettivo recupero costi</t>
  </si>
  <si>
    <t>Costi Isola per posticipo emiss.</t>
  </si>
  <si>
    <t>Spec. Confessione Reporter (Craxi)</t>
  </si>
  <si>
    <t>Colorado (costi fissi)</t>
  </si>
  <si>
    <t>Speciali StaSera Italia PT</t>
  </si>
  <si>
    <t>Edit Tu si que Vales</t>
  </si>
  <si>
    <t>Edit Darwin</t>
  </si>
  <si>
    <t>Tiki Taka aut.</t>
  </si>
  <si>
    <t>Formula E 19/20</t>
  </si>
  <si>
    <t>Formula E 20/21</t>
  </si>
  <si>
    <t>Produzioni/lavorazioni</t>
  </si>
  <si>
    <t>Verissimo le storie</t>
  </si>
  <si>
    <t>La presidente</t>
  </si>
  <si>
    <t>Scherzi a Parte</t>
  </si>
  <si>
    <t xml:space="preserve">Concerto Celentano </t>
  </si>
  <si>
    <t>Edit La sai L'ultima</t>
  </si>
  <si>
    <t>Memorie dai Campi</t>
  </si>
  <si>
    <t>Matrix II Serata</t>
  </si>
  <si>
    <t>Amici L/V</t>
  </si>
  <si>
    <t>Resistiamo</t>
  </si>
  <si>
    <t>Rendicontazioni</t>
  </si>
  <si>
    <t>Mountains</t>
  </si>
  <si>
    <t>Perche' mi stai guardando</t>
  </si>
  <si>
    <t>Preserale Iene edit</t>
  </si>
  <si>
    <t>Edit Scherzi/Paperissima/albano</t>
  </si>
  <si>
    <t>Edit Emigratis</t>
  </si>
  <si>
    <t>Chef save the food</t>
  </si>
  <si>
    <t>Trend 2020</t>
  </si>
  <si>
    <t>Megxit 2020 (Harry e Meghan)</t>
  </si>
  <si>
    <t>Vision</t>
  </si>
  <si>
    <t xml:space="preserve">Speciale Fellini 100 </t>
  </si>
  <si>
    <t>Produzioni/Lavorazioni</t>
  </si>
  <si>
    <t>Costi fissi residui Tiki Taka aut.</t>
  </si>
  <si>
    <t>I FORECAST 2020</t>
  </si>
  <si>
    <t>tot diretti</t>
  </si>
  <si>
    <t>placement rti</t>
  </si>
  <si>
    <t>Quarta Repubblica luglio</t>
  </si>
  <si>
    <t>Caduta Libera ®</t>
  </si>
  <si>
    <t>Speciali Caduta Libera</t>
  </si>
  <si>
    <t xml:space="preserve">Quarto grado le storie </t>
  </si>
  <si>
    <t>Edit House Party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</si>
</sst>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5">
    <numFmt numFmtId="43" formatCode="_-* #,##0.00\ _€_-;\-* #,##0.00\ _€_-;_-* &quot;-&quot;??\ _€_-;_-@_-"/>
    <numFmt numFmtId="164" formatCode="_-&quot;€&quot;\ * #,##0_-;\-&quot;€&quot;\ * #,##0_-;_-&quot;€&quot;\ * &quot;-&quot;_-;_-@_-"/>
    <numFmt numFmtId="165" formatCode="_-* #,##0_-;\-* #,##0_-;_-* &quot;-&quot;_-;_-@_-"/>
    <numFmt numFmtId="166" formatCode="_-&quot;€&quot;\ * #,##0.00_-;\-&quot;€&quot;\ * #,##0.00_-;_-&quot;€&quot;\ * &quot;-&quot;??_-;_-@_-"/>
    <numFmt numFmtId="167" formatCode="_-* #,##0.00_-;\-* #,##0.00_-;_-* &quot;-&quot;??_-;_-@_-"/>
    <numFmt numFmtId="168" formatCode="#,##0.0"/>
    <numFmt numFmtId="169" formatCode="0.0%"/>
    <numFmt numFmtId="170" formatCode="0.0"/>
    <numFmt numFmtId="171" formatCode="#,##0.000"/>
    <numFmt numFmtId="172" formatCode="#,##0.0_ ;\(#,##0.0\)\ "/>
    <numFmt numFmtId="173" formatCode="_-[$€]\ * #,##0.00_-;\-[$€]\ * #,##0.00_-;_-[$€]\ * &quot;-&quot;??_-;_-@_-"/>
    <numFmt numFmtId="174" formatCode="0.000"/>
    <numFmt numFmtId="175" formatCode="#,##0.0_);[Red]\(#,##0.0\)"/>
    <numFmt numFmtId="176" formatCode="#,##0.0000000000000"/>
    <numFmt numFmtId="177" formatCode="_(* #,##0_);_(* \(#,##0\);_(* &quot;-&quot;_);_(@_)"/>
    <numFmt numFmtId="178" formatCode="#,##0;\(#,##0\)"/>
    <numFmt numFmtId="179" formatCode="_(* #,##0.00_);_(* \(#,##0.00\);_(* &quot;-&quot;??_);_(@_)"/>
    <numFmt numFmtId="180" formatCode="_(&quot;$&quot;* #,##0_);_(&quot;$&quot;* \(#,##0\);_(&quot;$&quot;* &quot;-&quot;_);_(@_)"/>
    <numFmt numFmtId="181" formatCode="_(&quot;$&quot;* #,##0.00_);_(&quot;$&quot;* \(#,##0.00\);_(&quot;$&quot;* &quot;-&quot;??_);_(@_)"/>
    <numFmt numFmtId="182" formatCode="#,##0.000000;[Red]\-#,##0.000000"/>
    <numFmt numFmtId="183" formatCode="#,##0.000;\(#,##0.00\)"/>
    <numFmt numFmtId="184" formatCode="#,##0.0_);\(#,##0.0\)"/>
    <numFmt numFmtId="185" formatCode="#,##0.000_);\(#,##0.000\)"/>
    <numFmt numFmtId="186" formatCode="#,##0.00000000;[Red]\-#,##0.00000000"/>
    <numFmt numFmtId="187" formatCode="#,##0.00_);\(#,##0.00\)"/>
    <numFmt numFmtId="188" formatCode="\+#,##0;\-#,##0"/>
    <numFmt numFmtId="189" formatCode="_-* #,##0\ &quot;BEF&quot;_-;\-* #,##0\ &quot;BEF&quot;_-;_-* &quot;-&quot;\ &quot;BEF&quot;_-;_-@_-"/>
    <numFmt numFmtId="190" formatCode="0.00_)"/>
    <numFmt numFmtId="191" formatCode="#,##0\ ;[Red]\(#,##0\)"/>
    <numFmt numFmtId="192" formatCode="#,##0.000_);[Red]\(#,##0.000\)"/>
    <numFmt numFmtId="193" formatCode="0.0000000%"/>
    <numFmt numFmtId="194" formatCode="_-* #,##0.00\ &quot;BEF&quot;_-;\-* #,##0.00\ &quot;BEF&quot;_-;_-* &quot;-&quot;??\ &quot;BEF&quot;_-;_-@_-"/>
    <numFmt numFmtId="195" formatCode="#,##0.00\ &quot;BEF&quot;;[Red]\-#,##0.00\ &quot;BEF&quot;"/>
    <numFmt numFmtId="196" formatCode="#,##0.00;[Red]\(#,##0.00\)"/>
    <numFmt numFmtId="197" formatCode="#,##0.000000000000"/>
    <numFmt numFmtId="198" formatCode="_-&quot;L.&quot;\ * #,##0_-;\-&quot;L.&quot;\ * #,##0_-;_-&quot;L.&quot;\ * &quot;-&quot;_-;_-@_-"/>
    <numFmt numFmtId="199" formatCode="&quot;$&quot;_(#,##0.00_);&quot;$&quot;\(#,##0.00\)"/>
    <numFmt numFmtId="200" formatCode="#,##0.0_)\x;\(#,##0.0\)\x"/>
    <numFmt numFmtId="201" formatCode="#,##0.0_)_x;\(#,##0.0\)_x"/>
    <numFmt numFmtId="202" formatCode="0.0_)\%;\(0.0\)\%"/>
    <numFmt numFmtId="203" formatCode="#,##0.0_)_%;\(#,##0.0\)_%"/>
    <numFmt numFmtId="204" formatCode="General_)"/>
    <numFmt numFmtId="205" formatCode="0.00_);\(0.00\);0.00_)"/>
    <numFmt numFmtId="206" formatCode="_-* #,##0_-;_-* #,##0\-;_-* &quot;-&quot;_-;_-@_-"/>
    <numFmt numFmtId="207" formatCode="_-* #,##0.00_-;_-* #,##0.00\-;_-* &quot;-&quot;??_-;_-@_-"/>
    <numFmt numFmtId="208" formatCode="#,##0.0\x_);\(#,##0.0\x\);#,##0.0\x_);@_)"/>
    <numFmt numFmtId="209" formatCode="#,##0.0\%_);\(#,##0.0\%\);#,##0.0\%_);@_)"/>
    <numFmt numFmtId="210" formatCode="0.00\%;\-0.00\%;0.00\%"/>
    <numFmt numFmtId="211" formatCode="##0.00000"/>
    <numFmt numFmtId="212" formatCode="_-&quot;L.&quot;\ * #,##0.00_-;\-&quot;L.&quot;\ * #,##0.00_-;_-&quot;L.&quot;\ * &quot;-&quot;??_-;_-@_-"/>
    <numFmt numFmtId="213" formatCode="_(* #,##0.0_);_(* \(#,##0.0\);_(* &quot;-&quot;_);_(@_)"/>
    <numFmt numFmtId="214" formatCode="#,##0_);\(#,##0\)"/>
    <numFmt numFmtId="215" formatCode="#,##0.0000000_);\(#,##0.0000000\)"/>
    <numFmt numFmtId="216" formatCode="#,##0.0000"/>
    <numFmt numFmtId="217" formatCode="&quot;$&quot;#,##0.0,_);[Red]\(&quot;$&quot;#,##0.0,\)"/>
    <numFmt numFmtId="218" formatCode="_-[$€]\ * #,##0_-;\-[$€]\ * #,##0_-;_-[$€]\ * &quot;-&quot;??_-;_-@_-"/>
    <numFmt numFmtId="219" formatCode="_-* #,##0\ [$€-403]_-;\-* #,##0\ [$€-403]_-;_-* &quot;-&quot;\ [$€-403]_-;_-@_-"/>
    <numFmt numFmtId="220" formatCode="[$-410]mmm\-yy;@"/>
    <numFmt numFmtId="221" formatCode="#,##0.0_);\(#,##0.0\);#,##0.0_);@_)"/>
    <numFmt numFmtId="222" formatCode="&quot;£&quot;_(#,##0.00_);&quot;£&quot;\(#,##0.00\);&quot;£&quot;_(0.00_);@_)"/>
    <numFmt numFmtId="223" formatCode="#,##0.00_);\(#,##0.00\);0.00_);@_)"/>
    <numFmt numFmtId="224" formatCode="\€_(#,##0.00_);\€\(#,##0.00\);\€_(0.00_);@_)"/>
    <numFmt numFmtId="225" formatCode="#,##0.0_)\x;\(#,##0.0\)\x;0.0_)\x;@_)_x"/>
    <numFmt numFmtId="226" formatCode="#,##0.0_)_x;\(#,##0.0\)_x;0.0_)_x;@_)_x"/>
    <numFmt numFmtId="227" formatCode="0.0_)%;\(0.0\)%"/>
    <numFmt numFmtId="228" formatCode="0.0_)\%;\(0.0\)\%;0.0_)\%;@_)_%"/>
    <numFmt numFmtId="229" formatCode="#,##0.0_)_%;\(#,##0.0\)_%;0.0_)_%;@_)_%"/>
    <numFmt numFmtId="230" formatCode="_-&quot;£&quot;* #,##0_-;\-&quot;£&quot;* #,##0_-;_-&quot;£&quot;* &quot;-&quot;_-;_-@_-"/>
    <numFmt numFmtId="231" formatCode="&quot;¥&quot;#,##0.00;[Red]&quot;¥&quot;\-#,##0.00"/>
    <numFmt numFmtId="232" formatCode="&quot;¥&quot;#,##0;[Red]&quot;¥&quot;\-#,##0"/>
    <numFmt numFmtId="233" formatCode="#,##0,_);[Red]\(#,##0,\)"/>
    <numFmt numFmtId="234" formatCode="#,##0.0,,,_);[Red]\(#,##0.0,,,\)"/>
    <numFmt numFmtId="235" formatCode="&quot;$&quot;#,##0.00_);[Red]\(&quot;$&quot;#,##0.00\)"/>
    <numFmt numFmtId="236" formatCode="&quot;£&quot;#,##0.00;[Red]\-&quot;£&quot;#,##0.00"/>
    <numFmt numFmtId="237" formatCode="#,##0.00_);[Red]\-#,##0.00_);0.00_);@_)"/>
    <numFmt numFmtId="238" formatCode="#,##0,_);\(#,##0,\)"/>
    <numFmt numFmtId="239" formatCode="&quot;$&quot;#,##0_);[Red]\(&quot;$&quot;#,##0\)"/>
    <numFmt numFmtId="240" formatCode="* _(#,##0.00_);[Red]* \(#,##0.00\);* _(&quot;-&quot;?_);@_)"/>
    <numFmt numFmtId="241" formatCode="\$\ * _(#,##0_);[Red]\$\ * \(#,##0\);\$\ * _(&quot;-&quot;?_);@_)"/>
    <numFmt numFmtId="242" formatCode="\$\ * _(#,##0.00_);[Red]\$\ * \(#,##0.00\);\$\ * _(&quot;-&quot;?_);@_)"/>
    <numFmt numFmtId="243" formatCode="\€\ * _(#,##0_);[Red]\€\ * \(#,##0\);\€\ * _(&quot;-&quot;?_);@_)"/>
    <numFmt numFmtId="244" formatCode="\€\ * _(#,##0.00_);[Red]\€\ * \(#,##0.00\);\€\ * _(&quot;-&quot;?_);@_)"/>
    <numFmt numFmtId="245" formatCode="\£\ * _(#,##0_);[Red]\£\ * \(#,##0\);\£\ * _(&quot;-&quot;?_);@_)"/>
    <numFmt numFmtId="246" formatCode="\£\ * _(#,##0.00_);[Red]\£\ * \(#,##0.00\);\£\ * _(&quot;-&quot;?_);@_)"/>
    <numFmt numFmtId="247" formatCode="&quot;$&quot;#,##0\ ;\(&quot;$&quot;#,##0\)"/>
    <numFmt numFmtId="248" formatCode="mmm\ yy_)"/>
    <numFmt numFmtId="249" formatCode="yyyy_)"/>
    <numFmt numFmtId="250" formatCode="dd\ mmm\ yy_)"/>
    <numFmt numFmtId="251" formatCode="_-* #,##0\ _D_M_-;\-* #,##0\ _D_M_-;_-* &quot;-&quot;\ _D_M_-;_-@_-"/>
    <numFmt numFmtId="252" formatCode="_-* #,##0.00\ _D_M_-;\-* #,##0.00\ _D_M_-;_-* &quot;-&quot;??\ _D_M_-;_-@_-"/>
    <numFmt numFmtId="253" formatCode="_([$€]* #,##0.00_);_([$€]* \(#,##0.00\);_([$€]* &quot;-&quot;??_);_(@_)"/>
    <numFmt numFmtId="254" formatCode="##0&quot;%&quot;;\(##0&quot;%&quot;\)"/>
    <numFmt numFmtId="255" formatCode="#,##0_ ;[Red]\(#,##0\)\ "/>
    <numFmt numFmtId="256" formatCode=";;;"/>
    <numFmt numFmtId="257" formatCode="#,##0_);[Red]\-#,##0_);0_);@_)"/>
    <numFmt numFmtId="258" formatCode="#,##0_);[Red]\(#,##0\);@_)"/>
    <numFmt numFmtId="259" formatCode="dd\ mmmm\ yyyy"/>
    <numFmt numFmtId="260" formatCode="0_)"/>
    <numFmt numFmtId="261" formatCode="#,##0.0,,_);[Red]\(#,##0.0,,\)"/>
    <numFmt numFmtId="262" formatCode="#,##0,,_);[Red]\(#,##0,,\)"/>
    <numFmt numFmtId="263" formatCode="mm/dd/yy_)"/>
    <numFmt numFmtId="264" formatCode="0;\(0\)"/>
    <numFmt numFmtId="265" formatCode="0.00000&quot;  &quot;"/>
    <numFmt numFmtId="266" formatCode="_-[$€-410]\ * #,##0_-;\-[$€-410]\ * #,##0_-;_-[$€-410]\ * &quot;-&quot;??_-;_-@_-"/>
    <numFmt numFmtId="267" formatCode="0.0;\(0.0\);0.0;&quot;n.s.&quot;"/>
    <numFmt numFmtId="268" formatCode="0.0;\(0.0\)"/>
    <numFmt numFmtId="269" formatCode="0%_);\(0%\)"/>
    <numFmt numFmtId="270" formatCode="#,##0%;[Red]\-#,##0%;0%;@_)"/>
    <numFmt numFmtId="271" formatCode="#,##0.00%;[Red]\-#,##0.00%;0.00%;@_)"/>
    <numFmt numFmtId="272" formatCode="0%;\(0%\)"/>
    <numFmt numFmtId="273" formatCode="0.0%;\(0.0%\)"/>
    <numFmt numFmtId="274" formatCode="hh:mm_)"/>
    <numFmt numFmtId="275" formatCode="&quot;öS&quot;\ #,##0;\-&quot;öS&quot;\ #,##0"/>
    <numFmt numFmtId="276" formatCode="&quot;öS&quot;\ #,##0;[Red]\-&quot;öS&quot;\ #,##0"/>
    <numFmt numFmtId="277" formatCode="#,###,_);[Red]\(#,###,\);\-_)"/>
    <numFmt numFmtId="278" formatCode="#,##0;[Red]\(#,##0\)"/>
    <numFmt numFmtId="279" formatCode="#,##0&quot;L.&quot;_);[Red]\(#,##0&quot;L.&quot;\)"/>
    <numFmt numFmtId="280" formatCode="_(&quot;L.&quot;* #,##0.00_);_(&quot;L.&quot;* \(#,##0.00\);_(&quot;L.&quot;* &quot;-&quot;??_);_(@_)"/>
    <numFmt numFmtId="281" formatCode="_-* #,##0\ &quot;DM&quot;_-;\-* #,##0\ &quot;DM&quot;_-;_-* &quot;-&quot;\ &quot;DM&quot;_-;_-@_-"/>
    <numFmt numFmtId="282" formatCode="_-* #,##0.00\ &quot;DM&quot;_-;\-* #,##0.00\ &quot;DM&quot;_-;_-* &quot;-&quot;??\ &quot;DM&quot;_-;_-@_-"/>
    <numFmt numFmtId="283" formatCode="&quot;£ &quot;#,##0;[Red]\-&quot;£ &quot;#,##0"/>
    <numFmt numFmtId="284" formatCode="#,##0.0000_);\(#,##0.0000\)"/>
    <numFmt numFmtId="285" formatCode="#,##0.0000000"/>
    <numFmt numFmtId="286" formatCode="#,##0.0000000_ ;\(#,##0.0000000\)\ "/>
    <numFmt numFmtId="287" formatCode="#,##0.00000000_);\(#,##0.00000000\)"/>
    <numFmt numFmtId="288" formatCode="_-* #,##0.0\ _€_-;\-* #,##0.0\ _€_-;_-* &quot;-&quot;?\ _€_-;_-@_-"/>
    <numFmt numFmtId="289" formatCode="_-* #,##0.000\ _€_-;\-* #,##0.000\ _€_-;_-* &quot;-&quot;?\ _€_-;_-@_-"/>
    <numFmt numFmtId="290" formatCode="#,##0.0000000000"/>
    <numFmt numFmtId="291" formatCode="#,##0.000000_ ;\(#,##0.000000\)\ "/>
    <numFmt numFmtId="292" formatCode="#,##0.000_ ;\(#,##0.000\)\ "/>
    <numFmt numFmtId="293" formatCode="#,##0.000000"/>
    <numFmt numFmtId="294" formatCode="_-* #,##0.0000\ _€_-;\-* #,##0.0000\ _€_-;_-* &quot;-&quot;?\ _€_-;_-@_-"/>
    <numFmt numFmtId="295" formatCode="_-* #,##0.0_-;\-* #,##0.0_-;_-* &quot;-&quot;?_-;_-@_-"/>
    <numFmt numFmtId="296" formatCode="_-* #,##0.0000000\ _€_-;\-* #,##0.0000000\ _€_-;_-* &quot;-&quot;?\ _€_-;_-@_-"/>
    <numFmt numFmtId="297" formatCode="_(* #,##0.000_);_(* \(#,##0.000\);_(* &quot;-&quot;_);_(@_)"/>
  </numFmts>
  <fonts count="32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Courier"/>
      <family val="3"/>
    </font>
    <font>
      <sz val="12"/>
      <name val="Times New Roman"/>
      <family val="1"/>
    </font>
    <font>
      <sz val="11"/>
      <color indexed="8"/>
      <name val="Calibri"/>
      <family val="2"/>
    </font>
    <font>
      <sz val="11"/>
      <color indexed="9"/>
      <name val="Calibri"/>
      <family val="2"/>
    </font>
    <font>
      <b/>
      <sz val="11"/>
      <color indexed="52"/>
      <name val="Calibri"/>
      <family val="2"/>
    </font>
    <font>
      <sz val="11"/>
      <color indexed="52"/>
      <name val="Calibri"/>
      <family val="2"/>
    </font>
    <font>
      <b/>
      <sz val="11"/>
      <color indexed="9"/>
      <name val="Calibri"/>
      <family val="2"/>
    </font>
    <font>
      <sz val="11"/>
      <color indexed="62"/>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sz val="11"/>
      <color indexed="20"/>
      <name val="Calibri"/>
      <family val="2"/>
    </font>
    <font>
      <sz val="11"/>
      <color indexed="17"/>
      <name val="Calibri"/>
      <family val="2"/>
    </font>
    <font>
      <sz val="10"/>
      <name val="Times New Roman"/>
      <family val="1"/>
    </font>
    <font>
      <b/>
      <sz val="18"/>
      <name val="Arial"/>
      <family val="2"/>
    </font>
    <font>
      <sz val="12"/>
      <name val="Arial"/>
      <family val="2"/>
    </font>
    <font>
      <b/>
      <sz val="11"/>
      <name val="Arial"/>
      <family val="2"/>
    </font>
    <font>
      <sz val="11"/>
      <name val="Times New Roman"/>
      <family val="1"/>
    </font>
    <font>
      <sz val="10"/>
      <name val="Courier New"/>
      <family val="3"/>
    </font>
    <font>
      <sz val="7"/>
      <name val="Helv"/>
    </font>
    <font>
      <b/>
      <i/>
      <strike/>
      <sz val="12"/>
      <color indexed="48"/>
      <name val="Arial"/>
      <family val="2"/>
    </font>
    <font>
      <sz val="8"/>
      <color indexed="9"/>
      <name val="Arial"/>
      <family val="2"/>
    </font>
    <font>
      <sz val="8"/>
      <name val="CG Times (E1)"/>
    </font>
    <font>
      <sz val="10"/>
      <name val="Helv"/>
    </font>
    <font>
      <sz val="8"/>
      <name val="Times New Roman"/>
      <family val="1"/>
    </font>
    <font>
      <u val="doubleAccounting"/>
      <sz val="10"/>
      <name val="Arial"/>
      <family val="2"/>
    </font>
    <font>
      <i/>
      <strike/>
      <sz val="12"/>
      <color indexed="40"/>
      <name val="Arial"/>
      <family val="2"/>
    </font>
    <font>
      <sz val="8"/>
      <name val="Arial"/>
      <family val="2"/>
    </font>
    <font>
      <b/>
      <sz val="12"/>
      <name val="Arial"/>
      <family val="2"/>
    </font>
    <font>
      <b/>
      <i/>
      <sz val="22"/>
      <name val="Times New Roman"/>
      <family val="1"/>
    </font>
    <font>
      <shadow/>
      <sz val="8"/>
      <color indexed="12"/>
      <name val="Times New Roman"/>
      <family val="1"/>
    </font>
    <font>
      <b/>
      <i/>
      <sz val="16"/>
      <name val="Helv"/>
    </font>
    <font>
      <sz val="11"/>
      <name val="Arial"/>
      <family val="2"/>
    </font>
    <font>
      <i/>
      <strike/>
      <sz val="12"/>
      <color indexed="10"/>
      <name val="Arial"/>
      <family val="2"/>
    </font>
    <font>
      <sz val="11"/>
      <name val="Book Antiqua"/>
      <family val="1"/>
    </font>
    <font>
      <strike/>
      <sz val="12"/>
      <color indexed="46"/>
      <name val="Arial"/>
      <family val="2"/>
    </font>
    <font>
      <sz val="12"/>
      <color indexed="17"/>
      <name val="Arial"/>
      <family val="2"/>
    </font>
    <font>
      <b/>
      <sz val="10"/>
      <color indexed="8"/>
      <name val="Century Gothic"/>
      <family val="2"/>
    </font>
    <font>
      <b/>
      <sz val="10"/>
      <color indexed="39"/>
      <name val="Arial"/>
      <family val="2"/>
    </font>
    <font>
      <sz val="10"/>
      <color indexed="8"/>
      <name val="Arial"/>
      <family val="2"/>
    </font>
    <font>
      <sz val="10"/>
      <color indexed="8"/>
      <name val="Century Gothic"/>
      <family val="2"/>
    </font>
    <font>
      <b/>
      <sz val="12"/>
      <color indexed="8"/>
      <name val="Arial"/>
      <family val="2"/>
    </font>
    <font>
      <sz val="10"/>
      <name val="Century Gothic"/>
      <family val="2"/>
    </font>
    <font>
      <sz val="10"/>
      <color indexed="39"/>
      <name val="Arial"/>
      <family val="2"/>
    </font>
    <font>
      <b/>
      <sz val="19"/>
      <color indexed="48"/>
      <name val="Century Gothic"/>
      <family val="2"/>
    </font>
    <font>
      <sz val="10"/>
      <color indexed="10"/>
      <name val="Arial"/>
      <family val="2"/>
    </font>
    <font>
      <sz val="9"/>
      <color indexed="20"/>
      <name val="Arial"/>
      <family val="2"/>
    </font>
    <font>
      <b/>
      <sz val="9"/>
      <color indexed="20"/>
      <name val="Arial"/>
      <family val="2"/>
    </font>
    <font>
      <u val="singleAccounting"/>
      <sz val="10"/>
      <name val="Arial"/>
      <family val="2"/>
    </font>
    <font>
      <b/>
      <sz val="12"/>
      <name val="Univers (WN)"/>
    </font>
    <font>
      <sz val="10"/>
      <color indexed="38"/>
      <name val="Arial"/>
      <family val="2"/>
    </font>
    <font>
      <sz val="10"/>
      <name val="Univers (E1)"/>
    </font>
    <font>
      <i/>
      <strike/>
      <sz val="12"/>
      <color indexed="48"/>
      <name val="Arial"/>
      <family val="2"/>
    </font>
    <font>
      <sz val="12"/>
      <name val="Tahoma"/>
      <family val="2"/>
    </font>
    <font>
      <b/>
      <sz val="16"/>
      <color indexed="18"/>
      <name val="Tahoma"/>
      <family val="2"/>
    </font>
    <font>
      <b/>
      <i/>
      <u/>
      <sz val="12"/>
      <color indexed="18"/>
      <name val="Tahoma"/>
      <family val="2"/>
    </font>
    <font>
      <b/>
      <u/>
      <sz val="12"/>
      <color indexed="18"/>
      <name val="Tahoma"/>
      <family val="2"/>
    </font>
    <font>
      <b/>
      <sz val="12"/>
      <color indexed="18"/>
      <name val="Tahoma"/>
      <family val="2"/>
    </font>
    <font>
      <sz val="12"/>
      <color indexed="18"/>
      <name val="Tahoma"/>
      <family val="2"/>
    </font>
    <font>
      <b/>
      <sz val="16"/>
      <name val="Tahoma"/>
      <family val="2"/>
    </font>
    <font>
      <sz val="18"/>
      <color indexed="18"/>
      <name val="Tahoma"/>
      <family val="2"/>
    </font>
    <font>
      <b/>
      <sz val="18"/>
      <color indexed="18"/>
      <name val="Tahoma"/>
      <family val="2"/>
    </font>
    <font>
      <sz val="18"/>
      <name val="Tahoma"/>
      <family val="2"/>
    </font>
    <font>
      <sz val="20"/>
      <color indexed="18"/>
      <name val="Tahoma"/>
      <family val="2"/>
    </font>
    <font>
      <sz val="20"/>
      <name val="Tahoma"/>
      <family val="2"/>
    </font>
    <font>
      <b/>
      <sz val="20"/>
      <color indexed="18"/>
      <name val="Tahoma"/>
      <family val="2"/>
    </font>
    <font>
      <sz val="16"/>
      <color indexed="18"/>
      <name val="Tahoma"/>
      <family val="2"/>
    </font>
    <font>
      <sz val="16"/>
      <name val="Tahoma"/>
      <family val="2"/>
    </font>
    <font>
      <b/>
      <sz val="18"/>
      <name val="Tahoma"/>
      <family val="2"/>
    </font>
    <font>
      <b/>
      <u/>
      <sz val="22"/>
      <color indexed="18"/>
      <name val="Tahoma"/>
      <family val="2"/>
    </font>
    <font>
      <sz val="10"/>
      <color indexed="18"/>
      <name val="Tahoma"/>
      <family val="2"/>
    </font>
    <font>
      <b/>
      <u/>
      <sz val="14"/>
      <color indexed="18"/>
      <name val="Tahoma"/>
      <family val="2"/>
    </font>
    <font>
      <sz val="10"/>
      <name val="Tahoma"/>
      <family val="2"/>
    </font>
    <font>
      <b/>
      <sz val="14"/>
      <color indexed="18"/>
      <name val="Tahoma"/>
      <family val="2"/>
    </font>
    <font>
      <sz val="14"/>
      <name val="Tahoma"/>
      <family val="2"/>
    </font>
    <font>
      <b/>
      <sz val="14"/>
      <name val="Tahoma"/>
      <family val="2"/>
    </font>
    <font>
      <b/>
      <u/>
      <sz val="18"/>
      <color indexed="18"/>
      <name val="Tahoma"/>
      <family val="2"/>
    </font>
    <font>
      <i/>
      <u/>
      <sz val="20"/>
      <color indexed="18"/>
      <name val="Tahoma"/>
      <family val="2"/>
    </font>
    <font>
      <b/>
      <sz val="20"/>
      <name val="Tahoma"/>
      <family val="2"/>
    </font>
    <font>
      <sz val="20"/>
      <color indexed="10"/>
      <name val="Tahoma"/>
      <family val="2"/>
    </font>
    <font>
      <b/>
      <sz val="10"/>
      <name val="Arial"/>
      <family val="2"/>
    </font>
    <font>
      <sz val="10"/>
      <color indexed="9"/>
      <name val="Arial"/>
      <family val="2"/>
    </font>
    <font>
      <i/>
      <sz val="10"/>
      <color indexed="13"/>
      <name val="Arial"/>
      <family val="2"/>
    </font>
    <font>
      <sz val="10"/>
      <color indexed="13"/>
      <name val="Arial"/>
      <family val="2"/>
    </font>
    <font>
      <b/>
      <i/>
      <sz val="9"/>
      <name val="Arial"/>
      <family val="2"/>
    </font>
    <font>
      <b/>
      <sz val="9"/>
      <name val="Arial"/>
      <family val="2"/>
    </font>
    <font>
      <i/>
      <sz val="10"/>
      <name val="Arial"/>
      <family val="2"/>
    </font>
    <font>
      <sz val="9"/>
      <color indexed="9"/>
      <name val="Calibri"/>
      <family val="2"/>
    </font>
    <font>
      <sz val="8"/>
      <color indexed="8"/>
      <name val="Arial"/>
      <family val="2"/>
    </font>
    <font>
      <sz val="14"/>
      <name val="Arial"/>
      <family val="2"/>
    </font>
    <font>
      <b/>
      <sz val="7"/>
      <color indexed="12"/>
      <name val="Arial"/>
      <family val="2"/>
    </font>
    <font>
      <sz val="10"/>
      <name val="MS Sans Serif"/>
      <family val="2"/>
    </font>
    <font>
      <sz val="10.5"/>
      <name val="Times New Roman"/>
      <family val="1"/>
    </font>
    <font>
      <sz val="11"/>
      <color rgb="FF3F3F76"/>
      <name val="Calibri"/>
      <family val="2"/>
      <scheme val="minor"/>
    </font>
    <font>
      <sz val="10"/>
      <color indexed="16"/>
      <name val="MS Sans Serif"/>
      <family val="2"/>
    </font>
    <font>
      <sz val="8"/>
      <name val="Palatino"/>
      <family val="1"/>
    </font>
    <font>
      <sz val="10"/>
      <name val="Bookman Old Style"/>
      <family val="1"/>
    </font>
    <font>
      <sz val="7"/>
      <color indexed="12"/>
      <name val="Arial"/>
      <family val="2"/>
    </font>
    <font>
      <b/>
      <sz val="11"/>
      <color rgb="FF3F3F3F"/>
      <name val="Calibri"/>
      <family val="2"/>
      <scheme val="minor"/>
    </font>
    <font>
      <b/>
      <sz val="26"/>
      <name val="Times New Roman"/>
      <family val="1"/>
    </font>
    <font>
      <b/>
      <sz val="18"/>
      <name val="Times New Roman"/>
      <family val="1"/>
    </font>
    <font>
      <sz val="10"/>
      <color indexed="23"/>
      <name val="Arial"/>
      <family val="2"/>
    </font>
    <font>
      <b/>
      <sz val="18"/>
      <color indexed="62"/>
      <name val="Cambria"/>
      <family val="2"/>
    </font>
    <font>
      <sz val="7"/>
      <name val="Times New Roman"/>
      <family val="1"/>
    </font>
    <font>
      <b/>
      <sz val="18"/>
      <color rgb="FF000099"/>
      <name val="Tahoma"/>
      <family val="2"/>
    </font>
    <font>
      <b/>
      <sz val="26"/>
      <color rgb="FFC00000"/>
      <name val="Tahoma"/>
      <family val="2"/>
    </font>
    <font>
      <b/>
      <sz val="24"/>
      <color rgb="FFC00000"/>
      <name val="Tahoma"/>
      <family val="2"/>
    </font>
    <font>
      <sz val="11"/>
      <color rgb="FF000080"/>
      <name val="Tahoma"/>
      <family val="2"/>
    </font>
    <font>
      <b/>
      <sz val="16"/>
      <color rgb="FF000080"/>
      <name val="Tahoma"/>
      <family val="2"/>
    </font>
    <font>
      <sz val="16"/>
      <color rgb="FF000080"/>
      <name val="Tahoma"/>
      <family val="2"/>
    </font>
    <font>
      <b/>
      <sz val="16"/>
      <color rgb="FF000080"/>
      <name val="Symbol"/>
      <family val="1"/>
      <charset val="2"/>
    </font>
    <font>
      <sz val="11"/>
      <color rgb="FFFF0000"/>
      <name val="Tahoma"/>
      <family val="2"/>
    </font>
    <font>
      <i/>
      <u/>
      <sz val="16"/>
      <color rgb="FF000080"/>
      <name val="Tahoma"/>
      <family val="2"/>
    </font>
    <font>
      <sz val="12"/>
      <color rgb="FF000080"/>
      <name val="Tahoma"/>
      <family val="2"/>
    </font>
    <font>
      <sz val="18"/>
      <color rgb="FF000080"/>
      <name val="Tahoma"/>
      <family val="2"/>
    </font>
    <font>
      <b/>
      <sz val="18"/>
      <color rgb="FFFF0000"/>
      <name val="Tahoma"/>
      <family val="2"/>
    </font>
    <font>
      <sz val="20"/>
      <color rgb="FF000080"/>
      <name val="Tahoma"/>
      <family val="2"/>
    </font>
    <font>
      <sz val="10"/>
      <color rgb="FFFF0000"/>
      <name val="Tahoma"/>
      <family val="2"/>
    </font>
    <font>
      <b/>
      <sz val="20"/>
      <color rgb="FF000080"/>
      <name val="Tahoma"/>
      <family val="2"/>
    </font>
    <font>
      <sz val="18"/>
      <color rgb="FFFF0000"/>
      <name val="Calibri"/>
      <family val="2"/>
      <scheme val="minor"/>
    </font>
    <font>
      <b/>
      <sz val="10"/>
      <name val="Tahoma"/>
      <family val="2"/>
    </font>
    <font>
      <b/>
      <sz val="9"/>
      <color indexed="81"/>
      <name val="Tahoma"/>
      <family val="2"/>
    </font>
    <font>
      <sz val="11"/>
      <color theme="0"/>
      <name val="Calibri"/>
      <family val="2"/>
      <scheme val="minor"/>
    </font>
    <font>
      <sz val="11"/>
      <color rgb="FFFA7D00"/>
      <name val="Calibri"/>
      <family val="2"/>
      <scheme val="minor"/>
    </font>
    <font>
      <b/>
      <sz val="11"/>
      <color theme="0"/>
      <name val="Calibri"/>
      <family val="2"/>
      <scheme val="minor"/>
    </font>
    <font>
      <sz val="11"/>
      <color rgb="FF9C6500"/>
      <name val="Calibri"/>
      <family val="2"/>
      <scheme val="minor"/>
    </font>
    <font>
      <sz val="11"/>
      <color rgb="FFFF0000"/>
      <name val="Calibri"/>
      <family val="2"/>
      <scheme val="minor"/>
    </font>
    <font>
      <i/>
      <sz val="11"/>
      <color rgb="FF7F7F7F"/>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b/>
      <sz val="18"/>
      <color theme="3"/>
      <name val="Cambria"/>
      <family val="2"/>
      <scheme val="major"/>
    </font>
    <font>
      <sz val="11"/>
      <color rgb="FF9C0006"/>
      <name val="Calibri"/>
      <family val="2"/>
      <scheme val="minor"/>
    </font>
    <font>
      <sz val="11"/>
      <color rgb="FF006100"/>
      <name val="Calibri"/>
      <family val="2"/>
      <scheme val="minor"/>
    </font>
    <font>
      <b/>
      <sz val="11"/>
      <color rgb="FFFA7D00"/>
      <name val="Calibri"/>
      <family val="2"/>
      <scheme val="minor"/>
    </font>
    <font>
      <b/>
      <sz val="11"/>
      <color theme="1"/>
      <name val="Calibri"/>
      <family val="2"/>
      <scheme val="minor"/>
    </font>
    <font>
      <b/>
      <sz val="18"/>
      <color rgb="FF000080"/>
      <name val="Tahoma"/>
      <family val="2"/>
    </font>
    <font>
      <sz val="18"/>
      <color rgb="FFFF0000"/>
      <name val="Tahoma"/>
      <family val="2"/>
    </font>
    <font>
      <sz val="12"/>
      <color rgb="FFFF0000"/>
      <name val="Tahoma"/>
      <family val="2"/>
    </font>
    <font>
      <sz val="14"/>
      <name val="System"/>
      <family val="2"/>
    </font>
    <font>
      <b/>
      <sz val="22"/>
      <color indexed="18"/>
      <name val="Arial"/>
      <family val="2"/>
    </font>
    <font>
      <b/>
      <sz val="14"/>
      <color indexed="18"/>
      <name val="Arial"/>
      <family val="2"/>
    </font>
    <font>
      <sz val="9"/>
      <color indexed="8"/>
      <name val="Arial"/>
      <family val="2"/>
    </font>
    <font>
      <b/>
      <sz val="10"/>
      <color indexed="18"/>
      <name val="Arial"/>
      <family val="2"/>
    </font>
    <font>
      <b/>
      <u val="singleAccounting"/>
      <sz val="10"/>
      <color indexed="18"/>
      <name val="Arial"/>
      <family val="2"/>
    </font>
    <font>
      <sz val="9"/>
      <color indexed="8"/>
      <name val="Calibri"/>
      <family val="2"/>
    </font>
    <font>
      <sz val="10"/>
      <color theme="1"/>
      <name val="Arial"/>
      <family val="2"/>
    </font>
    <font>
      <sz val="10"/>
      <color theme="0"/>
      <name val="Arial"/>
      <family val="2"/>
    </font>
    <font>
      <sz val="8"/>
      <color indexed="10"/>
      <name val="Arial"/>
      <family val="2"/>
    </font>
    <font>
      <sz val="8"/>
      <name val="Times"/>
      <family val="1"/>
    </font>
    <font>
      <sz val="10"/>
      <name val="Geneva"/>
    </font>
    <font>
      <sz val="8"/>
      <color indexed="17"/>
      <name val="Arial"/>
      <family val="2"/>
    </font>
    <font>
      <b/>
      <sz val="22"/>
      <name val="Times New Roman"/>
      <family val="1"/>
    </font>
    <font>
      <sz val="10"/>
      <color indexed="12"/>
      <name val="Times New Roman"/>
      <family val="1"/>
    </font>
    <font>
      <sz val="12"/>
      <name val="Tms Rmn"/>
    </font>
    <font>
      <b/>
      <sz val="12"/>
      <name val="Palatino"/>
      <family val="1"/>
    </font>
    <font>
      <b/>
      <sz val="8"/>
      <color indexed="12"/>
      <name val="Arial"/>
      <family val="2"/>
    </font>
    <font>
      <sz val="9"/>
      <name val="Times New Roman"/>
      <family val="1"/>
    </font>
    <font>
      <b/>
      <sz val="9"/>
      <color indexed="52"/>
      <name val="Calibri"/>
      <family val="2"/>
    </font>
    <font>
      <b/>
      <sz val="10"/>
      <color rgb="FFFA7D00"/>
      <name val="Arial"/>
      <family val="2"/>
    </font>
    <font>
      <sz val="12"/>
      <color indexed="10"/>
      <name val="Times New Roman"/>
      <family val="1"/>
    </font>
    <font>
      <sz val="8"/>
      <color indexed="8"/>
      <name val="Times New Roman"/>
      <family val="1"/>
    </font>
    <font>
      <i/>
      <sz val="8"/>
      <color indexed="17"/>
      <name val="Arial"/>
      <family val="2"/>
    </font>
    <font>
      <sz val="9"/>
      <color indexed="52"/>
      <name val="Calibri"/>
      <family val="2"/>
    </font>
    <font>
      <sz val="10"/>
      <color rgb="FFFA7D00"/>
      <name val="Arial"/>
      <family val="2"/>
    </font>
    <font>
      <b/>
      <sz val="9"/>
      <color indexed="9"/>
      <name val="Calibri"/>
      <family val="2"/>
    </font>
    <font>
      <b/>
      <sz val="10"/>
      <color theme="0"/>
      <name val="Arial"/>
      <family val="2"/>
    </font>
    <font>
      <i/>
      <sz val="9"/>
      <color indexed="55"/>
      <name val="Arial"/>
      <family val="2"/>
    </font>
    <font>
      <sz val="10"/>
      <color indexed="11"/>
      <name val="Times New Roman"/>
      <family val="1"/>
    </font>
    <font>
      <u/>
      <sz val="10"/>
      <color indexed="12"/>
      <name val="Tahoma"/>
      <family val="2"/>
    </font>
    <font>
      <u/>
      <sz val="8"/>
      <color rgb="FF800080"/>
      <name val="Arial"/>
      <family val="2"/>
    </font>
    <font>
      <sz val="10"/>
      <color indexed="10"/>
      <name val="Times New Roman"/>
      <family val="1"/>
    </font>
    <font>
      <sz val="9"/>
      <name val="Arial"/>
      <family val="2"/>
    </font>
    <font>
      <sz val="10"/>
      <name val="MS Serif"/>
      <family val="1"/>
    </font>
    <font>
      <sz val="12"/>
      <name val="Helv"/>
    </font>
    <font>
      <b/>
      <u/>
      <sz val="10"/>
      <name val="Arial"/>
      <family val="2"/>
    </font>
    <font>
      <sz val="12"/>
      <color indexed="24"/>
      <name val="Arial"/>
      <family val="2"/>
    </font>
    <font>
      <b/>
      <sz val="18"/>
      <color indexed="24"/>
      <name val="Arial"/>
      <family val="2"/>
    </font>
    <font>
      <b/>
      <sz val="12"/>
      <color indexed="24"/>
      <name val="Arial"/>
      <family val="2"/>
    </font>
    <font>
      <sz val="10"/>
      <color indexed="16"/>
      <name val="MS Serif"/>
      <family val="1"/>
    </font>
    <font>
      <b/>
      <sz val="9"/>
      <name val="Helv"/>
    </font>
    <font>
      <b/>
      <sz val="11"/>
      <color indexed="62"/>
      <name val="Arial"/>
      <family val="2"/>
    </font>
    <font>
      <b/>
      <sz val="8"/>
      <name val="Helv"/>
    </font>
    <font>
      <sz val="10"/>
      <color indexed="17"/>
      <name val="Times New Roman"/>
      <family val="1"/>
    </font>
    <font>
      <b/>
      <sz val="22"/>
      <name val="Arial"/>
      <family val="2"/>
    </font>
    <font>
      <b/>
      <sz val="14"/>
      <name val="Arial"/>
      <family val="2"/>
    </font>
    <font>
      <b/>
      <sz val="12"/>
      <name val="Times New Roman"/>
      <family val="1"/>
    </font>
    <font>
      <b/>
      <sz val="11"/>
      <color indexed="18"/>
      <name val="Arial"/>
      <family val="2"/>
    </font>
    <font>
      <sz val="7"/>
      <color indexed="12"/>
      <name val="Helv"/>
    </font>
    <font>
      <sz val="10"/>
      <color rgb="FF3F3F76"/>
      <name val="Arial"/>
      <family val="2"/>
    </font>
    <font>
      <sz val="10"/>
      <color indexed="12"/>
      <name val="Arial"/>
      <family val="2"/>
    </font>
    <font>
      <sz val="12"/>
      <color indexed="22"/>
      <name val="Helv"/>
    </font>
    <font>
      <sz val="18"/>
      <name val="Times New Roman"/>
      <family val="1"/>
    </font>
    <font>
      <b/>
      <sz val="13"/>
      <name val="Times New Roman"/>
      <family val="1"/>
    </font>
    <font>
      <b/>
      <i/>
      <sz val="12"/>
      <name val="Times New Roman"/>
      <family val="1"/>
    </font>
    <font>
      <i/>
      <sz val="12"/>
      <name val="Times New Roman"/>
      <family val="1"/>
    </font>
    <font>
      <b/>
      <sz val="10"/>
      <name val="Helv"/>
    </font>
    <font>
      <u/>
      <sz val="7.5"/>
      <color indexed="12"/>
      <name val="Arial"/>
      <family val="2"/>
    </font>
    <font>
      <sz val="9"/>
      <name val="Helv"/>
    </font>
    <font>
      <i/>
      <sz val="9"/>
      <color indexed="16"/>
      <name val="Arial"/>
      <family val="2"/>
    </font>
    <font>
      <b/>
      <sz val="12"/>
      <color indexed="10"/>
      <name val="Arial"/>
      <family val="2"/>
    </font>
    <font>
      <sz val="9"/>
      <color indexed="60"/>
      <name val="Calibri"/>
      <family val="2"/>
    </font>
    <font>
      <sz val="10"/>
      <color rgb="FF9C6500"/>
      <name val="Arial"/>
      <family val="2"/>
    </font>
    <font>
      <sz val="7"/>
      <name val="Small Fonts"/>
      <family val="2"/>
    </font>
    <font>
      <i/>
      <sz val="9"/>
      <name val="Times New Roman"/>
      <family val="1"/>
    </font>
    <font>
      <sz val="10"/>
      <name val="Tms Rmn"/>
    </font>
    <font>
      <b/>
      <sz val="8"/>
      <name val="Times New Roman"/>
      <family val="1"/>
    </font>
    <font>
      <b/>
      <sz val="10"/>
      <color rgb="FF3F3F3F"/>
      <name val="Arial"/>
      <family val="2"/>
    </font>
    <font>
      <sz val="12"/>
      <color indexed="8"/>
      <name val="Times New Roman"/>
      <family val="1"/>
    </font>
    <font>
      <i/>
      <sz val="8"/>
      <name val="Times New Roman"/>
      <family val="1"/>
    </font>
    <font>
      <sz val="10"/>
      <color indexed="24"/>
      <name val="Arial"/>
      <family val="2"/>
    </font>
    <font>
      <sz val="9"/>
      <color indexed="10"/>
      <name val="Geneva"/>
    </font>
    <font>
      <sz val="8"/>
      <color indexed="12"/>
      <name val="Arial"/>
      <family val="2"/>
    </font>
    <font>
      <b/>
      <sz val="10"/>
      <name val="MS Sans Serif"/>
      <family val="2"/>
    </font>
    <font>
      <sz val="10"/>
      <color indexed="12"/>
      <name val="MS Sans Serif"/>
      <family val="2"/>
    </font>
    <font>
      <sz val="8"/>
      <name val="Helv"/>
    </font>
    <font>
      <b/>
      <sz val="16"/>
      <name val="Arial"/>
      <family val="2"/>
    </font>
    <font>
      <b/>
      <sz val="12"/>
      <name val="MS Sans Serif"/>
      <family val="2"/>
    </font>
    <font>
      <b/>
      <sz val="10"/>
      <color indexed="12"/>
      <name val="MS Sans Serif"/>
      <family val="2"/>
    </font>
    <font>
      <b/>
      <sz val="8"/>
      <name val="Arial"/>
      <family val="2"/>
    </font>
    <font>
      <sz val="9"/>
      <color indexed="10"/>
      <name val="Calibri"/>
      <family val="2"/>
    </font>
    <font>
      <sz val="10"/>
      <color rgb="FFFF0000"/>
      <name val="Arial"/>
      <family val="2"/>
    </font>
    <font>
      <i/>
      <sz val="9"/>
      <color indexed="23"/>
      <name val="Calibri"/>
      <family val="2"/>
    </font>
    <font>
      <i/>
      <sz val="10"/>
      <color rgb="FF7F7F7F"/>
      <name val="Arial"/>
      <family val="2"/>
    </font>
    <font>
      <sz val="8"/>
      <color indexed="18"/>
      <name val="Arial"/>
      <family val="2"/>
    </font>
    <font>
      <b/>
      <sz val="10"/>
      <color indexed="10"/>
      <name val="Arial"/>
      <family val="2"/>
    </font>
    <font>
      <b/>
      <sz val="15"/>
      <color theme="3"/>
      <name val="Arial"/>
      <family val="2"/>
    </font>
    <font>
      <b/>
      <sz val="13"/>
      <color theme="3"/>
      <name val="Arial"/>
      <family val="2"/>
    </font>
    <font>
      <b/>
      <sz val="11"/>
      <color theme="3"/>
      <name val="Arial"/>
      <family val="2"/>
    </font>
    <font>
      <b/>
      <sz val="9"/>
      <color indexed="8"/>
      <name val="Calibri"/>
      <family val="2"/>
    </font>
    <font>
      <b/>
      <sz val="10"/>
      <color theme="1"/>
      <name val="Arial"/>
      <family val="2"/>
    </font>
    <font>
      <sz val="8"/>
      <color indexed="10"/>
      <name val="Arial Narrow"/>
      <family val="2"/>
    </font>
    <font>
      <sz val="9"/>
      <color indexed="20"/>
      <name val="Calibri"/>
      <family val="2"/>
    </font>
    <font>
      <sz val="10"/>
      <color rgb="FF9C0006"/>
      <name val="Arial"/>
      <family val="2"/>
    </font>
    <font>
      <sz val="9"/>
      <color indexed="17"/>
      <name val="Calibri"/>
      <family val="2"/>
    </font>
    <font>
      <sz val="10"/>
      <color rgb="FF006100"/>
      <name val="Arial"/>
      <family val="2"/>
    </font>
    <font>
      <b/>
      <sz val="24"/>
      <color indexed="34"/>
      <name val="Times New Roman"/>
      <family val="1"/>
    </font>
    <font>
      <sz val="10"/>
      <name val="Arial Cyr"/>
    </font>
    <font>
      <sz val="12"/>
      <name val="新細明體"/>
      <charset val="136"/>
    </font>
    <font>
      <sz val="14"/>
      <name val="AngsanaUPC"/>
      <family val="1"/>
    </font>
    <font>
      <sz val="8"/>
      <name val="Trebuchet MS"/>
      <family val="2"/>
    </font>
    <font>
      <b/>
      <sz val="16"/>
      <color rgb="FFFF0000"/>
      <name val="Tahoma"/>
      <family val="2"/>
    </font>
    <font>
      <b/>
      <sz val="16"/>
      <color rgb="FF000099"/>
      <name val="Tahoma"/>
      <family val="2"/>
    </font>
    <font>
      <sz val="11"/>
      <color indexed="37"/>
      <name val="Calibri"/>
      <family val="2"/>
    </font>
    <font>
      <b/>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8"/>
      <color indexed="62"/>
      <name val="Arial"/>
      <family val="2"/>
    </font>
    <font>
      <b/>
      <sz val="8"/>
      <color indexed="8"/>
      <name val="Arial"/>
      <family val="2"/>
    </font>
    <font>
      <sz val="19"/>
      <name val="Arial"/>
      <family val="2"/>
    </font>
    <font>
      <sz val="8"/>
      <color indexed="14"/>
      <name val="Arial"/>
      <family val="2"/>
    </font>
    <font>
      <sz val="11"/>
      <color indexed="14"/>
      <name val="Calibri"/>
      <family val="2"/>
    </font>
    <font>
      <b/>
      <i/>
      <sz val="12"/>
      <color indexed="18"/>
      <name val="Tahoma"/>
      <family val="2"/>
    </font>
    <font>
      <sz val="18"/>
      <name val="Arial"/>
      <family val="2"/>
    </font>
    <font>
      <b/>
      <sz val="26"/>
      <color rgb="FFFF0000"/>
      <name val="Tahoma"/>
      <family val="2"/>
    </font>
    <font>
      <sz val="28"/>
      <name val="Calibri"/>
      <family val="2"/>
      <scheme val="minor"/>
    </font>
    <font>
      <i/>
      <sz val="28"/>
      <name val="Calibri"/>
      <family val="2"/>
      <scheme val="minor"/>
    </font>
    <font>
      <b/>
      <sz val="70"/>
      <name val="Calibri"/>
      <family val="2"/>
      <scheme val="minor"/>
    </font>
    <font>
      <b/>
      <sz val="36"/>
      <color theme="1"/>
      <name val="Calibri"/>
      <family val="2"/>
      <scheme val="minor"/>
    </font>
    <font>
      <b/>
      <sz val="50"/>
      <color theme="4"/>
      <name val="Calibri"/>
      <family val="2"/>
      <scheme val="minor"/>
    </font>
    <font>
      <sz val="50"/>
      <color theme="4"/>
      <name val="Calibri"/>
      <family val="2"/>
      <scheme val="minor"/>
    </font>
    <font>
      <b/>
      <sz val="48"/>
      <color theme="4"/>
      <name val="Calibri"/>
      <family val="2"/>
      <scheme val="minor"/>
    </font>
    <font>
      <b/>
      <i/>
      <sz val="38"/>
      <color theme="4"/>
      <name val="Calibri"/>
      <family val="2"/>
      <scheme val="minor"/>
    </font>
    <font>
      <b/>
      <i/>
      <sz val="28"/>
      <color rgb="FF0070C0"/>
      <name val="Calibri"/>
      <family val="2"/>
      <scheme val="minor"/>
    </font>
    <font>
      <b/>
      <i/>
      <sz val="38"/>
      <color rgb="FF0070C0"/>
      <name val="Calibri"/>
      <family val="2"/>
      <scheme val="minor"/>
    </font>
    <font>
      <b/>
      <sz val="28"/>
      <color rgb="FF0070C0"/>
      <name val="Calibri"/>
      <family val="2"/>
      <scheme val="minor"/>
    </font>
    <font>
      <b/>
      <sz val="28"/>
      <name val="Calibri"/>
      <family val="2"/>
      <scheme val="minor"/>
    </font>
    <font>
      <b/>
      <sz val="48"/>
      <name val="Calibri"/>
      <family val="2"/>
      <scheme val="minor"/>
    </font>
    <font>
      <b/>
      <i/>
      <sz val="48"/>
      <color rgb="FFFF0000"/>
      <name val="Calibri"/>
      <family val="2"/>
      <scheme val="minor"/>
    </font>
    <font>
      <i/>
      <sz val="36"/>
      <name val="Calibri"/>
      <family val="2"/>
      <scheme val="minor"/>
    </font>
    <font>
      <b/>
      <sz val="34"/>
      <color theme="4"/>
      <name val="Calibri"/>
      <family val="2"/>
      <scheme val="minor"/>
    </font>
    <font>
      <b/>
      <sz val="40"/>
      <color theme="4"/>
      <name val="Calibri"/>
      <family val="2"/>
      <scheme val="minor"/>
    </font>
    <font>
      <b/>
      <i/>
      <sz val="40"/>
      <color theme="4"/>
      <name val="Calibri"/>
      <family val="2"/>
      <scheme val="minor"/>
    </font>
    <font>
      <b/>
      <sz val="34"/>
      <color theme="5"/>
      <name val="Calibri"/>
      <family val="2"/>
      <scheme val="minor"/>
    </font>
    <font>
      <b/>
      <sz val="40"/>
      <name val="Calibri"/>
      <family val="2"/>
      <scheme val="minor"/>
    </font>
    <font>
      <b/>
      <i/>
      <sz val="40"/>
      <color theme="5"/>
      <name val="Calibri"/>
      <family val="2"/>
      <scheme val="minor"/>
    </font>
    <font>
      <b/>
      <i/>
      <sz val="50"/>
      <color theme="4"/>
      <name val="Calibri"/>
      <family val="2"/>
      <scheme val="minor"/>
    </font>
    <font>
      <b/>
      <i/>
      <sz val="48"/>
      <color rgb="FF0070C0"/>
      <name val="Calibri"/>
      <family val="2"/>
      <scheme val="minor"/>
    </font>
    <font>
      <b/>
      <sz val="48"/>
      <color rgb="FF0070C0"/>
      <name val="Calibri"/>
      <family val="2"/>
      <scheme val="minor"/>
    </font>
    <font>
      <b/>
      <sz val="24"/>
      <color rgb="FFFF0000"/>
      <name val="Tahoma"/>
      <family val="2"/>
    </font>
    <font>
      <b/>
      <sz val="22"/>
      <color rgb="FFFF0000"/>
      <name val="Tahoma"/>
      <family val="2"/>
    </font>
    <font>
      <b/>
      <sz val="20"/>
      <color rgb="FFFF0000"/>
      <name val="Tahoma"/>
      <family val="2"/>
    </font>
    <font>
      <sz val="15"/>
      <color rgb="FFFF0000"/>
      <name val="Tahoma"/>
      <family val="2"/>
    </font>
    <font>
      <b/>
      <sz val="15"/>
      <color rgb="FFFF0000"/>
      <name val="Tahoma"/>
      <family val="2"/>
    </font>
    <font>
      <sz val="16"/>
      <color rgb="FFFF0000"/>
      <name val="Tahoma"/>
      <family val="2"/>
    </font>
    <font>
      <b/>
      <u/>
      <sz val="22"/>
      <color theme="5" tint="-0.24994659260841701"/>
      <name val="Tahoma"/>
      <family val="2"/>
    </font>
    <font>
      <b/>
      <i/>
      <u/>
      <sz val="10"/>
      <color indexed="18"/>
      <name val="Tahoma"/>
      <family val="2"/>
    </font>
  </fonts>
  <fills count="14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13"/>
        <bgColor indexed="64"/>
      </patternFill>
    </fill>
    <fill>
      <patternFill patternType="solid">
        <fgColor indexed="9"/>
        <bgColor indexed="64"/>
      </patternFill>
    </fill>
    <fill>
      <patternFill patternType="solid">
        <fgColor indexed="42"/>
        <bgColor indexed="64"/>
      </patternFill>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indexed="40"/>
        <bgColor indexed="64"/>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15"/>
      </patternFill>
    </fill>
    <fill>
      <patternFill patternType="solid">
        <fgColor indexed="11"/>
        <bgColor indexed="64"/>
      </patternFill>
    </fill>
    <fill>
      <patternFill patternType="solid">
        <fgColor indexed="38"/>
        <bgColor indexed="17"/>
      </patternFill>
    </fill>
    <fill>
      <patternFill patternType="solid">
        <fgColor theme="0"/>
        <bgColor indexed="64"/>
      </patternFill>
    </fill>
    <fill>
      <patternFill patternType="solid">
        <fgColor indexed="55"/>
        <bgColor indexed="64"/>
      </patternFill>
    </fill>
    <fill>
      <patternFill patternType="solid">
        <fgColor indexed="48"/>
        <bgColor indexed="64"/>
      </patternFill>
    </fill>
    <fill>
      <patternFill patternType="solid">
        <fgColor indexed="27"/>
        <bgColor indexed="64"/>
      </patternFill>
    </fill>
    <fill>
      <patternFill patternType="solid">
        <fgColor indexed="18"/>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lightGray">
        <fgColor indexed="1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darkGray">
        <fgColor indexed="13"/>
        <bgColor indexed="9"/>
      </patternFill>
    </fill>
    <fill>
      <patternFill patternType="solid">
        <fgColor rgb="FFFFCC99"/>
      </patternFill>
    </fill>
    <fill>
      <patternFill patternType="solid">
        <fgColor indexed="13"/>
      </patternFill>
    </fill>
    <fill>
      <patternFill patternType="solid">
        <fgColor rgb="FFFFFFCC"/>
      </patternFill>
    </fill>
    <fill>
      <patternFill patternType="solid">
        <fgColor rgb="FFF2F2F2"/>
      </patternFill>
    </fill>
    <fill>
      <patternFill patternType="solid">
        <fgColor indexed="63"/>
        <bgColor indexed="64"/>
      </patternFill>
    </fill>
    <fill>
      <patternFill patternType="solid">
        <fgColor theme="4" tint="0.79998168889431442"/>
        <bgColor indexed="64"/>
      </patternFill>
    </fill>
    <fill>
      <patternFill patternType="solid">
        <fgColor theme="3" tint="0.79998168889431442"/>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A5A5A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EB9C"/>
      </patternFill>
    </fill>
    <fill>
      <patternFill patternType="solid">
        <fgColor rgb="FFFFC7CE"/>
      </patternFill>
    </fill>
    <fill>
      <patternFill patternType="solid">
        <fgColor rgb="FFC6EFCE"/>
      </patternFill>
    </fill>
    <fill>
      <patternFill patternType="solid">
        <fgColor rgb="FFFFFF00"/>
        <bgColor indexed="64"/>
      </patternFill>
    </fill>
    <fill>
      <patternFill patternType="lightGray">
        <fgColor indexed="15"/>
      </patternFill>
    </fill>
    <fill>
      <patternFill patternType="solid">
        <fgColor indexed="13"/>
        <bgColor indexed="15"/>
      </patternFill>
    </fill>
    <fill>
      <patternFill patternType="solid">
        <fgColor indexed="46"/>
        <bgColor indexed="64"/>
      </patternFill>
    </fill>
    <fill>
      <patternFill patternType="solid">
        <fgColor indexed="14"/>
        <bgColor indexed="64"/>
      </patternFill>
    </fill>
    <fill>
      <patternFill patternType="lightGray"/>
    </fill>
    <fill>
      <patternFill patternType="lightGray">
        <fgColor indexed="13"/>
        <bgColor indexed="9"/>
      </patternFill>
    </fill>
    <fill>
      <patternFill patternType="mediumGray">
        <fgColor indexed="22"/>
      </patternFill>
    </fill>
    <fill>
      <patternFill patternType="solid">
        <fgColor indexed="45"/>
        <bgColor indexed="64"/>
      </patternFill>
    </fill>
    <fill>
      <patternFill patternType="solid">
        <fgColor indexed="29"/>
        <bgColor indexed="64"/>
      </patternFill>
    </fill>
    <fill>
      <patternFill patternType="solid">
        <fgColor indexed="10"/>
        <bgColor indexed="64"/>
      </patternFill>
    </fill>
    <fill>
      <patternFill patternType="solid">
        <fgColor indexed="51"/>
        <bgColor indexed="64"/>
      </patternFill>
    </fill>
    <fill>
      <patternFill patternType="solid">
        <fgColor indexed="52"/>
        <bgColor indexed="64"/>
      </patternFill>
    </fill>
    <fill>
      <patternFill patternType="solid">
        <fgColor indexed="53"/>
        <bgColor indexed="64"/>
      </patternFill>
    </fill>
    <fill>
      <patternFill patternType="solid">
        <fgColor indexed="57"/>
        <bgColor indexed="64"/>
      </patternFill>
    </fill>
    <fill>
      <patternFill patternType="solid">
        <fgColor indexed="50"/>
        <bgColor indexed="64"/>
      </patternFill>
    </fill>
    <fill>
      <patternFill patternType="solid">
        <fgColor indexed="44"/>
        <bgColor indexed="22"/>
      </patternFill>
    </fill>
    <fill>
      <patternFill patternType="solid">
        <fgColor indexed="31"/>
        <bgColor indexed="64"/>
      </patternFill>
    </fill>
    <fill>
      <patternFill patternType="solid">
        <fgColor indexed="23"/>
        <bgColor indexed="64"/>
      </patternFill>
    </fill>
    <fill>
      <patternFill patternType="solid">
        <fgColor indexed="35"/>
        <bgColor indexed="64"/>
      </patternFill>
    </fill>
    <fill>
      <patternFill patternType="solid">
        <fgColor indexed="32"/>
        <bgColor indexed="56"/>
      </patternFill>
    </fill>
    <fill>
      <patternFill patternType="solid">
        <fgColor rgb="FFCCFFCC"/>
        <bgColor indexed="64"/>
      </patternFill>
    </fill>
    <fill>
      <patternFill patternType="solid">
        <fgColor indexed="61"/>
        <bgColor indexed="61"/>
      </patternFill>
    </fill>
    <fill>
      <patternFill patternType="solid">
        <fgColor indexed="58"/>
        <bgColor indexed="58"/>
      </patternFill>
    </fill>
    <fill>
      <patternFill patternType="solid">
        <fgColor indexed="48"/>
        <bgColor indexed="48"/>
      </patternFill>
    </fill>
    <fill>
      <patternFill patternType="solid">
        <fgColor indexed="40"/>
        <bgColor indexed="40"/>
      </patternFill>
    </fill>
    <fill>
      <patternFill patternType="solid">
        <fgColor indexed="45"/>
        <bgColor indexed="45"/>
      </patternFill>
    </fill>
    <fill>
      <patternFill patternType="solid">
        <fgColor indexed="25"/>
        <bgColor indexed="25"/>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18"/>
        <bgColor indexed="18"/>
      </patternFill>
    </fill>
    <fill>
      <patternFill patternType="solid">
        <fgColor indexed="41"/>
        <bgColor indexed="41"/>
      </patternFill>
    </fill>
    <fill>
      <patternFill patternType="solid">
        <fgColor indexed="54"/>
        <bgColor indexed="54"/>
      </patternFill>
    </fill>
    <fill>
      <patternFill patternType="solid">
        <fgColor indexed="51"/>
        <bgColor indexed="51"/>
      </patternFill>
    </fill>
    <fill>
      <patternFill patternType="solid">
        <fgColor indexed="53"/>
        <bgColor indexed="53"/>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60"/>
      </patternFill>
    </fill>
    <fill>
      <patternFill patternType="solid">
        <fgColor indexed="12"/>
      </patternFill>
    </fill>
    <fill>
      <patternFill patternType="solid">
        <fgColor indexed="54"/>
      </patternFill>
    </fill>
    <fill>
      <patternFill patternType="solid">
        <fgColor indexed="9"/>
      </patternFill>
    </fill>
    <fill>
      <patternFill patternType="solid">
        <fgColor indexed="20"/>
      </patternFill>
    </fill>
    <fill>
      <patternFill patternType="solid">
        <fgColor theme="6" tint="0.79998168889431442"/>
        <bgColor indexed="64"/>
      </patternFill>
    </fill>
    <fill>
      <patternFill patternType="solid">
        <fgColor theme="0" tint="-0.14999847407452621"/>
        <bgColor indexed="64"/>
      </patternFill>
    </fill>
  </fills>
  <borders count="85">
    <border>
      <left/>
      <right/>
      <top/>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right style="thin">
        <color indexed="64"/>
      </right>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right/>
      <top style="double">
        <color indexed="64"/>
      </top>
      <bottom style="double">
        <color indexed="64"/>
      </bottom>
      <diagonal/>
    </border>
    <border>
      <left/>
      <right/>
      <top/>
      <bottom style="double">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medium">
        <color indexed="64"/>
      </top>
      <bottom style="medium">
        <color indexed="64"/>
      </bottom>
      <diagonal/>
    </border>
    <border>
      <left/>
      <right/>
      <top/>
      <bottom style="thick">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51"/>
      </left>
      <right style="thin">
        <color indexed="51"/>
      </right>
      <top/>
      <bottom/>
      <diagonal/>
    </border>
    <border>
      <left style="thin">
        <color indexed="64"/>
      </left>
      <right style="thin">
        <color indexed="64"/>
      </right>
      <top style="thin">
        <color indexed="64"/>
      </top>
      <bottom style="thick">
        <color indexed="64"/>
      </bottom>
      <diagonal/>
    </border>
    <border>
      <left/>
      <right/>
      <top style="thin">
        <color indexed="64"/>
      </top>
      <bottom style="double">
        <color indexed="64"/>
      </bottom>
      <diagonal/>
    </border>
    <border>
      <left/>
      <right/>
      <top style="thin">
        <color indexed="64"/>
      </top>
      <bottom style="thin">
        <color indexed="64"/>
      </bottom>
      <diagonal/>
    </border>
    <border>
      <left/>
      <right/>
      <top style="thin">
        <color indexed="55"/>
      </top>
      <bottom style="thin">
        <color indexed="55"/>
      </bottom>
      <diagonal/>
    </border>
    <border>
      <left/>
      <right/>
      <top/>
      <bottom style="medium">
        <color indexed="64"/>
      </bottom>
      <diagonal/>
    </border>
    <border>
      <left/>
      <right/>
      <top/>
      <bottom style="thin">
        <color indexed="22"/>
      </bottom>
      <diagonal/>
    </border>
    <border>
      <left style="thin">
        <color indexed="23"/>
      </left>
      <right style="thin">
        <color indexed="23"/>
      </right>
      <top/>
      <bottom/>
      <diagonal/>
    </border>
    <border>
      <left style="thin">
        <color rgb="FF7F7F7F"/>
      </left>
      <right style="thin">
        <color rgb="FF7F7F7F"/>
      </right>
      <top style="thin">
        <color rgb="FF7F7F7F"/>
      </top>
      <bottom style="thin">
        <color rgb="FF7F7F7F"/>
      </bottom>
      <diagonal/>
    </border>
    <border>
      <left style="thin">
        <color indexed="8"/>
      </left>
      <right style="thin">
        <color indexed="8"/>
      </right>
      <top style="thin">
        <color indexed="8"/>
      </top>
      <bottom style="thin">
        <color indexed="8"/>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thin">
        <color auto="1"/>
      </bottom>
      <diagonal/>
    </border>
    <border>
      <left/>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diagonal/>
    </border>
    <border>
      <left style="thin">
        <color auto="1"/>
      </left>
      <right/>
      <top/>
      <bottom/>
      <diagonal/>
    </border>
    <border>
      <left style="thin">
        <color auto="1"/>
      </left>
      <right style="thin">
        <color auto="1"/>
      </right>
      <top style="thin">
        <color auto="1"/>
      </top>
      <bottom/>
      <diagonal/>
    </border>
    <border>
      <left/>
      <right style="thin">
        <color auto="1"/>
      </right>
      <top style="thin">
        <color auto="1"/>
      </top>
      <bottom/>
      <diagonal/>
    </border>
    <border>
      <left/>
      <right style="thin">
        <color auto="1"/>
      </right>
      <top/>
      <bottom style="thin">
        <color auto="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right/>
      <top style="thin">
        <color indexed="55"/>
      </top>
      <bottom style="thin">
        <color indexed="55"/>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right/>
      <top style="thin">
        <color indexed="8"/>
      </top>
      <bottom style="thin">
        <color indexed="8"/>
      </bottom>
      <diagonal/>
    </border>
    <border>
      <left/>
      <right/>
      <top/>
      <bottom style="medium">
        <color indexed="18"/>
      </bottom>
      <diagonal/>
    </border>
    <border>
      <left/>
      <right/>
      <top/>
      <bottom style="thin">
        <color indexed="8"/>
      </bottom>
      <diagonal/>
    </border>
    <border>
      <left style="dotted">
        <color indexed="57"/>
      </left>
      <right style="dotted">
        <color indexed="57"/>
      </right>
      <top style="dotted">
        <color indexed="57"/>
      </top>
      <bottom style="dotted">
        <color indexed="57"/>
      </bottom>
      <diagonal/>
    </border>
    <border>
      <left style="thin">
        <color indexed="57"/>
      </left>
      <right style="thin">
        <color indexed="57"/>
      </right>
      <top style="thin">
        <color indexed="57"/>
      </top>
      <bottom style="thin">
        <color indexed="57"/>
      </bottom>
      <diagonal/>
    </border>
    <border>
      <left style="thin">
        <color indexed="12"/>
      </left>
      <right style="thin">
        <color indexed="12"/>
      </right>
      <top style="thin">
        <color indexed="12"/>
      </top>
      <bottom style="thin">
        <color indexed="12"/>
      </bottom>
      <diagonal/>
    </border>
    <border>
      <left style="double">
        <color indexed="12"/>
      </left>
      <right style="double">
        <color indexed="12"/>
      </right>
      <top style="double">
        <color indexed="12"/>
      </top>
      <bottom style="dotted">
        <color indexed="12"/>
      </bottom>
      <diagonal/>
    </border>
    <border>
      <left style="thin">
        <color indexed="9"/>
      </left>
      <right style="thin">
        <color indexed="9"/>
      </right>
      <top style="thin">
        <color indexed="9"/>
      </top>
      <bottom style="thin">
        <color indexed="9"/>
      </bottom>
      <diagonal/>
    </border>
    <border>
      <left/>
      <right/>
      <top style="thick">
        <color indexed="9"/>
      </top>
      <bottom style="thick">
        <color indexed="55"/>
      </bottom>
      <diagonal/>
    </border>
    <border>
      <left style="thick">
        <color indexed="12"/>
      </left>
      <right style="thick">
        <color indexed="12"/>
      </right>
      <top style="thick">
        <color indexed="12"/>
      </top>
      <bottom/>
      <diagonal/>
    </border>
    <border>
      <left/>
      <right/>
      <top style="medium">
        <color indexed="41"/>
      </top>
      <bottom style="medium">
        <color indexed="41"/>
      </bottom>
      <diagonal/>
    </border>
    <border>
      <left/>
      <right/>
      <top style="hair">
        <color indexed="64"/>
      </top>
      <bottom/>
      <diagonal/>
    </border>
    <border>
      <left/>
      <right/>
      <top style="medium">
        <color indexed="41"/>
      </top>
      <bottom/>
      <diagonal/>
    </border>
    <border>
      <left/>
      <right/>
      <top style="double">
        <color indexed="8"/>
      </top>
      <bottom/>
      <diagonal/>
    </border>
    <border>
      <left style="thick">
        <color indexed="64"/>
      </left>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style="thin">
        <color indexed="64"/>
      </top>
      <bottom/>
      <diagonal/>
    </border>
    <border>
      <left style="thin">
        <color indexed="18"/>
      </left>
      <right style="thin">
        <color indexed="18"/>
      </right>
      <top style="thin">
        <color indexed="18"/>
      </top>
      <bottom style="thin">
        <color indexed="18"/>
      </bottom>
      <diagonal/>
    </border>
    <border>
      <left/>
      <right/>
      <top/>
      <bottom style="double">
        <color indexed="17"/>
      </bottom>
      <diagonal/>
    </border>
    <border>
      <left/>
      <right/>
      <top/>
      <bottom style="thick">
        <color indexed="48"/>
      </bottom>
      <diagonal/>
    </border>
    <border>
      <left/>
      <right/>
      <top/>
      <bottom style="thick">
        <color indexed="58"/>
      </bottom>
      <diagonal/>
    </border>
    <border>
      <left/>
      <right/>
      <top/>
      <bottom style="medium">
        <color indexed="5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style="thin">
        <color auto="1"/>
      </left>
      <right/>
      <top style="thin">
        <color auto="1"/>
      </top>
      <bottom/>
      <diagonal/>
    </border>
    <border>
      <left/>
      <right/>
      <top style="dotted">
        <color indexed="64"/>
      </top>
      <bottom style="dotted">
        <color indexed="64"/>
      </bottom>
      <diagonal/>
    </border>
    <border>
      <left/>
      <right/>
      <top style="dotted">
        <color indexed="64"/>
      </top>
      <bottom/>
      <diagonal/>
    </border>
  </borders>
  <cellStyleXfs count="19696">
    <xf numFmtId="0" fontId="0" fillId="0" borderId="0"/>
    <xf numFmtId="0" fontId="34" fillId="2" borderId="0" applyNumberFormat="0" applyBorder="0" applyAlignment="0" applyProtection="0"/>
    <xf numFmtId="0" fontId="34" fillId="3" borderId="0" applyNumberFormat="0" applyBorder="0" applyAlignment="0" applyProtection="0"/>
    <xf numFmtId="0" fontId="34" fillId="4" borderId="0" applyNumberFormat="0" applyBorder="0" applyAlignment="0" applyProtection="0"/>
    <xf numFmtId="0" fontId="34" fillId="5" borderId="0" applyNumberFormat="0" applyBorder="0" applyAlignment="0" applyProtection="0"/>
    <xf numFmtId="0" fontId="34" fillId="6" borderId="0" applyNumberFormat="0" applyBorder="0" applyAlignment="0" applyProtection="0"/>
    <xf numFmtId="0" fontId="34" fillId="7" borderId="0" applyNumberFormat="0" applyBorder="0" applyAlignment="0" applyProtection="0"/>
    <xf numFmtId="0" fontId="34" fillId="8" borderId="0" applyNumberFormat="0" applyBorder="0" applyAlignment="0" applyProtection="0"/>
    <xf numFmtId="0" fontId="34" fillId="9" borderId="0" applyNumberFormat="0" applyBorder="0" applyAlignment="0" applyProtection="0"/>
    <xf numFmtId="0" fontId="34" fillId="10" borderId="0" applyNumberFormat="0" applyBorder="0" applyAlignment="0" applyProtection="0"/>
    <xf numFmtId="0" fontId="34" fillId="5" borderId="0" applyNumberFormat="0" applyBorder="0" applyAlignment="0" applyProtection="0"/>
    <xf numFmtId="0" fontId="34" fillId="8" borderId="0" applyNumberFormat="0" applyBorder="0" applyAlignment="0" applyProtection="0"/>
    <xf numFmtId="0" fontId="34" fillId="11" borderId="0" applyNumberFormat="0" applyBorder="0" applyAlignment="0" applyProtection="0"/>
    <xf numFmtId="0" fontId="35" fillId="12" borderId="0" applyNumberFormat="0" applyBorder="0" applyAlignment="0" applyProtection="0"/>
    <xf numFmtId="0" fontId="35" fillId="9" borderId="0" applyNumberFormat="0" applyBorder="0" applyAlignment="0" applyProtection="0"/>
    <xf numFmtId="0" fontId="35" fillId="10" borderId="0" applyNumberFormat="0" applyBorder="0" applyAlignment="0" applyProtection="0"/>
    <xf numFmtId="0" fontId="35" fillId="13" borderId="0" applyNumberFormat="0" applyBorder="0" applyAlignment="0" applyProtection="0"/>
    <xf numFmtId="0" fontId="35" fillId="14" borderId="0" applyNumberFormat="0" applyBorder="0" applyAlignment="0" applyProtection="0"/>
    <xf numFmtId="0" fontId="35" fillId="15" borderId="0" applyNumberFormat="0" applyBorder="0" applyAlignment="0" applyProtection="0"/>
    <xf numFmtId="0" fontId="36" fillId="16" borderId="1" applyNumberFormat="0" applyAlignment="0" applyProtection="0"/>
    <xf numFmtId="0" fontId="37" fillId="0" borderId="2" applyNumberFormat="0" applyFill="0" applyAlignment="0" applyProtection="0"/>
    <xf numFmtId="0" fontId="38" fillId="17" borderId="3" applyNumberFormat="0" applyAlignment="0" applyProtection="0"/>
    <xf numFmtId="0" fontId="35" fillId="18" borderId="0" applyNumberFormat="0" applyBorder="0" applyAlignment="0" applyProtection="0"/>
    <xf numFmtId="0" fontId="35" fillId="19" borderId="0" applyNumberFormat="0" applyBorder="0" applyAlignment="0" applyProtection="0"/>
    <xf numFmtId="0" fontId="35" fillId="20" borderId="0" applyNumberFormat="0" applyBorder="0" applyAlignment="0" applyProtection="0"/>
    <xf numFmtId="0" fontId="35" fillId="13" borderId="0" applyNumberFormat="0" applyBorder="0" applyAlignment="0" applyProtection="0"/>
    <xf numFmtId="0" fontId="35" fillId="14" borderId="0" applyNumberFormat="0" applyBorder="0" applyAlignment="0" applyProtection="0"/>
    <xf numFmtId="0" fontId="35" fillId="21" borderId="0" applyNumberFormat="0" applyBorder="0" applyAlignment="0" applyProtection="0"/>
    <xf numFmtId="173" fontId="31" fillId="0" borderId="0" applyFont="0" applyFill="0" applyBorder="0" applyAlignment="0" applyProtection="0"/>
    <xf numFmtId="0" fontId="39" fillId="7" borderId="1" applyNumberFormat="0" applyAlignment="0" applyProtection="0"/>
    <xf numFmtId="0" fontId="40" fillId="22" borderId="0" applyNumberFormat="0" applyBorder="0" applyAlignment="0" applyProtection="0"/>
    <xf numFmtId="0" fontId="32" fillId="0" borderId="0"/>
    <xf numFmtId="0" fontId="31" fillId="23" borderId="4" applyNumberFormat="0" applyFont="0" applyAlignment="0" applyProtection="0"/>
    <xf numFmtId="0" fontId="41" fillId="16" borderId="5" applyNumberFormat="0" applyAlignment="0" applyProtection="0"/>
    <xf numFmtId="9" fontId="31" fillId="0" borderId="0" applyFon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0" applyNumberFormat="0" applyFill="0" applyBorder="0" applyAlignment="0" applyProtection="0"/>
    <xf numFmtId="0" fontId="45" fillId="0" borderId="6" applyNumberFormat="0" applyFill="0" applyAlignment="0" applyProtection="0"/>
    <xf numFmtId="0" fontId="46" fillId="0" borderId="7" applyNumberFormat="0" applyFill="0" applyAlignment="0" applyProtection="0"/>
    <xf numFmtId="0" fontId="47" fillId="0" borderId="8" applyNumberFormat="0" applyFill="0" applyAlignment="0" applyProtection="0"/>
    <xf numFmtId="0" fontId="47" fillId="0" borderId="0" applyNumberFormat="0" applyFill="0" applyBorder="0" applyAlignment="0" applyProtection="0"/>
    <xf numFmtId="0" fontId="48" fillId="0" borderId="9" applyNumberFormat="0" applyFill="0" applyAlignment="0" applyProtection="0"/>
    <xf numFmtId="0" fontId="49" fillId="3" borderId="0" applyNumberFormat="0" applyBorder="0" applyAlignment="0" applyProtection="0"/>
    <xf numFmtId="0" fontId="50" fillId="4" borderId="0" applyNumberFormat="0" applyBorder="0" applyAlignment="0" applyProtection="0"/>
    <xf numFmtId="0" fontId="31" fillId="0" borderId="0"/>
    <xf numFmtId="165" fontId="31" fillId="0" borderId="0" applyFont="0" applyFill="0" applyBorder="0" applyAlignment="0" applyProtection="0"/>
    <xf numFmtId="167" fontId="31" fillId="0" borderId="0" applyFont="0" applyFill="0" applyBorder="0" applyAlignment="0" applyProtection="0"/>
    <xf numFmtId="0" fontId="30" fillId="0" borderId="0"/>
    <xf numFmtId="9" fontId="31" fillId="0" borderId="0" applyFont="0" applyFill="0" applyBorder="0" applyAlignment="0" applyProtection="0"/>
    <xf numFmtId="0" fontId="31" fillId="0" borderId="0"/>
    <xf numFmtId="0" fontId="34" fillId="2" borderId="0" applyNumberFormat="0" applyBorder="0" applyAlignment="0" applyProtection="0"/>
    <xf numFmtId="0" fontId="34" fillId="3" borderId="0" applyNumberFormat="0" applyBorder="0" applyAlignment="0" applyProtection="0"/>
    <xf numFmtId="0" fontId="34" fillId="4" borderId="0" applyNumberFormat="0" applyBorder="0" applyAlignment="0" applyProtection="0"/>
    <xf numFmtId="0" fontId="34" fillId="5" borderId="0" applyNumberFormat="0" applyBorder="0" applyAlignment="0" applyProtection="0"/>
    <xf numFmtId="0" fontId="34" fillId="6" borderId="0" applyNumberFormat="0" applyBorder="0" applyAlignment="0" applyProtection="0"/>
    <xf numFmtId="0" fontId="34" fillId="7" borderId="0" applyNumberFormat="0" applyBorder="0" applyAlignment="0" applyProtection="0"/>
    <xf numFmtId="0" fontId="34" fillId="8" borderId="0" applyNumberFormat="0" applyBorder="0" applyAlignment="0" applyProtection="0"/>
    <xf numFmtId="0" fontId="34" fillId="9" borderId="0" applyNumberFormat="0" applyBorder="0" applyAlignment="0" applyProtection="0"/>
    <xf numFmtId="0" fontId="34" fillId="10" borderId="0" applyNumberFormat="0" applyBorder="0" applyAlignment="0" applyProtection="0"/>
    <xf numFmtId="0" fontId="34" fillId="5" borderId="0" applyNumberFormat="0" applyBorder="0" applyAlignment="0" applyProtection="0"/>
    <xf numFmtId="0" fontId="34" fillId="8" borderId="0" applyNumberFormat="0" applyBorder="0" applyAlignment="0" applyProtection="0"/>
    <xf numFmtId="0" fontId="34" fillId="11" borderId="0" applyNumberFormat="0" applyBorder="0" applyAlignment="0" applyProtection="0"/>
    <xf numFmtId="0" fontId="35" fillId="12" borderId="0" applyNumberFormat="0" applyBorder="0" applyAlignment="0" applyProtection="0"/>
    <xf numFmtId="0" fontId="35" fillId="9" borderId="0" applyNumberFormat="0" applyBorder="0" applyAlignment="0" applyProtection="0"/>
    <xf numFmtId="0" fontId="35" fillId="10" borderId="0" applyNumberFormat="0" applyBorder="0" applyAlignment="0" applyProtection="0"/>
    <xf numFmtId="0" fontId="35" fillId="13" borderId="0" applyNumberFormat="0" applyBorder="0" applyAlignment="0" applyProtection="0"/>
    <xf numFmtId="0" fontId="35" fillId="14" borderId="0" applyNumberFormat="0" applyBorder="0" applyAlignment="0" applyProtection="0"/>
    <xf numFmtId="0" fontId="35" fillId="15" borderId="0" applyNumberFormat="0" applyBorder="0" applyAlignment="0" applyProtection="0"/>
    <xf numFmtId="0" fontId="35" fillId="18" borderId="0" applyNumberFormat="0" applyBorder="0" applyAlignment="0" applyProtection="0"/>
    <xf numFmtId="0" fontId="35" fillId="19" borderId="0" applyNumberFormat="0" applyBorder="0" applyAlignment="0" applyProtection="0"/>
    <xf numFmtId="0" fontId="35" fillId="20" borderId="0" applyNumberFormat="0" applyBorder="0" applyAlignment="0" applyProtection="0"/>
    <xf numFmtId="0" fontId="35" fillId="13" borderId="0" applyNumberFormat="0" applyBorder="0" applyAlignment="0" applyProtection="0"/>
    <xf numFmtId="0" fontId="35" fillId="14" borderId="0" applyNumberFormat="0" applyBorder="0" applyAlignment="0" applyProtection="0"/>
    <xf numFmtId="0" fontId="35" fillId="21" borderId="0" applyNumberFormat="0" applyBorder="0" applyAlignment="0" applyProtection="0"/>
    <xf numFmtId="0" fontId="31" fillId="0" borderId="0" applyNumberFormat="0" applyFill="0" applyBorder="0" applyAlignment="0" applyProtection="0"/>
    <xf numFmtId="0" fontId="53" fillId="0" borderId="0" applyNumberFormat="0" applyFill="0" applyBorder="0" applyAlignment="0" applyProtection="0"/>
    <xf numFmtId="0" fontId="49" fillId="3" borderId="0" applyNumberFormat="0" applyBorder="0" applyAlignment="0" applyProtection="0"/>
    <xf numFmtId="175" fontId="54" fillId="0" borderId="0" applyNumberFormat="0" applyFill="0" applyBorder="0" applyAlignment="0"/>
    <xf numFmtId="176" fontId="55" fillId="0" borderId="0" applyFont="0" applyFill="0" applyBorder="0" applyAlignment="0" applyProtection="0"/>
    <xf numFmtId="0" fontId="36" fillId="16" borderId="1" applyNumberFormat="0" applyAlignment="0" applyProtection="0"/>
    <xf numFmtId="0" fontId="38" fillId="17" borderId="3" applyNumberFormat="0" applyAlignment="0" applyProtection="0"/>
    <xf numFmtId="0" fontId="56" fillId="0" borderId="0" applyNumberFormat="0" applyFill="0" applyBorder="0" applyAlignment="0" applyProtection="0"/>
    <xf numFmtId="177" fontId="31" fillId="0" borderId="0" applyFont="0" applyFill="0" applyBorder="0" applyAlignment="0" applyProtection="0"/>
    <xf numFmtId="178" fontId="51" fillId="0" borderId="0"/>
    <xf numFmtId="180" fontId="31" fillId="0" borderId="0" applyFont="0" applyFill="0" applyBorder="0" applyAlignment="0" applyProtection="0"/>
    <xf numFmtId="181" fontId="31" fillId="0" borderId="0" applyFont="0" applyFill="0" applyBorder="0" applyAlignment="0" applyProtection="0"/>
    <xf numFmtId="182" fontId="57" fillId="0" borderId="0"/>
    <xf numFmtId="14" fontId="55" fillId="0" borderId="0"/>
    <xf numFmtId="0" fontId="58" fillId="0" borderId="0"/>
    <xf numFmtId="0" fontId="59" fillId="0" borderId="0" applyNumberFormat="0" applyAlignment="0"/>
    <xf numFmtId="183" fontId="31" fillId="0" borderId="0" applyFont="0" applyFill="0" applyBorder="0" applyAlignment="0" applyProtection="0"/>
    <xf numFmtId="184" fontId="60" fillId="0" borderId="0" applyFont="0" applyFill="0" applyBorder="0" applyAlignment="0" applyProtection="0">
      <protection locked="0"/>
    </xf>
    <xf numFmtId="39" fontId="61" fillId="0" borderId="0" applyFont="0" applyFill="0" applyBorder="0" applyAlignment="0" applyProtection="0"/>
    <xf numFmtId="185" fontId="62" fillId="0" borderId="0" applyFont="0" applyFill="0" applyBorder="0" applyAlignment="0"/>
    <xf numFmtId="186" fontId="57" fillId="0" borderId="0"/>
    <xf numFmtId="180" fontId="63" fillId="0" borderId="0" applyFill="0" applyBorder="0" applyAlignment="0" applyProtection="0"/>
    <xf numFmtId="0" fontId="64" fillId="0" borderId="0"/>
    <xf numFmtId="0" fontId="43" fillId="0" borderId="0" applyNumberFormat="0" applyFill="0" applyBorder="0" applyAlignment="0" applyProtection="0"/>
    <xf numFmtId="40" fontId="31" fillId="0" borderId="0" applyNumberFormat="0">
      <alignment horizontal="right"/>
    </xf>
    <xf numFmtId="2" fontId="53" fillId="0" borderId="0" applyProtection="0"/>
    <xf numFmtId="0" fontId="50" fillId="4" borderId="0" applyNumberFormat="0" applyBorder="0" applyAlignment="0" applyProtection="0"/>
    <xf numFmtId="38" fontId="65" fillId="27" borderId="0" applyNumberFormat="0" applyBorder="0" applyAlignment="0" applyProtection="0"/>
    <xf numFmtId="0" fontId="66" fillId="0" borderId="23" applyNumberFormat="0" applyAlignment="0" applyProtection="0">
      <alignment horizontal="left" vertical="center"/>
    </xf>
    <xf numFmtId="0" fontId="66" fillId="0" borderId="14">
      <alignment horizontal="left" vertical="center"/>
    </xf>
    <xf numFmtId="0" fontId="45" fillId="0" borderId="6" applyNumberFormat="0" applyFill="0" applyAlignment="0" applyProtection="0"/>
    <xf numFmtId="0" fontId="46" fillId="0" borderId="7" applyNumberFormat="0" applyFill="0" applyAlignment="0" applyProtection="0"/>
    <xf numFmtId="0" fontId="47" fillId="0" borderId="8" applyNumberFormat="0" applyFill="0" applyAlignment="0" applyProtection="0"/>
    <xf numFmtId="0" fontId="47" fillId="0" borderId="0" applyNumberFormat="0" applyFill="0" applyBorder="0" applyAlignment="0" applyProtection="0"/>
    <xf numFmtId="0" fontId="52" fillId="0" borderId="0" applyProtection="0"/>
    <xf numFmtId="0" fontId="66" fillId="0" borderId="0" applyProtection="0"/>
    <xf numFmtId="0" fontId="67" fillId="0" borderId="24" applyNumberFormat="0" applyFill="0" applyBorder="0" applyAlignment="0" applyProtection="0">
      <alignment horizontal="left"/>
    </xf>
    <xf numFmtId="169" fontId="68" fillId="0" borderId="11" applyFill="0" applyBorder="0" applyAlignment="0">
      <alignment horizontal="center"/>
      <protection locked="0"/>
    </xf>
    <xf numFmtId="10" fontId="65" fillId="28" borderId="12" applyNumberFormat="0" applyBorder="0" applyAlignment="0" applyProtection="0"/>
    <xf numFmtId="184" fontId="68" fillId="0" borderId="0" applyFill="0" applyBorder="0" applyAlignment="0">
      <protection locked="0"/>
    </xf>
    <xf numFmtId="185" fontId="68" fillId="0" borderId="0" applyFill="0" applyBorder="0" applyAlignment="0" applyProtection="0">
      <protection locked="0"/>
    </xf>
    <xf numFmtId="0" fontId="37" fillId="0" borderId="2" applyNumberFormat="0" applyFill="0" applyAlignment="0" applyProtection="0"/>
    <xf numFmtId="0" fontId="31" fillId="27" borderId="0"/>
    <xf numFmtId="15" fontId="55" fillId="0" borderId="0"/>
    <xf numFmtId="187" fontId="55" fillId="0" borderId="0"/>
    <xf numFmtId="188" fontId="55" fillId="0" borderId="0"/>
    <xf numFmtId="189" fontId="31" fillId="0" borderId="0" applyFont="0" applyFill="0" applyBorder="0" applyAlignment="0" applyProtection="0"/>
    <xf numFmtId="0" fontId="40" fillId="22" borderId="0" applyNumberFormat="0" applyBorder="0" applyAlignment="0" applyProtection="0"/>
    <xf numFmtId="190" fontId="69" fillId="0" borderId="0"/>
    <xf numFmtId="175" fontId="70" fillId="0" borderId="0" applyFill="0" applyBorder="0" applyAlignment="0"/>
    <xf numFmtId="191" fontId="51" fillId="0" borderId="0"/>
    <xf numFmtId="0" fontId="31" fillId="23" borderId="4" applyNumberFormat="0" applyFont="0" applyAlignment="0" applyProtection="0"/>
    <xf numFmtId="0" fontId="71" fillId="0" borderId="0"/>
    <xf numFmtId="192" fontId="51" fillId="0" borderId="17" applyFont="0" applyFill="0" applyBorder="0" applyAlignment="0" applyProtection="0">
      <alignment horizontal="right"/>
    </xf>
    <xf numFmtId="10" fontId="55" fillId="0" borderId="0"/>
    <xf numFmtId="10" fontId="55" fillId="0" borderId="0"/>
    <xf numFmtId="193" fontId="55" fillId="0" borderId="0"/>
    <xf numFmtId="10" fontId="31" fillId="0" borderId="0" applyFont="0" applyFill="0" applyBorder="0" applyAlignment="0" applyProtection="0"/>
    <xf numFmtId="194" fontId="31" fillId="0" borderId="0" applyFont="0" applyFill="0" applyBorder="0" applyAlignment="0" applyProtection="0"/>
    <xf numFmtId="195" fontId="31" fillId="0" borderId="0" applyFont="0" applyFill="0" applyBorder="0" applyAlignment="0" applyProtection="0"/>
    <xf numFmtId="10" fontId="72" fillId="0" borderId="0" applyFont="0" applyFill="0" applyBorder="0" applyAlignment="0" applyProtection="0"/>
    <xf numFmtId="0" fontId="73" fillId="0" borderId="0"/>
    <xf numFmtId="39" fontId="74" fillId="0" borderId="0" applyNumberFormat="0">
      <alignment horizontal="right"/>
    </xf>
    <xf numFmtId="196" fontId="31" fillId="0" borderId="15" applyBorder="0">
      <alignment horizontal="right"/>
    </xf>
    <xf numFmtId="4" fontId="75" fillId="23" borderId="25" applyNumberFormat="0" applyProtection="0">
      <alignment vertical="center"/>
    </xf>
    <xf numFmtId="4" fontId="76" fillId="29" borderId="25" applyNumberFormat="0" applyProtection="0">
      <alignment vertical="center"/>
    </xf>
    <xf numFmtId="4" fontId="75" fillId="23" borderId="25" applyNumberFormat="0" applyProtection="0">
      <alignment horizontal="left" vertical="center" indent="1"/>
    </xf>
    <xf numFmtId="0" fontId="75" fillId="23" borderId="25" applyNumberFormat="0" applyProtection="0">
      <alignment horizontal="left" vertical="top" indent="1"/>
    </xf>
    <xf numFmtId="4" fontId="75" fillId="30" borderId="0" applyNumberFormat="0" applyProtection="0">
      <alignment horizontal="left" vertical="center" indent="1"/>
    </xf>
    <xf numFmtId="4" fontId="77" fillId="3" borderId="25" applyNumberFormat="0" applyProtection="0">
      <alignment horizontal="right" vertical="center"/>
    </xf>
    <xf numFmtId="4" fontId="77" fillId="9" borderId="25" applyNumberFormat="0" applyProtection="0">
      <alignment horizontal="right" vertical="center"/>
    </xf>
    <xf numFmtId="4" fontId="77" fillId="19" borderId="25" applyNumberFormat="0" applyProtection="0">
      <alignment horizontal="right" vertical="center"/>
    </xf>
    <xf numFmtId="4" fontId="77" fillId="11" borderId="25" applyNumberFormat="0" applyProtection="0">
      <alignment horizontal="right" vertical="center"/>
    </xf>
    <xf numFmtId="4" fontId="77" fillId="15" borderId="25" applyNumberFormat="0" applyProtection="0">
      <alignment horizontal="right" vertical="center"/>
    </xf>
    <xf numFmtId="4" fontId="77" fillId="21" borderId="25" applyNumberFormat="0" applyProtection="0">
      <alignment horizontal="right" vertical="center"/>
    </xf>
    <xf numFmtId="4" fontId="77" fillId="20" borderId="25" applyNumberFormat="0" applyProtection="0">
      <alignment horizontal="right" vertical="center"/>
    </xf>
    <xf numFmtId="4" fontId="77" fillId="31" borderId="25" applyNumberFormat="0" applyProtection="0">
      <alignment horizontal="right" vertical="center"/>
    </xf>
    <xf numFmtId="4" fontId="77" fillId="10" borderId="25" applyNumberFormat="0" applyProtection="0">
      <alignment horizontal="right" vertical="center"/>
    </xf>
    <xf numFmtId="4" fontId="75" fillId="32" borderId="26" applyNumberFormat="0" applyProtection="0">
      <alignment horizontal="left" vertical="center" indent="1"/>
    </xf>
    <xf numFmtId="4" fontId="78" fillId="33" borderId="0" applyNumberFormat="0" applyProtection="0">
      <alignment horizontal="left" vertical="center" indent="1"/>
    </xf>
    <xf numFmtId="4" fontId="79" fillId="34" borderId="0" applyNumberFormat="0" applyProtection="0">
      <alignment horizontal="left" vertical="center" indent="1"/>
    </xf>
    <xf numFmtId="4" fontId="77" fillId="35" borderId="25" applyNumberFormat="0" applyProtection="0">
      <alignment horizontal="right" vertical="center"/>
    </xf>
    <xf numFmtId="4" fontId="78" fillId="33" borderId="0" applyNumberFormat="0" applyProtection="0">
      <alignment horizontal="left" vertical="center" indent="1"/>
    </xf>
    <xf numFmtId="4" fontId="78" fillId="30" borderId="0" applyNumberFormat="0" applyProtection="0">
      <alignment horizontal="left" vertical="center" indent="1"/>
    </xf>
    <xf numFmtId="0" fontId="80" fillId="34" borderId="25" applyNumberFormat="0" applyProtection="0">
      <alignment horizontal="left" vertical="center" indent="1"/>
    </xf>
    <xf numFmtId="0" fontId="31" fillId="34" borderId="25" applyNumberFormat="0" applyProtection="0">
      <alignment horizontal="left" vertical="top" indent="1"/>
    </xf>
    <xf numFmtId="0" fontId="80" fillId="30" borderId="25" applyNumberFormat="0" applyProtection="0">
      <alignment horizontal="left" vertical="center" indent="1"/>
    </xf>
    <xf numFmtId="0" fontId="31" fillId="30" borderId="25" applyNumberFormat="0" applyProtection="0">
      <alignment horizontal="left" vertical="top" indent="1"/>
    </xf>
    <xf numFmtId="0" fontId="80" fillId="36" borderId="25" applyNumberFormat="0" applyProtection="0">
      <alignment horizontal="left" vertical="center" indent="1"/>
    </xf>
    <xf numFmtId="0" fontId="31" fillId="36" borderId="25" applyNumberFormat="0" applyProtection="0">
      <alignment horizontal="left" vertical="top" indent="1"/>
    </xf>
    <xf numFmtId="0" fontId="80" fillId="37" borderId="25" applyNumberFormat="0" applyProtection="0">
      <alignment horizontal="left" vertical="center" indent="1"/>
    </xf>
    <xf numFmtId="0" fontId="31" fillId="37" borderId="25" applyNumberFormat="0" applyProtection="0">
      <alignment horizontal="left" vertical="top" indent="1"/>
    </xf>
    <xf numFmtId="4" fontId="77" fillId="28" borderId="25" applyNumberFormat="0" applyProtection="0">
      <alignment vertical="center"/>
    </xf>
    <xf numFmtId="4" fontId="81" fillId="28" borderId="25" applyNumberFormat="0" applyProtection="0">
      <alignment vertical="center"/>
    </xf>
    <xf numFmtId="4" fontId="78" fillId="28" borderId="25" applyNumberFormat="0" applyProtection="0">
      <alignment horizontal="left" vertical="center" indent="1"/>
    </xf>
    <xf numFmtId="0" fontId="77" fillId="28" borderId="25" applyNumberFormat="0" applyProtection="0">
      <alignment horizontal="left" vertical="top" indent="1"/>
    </xf>
    <xf numFmtId="4" fontId="78" fillId="33" borderId="25" applyNumberFormat="0" applyProtection="0">
      <alignment horizontal="right" vertical="center"/>
    </xf>
    <xf numFmtId="4" fontId="81" fillId="33" borderId="25" applyNumberFormat="0" applyProtection="0">
      <alignment horizontal="right" vertical="center"/>
    </xf>
    <xf numFmtId="4" fontId="77" fillId="35" borderId="25" applyNumberFormat="0" applyProtection="0">
      <alignment horizontal="left" vertical="center" indent="1"/>
    </xf>
    <xf numFmtId="0" fontId="78" fillId="30" borderId="25" applyNumberFormat="0" applyProtection="0">
      <alignment horizontal="left" vertical="top" indent="1"/>
    </xf>
    <xf numFmtId="4" fontId="82" fillId="38" borderId="0" applyNumberFormat="0" applyProtection="0">
      <alignment horizontal="left" vertical="center" indent="1"/>
    </xf>
    <xf numFmtId="4" fontId="83" fillId="33" borderId="25" applyNumberFormat="0" applyProtection="0">
      <alignment horizontal="right" vertical="center"/>
    </xf>
    <xf numFmtId="0" fontId="84" fillId="25" borderId="27">
      <protection locked="0"/>
    </xf>
    <xf numFmtId="0" fontId="85" fillId="39" borderId="0"/>
    <xf numFmtId="180" fontId="86" fillId="0" borderId="0" applyFill="0" applyBorder="0" applyAlignment="0" applyProtection="0"/>
    <xf numFmtId="38" fontId="87" fillId="0" borderId="0" applyFill="0" applyBorder="0" applyAlignment="0" applyProtection="0"/>
    <xf numFmtId="194" fontId="31" fillId="0" borderId="0" applyFill="0" applyBorder="0" applyAlignment="0" applyProtection="0"/>
    <xf numFmtId="0" fontId="31" fillId="0" borderId="28" applyAlignment="0"/>
    <xf numFmtId="175" fontId="31" fillId="0" borderId="0" applyFont="0" applyFill="0" applyBorder="0" applyAlignment="0" applyProtection="0">
      <alignment horizontal="left"/>
    </xf>
    <xf numFmtId="0" fontId="51" fillId="0" borderId="0" applyNumberFormat="0" applyFill="0" applyBorder="0" applyAlignment="0" applyProtection="0"/>
    <xf numFmtId="0" fontId="33" fillId="0" borderId="0" applyNumberFormat="0" applyFill="0" applyBorder="0" applyAlignment="0" applyProtection="0"/>
    <xf numFmtId="0" fontId="44" fillId="0" borderId="0" applyNumberFormat="0" applyFill="0" applyBorder="0" applyAlignment="0" applyProtection="0"/>
    <xf numFmtId="0" fontId="53" fillId="0" borderId="29" applyProtection="0"/>
    <xf numFmtId="177" fontId="31" fillId="0" borderId="0" applyFont="0" applyFill="0" applyBorder="0" applyAlignment="0" applyProtection="0"/>
    <xf numFmtId="179" fontId="31" fillId="0" borderId="0" applyFont="0" applyFill="0" applyBorder="0" applyAlignment="0" applyProtection="0"/>
    <xf numFmtId="0" fontId="31" fillId="40" borderId="0"/>
    <xf numFmtId="0" fontId="88" fillId="40" borderId="0" applyFill="0"/>
    <xf numFmtId="10" fontId="89" fillId="0" borderId="20" applyNumberFormat="0" applyFont="0" applyFill="0" applyAlignment="0" applyProtection="0"/>
    <xf numFmtId="0" fontId="90" fillId="0" borderId="0"/>
    <xf numFmtId="0" fontId="42" fillId="0" borderId="0" applyNumberFormat="0" applyFill="0" applyBorder="0" applyAlignment="0" applyProtection="0"/>
    <xf numFmtId="174" fontId="31" fillId="0" borderId="14" applyFont="0" applyFill="0" applyBorder="0" applyAlignment="0" applyProtection="0"/>
    <xf numFmtId="197" fontId="55" fillId="0" borderId="0" applyFont="0" applyFill="0" applyBorder="0" applyAlignment="0" applyProtection="0"/>
    <xf numFmtId="0" fontId="29" fillId="0" borderId="0"/>
    <xf numFmtId="0" fontId="29" fillId="0" borderId="0"/>
    <xf numFmtId="0" fontId="31" fillId="0" borderId="0"/>
    <xf numFmtId="0" fontId="118" fillId="0" borderId="0"/>
    <xf numFmtId="0" fontId="29" fillId="0" borderId="0"/>
    <xf numFmtId="9" fontId="118" fillId="0" borderId="0" applyFont="0" applyFill="0" applyBorder="0" applyAlignment="0" applyProtection="0"/>
    <xf numFmtId="198" fontId="31" fillId="0" borderId="0" applyFont="0" applyFill="0" applyBorder="0" applyAlignment="0" applyProtection="0"/>
    <xf numFmtId="0" fontId="31" fillId="0" borderId="0"/>
    <xf numFmtId="0" fontId="28" fillId="0" borderId="0"/>
    <xf numFmtId="0" fontId="28" fillId="0" borderId="0"/>
    <xf numFmtId="0" fontId="28" fillId="0" borderId="0"/>
    <xf numFmtId="0" fontId="28" fillId="0" borderId="0"/>
    <xf numFmtId="0" fontId="28" fillId="0" borderId="0"/>
    <xf numFmtId="0" fontId="28" fillId="0" borderId="0"/>
    <xf numFmtId="0" fontId="31" fillId="0" borderId="0"/>
    <xf numFmtId="0" fontId="27"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27" borderId="0"/>
    <xf numFmtId="0" fontId="31" fillId="27" borderId="0"/>
    <xf numFmtId="0" fontId="31" fillId="27" borderId="0"/>
    <xf numFmtId="0" fontId="119" fillId="42" borderId="0"/>
    <xf numFmtId="0" fontId="120" fillId="34" borderId="0"/>
    <xf numFmtId="0" fontId="121" fillId="43" borderId="0"/>
    <xf numFmtId="0" fontId="122" fillId="0" borderId="0"/>
    <xf numFmtId="0" fontId="123" fillId="0" borderId="0"/>
    <xf numFmtId="0" fontId="65" fillId="0" borderId="0"/>
    <xf numFmtId="0" fontId="65" fillId="0" borderId="0"/>
    <xf numFmtId="0" fontId="65" fillId="0" borderId="0"/>
    <xf numFmtId="184" fontId="31" fillId="0" borderId="0" applyFont="0" applyFill="0" applyBorder="0" applyAlignment="0" applyProtection="0"/>
    <xf numFmtId="199" fontId="31" fillId="0" borderId="0" applyFont="0" applyFill="0" applyBorder="0" applyAlignment="0" applyProtection="0"/>
    <xf numFmtId="39" fontId="31" fillId="0" borderId="0" applyFont="0" applyFill="0" applyBorder="0" applyAlignment="0" applyProtection="0"/>
    <xf numFmtId="4" fontId="31" fillId="28" borderId="0"/>
    <xf numFmtId="4" fontId="31" fillId="28" borderId="0"/>
    <xf numFmtId="4" fontId="31" fillId="28" borderId="0"/>
    <xf numFmtId="0" fontId="124" fillId="44" borderId="0"/>
    <xf numFmtId="200" fontId="31" fillId="0" borderId="0" applyFont="0" applyFill="0" applyBorder="0" applyAlignment="0" applyProtection="0"/>
    <xf numFmtId="201" fontId="31" fillId="0" borderId="0" applyFont="0" applyFill="0" applyBorder="0" applyAlignment="0" applyProtection="0"/>
    <xf numFmtId="202" fontId="31" fillId="0" borderId="0" applyFont="0" applyFill="0" applyBorder="0" applyAlignment="0" applyProtection="0"/>
    <xf numFmtId="203" fontId="31" fillId="0" borderId="0" applyFont="0" applyFill="0" applyBorder="0" applyAlignment="0" applyProtection="0"/>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31" fillId="27" borderId="0"/>
    <xf numFmtId="0" fontId="31" fillId="27" borderId="0"/>
    <xf numFmtId="0" fontId="31" fillId="27" borderId="0"/>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5" borderId="31">
      <alignment vertical="center" wrapText="1"/>
    </xf>
    <xf numFmtId="0" fontId="119" fillId="42" borderId="0"/>
    <xf numFmtId="0" fontId="120" fillId="34" borderId="0"/>
    <xf numFmtId="0" fontId="121" fillId="43" borderId="0"/>
    <xf numFmtId="0" fontId="122" fillId="0" borderId="0"/>
    <xf numFmtId="0" fontId="123" fillId="0" borderId="0"/>
    <xf numFmtId="0" fontId="65" fillId="0" borderId="0"/>
    <xf numFmtId="0" fontId="65" fillId="0" borderId="0"/>
    <xf numFmtId="0" fontId="65" fillId="0" borderId="0"/>
    <xf numFmtId="0" fontId="31" fillId="0" borderId="0"/>
    <xf numFmtId="0" fontId="34" fillId="46" borderId="0" applyNumberFormat="0" applyBorder="0" applyAlignment="0" applyProtection="0"/>
    <xf numFmtId="0" fontId="34" fillId="46" borderId="0" applyNumberFormat="0" applyBorder="0" applyAlignment="0" applyProtection="0"/>
    <xf numFmtId="0" fontId="35" fillId="47" borderId="0" applyNumberFormat="0" applyBorder="0" applyAlignment="0" applyProtection="0"/>
    <xf numFmtId="0" fontId="125" fillId="18" borderId="0" applyNumberFormat="0" applyBorder="0" applyAlignment="0" applyProtection="0"/>
    <xf numFmtId="0" fontId="34" fillId="48" borderId="0" applyNumberFormat="0" applyBorder="0" applyAlignment="0" applyProtection="0"/>
    <xf numFmtId="0" fontId="34" fillId="49" borderId="0" applyNumberFormat="0" applyBorder="0" applyAlignment="0" applyProtection="0"/>
    <xf numFmtId="0" fontId="35" fillId="50" borderId="0" applyNumberFormat="0" applyBorder="0" applyAlignment="0" applyProtection="0"/>
    <xf numFmtId="0" fontId="125" fillId="19" borderId="0" applyNumberFormat="0" applyBorder="0" applyAlignment="0" applyProtection="0"/>
    <xf numFmtId="0" fontId="34" fillId="48" borderId="0" applyNumberFormat="0" applyBorder="0" applyAlignment="0" applyProtection="0"/>
    <xf numFmtId="0" fontId="34" fillId="51" borderId="0" applyNumberFormat="0" applyBorder="0" applyAlignment="0" applyProtection="0"/>
    <xf numFmtId="0" fontId="35" fillId="49" borderId="0" applyNumberFormat="0" applyBorder="0" applyAlignment="0" applyProtection="0"/>
    <xf numFmtId="0" fontId="125" fillId="20" borderId="0" applyNumberFormat="0" applyBorder="0" applyAlignment="0" applyProtection="0"/>
    <xf numFmtId="0" fontId="34" fillId="46" borderId="0" applyNumberFormat="0" applyBorder="0" applyAlignment="0" applyProtection="0"/>
    <xf numFmtId="0" fontId="34" fillId="49" borderId="0" applyNumberFormat="0" applyBorder="0" applyAlignment="0" applyProtection="0"/>
    <xf numFmtId="0" fontId="35" fillId="49" borderId="0" applyNumberFormat="0" applyBorder="0" applyAlignment="0" applyProtection="0"/>
    <xf numFmtId="0" fontId="125" fillId="13" borderId="0" applyNumberFormat="0" applyBorder="0" applyAlignment="0" applyProtection="0"/>
    <xf numFmtId="0" fontId="34" fillId="52" borderId="0" applyNumberFormat="0" applyBorder="0" applyAlignment="0" applyProtection="0"/>
    <xf numFmtId="0" fontId="34" fillId="46" borderId="0" applyNumberFormat="0" applyBorder="0" applyAlignment="0" applyProtection="0"/>
    <xf numFmtId="0" fontId="35" fillId="47" borderId="0" applyNumberFormat="0" applyBorder="0" applyAlignment="0" applyProtection="0"/>
    <xf numFmtId="0" fontId="125" fillId="14" borderId="0" applyNumberFormat="0" applyBorder="0" applyAlignment="0" applyProtection="0"/>
    <xf numFmtId="0" fontId="34" fillId="48" borderId="0" applyNumberFormat="0" applyBorder="0" applyAlignment="0" applyProtection="0"/>
    <xf numFmtId="0" fontId="34" fillId="53" borderId="0" applyNumberFormat="0" applyBorder="0" applyAlignment="0" applyProtection="0"/>
    <xf numFmtId="0" fontId="35" fillId="53" borderId="0" applyNumberFormat="0" applyBorder="0" applyAlignment="0" applyProtection="0"/>
    <xf numFmtId="0" fontId="125" fillId="21" borderId="0" applyNumberFormat="0" applyBorder="0" applyAlignment="0" applyProtection="0"/>
    <xf numFmtId="0" fontId="62" fillId="0" borderId="32" applyNumberFormat="0" applyFont="0" applyFill="0" applyAlignment="0" applyProtection="0"/>
    <xf numFmtId="204" fontId="31" fillId="0" borderId="33" applyNumberFormat="0" applyFill="0" applyAlignment="0" applyProtection="0"/>
    <xf numFmtId="0" fontId="31" fillId="0" borderId="0">
      <alignment horizontal="center" wrapText="1"/>
      <protection hidden="1"/>
    </xf>
    <xf numFmtId="167" fontId="126" fillId="0" borderId="0" applyFont="0" applyFill="0" applyBorder="0" applyAlignment="0" applyProtection="0"/>
    <xf numFmtId="0" fontId="127" fillId="54" borderId="0">
      <alignment horizontal="center" vertical="center" wrapText="1"/>
    </xf>
    <xf numFmtId="0" fontId="48" fillId="55" borderId="0" applyNumberFormat="0" applyBorder="0" applyAlignment="0" applyProtection="0"/>
    <xf numFmtId="0" fontId="48" fillId="56" borderId="0" applyNumberFormat="0" applyBorder="0" applyAlignment="0" applyProtection="0"/>
    <xf numFmtId="0" fontId="48" fillId="57" borderId="0" applyNumberFormat="0" applyBorder="0" applyAlignment="0" applyProtection="0"/>
    <xf numFmtId="3" fontId="128" fillId="0" borderId="0" applyNumberFormat="0" applyFont="0" applyFill="0" applyBorder="0" applyAlignment="0" applyProtection="0">
      <alignment horizontal="left"/>
    </xf>
    <xf numFmtId="0" fontId="129" fillId="58" borderId="34" applyNumberFormat="0" applyFont="0" applyAlignment="0" applyProtection="0"/>
    <xf numFmtId="0" fontId="130" fillId="0" borderId="0" applyProtection="0">
      <alignment horizontal="right" vertical="top"/>
    </xf>
    <xf numFmtId="0" fontId="131" fillId="59" borderId="35" applyNumberFormat="0" applyAlignment="0" applyProtection="0"/>
    <xf numFmtId="0" fontId="131" fillId="59" borderId="35" applyNumberFormat="0" applyAlignment="0" applyProtection="0"/>
    <xf numFmtId="0" fontId="131" fillId="59" borderId="35" applyNumberFormat="0" applyAlignment="0" applyProtection="0"/>
    <xf numFmtId="0" fontId="131" fillId="59" borderId="35" applyNumberFormat="0" applyAlignment="0" applyProtection="0"/>
    <xf numFmtId="0" fontId="131" fillId="59" borderId="35" applyNumberFormat="0" applyAlignment="0" applyProtection="0"/>
    <xf numFmtId="0" fontId="131" fillId="59" borderId="35" applyNumberFormat="0" applyAlignment="0" applyProtection="0"/>
    <xf numFmtId="205" fontId="31" fillId="0" borderId="0" applyFill="0" applyBorder="0">
      <alignment horizontal="right"/>
      <protection locked="0"/>
    </xf>
    <xf numFmtId="0" fontId="118" fillId="60" borderId="36">
      <alignment horizontal="left" vertical="center" wrapText="1"/>
    </xf>
    <xf numFmtId="206" fontId="31" fillId="0" borderId="0" applyFont="0" applyFill="0" applyBorder="0" applyAlignment="0" applyProtection="0"/>
    <xf numFmtId="207" fontId="31" fillId="0" borderId="0" applyFont="0" applyFill="0" applyBorder="0" applyAlignment="0" applyProtection="0"/>
    <xf numFmtId="37" fontId="132" fillId="0" borderId="0" applyNumberFormat="0" applyFill="0" applyBorder="0" applyAlignment="0" applyProtection="0">
      <alignment horizontal="right"/>
    </xf>
    <xf numFmtId="37" fontId="132" fillId="0" borderId="0" applyNumberFormat="0" applyFill="0" applyBorder="0" applyAlignment="0" applyProtection="0">
      <alignment horizontal="right"/>
    </xf>
    <xf numFmtId="167" fontId="27" fillId="0" borderId="0" applyFont="0" applyFill="0" applyBorder="0" applyAlignment="0" applyProtection="0"/>
    <xf numFmtId="167" fontId="31" fillId="0" borderId="0" applyFont="0" applyFill="0" applyBorder="0" applyAlignment="0" applyProtection="0"/>
    <xf numFmtId="208" fontId="133" fillId="0" borderId="0" applyFont="0" applyFill="0" applyBorder="0" applyProtection="0">
      <alignment horizontal="right"/>
    </xf>
    <xf numFmtId="0" fontId="65" fillId="0" borderId="0"/>
    <xf numFmtId="0" fontId="129" fillId="0" borderId="0"/>
    <xf numFmtId="0" fontId="34" fillId="0" borderId="0"/>
    <xf numFmtId="0" fontId="34" fillId="0" borderId="0"/>
    <xf numFmtId="0" fontId="34" fillId="0" borderId="0"/>
    <xf numFmtId="0" fontId="34" fillId="0" borderId="0"/>
    <xf numFmtId="0" fontId="34" fillId="0" borderId="0"/>
    <xf numFmtId="0" fontId="34" fillId="0" borderId="0"/>
    <xf numFmtId="0" fontId="134" fillId="0" borderId="0"/>
    <xf numFmtId="0" fontId="31" fillId="0" borderId="0"/>
    <xf numFmtId="0" fontId="31" fillId="0" borderId="0"/>
    <xf numFmtId="0" fontId="31" fillId="0" borderId="0"/>
    <xf numFmtId="0" fontId="31" fillId="0" borderId="0"/>
    <xf numFmtId="0" fontId="27" fillId="0" borderId="0"/>
    <xf numFmtId="0" fontId="27" fillId="0" borderId="0"/>
    <xf numFmtId="0" fontId="31" fillId="0" borderId="0"/>
    <xf numFmtId="0" fontId="27" fillId="0" borderId="0"/>
    <xf numFmtId="0" fontId="27" fillId="0" borderId="0"/>
    <xf numFmtId="0" fontId="31" fillId="0" borderId="0"/>
    <xf numFmtId="0" fontId="31" fillId="0" borderId="0"/>
    <xf numFmtId="37" fontId="135" fillId="0" borderId="0" applyNumberFormat="0" applyFont="0" applyFill="0" applyBorder="0" applyAlignment="0" applyProtection="0"/>
    <xf numFmtId="0" fontId="27" fillId="61" borderId="37" applyNumberFormat="0" applyFont="0" applyAlignment="0" applyProtection="0"/>
    <xf numFmtId="178" fontId="118" fillId="0" borderId="0" applyFont="0" applyBorder="0"/>
    <xf numFmtId="0" fontId="136" fillId="62" borderId="38" applyNumberFormat="0" applyAlignment="0" applyProtection="0"/>
    <xf numFmtId="0" fontId="137" fillId="0" borderId="0" applyProtection="0">
      <alignment horizontal="left"/>
    </xf>
    <xf numFmtId="0" fontId="137" fillId="0" borderId="0" applyFill="0" applyBorder="0" applyProtection="0">
      <alignment horizontal="left"/>
    </xf>
    <xf numFmtId="0" fontId="138" fillId="0" borderId="0" applyFill="0" applyBorder="0" applyProtection="0">
      <alignment horizontal="left"/>
    </xf>
    <xf numFmtId="209" fontId="62" fillId="0" borderId="0" applyFont="0" applyFill="0" applyBorder="0" applyProtection="0">
      <alignment horizontal="right"/>
    </xf>
    <xf numFmtId="210" fontId="31" fillId="0" borderId="0" applyFill="0" applyBorder="0">
      <alignment horizontal="right"/>
      <protection locked="0"/>
    </xf>
    <xf numFmtId="211" fontId="139" fillId="0" borderId="0" applyFill="0" applyBorder="0">
      <alignment horizontal="right"/>
      <protection hidden="1"/>
    </xf>
    <xf numFmtId="0" fontId="51" fillId="63" borderId="0" applyNumberFormat="0" applyFont="0" applyBorder="0" applyAlignment="0" applyProtection="0"/>
    <xf numFmtId="0" fontId="140" fillId="0" borderId="0" applyNumberFormat="0" applyFill="0" applyBorder="0" applyAlignment="0" applyProtection="0"/>
    <xf numFmtId="0" fontId="31" fillId="0" borderId="0" applyNumberFormat="0" applyFill="0" applyBorder="0" applyAlignment="0" applyProtection="0"/>
    <xf numFmtId="0" fontId="123" fillId="0" borderId="0" applyFill="0" applyBorder="0" applyProtection="0">
      <alignment horizontal="center" vertical="center"/>
    </xf>
    <xf numFmtId="0" fontId="123" fillId="0" borderId="0" applyFill="0" applyBorder="0" applyProtection="0"/>
    <xf numFmtId="0" fontId="118" fillId="0" borderId="0" applyFill="0" applyBorder="0" applyProtection="0">
      <alignment horizontal="left"/>
    </xf>
    <xf numFmtId="0" fontId="141" fillId="0" borderId="0" applyFill="0" applyBorder="0" applyProtection="0">
      <alignment horizontal="left" vertical="top"/>
    </xf>
    <xf numFmtId="0" fontId="31" fillId="0" borderId="0" applyBorder="0"/>
    <xf numFmtId="212" fontId="31" fillId="0" borderId="0" applyFont="0" applyFill="0" applyBorder="0" applyAlignment="0" applyProtection="0"/>
    <xf numFmtId="165" fontId="31" fillId="0" borderId="0" applyFont="0" applyFill="0" applyBorder="0" applyAlignment="0" applyProtection="0"/>
    <xf numFmtId="165" fontId="31" fillId="0" borderId="0" applyFont="0" applyFill="0" applyBorder="0" applyAlignment="0" applyProtection="0"/>
    <xf numFmtId="167" fontId="31" fillId="0" borderId="0" applyFont="0" applyFill="0" applyBorder="0" applyAlignment="0" applyProtection="0"/>
    <xf numFmtId="0" fontId="26" fillId="0" borderId="0"/>
    <xf numFmtId="0" fontId="26" fillId="0" borderId="0"/>
    <xf numFmtId="0" fontId="26" fillId="0" borderId="0"/>
    <xf numFmtId="0" fontId="26" fillId="0" borderId="0"/>
    <xf numFmtId="9" fontId="31" fillId="0" borderId="0" applyFont="0" applyFill="0" applyBorder="0" applyAlignment="0" applyProtection="0"/>
    <xf numFmtId="0" fontId="25" fillId="0" borderId="0"/>
    <xf numFmtId="9" fontId="25" fillId="0" borderId="0" applyFont="0" applyFill="0" applyBorder="0" applyAlignment="0" applyProtection="0"/>
    <xf numFmtId="0" fontId="36" fillId="16" borderId="1" applyNumberFormat="0" applyAlignment="0" applyProtection="0"/>
    <xf numFmtId="0" fontId="36" fillId="16" borderId="1" applyNumberFormat="0" applyAlignment="0" applyProtection="0"/>
    <xf numFmtId="0" fontId="66" fillId="0" borderId="30">
      <alignment horizontal="left" vertical="center"/>
    </xf>
    <xf numFmtId="169" fontId="68" fillId="0" borderId="44" applyFill="0" applyBorder="0" applyAlignment="0">
      <alignment horizontal="center"/>
      <protection locked="0"/>
    </xf>
    <xf numFmtId="10" fontId="65" fillId="28" borderId="12"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1" fillId="23" borderId="4" applyNumberFormat="0" applyFont="0" applyAlignment="0" applyProtection="0"/>
    <xf numFmtId="192" fontId="51" fillId="0" borderId="17" applyFont="0" applyFill="0" applyBorder="0" applyAlignment="0" applyProtection="0">
      <alignment horizontal="right"/>
    </xf>
    <xf numFmtId="196" fontId="31" fillId="0" borderId="15" applyBorder="0">
      <alignment horizontal="right"/>
    </xf>
    <xf numFmtId="0" fontId="48" fillId="0" borderId="9" applyNumberFormat="0" applyFill="0" applyAlignment="0" applyProtection="0"/>
    <xf numFmtId="174" fontId="31" fillId="0" borderId="30" applyFont="0" applyFill="0" applyBorder="0" applyAlignment="0" applyProtection="0"/>
    <xf numFmtId="0" fontId="24" fillId="0" borderId="0"/>
    <xf numFmtId="9" fontId="24" fillId="0" borderId="0" applyFont="0" applyFill="0" applyBorder="0" applyAlignment="0" applyProtection="0"/>
    <xf numFmtId="0" fontId="31" fillId="0" borderId="0"/>
    <xf numFmtId="0" fontId="23" fillId="0" borderId="0"/>
    <xf numFmtId="0" fontId="23" fillId="0" borderId="0"/>
    <xf numFmtId="0" fontId="22" fillId="0" borderId="0"/>
    <xf numFmtId="0" fontId="22" fillId="0" borderId="0"/>
    <xf numFmtId="0" fontId="21" fillId="66" borderId="0" applyNumberFormat="0" applyBorder="0" applyAlignment="0" applyProtection="0"/>
    <xf numFmtId="0" fontId="21" fillId="67" borderId="0" applyNumberFormat="0" applyBorder="0" applyAlignment="0" applyProtection="0"/>
    <xf numFmtId="0" fontId="21" fillId="68" borderId="0" applyNumberFormat="0" applyBorder="0" applyAlignment="0" applyProtection="0"/>
    <xf numFmtId="0" fontId="21" fillId="69" borderId="0" applyNumberFormat="0" applyBorder="0" applyAlignment="0" applyProtection="0"/>
    <xf numFmtId="0" fontId="21" fillId="70" borderId="0" applyNumberFormat="0" applyBorder="0" applyAlignment="0" applyProtection="0"/>
    <xf numFmtId="0" fontId="21" fillId="71" borderId="0" applyNumberFormat="0" applyBorder="0" applyAlignment="0" applyProtection="0"/>
    <xf numFmtId="0" fontId="21" fillId="72" borderId="0" applyNumberFormat="0" applyBorder="0" applyAlignment="0" applyProtection="0"/>
    <xf numFmtId="0" fontId="21" fillId="73" borderId="0" applyNumberFormat="0" applyBorder="0" applyAlignment="0" applyProtection="0"/>
    <xf numFmtId="0" fontId="21" fillId="74" borderId="0" applyNumberFormat="0" applyBorder="0" applyAlignment="0" applyProtection="0"/>
    <xf numFmtId="0" fontId="21" fillId="75" borderId="0" applyNumberFormat="0" applyBorder="0" applyAlignment="0" applyProtection="0"/>
    <xf numFmtId="0" fontId="21" fillId="76" borderId="0" applyNumberFormat="0" applyBorder="0" applyAlignment="0" applyProtection="0"/>
    <xf numFmtId="0" fontId="21" fillId="77" borderId="0" applyNumberFormat="0" applyBorder="0" applyAlignment="0" applyProtection="0"/>
    <xf numFmtId="0" fontId="160" fillId="78" borderId="0" applyNumberFormat="0" applyBorder="0" applyAlignment="0" applyProtection="0"/>
    <xf numFmtId="0" fontId="160" fillId="79" borderId="0" applyNumberFormat="0" applyBorder="0" applyAlignment="0" applyProtection="0"/>
    <xf numFmtId="0" fontId="160" fillId="80" borderId="0" applyNumberFormat="0" applyBorder="0" applyAlignment="0" applyProtection="0"/>
    <xf numFmtId="0" fontId="160" fillId="81" borderId="0" applyNumberFormat="0" applyBorder="0" applyAlignment="0" applyProtection="0"/>
    <xf numFmtId="0" fontId="160" fillId="82" borderId="0" applyNumberFormat="0" applyBorder="0" applyAlignment="0" applyProtection="0"/>
    <xf numFmtId="0" fontId="160" fillId="83" borderId="0" applyNumberFormat="0" applyBorder="0" applyAlignment="0" applyProtection="0"/>
    <xf numFmtId="0" fontId="161" fillId="0" borderId="48" applyNumberFormat="0" applyFill="0" applyAlignment="0" applyProtection="0"/>
    <xf numFmtId="0" fontId="162" fillId="84" borderId="49" applyNumberFormat="0" applyAlignment="0" applyProtection="0"/>
    <xf numFmtId="0" fontId="160" fillId="85" borderId="0" applyNumberFormat="0" applyBorder="0" applyAlignment="0" applyProtection="0"/>
    <xf numFmtId="0" fontId="160" fillId="86" borderId="0" applyNumberFormat="0" applyBorder="0" applyAlignment="0" applyProtection="0"/>
    <xf numFmtId="0" fontId="160" fillId="87" borderId="0" applyNumberFormat="0" applyBorder="0" applyAlignment="0" applyProtection="0"/>
    <xf numFmtId="0" fontId="160" fillId="88" borderId="0" applyNumberFormat="0" applyBorder="0" applyAlignment="0" applyProtection="0"/>
    <xf numFmtId="0" fontId="160" fillId="89" borderId="0" applyNumberFormat="0" applyBorder="0" applyAlignment="0" applyProtection="0"/>
    <xf numFmtId="0" fontId="160" fillId="90" borderId="0" applyNumberFormat="0" applyBorder="0" applyAlignment="0" applyProtection="0"/>
    <xf numFmtId="0" fontId="163" fillId="91" borderId="0" applyNumberFormat="0" applyBorder="0" applyAlignment="0" applyProtection="0"/>
    <xf numFmtId="0" fontId="164" fillId="0" borderId="0" applyNumberFormat="0" applyFill="0" applyBorder="0" applyAlignment="0" applyProtection="0"/>
    <xf numFmtId="0" fontId="165" fillId="0" borderId="0" applyNumberFormat="0" applyFill="0" applyBorder="0" applyAlignment="0" applyProtection="0"/>
    <xf numFmtId="0" fontId="166" fillId="0" borderId="50" applyNumberFormat="0" applyFill="0" applyAlignment="0" applyProtection="0"/>
    <xf numFmtId="0" fontId="167" fillId="0" borderId="51" applyNumberFormat="0" applyFill="0" applyAlignment="0" applyProtection="0"/>
    <xf numFmtId="0" fontId="168" fillId="0" borderId="52" applyNumberFormat="0" applyFill="0" applyAlignment="0" applyProtection="0"/>
    <xf numFmtId="0" fontId="168" fillId="0" borderId="0" applyNumberFormat="0" applyFill="0" applyBorder="0" applyAlignment="0" applyProtection="0"/>
    <xf numFmtId="0" fontId="169" fillId="0" borderId="0" applyNumberFormat="0" applyFill="0" applyBorder="0" applyAlignment="0" applyProtection="0"/>
    <xf numFmtId="0" fontId="170" fillId="92" borderId="0" applyNumberFormat="0" applyBorder="0" applyAlignment="0" applyProtection="0"/>
    <xf numFmtId="0" fontId="171" fillId="93" borderId="0" applyNumberFormat="0" applyBorder="0" applyAlignment="0" applyProtection="0"/>
    <xf numFmtId="164" fontId="31" fillId="0" borderId="0" applyFont="0" applyFill="0" applyBorder="0" applyAlignment="0" applyProtection="0"/>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119" fillId="45" borderId="54">
      <alignment vertical="center" wrapText="1"/>
    </xf>
    <xf numFmtId="0" fontId="20" fillId="66" borderId="0" applyNumberFormat="0" applyBorder="0" applyAlignment="0" applyProtection="0"/>
    <xf numFmtId="0" fontId="20" fillId="67" borderId="0" applyNumberFormat="0" applyBorder="0" applyAlignment="0" applyProtection="0"/>
    <xf numFmtId="0" fontId="20" fillId="68" borderId="0" applyNumberFormat="0" applyBorder="0" applyAlignment="0" applyProtection="0"/>
    <xf numFmtId="0" fontId="20" fillId="69" borderId="0" applyNumberFormat="0" applyBorder="0" applyAlignment="0" applyProtection="0"/>
    <xf numFmtId="0" fontId="20" fillId="70" borderId="0" applyNumberFormat="0" applyBorder="0" applyAlignment="0" applyProtection="0"/>
    <xf numFmtId="0" fontId="20" fillId="71" borderId="0" applyNumberFormat="0" applyBorder="0" applyAlignment="0" applyProtection="0"/>
    <xf numFmtId="0" fontId="20" fillId="72" borderId="0" applyNumberFormat="0" applyBorder="0" applyAlignment="0" applyProtection="0"/>
    <xf numFmtId="0" fontId="20" fillId="73" borderId="0" applyNumberFormat="0" applyBorder="0" applyAlignment="0" applyProtection="0"/>
    <xf numFmtId="0" fontId="20" fillId="74" borderId="0" applyNumberFormat="0" applyBorder="0" applyAlignment="0" applyProtection="0"/>
    <xf numFmtId="0" fontId="20" fillId="75" borderId="0" applyNumberFormat="0" applyBorder="0" applyAlignment="0" applyProtection="0"/>
    <xf numFmtId="0" fontId="20" fillId="76" borderId="0" applyNumberFormat="0" applyBorder="0" applyAlignment="0" applyProtection="0"/>
    <xf numFmtId="0" fontId="20" fillId="77" borderId="0" applyNumberFormat="0" applyBorder="0" applyAlignment="0" applyProtection="0"/>
    <xf numFmtId="169" fontId="68" fillId="0" borderId="11" applyFill="0" applyBorder="0" applyAlignment="0">
      <alignment horizontal="center"/>
      <protection locked="0"/>
    </xf>
    <xf numFmtId="0" fontId="172" fillId="62" borderId="35" applyNumberFormat="0" applyAlignment="0" applyProtection="0"/>
    <xf numFmtId="0" fontId="36" fillId="16" borderId="55" applyNumberFormat="0" applyAlignment="0" applyProtection="0"/>
    <xf numFmtId="0" fontId="36" fillId="16" borderId="55" applyNumberFormat="0" applyAlignment="0" applyProtection="0"/>
    <xf numFmtId="173" fontId="118" fillId="0" borderId="0" applyFont="0" applyFill="0" applyBorder="0" applyAlignment="0" applyProtection="0"/>
    <xf numFmtId="0" fontId="66" fillId="0" borderId="40">
      <alignment horizontal="left" vertical="center"/>
    </xf>
    <xf numFmtId="0" fontId="66" fillId="0" borderId="40">
      <alignment horizontal="left" vertical="center"/>
    </xf>
    <xf numFmtId="167" fontId="31" fillId="0" borderId="0" applyFont="0" applyFill="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61" borderId="37" applyNumberFormat="0" applyFont="0" applyAlignment="0" applyProtection="0"/>
    <xf numFmtId="9" fontId="118" fillId="0" borderId="0" applyFont="0" applyFill="0" applyBorder="0" applyAlignment="0" applyProtection="0"/>
    <xf numFmtId="0" fontId="173" fillId="0" borderId="53" applyNumberFormat="0" applyFill="0" applyAlignment="0" applyProtection="0"/>
    <xf numFmtId="174" fontId="31" fillId="0" borderId="40" applyFont="0" applyFill="0" applyBorder="0" applyAlignment="0" applyProtection="0"/>
    <xf numFmtId="174" fontId="31" fillId="0" borderId="40" applyFont="0" applyFill="0" applyBorder="0" applyAlignment="0" applyProtection="0"/>
    <xf numFmtId="0" fontId="19" fillId="0" borderId="0"/>
    <xf numFmtId="0" fontId="19" fillId="0" borderId="0"/>
    <xf numFmtId="0" fontId="18" fillId="0" borderId="0"/>
    <xf numFmtId="9" fontId="18" fillId="0" borderId="0" applyFont="0" applyFill="0" applyBorder="0" applyAlignment="0" applyProtection="0"/>
    <xf numFmtId="0" fontId="31" fillId="0" borderId="0"/>
    <xf numFmtId="0" fontId="18" fillId="0" borderId="0"/>
    <xf numFmtId="0" fontId="18" fillId="0" borderId="0"/>
    <xf numFmtId="0" fontId="18" fillId="0" borderId="0"/>
    <xf numFmtId="0" fontId="18" fillId="0" borderId="0"/>
    <xf numFmtId="0" fontId="31" fillId="0" borderId="0"/>
    <xf numFmtId="0" fontId="18" fillId="0" borderId="0"/>
    <xf numFmtId="9" fontId="18" fillId="0" borderId="0" applyFont="0" applyFill="0" applyBorder="0" applyAlignment="0" applyProtection="0"/>
    <xf numFmtId="198" fontId="31" fillId="0" borderId="0" applyFont="0" applyFill="0" applyBorder="0" applyAlignment="0" applyProtection="0"/>
    <xf numFmtId="164" fontId="31" fillId="0" borderId="0" applyFont="0" applyFill="0" applyBorder="0" applyAlignment="0" applyProtection="0"/>
    <xf numFmtId="0" fontId="131" fillId="59" borderId="35" applyNumberFormat="0" applyAlignment="0" applyProtection="0"/>
    <xf numFmtId="167" fontId="34" fillId="0" borderId="0" applyFont="0" applyFill="0" applyBorder="0" applyAlignment="0" applyProtection="0"/>
    <xf numFmtId="0" fontId="31" fillId="0" borderId="0"/>
    <xf numFmtId="0" fontId="17" fillId="0" borderId="0"/>
    <xf numFmtId="0" fontId="17" fillId="0" borderId="0"/>
    <xf numFmtId="0" fontId="17" fillId="0" borderId="0"/>
    <xf numFmtId="0" fontId="17" fillId="0" borderId="0"/>
    <xf numFmtId="173" fontId="177" fillId="0" borderId="0"/>
    <xf numFmtId="217" fontId="51" fillId="0" borderId="0" applyFont="0" applyFill="0" applyBorder="0" applyAlignment="0" applyProtection="0">
      <protection locked="0"/>
    </xf>
    <xf numFmtId="218" fontId="31" fillId="0" borderId="0"/>
    <xf numFmtId="219" fontId="31" fillId="0" borderId="0"/>
    <xf numFmtId="219" fontId="31" fillId="0" borderId="0"/>
    <xf numFmtId="218" fontId="31" fillId="0" borderId="0"/>
    <xf numFmtId="218" fontId="31" fillId="0" borderId="0"/>
    <xf numFmtId="219" fontId="31" fillId="0" borderId="0"/>
    <xf numFmtId="219" fontId="33" fillId="0" borderId="0" applyNumberFormat="0" applyFill="0" applyBorder="0" applyAlignment="0" applyProtection="0"/>
    <xf numFmtId="0" fontId="31" fillId="0" borderId="0"/>
    <xf numFmtId="218" fontId="33" fillId="0" borderId="0" applyNumberFormat="0" applyFill="0" applyBorder="0" applyAlignment="0" applyProtection="0"/>
    <xf numFmtId="219" fontId="31" fillId="0" borderId="0"/>
    <xf numFmtId="219" fontId="31" fillId="0" borderId="0"/>
    <xf numFmtId="219" fontId="31" fillId="0" borderId="0"/>
    <xf numFmtId="219" fontId="31" fillId="0" borderId="0"/>
    <xf numFmtId="219" fontId="31" fillId="0" borderId="0"/>
    <xf numFmtId="219" fontId="31" fillId="0" borderId="0"/>
    <xf numFmtId="219" fontId="31" fillId="0" borderId="0"/>
    <xf numFmtId="219" fontId="31" fillId="0" borderId="0"/>
    <xf numFmtId="219" fontId="31" fillId="0" borderId="0"/>
    <xf numFmtId="219" fontId="31" fillId="0" borderId="0"/>
    <xf numFmtId="219" fontId="31" fillId="0" borderId="0"/>
    <xf numFmtId="219" fontId="31" fillId="0" borderId="0"/>
    <xf numFmtId="219" fontId="31" fillId="0" borderId="0"/>
    <xf numFmtId="219" fontId="31" fillId="0" borderId="0"/>
    <xf numFmtId="219" fontId="31" fillId="0" borderId="0"/>
    <xf numFmtId="0"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9"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9"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9"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20"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9"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0" fontId="31" fillId="0" borderId="0"/>
    <xf numFmtId="219" fontId="31" fillId="0" borderId="0"/>
    <xf numFmtId="218" fontId="31" fillId="0" borderId="0"/>
    <xf numFmtId="218" fontId="31" fillId="0" borderId="0"/>
    <xf numFmtId="0"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0"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9"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9"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9"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20"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9" fontId="31" fillId="0" borderId="0"/>
    <xf numFmtId="0"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20"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0"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9"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9"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3" fillId="0" borderId="0" applyNumberFormat="0" applyFill="0" applyBorder="0" applyAlignment="0" applyProtection="0"/>
    <xf numFmtId="219" fontId="33" fillId="0" borderId="0" applyNumberFormat="0" applyFill="0" applyBorder="0" applyAlignment="0" applyProtection="0"/>
    <xf numFmtId="218" fontId="33" fillId="0" borderId="0" applyNumberFormat="0" applyFill="0" applyBorder="0" applyAlignment="0" applyProtection="0"/>
    <xf numFmtId="218" fontId="33" fillId="0" borderId="0" applyNumberFormat="0" applyFill="0" applyBorder="0" applyAlignment="0" applyProtection="0"/>
    <xf numFmtId="219" fontId="33" fillId="0" borderId="0" applyNumberFormat="0" applyFill="0" applyBorder="0" applyAlignment="0" applyProtection="0"/>
    <xf numFmtId="218" fontId="33" fillId="0" borderId="0" applyNumberFormat="0" applyFill="0" applyBorder="0" applyAlignment="0" applyProtection="0"/>
    <xf numFmtId="218" fontId="33" fillId="0" borderId="0" applyNumberFormat="0" applyFill="0" applyBorder="0" applyAlignment="0" applyProtection="0"/>
    <xf numFmtId="219" fontId="33" fillId="0" borderId="0" applyNumberFormat="0" applyFill="0" applyBorder="0" applyAlignment="0" applyProtection="0"/>
    <xf numFmtId="218" fontId="33" fillId="0" borderId="0" applyNumberFormat="0" applyFill="0" applyBorder="0" applyAlignment="0" applyProtection="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3" fillId="0" borderId="0" applyNumberFormat="0" applyFill="0" applyBorder="0" applyAlignment="0" applyProtection="0"/>
    <xf numFmtId="218" fontId="33" fillId="0" borderId="0" applyNumberFormat="0" applyFill="0" applyBorder="0" applyAlignment="0" applyProtection="0"/>
    <xf numFmtId="219" fontId="33" fillId="0" borderId="0" applyNumberFormat="0" applyFill="0" applyBorder="0" applyAlignment="0" applyProtection="0"/>
    <xf numFmtId="218" fontId="33" fillId="0" borderId="0" applyNumberFormat="0" applyFill="0" applyBorder="0" applyAlignment="0" applyProtection="0"/>
    <xf numFmtId="219" fontId="33" fillId="0" borderId="0" applyNumberFormat="0" applyFill="0" applyBorder="0" applyAlignment="0" applyProtection="0"/>
    <xf numFmtId="218" fontId="33" fillId="0" borderId="0" applyNumberFormat="0" applyFill="0" applyBorder="0" applyAlignment="0" applyProtection="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0"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9"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9"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9"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20"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9" fontId="31" fillId="0" borderId="0"/>
    <xf numFmtId="0"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9"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9"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9"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20"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9"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9"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9" fontId="31" fillId="0" borderId="0"/>
    <xf numFmtId="218" fontId="31" fillId="0" borderId="0"/>
    <xf numFmtId="219" fontId="31" fillId="0" borderId="0"/>
    <xf numFmtId="218" fontId="31" fillId="0" borderId="0"/>
    <xf numFmtId="219" fontId="31" fillId="0" borderId="0"/>
    <xf numFmtId="218" fontId="31" fillId="0" borderId="0"/>
    <xf numFmtId="219"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9" fontId="31" fillId="0" borderId="0"/>
    <xf numFmtId="218" fontId="31" fillId="0" borderId="0"/>
    <xf numFmtId="219" fontId="31" fillId="0" borderId="0"/>
    <xf numFmtId="218" fontId="31" fillId="0" borderId="0"/>
    <xf numFmtId="219" fontId="31" fillId="0" borderId="0"/>
    <xf numFmtId="218" fontId="31" fillId="0" borderId="0"/>
    <xf numFmtId="219"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9" fontId="31" fillId="0" borderId="0"/>
    <xf numFmtId="0"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9"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9" fontId="31" fillId="0" borderId="0"/>
    <xf numFmtId="218" fontId="31" fillId="0" borderId="0"/>
    <xf numFmtId="173" fontId="31" fillId="0" borderId="0" applyNumberFormat="0" applyFill="0" applyBorder="0" applyAlignment="0" applyProtection="0"/>
    <xf numFmtId="173" fontId="31" fillId="0" borderId="0" applyNumberFormat="0" applyFill="0" applyBorder="0" applyAlignment="0" applyProtection="0"/>
    <xf numFmtId="173" fontId="31" fillId="0" borderId="0" applyNumberFormat="0" applyFill="0" applyBorder="0" applyAlignment="0" applyProtection="0"/>
    <xf numFmtId="173" fontId="31" fillId="0" borderId="0" applyNumberFormat="0" applyFill="0" applyBorder="0" applyAlignment="0" applyProtection="0"/>
    <xf numFmtId="173" fontId="31" fillId="0" borderId="0" applyNumberFormat="0" applyFill="0" applyBorder="0" applyAlignment="0" applyProtection="0"/>
    <xf numFmtId="173" fontId="61" fillId="0" borderId="0"/>
    <xf numFmtId="173" fontId="61" fillId="0" borderId="0"/>
    <xf numFmtId="173" fontId="61" fillId="0" borderId="0"/>
    <xf numFmtId="173" fontId="31" fillId="0" borderId="0" applyNumberFormat="0" applyFill="0" applyBorder="0" applyAlignment="0" applyProtection="0"/>
    <xf numFmtId="173" fontId="61" fillId="0" borderId="0"/>
    <xf numFmtId="173" fontId="31" fillId="0" borderId="0" applyNumberFormat="0" applyFill="0" applyBorder="0" applyAlignment="0" applyProtection="0"/>
    <xf numFmtId="173" fontId="61" fillId="0" borderId="0"/>
    <xf numFmtId="173" fontId="61" fillId="0" borderId="0"/>
    <xf numFmtId="173" fontId="31" fillId="0" borderId="0" applyNumberFormat="0" applyFill="0" applyBorder="0" applyAlignment="0" applyProtection="0"/>
    <xf numFmtId="173" fontId="61" fillId="0" borderId="0"/>
    <xf numFmtId="173" fontId="61" fillId="0" borderId="0"/>
    <xf numFmtId="173" fontId="61" fillId="0" borderId="0"/>
    <xf numFmtId="173" fontId="61" fillId="0" borderId="0"/>
    <xf numFmtId="173" fontId="31" fillId="0" borderId="0" applyNumberFormat="0" applyFill="0" applyBorder="0" applyAlignment="0" applyProtection="0"/>
    <xf numFmtId="173" fontId="61" fillId="0" borderId="0"/>
    <xf numFmtId="173" fontId="61" fillId="0" borderId="0"/>
    <xf numFmtId="173" fontId="61" fillId="0" borderId="0"/>
    <xf numFmtId="173" fontId="61" fillId="0" borderId="0"/>
    <xf numFmtId="173" fontId="61" fillId="0" borderId="0"/>
    <xf numFmtId="218" fontId="31" fillId="27" borderId="0"/>
    <xf numFmtId="219" fontId="31" fillId="27" borderId="0"/>
    <xf numFmtId="218" fontId="31" fillId="27" borderId="0"/>
    <xf numFmtId="219" fontId="31" fillId="27" borderId="0"/>
    <xf numFmtId="218" fontId="31" fillId="27" borderId="0"/>
    <xf numFmtId="218" fontId="31" fillId="27" borderId="0"/>
    <xf numFmtId="219" fontId="31" fillId="27" borderId="0"/>
    <xf numFmtId="218" fontId="31" fillId="27" borderId="0"/>
    <xf numFmtId="219" fontId="31" fillId="27" borderId="0"/>
    <xf numFmtId="218" fontId="31" fillId="27" borderId="0"/>
    <xf numFmtId="219" fontId="31" fillId="27" borderId="0"/>
    <xf numFmtId="219" fontId="31" fillId="27" borderId="0"/>
    <xf numFmtId="218" fontId="31" fillId="27" borderId="0"/>
    <xf numFmtId="218" fontId="31" fillId="27" borderId="0"/>
    <xf numFmtId="219" fontId="31" fillId="27" borderId="0"/>
    <xf numFmtId="218" fontId="31" fillId="27" borderId="0"/>
    <xf numFmtId="218" fontId="31" fillId="27" borderId="0"/>
    <xf numFmtId="219" fontId="31" fillId="27" borderId="0"/>
    <xf numFmtId="218" fontId="31" fillId="27" borderId="0"/>
    <xf numFmtId="219" fontId="31" fillId="27" borderId="0"/>
    <xf numFmtId="218" fontId="31" fillId="27" borderId="0"/>
    <xf numFmtId="218" fontId="31" fillId="27" borderId="0"/>
    <xf numFmtId="218" fontId="31" fillId="27" borderId="0"/>
    <xf numFmtId="219" fontId="31" fillId="27" borderId="0"/>
    <xf numFmtId="218" fontId="31" fillId="27" borderId="0"/>
    <xf numFmtId="218" fontId="31" fillId="27" borderId="0"/>
    <xf numFmtId="219" fontId="31" fillId="27" borderId="0"/>
    <xf numFmtId="218" fontId="31" fillId="27" borderId="0"/>
    <xf numFmtId="219" fontId="31" fillId="27" borderId="0"/>
    <xf numFmtId="218" fontId="31" fillId="27" borderId="0"/>
    <xf numFmtId="219" fontId="31" fillId="27" borderId="0"/>
    <xf numFmtId="219" fontId="31" fillId="27" borderId="0"/>
    <xf numFmtId="219" fontId="31" fillId="27" borderId="0"/>
    <xf numFmtId="218" fontId="31" fillId="27" borderId="0"/>
    <xf numFmtId="218" fontId="31" fillId="27" borderId="0"/>
    <xf numFmtId="219" fontId="31" fillId="27" borderId="0"/>
    <xf numFmtId="218" fontId="31" fillId="27" borderId="0"/>
    <xf numFmtId="218" fontId="31" fillId="27" borderId="0"/>
    <xf numFmtId="219" fontId="31" fillId="27" borderId="0"/>
    <xf numFmtId="218" fontId="31" fillId="27" borderId="0"/>
    <xf numFmtId="219" fontId="31" fillId="27" borderId="0"/>
    <xf numFmtId="218" fontId="31" fillId="27" borderId="0"/>
    <xf numFmtId="218" fontId="31" fillId="27" borderId="0"/>
    <xf numFmtId="218" fontId="31" fillId="27" borderId="0"/>
    <xf numFmtId="219" fontId="31" fillId="27" borderId="0"/>
    <xf numFmtId="218" fontId="31" fillId="27" borderId="0"/>
    <xf numFmtId="218" fontId="31" fillId="27" borderId="0"/>
    <xf numFmtId="219" fontId="31" fillId="27" borderId="0"/>
    <xf numFmtId="218" fontId="31" fillId="27" borderId="0"/>
    <xf numFmtId="219" fontId="31" fillId="27" borderId="0"/>
    <xf numFmtId="218" fontId="31" fillId="27" borderId="0"/>
    <xf numFmtId="218" fontId="31" fillId="27" borderId="0"/>
    <xf numFmtId="218" fontId="31" fillId="27" borderId="0"/>
    <xf numFmtId="219" fontId="31" fillId="27" borderId="0"/>
    <xf numFmtId="218" fontId="31" fillId="27" borderId="0"/>
    <xf numFmtId="218" fontId="31" fillId="27" borderId="0"/>
    <xf numFmtId="219" fontId="31" fillId="27" borderId="0"/>
    <xf numFmtId="218" fontId="31" fillId="27" borderId="0"/>
    <xf numFmtId="219" fontId="31" fillId="27" borderId="0"/>
    <xf numFmtId="218" fontId="31" fillId="27" borderId="0"/>
    <xf numFmtId="219" fontId="31" fillId="27" borderId="0"/>
    <xf numFmtId="218" fontId="31" fillId="27" borderId="0"/>
    <xf numFmtId="219" fontId="31" fillId="27" borderId="0"/>
    <xf numFmtId="218" fontId="31" fillId="27" borderId="0"/>
    <xf numFmtId="219" fontId="31" fillId="27" borderId="0"/>
    <xf numFmtId="218" fontId="31" fillId="27" borderId="0"/>
    <xf numFmtId="219" fontId="31" fillId="27" borderId="0"/>
    <xf numFmtId="219" fontId="31" fillId="27" borderId="0"/>
    <xf numFmtId="218" fontId="31" fillId="27" borderId="0"/>
    <xf numFmtId="218" fontId="31" fillId="27" borderId="0"/>
    <xf numFmtId="219" fontId="31" fillId="27" borderId="0"/>
    <xf numFmtId="218" fontId="31" fillId="27" borderId="0"/>
    <xf numFmtId="218" fontId="31" fillId="27" borderId="0"/>
    <xf numFmtId="219" fontId="31" fillId="27" borderId="0"/>
    <xf numFmtId="218" fontId="31" fillId="27" borderId="0"/>
    <xf numFmtId="219" fontId="31" fillId="27" borderId="0"/>
    <xf numFmtId="218" fontId="31" fillId="27" borderId="0"/>
    <xf numFmtId="218" fontId="31" fillId="27" borderId="0"/>
    <xf numFmtId="218" fontId="31" fillId="27" borderId="0"/>
    <xf numFmtId="219" fontId="31" fillId="27" borderId="0"/>
    <xf numFmtId="218" fontId="31" fillId="27" borderId="0"/>
    <xf numFmtId="218" fontId="31" fillId="27" borderId="0"/>
    <xf numFmtId="219" fontId="31" fillId="27" borderId="0"/>
    <xf numFmtId="218" fontId="31" fillId="27" borderId="0"/>
    <xf numFmtId="219" fontId="31" fillId="27" borderId="0"/>
    <xf numFmtId="218" fontId="31" fillId="27" borderId="0"/>
    <xf numFmtId="219" fontId="31" fillId="27" borderId="0"/>
    <xf numFmtId="219" fontId="31" fillId="27" borderId="0"/>
    <xf numFmtId="0" fontId="119" fillId="42" borderId="0"/>
    <xf numFmtId="219" fontId="119" fillId="42" borderId="0"/>
    <xf numFmtId="218" fontId="119" fillId="42" borderId="0"/>
    <xf numFmtId="0" fontId="120" fillId="34" borderId="0"/>
    <xf numFmtId="219" fontId="120" fillId="34" borderId="0"/>
    <xf numFmtId="218" fontId="120" fillId="34" borderId="0"/>
    <xf numFmtId="0" fontId="121" fillId="43" borderId="0"/>
    <xf numFmtId="219" fontId="121" fillId="43" borderId="0"/>
    <xf numFmtId="218" fontId="121" fillId="43" borderId="0"/>
    <xf numFmtId="0" fontId="122" fillId="0" borderId="0"/>
    <xf numFmtId="219" fontId="122" fillId="0" borderId="0"/>
    <xf numFmtId="218" fontId="122" fillId="0" borderId="0"/>
    <xf numFmtId="0" fontId="123" fillId="0" borderId="0"/>
    <xf numFmtId="219" fontId="123" fillId="0" borderId="0"/>
    <xf numFmtId="218" fontId="123" fillId="0" borderId="0"/>
    <xf numFmtId="218" fontId="123" fillId="0" borderId="0"/>
    <xf numFmtId="218" fontId="123" fillId="0" borderId="0"/>
    <xf numFmtId="219" fontId="123" fillId="0" borderId="0"/>
    <xf numFmtId="218" fontId="123" fillId="0" borderId="0"/>
    <xf numFmtId="219" fontId="123" fillId="0" borderId="0"/>
    <xf numFmtId="218" fontId="123" fillId="0" borderId="0"/>
    <xf numFmtId="218" fontId="65" fillId="0" borderId="0"/>
    <xf numFmtId="219"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8" fontId="65" fillId="0" borderId="0"/>
    <xf numFmtId="219" fontId="65" fillId="0" borderId="0"/>
    <xf numFmtId="218" fontId="65" fillId="0" borderId="0"/>
    <xf numFmtId="219" fontId="65" fillId="0" borderId="0"/>
    <xf numFmtId="218" fontId="65" fillId="0" borderId="0"/>
    <xf numFmtId="218" fontId="65" fillId="0" borderId="0"/>
    <xf numFmtId="218" fontId="65" fillId="0" borderId="0"/>
    <xf numFmtId="219" fontId="65" fillId="0" borderId="0"/>
    <xf numFmtId="218" fontId="65" fillId="0" borderId="0"/>
    <xf numFmtId="219" fontId="65" fillId="0" borderId="0"/>
    <xf numFmtId="218" fontId="65" fillId="0" borderId="0"/>
    <xf numFmtId="218" fontId="65" fillId="0" borderId="0"/>
    <xf numFmtId="0"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8" fontId="65" fillId="0" borderId="0"/>
    <xf numFmtId="219" fontId="65" fillId="0" borderId="0"/>
    <xf numFmtId="218" fontId="65" fillId="0" borderId="0"/>
    <xf numFmtId="219" fontId="65" fillId="0" borderId="0"/>
    <xf numFmtId="218" fontId="65" fillId="0" borderId="0"/>
    <xf numFmtId="218" fontId="65" fillId="0" borderId="0"/>
    <xf numFmtId="218" fontId="65" fillId="0" borderId="0"/>
    <xf numFmtId="219" fontId="65" fillId="0" borderId="0"/>
    <xf numFmtId="218" fontId="65" fillId="0" borderId="0"/>
    <xf numFmtId="219" fontId="65" fillId="0" borderId="0"/>
    <xf numFmtId="218" fontId="65" fillId="0" borderId="0"/>
    <xf numFmtId="218" fontId="65" fillId="0" borderId="0"/>
    <xf numFmtId="0"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8" fontId="65" fillId="0" borderId="0"/>
    <xf numFmtId="219"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8" fontId="65" fillId="0" borderId="0"/>
    <xf numFmtId="219"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8" fontId="65" fillId="0" borderId="0"/>
    <xf numFmtId="219" fontId="65" fillId="0" borderId="0"/>
    <xf numFmtId="218" fontId="65" fillId="0" borderId="0"/>
    <xf numFmtId="219" fontId="65" fillId="0" borderId="0"/>
    <xf numFmtId="219"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8" fontId="65" fillId="0" borderId="0"/>
    <xf numFmtId="219"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8" fontId="65" fillId="0" borderId="0"/>
    <xf numFmtId="219"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8" fontId="65" fillId="0" borderId="0"/>
    <xf numFmtId="218" fontId="65" fillId="0" borderId="0"/>
    <xf numFmtId="219" fontId="65" fillId="0" borderId="0"/>
    <xf numFmtId="218" fontId="65" fillId="0" borderId="0"/>
    <xf numFmtId="219" fontId="65" fillId="0" borderId="0"/>
    <xf numFmtId="218" fontId="65" fillId="0" borderId="0"/>
    <xf numFmtId="219" fontId="65" fillId="0" borderId="0"/>
    <xf numFmtId="219" fontId="65" fillId="0" borderId="0"/>
    <xf numFmtId="219" fontId="65" fillId="0" borderId="0"/>
    <xf numFmtId="218" fontId="65" fillId="0" borderId="0"/>
    <xf numFmtId="218" fontId="65" fillId="0" borderId="0"/>
    <xf numFmtId="218" fontId="65" fillId="0" borderId="0"/>
    <xf numFmtId="219"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8" fontId="65" fillId="0" borderId="0"/>
    <xf numFmtId="219" fontId="65" fillId="0" borderId="0"/>
    <xf numFmtId="218" fontId="65" fillId="0" borderId="0"/>
    <xf numFmtId="219" fontId="65" fillId="0" borderId="0"/>
    <xf numFmtId="219"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8" fontId="65" fillId="0" borderId="0"/>
    <xf numFmtId="219"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8" fontId="65" fillId="0" borderId="0"/>
    <xf numFmtId="219" fontId="65" fillId="0" borderId="0"/>
    <xf numFmtId="218" fontId="65" fillId="0" borderId="0"/>
    <xf numFmtId="219" fontId="65" fillId="0" borderId="0"/>
    <xf numFmtId="218" fontId="65" fillId="0" borderId="0"/>
    <xf numFmtId="218" fontId="65" fillId="0" borderId="0"/>
    <xf numFmtId="218" fontId="65" fillId="0" borderId="0"/>
    <xf numFmtId="219" fontId="65" fillId="0" borderId="0"/>
    <xf numFmtId="218" fontId="65" fillId="0" borderId="0"/>
    <xf numFmtId="219" fontId="65" fillId="0" borderId="0"/>
    <xf numFmtId="218" fontId="65" fillId="0" borderId="0"/>
    <xf numFmtId="218" fontId="65" fillId="0" borderId="0"/>
    <xf numFmtId="0" fontId="65" fillId="0" borderId="0"/>
    <xf numFmtId="173"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8" fontId="65" fillId="0" borderId="0"/>
    <xf numFmtId="219"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8" fontId="65" fillId="0" borderId="0"/>
    <xf numFmtId="219"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8" fontId="65" fillId="0" borderId="0"/>
    <xf numFmtId="219" fontId="65" fillId="0" borderId="0"/>
    <xf numFmtId="218" fontId="65" fillId="0" borderId="0"/>
    <xf numFmtId="219" fontId="65" fillId="0" borderId="0"/>
    <xf numFmtId="219"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8" fontId="65" fillId="0" borderId="0"/>
    <xf numFmtId="219"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21" fontId="31" fillId="0" borderId="0" applyFont="0" applyFill="0" applyBorder="0" applyAlignment="0" applyProtection="0"/>
    <xf numFmtId="173" fontId="31" fillId="0" borderId="0" applyNumberFormat="0" applyFill="0" applyBorder="0" applyAlignment="0" applyProtection="0"/>
    <xf numFmtId="173" fontId="31" fillId="0" borderId="0" applyNumberFormat="0" applyFill="0" applyBorder="0" applyAlignment="0" applyProtection="0"/>
    <xf numFmtId="222" fontId="31" fillId="0" borderId="0" applyFont="0" applyFill="0" applyBorder="0" applyAlignment="0" applyProtection="0"/>
    <xf numFmtId="199" fontId="31" fillId="0" borderId="0" applyFont="0" applyFill="0" applyBorder="0" applyAlignment="0" applyProtection="0"/>
    <xf numFmtId="199" fontId="31" fillId="29" borderId="0" applyFont="0" applyBorder="0" applyAlignment="0" applyProtection="0"/>
    <xf numFmtId="173" fontId="31" fillId="29" borderId="0" applyFont="0" applyBorder="0" applyAlignment="0" applyProtection="0"/>
    <xf numFmtId="173" fontId="31" fillId="29" borderId="0" applyFont="0" applyBorder="0" applyAlignment="0" applyProtection="0"/>
    <xf numFmtId="173" fontId="31" fillId="0" borderId="0" applyFont="0" applyFill="0" applyBorder="0" applyAlignment="0" applyProtection="0"/>
    <xf numFmtId="173" fontId="31" fillId="0" borderId="0" applyFont="0" applyFill="0" applyBorder="0" applyAlignment="0" applyProtection="0"/>
    <xf numFmtId="173" fontId="31" fillId="0" borderId="0" applyFont="0" applyFill="0" applyBorder="0" applyAlignment="0" applyProtection="0"/>
    <xf numFmtId="173" fontId="31" fillId="0" borderId="0" applyFont="0" applyFill="0" applyBorder="0" applyAlignment="0" applyProtection="0"/>
    <xf numFmtId="223" fontId="31" fillId="0" borderId="0" applyFont="0" applyFill="0" applyBorder="0" applyAlignment="0" applyProtection="0"/>
    <xf numFmtId="4" fontId="31" fillId="28" borderId="0"/>
    <xf numFmtId="4" fontId="31" fillId="28" borderId="0"/>
    <xf numFmtId="4" fontId="31" fillId="28" borderId="0"/>
    <xf numFmtId="4" fontId="31" fillId="28" borderId="0"/>
    <xf numFmtId="4" fontId="31" fillId="28" borderId="0"/>
    <xf numFmtId="4" fontId="31" fillId="28" borderId="0"/>
    <xf numFmtId="4" fontId="31" fillId="28" borderId="0"/>
    <xf numFmtId="4" fontId="31" fillId="28" borderId="0"/>
    <xf numFmtId="4" fontId="31" fillId="28" borderId="0"/>
    <xf numFmtId="4" fontId="31" fillId="28" borderId="0"/>
    <xf numFmtId="4" fontId="31" fillId="28" borderId="0"/>
    <xf numFmtId="4" fontId="31" fillId="28" borderId="0"/>
    <xf numFmtId="4" fontId="31" fillId="28" borderId="0"/>
    <xf numFmtId="4" fontId="31" fillId="28" borderId="0"/>
    <xf numFmtId="4" fontId="31" fillId="28" borderId="0"/>
    <xf numFmtId="4" fontId="31" fillId="28" borderId="0"/>
    <xf numFmtId="4" fontId="31" fillId="28" borderId="0"/>
    <xf numFmtId="4" fontId="31" fillId="28" borderId="0"/>
    <xf numFmtId="4" fontId="31" fillId="28" borderId="0"/>
    <xf numFmtId="4" fontId="31" fillId="28" borderId="0"/>
    <xf numFmtId="4" fontId="31" fillId="28" borderId="0"/>
    <xf numFmtId="4" fontId="31" fillId="28" borderId="0"/>
    <xf numFmtId="4" fontId="31" fillId="28" borderId="0"/>
    <xf numFmtId="4" fontId="31" fillId="28" borderId="0"/>
    <xf numFmtId="4" fontId="31" fillId="28" borderId="0"/>
    <xf numFmtId="4" fontId="31" fillId="28" borderId="0"/>
    <xf numFmtId="4" fontId="31" fillId="28" borderId="0"/>
    <xf numFmtId="173" fontId="61" fillId="0" borderId="0"/>
    <xf numFmtId="224" fontId="31" fillId="0" borderId="0" applyFont="0" applyFill="0" applyBorder="0" applyAlignment="0" applyProtection="0"/>
    <xf numFmtId="173" fontId="31" fillId="0" borderId="0" applyNumberFormat="0" applyFill="0" applyBorder="0" applyAlignment="0" applyProtection="0"/>
    <xf numFmtId="173" fontId="61" fillId="0" borderId="0"/>
    <xf numFmtId="173" fontId="61" fillId="0" borderId="0"/>
    <xf numFmtId="0" fontId="124" fillId="44" borderId="0"/>
    <xf numFmtId="219" fontId="124" fillId="44" borderId="0"/>
    <xf numFmtId="218" fontId="124" fillId="44" borderId="0"/>
    <xf numFmtId="218" fontId="124" fillId="44" borderId="0"/>
    <xf numFmtId="218" fontId="124" fillId="44" borderId="0"/>
    <xf numFmtId="219" fontId="124" fillId="44" borderId="0"/>
    <xf numFmtId="218" fontId="124" fillId="44" borderId="0"/>
    <xf numFmtId="219" fontId="124" fillId="44" borderId="0"/>
    <xf numFmtId="218" fontId="124" fillId="44" borderId="0"/>
    <xf numFmtId="218" fontId="124" fillId="44" borderId="0"/>
    <xf numFmtId="218" fontId="124" fillId="44" borderId="0"/>
    <xf numFmtId="219" fontId="124" fillId="44" borderId="0"/>
    <xf numFmtId="218" fontId="124" fillId="44" borderId="0"/>
    <xf numFmtId="219" fontId="124" fillId="44" borderId="0"/>
    <xf numFmtId="218" fontId="124" fillId="44" borderId="0"/>
    <xf numFmtId="218" fontId="124" fillId="44" borderId="0"/>
    <xf numFmtId="0" fontId="124" fillId="44" borderId="0"/>
    <xf numFmtId="173" fontId="124" fillId="44" borderId="0"/>
    <xf numFmtId="173" fontId="178" fillId="0" borderId="0" applyNumberFormat="0" applyFill="0" applyBorder="0" applyAlignment="0" applyProtection="0"/>
    <xf numFmtId="173" fontId="31" fillId="22" borderId="0" applyNumberFormat="0" applyFont="0" applyAlignment="0" applyProtection="0"/>
    <xf numFmtId="173" fontId="61" fillId="0" borderId="0"/>
    <xf numFmtId="173" fontId="61" fillId="0" borderId="0"/>
    <xf numFmtId="173" fontId="31" fillId="0" borderId="0" applyNumberFormat="0" applyFill="0" applyBorder="0" applyAlignment="0" applyProtection="0"/>
    <xf numFmtId="173" fontId="31" fillId="0" borderId="0" applyNumberFormat="0" applyFill="0" applyBorder="0" applyAlignment="0" applyProtection="0"/>
    <xf numFmtId="225" fontId="31" fillId="0" borderId="0" applyFont="0" applyFill="0" applyBorder="0" applyAlignment="0" applyProtection="0"/>
    <xf numFmtId="226" fontId="31" fillId="0" borderId="0" applyFont="0" applyFill="0" applyBorder="0" applyAlignment="0" applyProtection="0"/>
    <xf numFmtId="173" fontId="31" fillId="0" borderId="0" applyFont="0" applyFill="0" applyBorder="0" applyAlignment="0" applyProtection="0"/>
    <xf numFmtId="173" fontId="31" fillId="0" borderId="0" applyFont="0" applyFill="0" applyBorder="0" applyAlignment="0" applyProtection="0"/>
    <xf numFmtId="173" fontId="31" fillId="0" borderId="0" applyNumberFormat="0" applyFill="0" applyBorder="0" applyAlignment="0" applyProtection="0"/>
    <xf numFmtId="173" fontId="31" fillId="0" borderId="0" applyNumberFormat="0" applyFill="0" applyBorder="0" applyAlignment="0" applyProtection="0"/>
    <xf numFmtId="173" fontId="31" fillId="0" borderId="0" applyNumberFormat="0" applyFill="0" applyBorder="0" applyAlignment="0" applyProtection="0"/>
    <xf numFmtId="173" fontId="61" fillId="0" borderId="0"/>
    <xf numFmtId="227" fontId="31" fillId="0" borderId="0" applyFont="0" applyFill="0" applyBorder="0" applyAlignment="0" applyProtection="0"/>
    <xf numFmtId="227" fontId="31" fillId="29" borderId="0" applyFont="0" applyBorder="0" applyAlignment="0" applyProtection="0"/>
    <xf numFmtId="228" fontId="31" fillId="0" borderId="0" applyFont="0" applyFill="0" applyBorder="0" applyAlignment="0" applyProtection="0"/>
    <xf numFmtId="229" fontId="31" fillId="0" borderId="0" applyFont="0" applyFill="0" applyBorder="0" applyAlignment="0" applyProtection="0"/>
    <xf numFmtId="173" fontId="31" fillId="0" borderId="0" applyFont="0" applyFill="0" applyBorder="0" applyAlignment="0" applyProtection="0"/>
    <xf numFmtId="173" fontId="31" fillId="0" borderId="0" applyFont="0" applyFill="0" applyBorder="0" applyAlignment="0" applyProtection="0"/>
    <xf numFmtId="173" fontId="61" fillId="0" borderId="0"/>
    <xf numFmtId="173" fontId="61" fillId="0" borderId="0"/>
    <xf numFmtId="173" fontId="61" fillId="0" borderId="0"/>
    <xf numFmtId="173" fontId="61" fillId="0" borderId="0"/>
    <xf numFmtId="173" fontId="61" fillId="0" borderId="0"/>
    <xf numFmtId="173" fontId="61" fillId="0" borderId="0"/>
    <xf numFmtId="173" fontId="61" fillId="0" borderId="0"/>
    <xf numFmtId="173" fontId="61" fillId="0" borderId="0"/>
    <xf numFmtId="173" fontId="61" fillId="0" borderId="0"/>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20" fontId="119" fillId="45" borderId="54">
      <alignment vertical="center" wrapText="1"/>
    </xf>
    <xf numFmtId="220"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20" fontId="119" fillId="45" borderId="54">
      <alignment vertical="center" wrapText="1"/>
    </xf>
    <xf numFmtId="220"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20" fontId="119" fillId="45" borderId="54">
      <alignment vertical="center" wrapText="1"/>
    </xf>
    <xf numFmtId="220"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20" fontId="119" fillId="45" borderId="54">
      <alignment vertical="center" wrapText="1"/>
    </xf>
    <xf numFmtId="220"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20" fontId="119" fillId="45" borderId="54">
      <alignment vertical="center" wrapText="1"/>
    </xf>
    <xf numFmtId="220"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20" fontId="119" fillId="45" borderId="54">
      <alignment vertical="center" wrapText="1"/>
    </xf>
    <xf numFmtId="220"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20" fontId="119" fillId="45" borderId="54">
      <alignment vertical="center" wrapText="1"/>
    </xf>
    <xf numFmtId="220" fontId="119" fillId="45" borderId="54">
      <alignment vertical="center" wrapText="1"/>
    </xf>
    <xf numFmtId="219" fontId="119" fillId="45" borderId="54">
      <alignment vertical="center" wrapText="1"/>
    </xf>
    <xf numFmtId="218" fontId="119" fillId="45" borderId="54">
      <alignment vertical="center" wrapText="1"/>
    </xf>
    <xf numFmtId="218" fontId="31" fillId="27" borderId="0"/>
    <xf numFmtId="219" fontId="31" fillId="27" borderId="0"/>
    <xf numFmtId="218" fontId="31" fillId="27" borderId="0"/>
    <xf numFmtId="219" fontId="31" fillId="27" borderId="0"/>
    <xf numFmtId="218" fontId="31" fillId="27" borderId="0"/>
    <xf numFmtId="218" fontId="31" fillId="27" borderId="0"/>
    <xf numFmtId="219" fontId="31" fillId="27" borderId="0"/>
    <xf numFmtId="218" fontId="31" fillId="27" borderId="0"/>
    <xf numFmtId="219" fontId="31" fillId="27" borderId="0"/>
    <xf numFmtId="218" fontId="31" fillId="27" borderId="0"/>
    <xf numFmtId="219" fontId="31" fillId="27" borderId="0"/>
    <xf numFmtId="219" fontId="31" fillId="27" borderId="0"/>
    <xf numFmtId="218" fontId="31" fillId="27" borderId="0"/>
    <xf numFmtId="218" fontId="31" fillId="27" borderId="0"/>
    <xf numFmtId="219" fontId="31" fillId="27" borderId="0"/>
    <xf numFmtId="218" fontId="31" fillId="27" borderId="0"/>
    <xf numFmtId="218" fontId="31" fillId="27" borderId="0"/>
    <xf numFmtId="219" fontId="31" fillId="27" borderId="0"/>
    <xf numFmtId="218" fontId="31" fillId="27" borderId="0"/>
    <xf numFmtId="219" fontId="31" fillId="27" borderId="0"/>
    <xf numFmtId="218" fontId="31" fillId="27" borderId="0"/>
    <xf numFmtId="218" fontId="31" fillId="27" borderId="0"/>
    <xf numFmtId="218" fontId="31" fillId="27" borderId="0"/>
    <xf numFmtId="219" fontId="31" fillId="27" borderId="0"/>
    <xf numFmtId="218" fontId="31" fillId="27" borderId="0"/>
    <xf numFmtId="218" fontId="31" fillId="27" borderId="0"/>
    <xf numFmtId="219" fontId="31" fillId="27" borderId="0"/>
    <xf numFmtId="218" fontId="31" fillId="27" borderId="0"/>
    <xf numFmtId="219" fontId="31" fillId="27" borderId="0"/>
    <xf numFmtId="218" fontId="31" fillId="27" borderId="0"/>
    <xf numFmtId="219" fontId="31" fillId="27" borderId="0"/>
    <xf numFmtId="219" fontId="31" fillId="27" borderId="0"/>
    <xf numFmtId="219" fontId="31" fillId="27" borderId="0"/>
    <xf numFmtId="218" fontId="31" fillId="27" borderId="0"/>
    <xf numFmtId="218" fontId="31" fillId="27" borderId="0"/>
    <xf numFmtId="219" fontId="31" fillId="27" borderId="0"/>
    <xf numFmtId="218" fontId="31" fillId="27" borderId="0"/>
    <xf numFmtId="218" fontId="31" fillId="27" borderId="0"/>
    <xf numFmtId="219" fontId="31" fillId="27" borderId="0"/>
    <xf numFmtId="218" fontId="31" fillId="27" borderId="0"/>
    <xf numFmtId="219" fontId="31" fillId="27" borderId="0"/>
    <xf numFmtId="218" fontId="31" fillId="27" borderId="0"/>
    <xf numFmtId="219" fontId="31" fillId="27" borderId="0"/>
    <xf numFmtId="218" fontId="31" fillId="27" borderId="0"/>
    <xf numFmtId="219" fontId="31" fillId="27" borderId="0"/>
    <xf numFmtId="218" fontId="31" fillId="27" borderId="0"/>
    <xf numFmtId="219" fontId="31" fillId="27" borderId="0"/>
    <xf numFmtId="218" fontId="31" fillId="27" borderId="0"/>
    <xf numFmtId="219" fontId="31" fillId="27" borderId="0"/>
    <xf numFmtId="219" fontId="31" fillId="27" borderId="0"/>
    <xf numFmtId="219" fontId="31" fillId="27" borderId="0"/>
    <xf numFmtId="219" fontId="31" fillId="27" borderId="0"/>
    <xf numFmtId="218" fontId="119" fillId="45" borderId="54">
      <alignment vertical="center" wrapText="1"/>
    </xf>
    <xf numFmtId="220" fontId="119" fillId="45" borderId="54">
      <alignment vertical="center" wrapText="1"/>
    </xf>
    <xf numFmtId="220"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20" fontId="119" fillId="45" borderId="54">
      <alignment vertical="center" wrapText="1"/>
    </xf>
    <xf numFmtId="220"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20" fontId="119" fillId="45" borderId="54">
      <alignment vertical="center" wrapText="1"/>
    </xf>
    <xf numFmtId="220"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20" fontId="119" fillId="45" borderId="54">
      <alignment vertical="center" wrapText="1"/>
    </xf>
    <xf numFmtId="220"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20" fontId="119" fillId="45" borderId="54">
      <alignment vertical="center" wrapText="1"/>
    </xf>
    <xf numFmtId="220"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20" fontId="119" fillId="45" borderId="54">
      <alignment vertical="center" wrapText="1"/>
    </xf>
    <xf numFmtId="220"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20" fontId="119" fillId="45" borderId="54">
      <alignment vertical="center" wrapText="1"/>
    </xf>
    <xf numFmtId="220"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20" fontId="119" fillId="45" borderId="54">
      <alignment vertical="center" wrapText="1"/>
    </xf>
    <xf numFmtId="220"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20" fontId="119" fillId="45" borderId="54">
      <alignment vertical="center" wrapText="1"/>
    </xf>
    <xf numFmtId="220"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20" fontId="119" fillId="45" borderId="54">
      <alignment vertical="center" wrapText="1"/>
    </xf>
    <xf numFmtId="220"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20" fontId="119" fillId="45" borderId="54">
      <alignment vertical="center" wrapText="1"/>
    </xf>
    <xf numFmtId="220"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20" fontId="119" fillId="45" borderId="54">
      <alignment vertical="center" wrapText="1"/>
    </xf>
    <xf numFmtId="220"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20" fontId="119" fillId="45" borderId="54">
      <alignment vertical="center" wrapText="1"/>
    </xf>
    <xf numFmtId="220"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0" fontId="119" fillId="45" borderId="54">
      <alignment vertical="center" wrapText="1"/>
    </xf>
    <xf numFmtId="0"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20" fontId="119" fillId="45" borderId="54">
      <alignment vertical="center" wrapText="1"/>
    </xf>
    <xf numFmtId="220"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20" fontId="119" fillId="45" borderId="54">
      <alignment vertical="center" wrapText="1"/>
    </xf>
    <xf numFmtId="220"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20" fontId="119" fillId="45" borderId="54">
      <alignment vertical="center" wrapText="1"/>
    </xf>
    <xf numFmtId="220"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20" fontId="119" fillId="45" borderId="54">
      <alignment vertical="center" wrapText="1"/>
    </xf>
    <xf numFmtId="220"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20" fontId="119" fillId="45" borderId="54">
      <alignment vertical="center" wrapText="1"/>
    </xf>
    <xf numFmtId="220"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20" fontId="119" fillId="45" borderId="54">
      <alignment vertical="center" wrapText="1"/>
    </xf>
    <xf numFmtId="220"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20" fontId="119" fillId="45" borderId="54">
      <alignment vertical="center" wrapText="1"/>
    </xf>
    <xf numFmtId="220"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20" fontId="119" fillId="45" borderId="54">
      <alignment vertical="center" wrapText="1"/>
    </xf>
    <xf numFmtId="220"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20" fontId="119" fillId="45" borderId="54">
      <alignment vertical="center" wrapText="1"/>
    </xf>
    <xf numFmtId="220"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20" fontId="119" fillId="45" borderId="54">
      <alignment vertical="center" wrapText="1"/>
    </xf>
    <xf numFmtId="220"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20" fontId="119" fillId="45" borderId="54">
      <alignment vertical="center" wrapText="1"/>
    </xf>
    <xf numFmtId="220"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0" fontId="119" fillId="45" borderId="54">
      <alignment vertical="center" wrapText="1"/>
    </xf>
    <xf numFmtId="0"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219" fontId="119" fillId="45" borderId="54">
      <alignment vertical="center" wrapText="1"/>
    </xf>
    <xf numFmtId="0"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20" fontId="119" fillId="45" borderId="54">
      <alignment vertical="center" wrapText="1"/>
    </xf>
    <xf numFmtId="220"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19" fontId="119" fillId="45" borderId="54">
      <alignment vertical="center" wrapText="1"/>
    </xf>
    <xf numFmtId="219" fontId="119" fillId="45" borderId="54">
      <alignment vertical="center" wrapText="1"/>
    </xf>
    <xf numFmtId="218" fontId="119" fillId="45" borderId="54">
      <alignment vertical="center" wrapText="1"/>
    </xf>
    <xf numFmtId="218" fontId="119" fillId="45" borderId="54">
      <alignment vertical="center" wrapText="1"/>
    </xf>
    <xf numFmtId="218" fontId="119" fillId="45" borderId="54">
      <alignment vertical="center" wrapText="1"/>
    </xf>
    <xf numFmtId="219" fontId="119" fillId="45" borderId="54">
      <alignment vertical="center" wrapText="1"/>
    </xf>
    <xf numFmtId="218" fontId="119" fillId="45" borderId="54">
      <alignment vertical="center" wrapText="1"/>
    </xf>
    <xf numFmtId="220" fontId="119" fillId="45" borderId="54">
      <alignment vertical="center" wrapText="1"/>
    </xf>
    <xf numFmtId="220" fontId="119" fillId="45" borderId="54">
      <alignment vertical="center" wrapText="1"/>
    </xf>
    <xf numFmtId="219" fontId="119" fillId="45" borderId="54">
      <alignment vertical="center" wrapText="1"/>
    </xf>
    <xf numFmtId="218" fontId="119" fillId="45" borderId="54">
      <alignment vertical="center" wrapText="1"/>
    </xf>
    <xf numFmtId="0" fontId="119" fillId="42" borderId="0"/>
    <xf numFmtId="219" fontId="119" fillId="42" borderId="0"/>
    <xf numFmtId="218" fontId="119" fillId="42" borderId="0"/>
    <xf numFmtId="0" fontId="120" fillId="34" borderId="0"/>
    <xf numFmtId="219" fontId="120" fillId="34" borderId="0"/>
    <xf numFmtId="218" fontId="120" fillId="34" borderId="0"/>
    <xf numFmtId="0" fontId="121" fillId="43" borderId="0"/>
    <xf numFmtId="219" fontId="121" fillId="43" borderId="0"/>
    <xf numFmtId="218" fontId="121" fillId="43" borderId="0"/>
    <xf numFmtId="0" fontId="122" fillId="0" borderId="0"/>
    <xf numFmtId="219" fontId="122" fillId="0" borderId="0"/>
    <xf numFmtId="218" fontId="122" fillId="0" borderId="0"/>
    <xf numFmtId="0" fontId="123" fillId="0" borderId="0"/>
    <xf numFmtId="219" fontId="123" fillId="0" borderId="0"/>
    <xf numFmtId="218" fontId="123" fillId="0" borderId="0"/>
    <xf numFmtId="218" fontId="123" fillId="0" borderId="0"/>
    <xf numFmtId="0" fontId="123" fillId="0" borderId="0"/>
    <xf numFmtId="0" fontId="123" fillId="0" borderId="0"/>
    <xf numFmtId="219" fontId="123" fillId="0" borderId="0"/>
    <xf numFmtId="218" fontId="123" fillId="0" borderId="0"/>
    <xf numFmtId="218" fontId="65" fillId="0" borderId="0"/>
    <xf numFmtId="219"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0" fontId="65" fillId="0" borderId="0"/>
    <xf numFmtId="0" fontId="65" fillId="0" borderId="0"/>
    <xf numFmtId="219" fontId="65" fillId="0" borderId="0"/>
    <xf numFmtId="218" fontId="65" fillId="0" borderId="0"/>
    <xf numFmtId="218" fontId="65" fillId="0" borderId="0"/>
    <xf numFmtId="0" fontId="65" fillId="0" borderId="0"/>
    <xf numFmtId="0" fontId="65" fillId="0" borderId="0"/>
    <xf numFmtId="219" fontId="65" fillId="0" borderId="0"/>
    <xf numFmtId="218" fontId="65" fillId="0" borderId="0"/>
    <xf numFmtId="218" fontId="65" fillId="0" borderId="0"/>
    <xf numFmtId="0" fontId="65" fillId="0" borderId="0"/>
    <xf numFmtId="173"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0" fontId="65" fillId="0" borderId="0"/>
    <xf numFmtId="0" fontId="65" fillId="0" borderId="0"/>
    <xf numFmtId="219" fontId="65" fillId="0" borderId="0"/>
    <xf numFmtId="218" fontId="65" fillId="0" borderId="0"/>
    <xf numFmtId="218" fontId="65" fillId="0" borderId="0"/>
    <xf numFmtId="0" fontId="65" fillId="0" borderId="0"/>
    <xf numFmtId="0" fontId="65" fillId="0" borderId="0"/>
    <xf numFmtId="219" fontId="65" fillId="0" borderId="0"/>
    <xf numFmtId="218" fontId="65" fillId="0" borderId="0"/>
    <xf numFmtId="218" fontId="65" fillId="0" borderId="0"/>
    <xf numFmtId="0" fontId="65" fillId="0" borderId="0"/>
    <xf numFmtId="173"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8" fontId="65" fillId="0" borderId="0"/>
    <xf numFmtId="219"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8" fontId="65" fillId="0" borderId="0"/>
    <xf numFmtId="219" fontId="65" fillId="0" borderId="0"/>
    <xf numFmtId="218" fontId="65" fillId="0" borderId="0"/>
    <xf numFmtId="219" fontId="65" fillId="0" borderId="0"/>
    <xf numFmtId="219"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0" fontId="65" fillId="0" borderId="0"/>
    <xf numFmtId="0"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8" fontId="65" fillId="0" borderId="0"/>
    <xf numFmtId="218" fontId="65" fillId="0" borderId="0"/>
    <xf numFmtId="219" fontId="65" fillId="0" borderId="0"/>
    <xf numFmtId="218" fontId="65" fillId="0" borderId="0"/>
    <xf numFmtId="219" fontId="65" fillId="0" borderId="0"/>
    <xf numFmtId="218" fontId="65" fillId="0" borderId="0"/>
    <xf numFmtId="219" fontId="65" fillId="0" borderId="0"/>
    <xf numFmtId="219" fontId="65" fillId="0" borderId="0"/>
    <xf numFmtId="219" fontId="65" fillId="0" borderId="0"/>
    <xf numFmtId="218" fontId="65" fillId="0" borderId="0"/>
    <xf numFmtId="218" fontId="65" fillId="0" borderId="0"/>
    <xf numFmtId="218" fontId="65" fillId="0" borderId="0"/>
    <xf numFmtId="219"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8" fontId="65" fillId="0" borderId="0"/>
    <xf numFmtId="219" fontId="65" fillId="0" borderId="0"/>
    <xf numFmtId="218" fontId="65" fillId="0" borderId="0"/>
    <xf numFmtId="219" fontId="65" fillId="0" borderId="0"/>
    <xf numFmtId="219"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0" fontId="65" fillId="0" borderId="0"/>
    <xf numFmtId="0"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0" fontId="65" fillId="0" borderId="0"/>
    <xf numFmtId="0" fontId="65" fillId="0" borderId="0"/>
    <xf numFmtId="219" fontId="65" fillId="0" borderId="0"/>
    <xf numFmtId="218" fontId="65" fillId="0" borderId="0"/>
    <xf numFmtId="218" fontId="65" fillId="0" borderId="0"/>
    <xf numFmtId="0" fontId="65" fillId="0" borderId="0"/>
    <xf numFmtId="0" fontId="65" fillId="0" borderId="0"/>
    <xf numFmtId="219" fontId="65" fillId="0" borderId="0"/>
    <xf numFmtId="218" fontId="65" fillId="0" borderId="0"/>
    <xf numFmtId="218" fontId="65" fillId="0" borderId="0"/>
    <xf numFmtId="0" fontId="65" fillId="0" borderId="0"/>
    <xf numFmtId="173"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8" fontId="65" fillId="0" borderId="0"/>
    <xf numFmtId="219"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8" fontId="65" fillId="0" borderId="0"/>
    <xf numFmtId="219" fontId="65" fillId="0" borderId="0"/>
    <xf numFmtId="218" fontId="65" fillId="0" borderId="0"/>
    <xf numFmtId="219" fontId="65" fillId="0" borderId="0"/>
    <xf numFmtId="219"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0" fontId="65" fillId="0" borderId="0"/>
    <xf numFmtId="0"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218" fontId="65" fillId="0" borderId="0"/>
    <xf numFmtId="219" fontId="65" fillId="0" borderId="0"/>
    <xf numFmtId="218" fontId="65" fillId="0" borderId="0"/>
    <xf numFmtId="173" fontId="61" fillId="0" borderId="0"/>
    <xf numFmtId="173" fontId="61" fillId="0" borderId="0"/>
    <xf numFmtId="173" fontId="61" fillId="0" borderId="0"/>
    <xf numFmtId="173" fontId="31" fillId="0" borderId="0" applyNumberFormat="0" applyFill="0" applyBorder="0" applyAlignment="0" applyProtection="0"/>
    <xf numFmtId="173" fontId="61" fillId="0" borderId="0"/>
    <xf numFmtId="173" fontId="31" fillId="0" borderId="0" applyNumberFormat="0" applyFill="0" applyBorder="0" applyAlignment="0" applyProtection="0"/>
    <xf numFmtId="173" fontId="31" fillId="0" borderId="0" applyNumberFormat="0" applyFill="0" applyBorder="0" applyAlignment="0" applyProtection="0"/>
    <xf numFmtId="173" fontId="61" fillId="0" borderId="0"/>
    <xf numFmtId="173" fontId="31" fillId="0" borderId="0" applyNumberFormat="0" applyFill="0" applyBorder="0" applyAlignment="0" applyProtection="0"/>
    <xf numFmtId="173" fontId="31" fillId="0" borderId="0" applyNumberFormat="0" applyFill="0" applyBorder="0" applyAlignment="0" applyProtection="0"/>
    <xf numFmtId="173" fontId="31" fillId="0" borderId="0" applyNumberFormat="0" applyFill="0" applyBorder="0" applyAlignment="0" applyProtection="0"/>
    <xf numFmtId="173" fontId="31" fillId="0" borderId="0" applyNumberFormat="0" applyFill="0" applyBorder="0" applyAlignment="0" applyProtection="0"/>
    <xf numFmtId="173" fontId="31" fillId="0" borderId="0" applyNumberFormat="0" applyFill="0" applyBorder="0" applyAlignment="0" applyProtection="0"/>
    <xf numFmtId="173" fontId="61" fillId="0" borderId="0"/>
    <xf numFmtId="173" fontId="179" fillId="0" borderId="0" applyNumberFormat="0" applyFill="0" applyBorder="0" applyAlignment="0" applyProtection="0"/>
    <xf numFmtId="173" fontId="179" fillId="0" borderId="0" applyNumberFormat="0" applyFill="0" applyBorder="0" applyProtection="0">
      <alignment vertical="top"/>
    </xf>
    <xf numFmtId="173" fontId="180" fillId="0" borderId="0" applyNumberFormat="0" applyFill="0" applyBorder="0" applyAlignment="0" applyProtection="0"/>
    <xf numFmtId="173" fontId="180" fillId="0" borderId="57" applyNumberFormat="0" applyFill="0" applyAlignment="0" applyProtection="0"/>
    <xf numFmtId="173" fontId="181" fillId="0" borderId="58" applyNumberFormat="0" applyFill="0" applyProtection="0">
      <alignment horizontal="center"/>
    </xf>
    <xf numFmtId="173" fontId="181" fillId="0" borderId="58" applyNumberFormat="0" applyFill="0" applyProtection="0">
      <alignment horizontal="centerContinuous"/>
    </xf>
    <xf numFmtId="173" fontId="181" fillId="0" borderId="58" applyNumberFormat="0" applyFill="0" applyBorder="0" applyProtection="0">
      <alignment horizontal="center"/>
    </xf>
    <xf numFmtId="173" fontId="31" fillId="0" borderId="59" applyNumberFormat="0" applyFont="0" applyFill="0" applyAlignment="0" applyProtection="0"/>
    <xf numFmtId="173" fontId="181" fillId="0" borderId="0" applyNumberFormat="0" applyFill="0" applyBorder="0" applyProtection="0">
      <alignment horizontal="left"/>
    </xf>
    <xf numFmtId="173" fontId="182" fillId="0" borderId="0" applyNumberFormat="0" applyFill="0" applyBorder="0" applyProtection="0">
      <alignment horizontal="centerContinuous"/>
    </xf>
    <xf numFmtId="173" fontId="182" fillId="0" borderId="0" applyNumberFormat="0" applyFill="0" applyProtection="0">
      <alignment horizontal="centerContinuous"/>
    </xf>
    <xf numFmtId="173" fontId="61" fillId="0" borderId="0"/>
    <xf numFmtId="173" fontId="31" fillId="0" borderId="0" applyNumberFormat="0" applyFill="0" applyBorder="0" applyAlignment="0" applyProtection="0"/>
    <xf numFmtId="173" fontId="31" fillId="0" borderId="0" applyNumberFormat="0" applyFill="0" applyBorder="0" applyAlignment="0" applyProtection="0"/>
    <xf numFmtId="173" fontId="31" fillId="0" borderId="0" applyNumberFormat="0" applyFill="0" applyBorder="0" applyAlignment="0" applyProtection="0"/>
    <xf numFmtId="173" fontId="31" fillId="0" borderId="0" applyNumberFormat="0" applyFill="0" applyBorder="0" applyAlignment="0" applyProtection="0"/>
    <xf numFmtId="173" fontId="61" fillId="0" borderId="0"/>
    <xf numFmtId="173" fontId="31" fillId="0" borderId="0" applyNumberFormat="0" applyFill="0" applyBorder="0" applyAlignment="0" applyProtection="0"/>
    <xf numFmtId="173" fontId="61" fillId="0" borderId="0"/>
    <xf numFmtId="173" fontId="72" fillId="0" borderId="0" applyFont="0" applyFill="0" applyBorder="0" applyAlignment="0" applyProtection="0"/>
    <xf numFmtId="230" fontId="72" fillId="0" borderId="0" applyFont="0" applyFill="0" applyBorder="0" applyAlignment="0" applyProtection="0"/>
    <xf numFmtId="218" fontId="31" fillId="0" borderId="0" applyNumberFormat="0" applyFill="0" applyBorder="0" applyAlignment="0" applyProtection="0"/>
    <xf numFmtId="218" fontId="31" fillId="0" borderId="0" applyNumberFormat="0" applyFill="0" applyBorder="0" applyAlignment="0" applyProtection="0"/>
    <xf numFmtId="219" fontId="31" fillId="0" borderId="0" applyNumberFormat="0" applyFill="0" applyBorder="0" applyAlignment="0" applyProtection="0"/>
    <xf numFmtId="173" fontId="31" fillId="0" borderId="0" applyNumberFormat="0" applyFill="0" applyBorder="0" applyAlignment="0" applyProtection="0"/>
    <xf numFmtId="219" fontId="31" fillId="0" borderId="0" applyNumberFormat="0" applyFill="0" applyBorder="0" applyAlignment="0" applyProtection="0"/>
    <xf numFmtId="173" fontId="31" fillId="0" borderId="0" applyNumberFormat="0" applyFill="0" applyBorder="0" applyAlignment="0" applyProtection="0"/>
    <xf numFmtId="218" fontId="31" fillId="0" borderId="0"/>
    <xf numFmtId="218" fontId="31" fillId="0" borderId="0"/>
    <xf numFmtId="219" fontId="31" fillId="0" borderId="0"/>
    <xf numFmtId="218" fontId="31" fillId="0" borderId="0"/>
    <xf numFmtId="219" fontId="31" fillId="0" borderId="0"/>
    <xf numFmtId="173" fontId="31" fillId="0" borderId="0" applyNumberFormat="0" applyFill="0" applyBorder="0" applyAlignment="0" applyProtection="0"/>
    <xf numFmtId="218" fontId="33" fillId="0" borderId="0" applyNumberFormat="0" applyFill="0" applyBorder="0" applyAlignment="0" applyProtection="0"/>
    <xf numFmtId="219" fontId="33" fillId="0" borderId="0" applyNumberFormat="0" applyFill="0" applyBorder="0" applyAlignment="0" applyProtection="0"/>
    <xf numFmtId="173" fontId="33" fillId="0" borderId="0" applyNumberFormat="0" applyFill="0" applyBorder="0" applyAlignment="0" applyProtection="0"/>
    <xf numFmtId="219" fontId="31" fillId="0" borderId="0"/>
    <xf numFmtId="0" fontId="33" fillId="0" borderId="0" applyNumberFormat="0" applyFill="0" applyBorder="0" applyAlignment="0" applyProtection="0"/>
    <xf numFmtId="173" fontId="33" fillId="0" borderId="0" applyNumberFormat="0" applyFill="0" applyBorder="0" applyAlignment="0" applyProtection="0"/>
    <xf numFmtId="218" fontId="31" fillId="0" borderId="0"/>
    <xf numFmtId="173" fontId="72" fillId="0" borderId="0"/>
    <xf numFmtId="173" fontId="72" fillId="0" borderId="0"/>
    <xf numFmtId="231" fontId="31" fillId="0" borderId="0" applyFont="0" applyFill="0" applyBorder="0" applyAlignment="0" applyProtection="0"/>
    <xf numFmtId="232" fontId="31" fillId="0" borderId="0" applyFont="0" applyFill="0" applyBorder="0" applyAlignment="0" applyProtection="0"/>
    <xf numFmtId="219" fontId="31" fillId="0" borderId="0"/>
    <xf numFmtId="233" fontId="51" fillId="0" borderId="0" applyFont="0" applyFill="0" applyBorder="0" applyAlignment="0" applyProtection="0">
      <protection locked="0"/>
    </xf>
    <xf numFmtId="0" fontId="34" fillId="2" borderId="0" applyNumberFormat="0" applyBorder="0" applyAlignment="0" applyProtection="0"/>
    <xf numFmtId="219" fontId="34" fillId="2" borderId="0" applyNumberFormat="0" applyBorder="0" applyAlignment="0" applyProtection="0"/>
    <xf numFmtId="218" fontId="34" fillId="2" borderId="0" applyNumberFormat="0" applyBorder="0" applyAlignment="0" applyProtection="0"/>
    <xf numFmtId="0" fontId="34" fillId="3" borderId="0" applyNumberFormat="0" applyBorder="0" applyAlignment="0" applyProtection="0"/>
    <xf numFmtId="219" fontId="34" fillId="3" borderId="0" applyNumberFormat="0" applyBorder="0" applyAlignment="0" applyProtection="0"/>
    <xf numFmtId="218" fontId="34" fillId="3" borderId="0" applyNumberFormat="0" applyBorder="0" applyAlignment="0" applyProtection="0"/>
    <xf numFmtId="0" fontId="34" fillId="4" borderId="0" applyNumberFormat="0" applyBorder="0" applyAlignment="0" applyProtection="0"/>
    <xf numFmtId="219" fontId="34" fillId="4" borderId="0" applyNumberFormat="0" applyBorder="0" applyAlignment="0" applyProtection="0"/>
    <xf numFmtId="218" fontId="34" fillId="4" borderId="0" applyNumberFormat="0" applyBorder="0" applyAlignment="0" applyProtection="0"/>
    <xf numFmtId="0" fontId="34" fillId="5" borderId="0" applyNumberFormat="0" applyBorder="0" applyAlignment="0" applyProtection="0"/>
    <xf numFmtId="219" fontId="34" fillId="5" borderId="0" applyNumberFormat="0" applyBorder="0" applyAlignment="0" applyProtection="0"/>
    <xf numFmtId="218" fontId="34" fillId="5" borderId="0" applyNumberFormat="0" applyBorder="0" applyAlignment="0" applyProtection="0"/>
    <xf numFmtId="0" fontId="34" fillId="6" borderId="0" applyNumberFormat="0" applyBorder="0" applyAlignment="0" applyProtection="0"/>
    <xf numFmtId="219" fontId="34" fillId="6" borderId="0" applyNumberFormat="0" applyBorder="0" applyAlignment="0" applyProtection="0"/>
    <xf numFmtId="218" fontId="34" fillId="6" borderId="0" applyNumberFormat="0" applyBorder="0" applyAlignment="0" applyProtection="0"/>
    <xf numFmtId="0" fontId="34" fillId="7" borderId="0" applyNumberFormat="0" applyBorder="0" applyAlignment="0" applyProtection="0"/>
    <xf numFmtId="219" fontId="34" fillId="7" borderId="0" applyNumberFormat="0" applyBorder="0" applyAlignment="0" applyProtection="0"/>
    <xf numFmtId="218" fontId="34" fillId="7" borderId="0" applyNumberFormat="0" applyBorder="0" applyAlignment="0" applyProtection="0"/>
    <xf numFmtId="218" fontId="17" fillId="66" borderId="0" applyNumberFormat="0" applyBorder="0" applyAlignment="0" applyProtection="0"/>
    <xf numFmtId="219"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218" fontId="17" fillId="66" borderId="0" applyNumberFormat="0" applyBorder="0" applyAlignment="0" applyProtection="0"/>
    <xf numFmtId="219"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218" fontId="17" fillId="66" borderId="0" applyNumberFormat="0" applyBorder="0" applyAlignment="0" applyProtection="0"/>
    <xf numFmtId="219"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218" fontId="17" fillId="66" borderId="0" applyNumberFormat="0" applyBorder="0" applyAlignment="0" applyProtection="0"/>
    <xf numFmtId="219"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218" fontId="17" fillId="66" borderId="0" applyNumberFormat="0" applyBorder="0" applyAlignment="0" applyProtection="0"/>
    <xf numFmtId="219"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218" fontId="17" fillId="66" borderId="0" applyNumberFormat="0" applyBorder="0" applyAlignment="0" applyProtection="0"/>
    <xf numFmtId="219"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218" fontId="17" fillId="66" borderId="0" applyNumberFormat="0" applyBorder="0" applyAlignment="0" applyProtection="0"/>
    <xf numFmtId="219"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218" fontId="17" fillId="66" borderId="0" applyNumberFormat="0" applyBorder="0" applyAlignment="0" applyProtection="0"/>
    <xf numFmtId="219"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218" fontId="17" fillId="66" borderId="0" applyNumberFormat="0" applyBorder="0" applyAlignment="0" applyProtection="0"/>
    <xf numFmtId="219"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218" fontId="17" fillId="66" borderId="0" applyNumberFormat="0" applyBorder="0" applyAlignment="0" applyProtection="0"/>
    <xf numFmtId="219" fontId="17" fillId="66" borderId="0" applyNumberFormat="0" applyBorder="0" applyAlignment="0" applyProtection="0"/>
    <xf numFmtId="218"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219"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218" fontId="17" fillId="66" borderId="0" applyNumberFormat="0" applyBorder="0" applyAlignment="0" applyProtection="0"/>
    <xf numFmtId="219"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219"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83" fillId="2" borderId="0" applyNumberFormat="0" applyBorder="0" applyAlignment="0" applyProtection="0"/>
    <xf numFmtId="173" fontId="184"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218" fontId="17" fillId="66" borderId="0" applyNumberFormat="0" applyBorder="0" applyAlignment="0" applyProtection="0"/>
    <xf numFmtId="218" fontId="17" fillId="66" borderId="0" applyNumberFormat="0" applyBorder="0" applyAlignment="0" applyProtection="0"/>
    <xf numFmtId="219"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218" fontId="17" fillId="66" borderId="0" applyNumberFormat="0" applyBorder="0" applyAlignment="0" applyProtection="0"/>
    <xf numFmtId="219" fontId="17" fillId="66" borderId="0" applyNumberFormat="0" applyBorder="0" applyAlignment="0" applyProtection="0"/>
    <xf numFmtId="219" fontId="17" fillId="66" borderId="0" applyNumberFormat="0" applyBorder="0" applyAlignment="0" applyProtection="0"/>
    <xf numFmtId="218" fontId="17" fillId="66" borderId="0" applyNumberFormat="0" applyBorder="0" applyAlignment="0" applyProtection="0"/>
    <xf numFmtId="219" fontId="17" fillId="66" borderId="0" applyNumberFormat="0" applyBorder="0" applyAlignment="0" applyProtection="0"/>
    <xf numFmtId="219" fontId="17" fillId="66" borderId="0" applyNumberFormat="0" applyBorder="0" applyAlignment="0" applyProtection="0"/>
    <xf numFmtId="173" fontId="17" fillId="66" borderId="0" applyNumberFormat="0" applyBorder="0" applyAlignment="0" applyProtection="0"/>
    <xf numFmtId="218"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218" fontId="17" fillId="66" borderId="0" applyNumberFormat="0" applyBorder="0" applyAlignment="0" applyProtection="0"/>
    <xf numFmtId="218" fontId="17" fillId="66" borderId="0" applyNumberFormat="0" applyBorder="0" applyAlignment="0" applyProtection="0"/>
    <xf numFmtId="219"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218" fontId="17" fillId="66" borderId="0" applyNumberFormat="0" applyBorder="0" applyAlignment="0" applyProtection="0"/>
    <xf numFmtId="219" fontId="17" fillId="66" borderId="0" applyNumberFormat="0" applyBorder="0" applyAlignment="0" applyProtection="0"/>
    <xf numFmtId="219" fontId="17" fillId="66" borderId="0" applyNumberFormat="0" applyBorder="0" applyAlignment="0" applyProtection="0"/>
    <xf numFmtId="218" fontId="17" fillId="66" borderId="0" applyNumberFormat="0" applyBorder="0" applyAlignment="0" applyProtection="0"/>
    <xf numFmtId="219" fontId="17" fillId="66" borderId="0" applyNumberFormat="0" applyBorder="0" applyAlignment="0" applyProtection="0"/>
    <xf numFmtId="219" fontId="17" fillId="66" borderId="0" applyNumberFormat="0" applyBorder="0" applyAlignment="0" applyProtection="0"/>
    <xf numFmtId="173" fontId="17" fillId="66" borderId="0" applyNumberFormat="0" applyBorder="0" applyAlignment="0" applyProtection="0"/>
    <xf numFmtId="218"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218" fontId="17" fillId="66" borderId="0" applyNumberFormat="0" applyBorder="0" applyAlignment="0" applyProtection="0"/>
    <xf numFmtId="218" fontId="17" fillId="66" borderId="0" applyNumberFormat="0" applyBorder="0" applyAlignment="0" applyProtection="0"/>
    <xf numFmtId="219"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218" fontId="17" fillId="66" borderId="0" applyNumberFormat="0" applyBorder="0" applyAlignment="0" applyProtection="0"/>
    <xf numFmtId="219" fontId="17" fillId="66" borderId="0" applyNumberFormat="0" applyBorder="0" applyAlignment="0" applyProtection="0"/>
    <xf numFmtId="219" fontId="17" fillId="66" borderId="0" applyNumberFormat="0" applyBorder="0" applyAlignment="0" applyProtection="0"/>
    <xf numFmtId="218" fontId="17" fillId="66" borderId="0" applyNumberFormat="0" applyBorder="0" applyAlignment="0" applyProtection="0"/>
    <xf numFmtId="219" fontId="17" fillId="66" borderId="0" applyNumberFormat="0" applyBorder="0" applyAlignment="0" applyProtection="0"/>
    <xf numFmtId="219" fontId="17" fillId="66" borderId="0" applyNumberFormat="0" applyBorder="0" applyAlignment="0" applyProtection="0"/>
    <xf numFmtId="173" fontId="17" fillId="66" borderId="0" applyNumberFormat="0" applyBorder="0" applyAlignment="0" applyProtection="0"/>
    <xf numFmtId="218" fontId="17" fillId="66" borderId="0" applyNumberFormat="0" applyBorder="0" applyAlignment="0" applyProtection="0"/>
    <xf numFmtId="173"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218" fontId="17" fillId="66" borderId="0" applyNumberFormat="0" applyBorder="0" applyAlignment="0" applyProtection="0"/>
    <xf numFmtId="219"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218" fontId="17" fillId="66" borderId="0" applyNumberFormat="0" applyBorder="0" applyAlignment="0" applyProtection="0"/>
    <xf numFmtId="219"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218" fontId="17" fillId="66" borderId="0" applyNumberFormat="0" applyBorder="0" applyAlignment="0" applyProtection="0"/>
    <xf numFmtId="219"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218" fontId="17" fillId="66" borderId="0" applyNumberFormat="0" applyBorder="0" applyAlignment="0" applyProtection="0"/>
    <xf numFmtId="219"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173"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0" fontId="17" fillId="66" borderId="0" applyNumberFormat="0" applyBorder="0" applyAlignment="0" applyProtection="0"/>
    <xf numFmtId="218" fontId="17" fillId="67" borderId="0" applyNumberFormat="0" applyBorder="0" applyAlignment="0" applyProtection="0"/>
    <xf numFmtId="219"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218" fontId="17" fillId="67" borderId="0" applyNumberFormat="0" applyBorder="0" applyAlignment="0" applyProtection="0"/>
    <xf numFmtId="219"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218" fontId="17" fillId="67" borderId="0" applyNumberFormat="0" applyBorder="0" applyAlignment="0" applyProtection="0"/>
    <xf numFmtId="219"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218" fontId="17" fillId="67" borderId="0" applyNumberFormat="0" applyBorder="0" applyAlignment="0" applyProtection="0"/>
    <xf numFmtId="219"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218" fontId="17" fillId="67" borderId="0" applyNumberFormat="0" applyBorder="0" applyAlignment="0" applyProtection="0"/>
    <xf numFmtId="219"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218" fontId="17" fillId="67" borderId="0" applyNumberFormat="0" applyBorder="0" applyAlignment="0" applyProtection="0"/>
    <xf numFmtId="219"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218" fontId="17" fillId="67" borderId="0" applyNumberFormat="0" applyBorder="0" applyAlignment="0" applyProtection="0"/>
    <xf numFmtId="219"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218" fontId="17" fillId="67" borderId="0" applyNumberFormat="0" applyBorder="0" applyAlignment="0" applyProtection="0"/>
    <xf numFmtId="219"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218" fontId="17" fillId="67" borderId="0" applyNumberFormat="0" applyBorder="0" applyAlignment="0" applyProtection="0"/>
    <xf numFmtId="219"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218" fontId="17" fillId="67" borderId="0" applyNumberFormat="0" applyBorder="0" applyAlignment="0" applyProtection="0"/>
    <xf numFmtId="219" fontId="17" fillId="67" borderId="0" applyNumberFormat="0" applyBorder="0" applyAlignment="0" applyProtection="0"/>
    <xf numFmtId="218"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219"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218" fontId="17" fillId="67" borderId="0" applyNumberFormat="0" applyBorder="0" applyAlignment="0" applyProtection="0"/>
    <xf numFmtId="219"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219"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83" fillId="3" borderId="0" applyNumberFormat="0" applyBorder="0" applyAlignment="0" applyProtection="0"/>
    <xf numFmtId="173" fontId="184"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218" fontId="17" fillId="67" borderId="0" applyNumberFormat="0" applyBorder="0" applyAlignment="0" applyProtection="0"/>
    <xf numFmtId="218" fontId="17" fillId="67" borderId="0" applyNumberFormat="0" applyBorder="0" applyAlignment="0" applyProtection="0"/>
    <xf numFmtId="219"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218" fontId="17" fillId="67" borderId="0" applyNumberFormat="0" applyBorder="0" applyAlignment="0" applyProtection="0"/>
    <xf numFmtId="219" fontId="17" fillId="67" borderId="0" applyNumberFormat="0" applyBorder="0" applyAlignment="0" applyProtection="0"/>
    <xf numFmtId="219" fontId="17" fillId="67" borderId="0" applyNumberFormat="0" applyBorder="0" applyAlignment="0" applyProtection="0"/>
    <xf numFmtId="218" fontId="17" fillId="67" borderId="0" applyNumberFormat="0" applyBorder="0" applyAlignment="0" applyProtection="0"/>
    <xf numFmtId="219" fontId="17" fillId="67" borderId="0" applyNumberFormat="0" applyBorder="0" applyAlignment="0" applyProtection="0"/>
    <xf numFmtId="219" fontId="17" fillId="67" borderId="0" applyNumberFormat="0" applyBorder="0" applyAlignment="0" applyProtection="0"/>
    <xf numFmtId="173" fontId="17" fillId="67" borderId="0" applyNumberFormat="0" applyBorder="0" applyAlignment="0" applyProtection="0"/>
    <xf numFmtId="218"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218" fontId="17" fillId="67" borderId="0" applyNumberFormat="0" applyBorder="0" applyAlignment="0" applyProtection="0"/>
    <xf numFmtId="218" fontId="17" fillId="67" borderId="0" applyNumberFormat="0" applyBorder="0" applyAlignment="0" applyProtection="0"/>
    <xf numFmtId="219"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218" fontId="17" fillId="67" borderId="0" applyNumberFormat="0" applyBorder="0" applyAlignment="0" applyProtection="0"/>
    <xf numFmtId="219" fontId="17" fillId="67" borderId="0" applyNumberFormat="0" applyBorder="0" applyAlignment="0" applyProtection="0"/>
    <xf numFmtId="219" fontId="17" fillId="67" borderId="0" applyNumberFormat="0" applyBorder="0" applyAlignment="0" applyProtection="0"/>
    <xf numFmtId="218" fontId="17" fillId="67" borderId="0" applyNumberFormat="0" applyBorder="0" applyAlignment="0" applyProtection="0"/>
    <xf numFmtId="219" fontId="17" fillId="67" borderId="0" applyNumberFormat="0" applyBorder="0" applyAlignment="0" applyProtection="0"/>
    <xf numFmtId="219" fontId="17" fillId="67" borderId="0" applyNumberFormat="0" applyBorder="0" applyAlignment="0" applyProtection="0"/>
    <xf numFmtId="173" fontId="17" fillId="67" borderId="0" applyNumberFormat="0" applyBorder="0" applyAlignment="0" applyProtection="0"/>
    <xf numFmtId="218"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218" fontId="17" fillId="67" borderId="0" applyNumberFormat="0" applyBorder="0" applyAlignment="0" applyProtection="0"/>
    <xf numFmtId="218" fontId="17" fillId="67" borderId="0" applyNumberFormat="0" applyBorder="0" applyAlignment="0" applyProtection="0"/>
    <xf numFmtId="219"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218" fontId="17" fillId="67" borderId="0" applyNumberFormat="0" applyBorder="0" applyAlignment="0" applyProtection="0"/>
    <xf numFmtId="219" fontId="17" fillId="67" borderId="0" applyNumberFormat="0" applyBorder="0" applyAlignment="0" applyProtection="0"/>
    <xf numFmtId="219" fontId="17" fillId="67" borderId="0" applyNumberFormat="0" applyBorder="0" applyAlignment="0" applyProtection="0"/>
    <xf numFmtId="218" fontId="17" fillId="67" borderId="0" applyNumberFormat="0" applyBorder="0" applyAlignment="0" applyProtection="0"/>
    <xf numFmtId="219" fontId="17" fillId="67" borderId="0" applyNumberFormat="0" applyBorder="0" applyAlignment="0" applyProtection="0"/>
    <xf numFmtId="219" fontId="17" fillId="67" borderId="0" applyNumberFormat="0" applyBorder="0" applyAlignment="0" applyProtection="0"/>
    <xf numFmtId="173" fontId="17" fillId="67" borderId="0" applyNumberFormat="0" applyBorder="0" applyAlignment="0" applyProtection="0"/>
    <xf numFmtId="218" fontId="17" fillId="67" borderId="0" applyNumberFormat="0" applyBorder="0" applyAlignment="0" applyProtection="0"/>
    <xf numFmtId="173"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218" fontId="17" fillId="67" borderId="0" applyNumberFormat="0" applyBorder="0" applyAlignment="0" applyProtection="0"/>
    <xf numFmtId="219"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218" fontId="17" fillId="67" borderId="0" applyNumberFormat="0" applyBorder="0" applyAlignment="0" applyProtection="0"/>
    <xf numFmtId="219"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218" fontId="17" fillId="67" borderId="0" applyNumberFormat="0" applyBorder="0" applyAlignment="0" applyProtection="0"/>
    <xf numFmtId="219"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218" fontId="17" fillId="67" borderId="0" applyNumberFormat="0" applyBorder="0" applyAlignment="0" applyProtection="0"/>
    <xf numFmtId="219"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173"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0" fontId="17" fillId="67" borderId="0" applyNumberFormat="0" applyBorder="0" applyAlignment="0" applyProtection="0"/>
    <xf numFmtId="218" fontId="17" fillId="68" borderId="0" applyNumberFormat="0" applyBorder="0" applyAlignment="0" applyProtection="0"/>
    <xf numFmtId="219"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218" fontId="17" fillId="68" borderId="0" applyNumberFormat="0" applyBorder="0" applyAlignment="0" applyProtection="0"/>
    <xf numFmtId="219"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218" fontId="17" fillId="68" borderId="0" applyNumberFormat="0" applyBorder="0" applyAlignment="0" applyProtection="0"/>
    <xf numFmtId="219"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218" fontId="17" fillId="68" borderId="0" applyNumberFormat="0" applyBorder="0" applyAlignment="0" applyProtection="0"/>
    <xf numFmtId="219"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218" fontId="17" fillId="68" borderId="0" applyNumberFormat="0" applyBorder="0" applyAlignment="0" applyProtection="0"/>
    <xf numFmtId="219"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218" fontId="17" fillId="68" borderId="0" applyNumberFormat="0" applyBorder="0" applyAlignment="0" applyProtection="0"/>
    <xf numFmtId="219"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218" fontId="17" fillId="68" borderId="0" applyNumberFormat="0" applyBorder="0" applyAlignment="0" applyProtection="0"/>
    <xf numFmtId="219"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218" fontId="17" fillId="68" borderId="0" applyNumberFormat="0" applyBorder="0" applyAlignment="0" applyProtection="0"/>
    <xf numFmtId="219"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218" fontId="17" fillId="68" borderId="0" applyNumberFormat="0" applyBorder="0" applyAlignment="0" applyProtection="0"/>
    <xf numFmtId="219"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218" fontId="17" fillId="68" borderId="0" applyNumberFormat="0" applyBorder="0" applyAlignment="0" applyProtection="0"/>
    <xf numFmtId="219" fontId="17" fillId="68" borderId="0" applyNumberFormat="0" applyBorder="0" applyAlignment="0" applyProtection="0"/>
    <xf numFmtId="218"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219"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218" fontId="17" fillId="68" borderId="0" applyNumberFormat="0" applyBorder="0" applyAlignment="0" applyProtection="0"/>
    <xf numFmtId="219"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219"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83" fillId="4" borderId="0" applyNumberFormat="0" applyBorder="0" applyAlignment="0" applyProtection="0"/>
    <xf numFmtId="173" fontId="184"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218" fontId="17" fillId="68" borderId="0" applyNumberFormat="0" applyBorder="0" applyAlignment="0" applyProtection="0"/>
    <xf numFmtId="218" fontId="17" fillId="68" borderId="0" applyNumberFormat="0" applyBorder="0" applyAlignment="0" applyProtection="0"/>
    <xf numFmtId="219"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218" fontId="17" fillId="68" borderId="0" applyNumberFormat="0" applyBorder="0" applyAlignment="0" applyProtection="0"/>
    <xf numFmtId="219" fontId="17" fillId="68" borderId="0" applyNumberFormat="0" applyBorder="0" applyAlignment="0" applyProtection="0"/>
    <xf numFmtId="219" fontId="17" fillId="68" borderId="0" applyNumberFormat="0" applyBorder="0" applyAlignment="0" applyProtection="0"/>
    <xf numFmtId="218" fontId="17" fillId="68" borderId="0" applyNumberFormat="0" applyBorder="0" applyAlignment="0" applyProtection="0"/>
    <xf numFmtId="219" fontId="17" fillId="68" borderId="0" applyNumberFormat="0" applyBorder="0" applyAlignment="0" applyProtection="0"/>
    <xf numFmtId="219" fontId="17" fillId="68" borderId="0" applyNumberFormat="0" applyBorder="0" applyAlignment="0" applyProtection="0"/>
    <xf numFmtId="173" fontId="17" fillId="68" borderId="0" applyNumberFormat="0" applyBorder="0" applyAlignment="0" applyProtection="0"/>
    <xf numFmtId="218"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218" fontId="17" fillId="68" borderId="0" applyNumberFormat="0" applyBorder="0" applyAlignment="0" applyProtection="0"/>
    <xf numFmtId="218" fontId="17" fillId="68" borderId="0" applyNumberFormat="0" applyBorder="0" applyAlignment="0" applyProtection="0"/>
    <xf numFmtId="219"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218" fontId="17" fillId="68" borderId="0" applyNumberFormat="0" applyBorder="0" applyAlignment="0" applyProtection="0"/>
    <xf numFmtId="219" fontId="17" fillId="68" borderId="0" applyNumberFormat="0" applyBorder="0" applyAlignment="0" applyProtection="0"/>
    <xf numFmtId="219" fontId="17" fillId="68" borderId="0" applyNumberFormat="0" applyBorder="0" applyAlignment="0" applyProtection="0"/>
    <xf numFmtId="218" fontId="17" fillId="68" borderId="0" applyNumberFormat="0" applyBorder="0" applyAlignment="0" applyProtection="0"/>
    <xf numFmtId="219" fontId="17" fillId="68" borderId="0" applyNumberFormat="0" applyBorder="0" applyAlignment="0" applyProtection="0"/>
    <xf numFmtId="219" fontId="17" fillId="68" borderId="0" applyNumberFormat="0" applyBorder="0" applyAlignment="0" applyProtection="0"/>
    <xf numFmtId="173" fontId="17" fillId="68" borderId="0" applyNumberFormat="0" applyBorder="0" applyAlignment="0" applyProtection="0"/>
    <xf numFmtId="218"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218" fontId="17" fillId="68" borderId="0" applyNumberFormat="0" applyBorder="0" applyAlignment="0" applyProtection="0"/>
    <xf numFmtId="218" fontId="17" fillId="68" borderId="0" applyNumberFormat="0" applyBorder="0" applyAlignment="0" applyProtection="0"/>
    <xf numFmtId="219"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218" fontId="17" fillId="68" borderId="0" applyNumberFormat="0" applyBorder="0" applyAlignment="0" applyProtection="0"/>
    <xf numFmtId="219" fontId="17" fillId="68" borderId="0" applyNumberFormat="0" applyBorder="0" applyAlignment="0" applyProtection="0"/>
    <xf numFmtId="219" fontId="17" fillId="68" borderId="0" applyNumberFormat="0" applyBorder="0" applyAlignment="0" applyProtection="0"/>
    <xf numFmtId="218" fontId="17" fillId="68" borderId="0" applyNumberFormat="0" applyBorder="0" applyAlignment="0" applyProtection="0"/>
    <xf numFmtId="219" fontId="17" fillId="68" borderId="0" applyNumberFormat="0" applyBorder="0" applyAlignment="0" applyProtection="0"/>
    <xf numFmtId="219" fontId="17" fillId="68" borderId="0" applyNumberFormat="0" applyBorder="0" applyAlignment="0" applyProtection="0"/>
    <xf numFmtId="173" fontId="17" fillId="68" borderId="0" applyNumberFormat="0" applyBorder="0" applyAlignment="0" applyProtection="0"/>
    <xf numFmtId="218" fontId="17" fillId="68" borderId="0" applyNumberFormat="0" applyBorder="0" applyAlignment="0" applyProtection="0"/>
    <xf numFmtId="173"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218" fontId="17" fillId="68" borderId="0" applyNumberFormat="0" applyBorder="0" applyAlignment="0" applyProtection="0"/>
    <xf numFmtId="219"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218" fontId="17" fillId="68" borderId="0" applyNumberFormat="0" applyBorder="0" applyAlignment="0" applyProtection="0"/>
    <xf numFmtId="219"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218" fontId="17" fillId="68" borderId="0" applyNumberFormat="0" applyBorder="0" applyAlignment="0" applyProtection="0"/>
    <xf numFmtId="219"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218" fontId="17" fillId="68" borderId="0" applyNumberFormat="0" applyBorder="0" applyAlignment="0" applyProtection="0"/>
    <xf numFmtId="219"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173"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0" fontId="17" fillId="68" borderId="0" applyNumberFormat="0" applyBorder="0" applyAlignment="0" applyProtection="0"/>
    <xf numFmtId="218" fontId="17" fillId="69" borderId="0" applyNumberFormat="0" applyBorder="0" applyAlignment="0" applyProtection="0"/>
    <xf numFmtId="219"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218" fontId="17" fillId="69" borderId="0" applyNumberFormat="0" applyBorder="0" applyAlignment="0" applyProtection="0"/>
    <xf numFmtId="219"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218" fontId="17" fillId="69" borderId="0" applyNumberFormat="0" applyBorder="0" applyAlignment="0" applyProtection="0"/>
    <xf numFmtId="219"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218" fontId="17" fillId="69" borderId="0" applyNumberFormat="0" applyBorder="0" applyAlignment="0" applyProtection="0"/>
    <xf numFmtId="219"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218" fontId="17" fillId="69" borderId="0" applyNumberFormat="0" applyBorder="0" applyAlignment="0" applyProtection="0"/>
    <xf numFmtId="219"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218" fontId="17" fillId="69" borderId="0" applyNumberFormat="0" applyBorder="0" applyAlignment="0" applyProtection="0"/>
    <xf numFmtId="219"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218" fontId="17" fillId="69" borderId="0" applyNumberFormat="0" applyBorder="0" applyAlignment="0" applyProtection="0"/>
    <xf numFmtId="219"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218" fontId="17" fillId="69" borderId="0" applyNumberFormat="0" applyBorder="0" applyAlignment="0" applyProtection="0"/>
    <xf numFmtId="219"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218" fontId="17" fillId="69" borderId="0" applyNumberFormat="0" applyBorder="0" applyAlignment="0" applyProtection="0"/>
    <xf numFmtId="219"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218" fontId="17" fillId="69" borderId="0" applyNumberFormat="0" applyBorder="0" applyAlignment="0" applyProtection="0"/>
    <xf numFmtId="219" fontId="17" fillId="69" borderId="0" applyNumberFormat="0" applyBorder="0" applyAlignment="0" applyProtection="0"/>
    <xf numFmtId="218"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219"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218" fontId="17" fillId="69" borderId="0" applyNumberFormat="0" applyBorder="0" applyAlignment="0" applyProtection="0"/>
    <xf numFmtId="219"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219"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83" fillId="5" borderId="0" applyNumberFormat="0" applyBorder="0" applyAlignment="0" applyProtection="0"/>
    <xf numFmtId="173" fontId="184"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218" fontId="17" fillId="69" borderId="0" applyNumberFormat="0" applyBorder="0" applyAlignment="0" applyProtection="0"/>
    <xf numFmtId="218" fontId="17" fillId="69" borderId="0" applyNumberFormat="0" applyBorder="0" applyAlignment="0" applyProtection="0"/>
    <xf numFmtId="219"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218" fontId="17" fillId="69" borderId="0" applyNumberFormat="0" applyBorder="0" applyAlignment="0" applyProtection="0"/>
    <xf numFmtId="219" fontId="17" fillId="69" borderId="0" applyNumberFormat="0" applyBorder="0" applyAlignment="0" applyProtection="0"/>
    <xf numFmtId="219" fontId="17" fillId="69" borderId="0" applyNumberFormat="0" applyBorder="0" applyAlignment="0" applyProtection="0"/>
    <xf numFmtId="218" fontId="17" fillId="69" borderId="0" applyNumberFormat="0" applyBorder="0" applyAlignment="0" applyProtection="0"/>
    <xf numFmtId="219" fontId="17" fillId="69" borderId="0" applyNumberFormat="0" applyBorder="0" applyAlignment="0" applyProtection="0"/>
    <xf numFmtId="219" fontId="17" fillId="69" borderId="0" applyNumberFormat="0" applyBorder="0" applyAlignment="0" applyProtection="0"/>
    <xf numFmtId="173" fontId="17" fillId="69" borderId="0" applyNumberFormat="0" applyBorder="0" applyAlignment="0" applyProtection="0"/>
    <xf numFmtId="218"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218" fontId="17" fillId="69" borderId="0" applyNumberFormat="0" applyBorder="0" applyAlignment="0" applyProtection="0"/>
    <xf numFmtId="218" fontId="17" fillId="69" borderId="0" applyNumberFormat="0" applyBorder="0" applyAlignment="0" applyProtection="0"/>
    <xf numFmtId="219"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218" fontId="17" fillId="69" borderId="0" applyNumberFormat="0" applyBorder="0" applyAlignment="0" applyProtection="0"/>
    <xf numFmtId="219" fontId="17" fillId="69" borderId="0" applyNumberFormat="0" applyBorder="0" applyAlignment="0" applyProtection="0"/>
    <xf numFmtId="219" fontId="17" fillId="69" borderId="0" applyNumberFormat="0" applyBorder="0" applyAlignment="0" applyProtection="0"/>
    <xf numFmtId="218" fontId="17" fillId="69" borderId="0" applyNumberFormat="0" applyBorder="0" applyAlignment="0" applyProtection="0"/>
    <xf numFmtId="219" fontId="17" fillId="69" borderId="0" applyNumberFormat="0" applyBorder="0" applyAlignment="0" applyProtection="0"/>
    <xf numFmtId="219" fontId="17" fillId="69" borderId="0" applyNumberFormat="0" applyBorder="0" applyAlignment="0" applyProtection="0"/>
    <xf numFmtId="173" fontId="17" fillId="69" borderId="0" applyNumberFormat="0" applyBorder="0" applyAlignment="0" applyProtection="0"/>
    <xf numFmtId="218"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218" fontId="17" fillId="69" borderId="0" applyNumberFormat="0" applyBorder="0" applyAlignment="0" applyProtection="0"/>
    <xf numFmtId="218" fontId="17" fillId="69" borderId="0" applyNumberFormat="0" applyBorder="0" applyAlignment="0" applyProtection="0"/>
    <xf numFmtId="219"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218" fontId="17" fillId="69" borderId="0" applyNumberFormat="0" applyBorder="0" applyAlignment="0" applyProtection="0"/>
    <xf numFmtId="219" fontId="17" fillId="69" borderId="0" applyNumberFormat="0" applyBorder="0" applyAlignment="0" applyProtection="0"/>
    <xf numFmtId="219" fontId="17" fillId="69" borderId="0" applyNumberFormat="0" applyBorder="0" applyAlignment="0" applyProtection="0"/>
    <xf numFmtId="218" fontId="17" fillId="69" borderId="0" applyNumberFormat="0" applyBorder="0" applyAlignment="0" applyProtection="0"/>
    <xf numFmtId="219" fontId="17" fillId="69" borderId="0" applyNumberFormat="0" applyBorder="0" applyAlignment="0" applyProtection="0"/>
    <xf numFmtId="219" fontId="17" fillId="69" borderId="0" applyNumberFormat="0" applyBorder="0" applyAlignment="0" applyProtection="0"/>
    <xf numFmtId="173" fontId="17" fillId="69" borderId="0" applyNumberFormat="0" applyBorder="0" applyAlignment="0" applyProtection="0"/>
    <xf numFmtId="218" fontId="17" fillId="69" borderId="0" applyNumberFormat="0" applyBorder="0" applyAlignment="0" applyProtection="0"/>
    <xf numFmtId="173"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218" fontId="17" fillId="69" borderId="0" applyNumberFormat="0" applyBorder="0" applyAlignment="0" applyProtection="0"/>
    <xf numFmtId="219"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218" fontId="17" fillId="69" borderId="0" applyNumberFormat="0" applyBorder="0" applyAlignment="0" applyProtection="0"/>
    <xf numFmtId="219"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218" fontId="17" fillId="69" borderId="0" applyNumberFormat="0" applyBorder="0" applyAlignment="0" applyProtection="0"/>
    <xf numFmtId="219"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218" fontId="17" fillId="69" borderId="0" applyNumberFormat="0" applyBorder="0" applyAlignment="0" applyProtection="0"/>
    <xf numFmtId="219"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173"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218" fontId="17" fillId="70" borderId="0" applyNumberFormat="0" applyBorder="0" applyAlignment="0" applyProtection="0"/>
    <xf numFmtId="219"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218" fontId="17" fillId="70" borderId="0" applyNumberFormat="0" applyBorder="0" applyAlignment="0" applyProtection="0"/>
    <xf numFmtId="219"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218" fontId="17" fillId="70" borderId="0" applyNumberFormat="0" applyBorder="0" applyAlignment="0" applyProtection="0"/>
    <xf numFmtId="219"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218" fontId="17" fillId="70" borderId="0" applyNumberFormat="0" applyBorder="0" applyAlignment="0" applyProtection="0"/>
    <xf numFmtId="219"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218" fontId="17" fillId="70" borderId="0" applyNumberFormat="0" applyBorder="0" applyAlignment="0" applyProtection="0"/>
    <xf numFmtId="219"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218" fontId="17" fillId="70" borderId="0" applyNumberFormat="0" applyBorder="0" applyAlignment="0" applyProtection="0"/>
    <xf numFmtId="219"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218" fontId="17" fillId="70" borderId="0" applyNumberFormat="0" applyBorder="0" applyAlignment="0" applyProtection="0"/>
    <xf numFmtId="219"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218" fontId="17" fillId="70" borderId="0" applyNumberFormat="0" applyBorder="0" applyAlignment="0" applyProtection="0"/>
    <xf numFmtId="219"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218" fontId="17" fillId="70" borderId="0" applyNumberFormat="0" applyBorder="0" applyAlignment="0" applyProtection="0"/>
    <xf numFmtId="219"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218" fontId="17" fillId="70" borderId="0" applyNumberFormat="0" applyBorder="0" applyAlignment="0" applyProtection="0"/>
    <xf numFmtId="219" fontId="17" fillId="70" borderId="0" applyNumberFormat="0" applyBorder="0" applyAlignment="0" applyProtection="0"/>
    <xf numFmtId="218"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219"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218" fontId="17" fillId="70" borderId="0" applyNumberFormat="0" applyBorder="0" applyAlignment="0" applyProtection="0"/>
    <xf numFmtId="219"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219"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83" fillId="6" borderId="0" applyNumberFormat="0" applyBorder="0" applyAlignment="0" applyProtection="0"/>
    <xf numFmtId="173" fontId="184"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218" fontId="17" fillId="70" borderId="0" applyNumberFormat="0" applyBorder="0" applyAlignment="0" applyProtection="0"/>
    <xf numFmtId="218" fontId="17" fillId="70" borderId="0" applyNumberFormat="0" applyBorder="0" applyAlignment="0" applyProtection="0"/>
    <xf numFmtId="219"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218" fontId="17" fillId="70" borderId="0" applyNumberFormat="0" applyBorder="0" applyAlignment="0" applyProtection="0"/>
    <xf numFmtId="219" fontId="17" fillId="70" borderId="0" applyNumberFormat="0" applyBorder="0" applyAlignment="0" applyProtection="0"/>
    <xf numFmtId="219" fontId="17" fillId="70" borderId="0" applyNumberFormat="0" applyBorder="0" applyAlignment="0" applyProtection="0"/>
    <xf numFmtId="218" fontId="17" fillId="70" borderId="0" applyNumberFormat="0" applyBorder="0" applyAlignment="0" applyProtection="0"/>
    <xf numFmtId="219" fontId="17" fillId="70" borderId="0" applyNumberFormat="0" applyBorder="0" applyAlignment="0" applyProtection="0"/>
    <xf numFmtId="219" fontId="17" fillId="70" borderId="0" applyNumberFormat="0" applyBorder="0" applyAlignment="0" applyProtection="0"/>
    <xf numFmtId="173" fontId="17" fillId="70" borderId="0" applyNumberFormat="0" applyBorder="0" applyAlignment="0" applyProtection="0"/>
    <xf numFmtId="218"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218" fontId="17" fillId="70" borderId="0" applyNumberFormat="0" applyBorder="0" applyAlignment="0" applyProtection="0"/>
    <xf numFmtId="218" fontId="17" fillId="70" borderId="0" applyNumberFormat="0" applyBorder="0" applyAlignment="0" applyProtection="0"/>
    <xf numFmtId="219"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218" fontId="17" fillId="70" borderId="0" applyNumberFormat="0" applyBorder="0" applyAlignment="0" applyProtection="0"/>
    <xf numFmtId="219" fontId="17" fillId="70" borderId="0" applyNumberFormat="0" applyBorder="0" applyAlignment="0" applyProtection="0"/>
    <xf numFmtId="219" fontId="17" fillId="70" borderId="0" applyNumberFormat="0" applyBorder="0" applyAlignment="0" applyProtection="0"/>
    <xf numFmtId="218" fontId="17" fillId="70" borderId="0" applyNumberFormat="0" applyBorder="0" applyAlignment="0" applyProtection="0"/>
    <xf numFmtId="219" fontId="17" fillId="70" borderId="0" applyNumberFormat="0" applyBorder="0" applyAlignment="0" applyProtection="0"/>
    <xf numFmtId="219" fontId="17" fillId="70" borderId="0" applyNumberFormat="0" applyBorder="0" applyAlignment="0" applyProtection="0"/>
    <xf numFmtId="173" fontId="17" fillId="70" borderId="0" applyNumberFormat="0" applyBorder="0" applyAlignment="0" applyProtection="0"/>
    <xf numFmtId="218"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218" fontId="17" fillId="70" borderId="0" applyNumberFormat="0" applyBorder="0" applyAlignment="0" applyProtection="0"/>
    <xf numFmtId="218" fontId="17" fillId="70" borderId="0" applyNumberFormat="0" applyBorder="0" applyAlignment="0" applyProtection="0"/>
    <xf numFmtId="219"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218" fontId="17" fillId="70" borderId="0" applyNumberFormat="0" applyBorder="0" applyAlignment="0" applyProtection="0"/>
    <xf numFmtId="219" fontId="17" fillId="70" borderId="0" applyNumberFormat="0" applyBorder="0" applyAlignment="0" applyProtection="0"/>
    <xf numFmtId="219" fontId="17" fillId="70" borderId="0" applyNumberFormat="0" applyBorder="0" applyAlignment="0" applyProtection="0"/>
    <xf numFmtId="218" fontId="17" fillId="70" borderId="0" applyNumberFormat="0" applyBorder="0" applyAlignment="0" applyProtection="0"/>
    <xf numFmtId="219" fontId="17" fillId="70" borderId="0" applyNumberFormat="0" applyBorder="0" applyAlignment="0" applyProtection="0"/>
    <xf numFmtId="219" fontId="17" fillId="70" borderId="0" applyNumberFormat="0" applyBorder="0" applyAlignment="0" applyProtection="0"/>
    <xf numFmtId="173" fontId="17" fillId="70" borderId="0" applyNumberFormat="0" applyBorder="0" applyAlignment="0" applyProtection="0"/>
    <xf numFmtId="218" fontId="17" fillId="70" borderId="0" applyNumberFormat="0" applyBorder="0" applyAlignment="0" applyProtection="0"/>
    <xf numFmtId="173"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218" fontId="17" fillId="70" borderId="0" applyNumberFormat="0" applyBorder="0" applyAlignment="0" applyProtection="0"/>
    <xf numFmtId="219"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218" fontId="17" fillId="70" borderId="0" applyNumberFormat="0" applyBorder="0" applyAlignment="0" applyProtection="0"/>
    <xf numFmtId="219"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218" fontId="17" fillId="70" borderId="0" applyNumberFormat="0" applyBorder="0" applyAlignment="0" applyProtection="0"/>
    <xf numFmtId="219"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218" fontId="17" fillId="70" borderId="0" applyNumberFormat="0" applyBorder="0" applyAlignment="0" applyProtection="0"/>
    <xf numFmtId="219"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173"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0" fontId="17" fillId="70" borderId="0" applyNumberFormat="0" applyBorder="0" applyAlignment="0" applyProtection="0"/>
    <xf numFmtId="218" fontId="17" fillId="71" borderId="0" applyNumberFormat="0" applyBorder="0" applyAlignment="0" applyProtection="0"/>
    <xf numFmtId="219"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218" fontId="17" fillId="71" borderId="0" applyNumberFormat="0" applyBorder="0" applyAlignment="0" applyProtection="0"/>
    <xf numFmtId="219"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218" fontId="17" fillId="71" borderId="0" applyNumberFormat="0" applyBorder="0" applyAlignment="0" applyProtection="0"/>
    <xf numFmtId="219"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218" fontId="17" fillId="71" borderId="0" applyNumberFormat="0" applyBorder="0" applyAlignment="0" applyProtection="0"/>
    <xf numFmtId="219"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218" fontId="17" fillId="71" borderId="0" applyNumberFormat="0" applyBorder="0" applyAlignment="0" applyProtection="0"/>
    <xf numFmtId="219"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218" fontId="17" fillId="71" borderId="0" applyNumberFormat="0" applyBorder="0" applyAlignment="0" applyProtection="0"/>
    <xf numFmtId="219"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218" fontId="17" fillId="71" borderId="0" applyNumberFormat="0" applyBorder="0" applyAlignment="0" applyProtection="0"/>
    <xf numFmtId="219"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218" fontId="17" fillId="71" borderId="0" applyNumberFormat="0" applyBorder="0" applyAlignment="0" applyProtection="0"/>
    <xf numFmtId="219"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218" fontId="17" fillId="71" borderId="0" applyNumberFormat="0" applyBorder="0" applyAlignment="0" applyProtection="0"/>
    <xf numFmtId="219"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218" fontId="17" fillId="71" borderId="0" applyNumberFormat="0" applyBorder="0" applyAlignment="0" applyProtection="0"/>
    <xf numFmtId="219" fontId="17" fillId="71" borderId="0" applyNumberFormat="0" applyBorder="0" applyAlignment="0" applyProtection="0"/>
    <xf numFmtId="218"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219"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218" fontId="17" fillId="71" borderId="0" applyNumberFormat="0" applyBorder="0" applyAlignment="0" applyProtection="0"/>
    <xf numFmtId="219"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219"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83" fillId="7" borderId="0" applyNumberFormat="0" applyBorder="0" applyAlignment="0" applyProtection="0"/>
    <xf numFmtId="173" fontId="184"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218" fontId="17" fillId="71" borderId="0" applyNumberFormat="0" applyBorder="0" applyAlignment="0" applyProtection="0"/>
    <xf numFmtId="218" fontId="17" fillId="71" borderId="0" applyNumberFormat="0" applyBorder="0" applyAlignment="0" applyProtection="0"/>
    <xf numFmtId="219"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218" fontId="17" fillId="71" borderId="0" applyNumberFormat="0" applyBorder="0" applyAlignment="0" applyProtection="0"/>
    <xf numFmtId="219" fontId="17" fillId="71" borderId="0" applyNumberFormat="0" applyBorder="0" applyAlignment="0" applyProtection="0"/>
    <xf numFmtId="219" fontId="17" fillId="71" borderId="0" applyNumberFormat="0" applyBorder="0" applyAlignment="0" applyProtection="0"/>
    <xf numFmtId="218" fontId="17" fillId="71" borderId="0" applyNumberFormat="0" applyBorder="0" applyAlignment="0" applyProtection="0"/>
    <xf numFmtId="219" fontId="17" fillId="71" borderId="0" applyNumberFormat="0" applyBorder="0" applyAlignment="0" applyProtection="0"/>
    <xf numFmtId="219" fontId="17" fillId="71" borderId="0" applyNumberFormat="0" applyBorder="0" applyAlignment="0" applyProtection="0"/>
    <xf numFmtId="173" fontId="17" fillId="71" borderId="0" applyNumberFormat="0" applyBorder="0" applyAlignment="0" applyProtection="0"/>
    <xf numFmtId="218"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218" fontId="17" fillId="71" borderId="0" applyNumberFormat="0" applyBorder="0" applyAlignment="0" applyProtection="0"/>
    <xf numFmtId="218" fontId="17" fillId="71" borderId="0" applyNumberFormat="0" applyBorder="0" applyAlignment="0" applyProtection="0"/>
    <xf numFmtId="219"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218" fontId="17" fillId="71" borderId="0" applyNumberFormat="0" applyBorder="0" applyAlignment="0" applyProtection="0"/>
    <xf numFmtId="219" fontId="17" fillId="71" borderId="0" applyNumberFormat="0" applyBorder="0" applyAlignment="0" applyProtection="0"/>
    <xf numFmtId="219" fontId="17" fillId="71" borderId="0" applyNumberFormat="0" applyBorder="0" applyAlignment="0" applyProtection="0"/>
    <xf numFmtId="218" fontId="17" fillId="71" borderId="0" applyNumberFormat="0" applyBorder="0" applyAlignment="0" applyProtection="0"/>
    <xf numFmtId="219" fontId="17" fillId="71" borderId="0" applyNumberFormat="0" applyBorder="0" applyAlignment="0" applyProtection="0"/>
    <xf numFmtId="219" fontId="17" fillId="71" borderId="0" applyNumberFormat="0" applyBorder="0" applyAlignment="0" applyProtection="0"/>
    <xf numFmtId="173" fontId="17" fillId="71" borderId="0" applyNumberFormat="0" applyBorder="0" applyAlignment="0" applyProtection="0"/>
    <xf numFmtId="218"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218" fontId="17" fillId="71" borderId="0" applyNumberFormat="0" applyBorder="0" applyAlignment="0" applyProtection="0"/>
    <xf numFmtId="218" fontId="17" fillId="71" borderId="0" applyNumberFormat="0" applyBorder="0" applyAlignment="0" applyProtection="0"/>
    <xf numFmtId="219"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218" fontId="17" fillId="71" borderId="0" applyNumberFormat="0" applyBorder="0" applyAlignment="0" applyProtection="0"/>
    <xf numFmtId="219" fontId="17" fillId="71" borderId="0" applyNumberFormat="0" applyBorder="0" applyAlignment="0" applyProtection="0"/>
    <xf numFmtId="219" fontId="17" fillId="71" borderId="0" applyNumberFormat="0" applyBorder="0" applyAlignment="0" applyProtection="0"/>
    <xf numFmtId="218" fontId="17" fillId="71" borderId="0" applyNumberFormat="0" applyBorder="0" applyAlignment="0" applyProtection="0"/>
    <xf numFmtId="219" fontId="17" fillId="71" borderId="0" applyNumberFormat="0" applyBorder="0" applyAlignment="0" applyProtection="0"/>
    <xf numFmtId="219" fontId="17" fillId="71" borderId="0" applyNumberFormat="0" applyBorder="0" applyAlignment="0" applyProtection="0"/>
    <xf numFmtId="173" fontId="17" fillId="71" borderId="0" applyNumberFormat="0" applyBorder="0" applyAlignment="0" applyProtection="0"/>
    <xf numFmtId="218" fontId="17" fillId="71" borderId="0" applyNumberFormat="0" applyBorder="0" applyAlignment="0" applyProtection="0"/>
    <xf numFmtId="173"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218" fontId="17" fillId="71" borderId="0" applyNumberFormat="0" applyBorder="0" applyAlignment="0" applyProtection="0"/>
    <xf numFmtId="219"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218" fontId="17" fillId="71" borderId="0" applyNumberFormat="0" applyBorder="0" applyAlignment="0" applyProtection="0"/>
    <xf numFmtId="219"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218" fontId="17" fillId="71" borderId="0" applyNumberFormat="0" applyBorder="0" applyAlignment="0" applyProtection="0"/>
    <xf numFmtId="219"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218" fontId="17" fillId="71" borderId="0" applyNumberFormat="0" applyBorder="0" applyAlignment="0" applyProtection="0"/>
    <xf numFmtId="219"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173"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17" fillId="71" borderId="0" applyNumberFormat="0" applyBorder="0" applyAlignment="0" applyProtection="0"/>
    <xf numFmtId="0" fontId="34" fillId="8" borderId="0" applyNumberFormat="0" applyBorder="0" applyAlignment="0" applyProtection="0"/>
    <xf numFmtId="219" fontId="34" fillId="8" borderId="0" applyNumberFormat="0" applyBorder="0" applyAlignment="0" applyProtection="0"/>
    <xf numFmtId="218" fontId="34" fillId="8" borderId="0" applyNumberFormat="0" applyBorder="0" applyAlignment="0" applyProtection="0"/>
    <xf numFmtId="0" fontId="34" fillId="9" borderId="0" applyNumberFormat="0" applyBorder="0" applyAlignment="0" applyProtection="0"/>
    <xf numFmtId="219" fontId="34" fillId="9" borderId="0" applyNumberFormat="0" applyBorder="0" applyAlignment="0" applyProtection="0"/>
    <xf numFmtId="218" fontId="34" fillId="9" borderId="0" applyNumberFormat="0" applyBorder="0" applyAlignment="0" applyProtection="0"/>
    <xf numFmtId="0" fontId="34" fillId="10" borderId="0" applyNumberFormat="0" applyBorder="0" applyAlignment="0" applyProtection="0"/>
    <xf numFmtId="219" fontId="34" fillId="10" borderId="0" applyNumberFormat="0" applyBorder="0" applyAlignment="0" applyProtection="0"/>
    <xf numFmtId="218" fontId="34" fillId="10" borderId="0" applyNumberFormat="0" applyBorder="0" applyAlignment="0" applyProtection="0"/>
    <xf numFmtId="0" fontId="34" fillId="5" borderId="0" applyNumberFormat="0" applyBorder="0" applyAlignment="0" applyProtection="0"/>
    <xf numFmtId="219" fontId="34" fillId="5" borderId="0" applyNumberFormat="0" applyBorder="0" applyAlignment="0" applyProtection="0"/>
    <xf numFmtId="218" fontId="34" fillId="5" borderId="0" applyNumberFormat="0" applyBorder="0" applyAlignment="0" applyProtection="0"/>
    <xf numFmtId="0" fontId="34" fillId="8" borderId="0" applyNumberFormat="0" applyBorder="0" applyAlignment="0" applyProtection="0"/>
    <xf numFmtId="219" fontId="34" fillId="8" borderId="0" applyNumberFormat="0" applyBorder="0" applyAlignment="0" applyProtection="0"/>
    <xf numFmtId="218" fontId="34" fillId="8" borderId="0" applyNumberFormat="0" applyBorder="0" applyAlignment="0" applyProtection="0"/>
    <xf numFmtId="0" fontId="34" fillId="11" borderId="0" applyNumberFormat="0" applyBorder="0" applyAlignment="0" applyProtection="0"/>
    <xf numFmtId="219" fontId="34" fillId="11" borderId="0" applyNumberFormat="0" applyBorder="0" applyAlignment="0" applyProtection="0"/>
    <xf numFmtId="218" fontId="34" fillId="11" borderId="0" applyNumberFormat="0" applyBorder="0" applyAlignment="0" applyProtection="0"/>
    <xf numFmtId="218" fontId="17" fillId="72" borderId="0" applyNumberFormat="0" applyBorder="0" applyAlignment="0" applyProtection="0"/>
    <xf numFmtId="219"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218" fontId="17" fillId="72" borderId="0" applyNumberFormat="0" applyBorder="0" applyAlignment="0" applyProtection="0"/>
    <xf numFmtId="219"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218" fontId="17" fillId="72" borderId="0" applyNumberFormat="0" applyBorder="0" applyAlignment="0" applyProtection="0"/>
    <xf numFmtId="219"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218" fontId="17" fillId="72" borderId="0" applyNumberFormat="0" applyBorder="0" applyAlignment="0" applyProtection="0"/>
    <xf numFmtId="219"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218" fontId="17" fillId="72" borderId="0" applyNumberFormat="0" applyBorder="0" applyAlignment="0" applyProtection="0"/>
    <xf numFmtId="219"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218" fontId="17" fillId="72" borderId="0" applyNumberFormat="0" applyBorder="0" applyAlignment="0" applyProtection="0"/>
    <xf numFmtId="219"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218" fontId="17" fillId="72" borderId="0" applyNumberFormat="0" applyBorder="0" applyAlignment="0" applyProtection="0"/>
    <xf numFmtId="219"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218" fontId="17" fillId="72" borderId="0" applyNumberFormat="0" applyBorder="0" applyAlignment="0" applyProtection="0"/>
    <xf numFmtId="219"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218" fontId="17" fillId="72" borderId="0" applyNumberFormat="0" applyBorder="0" applyAlignment="0" applyProtection="0"/>
    <xf numFmtId="219"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218" fontId="17" fillId="72" borderId="0" applyNumberFormat="0" applyBorder="0" applyAlignment="0" applyProtection="0"/>
    <xf numFmtId="219" fontId="17" fillId="72" borderId="0" applyNumberFormat="0" applyBorder="0" applyAlignment="0" applyProtection="0"/>
    <xf numFmtId="218"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219"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218" fontId="17" fillId="72" borderId="0" applyNumberFormat="0" applyBorder="0" applyAlignment="0" applyProtection="0"/>
    <xf numFmtId="219"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219"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83" fillId="8" borderId="0" applyNumberFormat="0" applyBorder="0" applyAlignment="0" applyProtection="0"/>
    <xf numFmtId="173" fontId="184"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218" fontId="17" fillId="72" borderId="0" applyNumberFormat="0" applyBorder="0" applyAlignment="0" applyProtection="0"/>
    <xf numFmtId="218" fontId="17" fillId="72" borderId="0" applyNumberFormat="0" applyBorder="0" applyAlignment="0" applyProtection="0"/>
    <xf numFmtId="219"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218" fontId="17" fillId="72" borderId="0" applyNumberFormat="0" applyBorder="0" applyAlignment="0" applyProtection="0"/>
    <xf numFmtId="219" fontId="17" fillId="72" borderId="0" applyNumberFormat="0" applyBorder="0" applyAlignment="0" applyProtection="0"/>
    <xf numFmtId="219" fontId="17" fillId="72" borderId="0" applyNumberFormat="0" applyBorder="0" applyAlignment="0" applyProtection="0"/>
    <xf numFmtId="218" fontId="17" fillId="72" borderId="0" applyNumberFormat="0" applyBorder="0" applyAlignment="0" applyProtection="0"/>
    <xf numFmtId="219" fontId="17" fillId="72" borderId="0" applyNumberFormat="0" applyBorder="0" applyAlignment="0" applyProtection="0"/>
    <xf numFmtId="219" fontId="17" fillId="72" borderId="0" applyNumberFormat="0" applyBorder="0" applyAlignment="0" applyProtection="0"/>
    <xf numFmtId="173" fontId="17" fillId="72" borderId="0" applyNumberFormat="0" applyBorder="0" applyAlignment="0" applyProtection="0"/>
    <xf numFmtId="218"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218" fontId="17" fillId="72" borderId="0" applyNumberFormat="0" applyBorder="0" applyAlignment="0" applyProtection="0"/>
    <xf numFmtId="218" fontId="17" fillId="72" borderId="0" applyNumberFormat="0" applyBorder="0" applyAlignment="0" applyProtection="0"/>
    <xf numFmtId="219"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218" fontId="17" fillId="72" borderId="0" applyNumberFormat="0" applyBorder="0" applyAlignment="0" applyProtection="0"/>
    <xf numFmtId="219" fontId="17" fillId="72" borderId="0" applyNumberFormat="0" applyBorder="0" applyAlignment="0" applyProtection="0"/>
    <xf numFmtId="219" fontId="17" fillId="72" borderId="0" applyNumberFormat="0" applyBorder="0" applyAlignment="0" applyProtection="0"/>
    <xf numFmtId="218" fontId="17" fillId="72" borderId="0" applyNumberFormat="0" applyBorder="0" applyAlignment="0" applyProtection="0"/>
    <xf numFmtId="219" fontId="17" fillId="72" borderId="0" applyNumberFormat="0" applyBorder="0" applyAlignment="0" applyProtection="0"/>
    <xf numFmtId="219" fontId="17" fillId="72" borderId="0" applyNumberFormat="0" applyBorder="0" applyAlignment="0" applyProtection="0"/>
    <xf numFmtId="173" fontId="17" fillId="72" borderId="0" applyNumberFormat="0" applyBorder="0" applyAlignment="0" applyProtection="0"/>
    <xf numFmtId="218"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218" fontId="17" fillId="72" borderId="0" applyNumberFormat="0" applyBorder="0" applyAlignment="0" applyProtection="0"/>
    <xf numFmtId="218" fontId="17" fillId="72" borderId="0" applyNumberFormat="0" applyBorder="0" applyAlignment="0" applyProtection="0"/>
    <xf numFmtId="219"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218" fontId="17" fillId="72" borderId="0" applyNumberFormat="0" applyBorder="0" applyAlignment="0" applyProtection="0"/>
    <xf numFmtId="219" fontId="17" fillId="72" borderId="0" applyNumberFormat="0" applyBorder="0" applyAlignment="0" applyProtection="0"/>
    <xf numFmtId="219" fontId="17" fillId="72" borderId="0" applyNumberFormat="0" applyBorder="0" applyAlignment="0" applyProtection="0"/>
    <xf numFmtId="218" fontId="17" fillId="72" borderId="0" applyNumberFormat="0" applyBorder="0" applyAlignment="0" applyProtection="0"/>
    <xf numFmtId="219" fontId="17" fillId="72" borderId="0" applyNumberFormat="0" applyBorder="0" applyAlignment="0" applyProtection="0"/>
    <xf numFmtId="219" fontId="17" fillId="72" borderId="0" applyNumberFormat="0" applyBorder="0" applyAlignment="0" applyProtection="0"/>
    <xf numFmtId="173" fontId="17" fillId="72" borderId="0" applyNumberFormat="0" applyBorder="0" applyAlignment="0" applyProtection="0"/>
    <xf numFmtId="218" fontId="17" fillId="72" borderId="0" applyNumberFormat="0" applyBorder="0" applyAlignment="0" applyProtection="0"/>
    <xf numFmtId="173"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218" fontId="17" fillId="72" borderId="0" applyNumberFormat="0" applyBorder="0" applyAlignment="0" applyProtection="0"/>
    <xf numFmtId="219"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218" fontId="17" fillId="72" borderId="0" applyNumberFormat="0" applyBorder="0" applyAlignment="0" applyProtection="0"/>
    <xf numFmtId="219"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218" fontId="17" fillId="72" borderId="0" applyNumberFormat="0" applyBorder="0" applyAlignment="0" applyProtection="0"/>
    <xf numFmtId="219"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218" fontId="17" fillId="72" borderId="0" applyNumberFormat="0" applyBorder="0" applyAlignment="0" applyProtection="0"/>
    <xf numFmtId="219"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173"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0" fontId="17" fillId="72" borderId="0" applyNumberFormat="0" applyBorder="0" applyAlignment="0" applyProtection="0"/>
    <xf numFmtId="218" fontId="17" fillId="73" borderId="0" applyNumberFormat="0" applyBorder="0" applyAlignment="0" applyProtection="0"/>
    <xf numFmtId="219"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218" fontId="17" fillId="73" borderId="0" applyNumberFormat="0" applyBorder="0" applyAlignment="0" applyProtection="0"/>
    <xf numFmtId="219"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218" fontId="17" fillId="73" borderId="0" applyNumberFormat="0" applyBorder="0" applyAlignment="0" applyProtection="0"/>
    <xf numFmtId="219"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218" fontId="17" fillId="73" borderId="0" applyNumberFormat="0" applyBorder="0" applyAlignment="0" applyProtection="0"/>
    <xf numFmtId="219"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218" fontId="17" fillId="73" borderId="0" applyNumberFormat="0" applyBorder="0" applyAlignment="0" applyProtection="0"/>
    <xf numFmtId="219"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218" fontId="17" fillId="73" borderId="0" applyNumberFormat="0" applyBorder="0" applyAlignment="0" applyProtection="0"/>
    <xf numFmtId="219"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218" fontId="17" fillId="73" borderId="0" applyNumberFormat="0" applyBorder="0" applyAlignment="0" applyProtection="0"/>
    <xf numFmtId="219"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218" fontId="17" fillId="73" borderId="0" applyNumberFormat="0" applyBorder="0" applyAlignment="0" applyProtection="0"/>
    <xf numFmtId="219"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218" fontId="17" fillId="73" borderId="0" applyNumberFormat="0" applyBorder="0" applyAlignment="0" applyProtection="0"/>
    <xf numFmtId="219"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218" fontId="17" fillId="73" borderId="0" applyNumberFormat="0" applyBorder="0" applyAlignment="0" applyProtection="0"/>
    <xf numFmtId="219" fontId="17" fillId="73" borderId="0" applyNumberFormat="0" applyBorder="0" applyAlignment="0" applyProtection="0"/>
    <xf numFmtId="218"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219"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218" fontId="17" fillId="73" borderId="0" applyNumberFormat="0" applyBorder="0" applyAlignment="0" applyProtection="0"/>
    <xf numFmtId="219"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219"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83" fillId="9" borderId="0" applyNumberFormat="0" applyBorder="0" applyAlignment="0" applyProtection="0"/>
    <xf numFmtId="173" fontId="184"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218" fontId="17" fillId="73" borderId="0" applyNumberFormat="0" applyBorder="0" applyAlignment="0" applyProtection="0"/>
    <xf numFmtId="218" fontId="17" fillId="73" borderId="0" applyNumberFormat="0" applyBorder="0" applyAlignment="0" applyProtection="0"/>
    <xf numFmtId="219"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218" fontId="17" fillId="73" borderId="0" applyNumberFormat="0" applyBorder="0" applyAlignment="0" applyProtection="0"/>
    <xf numFmtId="219" fontId="17" fillId="73" borderId="0" applyNumberFormat="0" applyBorder="0" applyAlignment="0" applyProtection="0"/>
    <xf numFmtId="219" fontId="17" fillId="73" borderId="0" applyNumberFormat="0" applyBorder="0" applyAlignment="0" applyProtection="0"/>
    <xf numFmtId="218" fontId="17" fillId="73" borderId="0" applyNumberFormat="0" applyBorder="0" applyAlignment="0" applyProtection="0"/>
    <xf numFmtId="219" fontId="17" fillId="73" borderId="0" applyNumberFormat="0" applyBorder="0" applyAlignment="0" applyProtection="0"/>
    <xf numFmtId="219" fontId="17" fillId="73" borderId="0" applyNumberFormat="0" applyBorder="0" applyAlignment="0" applyProtection="0"/>
    <xf numFmtId="173" fontId="17" fillId="73" borderId="0" applyNumberFormat="0" applyBorder="0" applyAlignment="0" applyProtection="0"/>
    <xf numFmtId="218"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218" fontId="17" fillId="73" borderId="0" applyNumberFormat="0" applyBorder="0" applyAlignment="0" applyProtection="0"/>
    <xf numFmtId="218" fontId="17" fillId="73" borderId="0" applyNumberFormat="0" applyBorder="0" applyAlignment="0" applyProtection="0"/>
    <xf numFmtId="219"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218" fontId="17" fillId="73" borderId="0" applyNumberFormat="0" applyBorder="0" applyAlignment="0" applyProtection="0"/>
    <xf numFmtId="219" fontId="17" fillId="73" borderId="0" applyNumberFormat="0" applyBorder="0" applyAlignment="0" applyProtection="0"/>
    <xf numFmtId="219" fontId="17" fillId="73" borderId="0" applyNumberFormat="0" applyBorder="0" applyAlignment="0" applyProtection="0"/>
    <xf numFmtId="218" fontId="17" fillId="73" borderId="0" applyNumberFormat="0" applyBorder="0" applyAlignment="0" applyProtection="0"/>
    <xf numFmtId="219" fontId="17" fillId="73" borderId="0" applyNumberFormat="0" applyBorder="0" applyAlignment="0" applyProtection="0"/>
    <xf numFmtId="219" fontId="17" fillId="73" borderId="0" applyNumberFormat="0" applyBorder="0" applyAlignment="0" applyProtection="0"/>
    <xf numFmtId="173" fontId="17" fillId="73" borderId="0" applyNumberFormat="0" applyBorder="0" applyAlignment="0" applyProtection="0"/>
    <xf numFmtId="218"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218" fontId="17" fillId="73" borderId="0" applyNumberFormat="0" applyBorder="0" applyAlignment="0" applyProtection="0"/>
    <xf numFmtId="218" fontId="17" fillId="73" borderId="0" applyNumberFormat="0" applyBorder="0" applyAlignment="0" applyProtection="0"/>
    <xf numFmtId="219"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218" fontId="17" fillId="73" borderId="0" applyNumberFormat="0" applyBorder="0" applyAlignment="0" applyProtection="0"/>
    <xf numFmtId="219" fontId="17" fillId="73" borderId="0" applyNumberFormat="0" applyBorder="0" applyAlignment="0" applyProtection="0"/>
    <xf numFmtId="219" fontId="17" fillId="73" borderId="0" applyNumberFormat="0" applyBorder="0" applyAlignment="0" applyProtection="0"/>
    <xf numFmtId="218" fontId="17" fillId="73" borderId="0" applyNumberFormat="0" applyBorder="0" applyAlignment="0" applyProtection="0"/>
    <xf numFmtId="219" fontId="17" fillId="73" borderId="0" applyNumberFormat="0" applyBorder="0" applyAlignment="0" applyProtection="0"/>
    <xf numFmtId="219" fontId="17" fillId="73" borderId="0" applyNumberFormat="0" applyBorder="0" applyAlignment="0" applyProtection="0"/>
    <xf numFmtId="173" fontId="17" fillId="73" borderId="0" applyNumberFormat="0" applyBorder="0" applyAlignment="0" applyProtection="0"/>
    <xf numFmtId="218" fontId="17" fillId="73" borderId="0" applyNumberFormat="0" applyBorder="0" applyAlignment="0" applyProtection="0"/>
    <xf numFmtId="173"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218" fontId="17" fillId="73" borderId="0" applyNumberFormat="0" applyBorder="0" applyAlignment="0" applyProtection="0"/>
    <xf numFmtId="219"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218" fontId="17" fillId="73" borderId="0" applyNumberFormat="0" applyBorder="0" applyAlignment="0" applyProtection="0"/>
    <xf numFmtId="219"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218" fontId="17" fillId="73" borderId="0" applyNumberFormat="0" applyBorder="0" applyAlignment="0" applyProtection="0"/>
    <xf numFmtId="219"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218" fontId="17" fillId="73" borderId="0" applyNumberFormat="0" applyBorder="0" applyAlignment="0" applyProtection="0"/>
    <xf numFmtId="219"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173"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0" fontId="17" fillId="73" borderId="0" applyNumberFormat="0" applyBorder="0" applyAlignment="0" applyProtection="0"/>
    <xf numFmtId="218" fontId="17" fillId="74" borderId="0" applyNumberFormat="0" applyBorder="0" applyAlignment="0" applyProtection="0"/>
    <xf numFmtId="219"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218" fontId="17" fillId="74" borderId="0" applyNumberFormat="0" applyBorder="0" applyAlignment="0" applyProtection="0"/>
    <xf numFmtId="219"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218" fontId="17" fillId="74" borderId="0" applyNumberFormat="0" applyBorder="0" applyAlignment="0" applyProtection="0"/>
    <xf numFmtId="219"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218" fontId="17" fillId="74" borderId="0" applyNumberFormat="0" applyBorder="0" applyAlignment="0" applyProtection="0"/>
    <xf numFmtId="219"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218" fontId="17" fillId="74" borderId="0" applyNumberFormat="0" applyBorder="0" applyAlignment="0" applyProtection="0"/>
    <xf numFmtId="219"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218" fontId="17" fillId="74" borderId="0" applyNumberFormat="0" applyBorder="0" applyAlignment="0" applyProtection="0"/>
    <xf numFmtId="219"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218" fontId="17" fillId="74" borderId="0" applyNumberFormat="0" applyBorder="0" applyAlignment="0" applyProtection="0"/>
    <xf numFmtId="219"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218" fontId="17" fillId="74" borderId="0" applyNumberFormat="0" applyBorder="0" applyAlignment="0" applyProtection="0"/>
    <xf numFmtId="219"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218" fontId="17" fillId="74" borderId="0" applyNumberFormat="0" applyBorder="0" applyAlignment="0" applyProtection="0"/>
    <xf numFmtId="219"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218" fontId="17" fillId="74" borderId="0" applyNumberFormat="0" applyBorder="0" applyAlignment="0" applyProtection="0"/>
    <xf numFmtId="219" fontId="17" fillId="74" borderId="0" applyNumberFormat="0" applyBorder="0" applyAlignment="0" applyProtection="0"/>
    <xf numFmtId="218"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219"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218" fontId="17" fillId="74" borderId="0" applyNumberFormat="0" applyBorder="0" applyAlignment="0" applyProtection="0"/>
    <xf numFmtId="219"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219"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83" fillId="10" borderId="0" applyNumberFormat="0" applyBorder="0" applyAlignment="0" applyProtection="0"/>
    <xf numFmtId="173" fontId="184"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218" fontId="17" fillId="74" borderId="0" applyNumberFormat="0" applyBorder="0" applyAlignment="0" applyProtection="0"/>
    <xf numFmtId="218" fontId="17" fillId="74" borderId="0" applyNumberFormat="0" applyBorder="0" applyAlignment="0" applyProtection="0"/>
    <xf numFmtId="219"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218" fontId="17" fillId="74" borderId="0" applyNumberFormat="0" applyBorder="0" applyAlignment="0" applyProtection="0"/>
    <xf numFmtId="219" fontId="17" fillId="74" borderId="0" applyNumberFormat="0" applyBorder="0" applyAlignment="0" applyProtection="0"/>
    <xf numFmtId="219" fontId="17" fillId="74" borderId="0" applyNumberFormat="0" applyBorder="0" applyAlignment="0" applyProtection="0"/>
    <xf numFmtId="218" fontId="17" fillId="74" borderId="0" applyNumberFormat="0" applyBorder="0" applyAlignment="0" applyProtection="0"/>
    <xf numFmtId="219" fontId="17" fillId="74" borderId="0" applyNumberFormat="0" applyBorder="0" applyAlignment="0" applyProtection="0"/>
    <xf numFmtId="219" fontId="17" fillId="74" borderId="0" applyNumberFormat="0" applyBorder="0" applyAlignment="0" applyProtection="0"/>
    <xf numFmtId="173" fontId="17" fillId="74" borderId="0" applyNumberFormat="0" applyBorder="0" applyAlignment="0" applyProtection="0"/>
    <xf numFmtId="218"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218" fontId="17" fillId="74" borderId="0" applyNumberFormat="0" applyBorder="0" applyAlignment="0" applyProtection="0"/>
    <xf numFmtId="218" fontId="17" fillId="74" borderId="0" applyNumberFormat="0" applyBorder="0" applyAlignment="0" applyProtection="0"/>
    <xf numFmtId="219"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218" fontId="17" fillId="74" borderId="0" applyNumberFormat="0" applyBorder="0" applyAlignment="0" applyProtection="0"/>
    <xf numFmtId="219" fontId="17" fillId="74" borderId="0" applyNumberFormat="0" applyBorder="0" applyAlignment="0" applyProtection="0"/>
    <xf numFmtId="219" fontId="17" fillId="74" borderId="0" applyNumberFormat="0" applyBorder="0" applyAlignment="0" applyProtection="0"/>
    <xf numFmtId="218" fontId="17" fillId="74" borderId="0" applyNumberFormat="0" applyBorder="0" applyAlignment="0" applyProtection="0"/>
    <xf numFmtId="219" fontId="17" fillId="74" borderId="0" applyNumberFormat="0" applyBorder="0" applyAlignment="0" applyProtection="0"/>
    <xf numFmtId="219" fontId="17" fillId="74" borderId="0" applyNumberFormat="0" applyBorder="0" applyAlignment="0" applyProtection="0"/>
    <xf numFmtId="173" fontId="17" fillId="74" borderId="0" applyNumberFormat="0" applyBorder="0" applyAlignment="0" applyProtection="0"/>
    <xf numFmtId="218"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218" fontId="17" fillId="74" borderId="0" applyNumberFormat="0" applyBorder="0" applyAlignment="0" applyProtection="0"/>
    <xf numFmtId="218" fontId="17" fillId="74" borderId="0" applyNumberFormat="0" applyBorder="0" applyAlignment="0" applyProtection="0"/>
    <xf numFmtId="219"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218" fontId="17" fillId="74" borderId="0" applyNumberFormat="0" applyBorder="0" applyAlignment="0" applyProtection="0"/>
    <xf numFmtId="219" fontId="17" fillId="74" borderId="0" applyNumberFormat="0" applyBorder="0" applyAlignment="0" applyProtection="0"/>
    <xf numFmtId="219" fontId="17" fillId="74" borderId="0" applyNumberFormat="0" applyBorder="0" applyAlignment="0" applyProtection="0"/>
    <xf numFmtId="218" fontId="17" fillId="74" borderId="0" applyNumberFormat="0" applyBorder="0" applyAlignment="0" applyProtection="0"/>
    <xf numFmtId="219" fontId="17" fillId="74" borderId="0" applyNumberFormat="0" applyBorder="0" applyAlignment="0" applyProtection="0"/>
    <xf numFmtId="219" fontId="17" fillId="74" borderId="0" applyNumberFormat="0" applyBorder="0" applyAlignment="0" applyProtection="0"/>
    <xf numFmtId="173" fontId="17" fillId="74" borderId="0" applyNumberFormat="0" applyBorder="0" applyAlignment="0" applyProtection="0"/>
    <xf numFmtId="218" fontId="17" fillId="74" borderId="0" applyNumberFormat="0" applyBorder="0" applyAlignment="0" applyProtection="0"/>
    <xf numFmtId="173"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218" fontId="17" fillId="74" borderId="0" applyNumberFormat="0" applyBorder="0" applyAlignment="0" applyProtection="0"/>
    <xf numFmtId="219"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218" fontId="17" fillId="74" borderId="0" applyNumberFormat="0" applyBorder="0" applyAlignment="0" applyProtection="0"/>
    <xf numFmtId="219"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218" fontId="17" fillId="74" borderId="0" applyNumberFormat="0" applyBorder="0" applyAlignment="0" applyProtection="0"/>
    <xf numFmtId="219"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218" fontId="17" fillId="74" borderId="0" applyNumberFormat="0" applyBorder="0" applyAlignment="0" applyProtection="0"/>
    <xf numFmtId="219"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173"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0" fontId="17" fillId="74" borderId="0" applyNumberFormat="0" applyBorder="0" applyAlignment="0" applyProtection="0"/>
    <xf numFmtId="218" fontId="17" fillId="75" borderId="0" applyNumberFormat="0" applyBorder="0" applyAlignment="0" applyProtection="0"/>
    <xf numFmtId="219"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218" fontId="17" fillId="75" borderId="0" applyNumberFormat="0" applyBorder="0" applyAlignment="0" applyProtection="0"/>
    <xf numFmtId="219"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218" fontId="17" fillId="75" borderId="0" applyNumberFormat="0" applyBorder="0" applyAlignment="0" applyProtection="0"/>
    <xf numFmtId="219"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218" fontId="17" fillId="75" borderId="0" applyNumberFormat="0" applyBorder="0" applyAlignment="0" applyProtection="0"/>
    <xf numFmtId="219"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218" fontId="17" fillId="75" borderId="0" applyNumberFormat="0" applyBorder="0" applyAlignment="0" applyProtection="0"/>
    <xf numFmtId="219"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218" fontId="17" fillId="75" borderId="0" applyNumberFormat="0" applyBorder="0" applyAlignment="0" applyProtection="0"/>
    <xf numFmtId="219"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218" fontId="17" fillId="75" borderId="0" applyNumberFormat="0" applyBorder="0" applyAlignment="0" applyProtection="0"/>
    <xf numFmtId="219"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218" fontId="17" fillId="75" borderId="0" applyNumberFormat="0" applyBorder="0" applyAlignment="0" applyProtection="0"/>
    <xf numFmtId="219"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218" fontId="17" fillId="75" borderId="0" applyNumberFormat="0" applyBorder="0" applyAlignment="0" applyProtection="0"/>
    <xf numFmtId="219"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218" fontId="17" fillId="75" borderId="0" applyNumberFormat="0" applyBorder="0" applyAlignment="0" applyProtection="0"/>
    <xf numFmtId="219" fontId="17" fillId="75" borderId="0" applyNumberFormat="0" applyBorder="0" applyAlignment="0" applyProtection="0"/>
    <xf numFmtId="218"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219"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218" fontId="17" fillId="75" borderId="0" applyNumberFormat="0" applyBorder="0" applyAlignment="0" applyProtection="0"/>
    <xf numFmtId="219"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219"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83" fillId="5" borderId="0" applyNumberFormat="0" applyBorder="0" applyAlignment="0" applyProtection="0"/>
    <xf numFmtId="173" fontId="184"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218" fontId="17" fillId="75" borderId="0" applyNumberFormat="0" applyBorder="0" applyAlignment="0" applyProtection="0"/>
    <xf numFmtId="218" fontId="17" fillId="75" borderId="0" applyNumberFormat="0" applyBorder="0" applyAlignment="0" applyProtection="0"/>
    <xf numFmtId="219"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218" fontId="17" fillId="75" borderId="0" applyNumberFormat="0" applyBorder="0" applyAlignment="0" applyProtection="0"/>
    <xf numFmtId="219" fontId="17" fillId="75" borderId="0" applyNumberFormat="0" applyBorder="0" applyAlignment="0" applyProtection="0"/>
    <xf numFmtId="219" fontId="17" fillId="75" borderId="0" applyNumberFormat="0" applyBorder="0" applyAlignment="0" applyProtection="0"/>
    <xf numFmtId="218" fontId="17" fillId="75" borderId="0" applyNumberFormat="0" applyBorder="0" applyAlignment="0" applyProtection="0"/>
    <xf numFmtId="219" fontId="17" fillId="75" borderId="0" applyNumberFormat="0" applyBorder="0" applyAlignment="0" applyProtection="0"/>
    <xf numFmtId="219" fontId="17" fillId="75" borderId="0" applyNumberFormat="0" applyBorder="0" applyAlignment="0" applyProtection="0"/>
    <xf numFmtId="173" fontId="17" fillId="75" borderId="0" applyNumberFormat="0" applyBorder="0" applyAlignment="0" applyProtection="0"/>
    <xf numFmtId="218"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218" fontId="17" fillId="75" borderId="0" applyNumberFormat="0" applyBorder="0" applyAlignment="0" applyProtection="0"/>
    <xf numFmtId="218" fontId="17" fillId="75" borderId="0" applyNumberFormat="0" applyBorder="0" applyAlignment="0" applyProtection="0"/>
    <xf numFmtId="219"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218" fontId="17" fillId="75" borderId="0" applyNumberFormat="0" applyBorder="0" applyAlignment="0" applyProtection="0"/>
    <xf numFmtId="219" fontId="17" fillId="75" borderId="0" applyNumberFormat="0" applyBorder="0" applyAlignment="0" applyProtection="0"/>
    <xf numFmtId="219" fontId="17" fillId="75" borderId="0" applyNumberFormat="0" applyBorder="0" applyAlignment="0" applyProtection="0"/>
    <xf numFmtId="218" fontId="17" fillId="75" borderId="0" applyNumberFormat="0" applyBorder="0" applyAlignment="0" applyProtection="0"/>
    <xf numFmtId="219" fontId="17" fillId="75" borderId="0" applyNumberFormat="0" applyBorder="0" applyAlignment="0" applyProtection="0"/>
    <xf numFmtId="219" fontId="17" fillId="75" borderId="0" applyNumberFormat="0" applyBorder="0" applyAlignment="0" applyProtection="0"/>
    <xf numFmtId="173" fontId="17" fillId="75" borderId="0" applyNumberFormat="0" applyBorder="0" applyAlignment="0" applyProtection="0"/>
    <xf numFmtId="218"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218" fontId="17" fillId="75" borderId="0" applyNumberFormat="0" applyBorder="0" applyAlignment="0" applyProtection="0"/>
    <xf numFmtId="218" fontId="17" fillId="75" borderId="0" applyNumberFormat="0" applyBorder="0" applyAlignment="0" applyProtection="0"/>
    <xf numFmtId="219"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218" fontId="17" fillId="75" borderId="0" applyNumberFormat="0" applyBorder="0" applyAlignment="0" applyProtection="0"/>
    <xf numFmtId="219" fontId="17" fillId="75" borderId="0" applyNumberFormat="0" applyBorder="0" applyAlignment="0" applyProtection="0"/>
    <xf numFmtId="219" fontId="17" fillId="75" borderId="0" applyNumberFormat="0" applyBorder="0" applyAlignment="0" applyProtection="0"/>
    <xf numFmtId="218" fontId="17" fillId="75" borderId="0" applyNumberFormat="0" applyBorder="0" applyAlignment="0" applyProtection="0"/>
    <xf numFmtId="219" fontId="17" fillId="75" borderId="0" applyNumberFormat="0" applyBorder="0" applyAlignment="0" applyProtection="0"/>
    <xf numFmtId="219" fontId="17" fillId="75" borderId="0" applyNumberFormat="0" applyBorder="0" applyAlignment="0" applyProtection="0"/>
    <xf numFmtId="173" fontId="17" fillId="75" borderId="0" applyNumberFormat="0" applyBorder="0" applyAlignment="0" applyProtection="0"/>
    <xf numFmtId="218" fontId="17" fillId="75" borderId="0" applyNumberFormat="0" applyBorder="0" applyAlignment="0" applyProtection="0"/>
    <xf numFmtId="173"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218" fontId="17" fillId="75" borderId="0" applyNumberFormat="0" applyBorder="0" applyAlignment="0" applyProtection="0"/>
    <xf numFmtId="219"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218" fontId="17" fillId="75" borderId="0" applyNumberFormat="0" applyBorder="0" applyAlignment="0" applyProtection="0"/>
    <xf numFmtId="219"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218" fontId="17" fillId="75" borderId="0" applyNumberFormat="0" applyBorder="0" applyAlignment="0" applyProtection="0"/>
    <xf numFmtId="219"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218" fontId="17" fillId="75" borderId="0" applyNumberFormat="0" applyBorder="0" applyAlignment="0" applyProtection="0"/>
    <xf numFmtId="219"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173"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0" fontId="17" fillId="75" borderId="0" applyNumberFormat="0" applyBorder="0" applyAlignment="0" applyProtection="0"/>
    <xf numFmtId="218" fontId="17" fillId="76" borderId="0" applyNumberFormat="0" applyBorder="0" applyAlignment="0" applyProtection="0"/>
    <xf numFmtId="219"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218" fontId="17" fillId="76" borderId="0" applyNumberFormat="0" applyBorder="0" applyAlignment="0" applyProtection="0"/>
    <xf numFmtId="219"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218" fontId="17" fillId="76" borderId="0" applyNumberFormat="0" applyBorder="0" applyAlignment="0" applyProtection="0"/>
    <xf numFmtId="219"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218" fontId="17" fillId="76" borderId="0" applyNumberFormat="0" applyBorder="0" applyAlignment="0" applyProtection="0"/>
    <xf numFmtId="219"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218" fontId="17" fillId="76" borderId="0" applyNumberFormat="0" applyBorder="0" applyAlignment="0" applyProtection="0"/>
    <xf numFmtId="219"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218" fontId="17" fillId="76" borderId="0" applyNumberFormat="0" applyBorder="0" applyAlignment="0" applyProtection="0"/>
    <xf numFmtId="219"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218" fontId="17" fillId="76" borderId="0" applyNumberFormat="0" applyBorder="0" applyAlignment="0" applyProtection="0"/>
    <xf numFmtId="219"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218" fontId="17" fillId="76" borderId="0" applyNumberFormat="0" applyBorder="0" applyAlignment="0" applyProtection="0"/>
    <xf numFmtId="219"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218" fontId="17" fillId="76" borderId="0" applyNumberFormat="0" applyBorder="0" applyAlignment="0" applyProtection="0"/>
    <xf numFmtId="219"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218" fontId="17" fillId="76" borderId="0" applyNumberFormat="0" applyBorder="0" applyAlignment="0" applyProtection="0"/>
    <xf numFmtId="219" fontId="17" fillId="76" borderId="0" applyNumberFormat="0" applyBorder="0" applyAlignment="0" applyProtection="0"/>
    <xf numFmtId="218"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219"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218" fontId="17" fillId="76" borderId="0" applyNumberFormat="0" applyBorder="0" applyAlignment="0" applyProtection="0"/>
    <xf numFmtId="219"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219"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83" fillId="8" borderId="0" applyNumberFormat="0" applyBorder="0" applyAlignment="0" applyProtection="0"/>
    <xf numFmtId="173" fontId="184"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218" fontId="17" fillId="76" borderId="0" applyNumberFormat="0" applyBorder="0" applyAlignment="0" applyProtection="0"/>
    <xf numFmtId="218" fontId="17" fillId="76" borderId="0" applyNumberFormat="0" applyBorder="0" applyAlignment="0" applyProtection="0"/>
    <xf numFmtId="219"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218" fontId="17" fillId="76" borderId="0" applyNumberFormat="0" applyBorder="0" applyAlignment="0" applyProtection="0"/>
    <xf numFmtId="219" fontId="17" fillId="76" borderId="0" applyNumberFormat="0" applyBorder="0" applyAlignment="0" applyProtection="0"/>
    <xf numFmtId="219" fontId="17" fillId="76" borderId="0" applyNumberFormat="0" applyBorder="0" applyAlignment="0" applyProtection="0"/>
    <xf numFmtId="218" fontId="17" fillId="76" borderId="0" applyNumberFormat="0" applyBorder="0" applyAlignment="0" applyProtection="0"/>
    <xf numFmtId="219" fontId="17" fillId="76" borderId="0" applyNumberFormat="0" applyBorder="0" applyAlignment="0" applyProtection="0"/>
    <xf numFmtId="219" fontId="17" fillId="76" borderId="0" applyNumberFormat="0" applyBorder="0" applyAlignment="0" applyProtection="0"/>
    <xf numFmtId="173" fontId="17" fillId="76" borderId="0" applyNumberFormat="0" applyBorder="0" applyAlignment="0" applyProtection="0"/>
    <xf numFmtId="218"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218" fontId="17" fillId="76" borderId="0" applyNumberFormat="0" applyBorder="0" applyAlignment="0" applyProtection="0"/>
    <xf numFmtId="218" fontId="17" fillId="76" borderId="0" applyNumberFormat="0" applyBorder="0" applyAlignment="0" applyProtection="0"/>
    <xf numFmtId="219"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218" fontId="17" fillId="76" borderId="0" applyNumberFormat="0" applyBorder="0" applyAlignment="0" applyProtection="0"/>
    <xf numFmtId="219" fontId="17" fillId="76" borderId="0" applyNumberFormat="0" applyBorder="0" applyAlignment="0" applyProtection="0"/>
    <xf numFmtId="219" fontId="17" fillId="76" borderId="0" applyNumberFormat="0" applyBorder="0" applyAlignment="0" applyProtection="0"/>
    <xf numFmtId="218" fontId="17" fillId="76" borderId="0" applyNumberFormat="0" applyBorder="0" applyAlignment="0" applyProtection="0"/>
    <xf numFmtId="219" fontId="17" fillId="76" borderId="0" applyNumberFormat="0" applyBorder="0" applyAlignment="0" applyProtection="0"/>
    <xf numFmtId="219" fontId="17" fillId="76" borderId="0" applyNumberFormat="0" applyBorder="0" applyAlignment="0" applyProtection="0"/>
    <xf numFmtId="173" fontId="17" fillId="76" borderId="0" applyNumberFormat="0" applyBorder="0" applyAlignment="0" applyProtection="0"/>
    <xf numFmtId="218"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218" fontId="17" fillId="76" borderId="0" applyNumberFormat="0" applyBorder="0" applyAlignment="0" applyProtection="0"/>
    <xf numFmtId="218" fontId="17" fillId="76" borderId="0" applyNumberFormat="0" applyBorder="0" applyAlignment="0" applyProtection="0"/>
    <xf numFmtId="219"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218" fontId="17" fillId="76" borderId="0" applyNumberFormat="0" applyBorder="0" applyAlignment="0" applyProtection="0"/>
    <xf numFmtId="219" fontId="17" fillId="76" borderId="0" applyNumberFormat="0" applyBorder="0" applyAlignment="0" applyProtection="0"/>
    <xf numFmtId="219" fontId="17" fillId="76" borderId="0" applyNumberFormat="0" applyBorder="0" applyAlignment="0" applyProtection="0"/>
    <xf numFmtId="218" fontId="17" fillId="76" borderId="0" applyNumberFormat="0" applyBorder="0" applyAlignment="0" applyProtection="0"/>
    <xf numFmtId="219" fontId="17" fillId="76" borderId="0" applyNumberFormat="0" applyBorder="0" applyAlignment="0" applyProtection="0"/>
    <xf numFmtId="219" fontId="17" fillId="76" borderId="0" applyNumberFormat="0" applyBorder="0" applyAlignment="0" applyProtection="0"/>
    <xf numFmtId="173" fontId="17" fillId="76" borderId="0" applyNumberFormat="0" applyBorder="0" applyAlignment="0" applyProtection="0"/>
    <xf numFmtId="218" fontId="17" fillId="76" borderId="0" applyNumberFormat="0" applyBorder="0" applyAlignment="0" applyProtection="0"/>
    <xf numFmtId="173"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218" fontId="17" fillId="76" borderId="0" applyNumberFormat="0" applyBorder="0" applyAlignment="0" applyProtection="0"/>
    <xf numFmtId="219"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218" fontId="17" fillId="76" borderId="0" applyNumberFormat="0" applyBorder="0" applyAlignment="0" applyProtection="0"/>
    <xf numFmtId="219"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218" fontId="17" fillId="76" borderId="0" applyNumberFormat="0" applyBorder="0" applyAlignment="0" applyProtection="0"/>
    <xf numFmtId="219"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218" fontId="17" fillId="76" borderId="0" applyNumberFormat="0" applyBorder="0" applyAlignment="0" applyProtection="0"/>
    <xf numFmtId="219"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173"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0" fontId="17" fillId="76" borderId="0" applyNumberFormat="0" applyBorder="0" applyAlignment="0" applyProtection="0"/>
    <xf numFmtId="218" fontId="17" fillId="77" borderId="0" applyNumberFormat="0" applyBorder="0" applyAlignment="0" applyProtection="0"/>
    <xf numFmtId="219"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218" fontId="17" fillId="77" borderId="0" applyNumberFormat="0" applyBorder="0" applyAlignment="0" applyProtection="0"/>
    <xf numFmtId="219"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218" fontId="17" fillId="77" borderId="0" applyNumberFormat="0" applyBorder="0" applyAlignment="0" applyProtection="0"/>
    <xf numFmtId="219"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218" fontId="17" fillId="77" borderId="0" applyNumberFormat="0" applyBorder="0" applyAlignment="0" applyProtection="0"/>
    <xf numFmtId="219"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218" fontId="17" fillId="77" borderId="0" applyNumberFormat="0" applyBorder="0" applyAlignment="0" applyProtection="0"/>
    <xf numFmtId="219"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218" fontId="17" fillId="77" borderId="0" applyNumberFormat="0" applyBorder="0" applyAlignment="0" applyProtection="0"/>
    <xf numFmtId="219"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218" fontId="17" fillId="77" borderId="0" applyNumberFormat="0" applyBorder="0" applyAlignment="0" applyProtection="0"/>
    <xf numFmtId="219"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218" fontId="17" fillId="77" borderId="0" applyNumberFormat="0" applyBorder="0" applyAlignment="0" applyProtection="0"/>
    <xf numFmtId="219"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218" fontId="17" fillId="77" borderId="0" applyNumberFormat="0" applyBorder="0" applyAlignment="0" applyProtection="0"/>
    <xf numFmtId="219"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218" fontId="17" fillId="77" borderId="0" applyNumberFormat="0" applyBorder="0" applyAlignment="0" applyProtection="0"/>
    <xf numFmtId="219" fontId="17" fillId="77" borderId="0" applyNumberFormat="0" applyBorder="0" applyAlignment="0" applyProtection="0"/>
    <xf numFmtId="218"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219"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218" fontId="17" fillId="77" borderId="0" applyNumberFormat="0" applyBorder="0" applyAlignment="0" applyProtection="0"/>
    <xf numFmtId="219"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219"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83" fillId="11" borderId="0" applyNumberFormat="0" applyBorder="0" applyAlignment="0" applyProtection="0"/>
    <xf numFmtId="173" fontId="184"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218" fontId="17" fillId="77" borderId="0" applyNumberFormat="0" applyBorder="0" applyAlignment="0" applyProtection="0"/>
    <xf numFmtId="218" fontId="17" fillId="77" borderId="0" applyNumberFormat="0" applyBorder="0" applyAlignment="0" applyProtection="0"/>
    <xf numFmtId="219"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218" fontId="17" fillId="77" borderId="0" applyNumberFormat="0" applyBorder="0" applyAlignment="0" applyProtection="0"/>
    <xf numFmtId="219" fontId="17" fillId="77" borderId="0" applyNumberFormat="0" applyBorder="0" applyAlignment="0" applyProtection="0"/>
    <xf numFmtId="219" fontId="17" fillId="77" borderId="0" applyNumberFormat="0" applyBorder="0" applyAlignment="0" applyProtection="0"/>
    <xf numFmtId="218" fontId="17" fillId="77" borderId="0" applyNumberFormat="0" applyBorder="0" applyAlignment="0" applyProtection="0"/>
    <xf numFmtId="219" fontId="17" fillId="77" borderId="0" applyNumberFormat="0" applyBorder="0" applyAlignment="0" applyProtection="0"/>
    <xf numFmtId="219" fontId="17" fillId="77" borderId="0" applyNumberFormat="0" applyBorder="0" applyAlignment="0" applyProtection="0"/>
    <xf numFmtId="173" fontId="17" fillId="77" borderId="0" applyNumberFormat="0" applyBorder="0" applyAlignment="0" applyProtection="0"/>
    <xf numFmtId="218"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218" fontId="17" fillId="77" borderId="0" applyNumberFormat="0" applyBorder="0" applyAlignment="0" applyProtection="0"/>
    <xf numFmtId="218" fontId="17" fillId="77" borderId="0" applyNumberFormat="0" applyBorder="0" applyAlignment="0" applyProtection="0"/>
    <xf numFmtId="219"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218" fontId="17" fillId="77" borderId="0" applyNumberFormat="0" applyBorder="0" applyAlignment="0" applyProtection="0"/>
    <xf numFmtId="219" fontId="17" fillId="77" borderId="0" applyNumberFormat="0" applyBorder="0" applyAlignment="0" applyProtection="0"/>
    <xf numFmtId="219" fontId="17" fillId="77" borderId="0" applyNumberFormat="0" applyBorder="0" applyAlignment="0" applyProtection="0"/>
    <xf numFmtId="218" fontId="17" fillId="77" borderId="0" applyNumberFormat="0" applyBorder="0" applyAlignment="0" applyProtection="0"/>
    <xf numFmtId="219" fontId="17" fillId="77" borderId="0" applyNumberFormat="0" applyBorder="0" applyAlignment="0" applyProtection="0"/>
    <xf numFmtId="219" fontId="17" fillId="77" borderId="0" applyNumberFormat="0" applyBorder="0" applyAlignment="0" applyProtection="0"/>
    <xf numFmtId="173" fontId="17" fillId="77" borderId="0" applyNumberFormat="0" applyBorder="0" applyAlignment="0" applyProtection="0"/>
    <xf numFmtId="218"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218" fontId="17" fillId="77" borderId="0" applyNumberFormat="0" applyBorder="0" applyAlignment="0" applyProtection="0"/>
    <xf numFmtId="218" fontId="17" fillId="77" borderId="0" applyNumberFormat="0" applyBorder="0" applyAlignment="0" applyProtection="0"/>
    <xf numFmtId="219"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218" fontId="17" fillId="77" borderId="0" applyNumberFormat="0" applyBorder="0" applyAlignment="0" applyProtection="0"/>
    <xf numFmtId="219" fontId="17" fillId="77" borderId="0" applyNumberFormat="0" applyBorder="0" applyAlignment="0" applyProtection="0"/>
    <xf numFmtId="219" fontId="17" fillId="77" borderId="0" applyNumberFormat="0" applyBorder="0" applyAlignment="0" applyProtection="0"/>
    <xf numFmtId="218" fontId="17" fillId="77" borderId="0" applyNumberFormat="0" applyBorder="0" applyAlignment="0" applyProtection="0"/>
    <xf numFmtId="219" fontId="17" fillId="77" borderId="0" applyNumberFormat="0" applyBorder="0" applyAlignment="0" applyProtection="0"/>
    <xf numFmtId="219" fontId="17" fillId="77" borderId="0" applyNumberFormat="0" applyBorder="0" applyAlignment="0" applyProtection="0"/>
    <xf numFmtId="173" fontId="17" fillId="77" borderId="0" applyNumberFormat="0" applyBorder="0" applyAlignment="0" applyProtection="0"/>
    <xf numFmtId="218" fontId="17" fillId="77" borderId="0" applyNumberFormat="0" applyBorder="0" applyAlignment="0" applyProtection="0"/>
    <xf numFmtId="173"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218" fontId="17" fillId="77" borderId="0" applyNumberFormat="0" applyBorder="0" applyAlignment="0" applyProtection="0"/>
    <xf numFmtId="219"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218" fontId="17" fillId="77" borderId="0" applyNumberFormat="0" applyBorder="0" applyAlignment="0" applyProtection="0"/>
    <xf numFmtId="219"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218" fontId="17" fillId="77" borderId="0" applyNumberFormat="0" applyBorder="0" applyAlignment="0" applyProtection="0"/>
    <xf numFmtId="219"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218" fontId="17" fillId="77" borderId="0" applyNumberFormat="0" applyBorder="0" applyAlignment="0" applyProtection="0"/>
    <xf numFmtId="219"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173"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17" fillId="77" borderId="0" applyNumberFormat="0" applyBorder="0" applyAlignment="0" applyProtection="0"/>
    <xf numFmtId="0" fontId="35" fillId="12" borderId="0" applyNumberFormat="0" applyBorder="0" applyAlignment="0" applyProtection="0"/>
    <xf numFmtId="219" fontId="35" fillId="12" borderId="0" applyNumberFormat="0" applyBorder="0" applyAlignment="0" applyProtection="0"/>
    <xf numFmtId="218" fontId="35" fillId="12" borderId="0" applyNumberFormat="0" applyBorder="0" applyAlignment="0" applyProtection="0"/>
    <xf numFmtId="0" fontId="35" fillId="9" borderId="0" applyNumberFormat="0" applyBorder="0" applyAlignment="0" applyProtection="0"/>
    <xf numFmtId="219" fontId="35" fillId="9" borderId="0" applyNumberFormat="0" applyBorder="0" applyAlignment="0" applyProtection="0"/>
    <xf numFmtId="218" fontId="35" fillId="9" borderId="0" applyNumberFormat="0" applyBorder="0" applyAlignment="0" applyProtection="0"/>
    <xf numFmtId="0" fontId="35" fillId="10" borderId="0" applyNumberFormat="0" applyBorder="0" applyAlignment="0" applyProtection="0"/>
    <xf numFmtId="219" fontId="35" fillId="10" borderId="0" applyNumberFormat="0" applyBorder="0" applyAlignment="0" applyProtection="0"/>
    <xf numFmtId="218" fontId="35" fillId="10" borderId="0" applyNumberFormat="0" applyBorder="0" applyAlignment="0" applyProtection="0"/>
    <xf numFmtId="0" fontId="35" fillId="13" borderId="0" applyNumberFormat="0" applyBorder="0" applyAlignment="0" applyProtection="0"/>
    <xf numFmtId="219" fontId="35" fillId="13" borderId="0" applyNumberFormat="0" applyBorder="0" applyAlignment="0" applyProtection="0"/>
    <xf numFmtId="218" fontId="35" fillId="13" borderId="0" applyNumberFormat="0" applyBorder="0" applyAlignment="0" applyProtection="0"/>
    <xf numFmtId="0" fontId="35" fillId="14" borderId="0" applyNumberFormat="0" applyBorder="0" applyAlignment="0" applyProtection="0"/>
    <xf numFmtId="219" fontId="35" fillId="14" borderId="0" applyNumberFormat="0" applyBorder="0" applyAlignment="0" applyProtection="0"/>
    <xf numFmtId="218" fontId="35" fillId="14" borderId="0" applyNumberFormat="0" applyBorder="0" applyAlignment="0" applyProtection="0"/>
    <xf numFmtId="0" fontId="35" fillId="15" borderId="0" applyNumberFormat="0" applyBorder="0" applyAlignment="0" applyProtection="0"/>
    <xf numFmtId="219" fontId="35" fillId="15" borderId="0" applyNumberFormat="0" applyBorder="0" applyAlignment="0" applyProtection="0"/>
    <xf numFmtId="218" fontId="35" fillId="15" borderId="0" applyNumberFormat="0" applyBorder="0" applyAlignment="0" applyProtection="0"/>
    <xf numFmtId="219" fontId="160" fillId="78" borderId="0" applyNumberFormat="0" applyBorder="0" applyAlignment="0" applyProtection="0"/>
    <xf numFmtId="173" fontId="125" fillId="12" borderId="0" applyNumberFormat="0" applyBorder="0" applyAlignment="0" applyProtection="0"/>
    <xf numFmtId="173" fontId="185" fillId="78" borderId="0" applyNumberFormat="0" applyBorder="0" applyAlignment="0" applyProtection="0"/>
    <xf numFmtId="218" fontId="125" fillId="12" borderId="0" applyNumberFormat="0" applyBorder="0" applyAlignment="0" applyProtection="0"/>
    <xf numFmtId="219" fontId="125" fillId="12" borderId="0" applyNumberFormat="0" applyBorder="0" applyAlignment="0" applyProtection="0"/>
    <xf numFmtId="218" fontId="125" fillId="12" borderId="0" applyNumberFormat="0" applyBorder="0" applyAlignment="0" applyProtection="0"/>
    <xf numFmtId="173" fontId="125" fillId="12" borderId="0" applyNumberFormat="0" applyBorder="0" applyAlignment="0" applyProtection="0"/>
    <xf numFmtId="219" fontId="160" fillId="79" borderId="0" applyNumberFormat="0" applyBorder="0" applyAlignment="0" applyProtection="0"/>
    <xf numFmtId="173" fontId="125" fillId="9" borderId="0" applyNumberFormat="0" applyBorder="0" applyAlignment="0" applyProtection="0"/>
    <xf numFmtId="173" fontId="185" fillId="79" borderId="0" applyNumberFormat="0" applyBorder="0" applyAlignment="0" applyProtection="0"/>
    <xf numFmtId="218" fontId="125" fillId="9" borderId="0" applyNumberFormat="0" applyBorder="0" applyAlignment="0" applyProtection="0"/>
    <xf numFmtId="219" fontId="125" fillId="9" borderId="0" applyNumberFormat="0" applyBorder="0" applyAlignment="0" applyProtection="0"/>
    <xf numFmtId="218" fontId="125" fillId="9" borderId="0" applyNumberFormat="0" applyBorder="0" applyAlignment="0" applyProtection="0"/>
    <xf numFmtId="173" fontId="125" fillId="9" borderId="0" applyNumberFormat="0" applyBorder="0" applyAlignment="0" applyProtection="0"/>
    <xf numFmtId="219" fontId="160" fillId="80" borderId="0" applyNumberFormat="0" applyBorder="0" applyAlignment="0" applyProtection="0"/>
    <xf numFmtId="173" fontId="125" fillId="10" borderId="0" applyNumberFormat="0" applyBorder="0" applyAlignment="0" applyProtection="0"/>
    <xf numFmtId="173" fontId="185" fillId="80" borderId="0" applyNumberFormat="0" applyBorder="0" applyAlignment="0" applyProtection="0"/>
    <xf numFmtId="218" fontId="125" fillId="10" borderId="0" applyNumberFormat="0" applyBorder="0" applyAlignment="0" applyProtection="0"/>
    <xf numFmtId="219" fontId="125" fillId="10" borderId="0" applyNumberFormat="0" applyBorder="0" applyAlignment="0" applyProtection="0"/>
    <xf numFmtId="218" fontId="125" fillId="10" borderId="0" applyNumberFormat="0" applyBorder="0" applyAlignment="0" applyProtection="0"/>
    <xf numFmtId="173" fontId="125" fillId="10" borderId="0" applyNumberFormat="0" applyBorder="0" applyAlignment="0" applyProtection="0"/>
    <xf numFmtId="219" fontId="160" fillId="81" borderId="0" applyNumberFormat="0" applyBorder="0" applyAlignment="0" applyProtection="0"/>
    <xf numFmtId="173" fontId="125" fillId="13" borderId="0" applyNumberFormat="0" applyBorder="0" applyAlignment="0" applyProtection="0"/>
    <xf numFmtId="173" fontId="185" fillId="81" borderId="0" applyNumberFormat="0" applyBorder="0" applyAlignment="0" applyProtection="0"/>
    <xf numFmtId="218" fontId="125" fillId="13" borderId="0" applyNumberFormat="0" applyBorder="0" applyAlignment="0" applyProtection="0"/>
    <xf numFmtId="219" fontId="125" fillId="13" borderId="0" applyNumberFormat="0" applyBorder="0" applyAlignment="0" applyProtection="0"/>
    <xf numFmtId="218" fontId="125" fillId="13" borderId="0" applyNumberFormat="0" applyBorder="0" applyAlignment="0" applyProtection="0"/>
    <xf numFmtId="173" fontId="125" fillId="13" borderId="0" applyNumberFormat="0" applyBorder="0" applyAlignment="0" applyProtection="0"/>
    <xf numFmtId="219" fontId="160" fillId="82" borderId="0" applyNumberFormat="0" applyBorder="0" applyAlignment="0" applyProtection="0"/>
    <xf numFmtId="173" fontId="125" fillId="14" borderId="0" applyNumberFormat="0" applyBorder="0" applyAlignment="0" applyProtection="0"/>
    <xf numFmtId="173" fontId="185" fillId="82" borderId="0" applyNumberFormat="0" applyBorder="0" applyAlignment="0" applyProtection="0"/>
    <xf numFmtId="218" fontId="125" fillId="14" borderId="0" applyNumberFormat="0" applyBorder="0" applyAlignment="0" applyProtection="0"/>
    <xf numFmtId="219" fontId="125" fillId="14" borderId="0" applyNumberFormat="0" applyBorder="0" applyAlignment="0" applyProtection="0"/>
    <xf numFmtId="218" fontId="125" fillId="14" borderId="0" applyNumberFormat="0" applyBorder="0" applyAlignment="0" applyProtection="0"/>
    <xf numFmtId="173" fontId="125" fillId="14" borderId="0" applyNumberFormat="0" applyBorder="0" applyAlignment="0" applyProtection="0"/>
    <xf numFmtId="219" fontId="160" fillId="83" borderId="0" applyNumberFormat="0" applyBorder="0" applyAlignment="0" applyProtection="0"/>
    <xf numFmtId="173" fontId="125" fillId="15" borderId="0" applyNumberFormat="0" applyBorder="0" applyAlignment="0" applyProtection="0"/>
    <xf numFmtId="173" fontId="185" fillId="83" borderId="0" applyNumberFormat="0" applyBorder="0" applyAlignment="0" applyProtection="0"/>
    <xf numFmtId="218" fontId="125" fillId="15" borderId="0" applyNumberFormat="0" applyBorder="0" applyAlignment="0" applyProtection="0"/>
    <xf numFmtId="219" fontId="125" fillId="15" borderId="0" applyNumberFormat="0" applyBorder="0" applyAlignment="0" applyProtection="0"/>
    <xf numFmtId="218" fontId="125" fillId="15" borderId="0" applyNumberFormat="0" applyBorder="0" applyAlignment="0" applyProtection="0"/>
    <xf numFmtId="173" fontId="125" fillId="15" borderId="0" applyNumberFormat="0" applyBorder="0" applyAlignment="0" applyProtection="0"/>
    <xf numFmtId="0" fontId="34" fillId="46" borderId="0" applyNumberFormat="0" applyBorder="0" applyAlignment="0" applyProtection="0"/>
    <xf numFmtId="219" fontId="34" fillId="46" borderId="0" applyNumberFormat="0" applyBorder="0" applyAlignment="0" applyProtection="0"/>
    <xf numFmtId="218" fontId="34" fillId="46" borderId="0" applyNumberFormat="0" applyBorder="0" applyAlignment="0" applyProtection="0"/>
    <xf numFmtId="0" fontId="34" fillId="46" borderId="0" applyNumberFormat="0" applyBorder="0" applyAlignment="0" applyProtection="0"/>
    <xf numFmtId="219" fontId="34" fillId="46" borderId="0" applyNumberFormat="0" applyBorder="0" applyAlignment="0" applyProtection="0"/>
    <xf numFmtId="218" fontId="34" fillId="46" borderId="0" applyNumberFormat="0" applyBorder="0" applyAlignment="0" applyProtection="0"/>
    <xf numFmtId="0" fontId="35" fillId="47" borderId="0" applyNumberFormat="0" applyBorder="0" applyAlignment="0" applyProtection="0"/>
    <xf numFmtId="219" fontId="35" fillId="47" borderId="0" applyNumberFormat="0" applyBorder="0" applyAlignment="0" applyProtection="0"/>
    <xf numFmtId="218" fontId="35" fillId="47" borderId="0" applyNumberFormat="0" applyBorder="0" applyAlignment="0" applyProtection="0"/>
    <xf numFmtId="0" fontId="35" fillId="18" borderId="0" applyNumberFormat="0" applyBorder="0" applyAlignment="0" applyProtection="0"/>
    <xf numFmtId="219" fontId="35" fillId="18" borderId="0" applyNumberFormat="0" applyBorder="0" applyAlignment="0" applyProtection="0"/>
    <xf numFmtId="219" fontId="35" fillId="18" borderId="0" applyNumberFormat="0" applyBorder="0" applyAlignment="0" applyProtection="0"/>
    <xf numFmtId="219" fontId="35" fillId="18" borderId="0" applyNumberFormat="0" applyBorder="0" applyAlignment="0" applyProtection="0"/>
    <xf numFmtId="173" fontId="35" fillId="18" borderId="0" applyNumberFormat="0" applyBorder="0" applyAlignment="0" applyProtection="0"/>
    <xf numFmtId="173" fontId="35" fillId="18" borderId="0" applyNumberFormat="0" applyBorder="0" applyAlignment="0" applyProtection="0"/>
    <xf numFmtId="0" fontId="34" fillId="48" borderId="0" applyNumberFormat="0" applyBorder="0" applyAlignment="0" applyProtection="0"/>
    <xf numFmtId="219" fontId="34" fillId="48" borderId="0" applyNumberFormat="0" applyBorder="0" applyAlignment="0" applyProtection="0"/>
    <xf numFmtId="218" fontId="34" fillId="48" borderId="0" applyNumberFormat="0" applyBorder="0" applyAlignment="0" applyProtection="0"/>
    <xf numFmtId="0" fontId="34" fillId="49" borderId="0" applyNumberFormat="0" applyBorder="0" applyAlignment="0" applyProtection="0"/>
    <xf numFmtId="219" fontId="34" fillId="49" borderId="0" applyNumberFormat="0" applyBorder="0" applyAlignment="0" applyProtection="0"/>
    <xf numFmtId="218" fontId="34" fillId="49" borderId="0" applyNumberFormat="0" applyBorder="0" applyAlignment="0" applyProtection="0"/>
    <xf numFmtId="0" fontId="35" fillId="50" borderId="0" applyNumberFormat="0" applyBorder="0" applyAlignment="0" applyProtection="0"/>
    <xf numFmtId="219" fontId="35" fillId="50" borderId="0" applyNumberFormat="0" applyBorder="0" applyAlignment="0" applyProtection="0"/>
    <xf numFmtId="218" fontId="35" fillId="50" borderId="0" applyNumberFormat="0" applyBorder="0" applyAlignment="0" applyProtection="0"/>
    <xf numFmtId="0" fontId="35" fillId="19" borderId="0" applyNumberFormat="0" applyBorder="0" applyAlignment="0" applyProtection="0"/>
    <xf numFmtId="219" fontId="35" fillId="19" borderId="0" applyNumberFormat="0" applyBorder="0" applyAlignment="0" applyProtection="0"/>
    <xf numFmtId="219" fontId="35" fillId="19" borderId="0" applyNumberFormat="0" applyBorder="0" applyAlignment="0" applyProtection="0"/>
    <xf numFmtId="219" fontId="35" fillId="19" borderId="0" applyNumberFormat="0" applyBorder="0" applyAlignment="0" applyProtection="0"/>
    <xf numFmtId="173" fontId="35" fillId="19" borderId="0" applyNumberFormat="0" applyBorder="0" applyAlignment="0" applyProtection="0"/>
    <xf numFmtId="173" fontId="35" fillId="19" borderId="0" applyNumberFormat="0" applyBorder="0" applyAlignment="0" applyProtection="0"/>
    <xf numFmtId="0" fontId="34" fillId="48" borderId="0" applyNumberFormat="0" applyBorder="0" applyAlignment="0" applyProtection="0"/>
    <xf numFmtId="219" fontId="34" fillId="48" borderId="0" applyNumberFormat="0" applyBorder="0" applyAlignment="0" applyProtection="0"/>
    <xf numFmtId="218" fontId="34" fillId="48" borderId="0" applyNumberFormat="0" applyBorder="0" applyAlignment="0" applyProtection="0"/>
    <xf numFmtId="0" fontId="34" fillId="51" borderId="0" applyNumberFormat="0" applyBorder="0" applyAlignment="0" applyProtection="0"/>
    <xf numFmtId="219" fontId="34" fillId="51" borderId="0" applyNumberFormat="0" applyBorder="0" applyAlignment="0" applyProtection="0"/>
    <xf numFmtId="218" fontId="34" fillId="51" borderId="0" applyNumberFormat="0" applyBorder="0" applyAlignment="0" applyProtection="0"/>
    <xf numFmtId="0" fontId="35" fillId="49" borderId="0" applyNumberFormat="0" applyBorder="0" applyAlignment="0" applyProtection="0"/>
    <xf numFmtId="219" fontId="35" fillId="49" borderId="0" applyNumberFormat="0" applyBorder="0" applyAlignment="0" applyProtection="0"/>
    <xf numFmtId="218" fontId="35" fillId="49" borderId="0" applyNumberFormat="0" applyBorder="0" applyAlignment="0" applyProtection="0"/>
    <xf numFmtId="0" fontId="35" fillId="20" borderId="0" applyNumberFormat="0" applyBorder="0" applyAlignment="0" applyProtection="0"/>
    <xf numFmtId="219" fontId="35" fillId="20" borderId="0" applyNumberFormat="0" applyBorder="0" applyAlignment="0" applyProtection="0"/>
    <xf numFmtId="219" fontId="35" fillId="20" borderId="0" applyNumberFormat="0" applyBorder="0" applyAlignment="0" applyProtection="0"/>
    <xf numFmtId="219" fontId="35" fillId="20" borderId="0" applyNumberFormat="0" applyBorder="0" applyAlignment="0" applyProtection="0"/>
    <xf numFmtId="173" fontId="35" fillId="20" borderId="0" applyNumberFormat="0" applyBorder="0" applyAlignment="0" applyProtection="0"/>
    <xf numFmtId="173" fontId="35" fillId="20" borderId="0" applyNumberFormat="0" applyBorder="0" applyAlignment="0" applyProtection="0"/>
    <xf numFmtId="0" fontId="34" fillId="46" borderId="0" applyNumberFormat="0" applyBorder="0" applyAlignment="0" applyProtection="0"/>
    <xf numFmtId="219" fontId="34" fillId="46" borderId="0" applyNumberFormat="0" applyBorder="0" applyAlignment="0" applyProtection="0"/>
    <xf numFmtId="218" fontId="34" fillId="46" borderId="0" applyNumberFormat="0" applyBorder="0" applyAlignment="0" applyProtection="0"/>
    <xf numFmtId="0" fontId="34" fillId="49" borderId="0" applyNumberFormat="0" applyBorder="0" applyAlignment="0" applyProtection="0"/>
    <xf numFmtId="219" fontId="34" fillId="49" borderId="0" applyNumberFormat="0" applyBorder="0" applyAlignment="0" applyProtection="0"/>
    <xf numFmtId="218" fontId="34" fillId="49" borderId="0" applyNumberFormat="0" applyBorder="0" applyAlignment="0" applyProtection="0"/>
    <xf numFmtId="0" fontId="35" fillId="49" borderId="0" applyNumberFormat="0" applyBorder="0" applyAlignment="0" applyProtection="0"/>
    <xf numFmtId="219" fontId="35" fillId="49" borderId="0" applyNumberFormat="0" applyBorder="0" applyAlignment="0" applyProtection="0"/>
    <xf numFmtId="218" fontId="35" fillId="49" borderId="0" applyNumberFormat="0" applyBorder="0" applyAlignment="0" applyProtection="0"/>
    <xf numFmtId="0" fontId="35" fillId="13" borderId="0" applyNumberFormat="0" applyBorder="0" applyAlignment="0" applyProtection="0"/>
    <xf numFmtId="219" fontId="35" fillId="13" borderId="0" applyNumberFormat="0" applyBorder="0" applyAlignment="0" applyProtection="0"/>
    <xf numFmtId="219" fontId="35" fillId="13" borderId="0" applyNumberFormat="0" applyBorder="0" applyAlignment="0" applyProtection="0"/>
    <xf numFmtId="219" fontId="35" fillId="13" borderId="0" applyNumberFormat="0" applyBorder="0" applyAlignment="0" applyProtection="0"/>
    <xf numFmtId="173" fontId="35" fillId="13" borderId="0" applyNumberFormat="0" applyBorder="0" applyAlignment="0" applyProtection="0"/>
    <xf numFmtId="173" fontId="35" fillId="13" borderId="0" applyNumberFormat="0" applyBorder="0" applyAlignment="0" applyProtection="0"/>
    <xf numFmtId="0" fontId="34" fillId="52" borderId="0" applyNumberFormat="0" applyBorder="0" applyAlignment="0" applyProtection="0"/>
    <xf numFmtId="219" fontId="34" fillId="52" borderId="0" applyNumberFormat="0" applyBorder="0" applyAlignment="0" applyProtection="0"/>
    <xf numFmtId="218" fontId="34" fillId="52" borderId="0" applyNumberFormat="0" applyBorder="0" applyAlignment="0" applyProtection="0"/>
    <xf numFmtId="0" fontId="34" fillId="46" borderId="0" applyNumberFormat="0" applyBorder="0" applyAlignment="0" applyProtection="0"/>
    <xf numFmtId="219" fontId="34" fillId="46" borderId="0" applyNumberFormat="0" applyBorder="0" applyAlignment="0" applyProtection="0"/>
    <xf numFmtId="218" fontId="34" fillId="46" borderId="0" applyNumberFormat="0" applyBorder="0" applyAlignment="0" applyProtection="0"/>
    <xf numFmtId="0" fontId="35" fillId="47" borderId="0" applyNumberFormat="0" applyBorder="0" applyAlignment="0" applyProtection="0"/>
    <xf numFmtId="219" fontId="35" fillId="47" borderId="0" applyNumberFormat="0" applyBorder="0" applyAlignment="0" applyProtection="0"/>
    <xf numFmtId="218" fontId="35" fillId="47" borderId="0" applyNumberFormat="0" applyBorder="0" applyAlignment="0" applyProtection="0"/>
    <xf numFmtId="0" fontId="35" fillId="14" borderId="0" applyNumberFormat="0" applyBorder="0" applyAlignment="0" applyProtection="0"/>
    <xf numFmtId="219" fontId="35" fillId="14" borderId="0" applyNumberFormat="0" applyBorder="0" applyAlignment="0" applyProtection="0"/>
    <xf numFmtId="219" fontId="35" fillId="14" borderId="0" applyNumberFormat="0" applyBorder="0" applyAlignment="0" applyProtection="0"/>
    <xf numFmtId="219" fontId="35" fillId="14" borderId="0" applyNumberFormat="0" applyBorder="0" applyAlignment="0" applyProtection="0"/>
    <xf numFmtId="173" fontId="35" fillId="14" borderId="0" applyNumberFormat="0" applyBorder="0" applyAlignment="0" applyProtection="0"/>
    <xf numFmtId="173" fontId="35" fillId="14" borderId="0" applyNumberFormat="0" applyBorder="0" applyAlignment="0" applyProtection="0"/>
    <xf numFmtId="0" fontId="34" fillId="48" borderId="0" applyNumberFormat="0" applyBorder="0" applyAlignment="0" applyProtection="0"/>
    <xf numFmtId="219" fontId="34" fillId="48" borderId="0" applyNumberFormat="0" applyBorder="0" applyAlignment="0" applyProtection="0"/>
    <xf numFmtId="218" fontId="34" fillId="48" borderId="0" applyNumberFormat="0" applyBorder="0" applyAlignment="0" applyProtection="0"/>
    <xf numFmtId="0" fontId="34" fillId="53" borderId="0" applyNumberFormat="0" applyBorder="0" applyAlignment="0" applyProtection="0"/>
    <xf numFmtId="219" fontId="34" fillId="53" borderId="0" applyNumberFormat="0" applyBorder="0" applyAlignment="0" applyProtection="0"/>
    <xf numFmtId="218" fontId="34" fillId="53" borderId="0" applyNumberFormat="0" applyBorder="0" applyAlignment="0" applyProtection="0"/>
    <xf numFmtId="0" fontId="35" fillId="53" borderId="0" applyNumberFormat="0" applyBorder="0" applyAlignment="0" applyProtection="0"/>
    <xf numFmtId="219" fontId="35" fillId="53" borderId="0" applyNumberFormat="0" applyBorder="0" applyAlignment="0" applyProtection="0"/>
    <xf numFmtId="218" fontId="35" fillId="53" borderId="0" applyNumberFormat="0" applyBorder="0" applyAlignment="0" applyProtection="0"/>
    <xf numFmtId="0" fontId="35" fillId="21" borderId="0" applyNumberFormat="0" applyBorder="0" applyAlignment="0" applyProtection="0"/>
    <xf numFmtId="219" fontId="35" fillId="21" borderId="0" applyNumberFormat="0" applyBorder="0" applyAlignment="0" applyProtection="0"/>
    <xf numFmtId="219" fontId="35" fillId="21" borderId="0" applyNumberFormat="0" applyBorder="0" applyAlignment="0" applyProtection="0"/>
    <xf numFmtId="219" fontId="35" fillId="21" borderId="0" applyNumberFormat="0" applyBorder="0" applyAlignment="0" applyProtection="0"/>
    <xf numFmtId="173" fontId="35" fillId="21" borderId="0" applyNumberFormat="0" applyBorder="0" applyAlignment="0" applyProtection="0"/>
    <xf numFmtId="173" fontId="35" fillId="21" borderId="0" applyNumberFormat="0" applyBorder="0" applyAlignment="0" applyProtection="0"/>
    <xf numFmtId="38" fontId="186" fillId="0" borderId="0" applyNumberFormat="0" applyFill="0" applyBorder="0" applyAlignment="0" applyProtection="0"/>
    <xf numFmtId="218" fontId="187" fillId="0" borderId="0"/>
    <xf numFmtId="218" fontId="187" fillId="0" borderId="0"/>
    <xf numFmtId="219" fontId="187" fillId="0" borderId="0"/>
    <xf numFmtId="218" fontId="187" fillId="0" borderId="0"/>
    <xf numFmtId="219" fontId="187" fillId="0" borderId="0"/>
    <xf numFmtId="218" fontId="187" fillId="0" borderId="0"/>
    <xf numFmtId="219" fontId="188" fillId="0" borderId="0" applyFont="0" applyFill="0" applyBorder="0" applyAlignment="0" applyProtection="0"/>
    <xf numFmtId="219" fontId="188" fillId="0" borderId="0" applyFont="0" applyFill="0" applyBorder="0" applyAlignment="0" applyProtection="0"/>
    <xf numFmtId="219" fontId="188" fillId="0" borderId="0" applyFont="0" applyFill="0" applyBorder="0" applyAlignment="0" applyProtection="0"/>
    <xf numFmtId="3" fontId="61" fillId="0" borderId="0">
      <alignment vertical="top"/>
    </xf>
    <xf numFmtId="173" fontId="31" fillId="0" borderId="0">
      <alignment vertical="center"/>
    </xf>
    <xf numFmtId="218" fontId="31" fillId="0" borderId="0" applyNumberFormat="0" applyFill="0" applyBorder="0" applyAlignment="0" applyProtection="0"/>
    <xf numFmtId="219" fontId="31" fillId="0" borderId="0" applyNumberFormat="0" applyFill="0" applyBorder="0" applyAlignment="0" applyProtection="0"/>
    <xf numFmtId="218" fontId="31" fillId="0" borderId="0" applyNumberFormat="0" applyFill="0" applyBorder="0" applyAlignment="0" applyProtection="0"/>
    <xf numFmtId="219" fontId="31" fillId="0" borderId="0" applyNumberFormat="0" applyFill="0" applyBorder="0" applyAlignment="0" applyProtection="0"/>
    <xf numFmtId="218" fontId="31" fillId="0" borderId="0" applyNumberFormat="0" applyFill="0" applyBorder="0" applyAlignment="0" applyProtection="0"/>
    <xf numFmtId="218" fontId="53" fillId="0" borderId="0" applyNumberFormat="0" applyFill="0" applyBorder="0" applyAlignment="0" applyProtection="0"/>
    <xf numFmtId="219" fontId="53" fillId="0" borderId="0" applyNumberFormat="0" applyFill="0" applyBorder="0" applyAlignment="0" applyProtection="0"/>
    <xf numFmtId="218" fontId="53" fillId="0" borderId="0" applyNumberFormat="0" applyFill="0" applyBorder="0" applyAlignment="0" applyProtection="0"/>
    <xf numFmtId="219" fontId="53" fillId="0" borderId="0" applyNumberFormat="0" applyFill="0" applyBorder="0" applyAlignment="0" applyProtection="0"/>
    <xf numFmtId="218" fontId="53" fillId="0" borderId="0" applyNumberFormat="0" applyFill="0" applyBorder="0" applyAlignment="0" applyProtection="0"/>
    <xf numFmtId="38" fontId="189" fillId="0" borderId="0" applyNumberFormat="0" applyFont="0" applyFill="0" applyBorder="0" applyAlignment="0" applyProtection="0"/>
    <xf numFmtId="0" fontId="49" fillId="3" borderId="0" applyNumberFormat="0" applyBorder="0" applyAlignment="0" applyProtection="0"/>
    <xf numFmtId="219" fontId="49" fillId="3" borderId="0" applyNumberFormat="0" applyBorder="0" applyAlignment="0" applyProtection="0"/>
    <xf numFmtId="218" fontId="49" fillId="3" borderId="0" applyNumberFormat="0" applyBorder="0" applyAlignment="0" applyProtection="0"/>
    <xf numFmtId="173" fontId="190" fillId="0" borderId="0" applyNumberFormat="0" applyFill="0" applyBorder="0" applyProtection="0"/>
    <xf numFmtId="234" fontId="65" fillId="0" borderId="0" applyFill="0" applyBorder="0" applyProtection="0"/>
    <xf numFmtId="37" fontId="191" fillId="0" borderId="0" applyNumberFormat="0" applyFill="0" applyBorder="0" applyAlignment="0" applyProtection="0"/>
    <xf numFmtId="173" fontId="192" fillId="0" borderId="0" applyNumberFormat="0" applyFill="0" applyBorder="0" applyAlignment="0" applyProtection="0"/>
    <xf numFmtId="173" fontId="193" fillId="0" borderId="0" applyNumberFormat="0"/>
    <xf numFmtId="173" fontId="31" fillId="0" borderId="56" applyNumberFormat="0" applyFont="0" applyFill="0" applyAlignment="0" applyProtection="0"/>
    <xf numFmtId="0" fontId="62" fillId="0" borderId="32" applyNumberFormat="0" applyFont="0" applyFill="0" applyAlignment="0" applyProtection="0"/>
    <xf numFmtId="219" fontId="62" fillId="0" borderId="32" applyNumberFormat="0" applyFont="0" applyFill="0" applyAlignment="0" applyProtection="0"/>
    <xf numFmtId="218" fontId="62" fillId="0" borderId="32" applyNumberFormat="0" applyFont="0" applyFill="0" applyAlignment="0" applyProtection="0"/>
    <xf numFmtId="204" fontId="31" fillId="0" borderId="33" applyNumberFormat="0" applyFill="0" applyAlignment="0" applyProtection="0"/>
    <xf numFmtId="204" fontId="31" fillId="0" borderId="33" applyNumberFormat="0" applyFill="0" applyAlignment="0" applyProtection="0"/>
    <xf numFmtId="204" fontId="31" fillId="0" borderId="33" applyNumberFormat="0" applyFill="0" applyAlignment="0" applyProtection="0"/>
    <xf numFmtId="9" fontId="31" fillId="0" borderId="40" applyNumberFormat="0" applyFont="0" applyFill="0" applyAlignment="0" applyProtection="0"/>
    <xf numFmtId="38" fontId="194" fillId="0" borderId="56" applyFill="0" applyProtection="0">
      <alignment horizontal="center"/>
    </xf>
    <xf numFmtId="235" fontId="31" fillId="0" borderId="0" applyFill="0" applyBorder="0" applyAlignment="0"/>
    <xf numFmtId="204" fontId="195" fillId="0" borderId="0" applyFill="0" applyBorder="0" applyAlignment="0"/>
    <xf numFmtId="174" fontId="195" fillId="0" borderId="0" applyFill="0" applyBorder="0" applyAlignment="0"/>
    <xf numFmtId="184" fontId="32" fillId="0" borderId="0" applyFill="0" applyBorder="0" applyAlignment="0"/>
    <xf numFmtId="185" fontId="32" fillId="0" borderId="0" applyFill="0" applyBorder="0" applyAlignment="0"/>
    <xf numFmtId="235" fontId="31" fillId="0" borderId="0" applyFill="0" applyBorder="0" applyAlignment="0"/>
    <xf numFmtId="179" fontId="31" fillId="0" borderId="0" applyFill="0" applyBorder="0" applyAlignment="0"/>
    <xf numFmtId="204" fontId="195" fillId="0" borderId="0" applyFill="0" applyBorder="0" applyAlignment="0"/>
    <xf numFmtId="173" fontId="196" fillId="16" borderId="55" applyNumberFormat="0" applyAlignment="0" applyProtection="0"/>
    <xf numFmtId="173" fontId="197" fillId="62" borderId="35" applyNumberFormat="0" applyAlignment="0" applyProtection="0"/>
    <xf numFmtId="218" fontId="196" fillId="16" borderId="55" applyNumberFormat="0" applyAlignment="0" applyProtection="0"/>
    <xf numFmtId="219" fontId="196" fillId="16" borderId="55" applyNumberFormat="0" applyAlignment="0" applyProtection="0"/>
    <xf numFmtId="218" fontId="196" fillId="16" borderId="55" applyNumberFormat="0" applyAlignment="0" applyProtection="0"/>
    <xf numFmtId="173" fontId="196" fillId="16" borderId="55" applyNumberFormat="0" applyAlignment="0" applyProtection="0"/>
    <xf numFmtId="39" fontId="198" fillId="0" borderId="44" applyNumberFormat="0" applyFill="0" applyBorder="0"/>
    <xf numFmtId="218" fontId="36" fillId="16" borderId="55" applyNumberFormat="0" applyAlignment="0" applyProtection="0"/>
    <xf numFmtId="219" fontId="36" fillId="16" borderId="55" applyNumberFormat="0" applyAlignment="0" applyProtection="0"/>
    <xf numFmtId="218" fontId="36" fillId="16" borderId="55" applyNumberFormat="0" applyAlignment="0" applyProtection="0"/>
    <xf numFmtId="236" fontId="199" fillId="95" borderId="0" applyNumberFormat="0" applyFont="0" applyBorder="0" applyAlignment="0"/>
    <xf numFmtId="173" fontId="200" fillId="0" borderId="0"/>
    <xf numFmtId="219" fontId="161" fillId="0" borderId="48" applyNumberFormat="0" applyFill="0" applyAlignment="0" applyProtection="0"/>
    <xf numFmtId="173" fontId="201" fillId="0" borderId="2" applyNumberFormat="0" applyFill="0" applyAlignment="0" applyProtection="0"/>
    <xf numFmtId="173" fontId="202" fillId="0" borderId="48" applyNumberFormat="0" applyFill="0" applyAlignment="0" applyProtection="0"/>
    <xf numFmtId="218" fontId="201" fillId="0" borderId="2" applyNumberFormat="0" applyFill="0" applyAlignment="0" applyProtection="0"/>
    <xf numFmtId="219" fontId="201" fillId="0" borderId="2" applyNumberFormat="0" applyFill="0" applyAlignment="0" applyProtection="0"/>
    <xf numFmtId="218" fontId="201" fillId="0" borderId="2" applyNumberFormat="0" applyFill="0" applyAlignment="0" applyProtection="0"/>
    <xf numFmtId="0" fontId="201" fillId="0" borderId="2" applyNumberFormat="0" applyFill="0" applyAlignment="0" applyProtection="0"/>
    <xf numFmtId="219" fontId="162" fillId="84" borderId="49" applyNumberFormat="0" applyAlignment="0" applyProtection="0"/>
    <xf numFmtId="173" fontId="203" fillId="17" borderId="3" applyNumberFormat="0" applyAlignment="0" applyProtection="0"/>
    <xf numFmtId="173" fontId="204" fillId="84" borderId="49" applyNumberFormat="0" applyAlignment="0" applyProtection="0"/>
    <xf numFmtId="218" fontId="203" fillId="17" borderId="3" applyNumberFormat="0" applyAlignment="0" applyProtection="0"/>
    <xf numFmtId="219" fontId="203" fillId="17" borderId="3" applyNumberFormat="0" applyAlignment="0" applyProtection="0"/>
    <xf numFmtId="219" fontId="203" fillId="17" borderId="3" applyNumberFormat="0" applyAlignment="0" applyProtection="0"/>
    <xf numFmtId="218" fontId="203" fillId="17" borderId="3" applyNumberFormat="0" applyAlignment="0" applyProtection="0"/>
    <xf numFmtId="218" fontId="203" fillId="17" borderId="3" applyNumberFormat="0" applyAlignment="0" applyProtection="0"/>
    <xf numFmtId="219" fontId="203" fillId="17" borderId="3" applyNumberFormat="0" applyAlignment="0" applyProtection="0"/>
    <xf numFmtId="218" fontId="203" fillId="17" borderId="3" applyNumberFormat="0" applyAlignment="0" applyProtection="0"/>
    <xf numFmtId="173" fontId="203" fillId="17" borderId="3" applyNumberFormat="0" applyAlignment="0" applyProtection="0"/>
    <xf numFmtId="218" fontId="38" fillId="17" borderId="3" applyNumberFormat="0" applyAlignment="0" applyProtection="0"/>
    <xf numFmtId="219" fontId="38" fillId="17" borderId="3" applyNumberFormat="0" applyAlignment="0" applyProtection="0"/>
    <xf numFmtId="218" fontId="38" fillId="17" borderId="3" applyNumberFormat="0" applyAlignment="0" applyProtection="0"/>
    <xf numFmtId="219" fontId="38" fillId="17" borderId="3" applyNumberFormat="0" applyAlignment="0" applyProtection="0"/>
    <xf numFmtId="218" fontId="38" fillId="17" borderId="3" applyNumberFormat="0" applyAlignment="0" applyProtection="0"/>
    <xf numFmtId="237" fontId="205" fillId="0" borderId="0" applyNumberFormat="0" applyAlignment="0">
      <alignment vertical="center"/>
    </xf>
    <xf numFmtId="0" fontId="56" fillId="0" borderId="0" applyNumberFormat="0" applyFill="0" applyBorder="0" applyAlignment="0" applyProtection="0"/>
    <xf numFmtId="219" fontId="56" fillId="0" borderId="0" applyNumberFormat="0" applyFill="0" applyBorder="0" applyAlignment="0" applyProtection="0"/>
    <xf numFmtId="218" fontId="56" fillId="0" borderId="0" applyNumberFormat="0" applyFill="0" applyBorder="0" applyAlignment="0" applyProtection="0"/>
    <xf numFmtId="38" fontId="191" fillId="0" borderId="0" applyNumberFormat="0" applyFill="0" applyBorder="0" applyAlignment="0" applyProtection="0">
      <protection locked="0"/>
    </xf>
    <xf numFmtId="38" fontId="206" fillId="0" borderId="0" applyNumberFormat="0" applyFill="0" applyBorder="0" applyAlignment="0" applyProtection="0">
      <protection locked="0"/>
    </xf>
    <xf numFmtId="0" fontId="31" fillId="0" borderId="0">
      <alignment horizontal="center" wrapText="1"/>
      <protection hidden="1"/>
    </xf>
    <xf numFmtId="219" fontId="31" fillId="0" borderId="0">
      <alignment horizontal="center" wrapText="1"/>
      <protection hidden="1"/>
    </xf>
    <xf numFmtId="218" fontId="31" fillId="0" borderId="0">
      <alignment horizontal="center" wrapText="1"/>
      <protection hidden="1"/>
    </xf>
    <xf numFmtId="0" fontId="207" fillId="0" borderId="0"/>
    <xf numFmtId="0" fontId="208" fillId="0" borderId="0" applyNumberFormat="0" applyFill="0" applyBorder="0" applyAlignment="0" applyProtection="0"/>
    <xf numFmtId="219" fontId="160" fillId="85" borderId="0" applyNumberFormat="0" applyBorder="0" applyAlignment="0" applyProtection="0"/>
    <xf numFmtId="173" fontId="125" fillId="18" borderId="0" applyNumberFormat="0" applyBorder="0" applyAlignment="0" applyProtection="0"/>
    <xf numFmtId="173" fontId="185" fillId="85" borderId="0" applyNumberFormat="0" applyBorder="0" applyAlignment="0" applyProtection="0"/>
    <xf numFmtId="218" fontId="125" fillId="18" borderId="0" applyNumberFormat="0" applyBorder="0" applyAlignment="0" applyProtection="0"/>
    <xf numFmtId="219" fontId="125" fillId="18" borderId="0" applyNumberFormat="0" applyBorder="0" applyAlignment="0" applyProtection="0"/>
    <xf numFmtId="218" fontId="125" fillId="18" borderId="0" applyNumberFormat="0" applyBorder="0" applyAlignment="0" applyProtection="0"/>
    <xf numFmtId="173" fontId="125" fillId="18" borderId="0" applyNumberFormat="0" applyBorder="0" applyAlignment="0" applyProtection="0"/>
    <xf numFmtId="219" fontId="160" fillId="86" borderId="0" applyNumberFormat="0" applyBorder="0" applyAlignment="0" applyProtection="0"/>
    <xf numFmtId="173" fontId="125" fillId="19" borderId="0" applyNumberFormat="0" applyBorder="0" applyAlignment="0" applyProtection="0"/>
    <xf numFmtId="173" fontId="185" fillId="86" borderId="0" applyNumberFormat="0" applyBorder="0" applyAlignment="0" applyProtection="0"/>
    <xf numFmtId="218" fontId="125" fillId="19" borderId="0" applyNumberFormat="0" applyBorder="0" applyAlignment="0" applyProtection="0"/>
    <xf numFmtId="219" fontId="125" fillId="19" borderId="0" applyNumberFormat="0" applyBorder="0" applyAlignment="0" applyProtection="0"/>
    <xf numFmtId="218" fontId="125" fillId="19" borderId="0" applyNumberFormat="0" applyBorder="0" applyAlignment="0" applyProtection="0"/>
    <xf numFmtId="173" fontId="125" fillId="19" borderId="0" applyNumberFormat="0" applyBorder="0" applyAlignment="0" applyProtection="0"/>
    <xf numFmtId="219" fontId="160" fillId="87" borderId="0" applyNumberFormat="0" applyBorder="0" applyAlignment="0" applyProtection="0"/>
    <xf numFmtId="173" fontId="125" fillId="20" borderId="0" applyNumberFormat="0" applyBorder="0" applyAlignment="0" applyProtection="0"/>
    <xf numFmtId="173" fontId="185" fillId="87" borderId="0" applyNumberFormat="0" applyBorder="0" applyAlignment="0" applyProtection="0"/>
    <xf numFmtId="218" fontId="125" fillId="20" borderId="0" applyNumberFormat="0" applyBorder="0" applyAlignment="0" applyProtection="0"/>
    <xf numFmtId="219" fontId="125" fillId="20" borderId="0" applyNumberFormat="0" applyBorder="0" applyAlignment="0" applyProtection="0"/>
    <xf numFmtId="218" fontId="125" fillId="20" borderId="0" applyNumberFormat="0" applyBorder="0" applyAlignment="0" applyProtection="0"/>
    <xf numFmtId="173" fontId="125" fillId="20" borderId="0" applyNumberFormat="0" applyBorder="0" applyAlignment="0" applyProtection="0"/>
    <xf numFmtId="219" fontId="160" fillId="88" borderId="0" applyNumberFormat="0" applyBorder="0" applyAlignment="0" applyProtection="0"/>
    <xf numFmtId="173" fontId="125" fillId="13" borderId="0" applyNumberFormat="0" applyBorder="0" applyAlignment="0" applyProtection="0"/>
    <xf numFmtId="173" fontId="185" fillId="88" borderId="0" applyNumberFormat="0" applyBorder="0" applyAlignment="0" applyProtection="0"/>
    <xf numFmtId="218" fontId="125" fillId="13" borderId="0" applyNumberFormat="0" applyBorder="0" applyAlignment="0" applyProtection="0"/>
    <xf numFmtId="219" fontId="125" fillId="13" borderId="0" applyNumberFormat="0" applyBorder="0" applyAlignment="0" applyProtection="0"/>
    <xf numFmtId="218" fontId="125" fillId="13" borderId="0" applyNumberFormat="0" applyBorder="0" applyAlignment="0" applyProtection="0"/>
    <xf numFmtId="173" fontId="125" fillId="13" borderId="0" applyNumberFormat="0" applyBorder="0" applyAlignment="0" applyProtection="0"/>
    <xf numFmtId="219" fontId="160" fillId="89" borderId="0" applyNumberFormat="0" applyBorder="0" applyAlignment="0" applyProtection="0"/>
    <xf numFmtId="173" fontId="125" fillId="14" borderId="0" applyNumberFormat="0" applyBorder="0" applyAlignment="0" applyProtection="0"/>
    <xf numFmtId="173" fontId="185" fillId="89" borderId="0" applyNumberFormat="0" applyBorder="0" applyAlignment="0" applyProtection="0"/>
    <xf numFmtId="218" fontId="125" fillId="14" borderId="0" applyNumberFormat="0" applyBorder="0" applyAlignment="0" applyProtection="0"/>
    <xf numFmtId="219" fontId="125" fillId="14" borderId="0" applyNumberFormat="0" applyBorder="0" applyAlignment="0" applyProtection="0"/>
    <xf numFmtId="218" fontId="125" fillId="14" borderId="0" applyNumberFormat="0" applyBorder="0" applyAlignment="0" applyProtection="0"/>
    <xf numFmtId="173" fontId="125" fillId="14" borderId="0" applyNumberFormat="0" applyBorder="0" applyAlignment="0" applyProtection="0"/>
    <xf numFmtId="219" fontId="160" fillId="90" borderId="0" applyNumberFormat="0" applyBorder="0" applyAlignment="0" applyProtection="0"/>
    <xf numFmtId="173" fontId="125" fillId="21" borderId="0" applyNumberFormat="0" applyBorder="0" applyAlignment="0" applyProtection="0"/>
    <xf numFmtId="173" fontId="185" fillId="90" borderId="0" applyNumberFormat="0" applyBorder="0" applyAlignment="0" applyProtection="0"/>
    <xf numFmtId="218" fontId="125" fillId="21" borderId="0" applyNumberFormat="0" applyBorder="0" applyAlignment="0" applyProtection="0"/>
    <xf numFmtId="219" fontId="125" fillId="21" borderId="0" applyNumberFormat="0" applyBorder="0" applyAlignment="0" applyProtection="0"/>
    <xf numFmtId="218" fontId="125" fillId="21" borderId="0" applyNumberFormat="0" applyBorder="0" applyAlignment="0" applyProtection="0"/>
    <xf numFmtId="173" fontId="125" fillId="21" borderId="0" applyNumberFormat="0" applyBorder="0" applyAlignment="0" applyProtection="0"/>
    <xf numFmtId="38" fontId="209" fillId="0" borderId="0" applyNumberFormat="0" applyFill="0" applyBorder="0" applyAlignment="0" applyProtection="0">
      <protection locked="0"/>
    </xf>
    <xf numFmtId="219" fontId="123" fillId="33" borderId="0" applyNumberFormat="0">
      <alignment horizontal="center" vertical="top" wrapText="1"/>
    </xf>
    <xf numFmtId="219" fontId="123" fillId="33" borderId="0" applyNumberFormat="0">
      <alignment horizontal="left" vertical="top" wrapText="1"/>
    </xf>
    <xf numFmtId="219" fontId="123" fillId="33" borderId="0" applyNumberFormat="0">
      <alignment horizontal="centerContinuous" vertical="top"/>
    </xf>
    <xf numFmtId="219" fontId="210" fillId="33" borderId="0" applyNumberFormat="0">
      <alignment horizontal="center" vertical="top" wrapText="1"/>
    </xf>
    <xf numFmtId="238" fontId="55" fillId="0" borderId="0"/>
    <xf numFmtId="238" fontId="55" fillId="0" borderId="0"/>
    <xf numFmtId="238" fontId="55" fillId="0" borderId="0"/>
    <xf numFmtId="238" fontId="55" fillId="0" borderId="0"/>
    <xf numFmtId="238" fontId="55" fillId="0" borderId="0"/>
    <xf numFmtId="238" fontId="55" fillId="0" borderId="0"/>
    <xf numFmtId="238" fontId="55" fillId="0" borderId="0"/>
    <xf numFmtId="238" fontId="55" fillId="0" borderId="0"/>
    <xf numFmtId="175" fontId="51" fillId="0" borderId="0" applyFont="0" applyFill="0" applyBorder="0" applyAlignment="0" applyProtection="0">
      <protection locked="0"/>
    </xf>
    <xf numFmtId="40" fontId="51" fillId="0" borderId="0" applyFont="0" applyFill="0" applyBorder="0" applyAlignment="0" applyProtection="0">
      <protection locked="0"/>
    </xf>
    <xf numFmtId="235" fontId="31" fillId="0" borderId="0" applyFont="0" applyFill="0" applyBorder="0" applyAlignment="0" applyProtection="0"/>
    <xf numFmtId="38" fontId="129" fillId="0" borderId="0"/>
    <xf numFmtId="178" fontId="51" fillId="0" borderId="0"/>
    <xf numFmtId="40" fontId="129" fillId="0" borderId="0" applyFont="0" applyFill="0" applyBorder="0" applyAlignment="0" applyProtection="0"/>
    <xf numFmtId="3" fontId="53" fillId="0" borderId="0" applyFont="0" applyFill="0" applyBorder="0" applyAlignment="0" applyProtection="0"/>
    <xf numFmtId="218" fontId="61" fillId="0" borderId="0"/>
    <xf numFmtId="219" fontId="61" fillId="0" borderId="0"/>
    <xf numFmtId="218" fontId="61" fillId="0" borderId="0"/>
    <xf numFmtId="167" fontId="55" fillId="0" borderId="0" applyFont="0" applyFill="0" applyBorder="0" applyAlignment="0" applyProtection="0"/>
    <xf numFmtId="0" fontId="127" fillId="54" borderId="0">
      <alignment horizontal="center" vertical="center" wrapText="1"/>
    </xf>
    <xf numFmtId="219" fontId="127" fillId="54" borderId="0">
      <alignment horizontal="center" vertical="center" wrapText="1"/>
    </xf>
    <xf numFmtId="218" fontId="127" fillId="54" borderId="0">
      <alignment horizontal="center" vertical="center" wrapText="1"/>
    </xf>
    <xf numFmtId="173" fontId="211" fillId="0" borderId="0" applyNumberFormat="0" applyAlignment="0">
      <alignment horizontal="left"/>
    </xf>
    <xf numFmtId="173" fontId="32" fillId="0" borderId="0" applyNumberFormat="0" applyAlignment="0"/>
    <xf numFmtId="219" fontId="212" fillId="0" borderId="0" applyFill="0" applyBorder="0" applyAlignment="0"/>
    <xf numFmtId="219" fontId="129" fillId="0" borderId="0" applyFill="0" applyBorder="0">
      <alignment horizontal="right"/>
      <protection locked="0"/>
    </xf>
    <xf numFmtId="239" fontId="51" fillId="0" borderId="0" applyFont="0" applyFill="0" applyBorder="0" applyAlignment="0" applyProtection="0">
      <protection locked="0"/>
    </xf>
    <xf numFmtId="235" fontId="51" fillId="0" borderId="0" applyFont="0" applyFill="0" applyBorder="0" applyAlignment="0" applyProtection="0">
      <protection locked="0"/>
    </xf>
    <xf numFmtId="240" fontId="210" fillId="0" borderId="0" applyFont="0" applyFill="0" applyBorder="0" applyAlignment="0" applyProtection="0">
      <alignment vertical="center"/>
    </xf>
    <xf numFmtId="204" fontId="195" fillId="0" borderId="0" applyFont="0" applyFill="0" applyBorder="0" applyAlignment="0" applyProtection="0"/>
    <xf numFmtId="241" fontId="210" fillId="0" borderId="0" applyFont="0" applyFill="0" applyBorder="0" applyAlignment="0" applyProtection="0">
      <alignment vertical="center"/>
    </xf>
    <xf numFmtId="242" fontId="210" fillId="0" borderId="0" applyFont="0" applyFill="0" applyBorder="0" applyAlignment="0" applyProtection="0">
      <alignment vertical="center"/>
    </xf>
    <xf numFmtId="219" fontId="210" fillId="0" borderId="0" applyFont="0" applyFill="0" applyBorder="0" applyAlignment="0" applyProtection="0">
      <alignment vertical="center"/>
    </xf>
    <xf numFmtId="219" fontId="210" fillId="0" borderId="0" applyFont="0" applyFill="0" applyBorder="0" applyAlignment="0" applyProtection="0">
      <alignment vertical="center"/>
    </xf>
    <xf numFmtId="243" fontId="210" fillId="0" borderId="0" applyFont="0" applyFill="0" applyBorder="0" applyAlignment="0" applyProtection="0">
      <alignment vertical="center"/>
    </xf>
    <xf numFmtId="244" fontId="210" fillId="0" borderId="0" applyFont="0" applyFill="0" applyBorder="0" applyAlignment="0" applyProtection="0">
      <alignment vertical="center"/>
    </xf>
    <xf numFmtId="219" fontId="210" fillId="0" borderId="0" applyFont="0" applyFill="0" applyBorder="0" applyAlignment="0" applyProtection="0">
      <alignment vertical="center"/>
    </xf>
    <xf numFmtId="219" fontId="210" fillId="0" borderId="0" applyFont="0" applyFill="0" applyBorder="0" applyAlignment="0" applyProtection="0">
      <alignment vertical="center"/>
    </xf>
    <xf numFmtId="245" fontId="210" fillId="0" borderId="0" applyFont="0" applyFill="0" applyBorder="0" applyAlignment="0" applyProtection="0">
      <alignment vertical="center"/>
    </xf>
    <xf numFmtId="246" fontId="210" fillId="0" borderId="0" applyFont="0" applyFill="0" applyBorder="0" applyAlignment="0" applyProtection="0">
      <alignment vertical="center"/>
    </xf>
    <xf numFmtId="219" fontId="210" fillId="0" borderId="0" applyFont="0" applyFill="0" applyBorder="0" applyAlignment="0" applyProtection="0">
      <alignment vertical="center"/>
    </xf>
    <xf numFmtId="219" fontId="210" fillId="0" borderId="0" applyFont="0" applyFill="0" applyBorder="0" applyAlignment="0" applyProtection="0">
      <alignment vertical="center"/>
    </xf>
    <xf numFmtId="247" fontId="53" fillId="0" borderId="0" applyFont="0" applyFill="0" applyBorder="0" applyAlignment="0" applyProtection="0"/>
    <xf numFmtId="0" fontId="58" fillId="0" borderId="0"/>
    <xf numFmtId="219" fontId="58" fillId="0" borderId="0"/>
    <xf numFmtId="218" fontId="58" fillId="0" borderId="0"/>
    <xf numFmtId="0" fontId="59" fillId="0" borderId="0" applyNumberFormat="0" applyAlignment="0"/>
    <xf numFmtId="219" fontId="59" fillId="0" borderId="0" applyNumberFormat="0" applyAlignment="0"/>
    <xf numFmtId="218" fontId="59" fillId="0" borderId="0" applyNumberFormat="0" applyAlignment="0"/>
    <xf numFmtId="248" fontId="210" fillId="0" borderId="0" applyFont="0" applyFill="0" applyBorder="0" applyAlignment="0" applyProtection="0">
      <alignment vertical="center"/>
    </xf>
    <xf numFmtId="249" fontId="210" fillId="0" borderId="0" applyFont="0" applyFill="0" applyBorder="0" applyAlignment="0" applyProtection="0">
      <alignment vertical="center"/>
    </xf>
    <xf numFmtId="204" fontId="62" fillId="0" borderId="0" applyFont="0" applyFill="0" applyBorder="0" applyProtection="0">
      <alignment horizontal="right"/>
    </xf>
    <xf numFmtId="204" fontId="62" fillId="0" borderId="0" applyFont="0" applyFill="0" applyBorder="0" applyProtection="0">
      <alignment horizontal="right"/>
    </xf>
    <xf numFmtId="14" fontId="77" fillId="0" borderId="0" applyFill="0" applyBorder="0" applyAlignment="0"/>
    <xf numFmtId="250" fontId="210" fillId="0" borderId="0" applyFont="0" applyFill="0" applyBorder="0" applyAlignment="0" applyProtection="0">
      <alignment vertical="center"/>
    </xf>
    <xf numFmtId="17" fontId="213" fillId="0" borderId="0" applyFill="0" applyBorder="0" applyAlignment="0" applyProtection="0"/>
    <xf numFmtId="185" fontId="62" fillId="0" borderId="0" applyFont="0" applyFill="0" applyBorder="0" applyAlignment="0"/>
    <xf numFmtId="181" fontId="31" fillId="0" borderId="19">
      <alignment vertical="center"/>
    </xf>
    <xf numFmtId="219" fontId="188" fillId="0" borderId="44" applyNumberFormat="0" applyFill="0" applyBorder="0" applyAlignment="0">
      <alignment horizontal="left"/>
      <protection locked="0"/>
    </xf>
    <xf numFmtId="219" fontId="188" fillId="0" borderId="0" applyFont="0" applyFill="0" applyBorder="0" applyAlignment="0" applyProtection="0"/>
    <xf numFmtId="251" fontId="31" fillId="0" borderId="0" applyFont="0" applyFill="0" applyBorder="0" applyAlignment="0" applyProtection="0"/>
    <xf numFmtId="252" fontId="31" fillId="0" borderId="0" applyFont="0" applyFill="0" applyBorder="0" applyAlignment="0" applyProtection="0"/>
    <xf numFmtId="173" fontId="214" fillId="0" borderId="0" applyNumberFormat="0" applyFill="0" applyBorder="0" applyAlignment="0" applyProtection="0"/>
    <xf numFmtId="0" fontId="48" fillId="55" borderId="0" applyNumberFormat="0" applyBorder="0" applyAlignment="0" applyProtection="0"/>
    <xf numFmtId="219" fontId="48" fillId="55" borderId="0" applyNumberFormat="0" applyBorder="0" applyAlignment="0" applyProtection="0"/>
    <xf numFmtId="218" fontId="48" fillId="55" borderId="0" applyNumberFormat="0" applyBorder="0" applyAlignment="0" applyProtection="0"/>
    <xf numFmtId="0" fontId="48" fillId="56" borderId="0" applyNumberFormat="0" applyBorder="0" applyAlignment="0" applyProtection="0"/>
    <xf numFmtId="219" fontId="48" fillId="56" borderId="0" applyNumberFormat="0" applyBorder="0" applyAlignment="0" applyProtection="0"/>
    <xf numFmtId="218" fontId="48" fillId="56" borderId="0" applyNumberFormat="0" applyBorder="0" applyAlignment="0" applyProtection="0"/>
    <xf numFmtId="0" fontId="48" fillId="57" borderId="0" applyNumberFormat="0" applyBorder="0" applyAlignment="0" applyProtection="0"/>
    <xf numFmtId="219" fontId="48" fillId="57" borderId="0" applyNumberFormat="0" applyBorder="0" applyAlignment="0" applyProtection="0"/>
    <xf numFmtId="218" fontId="48" fillId="57" borderId="0" applyNumberFormat="0" applyBorder="0" applyAlignment="0" applyProtection="0"/>
    <xf numFmtId="173" fontId="215" fillId="0" borderId="0" applyNumberFormat="0" applyFill="0" applyBorder="0" applyAlignment="0" applyProtection="0"/>
    <xf numFmtId="173" fontId="216" fillId="0" borderId="0" applyNumberFormat="0" applyFill="0" applyBorder="0" applyAlignment="0" applyProtection="0"/>
    <xf numFmtId="235" fontId="31" fillId="0" borderId="0" applyFill="0" applyBorder="0" applyAlignment="0"/>
    <xf numFmtId="204" fontId="195" fillId="0" borderId="0" applyFill="0" applyBorder="0" applyAlignment="0"/>
    <xf numFmtId="235" fontId="31" fillId="0" borderId="0" applyFill="0" applyBorder="0" applyAlignment="0"/>
    <xf numFmtId="179" fontId="31" fillId="0" borderId="0" applyFill="0" applyBorder="0" applyAlignment="0"/>
    <xf numFmtId="204" fontId="195" fillId="0" borderId="0" applyFill="0" applyBorder="0" applyAlignment="0"/>
    <xf numFmtId="173" fontId="217" fillId="0" borderId="0" applyNumberFormat="0" applyAlignment="0">
      <alignment horizontal="left"/>
    </xf>
    <xf numFmtId="4" fontId="218" fillId="0" borderId="0" applyNumberFormat="0" applyFill="0" applyBorder="0" applyProtection="0">
      <alignment horizontal="right"/>
    </xf>
    <xf numFmtId="219" fontId="188" fillId="0" borderId="0" applyFont="0" applyFill="0" applyBorder="0" applyAlignment="0"/>
    <xf numFmtId="0" fontId="64" fillId="0" borderId="0"/>
    <xf numFmtId="219" fontId="64" fillId="0" borderId="0"/>
    <xf numFmtId="218" fontId="64" fillId="0" borderId="0"/>
    <xf numFmtId="192" fontId="65" fillId="0" borderId="0"/>
    <xf numFmtId="166" fontId="31"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173" fontId="31" fillId="0" borderId="0" applyFont="0" applyFill="0" applyBorder="0" applyAlignment="0" applyProtection="0"/>
    <xf numFmtId="166" fontId="210" fillId="0" borderId="0" applyFont="0" applyFill="0" applyBorder="0" applyAlignment="0" applyProtection="0"/>
    <xf numFmtId="173" fontId="31" fillId="0" borderId="0" applyFont="0" applyFill="0" applyBorder="0" applyAlignment="0" applyProtection="0"/>
    <xf numFmtId="218" fontId="31" fillId="0" borderId="0" applyFont="0" applyFill="0" applyBorder="0" applyAlignment="0" applyProtection="0"/>
    <xf numFmtId="219" fontId="31" fillId="0" borderId="0" applyFont="0" applyFill="0" applyBorder="0" applyAlignment="0" applyProtection="0"/>
    <xf numFmtId="173" fontId="31" fillId="0" borderId="0" applyFont="0" applyFill="0" applyBorder="0" applyAlignment="0" applyProtection="0"/>
    <xf numFmtId="166" fontId="31" fillId="0" borderId="0" applyFont="0" applyFill="0" applyBorder="0" applyAlignment="0" applyProtection="0"/>
    <xf numFmtId="166" fontId="210" fillId="0" borderId="0" applyFont="0" applyFill="0" applyBorder="0" applyAlignment="0" applyProtection="0"/>
    <xf numFmtId="166" fontId="31" fillId="0" borderId="0" applyFont="0" applyFill="0" applyBorder="0" applyAlignment="0" applyProtection="0"/>
    <xf numFmtId="166" fontId="210" fillId="0" borderId="0" applyFont="0" applyFill="0" applyBorder="0" applyAlignment="0" applyProtection="0"/>
    <xf numFmtId="166" fontId="210" fillId="0" borderId="0" applyFont="0" applyFill="0" applyBorder="0" applyAlignment="0" applyProtection="0"/>
    <xf numFmtId="253" fontId="77" fillId="0" borderId="0" applyFont="0" applyFill="0" applyBorder="0" applyAlignment="0" applyProtection="0"/>
    <xf numFmtId="218" fontId="31" fillId="0" borderId="0" applyFont="0" applyFill="0" applyBorder="0" applyAlignment="0" applyProtection="0"/>
    <xf numFmtId="0" fontId="31" fillId="0" borderId="0"/>
    <xf numFmtId="0" fontId="43" fillId="0" borderId="0" applyNumberFormat="0" applyFill="0" applyBorder="0" applyAlignment="0" applyProtection="0"/>
    <xf numFmtId="219" fontId="43" fillId="0" borderId="0" applyNumberFormat="0" applyFill="0" applyBorder="0" applyAlignment="0" applyProtection="0"/>
    <xf numFmtId="218" fontId="43" fillId="0" borderId="0" applyNumberFormat="0" applyFill="0" applyBorder="0" applyAlignment="0" applyProtection="0"/>
    <xf numFmtId="254" fontId="195" fillId="0" borderId="0" applyFont="0" applyFill="0" applyBorder="0" applyAlignment="0"/>
    <xf numFmtId="2" fontId="214" fillId="0" borderId="0" applyFill="0" applyBorder="0" applyAlignment="0" applyProtection="0"/>
    <xf numFmtId="178" fontId="31" fillId="0" borderId="0" applyBorder="0"/>
    <xf numFmtId="255" fontId="219" fillId="0" borderId="0" applyNumberFormat="0"/>
    <xf numFmtId="178" fontId="31" fillId="0" borderId="0" applyBorder="0"/>
    <xf numFmtId="178" fontId="65" fillId="0" borderId="0"/>
    <xf numFmtId="4" fontId="214" fillId="0" borderId="0" applyFill="0" applyBorder="0" applyAlignment="0" applyProtection="0"/>
    <xf numFmtId="2" fontId="53" fillId="0" borderId="0" applyProtection="0"/>
    <xf numFmtId="2" fontId="214" fillId="0" borderId="0" applyFill="0" applyBorder="0" applyAlignment="0" applyProtection="0"/>
    <xf numFmtId="218" fontId="220" fillId="0" borderId="0"/>
    <xf numFmtId="219" fontId="220" fillId="0" borderId="0"/>
    <xf numFmtId="218" fontId="220" fillId="0" borderId="0"/>
    <xf numFmtId="219" fontId="65" fillId="0" borderId="0"/>
    <xf numFmtId="0" fontId="129" fillId="58" borderId="34" applyNumberFormat="0" applyFont="0" applyAlignment="0" applyProtection="0"/>
    <xf numFmtId="219" fontId="129" fillId="58" borderId="34" applyNumberFormat="0" applyFont="0" applyAlignment="0" applyProtection="0"/>
    <xf numFmtId="218" fontId="129" fillId="58" borderId="34" applyNumberFormat="0" applyFont="0" applyAlignment="0" applyProtection="0"/>
    <xf numFmtId="0" fontId="50" fillId="4" borderId="0" applyNumberFormat="0" applyBorder="0" applyAlignment="0" applyProtection="0"/>
    <xf numFmtId="219" fontId="50" fillId="4" borderId="0" applyNumberFormat="0" applyBorder="0" applyAlignment="0" applyProtection="0"/>
    <xf numFmtId="218" fontId="50" fillId="4" borderId="0" applyNumberFormat="0" applyBorder="0" applyAlignment="0" applyProtection="0"/>
    <xf numFmtId="9" fontId="221" fillId="0" borderId="0" applyNumberFormat="0" applyFill="0" applyBorder="0" applyAlignment="0" applyProtection="0"/>
    <xf numFmtId="38" fontId="65" fillId="27" borderId="0" applyNumberFormat="0" applyBorder="0" applyAlignment="0" applyProtection="0"/>
    <xf numFmtId="219" fontId="222" fillId="33" borderId="0" applyNumberFormat="0">
      <alignment vertical="center"/>
    </xf>
    <xf numFmtId="219" fontId="52" fillId="0" borderId="0" applyNumberFormat="0" applyFill="0" applyBorder="0" applyAlignment="0" applyProtection="0">
      <alignment vertical="center"/>
    </xf>
    <xf numFmtId="219" fontId="223" fillId="0" borderId="0" applyNumberFormat="0" applyFill="0" applyBorder="0" applyAlignment="0" applyProtection="0">
      <alignment vertical="center"/>
    </xf>
    <xf numFmtId="219" fontId="66" fillId="0" borderId="0" applyNumberFormat="0" applyFill="0" applyBorder="0" applyAlignment="0" applyProtection="0">
      <alignment horizontal="left" vertical="center"/>
    </xf>
    <xf numFmtId="219" fontId="123" fillId="0" borderId="0" applyNumberFormat="0" applyFill="0" applyBorder="0" applyAlignment="0" applyProtection="0">
      <alignment vertical="center"/>
    </xf>
    <xf numFmtId="0" fontId="130" fillId="0" borderId="0" applyProtection="0">
      <alignment horizontal="right" vertical="top"/>
    </xf>
    <xf numFmtId="219" fontId="130" fillId="0" borderId="0" applyProtection="0">
      <alignment horizontal="right" vertical="top"/>
    </xf>
    <xf numFmtId="218" fontId="130" fillId="0" borderId="0" applyProtection="0">
      <alignment horizontal="right" vertical="top"/>
    </xf>
    <xf numFmtId="0" fontId="66" fillId="0" borderId="23" applyNumberFormat="0" applyAlignment="0" applyProtection="0">
      <alignment horizontal="left" vertical="center"/>
    </xf>
    <xf numFmtId="219" fontId="66" fillId="0" borderId="23" applyNumberFormat="0" applyAlignment="0" applyProtection="0">
      <alignment horizontal="left" vertical="center"/>
    </xf>
    <xf numFmtId="218" fontId="66" fillId="0" borderId="23" applyNumberFormat="0" applyAlignment="0" applyProtection="0">
      <alignment horizontal="left" vertical="center"/>
    </xf>
    <xf numFmtId="218" fontId="66" fillId="0" borderId="30">
      <alignment horizontal="left" vertical="center"/>
    </xf>
    <xf numFmtId="219" fontId="66" fillId="0" borderId="30">
      <alignment horizontal="left" vertical="center"/>
    </xf>
    <xf numFmtId="218" fontId="66" fillId="0" borderId="30">
      <alignment horizontal="left" vertical="center"/>
    </xf>
    <xf numFmtId="14" fontId="118" fillId="44" borderId="32">
      <alignment horizontal="center" vertical="center" wrapText="1"/>
    </xf>
    <xf numFmtId="0" fontId="45" fillId="0" borderId="6" applyNumberFormat="0" applyFill="0" applyAlignment="0" applyProtection="0"/>
    <xf numFmtId="219" fontId="45" fillId="0" borderId="6" applyNumberFormat="0" applyFill="0" applyAlignment="0" applyProtection="0"/>
    <xf numFmtId="218" fontId="45" fillId="0" borderId="6" applyNumberFormat="0" applyFill="0" applyAlignment="0" applyProtection="0"/>
    <xf numFmtId="0" fontId="46" fillId="0" borderId="7" applyNumberFormat="0" applyFill="0" applyAlignment="0" applyProtection="0"/>
    <xf numFmtId="219" fontId="46" fillId="0" borderId="7" applyNumberFormat="0" applyFill="0" applyAlignment="0" applyProtection="0"/>
    <xf numFmtId="218" fontId="46" fillId="0" borderId="7" applyNumberFormat="0" applyFill="0" applyAlignment="0" applyProtection="0"/>
    <xf numFmtId="0" fontId="47" fillId="0" borderId="8" applyNumberFormat="0" applyFill="0" applyAlignment="0" applyProtection="0"/>
    <xf numFmtId="219" fontId="47" fillId="0" borderId="8" applyNumberFormat="0" applyFill="0" applyAlignment="0" applyProtection="0"/>
    <xf numFmtId="218" fontId="47" fillId="0" borderId="8" applyNumberFormat="0" applyFill="0" applyAlignment="0" applyProtection="0"/>
    <xf numFmtId="0" fontId="47" fillId="0" borderId="0" applyNumberFormat="0" applyFill="0" applyBorder="0" applyAlignment="0" applyProtection="0"/>
    <xf numFmtId="219" fontId="47" fillId="0" borderId="0" applyNumberFormat="0" applyFill="0" applyBorder="0" applyAlignment="0" applyProtection="0"/>
    <xf numFmtId="218" fontId="47" fillId="0" borderId="0" applyNumberFormat="0" applyFill="0" applyBorder="0" applyAlignment="0" applyProtection="0"/>
    <xf numFmtId="0" fontId="52" fillId="0" borderId="0" applyProtection="0"/>
    <xf numFmtId="219" fontId="52" fillId="0" borderId="0" applyProtection="0"/>
    <xf numFmtId="218" fontId="52" fillId="0" borderId="0" applyProtection="0"/>
    <xf numFmtId="218" fontId="66" fillId="0" borderId="0" applyProtection="0"/>
    <xf numFmtId="219" fontId="66" fillId="0" borderId="0" applyProtection="0"/>
    <xf numFmtId="218" fontId="66" fillId="0" borderId="0" applyProtection="0"/>
    <xf numFmtId="219" fontId="66" fillId="0" borderId="0" applyProtection="0"/>
    <xf numFmtId="218" fontId="66" fillId="0" borderId="0" applyProtection="0"/>
    <xf numFmtId="37" fontId="224" fillId="0" borderId="0">
      <alignment horizontal="left"/>
    </xf>
    <xf numFmtId="0" fontId="67" fillId="0" borderId="24" applyNumberFormat="0" applyFill="0" applyBorder="0" applyAlignment="0" applyProtection="0">
      <alignment horizontal="left"/>
    </xf>
    <xf numFmtId="219" fontId="67" fillId="0" borderId="24" applyNumberFormat="0" applyFill="0" applyBorder="0" applyAlignment="0" applyProtection="0">
      <alignment horizontal="left"/>
    </xf>
    <xf numFmtId="218" fontId="67" fillId="0" borderId="24" applyNumberFormat="0" applyFill="0" applyBorder="0" applyAlignment="0" applyProtection="0">
      <alignment horizontal="left"/>
    </xf>
    <xf numFmtId="173" fontId="225" fillId="0" borderId="0"/>
    <xf numFmtId="256" fontId="31" fillId="0" borderId="0" applyFont="0" applyFill="0" applyBorder="0" applyAlignment="0" applyProtection="0"/>
    <xf numFmtId="256" fontId="226" fillId="0" borderId="0">
      <protection locked="0"/>
    </xf>
    <xf numFmtId="219" fontId="210" fillId="60" borderId="0" applyNumberFormat="0" applyFont="0" applyBorder="0" applyAlignment="0" applyProtection="0">
      <alignment vertical="center"/>
    </xf>
    <xf numFmtId="4" fontId="212" fillId="0" borderId="0" applyFill="0" applyBorder="0" applyAlignment="0"/>
    <xf numFmtId="10" fontId="65" fillId="28" borderId="12" applyNumberFormat="0" applyBorder="0" applyAlignment="0" applyProtection="0"/>
    <xf numFmtId="10" fontId="65" fillId="28" borderId="12" applyNumberFormat="0" applyBorder="0" applyAlignment="0" applyProtection="0"/>
    <xf numFmtId="10" fontId="65" fillId="28" borderId="12" applyNumberFormat="0" applyBorder="0" applyAlignment="0" applyProtection="0"/>
    <xf numFmtId="10" fontId="65" fillId="28" borderId="12" applyNumberFormat="0" applyBorder="0" applyAlignment="0" applyProtection="0"/>
    <xf numFmtId="10" fontId="65" fillId="28" borderId="12" applyNumberFormat="0" applyBorder="0" applyAlignment="0" applyProtection="0"/>
    <xf numFmtId="218" fontId="131" fillId="59" borderId="35" applyNumberFormat="0" applyAlignment="0" applyProtection="0"/>
    <xf numFmtId="219" fontId="131" fillId="59" borderId="35" applyNumberFormat="0" applyAlignment="0" applyProtection="0"/>
    <xf numFmtId="218" fontId="131" fillId="59" borderId="35" applyNumberFormat="0" applyAlignment="0" applyProtection="0"/>
    <xf numFmtId="218" fontId="131" fillId="59" borderId="35" applyNumberFormat="0" applyAlignment="0" applyProtection="0"/>
    <xf numFmtId="219" fontId="131" fillId="59" borderId="35" applyNumberFormat="0" applyAlignment="0" applyProtection="0"/>
    <xf numFmtId="218" fontId="131" fillId="59" borderId="35" applyNumberFormat="0" applyAlignment="0" applyProtection="0"/>
    <xf numFmtId="218" fontId="131" fillId="59" borderId="35" applyNumberFormat="0" applyAlignment="0" applyProtection="0"/>
    <xf numFmtId="219" fontId="131" fillId="59" borderId="35" applyNumberFormat="0" applyAlignment="0" applyProtection="0"/>
    <xf numFmtId="218" fontId="131" fillId="59" borderId="35" applyNumberFormat="0" applyAlignment="0" applyProtection="0"/>
    <xf numFmtId="218" fontId="131" fillId="59" borderId="35" applyNumberFormat="0" applyAlignment="0" applyProtection="0"/>
    <xf numFmtId="219" fontId="131" fillId="59" borderId="35" applyNumberFormat="0" applyAlignment="0" applyProtection="0"/>
    <xf numFmtId="218" fontId="131" fillId="59" borderId="35" applyNumberFormat="0" applyAlignment="0" applyProtection="0"/>
    <xf numFmtId="218" fontId="131" fillId="59" borderId="35" applyNumberFormat="0" applyAlignment="0" applyProtection="0"/>
    <xf numFmtId="173" fontId="131" fillId="59" borderId="35" applyNumberFormat="0" applyAlignment="0" applyProtection="0"/>
    <xf numFmtId="0" fontId="39" fillId="7" borderId="55" applyNumberFormat="0" applyAlignment="0" applyProtection="0"/>
    <xf numFmtId="0" fontId="131" fillId="59" borderId="35" applyNumberFormat="0" applyAlignment="0" applyProtection="0"/>
    <xf numFmtId="0" fontId="131" fillId="59" borderId="35" applyNumberFormat="0" applyAlignment="0" applyProtection="0"/>
    <xf numFmtId="0" fontId="131" fillId="59" borderId="35" applyNumberFormat="0" applyAlignment="0" applyProtection="0"/>
    <xf numFmtId="173" fontId="131" fillId="59" borderId="35" applyNumberFormat="0" applyAlignment="0" applyProtection="0"/>
    <xf numFmtId="219" fontId="131" fillId="59" borderId="35" applyNumberFormat="0" applyAlignment="0" applyProtection="0"/>
    <xf numFmtId="173" fontId="39" fillId="7" borderId="55" applyNumberFormat="0" applyAlignment="0" applyProtection="0"/>
    <xf numFmtId="173" fontId="227" fillId="59" borderId="35" applyNumberFormat="0" applyAlignment="0" applyProtection="0"/>
    <xf numFmtId="173" fontId="131" fillId="59" borderId="35" applyNumberFormat="0" applyAlignment="0" applyProtection="0"/>
    <xf numFmtId="173" fontId="131" fillId="59" borderId="35" applyNumberFormat="0" applyAlignment="0" applyProtection="0"/>
    <xf numFmtId="173" fontId="131" fillId="59" borderId="35" applyNumberFormat="0" applyAlignment="0" applyProtection="0"/>
    <xf numFmtId="173" fontId="131" fillId="59" borderId="35" applyNumberFormat="0" applyAlignment="0" applyProtection="0"/>
    <xf numFmtId="173" fontId="131" fillId="59" borderId="35" applyNumberFormat="0" applyAlignment="0" applyProtection="0"/>
    <xf numFmtId="173" fontId="131" fillId="59" borderId="35" applyNumberFormat="0" applyAlignment="0" applyProtection="0"/>
    <xf numFmtId="173" fontId="131" fillId="59" borderId="35" applyNumberFormat="0" applyAlignment="0" applyProtection="0"/>
    <xf numFmtId="173" fontId="131" fillId="59" borderId="35" applyNumberFormat="0" applyAlignment="0" applyProtection="0"/>
    <xf numFmtId="173" fontId="131" fillId="59" borderId="35" applyNumberFormat="0" applyAlignment="0" applyProtection="0"/>
    <xf numFmtId="173" fontId="131" fillId="59" borderId="35" applyNumberFormat="0" applyAlignment="0" applyProtection="0"/>
    <xf numFmtId="173" fontId="39" fillId="7" borderId="55" applyNumberFormat="0" applyAlignment="0" applyProtection="0"/>
    <xf numFmtId="173" fontId="131" fillId="59" borderId="35" applyNumberFormat="0" applyAlignment="0" applyProtection="0"/>
    <xf numFmtId="173" fontId="131" fillId="59" borderId="35" applyNumberFormat="0" applyAlignment="0" applyProtection="0"/>
    <xf numFmtId="173" fontId="131" fillId="59" borderId="35" applyNumberFormat="0" applyAlignment="0" applyProtection="0"/>
    <xf numFmtId="173" fontId="131" fillId="59" borderId="35" applyNumberFormat="0" applyAlignment="0" applyProtection="0"/>
    <xf numFmtId="173" fontId="131" fillId="59" borderId="35" applyNumberFormat="0" applyAlignment="0" applyProtection="0"/>
    <xf numFmtId="173" fontId="131" fillId="59" borderId="35" applyNumberFormat="0" applyAlignment="0" applyProtection="0"/>
    <xf numFmtId="173" fontId="131" fillId="59" borderId="35" applyNumberFormat="0" applyAlignment="0" applyProtection="0"/>
    <xf numFmtId="173" fontId="131" fillId="59" borderId="35" applyNumberFormat="0" applyAlignment="0" applyProtection="0"/>
    <xf numFmtId="173" fontId="131" fillId="59" borderId="35" applyNumberFormat="0" applyAlignment="0" applyProtection="0"/>
    <xf numFmtId="173" fontId="39" fillId="7" borderId="55" applyNumberFormat="0" applyAlignment="0" applyProtection="0"/>
    <xf numFmtId="219" fontId="131" fillId="59" borderId="35" applyNumberFormat="0" applyAlignment="0" applyProtection="0"/>
    <xf numFmtId="218" fontId="131" fillId="59" borderId="35" applyNumberFormat="0" applyAlignment="0" applyProtection="0"/>
    <xf numFmtId="173" fontId="39" fillId="7" borderId="55" applyNumberFormat="0" applyAlignment="0" applyProtection="0"/>
    <xf numFmtId="173" fontId="131" fillId="59" borderId="35" applyNumberFormat="0" applyAlignment="0" applyProtection="0"/>
    <xf numFmtId="173" fontId="131" fillId="59" borderId="35" applyNumberFormat="0" applyAlignment="0" applyProtection="0"/>
    <xf numFmtId="173" fontId="131" fillId="59" borderId="35" applyNumberFormat="0" applyAlignment="0" applyProtection="0"/>
    <xf numFmtId="219" fontId="131" fillId="59" borderId="35" applyNumberFormat="0" applyAlignment="0" applyProtection="0"/>
    <xf numFmtId="218" fontId="131" fillId="59" borderId="35" applyNumberFormat="0" applyAlignment="0" applyProtection="0"/>
    <xf numFmtId="219" fontId="131" fillId="59" borderId="35" applyNumberFormat="0" applyAlignment="0" applyProtection="0"/>
    <xf numFmtId="218" fontId="131" fillId="59" borderId="35" applyNumberFormat="0" applyAlignment="0" applyProtection="0"/>
    <xf numFmtId="219" fontId="131" fillId="59" borderId="35" applyNumberFormat="0" applyAlignment="0" applyProtection="0"/>
    <xf numFmtId="218" fontId="131" fillId="59" borderId="35" applyNumberFormat="0" applyAlignment="0" applyProtection="0"/>
    <xf numFmtId="219" fontId="131" fillId="59" borderId="35" applyNumberFormat="0" applyAlignment="0" applyProtection="0"/>
    <xf numFmtId="218" fontId="131" fillId="59" borderId="35" applyNumberFormat="0" applyAlignment="0" applyProtection="0"/>
    <xf numFmtId="219" fontId="131" fillId="59" borderId="35" applyNumberFormat="0" applyAlignment="0" applyProtection="0"/>
    <xf numFmtId="218" fontId="131" fillId="59" borderId="35" applyNumberFormat="0" applyAlignment="0" applyProtection="0"/>
    <xf numFmtId="219" fontId="210" fillId="0" borderId="60" applyNumberFormat="0" applyAlignment="0">
      <alignment vertical="center"/>
    </xf>
    <xf numFmtId="219" fontId="210" fillId="0" borderId="61" applyNumberFormat="0" applyAlignment="0">
      <alignment vertical="center"/>
      <protection locked="0"/>
    </xf>
    <xf numFmtId="257" fontId="210" fillId="96" borderId="61" applyNumberFormat="0" applyAlignment="0">
      <alignment vertical="center"/>
      <protection locked="0"/>
    </xf>
    <xf numFmtId="219" fontId="210" fillId="4" borderId="0" applyNumberFormat="0" applyAlignment="0">
      <alignment vertical="center"/>
    </xf>
    <xf numFmtId="219" fontId="210" fillId="10" borderId="0" applyNumberFormat="0" applyAlignment="0">
      <alignment vertical="center"/>
    </xf>
    <xf numFmtId="219" fontId="210" fillId="4" borderId="0" applyNumberFormat="0" applyAlignment="0">
      <alignment vertical="center"/>
    </xf>
    <xf numFmtId="255" fontId="31" fillId="97" borderId="0"/>
    <xf numFmtId="219" fontId="210" fillId="0" borderId="62" applyNumberFormat="0" applyAlignment="0">
      <alignment vertical="center"/>
      <protection locked="0"/>
    </xf>
    <xf numFmtId="258" fontId="228" fillId="0" borderId="0" applyNumberFormat="0" applyFill="0" applyBorder="0" applyAlignment="0" applyProtection="0"/>
    <xf numFmtId="173" fontId="31" fillId="98" borderId="0" applyNumberFormat="0" applyFont="0" applyBorder="0" applyAlignment="0" applyProtection="0"/>
    <xf numFmtId="259" fontId="33" fillId="0" borderId="0">
      <alignment horizontal="left"/>
    </xf>
    <xf numFmtId="205" fontId="31" fillId="0" borderId="0" applyFill="0" applyBorder="0">
      <alignment horizontal="right"/>
      <protection locked="0"/>
    </xf>
    <xf numFmtId="218" fontId="118" fillId="60" borderId="36">
      <alignment horizontal="left" vertical="center" wrapText="1"/>
    </xf>
    <xf numFmtId="219" fontId="118" fillId="60" borderId="36">
      <alignment horizontal="left" vertical="center" wrapText="1"/>
    </xf>
    <xf numFmtId="218" fontId="118" fillId="60" borderId="36">
      <alignment horizontal="left" vertical="center" wrapText="1"/>
    </xf>
    <xf numFmtId="218" fontId="118" fillId="60" borderId="36">
      <alignment horizontal="left" vertical="center" wrapText="1"/>
    </xf>
    <xf numFmtId="219" fontId="118" fillId="60" borderId="36">
      <alignment horizontal="left" vertical="center" wrapText="1"/>
    </xf>
    <xf numFmtId="218" fontId="118" fillId="60" borderId="36">
      <alignment horizontal="left" vertical="center" wrapText="1"/>
    </xf>
    <xf numFmtId="219" fontId="118" fillId="60" borderId="36">
      <alignment horizontal="left" vertical="center" wrapText="1"/>
    </xf>
    <xf numFmtId="219" fontId="118" fillId="60" borderId="36">
      <alignment horizontal="left" vertical="center" wrapText="1"/>
    </xf>
    <xf numFmtId="218" fontId="118" fillId="60" borderId="36">
      <alignment horizontal="left" vertical="center" wrapText="1"/>
    </xf>
    <xf numFmtId="173" fontId="229" fillId="27" borderId="0" applyNumberFormat="0" applyBorder="0" applyAlignment="0" applyProtection="0"/>
    <xf numFmtId="38" fontId="230" fillId="0" borderId="0"/>
    <xf numFmtId="38" fontId="231" fillId="0" borderId="0"/>
    <xf numFmtId="38" fontId="232" fillId="0" borderId="0"/>
    <xf numFmtId="38" fontId="233" fillId="0" borderId="0"/>
    <xf numFmtId="173" fontId="55" fillId="0" borderId="0"/>
    <xf numFmtId="173" fontId="55" fillId="0" borderId="0"/>
    <xf numFmtId="219" fontId="234" fillId="0" borderId="39" applyNumberFormat="0" applyFill="0">
      <alignment vertical="center"/>
    </xf>
    <xf numFmtId="173" fontId="235" fillId="0" borderId="0" applyNumberFormat="0" applyFill="0" applyBorder="0" applyAlignment="0" applyProtection="0">
      <alignment vertical="top"/>
      <protection locked="0"/>
    </xf>
    <xf numFmtId="235" fontId="31" fillId="0" borderId="0" applyFill="0" applyBorder="0" applyAlignment="0"/>
    <xf numFmtId="204" fontId="195" fillId="0" borderId="0" applyFill="0" applyBorder="0" applyAlignment="0"/>
    <xf numFmtId="235" fontId="31" fillId="0" borderId="0" applyFill="0" applyBorder="0" applyAlignment="0"/>
    <xf numFmtId="179" fontId="31" fillId="0" borderId="0" applyFill="0" applyBorder="0" applyAlignment="0"/>
    <xf numFmtId="204" fontId="195" fillId="0" borderId="0" applyFill="0" applyBorder="0" applyAlignment="0"/>
    <xf numFmtId="0" fontId="37" fillId="0" borderId="2" applyNumberFormat="0" applyFill="0" applyAlignment="0" applyProtection="0"/>
    <xf numFmtId="219" fontId="37" fillId="0" borderId="2" applyNumberFormat="0" applyFill="0" applyAlignment="0" applyProtection="0"/>
    <xf numFmtId="218" fontId="37" fillId="0" borderId="2" applyNumberFormat="0" applyFill="0" applyAlignment="0" applyProtection="0"/>
    <xf numFmtId="0" fontId="31" fillId="27" borderId="0"/>
    <xf numFmtId="219" fontId="31" fillId="27" borderId="0"/>
    <xf numFmtId="218" fontId="31" fillId="27" borderId="0"/>
    <xf numFmtId="38" fontId="138" fillId="0" borderId="0" applyNumberFormat="0" applyFill="0" applyBorder="0" applyAlignment="0" applyProtection="0"/>
    <xf numFmtId="38" fontId="129" fillId="0" borderId="0" applyFont="0" applyFill="0" applyBorder="0" applyAlignment="0" applyProtection="0"/>
    <xf numFmtId="38" fontId="129"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34" fillId="0" borderId="0" applyFont="0" applyFill="0" applyBorder="0" applyAlignment="0" applyProtection="0"/>
    <xf numFmtId="167" fontId="31" fillId="0" borderId="0" applyFont="0" applyFill="0" applyBorder="0" applyAlignment="0" applyProtection="0"/>
    <xf numFmtId="167" fontId="31" fillId="0" borderId="0" applyFont="0" applyFill="0" applyBorder="0" applyAlignment="0" applyProtection="0"/>
    <xf numFmtId="167" fontId="31"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31" fillId="0" borderId="0" applyFont="0" applyFill="0" applyBorder="0" applyAlignment="0" applyProtection="0"/>
    <xf numFmtId="167" fontId="17" fillId="0" borderId="0" applyFont="0" applyFill="0" applyBorder="0" applyAlignment="0" applyProtection="0"/>
    <xf numFmtId="167" fontId="31" fillId="0" borderId="0" applyFont="0" applyFill="0" applyBorder="0" applyAlignment="0" applyProtection="0"/>
    <xf numFmtId="167" fontId="31"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31" fillId="0" borderId="0" applyFont="0" applyFill="0" applyBorder="0" applyAlignment="0" applyProtection="0"/>
    <xf numFmtId="167" fontId="31" fillId="0" borderId="0" applyFont="0" applyFill="0" applyBorder="0" applyAlignment="0" applyProtection="0"/>
    <xf numFmtId="167" fontId="31" fillId="0" borderId="0" applyFont="0" applyFill="0" applyBorder="0" applyAlignment="0" applyProtection="0"/>
    <xf numFmtId="167" fontId="31" fillId="0" borderId="0" applyFont="0" applyFill="0" applyBorder="0" applyAlignment="0" applyProtection="0"/>
    <xf numFmtId="167" fontId="34"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31"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84"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79" fontId="31"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210" fillId="0" borderId="0" applyFont="0" applyFill="0" applyBorder="0" applyAlignment="0" applyProtection="0"/>
    <xf numFmtId="167" fontId="210" fillId="0" borderId="0" applyFont="0" applyFill="0" applyBorder="0" applyAlignment="0" applyProtection="0"/>
    <xf numFmtId="167" fontId="210" fillId="0" borderId="0" applyFont="0" applyFill="0" applyBorder="0" applyAlignment="0" applyProtection="0"/>
    <xf numFmtId="167" fontId="210" fillId="0" borderId="0" applyFont="0" applyFill="0" applyBorder="0" applyAlignment="0" applyProtection="0"/>
    <xf numFmtId="167" fontId="31" fillId="0" borderId="0" applyFont="0" applyFill="0" applyBorder="0" applyAlignment="0" applyProtection="0"/>
    <xf numFmtId="167" fontId="31" fillId="0" borderId="0" applyFont="0" applyFill="0" applyBorder="0" applyAlignment="0" applyProtection="0"/>
    <xf numFmtId="167" fontId="31"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31"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34"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31"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31" fillId="0" borderId="0" applyFont="0" applyFill="0" applyBorder="0" applyAlignment="0" applyProtection="0"/>
    <xf numFmtId="167" fontId="17" fillId="0" borderId="0" applyFont="0" applyFill="0" applyBorder="0" applyAlignment="0" applyProtection="0"/>
    <xf numFmtId="167" fontId="31" fillId="0" borderId="0" applyFont="0" applyFill="0" applyBorder="0" applyAlignment="0" applyProtection="0"/>
    <xf numFmtId="179" fontId="31" fillId="0" borderId="0" applyFont="0" applyFill="0" applyBorder="0" applyAlignment="0" applyProtection="0"/>
    <xf numFmtId="179" fontId="31" fillId="0" borderId="0" applyFont="0" applyFill="0" applyBorder="0" applyAlignment="0" applyProtection="0"/>
    <xf numFmtId="167" fontId="17" fillId="0" borderId="0" applyFont="0" applyFill="0" applyBorder="0" applyAlignment="0" applyProtection="0"/>
    <xf numFmtId="167" fontId="17" fillId="0" borderId="0" applyFont="0" applyFill="0" applyBorder="0" applyAlignment="0" applyProtection="0"/>
    <xf numFmtId="167" fontId="31" fillId="0" borderId="0" applyFont="0" applyFill="0" applyBorder="0" applyAlignment="0" applyProtection="0"/>
    <xf numFmtId="167" fontId="210" fillId="0" borderId="0" applyFont="0" applyFill="0" applyBorder="0" applyAlignment="0" applyProtection="0"/>
    <xf numFmtId="256" fontId="31" fillId="0" borderId="0" applyFont="0" applyFill="0" applyBorder="0" applyAlignment="0" applyProtection="0"/>
    <xf numFmtId="260" fontId="31" fillId="0" borderId="0" applyFont="0" applyFill="0" applyBorder="0" applyAlignment="0" applyProtection="0"/>
    <xf numFmtId="3" fontId="236" fillId="0" borderId="0"/>
    <xf numFmtId="219" fontId="188" fillId="0" borderId="0" applyFont="0" applyFill="0" applyBorder="0" applyAlignment="0" applyProtection="0"/>
    <xf numFmtId="179" fontId="31" fillId="0" borderId="0" applyFont="0" applyFill="0" applyBorder="0" applyAlignment="0" applyProtection="0"/>
    <xf numFmtId="261" fontId="65" fillId="0" borderId="0" applyFont="0" applyFill="0" applyBorder="0" applyAlignment="0" applyProtection="0"/>
    <xf numFmtId="262" fontId="65" fillId="0" borderId="0" applyFont="0" applyFill="0" applyBorder="0" applyAlignment="0" applyProtection="0"/>
    <xf numFmtId="252" fontId="31" fillId="0" borderId="0" applyFont="0" applyFill="0" applyBorder="0" applyAlignment="0" applyProtection="0"/>
    <xf numFmtId="263" fontId="31" fillId="0" borderId="0" applyFont="0" applyFill="0" applyBorder="0" applyAlignment="0" applyProtection="0"/>
    <xf numFmtId="204" fontId="31" fillId="0" borderId="0" applyFont="0" applyFill="0" applyBorder="0" applyAlignment="0" applyProtection="0"/>
    <xf numFmtId="169" fontId="31" fillId="0" borderId="0" applyFont="0" applyFill="0" applyBorder="0" applyAlignment="0" applyProtection="0"/>
    <xf numFmtId="219" fontId="188" fillId="0" borderId="0" applyFont="0" applyFill="0" applyBorder="0" applyAlignment="0"/>
    <xf numFmtId="219" fontId="188" fillId="0" borderId="0" applyFont="0" applyFill="0" applyBorder="0" applyAlignment="0" applyProtection="0"/>
    <xf numFmtId="174" fontId="31" fillId="0" borderId="0" applyFill="0" applyBorder="0" applyAlignment="0" applyProtection="0"/>
    <xf numFmtId="219" fontId="237" fillId="0" borderId="0" applyNumberFormat="0" applyAlignment="0">
      <alignment vertical="center"/>
    </xf>
    <xf numFmtId="173" fontId="238" fillId="0" borderId="0" applyNumberFormat="0" applyFill="0" applyBorder="0" applyAlignment="0" applyProtection="0"/>
    <xf numFmtId="0" fontId="40" fillId="22" borderId="0" applyNumberFormat="0" applyBorder="0" applyAlignment="0" applyProtection="0"/>
    <xf numFmtId="219" fontId="40" fillId="22" borderId="0" applyNumberFormat="0" applyBorder="0" applyAlignment="0" applyProtection="0"/>
    <xf numFmtId="218" fontId="40" fillId="22" borderId="0" applyNumberFormat="0" applyBorder="0" applyAlignment="0" applyProtection="0"/>
    <xf numFmtId="219" fontId="163" fillId="91" borderId="0" applyNumberFormat="0" applyBorder="0" applyAlignment="0" applyProtection="0"/>
    <xf numFmtId="173" fontId="239" fillId="22" borderId="0" applyNumberFormat="0" applyBorder="0" applyAlignment="0" applyProtection="0"/>
    <xf numFmtId="173" fontId="240" fillId="91" borderId="0" applyNumberFormat="0" applyBorder="0" applyAlignment="0" applyProtection="0"/>
    <xf numFmtId="218" fontId="239" fillId="22" borderId="0" applyNumberFormat="0" applyBorder="0" applyAlignment="0" applyProtection="0"/>
    <xf numFmtId="219" fontId="239" fillId="22" borderId="0" applyNumberFormat="0" applyBorder="0" applyAlignment="0" applyProtection="0"/>
    <xf numFmtId="218" fontId="239" fillId="22" borderId="0" applyNumberFormat="0" applyBorder="0" applyAlignment="0" applyProtection="0"/>
    <xf numFmtId="173" fontId="239" fillId="22" borderId="0" applyNumberFormat="0" applyBorder="0" applyAlignment="0" applyProtection="0"/>
    <xf numFmtId="37" fontId="241" fillId="0" borderId="0"/>
    <xf numFmtId="264" fontId="62" fillId="0" borderId="0"/>
    <xf numFmtId="264" fontId="242" fillId="0" borderId="0"/>
    <xf numFmtId="218" fontId="31" fillId="0" borderId="0"/>
    <xf numFmtId="219" fontId="31" fillId="0" borderId="0"/>
    <xf numFmtId="218" fontId="31" fillId="0" borderId="0"/>
    <xf numFmtId="173" fontId="31" fillId="0" borderId="0"/>
    <xf numFmtId="218" fontId="129" fillId="0" borderId="0"/>
    <xf numFmtId="219" fontId="129" fillId="0" borderId="0"/>
    <xf numFmtId="218" fontId="129" fillId="0" borderId="0"/>
    <xf numFmtId="219" fontId="129" fillId="0" borderId="0"/>
    <xf numFmtId="218" fontId="129" fillId="0" borderId="0"/>
    <xf numFmtId="0" fontId="65" fillId="0" borderId="0"/>
    <xf numFmtId="219" fontId="65" fillId="0" borderId="0"/>
    <xf numFmtId="218" fontId="65" fillId="0" borderId="0"/>
    <xf numFmtId="0" fontId="34" fillId="0" borderId="0"/>
    <xf numFmtId="219" fontId="34" fillId="0" borderId="0"/>
    <xf numFmtId="218" fontId="34" fillId="0" borderId="0"/>
    <xf numFmtId="0" fontId="34" fillId="0" borderId="0"/>
    <xf numFmtId="219" fontId="34" fillId="0" borderId="0"/>
    <xf numFmtId="218" fontId="34" fillId="0" borderId="0"/>
    <xf numFmtId="0" fontId="34" fillId="0" borderId="0"/>
    <xf numFmtId="219" fontId="34" fillId="0" borderId="0"/>
    <xf numFmtId="218" fontId="34" fillId="0" borderId="0"/>
    <xf numFmtId="0" fontId="34" fillId="0" borderId="0"/>
    <xf numFmtId="219" fontId="34" fillId="0" borderId="0"/>
    <xf numFmtId="218" fontId="34" fillId="0" borderId="0"/>
    <xf numFmtId="265" fontId="31" fillId="0" borderId="0"/>
    <xf numFmtId="49" fontId="219" fillId="0" borderId="0">
      <alignment horizontal="left"/>
    </xf>
    <xf numFmtId="40" fontId="243" fillId="0" borderId="0"/>
    <xf numFmtId="218" fontId="31" fillId="0" borderId="0"/>
    <xf numFmtId="219" fontId="31" fillId="0" borderId="0"/>
    <xf numFmtId="173" fontId="31" fillId="0" borderId="0"/>
    <xf numFmtId="173" fontId="31" fillId="0" borderId="0"/>
    <xf numFmtId="173" fontId="31" fillId="0" borderId="0"/>
    <xf numFmtId="218" fontId="31" fillId="0" borderId="0"/>
    <xf numFmtId="173" fontId="31" fillId="0" borderId="0"/>
    <xf numFmtId="266" fontId="31" fillId="0" borderId="0"/>
    <xf numFmtId="173" fontId="31" fillId="0" borderId="0"/>
    <xf numFmtId="173" fontId="31" fillId="0" borderId="0"/>
    <xf numFmtId="173" fontId="31" fillId="0" borderId="0"/>
    <xf numFmtId="173" fontId="31" fillId="0" borderId="0"/>
    <xf numFmtId="173" fontId="31" fillId="0" borderId="0"/>
    <xf numFmtId="218" fontId="31" fillId="0" borderId="0"/>
    <xf numFmtId="173" fontId="31" fillId="0" borderId="0"/>
    <xf numFmtId="173" fontId="31" fillId="0" borderId="0"/>
    <xf numFmtId="173" fontId="31" fillId="0" borderId="0"/>
    <xf numFmtId="218" fontId="31" fillId="0" borderId="0"/>
    <xf numFmtId="218" fontId="31" fillId="0" borderId="0"/>
    <xf numFmtId="173" fontId="31" fillId="0" borderId="0"/>
    <xf numFmtId="218" fontId="31" fillId="0" borderId="0"/>
    <xf numFmtId="219" fontId="31" fillId="0" borderId="0"/>
    <xf numFmtId="218" fontId="31" fillId="0" borderId="0"/>
    <xf numFmtId="218" fontId="31" fillId="0" borderId="0"/>
    <xf numFmtId="218" fontId="31" fillId="0" borderId="0"/>
    <xf numFmtId="0" fontId="31" fillId="0" borderId="0"/>
    <xf numFmtId="0" fontId="31" fillId="0" borderId="0"/>
    <xf numFmtId="173" fontId="31" fillId="0" borderId="0"/>
    <xf numFmtId="173" fontId="31" fillId="0" borderId="0"/>
    <xf numFmtId="173" fontId="31" fillId="0" borderId="0"/>
    <xf numFmtId="173" fontId="31" fillId="0" borderId="0"/>
    <xf numFmtId="173" fontId="31" fillId="0" borderId="0"/>
    <xf numFmtId="219" fontId="31" fillId="0" borderId="0"/>
    <xf numFmtId="219" fontId="31" fillId="0" borderId="0"/>
    <xf numFmtId="173" fontId="31" fillId="0" borderId="0"/>
    <xf numFmtId="173" fontId="31" fillId="0" borderId="0"/>
    <xf numFmtId="173" fontId="31" fillId="0" borderId="0"/>
    <xf numFmtId="218" fontId="31" fillId="0" borderId="0"/>
    <xf numFmtId="173" fontId="34" fillId="0" borderId="0"/>
    <xf numFmtId="0" fontId="34" fillId="0" borderId="0"/>
    <xf numFmtId="173" fontId="31" fillId="0" borderId="0"/>
    <xf numFmtId="173" fontId="31" fillId="0" borderId="0"/>
    <xf numFmtId="173" fontId="31" fillId="0" borderId="0"/>
    <xf numFmtId="173" fontId="31" fillId="0" borderId="0"/>
    <xf numFmtId="173" fontId="31" fillId="0" borderId="0"/>
    <xf numFmtId="173" fontId="31" fillId="0" borderId="0"/>
    <xf numFmtId="173" fontId="17" fillId="0" borderId="0"/>
    <xf numFmtId="173" fontId="17" fillId="0" borderId="0"/>
    <xf numFmtId="173" fontId="17" fillId="0" borderId="0"/>
    <xf numFmtId="173" fontId="31" fillId="0" borderId="0"/>
    <xf numFmtId="173" fontId="31" fillId="0" borderId="0"/>
    <xf numFmtId="173" fontId="17" fillId="0" borderId="0"/>
    <xf numFmtId="173" fontId="17" fillId="0" borderId="0"/>
    <xf numFmtId="173" fontId="17" fillId="0" borderId="0"/>
    <xf numFmtId="218" fontId="17" fillId="0" borderId="0"/>
    <xf numFmtId="173" fontId="31" fillId="0" borderId="0"/>
    <xf numFmtId="0" fontId="31" fillId="0" borderId="0"/>
    <xf numFmtId="0" fontId="31" fillId="0" borderId="0"/>
    <xf numFmtId="0" fontId="31" fillId="0" borderId="0">
      <alignment wrapText="1"/>
    </xf>
    <xf numFmtId="0" fontId="31" fillId="0" borderId="0"/>
    <xf numFmtId="0" fontId="31" fillId="0" borderId="0"/>
    <xf numFmtId="0" fontId="31" fillId="0" borderId="0"/>
    <xf numFmtId="0" fontId="31" fillId="0" borderId="0"/>
    <xf numFmtId="0" fontId="31" fillId="0" borderId="0"/>
    <xf numFmtId="0" fontId="31" fillId="0" borderId="0"/>
    <xf numFmtId="219" fontId="31" fillId="0" borderId="0"/>
    <xf numFmtId="219" fontId="31" fillId="0" borderId="0"/>
    <xf numFmtId="173" fontId="17"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alignment wrapText="1"/>
    </xf>
    <xf numFmtId="0" fontId="31" fillId="0" borderId="0"/>
    <xf numFmtId="0" fontId="31" fillId="0" borderId="0"/>
    <xf numFmtId="0" fontId="31" fillId="0" borderId="0"/>
    <xf numFmtId="173" fontId="17" fillId="0" borderId="0"/>
    <xf numFmtId="173" fontId="17" fillId="0" borderId="0"/>
    <xf numFmtId="173" fontId="17" fillId="0" borderId="0"/>
    <xf numFmtId="173" fontId="17" fillId="0" borderId="0"/>
    <xf numFmtId="173" fontId="17" fillId="0" borderId="0"/>
    <xf numFmtId="0" fontId="31" fillId="0" borderId="0"/>
    <xf numFmtId="0" fontId="31" fillId="0" borderId="0"/>
    <xf numFmtId="0" fontId="31" fillId="0" borderId="0"/>
    <xf numFmtId="0" fontId="31" fillId="0" borderId="0"/>
    <xf numFmtId="0" fontId="31" fillId="0" borderId="0">
      <alignment wrapText="1"/>
    </xf>
    <xf numFmtId="0" fontId="31" fillId="0" borderId="0"/>
    <xf numFmtId="0" fontId="31" fillId="0" borderId="0"/>
    <xf numFmtId="0" fontId="31" fillId="0" borderId="0"/>
    <xf numFmtId="0" fontId="31" fillId="0" borderId="0"/>
    <xf numFmtId="0" fontId="31" fillId="0" borderId="0"/>
    <xf numFmtId="219" fontId="31" fillId="0" borderId="0"/>
    <xf numFmtId="218" fontId="31" fillId="0" borderId="0"/>
    <xf numFmtId="219" fontId="31" fillId="0" borderId="0"/>
    <xf numFmtId="219" fontId="31" fillId="0" borderId="0"/>
    <xf numFmtId="218" fontId="31" fillId="0" borderId="0"/>
    <xf numFmtId="0" fontId="31" fillId="0" borderId="0"/>
    <xf numFmtId="0" fontId="31" fillId="0" borderId="0">
      <alignment wrapText="1"/>
    </xf>
    <xf numFmtId="218" fontId="17" fillId="0" borderId="0"/>
    <xf numFmtId="219" fontId="17" fillId="0" borderId="0"/>
    <xf numFmtId="173" fontId="17" fillId="0" borderId="0"/>
    <xf numFmtId="173" fontId="17" fillId="0" borderId="0"/>
    <xf numFmtId="173" fontId="17" fillId="0" borderId="0"/>
    <xf numFmtId="173" fontId="17" fillId="0" borderId="0"/>
    <xf numFmtId="218" fontId="17" fillId="0" borderId="0"/>
    <xf numFmtId="219" fontId="17" fillId="0" borderId="0"/>
    <xf numFmtId="173" fontId="17" fillId="0" borderId="0"/>
    <xf numFmtId="173" fontId="17" fillId="0" borderId="0"/>
    <xf numFmtId="173" fontId="17" fillId="0" borderId="0"/>
    <xf numFmtId="173" fontId="17" fillId="0" borderId="0"/>
    <xf numFmtId="219" fontId="31" fillId="0" borderId="0"/>
    <xf numFmtId="219" fontId="31" fillId="0" borderId="0"/>
    <xf numFmtId="173" fontId="31" fillId="0" borderId="0"/>
    <xf numFmtId="219" fontId="31" fillId="0" borderId="0"/>
    <xf numFmtId="173" fontId="31" fillId="0" borderId="0"/>
    <xf numFmtId="219" fontId="31" fillId="0" borderId="0"/>
    <xf numFmtId="173" fontId="31" fillId="0" borderId="0"/>
    <xf numFmtId="219" fontId="31" fillId="0" borderId="0"/>
    <xf numFmtId="173" fontId="31" fillId="0" borderId="0"/>
    <xf numFmtId="219" fontId="31" fillId="0" borderId="0"/>
    <xf numFmtId="219" fontId="31" fillId="0" borderId="0"/>
    <xf numFmtId="173" fontId="31" fillId="0" borderId="0"/>
    <xf numFmtId="0" fontId="51" fillId="0" borderId="0"/>
    <xf numFmtId="173" fontId="31" fillId="0" borderId="0"/>
    <xf numFmtId="173" fontId="51" fillId="0" borderId="0"/>
    <xf numFmtId="173" fontId="51" fillId="0" borderId="0"/>
    <xf numFmtId="173" fontId="51" fillId="0" borderId="0"/>
    <xf numFmtId="173" fontId="51" fillId="0" borderId="0"/>
    <xf numFmtId="173" fontId="51" fillId="0" borderId="0"/>
    <xf numFmtId="173" fontId="51" fillId="0" borderId="0"/>
    <xf numFmtId="0" fontId="51" fillId="0" borderId="0"/>
    <xf numFmtId="173" fontId="31" fillId="0" borderId="0"/>
    <xf numFmtId="173" fontId="31" fillId="0" borderId="0"/>
    <xf numFmtId="0" fontId="31" fillId="0" borderId="0"/>
    <xf numFmtId="218" fontId="31" fillId="0" borderId="0"/>
    <xf numFmtId="218" fontId="31" fillId="0" borderId="0"/>
    <xf numFmtId="218" fontId="31" fillId="0" borderId="0"/>
    <xf numFmtId="173" fontId="31" fillId="0" borderId="0"/>
    <xf numFmtId="173" fontId="31" fillId="0" borderId="0"/>
    <xf numFmtId="173" fontId="31" fillId="0" borderId="0"/>
    <xf numFmtId="173" fontId="31" fillId="0" borderId="0"/>
    <xf numFmtId="173" fontId="31" fillId="0" borderId="0"/>
    <xf numFmtId="173" fontId="31" fillId="0" borderId="0"/>
    <xf numFmtId="173" fontId="31" fillId="0" borderId="0"/>
    <xf numFmtId="173" fontId="31" fillId="0" borderId="0"/>
    <xf numFmtId="253" fontId="31" fillId="0" borderId="0"/>
    <xf numFmtId="173" fontId="31" fillId="0" borderId="0"/>
    <xf numFmtId="173" fontId="31" fillId="0" borderId="0"/>
    <xf numFmtId="218" fontId="31" fillId="0" borderId="0"/>
    <xf numFmtId="219" fontId="31" fillId="0" borderId="0"/>
    <xf numFmtId="173" fontId="31" fillId="0" borderId="0"/>
    <xf numFmtId="218" fontId="31" fillId="0" borderId="0"/>
    <xf numFmtId="218" fontId="31" fillId="0" borderId="0"/>
    <xf numFmtId="218" fontId="31" fillId="0" borderId="0"/>
    <xf numFmtId="219" fontId="31" fillId="0" borderId="0"/>
    <xf numFmtId="218" fontId="31" fillId="0" borderId="0"/>
    <xf numFmtId="218" fontId="31" fillId="0" borderId="0"/>
    <xf numFmtId="218" fontId="31" fillId="0" borderId="0"/>
    <xf numFmtId="173" fontId="31" fillId="0" borderId="0"/>
    <xf numFmtId="173" fontId="31" fillId="0" borderId="0"/>
    <xf numFmtId="173" fontId="31" fillId="0" borderId="0"/>
    <xf numFmtId="218" fontId="31" fillId="0" borderId="0"/>
    <xf numFmtId="219" fontId="31" fillId="0" borderId="0"/>
    <xf numFmtId="173" fontId="31" fillId="0" borderId="0" applyNumberFormat="0" applyFill="0" applyBorder="0" applyAlignment="0" applyProtection="0"/>
    <xf numFmtId="173" fontId="31" fillId="0" borderId="0"/>
    <xf numFmtId="218" fontId="31" fillId="0" borderId="0"/>
    <xf numFmtId="218" fontId="31" fillId="0" borderId="0"/>
    <xf numFmtId="219" fontId="31" fillId="0" borderId="0"/>
    <xf numFmtId="219" fontId="31" fillId="0" borderId="0"/>
    <xf numFmtId="173" fontId="31" fillId="0" borderId="0"/>
    <xf numFmtId="219" fontId="31" fillId="0" borderId="0"/>
    <xf numFmtId="173" fontId="17" fillId="0" borderId="0"/>
    <xf numFmtId="219" fontId="34" fillId="0" borderId="0"/>
    <xf numFmtId="173" fontId="31" fillId="0" borderId="0"/>
    <xf numFmtId="173" fontId="31" fillId="0" borderId="0"/>
    <xf numFmtId="218" fontId="31" fillId="0" borderId="0"/>
    <xf numFmtId="219" fontId="31" fillId="0" borderId="0"/>
    <xf numFmtId="219" fontId="31" fillId="0" borderId="0"/>
    <xf numFmtId="218" fontId="31" fillId="0" borderId="0"/>
    <xf numFmtId="218" fontId="31" fillId="0" borderId="0"/>
    <xf numFmtId="219" fontId="31" fillId="0" borderId="0"/>
    <xf numFmtId="173" fontId="31" fillId="0" borderId="0"/>
    <xf numFmtId="218" fontId="31" fillId="0" borderId="0"/>
    <xf numFmtId="218" fontId="31" fillId="0" borderId="0"/>
    <xf numFmtId="218" fontId="31" fillId="0" borderId="0"/>
    <xf numFmtId="219" fontId="31" fillId="0" borderId="0"/>
    <xf numFmtId="0" fontId="31" fillId="0" borderId="0"/>
    <xf numFmtId="173" fontId="31" fillId="0" borderId="0"/>
    <xf numFmtId="0" fontId="17" fillId="0" borderId="0"/>
    <xf numFmtId="253" fontId="34" fillId="0" borderId="0"/>
    <xf numFmtId="219" fontId="31" fillId="0" borderId="0"/>
    <xf numFmtId="173" fontId="31" fillId="0" borderId="0"/>
    <xf numFmtId="0" fontId="17" fillId="0" borderId="0"/>
    <xf numFmtId="219" fontId="17" fillId="0" borderId="0"/>
    <xf numFmtId="173" fontId="17" fillId="0" borderId="0"/>
    <xf numFmtId="173" fontId="17" fillId="0" borderId="0"/>
    <xf numFmtId="173" fontId="17" fillId="0" borderId="0"/>
    <xf numFmtId="173" fontId="17" fillId="0" borderId="0"/>
    <xf numFmtId="0" fontId="17" fillId="0" borderId="0"/>
    <xf numFmtId="218" fontId="17" fillId="0" borderId="0"/>
    <xf numFmtId="218" fontId="17" fillId="0" borderId="0"/>
    <xf numFmtId="218" fontId="17" fillId="0" borderId="0"/>
    <xf numFmtId="219" fontId="17" fillId="0" borderId="0"/>
    <xf numFmtId="173" fontId="17" fillId="0" borderId="0"/>
    <xf numFmtId="173" fontId="17" fillId="0" borderId="0"/>
    <xf numFmtId="173" fontId="17" fillId="0" borderId="0"/>
    <xf numFmtId="173" fontId="17" fillId="0" borderId="0"/>
    <xf numFmtId="0" fontId="31" fillId="0" borderId="0"/>
    <xf numFmtId="218" fontId="17" fillId="0" borderId="0"/>
    <xf numFmtId="219" fontId="17" fillId="0" borderId="0"/>
    <xf numFmtId="219" fontId="17" fillId="0" borderId="0"/>
    <xf numFmtId="219" fontId="17" fillId="0" borderId="0"/>
    <xf numFmtId="219" fontId="17" fillId="0" borderId="0"/>
    <xf numFmtId="173" fontId="17" fillId="0" borderId="0"/>
    <xf numFmtId="173" fontId="17" fillId="0" borderId="0"/>
    <xf numFmtId="173" fontId="17" fillId="0" borderId="0"/>
    <xf numFmtId="173" fontId="31" fillId="0" borderId="0"/>
    <xf numFmtId="173" fontId="31" fillId="0" borderId="0"/>
    <xf numFmtId="173" fontId="31" fillId="0" borderId="0"/>
    <xf numFmtId="173" fontId="31" fillId="0" borderId="0"/>
    <xf numFmtId="173" fontId="31" fillId="0" borderId="0"/>
    <xf numFmtId="173" fontId="31" fillId="0" borderId="0"/>
    <xf numFmtId="173" fontId="31" fillId="0" borderId="0"/>
    <xf numFmtId="218" fontId="31" fillId="0" borderId="0"/>
    <xf numFmtId="173" fontId="31" fillId="0" borderId="0"/>
    <xf numFmtId="218" fontId="31" fillId="0" borderId="0"/>
    <xf numFmtId="173" fontId="31" fillId="0" borderId="0"/>
    <xf numFmtId="173" fontId="31" fillId="0" borderId="0"/>
    <xf numFmtId="0" fontId="31" fillId="0" borderId="0"/>
    <xf numFmtId="173" fontId="31" fillId="0" borderId="0"/>
    <xf numFmtId="266" fontId="31" fillId="0" borderId="0"/>
    <xf numFmtId="173" fontId="31" fillId="0" borderId="0"/>
    <xf numFmtId="173" fontId="31" fillId="0" borderId="0"/>
    <xf numFmtId="173" fontId="31" fillId="0" borderId="0"/>
    <xf numFmtId="173" fontId="31" fillId="0" borderId="0"/>
    <xf numFmtId="173" fontId="31" fillId="0" borderId="0"/>
    <xf numFmtId="173" fontId="31" fillId="0" borderId="0"/>
    <xf numFmtId="173" fontId="31" fillId="0" borderId="0"/>
    <xf numFmtId="173" fontId="31" fillId="0" borderId="0"/>
    <xf numFmtId="173" fontId="31" fillId="0" borderId="0"/>
    <xf numFmtId="173" fontId="31" fillId="0" borderId="0"/>
    <xf numFmtId="173" fontId="31" fillId="0" borderId="0"/>
    <xf numFmtId="0" fontId="31" fillId="0" borderId="0"/>
    <xf numFmtId="173" fontId="31" fillId="0" borderId="0"/>
    <xf numFmtId="219" fontId="17" fillId="0" borderId="0"/>
    <xf numFmtId="173" fontId="17" fillId="0" borderId="0"/>
    <xf numFmtId="173" fontId="31" fillId="0" borderId="0"/>
    <xf numFmtId="173" fontId="31" fillId="0" borderId="0"/>
    <xf numFmtId="0" fontId="17" fillId="0" borderId="0"/>
    <xf numFmtId="220" fontId="31" fillId="0" borderId="0"/>
    <xf numFmtId="220" fontId="31" fillId="0" borderId="0"/>
    <xf numFmtId="219" fontId="17" fillId="0" borderId="0"/>
    <xf numFmtId="173" fontId="17" fillId="0" borderId="0"/>
    <xf numFmtId="218" fontId="17" fillId="0" borderId="0"/>
    <xf numFmtId="218" fontId="31" fillId="0" borderId="0"/>
    <xf numFmtId="253" fontId="17" fillId="0" borderId="0"/>
    <xf numFmtId="173" fontId="17" fillId="0" borderId="0"/>
    <xf numFmtId="219" fontId="31" fillId="0" borderId="0"/>
    <xf numFmtId="218" fontId="31" fillId="0" borderId="0"/>
    <xf numFmtId="218" fontId="31" fillId="0" borderId="0"/>
    <xf numFmtId="0" fontId="17" fillId="0" borderId="0"/>
    <xf numFmtId="173" fontId="17" fillId="0" borderId="0"/>
    <xf numFmtId="219" fontId="31" fillId="0" borderId="0"/>
    <xf numFmtId="173" fontId="17" fillId="0" borderId="0"/>
    <xf numFmtId="218" fontId="17" fillId="0" borderId="0"/>
    <xf numFmtId="219" fontId="17" fillId="0" borderId="0"/>
    <xf numFmtId="173" fontId="17" fillId="0" borderId="0"/>
    <xf numFmtId="173" fontId="17" fillId="0" borderId="0"/>
    <xf numFmtId="218" fontId="31" fillId="0" borderId="0"/>
    <xf numFmtId="218" fontId="31" fillId="0" borderId="0"/>
    <xf numFmtId="219" fontId="31" fillId="0" borderId="0"/>
    <xf numFmtId="218"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173" fontId="31" fillId="0" borderId="0"/>
    <xf numFmtId="219" fontId="31" fillId="0" borderId="0"/>
    <xf numFmtId="173" fontId="17" fillId="0" borderId="0"/>
    <xf numFmtId="173" fontId="17" fillId="0" borderId="0"/>
    <xf numFmtId="218" fontId="17" fillId="0" borderId="0"/>
    <xf numFmtId="173" fontId="31" fillId="0" borderId="0"/>
    <xf numFmtId="218" fontId="17" fillId="0" borderId="0"/>
    <xf numFmtId="173" fontId="17" fillId="0" borderId="0"/>
    <xf numFmtId="0" fontId="17" fillId="0" borderId="0"/>
    <xf numFmtId="0" fontId="17" fillId="0" borderId="0"/>
    <xf numFmtId="0" fontId="17" fillId="0" borderId="0"/>
    <xf numFmtId="0" fontId="17" fillId="0" borderId="0"/>
    <xf numFmtId="173" fontId="31" fillId="0" borderId="0"/>
    <xf numFmtId="173" fontId="31" fillId="0" borderId="0"/>
    <xf numFmtId="219" fontId="77" fillId="0" borderId="0"/>
    <xf numFmtId="218" fontId="31" fillId="0" borderId="0"/>
    <xf numFmtId="173" fontId="31" fillId="0" borderId="0"/>
    <xf numFmtId="218" fontId="31" fillId="0" borderId="0"/>
    <xf numFmtId="218" fontId="31" fillId="0" borderId="0"/>
    <xf numFmtId="173" fontId="17" fillId="0" borderId="0"/>
    <xf numFmtId="218" fontId="31" fillId="0" borderId="0"/>
    <xf numFmtId="173" fontId="17" fillId="0" borderId="0"/>
    <xf numFmtId="173" fontId="17" fillId="0" borderId="0"/>
    <xf numFmtId="173" fontId="17" fillId="0" borderId="0"/>
    <xf numFmtId="218" fontId="17" fillId="0" borderId="0"/>
    <xf numFmtId="219" fontId="17" fillId="0" borderId="0"/>
    <xf numFmtId="173" fontId="17" fillId="0" borderId="0"/>
    <xf numFmtId="173" fontId="17" fillId="0" borderId="0"/>
    <xf numFmtId="218" fontId="31" fillId="0" borderId="0"/>
    <xf numFmtId="218" fontId="31" fillId="0" borderId="0"/>
    <xf numFmtId="219" fontId="31" fillId="0" borderId="0"/>
    <xf numFmtId="219" fontId="31" fillId="0" borderId="0"/>
    <xf numFmtId="218" fontId="31" fillId="0" borderId="0"/>
    <xf numFmtId="218" fontId="17" fillId="0" borderId="0"/>
    <xf numFmtId="219" fontId="17" fillId="0" borderId="0"/>
    <xf numFmtId="173" fontId="17" fillId="0" borderId="0"/>
    <xf numFmtId="173" fontId="17" fillId="0" borderId="0"/>
    <xf numFmtId="218" fontId="17" fillId="0" borderId="0"/>
    <xf numFmtId="219" fontId="17" fillId="0" borderId="0"/>
    <xf numFmtId="173" fontId="17" fillId="0" borderId="0"/>
    <xf numFmtId="173" fontId="17" fillId="0" borderId="0"/>
    <xf numFmtId="218" fontId="31" fillId="0" borderId="0"/>
    <xf numFmtId="0" fontId="31" fillId="0" borderId="0"/>
    <xf numFmtId="173" fontId="31" fillId="0" borderId="0"/>
    <xf numFmtId="173" fontId="17" fillId="0" borderId="0"/>
    <xf numFmtId="218" fontId="17" fillId="0" borderId="0"/>
    <xf numFmtId="219" fontId="17" fillId="0" borderId="0"/>
    <xf numFmtId="173" fontId="17" fillId="0" borderId="0"/>
    <xf numFmtId="173" fontId="17" fillId="0" borderId="0"/>
    <xf numFmtId="218" fontId="17" fillId="0" borderId="0"/>
    <xf numFmtId="219" fontId="17" fillId="0" borderId="0"/>
    <xf numFmtId="218" fontId="17" fillId="0" borderId="0"/>
    <xf numFmtId="219" fontId="31" fillId="0" borderId="0"/>
    <xf numFmtId="218" fontId="31" fillId="0" borderId="0"/>
    <xf numFmtId="219" fontId="17" fillId="0" borderId="0"/>
    <xf numFmtId="219" fontId="17" fillId="0" borderId="0"/>
    <xf numFmtId="173" fontId="34" fillId="0" borderId="0"/>
    <xf numFmtId="218" fontId="17" fillId="0" borderId="0"/>
    <xf numFmtId="219" fontId="31" fillId="0" borderId="0"/>
    <xf numFmtId="173" fontId="31" fillId="0" borderId="0"/>
    <xf numFmtId="173" fontId="31" fillId="0" borderId="0"/>
    <xf numFmtId="218" fontId="31" fillId="0" borderId="0"/>
    <xf numFmtId="0" fontId="17" fillId="0" borderId="0"/>
    <xf numFmtId="173" fontId="17" fillId="0" borderId="0"/>
    <xf numFmtId="173" fontId="31" fillId="0" borderId="0"/>
    <xf numFmtId="218" fontId="31" fillId="0" borderId="0"/>
    <xf numFmtId="219" fontId="31" fillId="0" borderId="0"/>
    <xf numFmtId="218" fontId="31" fillId="0" borderId="0"/>
    <xf numFmtId="218" fontId="31" fillId="0" borderId="0"/>
    <xf numFmtId="218" fontId="31" fillId="0" borderId="0"/>
    <xf numFmtId="218" fontId="31" fillId="0" borderId="0"/>
    <xf numFmtId="219" fontId="31" fillId="0" borderId="0"/>
    <xf numFmtId="173" fontId="31" fillId="0" borderId="0"/>
    <xf numFmtId="218" fontId="17" fillId="0" borderId="0"/>
    <xf numFmtId="218" fontId="17" fillId="0" borderId="0"/>
    <xf numFmtId="173" fontId="17" fillId="0" borderId="0"/>
    <xf numFmtId="173" fontId="17" fillId="0" borderId="0"/>
    <xf numFmtId="173" fontId="17" fillId="0" borderId="0"/>
    <xf numFmtId="218" fontId="17" fillId="0" borderId="0"/>
    <xf numFmtId="218" fontId="31" fillId="0" borderId="0"/>
    <xf numFmtId="218" fontId="31" fillId="0" borderId="0"/>
    <xf numFmtId="218" fontId="17" fillId="0" borderId="0"/>
    <xf numFmtId="218" fontId="17" fillId="0" borderId="0"/>
    <xf numFmtId="218" fontId="31" fillId="0" borderId="0"/>
    <xf numFmtId="218" fontId="31" fillId="0" borderId="0"/>
    <xf numFmtId="218" fontId="17" fillId="0" borderId="0"/>
    <xf numFmtId="218" fontId="17" fillId="0" borderId="0"/>
    <xf numFmtId="218" fontId="17" fillId="0" borderId="0"/>
    <xf numFmtId="218" fontId="17" fillId="0" borderId="0"/>
    <xf numFmtId="219" fontId="31" fillId="0" borderId="0"/>
    <xf numFmtId="173" fontId="31" fillId="0" borderId="0"/>
    <xf numFmtId="173" fontId="77" fillId="0" borderId="0"/>
    <xf numFmtId="173" fontId="17" fillId="0" borderId="0"/>
    <xf numFmtId="173" fontId="17" fillId="0" borderId="0"/>
    <xf numFmtId="218" fontId="31" fillId="0" borderId="0"/>
    <xf numFmtId="218" fontId="31" fillId="0" borderId="0"/>
    <xf numFmtId="219" fontId="31" fillId="0" borderId="0"/>
    <xf numFmtId="218" fontId="31" fillId="0" borderId="0"/>
    <xf numFmtId="218" fontId="31" fillId="0" borderId="0"/>
    <xf numFmtId="173" fontId="31" fillId="0" borderId="0"/>
    <xf numFmtId="219" fontId="31" fillId="0" borderId="0"/>
    <xf numFmtId="0" fontId="31" fillId="0" borderId="0"/>
    <xf numFmtId="218" fontId="31" fillId="0" borderId="0"/>
    <xf numFmtId="218" fontId="31" fillId="0" borderId="0"/>
    <xf numFmtId="219" fontId="31" fillId="0" borderId="0"/>
    <xf numFmtId="218" fontId="31" fillId="0" borderId="0"/>
    <xf numFmtId="218" fontId="31" fillId="0" borderId="0"/>
    <xf numFmtId="218" fontId="31" fillId="0" borderId="0"/>
    <xf numFmtId="219" fontId="31" fillId="0" borderId="0"/>
    <xf numFmtId="173" fontId="31" fillId="0" borderId="0"/>
    <xf numFmtId="218" fontId="31" fillId="0" borderId="0"/>
    <xf numFmtId="218" fontId="31" fillId="0" borderId="0"/>
    <xf numFmtId="218" fontId="31" fillId="0" borderId="0"/>
    <xf numFmtId="219" fontId="31" fillId="0" borderId="0"/>
    <xf numFmtId="0" fontId="31" fillId="0" borderId="0"/>
    <xf numFmtId="173" fontId="17" fillId="0" borderId="0"/>
    <xf numFmtId="219" fontId="34" fillId="0" borderId="0"/>
    <xf numFmtId="0" fontId="17" fillId="0" borderId="0"/>
    <xf numFmtId="173" fontId="17" fillId="0" borderId="0"/>
    <xf numFmtId="173" fontId="17" fillId="0" borderId="0"/>
    <xf numFmtId="220" fontId="17" fillId="0" borderId="0"/>
    <xf numFmtId="220" fontId="17" fillId="0" borderId="0"/>
    <xf numFmtId="219" fontId="31" fillId="0" borderId="0"/>
    <xf numFmtId="173" fontId="31" fillId="0" borderId="0"/>
    <xf numFmtId="0" fontId="31" fillId="0" borderId="0"/>
    <xf numFmtId="0" fontId="31" fillId="0" borderId="0"/>
    <xf numFmtId="219" fontId="31" fillId="0" borderId="0"/>
    <xf numFmtId="173" fontId="17" fillId="0" borderId="0"/>
    <xf numFmtId="0" fontId="31" fillId="0" borderId="0"/>
    <xf numFmtId="0" fontId="31" fillId="0" borderId="0"/>
    <xf numFmtId="0" fontId="31" fillId="0" borderId="0"/>
    <xf numFmtId="0" fontId="31" fillId="0" borderId="0"/>
    <xf numFmtId="219" fontId="31" fillId="0" borderId="0"/>
    <xf numFmtId="219" fontId="31" fillId="0" borderId="0"/>
    <xf numFmtId="0" fontId="17" fillId="0" borderId="0"/>
    <xf numFmtId="173" fontId="17" fillId="0" borderId="0"/>
    <xf numFmtId="0" fontId="17" fillId="0" borderId="0"/>
    <xf numFmtId="0" fontId="17" fillId="0" borderId="0"/>
    <xf numFmtId="218" fontId="17" fillId="0" borderId="0"/>
    <xf numFmtId="218" fontId="17" fillId="0" borderId="0"/>
    <xf numFmtId="219" fontId="17" fillId="0" borderId="0"/>
    <xf numFmtId="173" fontId="17" fillId="0" borderId="0"/>
    <xf numFmtId="173" fontId="17" fillId="0" borderId="0"/>
    <xf numFmtId="218" fontId="17" fillId="0" borderId="0"/>
    <xf numFmtId="218" fontId="17" fillId="0" borderId="0"/>
    <xf numFmtId="219" fontId="17" fillId="0" borderId="0"/>
    <xf numFmtId="219" fontId="17" fillId="0" borderId="0"/>
    <xf numFmtId="218" fontId="17" fillId="0" borderId="0"/>
    <xf numFmtId="219" fontId="17" fillId="0" borderId="0"/>
    <xf numFmtId="219" fontId="17" fillId="0" borderId="0"/>
    <xf numFmtId="0" fontId="17" fillId="0" borderId="0"/>
    <xf numFmtId="218" fontId="17" fillId="0" borderId="0"/>
    <xf numFmtId="253" fontId="34" fillId="0" borderId="0"/>
    <xf numFmtId="218" fontId="31" fillId="0" borderId="0"/>
    <xf numFmtId="219" fontId="31" fillId="0" borderId="0"/>
    <xf numFmtId="173" fontId="31" fillId="0" borderId="0"/>
    <xf numFmtId="218" fontId="17" fillId="0" borderId="0"/>
    <xf numFmtId="219" fontId="17" fillId="0" borderId="0"/>
    <xf numFmtId="219" fontId="17" fillId="0" borderId="0"/>
    <xf numFmtId="218" fontId="17" fillId="0" borderId="0"/>
    <xf numFmtId="0" fontId="31" fillId="0" borderId="0"/>
    <xf numFmtId="173" fontId="17" fillId="0" borderId="0"/>
    <xf numFmtId="219" fontId="31" fillId="0" borderId="0"/>
    <xf numFmtId="218" fontId="31" fillId="0" borderId="0"/>
    <xf numFmtId="219" fontId="34" fillId="0" borderId="0"/>
    <xf numFmtId="220" fontId="17" fillId="0" borderId="0"/>
    <xf numFmtId="220" fontId="17" fillId="0" borderId="0"/>
    <xf numFmtId="0" fontId="31" fillId="0" borderId="0"/>
    <xf numFmtId="173" fontId="31" fillId="0" borderId="0"/>
    <xf numFmtId="0" fontId="31" fillId="0" borderId="0"/>
    <xf numFmtId="0" fontId="31" fillId="0" borderId="0"/>
    <xf numFmtId="220" fontId="17" fillId="0" borderId="0"/>
    <xf numFmtId="220" fontId="17" fillId="0" borderId="0"/>
    <xf numFmtId="220" fontId="17" fillId="0" borderId="0"/>
    <xf numFmtId="220" fontId="17" fillId="0" borderId="0"/>
    <xf numFmtId="0" fontId="17" fillId="0" borderId="0"/>
    <xf numFmtId="173" fontId="17" fillId="0" borderId="0"/>
    <xf numFmtId="0" fontId="31" fillId="0" borderId="0"/>
    <xf numFmtId="173" fontId="31" fillId="0" borderId="0"/>
    <xf numFmtId="173" fontId="31" fillId="0" borderId="0"/>
    <xf numFmtId="0" fontId="17" fillId="0" borderId="0"/>
    <xf numFmtId="0" fontId="17" fillId="0" borderId="0"/>
    <xf numFmtId="0" fontId="31" fillId="0" borderId="0"/>
    <xf numFmtId="0" fontId="31" fillId="0" borderId="0"/>
    <xf numFmtId="173" fontId="17" fillId="0" borderId="0"/>
    <xf numFmtId="173" fontId="17" fillId="0" borderId="0"/>
    <xf numFmtId="173" fontId="31" fillId="0" borderId="0" applyNumberFormat="0" applyFill="0" applyBorder="0" applyAlignment="0" applyProtection="0"/>
    <xf numFmtId="253" fontId="17" fillId="0" borderId="0"/>
    <xf numFmtId="173" fontId="17" fillId="0" borderId="0"/>
    <xf numFmtId="219" fontId="17" fillId="0" borderId="0"/>
    <xf numFmtId="218" fontId="17" fillId="0" borderId="0"/>
    <xf numFmtId="219" fontId="17" fillId="0" borderId="0"/>
    <xf numFmtId="218" fontId="17" fillId="0" borderId="0"/>
    <xf numFmtId="219" fontId="17" fillId="0" borderId="0"/>
    <xf numFmtId="173" fontId="31" fillId="0" borderId="0"/>
    <xf numFmtId="173" fontId="17" fillId="0" borderId="0"/>
    <xf numFmtId="173" fontId="17" fillId="0" borderId="0"/>
    <xf numFmtId="173" fontId="17" fillId="0" borderId="0"/>
    <xf numFmtId="173" fontId="31" fillId="0" borderId="0"/>
    <xf numFmtId="173" fontId="31" fillId="0" borderId="0"/>
    <xf numFmtId="173" fontId="31" fillId="0" borderId="0"/>
    <xf numFmtId="173" fontId="31" fillId="0" borderId="0"/>
    <xf numFmtId="173" fontId="31" fillId="0" borderId="0"/>
    <xf numFmtId="173" fontId="31" fillId="0" borderId="0"/>
    <xf numFmtId="173" fontId="31" fillId="0" borderId="0"/>
    <xf numFmtId="173" fontId="31" fillId="0" borderId="0"/>
    <xf numFmtId="173" fontId="17" fillId="0" borderId="0"/>
    <xf numFmtId="173" fontId="17" fillId="0" borderId="0"/>
    <xf numFmtId="173" fontId="17" fillId="0" borderId="0"/>
    <xf numFmtId="173" fontId="17" fillId="0" borderId="0"/>
    <xf numFmtId="173" fontId="31" fillId="0" borderId="0"/>
    <xf numFmtId="173" fontId="31" fillId="0" borderId="0"/>
    <xf numFmtId="173" fontId="31" fillId="0" borderId="0"/>
    <xf numFmtId="173" fontId="31" fillId="0" borderId="0"/>
    <xf numFmtId="173" fontId="17" fillId="0" borderId="0"/>
    <xf numFmtId="173" fontId="17" fillId="0" borderId="0"/>
    <xf numFmtId="173" fontId="31" fillId="0" borderId="0"/>
    <xf numFmtId="218" fontId="31" fillId="0" borderId="0"/>
    <xf numFmtId="218" fontId="31" fillId="0" borderId="0"/>
    <xf numFmtId="219" fontId="31" fillId="0" borderId="0"/>
    <xf numFmtId="173" fontId="31" fillId="0" borderId="0"/>
    <xf numFmtId="173" fontId="31" fillId="0" borderId="0"/>
    <xf numFmtId="218" fontId="31" fillId="0" borderId="0"/>
    <xf numFmtId="219" fontId="31" fillId="0" borderId="0"/>
    <xf numFmtId="219" fontId="31" fillId="0" borderId="0"/>
    <xf numFmtId="173" fontId="184" fillId="0" borderId="0"/>
    <xf numFmtId="218" fontId="31" fillId="0" borderId="0"/>
    <xf numFmtId="218" fontId="184" fillId="0" borderId="0"/>
    <xf numFmtId="219" fontId="184" fillId="0" borderId="0"/>
    <xf numFmtId="219" fontId="31" fillId="0" borderId="0"/>
    <xf numFmtId="218" fontId="31" fillId="0" borderId="0"/>
    <xf numFmtId="218" fontId="184" fillId="0" borderId="0"/>
    <xf numFmtId="219" fontId="184" fillId="0" borderId="0"/>
    <xf numFmtId="218" fontId="184" fillId="0" borderId="0"/>
    <xf numFmtId="219" fontId="184" fillId="0" borderId="0"/>
    <xf numFmtId="219" fontId="31" fillId="0" borderId="0"/>
    <xf numFmtId="173" fontId="184" fillId="0" borderId="0"/>
    <xf numFmtId="173" fontId="17" fillId="0" borderId="0"/>
    <xf numFmtId="219" fontId="34" fillId="0" borderId="0"/>
    <xf numFmtId="173" fontId="31" fillId="0" borderId="0"/>
    <xf numFmtId="173" fontId="31" fillId="0" borderId="0"/>
    <xf numFmtId="173" fontId="31" fillId="0" borderId="0"/>
    <xf numFmtId="173" fontId="31" fillId="0" borderId="0"/>
    <xf numFmtId="173" fontId="31" fillId="0" borderId="0"/>
    <xf numFmtId="173" fontId="31" fillId="0" borderId="0"/>
    <xf numFmtId="173" fontId="31" fillId="0" borderId="0"/>
    <xf numFmtId="173" fontId="17" fillId="0" borderId="0"/>
    <xf numFmtId="173" fontId="17" fillId="0" borderId="0"/>
    <xf numFmtId="173" fontId="17" fillId="0" borderId="0"/>
    <xf numFmtId="173" fontId="17" fillId="0" borderId="0"/>
    <xf numFmtId="173" fontId="17" fillId="0" borderId="0"/>
    <xf numFmtId="173" fontId="17" fillId="0" borderId="0"/>
    <xf numFmtId="173" fontId="31" fillId="0" borderId="0"/>
    <xf numFmtId="173" fontId="31" fillId="0" borderId="0"/>
    <xf numFmtId="173" fontId="31" fillId="0" borderId="0"/>
    <xf numFmtId="173" fontId="31" fillId="0" borderId="0"/>
    <xf numFmtId="173" fontId="17" fillId="0" borderId="0"/>
    <xf numFmtId="173" fontId="17" fillId="0" borderId="0"/>
    <xf numFmtId="173" fontId="17" fillId="0" borderId="0"/>
    <xf numFmtId="173" fontId="17" fillId="0" borderId="0"/>
    <xf numFmtId="219" fontId="17" fillId="0" borderId="0"/>
    <xf numFmtId="173" fontId="17" fillId="0" borderId="0"/>
    <xf numFmtId="173" fontId="17" fillId="0" borderId="0"/>
    <xf numFmtId="173" fontId="17" fillId="0" borderId="0"/>
    <xf numFmtId="173" fontId="17" fillId="0" borderId="0"/>
    <xf numFmtId="218" fontId="17" fillId="0" borderId="0"/>
    <xf numFmtId="219" fontId="17" fillId="0" borderId="0"/>
    <xf numFmtId="173" fontId="17" fillId="0" borderId="0"/>
    <xf numFmtId="173" fontId="17" fillId="0" borderId="0"/>
    <xf numFmtId="173" fontId="17" fillId="0" borderId="0"/>
    <xf numFmtId="173" fontId="17" fillId="0" borderId="0"/>
    <xf numFmtId="218" fontId="17" fillId="0" borderId="0"/>
    <xf numFmtId="219" fontId="17" fillId="0" borderId="0"/>
    <xf numFmtId="173" fontId="17" fillId="0" borderId="0"/>
    <xf numFmtId="173" fontId="17" fillId="0" borderId="0"/>
    <xf numFmtId="173" fontId="17" fillId="0" borderId="0"/>
    <xf numFmtId="173" fontId="17" fillId="0" borderId="0"/>
    <xf numFmtId="219" fontId="17" fillId="0" borderId="0"/>
    <xf numFmtId="173" fontId="17" fillId="0" borderId="0"/>
    <xf numFmtId="0" fontId="184" fillId="0" borderId="0"/>
    <xf numFmtId="0" fontId="184" fillId="0" borderId="0"/>
    <xf numFmtId="173" fontId="17" fillId="0" borderId="0"/>
    <xf numFmtId="253" fontId="34" fillId="0" borderId="0"/>
    <xf numFmtId="173" fontId="17" fillId="0" borderId="0"/>
    <xf numFmtId="173" fontId="17" fillId="0" borderId="0"/>
    <xf numFmtId="173" fontId="17" fillId="0" borderId="0"/>
    <xf numFmtId="173" fontId="17" fillId="0" borderId="0"/>
    <xf numFmtId="173" fontId="17" fillId="0" borderId="0"/>
    <xf numFmtId="173" fontId="17" fillId="0" borderId="0"/>
    <xf numFmtId="173" fontId="17" fillId="0" borderId="0"/>
    <xf numFmtId="173" fontId="17" fillId="0" borderId="0"/>
    <xf numFmtId="173" fontId="17" fillId="0" borderId="0"/>
    <xf numFmtId="173" fontId="17" fillId="0" borderId="0"/>
    <xf numFmtId="218" fontId="31" fillId="0" borderId="0"/>
    <xf numFmtId="173" fontId="17" fillId="0" borderId="0"/>
    <xf numFmtId="173" fontId="17" fillId="0" borderId="0"/>
    <xf numFmtId="173" fontId="17" fillId="0" borderId="0"/>
    <xf numFmtId="173" fontId="17" fillId="0" borderId="0"/>
    <xf numFmtId="173" fontId="17" fillId="0" borderId="0"/>
    <xf numFmtId="218" fontId="17" fillId="61" borderId="37" applyNumberFormat="0" applyFont="0" applyAlignment="0" applyProtection="0"/>
    <xf numFmtId="219"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218" fontId="17" fillId="61" borderId="37" applyNumberFormat="0" applyFont="0" applyAlignment="0" applyProtection="0"/>
    <xf numFmtId="219"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218" fontId="17" fillId="61" borderId="37" applyNumberFormat="0" applyFont="0" applyAlignment="0" applyProtection="0"/>
    <xf numFmtId="219"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218" fontId="17" fillId="61" borderId="37" applyNumberFormat="0" applyFont="0" applyAlignment="0" applyProtection="0"/>
    <xf numFmtId="219"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218" fontId="17" fillId="61" borderId="37" applyNumberFormat="0" applyFont="0" applyAlignment="0" applyProtection="0"/>
    <xf numFmtId="219"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218" fontId="17" fillId="61" borderId="37" applyNumberFormat="0" applyFont="0" applyAlignment="0" applyProtection="0"/>
    <xf numFmtId="219"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218" fontId="17" fillId="61" borderId="37" applyNumberFormat="0" applyFont="0" applyAlignment="0" applyProtection="0"/>
    <xf numFmtId="219"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218" fontId="17" fillId="61" borderId="37" applyNumberFormat="0" applyFont="0" applyAlignment="0" applyProtection="0"/>
    <xf numFmtId="219"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218" fontId="17" fillId="61" borderId="37" applyNumberFormat="0" applyFont="0" applyAlignment="0" applyProtection="0"/>
    <xf numFmtId="219"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218" fontId="17" fillId="61" borderId="37" applyNumberFormat="0" applyFont="0" applyAlignment="0" applyProtection="0"/>
    <xf numFmtId="219" fontId="17" fillId="61" borderId="37" applyNumberFormat="0" applyFont="0" applyAlignment="0" applyProtection="0"/>
    <xf numFmtId="218"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219"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218" fontId="17" fillId="61" borderId="37" applyNumberFormat="0" applyFont="0" applyAlignment="0" applyProtection="0"/>
    <xf numFmtId="219"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219"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29" fillId="23" borderId="4" applyNumberFormat="0" applyFont="0" applyAlignment="0" applyProtection="0"/>
    <xf numFmtId="173" fontId="184" fillId="61" borderId="37" applyNumberFormat="0" applyFont="0" applyAlignment="0" applyProtection="0"/>
    <xf numFmtId="173" fontId="17" fillId="61" borderId="37" applyNumberFormat="0" applyFont="0" applyAlignment="0" applyProtection="0"/>
    <xf numFmtId="218" fontId="17" fillId="61" borderId="37" applyNumberFormat="0" applyFont="0" applyAlignment="0" applyProtection="0"/>
    <xf numFmtId="219" fontId="17" fillId="61" borderId="37" applyNumberFormat="0" applyFont="0" applyAlignment="0" applyProtection="0"/>
    <xf numFmtId="218"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218" fontId="17" fillId="61" borderId="37" applyNumberFormat="0" applyFont="0" applyAlignment="0" applyProtection="0"/>
    <xf numFmtId="218" fontId="17" fillId="61" borderId="37" applyNumberFormat="0" applyFont="0" applyAlignment="0" applyProtection="0"/>
    <xf numFmtId="219"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218" fontId="17" fillId="61" borderId="37" applyNumberFormat="0" applyFont="0" applyAlignment="0" applyProtection="0"/>
    <xf numFmtId="219" fontId="17" fillId="61" borderId="37" applyNumberFormat="0" applyFont="0" applyAlignment="0" applyProtection="0"/>
    <xf numFmtId="219" fontId="17" fillId="61" borderId="37" applyNumberFormat="0" applyFont="0" applyAlignment="0" applyProtection="0"/>
    <xf numFmtId="218" fontId="17" fillId="61" borderId="37" applyNumberFormat="0" applyFont="0" applyAlignment="0" applyProtection="0"/>
    <xf numFmtId="219" fontId="17" fillId="61" borderId="37" applyNumberFormat="0" applyFont="0" applyAlignment="0" applyProtection="0"/>
    <xf numFmtId="219" fontId="17" fillId="61" borderId="37" applyNumberFormat="0" applyFont="0" applyAlignment="0" applyProtection="0"/>
    <xf numFmtId="173" fontId="17" fillId="61" borderId="37" applyNumberFormat="0" applyFont="0" applyAlignment="0" applyProtection="0"/>
    <xf numFmtId="218"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218" fontId="17" fillId="61" borderId="37" applyNumberFormat="0" applyFont="0" applyAlignment="0" applyProtection="0"/>
    <xf numFmtId="218" fontId="17" fillId="61" borderId="37" applyNumberFormat="0" applyFont="0" applyAlignment="0" applyProtection="0"/>
    <xf numFmtId="219"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218" fontId="17" fillId="61" borderId="37" applyNumberFormat="0" applyFont="0" applyAlignment="0" applyProtection="0"/>
    <xf numFmtId="219" fontId="17" fillId="61" borderId="37" applyNumberFormat="0" applyFont="0" applyAlignment="0" applyProtection="0"/>
    <xf numFmtId="219" fontId="17" fillId="61" borderId="37" applyNumberFormat="0" applyFont="0" applyAlignment="0" applyProtection="0"/>
    <xf numFmtId="218" fontId="17" fillId="61" borderId="37" applyNumberFormat="0" applyFont="0" applyAlignment="0" applyProtection="0"/>
    <xf numFmtId="219" fontId="17" fillId="61" borderId="37" applyNumberFormat="0" applyFont="0" applyAlignment="0" applyProtection="0"/>
    <xf numFmtId="219" fontId="17" fillId="61" borderId="37" applyNumberFormat="0" applyFont="0" applyAlignment="0" applyProtection="0"/>
    <xf numFmtId="173" fontId="17" fillId="61" borderId="37" applyNumberFormat="0" applyFont="0" applyAlignment="0" applyProtection="0"/>
    <xf numFmtId="218"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218" fontId="17" fillId="61" borderId="37" applyNumberFormat="0" applyFont="0" applyAlignment="0" applyProtection="0"/>
    <xf numFmtId="218" fontId="17" fillId="61" borderId="37" applyNumberFormat="0" applyFont="0" applyAlignment="0" applyProtection="0"/>
    <xf numFmtId="219"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218" fontId="17" fillId="61" borderId="37" applyNumberFormat="0" applyFont="0" applyAlignment="0" applyProtection="0"/>
    <xf numFmtId="219" fontId="17" fillId="61" borderId="37" applyNumberFormat="0" applyFont="0" applyAlignment="0" applyProtection="0"/>
    <xf numFmtId="219" fontId="17" fillId="61" borderId="37" applyNumberFormat="0" applyFont="0" applyAlignment="0" applyProtection="0"/>
    <xf numFmtId="218" fontId="17" fillId="61" borderId="37" applyNumberFormat="0" applyFont="0" applyAlignment="0" applyProtection="0"/>
    <xf numFmtId="219" fontId="17" fillId="61" borderId="37" applyNumberFormat="0" applyFont="0" applyAlignment="0" applyProtection="0"/>
    <xf numFmtId="219" fontId="17" fillId="61" borderId="37" applyNumberFormat="0" applyFont="0" applyAlignment="0" applyProtection="0"/>
    <xf numFmtId="173" fontId="17" fillId="61" borderId="37" applyNumberFormat="0" applyFont="0" applyAlignment="0" applyProtection="0"/>
    <xf numFmtId="218"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218" fontId="129" fillId="23" borderId="4" applyNumberFormat="0" applyFont="0" applyAlignment="0" applyProtection="0"/>
    <xf numFmtId="218" fontId="129" fillId="23" borderId="4" applyNumberFormat="0" applyFont="0" applyAlignment="0" applyProtection="0"/>
    <xf numFmtId="219" fontId="129" fillId="23" borderId="4"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219" fontId="129" fillId="23" borderId="4"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218" fontId="17" fillId="61" borderId="37" applyNumberFormat="0" applyFont="0" applyAlignment="0" applyProtection="0"/>
    <xf numFmtId="219"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218" fontId="17" fillId="61" borderId="37" applyNumberFormat="0" applyFont="0" applyAlignment="0" applyProtection="0"/>
    <xf numFmtId="219"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218" fontId="17" fillId="61" borderId="37" applyNumberFormat="0" applyFont="0" applyAlignment="0" applyProtection="0"/>
    <xf numFmtId="219"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173"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0" fontId="17" fillId="61" borderId="37" applyNumberFormat="0" applyFont="0" applyAlignment="0" applyProtection="0"/>
    <xf numFmtId="219" fontId="129" fillId="23" borderId="4" applyNumberFormat="0" applyFont="0" applyAlignment="0" applyProtection="0"/>
    <xf numFmtId="218" fontId="129" fillId="23" borderId="4" applyNumberFormat="0" applyFont="0" applyAlignment="0" applyProtection="0"/>
    <xf numFmtId="219" fontId="129" fillId="23" borderId="4" applyNumberFormat="0" applyFont="0" applyAlignment="0" applyProtection="0"/>
    <xf numFmtId="219" fontId="129" fillId="23" borderId="4" applyNumberFormat="0" applyFont="0" applyAlignment="0" applyProtection="0"/>
    <xf numFmtId="218" fontId="129" fillId="23" borderId="4" applyNumberFormat="0" applyFont="0" applyAlignment="0" applyProtection="0"/>
    <xf numFmtId="237" fontId="210" fillId="0" borderId="0" applyFont="0" applyFill="0" applyBorder="0" applyAlignment="0" applyProtection="0">
      <alignment vertical="center"/>
    </xf>
    <xf numFmtId="178" fontId="118" fillId="0" borderId="0" applyFont="0" applyBorder="0"/>
    <xf numFmtId="178" fontId="118" fillId="0" borderId="0" applyFont="0" applyBorder="0"/>
    <xf numFmtId="167" fontId="72" fillId="0" borderId="0" applyFont="0" applyFill="0" applyBorder="0" applyAlignment="0" applyProtection="0"/>
    <xf numFmtId="165" fontId="72" fillId="0" borderId="0" applyFont="0" applyFill="0" applyBorder="0" applyAlignment="0" applyProtection="0"/>
    <xf numFmtId="219" fontId="188" fillId="99" borderId="44" applyFont="0" applyBorder="0"/>
    <xf numFmtId="267" fontId="195" fillId="0" borderId="0" applyFill="0" applyBorder="0"/>
    <xf numFmtId="268" fontId="244" fillId="0" borderId="0"/>
    <xf numFmtId="268" fontId="242" fillId="0" borderId="0"/>
    <xf numFmtId="0" fontId="71" fillId="0" borderId="0"/>
    <xf numFmtId="219" fontId="71" fillId="0" borderId="0"/>
    <xf numFmtId="218" fontId="71" fillId="0" borderId="0"/>
    <xf numFmtId="219" fontId="136" fillId="62" borderId="38" applyNumberFormat="0" applyAlignment="0" applyProtection="0"/>
    <xf numFmtId="173" fontId="41" fillId="16" borderId="5" applyNumberFormat="0" applyAlignment="0" applyProtection="0"/>
    <xf numFmtId="173" fontId="245" fillId="62" borderId="38" applyNumberFormat="0" applyAlignment="0" applyProtection="0"/>
    <xf numFmtId="218" fontId="41" fillId="16" borderId="5" applyNumberFormat="0" applyAlignment="0" applyProtection="0"/>
    <xf numFmtId="219" fontId="41" fillId="16" borderId="5" applyNumberFormat="0" applyAlignment="0" applyProtection="0"/>
    <xf numFmtId="218" fontId="41" fillId="16" borderId="5" applyNumberFormat="0" applyAlignment="0" applyProtection="0"/>
    <xf numFmtId="173" fontId="41" fillId="16" borderId="5" applyNumberFormat="0" applyAlignment="0" applyProtection="0"/>
    <xf numFmtId="0" fontId="137" fillId="0" borderId="0" applyProtection="0">
      <alignment horizontal="left"/>
    </xf>
    <xf numFmtId="219" fontId="137" fillId="0" borderId="0" applyProtection="0">
      <alignment horizontal="left"/>
    </xf>
    <xf numFmtId="218" fontId="137" fillId="0" borderId="0" applyProtection="0">
      <alignment horizontal="left"/>
    </xf>
    <xf numFmtId="0" fontId="137" fillId="0" borderId="0" applyFill="0" applyBorder="0" applyProtection="0">
      <alignment horizontal="left"/>
    </xf>
    <xf numFmtId="219" fontId="137" fillId="0" borderId="0" applyFill="0" applyBorder="0" applyProtection="0">
      <alignment horizontal="left"/>
    </xf>
    <xf numFmtId="218" fontId="137" fillId="0" borderId="0" applyFill="0" applyBorder="0" applyProtection="0">
      <alignment horizontal="left"/>
    </xf>
    <xf numFmtId="0" fontId="138" fillId="0" borderId="0" applyFill="0" applyBorder="0" applyProtection="0">
      <alignment horizontal="left"/>
    </xf>
    <xf numFmtId="219" fontId="138" fillId="0" borderId="0" applyFill="0" applyBorder="0" applyProtection="0">
      <alignment horizontal="left"/>
    </xf>
    <xf numFmtId="218" fontId="138" fillId="0" borderId="0" applyFill="0" applyBorder="0" applyProtection="0">
      <alignment horizontal="left"/>
    </xf>
    <xf numFmtId="173" fontId="246" fillId="25" borderId="0"/>
    <xf numFmtId="192" fontId="51" fillId="0" borderId="47" applyFont="0" applyFill="0" applyBorder="0" applyAlignment="0" applyProtection="0">
      <alignment horizontal="right"/>
    </xf>
    <xf numFmtId="192" fontId="51" fillId="0" borderId="47" applyFont="0" applyFill="0" applyBorder="0" applyAlignment="0" applyProtection="0">
      <alignment horizontal="right"/>
    </xf>
    <xf numFmtId="192" fontId="51" fillId="0" borderId="47" applyFont="0" applyFill="0" applyBorder="0" applyAlignment="0" applyProtection="0">
      <alignment horizontal="right"/>
    </xf>
    <xf numFmtId="192" fontId="51" fillId="0" borderId="47" applyFont="0" applyFill="0" applyBorder="0" applyAlignment="0" applyProtection="0">
      <alignment horizontal="right"/>
    </xf>
    <xf numFmtId="10" fontId="55" fillId="0" borderId="0"/>
    <xf numFmtId="269" fontId="31" fillId="0" borderId="0" applyFont="0" applyFill="0" applyBorder="0" applyAlignment="0" applyProtection="0"/>
    <xf numFmtId="169" fontId="51" fillId="0" borderId="0" applyFont="0" applyFill="0" applyBorder="0" applyAlignment="0" applyProtection="0">
      <protection locked="0"/>
    </xf>
    <xf numFmtId="10" fontId="51" fillId="0" borderId="0" applyFont="0" applyFill="0" applyBorder="0" applyAlignment="0" applyProtection="0">
      <protection locked="0"/>
    </xf>
    <xf numFmtId="185" fontId="32" fillId="0" borderId="0" applyFont="0" applyFill="0" applyBorder="0" applyAlignment="0" applyProtection="0"/>
    <xf numFmtId="171" fontId="31" fillId="0" borderId="0" applyFont="0" applyFill="0" applyBorder="0" applyAlignment="0" applyProtection="0"/>
    <xf numFmtId="9" fontId="65" fillId="0" borderId="0" applyFont="0" applyFill="0" applyBorder="0" applyAlignment="0" applyProtection="0"/>
    <xf numFmtId="9" fontId="17" fillId="0" borderId="0" applyFont="0" applyFill="0" applyBorder="0" applyAlignment="0" applyProtection="0"/>
    <xf numFmtId="209" fontId="62" fillId="0" borderId="0" applyFont="0" applyFill="0" applyBorder="0" applyProtection="0">
      <alignment horizontal="right"/>
    </xf>
    <xf numFmtId="9" fontId="129" fillId="0" borderId="0"/>
    <xf numFmtId="9" fontId="51" fillId="0" borderId="0" applyFill="0" applyBorder="0" applyAlignment="0" applyProtection="0"/>
    <xf numFmtId="270" fontId="210" fillId="0" borderId="0" applyFont="0" applyFill="0" applyBorder="0" applyAlignment="0" applyProtection="0">
      <alignment horizontal="right" vertical="center"/>
    </xf>
    <xf numFmtId="271" fontId="210" fillId="0" borderId="0" applyFont="0" applyFill="0" applyBorder="0" applyAlignment="0" applyProtection="0">
      <alignment vertical="center"/>
    </xf>
    <xf numFmtId="210" fontId="31" fillId="0" borderId="0" applyFill="0" applyBorder="0">
      <alignment horizontal="right"/>
      <protection locked="0"/>
    </xf>
    <xf numFmtId="272" fontId="62" fillId="0" borderId="0"/>
    <xf numFmtId="273" fontId="195" fillId="0" borderId="0"/>
    <xf numFmtId="273" fontId="247" fillId="0" borderId="0"/>
    <xf numFmtId="10" fontId="214" fillId="0" borderId="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31" fillId="0" borderId="0" applyFont="0" applyFill="0" applyBorder="0" applyAlignment="0" applyProtection="0"/>
    <xf numFmtId="9" fontId="34" fillId="0" borderId="0" applyFont="0" applyFill="0" applyBorder="0" applyAlignment="0" applyProtection="0"/>
    <xf numFmtId="9" fontId="17" fillId="0" borderId="0" applyFont="0" applyFill="0" applyBorder="0" applyAlignment="0" applyProtection="0"/>
    <xf numFmtId="9" fontId="51"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31"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84" fillId="0" borderId="0" applyFont="0" applyFill="0" applyBorder="0" applyAlignment="0" applyProtection="0"/>
    <xf numFmtId="9" fontId="184" fillId="0" borderId="0" applyFont="0" applyFill="0" applyBorder="0" applyAlignment="0" applyProtection="0"/>
    <xf numFmtId="9" fontId="17"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17" fillId="0" borderId="0" applyFont="0" applyFill="0" applyBorder="0" applyAlignment="0" applyProtection="0"/>
    <xf numFmtId="9" fontId="31" fillId="0" borderId="0" applyFont="0" applyFill="0" applyBorder="0" applyAlignment="0" applyProtection="0"/>
    <xf numFmtId="9" fontId="184"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31" fillId="0" borderId="0" applyFont="0" applyFill="0" applyBorder="0" applyAlignment="0" applyProtection="0"/>
    <xf numFmtId="9" fontId="34"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31" fillId="0" borderId="0" applyFont="0" applyFill="0" applyBorder="0" applyAlignment="0" applyProtection="0"/>
    <xf numFmtId="9" fontId="77" fillId="0" borderId="0" applyFont="0" applyFill="0" applyBorder="0" applyAlignment="0" applyProtection="0"/>
    <xf numFmtId="9" fontId="17" fillId="0" borderId="0" applyFont="0" applyFill="0" applyBorder="0" applyAlignment="0" applyProtection="0"/>
    <xf numFmtId="9" fontId="51"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31" fillId="0" borderId="0" applyFont="0" applyFill="0" applyBorder="0" applyAlignment="0" applyProtection="0"/>
    <xf numFmtId="0" fontId="73" fillId="0" borderId="0"/>
    <xf numFmtId="219" fontId="73" fillId="0" borderId="0"/>
    <xf numFmtId="218" fontId="73" fillId="0" borderId="0"/>
    <xf numFmtId="4" fontId="214" fillId="0" borderId="0" applyFill="0" applyBorder="0" applyAlignment="0" applyProtection="0"/>
    <xf numFmtId="9" fontId="31" fillId="0" borderId="0" applyFont="0" applyFill="0" applyBorder="0" applyAlignment="0" applyProtection="0"/>
    <xf numFmtId="10" fontId="214" fillId="0" borderId="0" applyFill="0" applyBorder="0" applyAlignment="0" applyProtection="0"/>
    <xf numFmtId="10" fontId="248" fillId="0" borderId="0" applyFont="0" applyFill="0" applyBorder="0" applyAlignment="0" applyProtection="0"/>
    <xf numFmtId="173" fontId="31" fillId="100" borderId="0" applyNumberFormat="0" applyFont="0" applyBorder="0" applyAlignment="0" applyProtection="0"/>
    <xf numFmtId="9" fontId="31" fillId="0" borderId="0" applyFont="0" applyFill="0" applyBorder="0" applyAlignment="0" applyProtection="0"/>
    <xf numFmtId="235" fontId="31" fillId="0" borderId="0" applyFill="0" applyBorder="0" applyAlignment="0"/>
    <xf numFmtId="204" fontId="195" fillId="0" borderId="0" applyFill="0" applyBorder="0" applyAlignment="0"/>
    <xf numFmtId="235" fontId="31" fillId="0" borderId="0" applyFill="0" applyBorder="0" applyAlignment="0"/>
    <xf numFmtId="179" fontId="31" fillId="0" borderId="0" applyFill="0" applyBorder="0" applyAlignment="0"/>
    <xf numFmtId="204" fontId="195" fillId="0" borderId="0" applyFill="0" applyBorder="0" applyAlignment="0"/>
    <xf numFmtId="9" fontId="249" fillId="0" borderId="0" applyNumberFormat="0" applyFill="0" applyBorder="0" applyAlignment="0" applyProtection="0"/>
    <xf numFmtId="38" fontId="250" fillId="0" borderId="0" applyNumberFormat="0" applyFill="0" applyBorder="0" applyAlignment="0" applyProtection="0"/>
    <xf numFmtId="173" fontId="129" fillId="0" borderId="0" applyNumberFormat="0" applyFont="0" applyFill="0" applyBorder="0" applyAlignment="0" applyProtection="0">
      <alignment horizontal="left"/>
    </xf>
    <xf numFmtId="15" fontId="129" fillId="0" borderId="0" applyFont="0" applyFill="0" applyBorder="0" applyAlignment="0" applyProtection="0"/>
    <xf numFmtId="4" fontId="129" fillId="0" borderId="0" applyFont="0" applyFill="0" applyBorder="0" applyAlignment="0" applyProtection="0"/>
    <xf numFmtId="173" fontId="251" fillId="0" borderId="32">
      <alignment horizontal="center"/>
    </xf>
    <xf numFmtId="3" fontId="129" fillId="0" borderId="0" applyFont="0" applyFill="0" applyBorder="0" applyAlignment="0" applyProtection="0"/>
    <xf numFmtId="173" fontId="129" fillId="101" borderId="0" applyNumberFormat="0" applyFont="0" applyBorder="0" applyAlignment="0" applyProtection="0"/>
    <xf numFmtId="173" fontId="252" fillId="0" borderId="63"/>
    <xf numFmtId="196" fontId="31" fillId="0" borderId="15" applyBorder="0">
      <alignment horizontal="right"/>
    </xf>
    <xf numFmtId="196" fontId="31" fillId="0" borderId="15" applyBorder="0">
      <alignment horizontal="right"/>
    </xf>
    <xf numFmtId="14" fontId="253" fillId="0" borderId="0" applyNumberFormat="0" applyFill="0" applyBorder="0" applyAlignment="0" applyProtection="0">
      <alignment horizontal="left"/>
    </xf>
    <xf numFmtId="219" fontId="123" fillId="0" borderId="0" applyNumberFormat="0" applyFill="0" applyBorder="0">
      <alignment horizontal="left" vertical="center" wrapText="1"/>
    </xf>
    <xf numFmtId="219" fontId="210" fillId="0" borderId="0" applyNumberFormat="0" applyFill="0" applyBorder="0">
      <alignment horizontal="left" vertical="center" wrapText="1" indent="1"/>
    </xf>
    <xf numFmtId="219" fontId="188" fillId="0" borderId="44" applyNumberFormat="0" applyFill="0" applyBorder="0">
      <protection locked="0"/>
    </xf>
    <xf numFmtId="4" fontId="75" fillId="23" borderId="25" applyNumberFormat="0" applyProtection="0">
      <alignment vertical="center"/>
    </xf>
    <xf numFmtId="4" fontId="77" fillId="29" borderId="5" applyNumberFormat="0" applyProtection="0">
      <alignment vertical="center"/>
    </xf>
    <xf numFmtId="4" fontId="77" fillId="29" borderId="5" applyNumberFormat="0" applyProtection="0">
      <alignment vertical="center"/>
    </xf>
    <xf numFmtId="4" fontId="76" fillId="29" borderId="25" applyNumberFormat="0" applyProtection="0">
      <alignment vertical="center"/>
    </xf>
    <xf numFmtId="4" fontId="81" fillId="29" borderId="5" applyNumberFormat="0" applyProtection="0">
      <alignment vertical="center"/>
    </xf>
    <xf numFmtId="4" fontId="81" fillId="29" borderId="5" applyNumberFormat="0" applyProtection="0">
      <alignment vertical="center"/>
    </xf>
    <xf numFmtId="4" fontId="75" fillId="23" borderId="25" applyNumberFormat="0" applyProtection="0">
      <alignment horizontal="left" vertical="center" indent="1"/>
    </xf>
    <xf numFmtId="4" fontId="77" fillId="29" borderId="5" applyNumberFormat="0" applyProtection="0">
      <alignment horizontal="left" vertical="center" indent="1"/>
    </xf>
    <xf numFmtId="4" fontId="77" fillId="29" borderId="5" applyNumberFormat="0" applyProtection="0">
      <alignment horizontal="left" vertical="center" indent="1"/>
    </xf>
    <xf numFmtId="0" fontId="75" fillId="23" borderId="25" applyNumberFormat="0" applyProtection="0">
      <alignment horizontal="left" vertical="top" indent="1"/>
    </xf>
    <xf numFmtId="4" fontId="77" fillId="29" borderId="5" applyNumberFormat="0" applyProtection="0">
      <alignment horizontal="left" vertical="center" indent="1"/>
    </xf>
    <xf numFmtId="4" fontId="77" fillId="29" borderId="5" applyNumberFormat="0" applyProtection="0">
      <alignment horizontal="left" vertical="center" indent="1"/>
    </xf>
    <xf numFmtId="219" fontId="118" fillId="36" borderId="0" applyNumberFormat="0">
      <alignment horizontal="left" vertical="center" indent="1"/>
    </xf>
    <xf numFmtId="218" fontId="118" fillId="36" borderId="0" applyNumberFormat="0">
      <alignment horizontal="left" vertical="center" indent="1"/>
    </xf>
    <xf numFmtId="4" fontId="77" fillId="3" borderId="25" applyNumberFormat="0" applyProtection="0">
      <alignment horizontal="right" vertical="center"/>
    </xf>
    <xf numFmtId="4" fontId="77" fillId="102" borderId="5" applyNumberFormat="0" applyProtection="0">
      <alignment horizontal="right" vertical="center"/>
    </xf>
    <xf numFmtId="4" fontId="77" fillId="102" borderId="5" applyNumberFormat="0" applyProtection="0">
      <alignment horizontal="right" vertical="center"/>
    </xf>
    <xf numFmtId="4" fontId="77" fillId="9" borderId="25" applyNumberFormat="0" applyProtection="0">
      <alignment horizontal="right" vertical="center"/>
    </xf>
    <xf numFmtId="4" fontId="77" fillId="103" borderId="5" applyNumberFormat="0" applyProtection="0">
      <alignment horizontal="right" vertical="center"/>
    </xf>
    <xf numFmtId="4" fontId="77" fillId="103" borderId="5" applyNumberFormat="0" applyProtection="0">
      <alignment horizontal="right" vertical="center"/>
    </xf>
    <xf numFmtId="4" fontId="77" fillId="19" borderId="25" applyNumberFormat="0" applyProtection="0">
      <alignment horizontal="right" vertical="center"/>
    </xf>
    <xf numFmtId="4" fontId="77" fillId="104" borderId="5" applyNumberFormat="0" applyProtection="0">
      <alignment horizontal="right" vertical="center"/>
    </xf>
    <xf numFmtId="4" fontId="77" fillId="104" borderId="5" applyNumberFormat="0" applyProtection="0">
      <alignment horizontal="right" vertical="center"/>
    </xf>
    <xf numFmtId="4" fontId="77" fillId="11" borderId="25" applyNumberFormat="0" applyProtection="0">
      <alignment horizontal="right" vertical="center"/>
    </xf>
    <xf numFmtId="4" fontId="77" fillId="105" borderId="5" applyNumberFormat="0" applyProtection="0">
      <alignment horizontal="right" vertical="center"/>
    </xf>
    <xf numFmtId="4" fontId="77" fillId="105" borderId="5" applyNumberFormat="0" applyProtection="0">
      <alignment horizontal="right" vertical="center"/>
    </xf>
    <xf numFmtId="4" fontId="77" fillId="15" borderId="25" applyNumberFormat="0" applyProtection="0">
      <alignment horizontal="right" vertical="center"/>
    </xf>
    <xf numFmtId="4" fontId="77" fillId="106" borderId="5" applyNumberFormat="0" applyProtection="0">
      <alignment horizontal="right" vertical="center"/>
    </xf>
    <xf numFmtId="4" fontId="77" fillId="106" borderId="5" applyNumberFormat="0" applyProtection="0">
      <alignment horizontal="right" vertical="center"/>
    </xf>
    <xf numFmtId="4" fontId="77" fillId="21" borderId="25" applyNumberFormat="0" applyProtection="0">
      <alignment horizontal="right" vertical="center"/>
    </xf>
    <xf numFmtId="4" fontId="77" fillId="107" borderId="5" applyNumberFormat="0" applyProtection="0">
      <alignment horizontal="right" vertical="center"/>
    </xf>
    <xf numFmtId="4" fontId="77" fillId="107" borderId="5" applyNumberFormat="0" applyProtection="0">
      <alignment horizontal="right" vertical="center"/>
    </xf>
    <xf numFmtId="4" fontId="77" fillId="20" borderId="25" applyNumberFormat="0" applyProtection="0">
      <alignment horizontal="right" vertical="center"/>
    </xf>
    <xf numFmtId="4" fontId="77" fillId="108" borderId="5" applyNumberFormat="0" applyProtection="0">
      <alignment horizontal="right" vertical="center"/>
    </xf>
    <xf numFmtId="4" fontId="77" fillId="108" borderId="5" applyNumberFormat="0" applyProtection="0">
      <alignment horizontal="right" vertical="center"/>
    </xf>
    <xf numFmtId="4" fontId="77" fillId="31" borderId="25" applyNumberFormat="0" applyProtection="0">
      <alignment horizontal="right" vertical="center"/>
    </xf>
    <xf numFmtId="4" fontId="77" fillId="109" borderId="5" applyNumberFormat="0" applyProtection="0">
      <alignment horizontal="right" vertical="center"/>
    </xf>
    <xf numFmtId="4" fontId="77" fillId="109" borderId="5" applyNumberFormat="0" applyProtection="0">
      <alignment horizontal="right" vertical="center"/>
    </xf>
    <xf numFmtId="4" fontId="77" fillId="10" borderId="25" applyNumberFormat="0" applyProtection="0">
      <alignment horizontal="right" vertical="center"/>
    </xf>
    <xf numFmtId="4" fontId="77" fillId="39" borderId="5" applyNumberFormat="0" applyProtection="0">
      <alignment horizontal="right" vertical="center"/>
    </xf>
    <xf numFmtId="4" fontId="77" fillId="39" borderId="5" applyNumberFormat="0" applyProtection="0">
      <alignment horizontal="right" vertical="center"/>
    </xf>
    <xf numFmtId="4" fontId="77" fillId="110" borderId="0" applyNumberFormat="0" applyProtection="0">
      <alignment horizontal="left" vertical="center" indent="1"/>
    </xf>
    <xf numFmtId="4" fontId="77" fillId="36" borderId="0" applyNumberFormat="0" applyProtection="0">
      <alignment horizontal="left" vertical="center" indent="1"/>
    </xf>
    <xf numFmtId="4" fontId="77" fillId="35" borderId="25" applyNumberFormat="0" applyProtection="0">
      <alignment horizontal="right" vertical="center"/>
    </xf>
    <xf numFmtId="219" fontId="31" fillId="111" borderId="64" applyNumberFormat="0" applyProtection="0">
      <alignment horizontal="center" vertical="center"/>
    </xf>
    <xf numFmtId="218" fontId="31" fillId="111" borderId="64" applyNumberFormat="0" applyProtection="0">
      <alignment horizontal="center" vertical="center"/>
    </xf>
    <xf numFmtId="219" fontId="31" fillId="111" borderId="64" applyNumberFormat="0" applyProtection="0">
      <alignment horizontal="center" vertical="center"/>
    </xf>
    <xf numFmtId="219" fontId="31" fillId="111" borderId="64" applyNumberFormat="0" applyProtection="0">
      <alignment horizontal="center" vertical="center"/>
    </xf>
    <xf numFmtId="218" fontId="31" fillId="111" borderId="64" applyNumberFormat="0" applyProtection="0">
      <alignment horizontal="center" vertical="center"/>
    </xf>
    <xf numFmtId="4" fontId="77" fillId="36" borderId="0" applyNumberFormat="0" applyProtection="0">
      <alignment horizontal="left" vertical="center" indent="1"/>
    </xf>
    <xf numFmtId="4" fontId="77" fillId="36" borderId="0" applyNumberFormat="0" applyProtection="0">
      <alignment horizontal="left" vertical="center" indent="1"/>
    </xf>
    <xf numFmtId="0" fontId="80" fillId="34" borderId="25" applyNumberFormat="0" applyProtection="0">
      <alignment horizontal="left" vertical="center" indent="1"/>
    </xf>
    <xf numFmtId="218" fontId="31" fillId="0" borderId="0" applyNumberFormat="0" applyProtection="0">
      <alignment horizontal="left" vertical="center" indent="1"/>
    </xf>
    <xf numFmtId="0" fontId="31" fillId="34" borderId="25" applyNumberFormat="0" applyProtection="0">
      <alignment horizontal="left" vertical="top" indent="1"/>
    </xf>
    <xf numFmtId="219" fontId="118" fillId="112" borderId="64" applyNumberFormat="0" applyProtection="0">
      <alignment horizontal="center" vertical="center"/>
    </xf>
    <xf numFmtId="218" fontId="118" fillId="112" borderId="64" applyNumberFormat="0" applyProtection="0">
      <alignment horizontal="center" vertical="center"/>
    </xf>
    <xf numFmtId="219" fontId="118" fillId="112" borderId="64" applyNumberFormat="0" applyProtection="0">
      <alignment horizontal="center" vertical="center"/>
    </xf>
    <xf numFmtId="219" fontId="118" fillId="112" borderId="64" applyNumberFormat="0" applyProtection="0">
      <alignment horizontal="center" vertical="center"/>
    </xf>
    <xf numFmtId="218" fontId="118" fillId="112" borderId="64" applyNumberFormat="0" applyProtection="0">
      <alignment horizontal="center" vertical="center"/>
    </xf>
    <xf numFmtId="0" fontId="80" fillId="30" borderId="25" applyNumberFormat="0" applyProtection="0">
      <alignment horizontal="left" vertical="center" indent="1"/>
    </xf>
    <xf numFmtId="218" fontId="31" fillId="36" borderId="0" applyProtection="0">
      <alignment horizontal="left" vertical="center" indent="1"/>
    </xf>
    <xf numFmtId="0" fontId="31" fillId="30" borderId="25" applyNumberFormat="0" applyProtection="0">
      <alignment horizontal="left" vertical="top" indent="1"/>
    </xf>
    <xf numFmtId="219" fontId="118" fillId="42" borderId="64" applyNumberFormat="0" applyProtection="0">
      <alignment horizontal="center" vertical="center"/>
    </xf>
    <xf numFmtId="218" fontId="118" fillId="42" borderId="64" applyNumberFormat="0" applyProtection="0">
      <alignment horizontal="center" vertical="center"/>
    </xf>
    <xf numFmtId="219" fontId="118" fillId="42" borderId="64" applyNumberFormat="0" applyProtection="0">
      <alignment horizontal="center" vertical="center"/>
    </xf>
    <xf numFmtId="219" fontId="118" fillId="42" borderId="64" applyNumberFormat="0" applyProtection="0">
      <alignment horizontal="center" vertical="center"/>
    </xf>
    <xf numFmtId="218" fontId="118" fillId="42" borderId="64" applyNumberFormat="0" applyProtection="0">
      <alignment horizontal="center" vertical="center"/>
    </xf>
    <xf numFmtId="0" fontId="80" fillId="36" borderId="25" applyNumberFormat="0" applyProtection="0">
      <alignment horizontal="left" vertical="center" indent="1"/>
    </xf>
    <xf numFmtId="218" fontId="31" fillId="111" borderId="0" applyNumberFormat="0" applyProtection="0">
      <alignment horizontal="left" vertical="center" indent="1"/>
    </xf>
    <xf numFmtId="0" fontId="31" fillId="36" borderId="25" applyNumberFormat="0" applyProtection="0">
      <alignment horizontal="left" vertical="top" indent="1"/>
    </xf>
    <xf numFmtId="219" fontId="118" fillId="27" borderId="64" applyNumberFormat="0" applyProtection="0">
      <alignment horizontal="left" vertical="justify" indent="3"/>
    </xf>
    <xf numFmtId="218" fontId="118" fillId="27" borderId="64" applyNumberFormat="0" applyProtection="0">
      <alignment horizontal="left" vertical="justify" indent="3"/>
    </xf>
    <xf numFmtId="219" fontId="118" fillId="27" borderId="64" applyNumberFormat="0" applyProtection="0">
      <alignment horizontal="left" vertical="justify" indent="3"/>
    </xf>
    <xf numFmtId="219" fontId="118" fillId="27" borderId="64" applyNumberFormat="0" applyProtection="0">
      <alignment horizontal="left" vertical="justify" indent="3"/>
    </xf>
    <xf numFmtId="218" fontId="118" fillId="27" borderId="64" applyNumberFormat="0" applyProtection="0">
      <alignment horizontal="left" vertical="justify" indent="3"/>
    </xf>
    <xf numFmtId="0" fontId="80" fillId="37" borderId="25" applyNumberFormat="0" applyProtection="0">
      <alignment horizontal="left" vertical="center" indent="1"/>
    </xf>
    <xf numFmtId="218" fontId="31" fillId="0" borderId="0" applyNumberFormat="0" applyProtection="0">
      <alignment horizontal="left" vertical="center" indent="1"/>
    </xf>
    <xf numFmtId="0" fontId="31" fillId="37" borderId="25" applyNumberFormat="0" applyProtection="0">
      <alignment horizontal="left" vertical="top" indent="1"/>
    </xf>
    <xf numFmtId="219" fontId="31" fillId="111" borderId="64" applyNumberFormat="0" applyProtection="0">
      <alignment horizontal="centerContinuous" vertical="center"/>
    </xf>
    <xf numFmtId="218" fontId="31" fillId="111" borderId="64" applyNumberFormat="0" applyProtection="0">
      <alignment horizontal="centerContinuous" vertical="center"/>
    </xf>
    <xf numFmtId="219" fontId="31" fillId="111" borderId="64" applyNumberFormat="0" applyProtection="0">
      <alignment horizontal="centerContinuous" vertical="center"/>
    </xf>
    <xf numFmtId="219" fontId="31" fillId="111" borderId="64" applyNumberFormat="0" applyProtection="0">
      <alignment horizontal="centerContinuous" vertical="center"/>
    </xf>
    <xf numFmtId="218" fontId="31" fillId="111" borderId="64" applyNumberFormat="0" applyProtection="0">
      <alignment horizontal="centerContinuous" vertical="center"/>
    </xf>
    <xf numFmtId="173" fontId="31" fillId="0" borderId="0"/>
    <xf numFmtId="4" fontId="77" fillId="28" borderId="25" applyNumberFormat="0" applyProtection="0">
      <alignment vertical="center"/>
    </xf>
    <xf numFmtId="4" fontId="77" fillId="28" borderId="5" applyNumberFormat="0" applyProtection="0">
      <alignment vertical="center"/>
    </xf>
    <xf numFmtId="4" fontId="77" fillId="28" borderId="5" applyNumberFormat="0" applyProtection="0">
      <alignment vertical="center"/>
    </xf>
    <xf numFmtId="4" fontId="81" fillId="28" borderId="25" applyNumberFormat="0" applyProtection="0">
      <alignment vertical="center"/>
    </xf>
    <xf numFmtId="4" fontId="81" fillId="28" borderId="5" applyNumberFormat="0" applyProtection="0">
      <alignment vertical="center"/>
    </xf>
    <xf numFmtId="4" fontId="81" fillId="28" borderId="5" applyNumberFormat="0" applyProtection="0">
      <alignment vertical="center"/>
    </xf>
    <xf numFmtId="4" fontId="78" fillId="28" borderId="25" applyNumberFormat="0" applyProtection="0">
      <alignment horizontal="left" vertical="center" indent="1"/>
    </xf>
    <xf numFmtId="4" fontId="77" fillId="28" borderId="5" applyNumberFormat="0" applyProtection="0">
      <alignment horizontal="left" vertical="center" indent="1"/>
    </xf>
    <xf numFmtId="4" fontId="77" fillId="28" borderId="5" applyNumberFormat="0" applyProtection="0">
      <alignment horizontal="left" vertical="center" indent="1"/>
    </xf>
    <xf numFmtId="0" fontId="77" fillId="28" borderId="25" applyNumberFormat="0" applyProtection="0">
      <alignment horizontal="left" vertical="top" indent="1"/>
    </xf>
    <xf numFmtId="4" fontId="77" fillId="112" borderId="64" applyNumberFormat="0" applyProtection="0">
      <alignment horizontal="left" vertical="center" indent="1"/>
    </xf>
    <xf numFmtId="4" fontId="77" fillId="112" borderId="64" applyNumberFormat="0" applyProtection="0">
      <alignment horizontal="left" vertical="center" indent="1"/>
    </xf>
    <xf numFmtId="4" fontId="78" fillId="33" borderId="25" applyNumberFormat="0" applyProtection="0">
      <alignment horizontal="right" vertical="center"/>
    </xf>
    <xf numFmtId="4" fontId="81" fillId="33" borderId="25" applyNumberFormat="0" applyProtection="0">
      <alignment horizontal="right" vertical="center"/>
    </xf>
    <xf numFmtId="4" fontId="81" fillId="113" borderId="5" applyNumberFormat="0" applyProtection="0">
      <alignment horizontal="right" vertical="center"/>
    </xf>
    <xf numFmtId="4" fontId="81" fillId="113" borderId="5" applyNumberFormat="0" applyProtection="0">
      <alignment horizontal="right" vertical="center"/>
    </xf>
    <xf numFmtId="4" fontId="77" fillId="35" borderId="25" applyNumberFormat="0" applyProtection="0">
      <alignment horizontal="left" vertical="center" indent="1"/>
    </xf>
    <xf numFmtId="218" fontId="31" fillId="111" borderId="0" applyNumberFormat="0" applyProtection="0">
      <alignment horizontal="left" vertical="center" indent="1"/>
    </xf>
    <xf numFmtId="0" fontId="78" fillId="30" borderId="25" applyNumberFormat="0" applyProtection="0">
      <alignment horizontal="left" vertical="top" indent="1"/>
    </xf>
    <xf numFmtId="219" fontId="118" fillId="111" borderId="64" applyNumberFormat="0" applyProtection="0">
      <alignment horizontal="center" vertical="center"/>
    </xf>
    <xf numFmtId="218" fontId="118" fillId="111" borderId="64" applyNumberFormat="0" applyProtection="0">
      <alignment horizontal="center" vertical="center"/>
    </xf>
    <xf numFmtId="219" fontId="118" fillId="111" borderId="64" applyNumberFormat="0" applyProtection="0">
      <alignment horizontal="center" vertical="center"/>
    </xf>
    <xf numFmtId="219" fontId="118" fillId="111" borderId="64" applyNumberFormat="0" applyProtection="0">
      <alignment horizontal="center" vertical="center"/>
    </xf>
    <xf numFmtId="218" fontId="118" fillId="111" borderId="64" applyNumberFormat="0" applyProtection="0">
      <alignment horizontal="center" vertical="center"/>
    </xf>
    <xf numFmtId="219" fontId="254" fillId="27" borderId="65"/>
    <xf numFmtId="218" fontId="254" fillId="27" borderId="65"/>
    <xf numFmtId="4" fontId="83" fillId="33" borderId="25" applyNumberFormat="0" applyProtection="0">
      <alignment horizontal="right" vertical="center"/>
    </xf>
    <xf numFmtId="4" fontId="83" fillId="113" borderId="5" applyNumberFormat="0" applyProtection="0">
      <alignment horizontal="right" vertical="center"/>
    </xf>
    <xf numFmtId="4" fontId="83" fillId="113" borderId="5" applyNumberFormat="0" applyProtection="0">
      <alignment horizontal="right" vertical="center"/>
    </xf>
    <xf numFmtId="211" fontId="139" fillId="0" borderId="0" applyFill="0" applyBorder="0">
      <alignment horizontal="right"/>
      <protection hidden="1"/>
    </xf>
    <xf numFmtId="219" fontId="255" fillId="54" borderId="12">
      <alignment horizontal="center" vertical="center" wrapText="1"/>
      <protection hidden="1"/>
    </xf>
    <xf numFmtId="219" fontId="84" fillId="25" borderId="27">
      <protection locked="0"/>
    </xf>
    <xf numFmtId="218" fontId="84" fillId="25" borderId="27">
      <protection locked="0"/>
    </xf>
    <xf numFmtId="219" fontId="85" fillId="39" borderId="0"/>
    <xf numFmtId="218" fontId="85" fillId="39" borderId="0"/>
    <xf numFmtId="190" fontId="31" fillId="0" borderId="0" applyFont="0" applyFill="0" applyBorder="0" applyAlignment="0" applyProtection="0"/>
    <xf numFmtId="179" fontId="31" fillId="0" borderId="0" applyFont="0" applyFill="0" applyBorder="0" applyAlignment="0" applyProtection="0"/>
    <xf numFmtId="0" fontId="51" fillId="63" borderId="0" applyNumberFormat="0" applyFont="0" applyBorder="0" applyAlignment="0" applyProtection="0"/>
    <xf numFmtId="219" fontId="51" fillId="63" borderId="0" applyNumberFormat="0" applyFont="0" applyBorder="0" applyAlignment="0" applyProtection="0"/>
    <xf numFmtId="218" fontId="51" fillId="63" borderId="0" applyNumberFormat="0" applyFont="0" applyBorder="0" applyAlignment="0" applyProtection="0"/>
    <xf numFmtId="0" fontId="140" fillId="0" borderId="0" applyNumberFormat="0" applyFill="0" applyBorder="0" applyAlignment="0" applyProtection="0"/>
    <xf numFmtId="219" fontId="140" fillId="0" borderId="0" applyNumberFormat="0" applyFill="0" applyBorder="0" applyAlignment="0" applyProtection="0"/>
    <xf numFmtId="218" fontId="140" fillId="0" borderId="0" applyNumberFormat="0" applyFill="0" applyBorder="0" applyAlignment="0" applyProtection="0"/>
    <xf numFmtId="219" fontId="234" fillId="0" borderId="0" applyNumberFormat="0" applyFill="0" applyBorder="0" applyAlignment="0"/>
    <xf numFmtId="219" fontId="51" fillId="0" borderId="0" applyFont="0" applyFill="0" applyBorder="0" applyAlignment="0" applyProtection="0"/>
    <xf numFmtId="219" fontId="31" fillId="0" borderId="0" applyNumberFormat="0" applyFill="0" applyBorder="0" applyAlignment="0" applyProtection="0"/>
    <xf numFmtId="219" fontId="31" fillId="0" borderId="0" applyNumberFormat="0" applyFill="0" applyBorder="0" applyAlignment="0" applyProtection="0"/>
    <xf numFmtId="218" fontId="31" fillId="0" borderId="0" applyNumberFormat="0" applyFill="0" applyBorder="0" applyAlignment="0" applyProtection="0"/>
    <xf numFmtId="173" fontId="31" fillId="0" borderId="0"/>
    <xf numFmtId="0" fontId="31" fillId="0" borderId="0" applyNumberFormat="0" applyFill="0" applyBorder="0" applyAlignment="0" applyProtection="0"/>
    <xf numFmtId="258" fontId="224" fillId="0" borderId="0" applyNumberFormat="0" applyFill="0" applyBorder="0" applyAlignment="0" applyProtection="0"/>
    <xf numFmtId="173" fontId="256" fillId="0" borderId="66"/>
    <xf numFmtId="173" fontId="118" fillId="0" borderId="0" applyNumberFormat="0" applyFill="0" applyBorder="0" applyAlignment="0" applyProtection="0"/>
    <xf numFmtId="257" fontId="123" fillId="0" borderId="67" applyNumberFormat="0" applyFill="0" applyAlignment="0" applyProtection="0">
      <alignment vertical="center"/>
    </xf>
    <xf numFmtId="261" fontId="118" fillId="0" borderId="68" applyNumberFormat="0" applyFill="0" applyAlignment="0" applyProtection="0"/>
    <xf numFmtId="38" fontId="257" fillId="0" borderId="0"/>
    <xf numFmtId="274" fontId="31" fillId="0" borderId="0"/>
    <xf numFmtId="0" fontId="31" fillId="0" borderId="28" applyAlignment="0"/>
    <xf numFmtId="219" fontId="31" fillId="0" borderId="28" applyAlignment="0"/>
    <xf numFmtId="218" fontId="31" fillId="0" borderId="28" applyAlignment="0"/>
    <xf numFmtId="0" fontId="123" fillId="0" borderId="0" applyFill="0" applyBorder="0" applyProtection="0">
      <alignment horizontal="center" vertical="center"/>
    </xf>
    <xf numFmtId="219" fontId="123" fillId="0" borderId="0" applyFill="0" applyBorder="0" applyProtection="0">
      <alignment horizontal="center" vertical="center"/>
    </xf>
    <xf numFmtId="218" fontId="123" fillId="0" borderId="0" applyFill="0" applyBorder="0" applyProtection="0">
      <alignment horizontal="center" vertical="center"/>
    </xf>
    <xf numFmtId="257" fontId="210" fillId="0" borderId="69" applyNumberFormat="0" applyFont="0" applyFill="0" applyAlignment="0" applyProtection="0">
      <alignment vertical="center"/>
    </xf>
    <xf numFmtId="3" fontId="65" fillId="0" borderId="0">
      <alignment horizontal="right"/>
    </xf>
    <xf numFmtId="219" fontId="210" fillId="16" borderId="0" applyNumberFormat="0" applyFont="0" applyBorder="0" applyAlignment="0" applyProtection="0">
      <alignment vertical="center"/>
    </xf>
    <xf numFmtId="0" fontId="123" fillId="0" borderId="0" applyFill="0" applyBorder="0" applyProtection="0"/>
    <xf numFmtId="219" fontId="123" fillId="0" borderId="0" applyFill="0" applyBorder="0" applyProtection="0"/>
    <xf numFmtId="218" fontId="123" fillId="0" borderId="0" applyFill="0" applyBorder="0" applyProtection="0"/>
    <xf numFmtId="0" fontId="118" fillId="0" borderId="0" applyFill="0" applyBorder="0" applyProtection="0">
      <alignment horizontal="left"/>
    </xf>
    <xf numFmtId="219" fontId="118" fillId="0" borderId="0" applyFill="0" applyBorder="0" applyProtection="0">
      <alignment horizontal="left"/>
    </xf>
    <xf numFmtId="218" fontId="118" fillId="0" borderId="0" applyFill="0" applyBorder="0" applyProtection="0">
      <alignment horizontal="left"/>
    </xf>
    <xf numFmtId="219" fontId="210" fillId="0" borderId="0" applyNumberFormat="0" applyFont="0" applyFill="0" applyAlignment="0" applyProtection="0">
      <alignment vertical="center"/>
    </xf>
    <xf numFmtId="0" fontId="141" fillId="0" borderId="0" applyFill="0" applyBorder="0" applyProtection="0">
      <alignment horizontal="left" vertical="top"/>
    </xf>
    <xf numFmtId="219" fontId="141" fillId="0" borderId="0" applyFill="0" applyBorder="0" applyProtection="0">
      <alignment horizontal="left" vertical="top"/>
    </xf>
    <xf numFmtId="218" fontId="141" fillId="0" borderId="0" applyFill="0" applyBorder="0" applyProtection="0">
      <alignment horizontal="left" vertical="top"/>
    </xf>
    <xf numFmtId="257" fontId="210" fillId="0" borderId="0" applyNumberFormat="0" applyFont="0" applyBorder="0" applyAlignment="0" applyProtection="0">
      <alignment vertical="center"/>
    </xf>
    <xf numFmtId="218" fontId="31" fillId="0" borderId="28" applyAlignment="0"/>
    <xf numFmtId="219" fontId="164" fillId="0" borderId="0" applyNumberFormat="0" applyFill="0" applyBorder="0" applyAlignment="0" applyProtection="0"/>
    <xf numFmtId="173" fontId="258" fillId="0" borderId="0" applyNumberFormat="0" applyFill="0" applyBorder="0" applyAlignment="0" applyProtection="0"/>
    <xf numFmtId="173" fontId="259" fillId="0" borderId="0" applyNumberFormat="0" applyFill="0" applyBorder="0" applyAlignment="0" applyProtection="0"/>
    <xf numFmtId="218" fontId="258" fillId="0" borderId="0" applyNumberFormat="0" applyFill="0" applyBorder="0" applyAlignment="0" applyProtection="0"/>
    <xf numFmtId="219" fontId="258" fillId="0" borderId="0" applyNumberFormat="0" applyFill="0" applyBorder="0" applyAlignment="0" applyProtection="0"/>
    <xf numFmtId="218" fontId="258" fillId="0" borderId="0" applyNumberFormat="0" applyFill="0" applyBorder="0" applyAlignment="0" applyProtection="0"/>
    <xf numFmtId="173" fontId="258" fillId="0" borderId="0" applyNumberFormat="0" applyFill="0" applyBorder="0" applyAlignment="0" applyProtection="0"/>
    <xf numFmtId="219" fontId="165" fillId="0" borderId="0" applyNumberFormat="0" applyFill="0" applyBorder="0" applyAlignment="0" applyProtection="0"/>
    <xf numFmtId="173" fontId="260" fillId="0" borderId="0" applyNumberFormat="0" applyFill="0" applyBorder="0" applyAlignment="0" applyProtection="0"/>
    <xf numFmtId="173" fontId="261" fillId="0" borderId="0" applyNumberFormat="0" applyFill="0" applyBorder="0" applyAlignment="0" applyProtection="0"/>
    <xf numFmtId="218" fontId="260" fillId="0" borderId="0" applyNumberFormat="0" applyFill="0" applyBorder="0" applyAlignment="0" applyProtection="0"/>
    <xf numFmtId="219" fontId="260" fillId="0" borderId="0" applyNumberFormat="0" applyFill="0" applyBorder="0" applyAlignment="0" applyProtection="0"/>
    <xf numFmtId="218" fontId="260" fillId="0" borderId="0" applyNumberFormat="0" applyFill="0" applyBorder="0" applyAlignment="0" applyProtection="0"/>
    <xf numFmtId="173" fontId="260" fillId="0" borderId="0" applyNumberFormat="0" applyFill="0" applyBorder="0" applyAlignment="0" applyProtection="0"/>
    <xf numFmtId="49" fontId="210" fillId="0" borderId="0" applyFont="0" applyFill="0" applyBorder="0" applyAlignment="0" applyProtection="0">
      <alignment horizontal="center" vertical="center"/>
    </xf>
    <xf numFmtId="49" fontId="77" fillId="0" borderId="0" applyFill="0" applyBorder="0" applyAlignment="0"/>
    <xf numFmtId="275" fontId="31" fillId="0" borderId="0" applyFill="0" applyBorder="0" applyAlignment="0"/>
    <xf numFmtId="276" fontId="31" fillId="0" borderId="0" applyFill="0" applyBorder="0" applyAlignment="0"/>
    <xf numFmtId="277" fontId="262" fillId="0" borderId="0" applyFont="0" applyFill="0" applyBorder="0" applyAlignment="0" applyProtection="0">
      <protection locked="0"/>
    </xf>
    <xf numFmtId="233" fontId="53" fillId="0" borderId="0" applyFont="0" applyFill="0" applyBorder="0" applyAlignment="0" applyProtection="0"/>
    <xf numFmtId="219" fontId="62" fillId="0" borderId="0"/>
    <xf numFmtId="173" fontId="263" fillId="0" borderId="0" applyFill="0" applyBorder="0" applyProtection="0">
      <alignment horizontal="left" vertical="top"/>
    </xf>
    <xf numFmtId="0" fontId="51" fillId="0" borderId="0" applyNumberFormat="0" applyFill="0" applyBorder="0" applyAlignment="0" applyProtection="0"/>
    <xf numFmtId="219" fontId="51" fillId="0" borderId="0" applyNumberFormat="0" applyFill="0" applyBorder="0" applyAlignment="0" applyProtection="0"/>
    <xf numFmtId="218" fontId="51" fillId="0" borderId="0" applyNumberFormat="0" applyFill="0" applyBorder="0" applyAlignment="0" applyProtection="0"/>
    <xf numFmtId="0" fontId="33" fillId="0" borderId="0" applyNumberFormat="0" applyFill="0" applyBorder="0" applyAlignment="0" applyProtection="0"/>
    <xf numFmtId="219" fontId="33" fillId="0" borderId="0" applyNumberFormat="0" applyFill="0" applyBorder="0" applyAlignment="0" applyProtection="0"/>
    <xf numFmtId="218" fontId="33" fillId="0" borderId="0" applyNumberFormat="0" applyFill="0" applyBorder="0" applyAlignment="0" applyProtection="0"/>
    <xf numFmtId="0" fontId="44" fillId="0" borderId="0" applyNumberFormat="0" applyFill="0" applyBorder="0" applyAlignment="0" applyProtection="0"/>
    <xf numFmtId="219" fontId="44" fillId="0" borderId="0" applyNumberFormat="0" applyFill="0" applyBorder="0" applyAlignment="0" applyProtection="0"/>
    <xf numFmtId="218" fontId="44" fillId="0" borderId="0" applyNumberFormat="0" applyFill="0" applyBorder="0" applyAlignment="0" applyProtection="0"/>
    <xf numFmtId="0" fontId="31" fillId="0" borderId="0" applyBorder="0"/>
    <xf numFmtId="219" fontId="31" fillId="0" borderId="0" applyBorder="0"/>
    <xf numFmtId="218" fontId="31" fillId="0" borderId="0" applyBorder="0"/>
    <xf numFmtId="219" fontId="166" fillId="0" borderId="50" applyNumberFormat="0" applyFill="0" applyAlignment="0" applyProtection="0"/>
    <xf numFmtId="173" fontId="45" fillId="0" borderId="6" applyNumberFormat="0" applyFill="0" applyAlignment="0" applyProtection="0"/>
    <xf numFmtId="173" fontId="264" fillId="0" borderId="50" applyNumberFormat="0" applyFill="0" applyAlignment="0" applyProtection="0"/>
    <xf numFmtId="218" fontId="45" fillId="0" borderId="6" applyNumberFormat="0" applyFill="0" applyAlignment="0" applyProtection="0"/>
    <xf numFmtId="219" fontId="45" fillId="0" borderId="6" applyNumberFormat="0" applyFill="0" applyAlignment="0" applyProtection="0"/>
    <xf numFmtId="218" fontId="45" fillId="0" borderId="6" applyNumberFormat="0" applyFill="0" applyAlignment="0" applyProtection="0"/>
    <xf numFmtId="173" fontId="45" fillId="0" borderId="6" applyNumberFormat="0" applyFill="0" applyAlignment="0" applyProtection="0"/>
    <xf numFmtId="219" fontId="167" fillId="0" borderId="51" applyNumberFormat="0" applyFill="0" applyAlignment="0" applyProtection="0"/>
    <xf numFmtId="173" fontId="46" fillId="0" borderId="7" applyNumberFormat="0" applyFill="0" applyAlignment="0" applyProtection="0"/>
    <xf numFmtId="173" fontId="265" fillId="0" borderId="51" applyNumberFormat="0" applyFill="0" applyAlignment="0" applyProtection="0"/>
    <xf numFmtId="218" fontId="46" fillId="0" borderId="7" applyNumberFormat="0" applyFill="0" applyAlignment="0" applyProtection="0"/>
    <xf numFmtId="219" fontId="46" fillId="0" borderId="7" applyNumberFormat="0" applyFill="0" applyAlignment="0" applyProtection="0"/>
    <xf numFmtId="218" fontId="46" fillId="0" borderId="7" applyNumberFormat="0" applyFill="0" applyAlignment="0" applyProtection="0"/>
    <xf numFmtId="173" fontId="46" fillId="0" borderId="7" applyNumberFormat="0" applyFill="0" applyAlignment="0" applyProtection="0"/>
    <xf numFmtId="219" fontId="168" fillId="0" borderId="52" applyNumberFormat="0" applyFill="0" applyAlignment="0" applyProtection="0"/>
    <xf numFmtId="173" fontId="47" fillId="0" borderId="8" applyNumberFormat="0" applyFill="0" applyAlignment="0" applyProtection="0"/>
    <xf numFmtId="173" fontId="266" fillId="0" borderId="52" applyNumberFormat="0" applyFill="0" applyAlignment="0" applyProtection="0"/>
    <xf numFmtId="218" fontId="47" fillId="0" borderId="8" applyNumberFormat="0" applyFill="0" applyAlignment="0" applyProtection="0"/>
    <xf numFmtId="219" fontId="47" fillId="0" borderId="8" applyNumberFormat="0" applyFill="0" applyAlignment="0" applyProtection="0"/>
    <xf numFmtId="218" fontId="47" fillId="0" borderId="8" applyNumberFormat="0" applyFill="0" applyAlignment="0" applyProtection="0"/>
    <xf numFmtId="173" fontId="47" fillId="0" borderId="8" applyNumberFormat="0" applyFill="0" applyAlignment="0" applyProtection="0"/>
    <xf numFmtId="219" fontId="168" fillId="0" borderId="0" applyNumberFormat="0" applyFill="0" applyBorder="0" applyAlignment="0" applyProtection="0"/>
    <xf numFmtId="173" fontId="47" fillId="0" borderId="0" applyNumberFormat="0" applyFill="0" applyBorder="0" applyAlignment="0" applyProtection="0"/>
    <xf numFmtId="173" fontId="266" fillId="0" borderId="0" applyNumberFormat="0" applyFill="0" applyBorder="0" applyAlignment="0" applyProtection="0"/>
    <xf numFmtId="218" fontId="47" fillId="0" borderId="0" applyNumberFormat="0" applyFill="0" applyBorder="0" applyAlignment="0" applyProtection="0"/>
    <xf numFmtId="219" fontId="47" fillId="0" borderId="0" applyNumberFormat="0" applyFill="0" applyBorder="0" applyAlignment="0" applyProtection="0"/>
    <xf numFmtId="218" fontId="47" fillId="0" borderId="0" applyNumberFormat="0" applyFill="0" applyBorder="0" applyAlignment="0" applyProtection="0"/>
    <xf numFmtId="173" fontId="47" fillId="0" borderId="0" applyNumberFormat="0" applyFill="0" applyBorder="0" applyAlignment="0" applyProtection="0"/>
    <xf numFmtId="219" fontId="169" fillId="0" borderId="0" applyNumberFormat="0" applyFill="0" applyBorder="0" applyAlignment="0" applyProtection="0"/>
    <xf numFmtId="173" fontId="44" fillId="0" borderId="0" applyNumberFormat="0" applyFill="0" applyBorder="0" applyAlignment="0" applyProtection="0"/>
    <xf numFmtId="218" fontId="44" fillId="0" borderId="0" applyNumberFormat="0" applyFill="0" applyBorder="0" applyAlignment="0" applyProtection="0"/>
    <xf numFmtId="219" fontId="44" fillId="0" borderId="0" applyNumberFormat="0" applyFill="0" applyBorder="0" applyAlignment="0" applyProtection="0"/>
    <xf numFmtId="218" fontId="44" fillId="0" borderId="0" applyNumberFormat="0" applyFill="0" applyBorder="0" applyAlignment="0" applyProtection="0"/>
    <xf numFmtId="173" fontId="44" fillId="0" borderId="0" applyNumberFormat="0" applyFill="0" applyBorder="0" applyAlignment="0" applyProtection="0"/>
    <xf numFmtId="219" fontId="188" fillId="0" borderId="0" applyNumberFormat="0" applyFill="0" applyBorder="0" applyAlignment="0"/>
    <xf numFmtId="173" fontId="215" fillId="0" borderId="0" applyNumberFormat="0" applyFill="0" applyBorder="0" applyAlignment="0" applyProtection="0"/>
    <xf numFmtId="173" fontId="216" fillId="0" borderId="0" applyNumberFormat="0" applyFill="0" applyBorder="0" applyAlignment="0" applyProtection="0"/>
    <xf numFmtId="218" fontId="48" fillId="0" borderId="9" applyNumberFormat="0" applyFill="0" applyAlignment="0" applyProtection="0"/>
    <xf numFmtId="219" fontId="48" fillId="0" borderId="9" applyNumberFormat="0" applyFill="0" applyAlignment="0" applyProtection="0"/>
    <xf numFmtId="218" fontId="48" fillId="0" borderId="9" applyNumberFormat="0" applyFill="0" applyAlignment="0" applyProtection="0"/>
    <xf numFmtId="219" fontId="48" fillId="0" borderId="9" applyNumberFormat="0" applyFill="0" applyAlignment="0" applyProtection="0"/>
    <xf numFmtId="219" fontId="48" fillId="0" borderId="9" applyNumberFormat="0" applyFill="0" applyAlignment="0" applyProtection="0"/>
    <xf numFmtId="218" fontId="48" fillId="0" borderId="9" applyNumberFormat="0" applyFill="0" applyAlignment="0" applyProtection="0"/>
    <xf numFmtId="257" fontId="123" fillId="33" borderId="0" applyNumberFormat="0" applyAlignment="0" applyProtection="0">
      <alignment vertical="center"/>
    </xf>
    <xf numFmtId="257" fontId="123" fillId="0" borderId="0" applyNumberFormat="0" applyFill="0" applyBorder="0" applyAlignment="0" applyProtection="0">
      <alignment vertical="center"/>
    </xf>
    <xf numFmtId="218" fontId="61" fillId="0" borderId="70"/>
    <xf numFmtId="218" fontId="61" fillId="0" borderId="70"/>
    <xf numFmtId="219" fontId="61" fillId="0" borderId="70"/>
    <xf numFmtId="218" fontId="61" fillId="0" borderId="70"/>
    <xf numFmtId="253" fontId="61" fillId="0" borderId="70"/>
    <xf numFmtId="219" fontId="61" fillId="0" borderId="70"/>
    <xf numFmtId="218" fontId="61" fillId="0" borderId="70"/>
    <xf numFmtId="173" fontId="267" fillId="0" borderId="9" applyNumberFormat="0" applyFill="0" applyAlignment="0" applyProtection="0"/>
    <xf numFmtId="173" fontId="268" fillId="0" borderId="53" applyNumberFormat="0" applyFill="0" applyAlignment="0" applyProtection="0"/>
    <xf numFmtId="218" fontId="267" fillId="0" borderId="9" applyNumberFormat="0" applyFill="0" applyAlignment="0" applyProtection="0"/>
    <xf numFmtId="219" fontId="267" fillId="0" borderId="9" applyNumberFormat="0" applyFill="0" applyAlignment="0" applyProtection="0"/>
    <xf numFmtId="218" fontId="267" fillId="0" borderId="9" applyNumberFormat="0" applyFill="0" applyAlignment="0" applyProtection="0"/>
    <xf numFmtId="173" fontId="267" fillId="0" borderId="9" applyNumberFormat="0" applyFill="0" applyAlignment="0" applyProtection="0"/>
    <xf numFmtId="261" fontId="118" fillId="0" borderId="29" applyNumberFormat="0" applyFill="0" applyAlignment="0" applyProtection="0"/>
    <xf numFmtId="38" fontId="129" fillId="0" borderId="0" applyFont="0" applyFill="0" applyBorder="0" applyAlignment="0" applyProtection="0"/>
    <xf numFmtId="40" fontId="129" fillId="0" borderId="0" applyFont="0" applyFill="0" applyBorder="0" applyAlignment="0" applyProtection="0"/>
    <xf numFmtId="0" fontId="31" fillId="40" borderId="0"/>
    <xf numFmtId="219" fontId="31" fillId="40" borderId="0"/>
    <xf numFmtId="218" fontId="31" fillId="40" borderId="0"/>
    <xf numFmtId="0" fontId="88" fillId="40" borderId="0" applyFill="0"/>
    <xf numFmtId="219" fontId="88" fillId="40" borderId="0" applyFill="0"/>
    <xf numFmtId="218" fontId="88" fillId="40" borderId="0" applyFill="0"/>
    <xf numFmtId="219" fontId="210" fillId="0" borderId="0" applyNumberFormat="0" applyFont="0" applyBorder="0" applyAlignment="0" applyProtection="0">
      <alignment vertical="center"/>
    </xf>
    <xf numFmtId="278" fontId="31" fillId="0" borderId="0" applyFill="0" applyAlignment="0" applyProtection="0"/>
    <xf numFmtId="38" fontId="250" fillId="0" borderId="0" applyNumberFormat="0" applyFill="0" applyBorder="0" applyAlignment="0" applyProtection="0"/>
    <xf numFmtId="219" fontId="210" fillId="0" borderId="0" applyNumberFormat="0" applyFont="0" applyAlignment="0" applyProtection="0">
      <alignment vertical="center"/>
    </xf>
    <xf numFmtId="173" fontId="269" fillId="0" borderId="0">
      <alignment vertical="top"/>
    </xf>
    <xf numFmtId="165" fontId="250" fillId="0" borderId="0"/>
    <xf numFmtId="219" fontId="170" fillId="92" borderId="0" applyNumberFormat="0" applyBorder="0" applyAlignment="0" applyProtection="0"/>
    <xf numFmtId="173" fontId="270" fillId="3" borderId="0" applyNumberFormat="0" applyBorder="0" applyAlignment="0" applyProtection="0"/>
    <xf numFmtId="173" fontId="271" fillId="92" borderId="0" applyNumberFormat="0" applyBorder="0" applyAlignment="0" applyProtection="0"/>
    <xf numFmtId="218" fontId="270" fillId="3" borderId="0" applyNumberFormat="0" applyBorder="0" applyAlignment="0" applyProtection="0"/>
    <xf numFmtId="219" fontId="270" fillId="3" borderId="0" applyNumberFormat="0" applyBorder="0" applyAlignment="0" applyProtection="0"/>
    <xf numFmtId="218" fontId="270" fillId="3" borderId="0" applyNumberFormat="0" applyBorder="0" applyAlignment="0" applyProtection="0"/>
    <xf numFmtId="173" fontId="270" fillId="3" borderId="0" applyNumberFormat="0" applyBorder="0" applyAlignment="0" applyProtection="0"/>
    <xf numFmtId="219" fontId="171" fillId="93" borderId="0" applyNumberFormat="0" applyBorder="0" applyAlignment="0" applyProtection="0"/>
    <xf numFmtId="173" fontId="272" fillId="4" borderId="0" applyNumberFormat="0" applyBorder="0" applyAlignment="0" applyProtection="0"/>
    <xf numFmtId="173" fontId="273" fillId="93" borderId="0" applyNumberFormat="0" applyBorder="0" applyAlignment="0" applyProtection="0"/>
    <xf numFmtId="218" fontId="272" fillId="4" borderId="0" applyNumberFormat="0" applyBorder="0" applyAlignment="0" applyProtection="0"/>
    <xf numFmtId="219" fontId="272" fillId="4" borderId="0" applyNumberFormat="0" applyBorder="0" applyAlignment="0" applyProtection="0"/>
    <xf numFmtId="218" fontId="272" fillId="4" borderId="0" applyNumberFormat="0" applyBorder="0" applyAlignment="0" applyProtection="0"/>
    <xf numFmtId="173" fontId="272" fillId="4" borderId="0" applyNumberFormat="0" applyBorder="0" applyAlignment="0" applyProtection="0"/>
    <xf numFmtId="279" fontId="129" fillId="0" borderId="0" applyFont="0" applyFill="0" applyBorder="0" applyAlignment="0" applyProtection="0"/>
    <xf numFmtId="166" fontId="34" fillId="0" borderId="0" applyFont="0" applyFill="0" applyBorder="0" applyAlignment="0" applyProtection="0"/>
    <xf numFmtId="166" fontId="17"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166" fontId="17" fillId="0" borderId="0" applyFont="0" applyFill="0" applyBorder="0" applyAlignment="0" applyProtection="0"/>
    <xf numFmtId="0" fontId="90" fillId="0" borderId="0"/>
    <xf numFmtId="219" fontId="90" fillId="0" borderId="0"/>
    <xf numFmtId="218" fontId="90" fillId="0" borderId="0"/>
    <xf numFmtId="4" fontId="253" fillId="0" borderId="0" applyNumberFormat="0" applyFill="0" applyBorder="0" applyAlignment="0"/>
    <xf numFmtId="280" fontId="31" fillId="0" borderId="0" applyFont="0" applyFill="0" applyBorder="0" applyAlignment="0" applyProtection="0"/>
    <xf numFmtId="281" fontId="31" fillId="0" borderId="0" applyFont="0" applyFill="0" applyBorder="0" applyAlignment="0" applyProtection="0"/>
    <xf numFmtId="282" fontId="31" fillId="0" borderId="0" applyFont="0" applyFill="0" applyBorder="0" applyAlignment="0" applyProtection="0"/>
    <xf numFmtId="0" fontId="42" fillId="0" borderId="0" applyNumberFormat="0" applyFill="0" applyBorder="0" applyAlignment="0" applyProtection="0"/>
    <xf numFmtId="219" fontId="42" fillId="0" borderId="0" applyNumberFormat="0" applyFill="0" applyBorder="0" applyAlignment="0" applyProtection="0"/>
    <xf numFmtId="218" fontId="42" fillId="0" borderId="0" applyNumberFormat="0" applyFill="0" applyBorder="0" applyAlignment="0" applyProtection="0"/>
    <xf numFmtId="218" fontId="274" fillId="114" borderId="71" applyNumberFormat="0" applyFill="0" applyBorder="0" applyAlignment="0" applyProtection="0">
      <alignment horizontal="right"/>
    </xf>
    <xf numFmtId="219" fontId="274" fillId="114" borderId="71" applyNumberFormat="0" applyFill="0" applyBorder="0" applyAlignment="0" applyProtection="0">
      <alignment horizontal="right"/>
    </xf>
    <xf numFmtId="219" fontId="274" fillId="114" borderId="71" applyNumberFormat="0" applyFill="0" applyBorder="0" applyAlignment="0" applyProtection="0">
      <alignment horizontal="right"/>
    </xf>
    <xf numFmtId="218" fontId="274" fillId="114" borderId="71" applyNumberFormat="0" applyFill="0" applyBorder="0" applyAlignment="0" applyProtection="0">
      <alignment horizontal="right"/>
    </xf>
    <xf numFmtId="173" fontId="275" fillId="0" borderId="0"/>
    <xf numFmtId="173" fontId="276" fillId="0" borderId="0"/>
    <xf numFmtId="165" fontId="33" fillId="0" borderId="0" applyFont="0" applyFill="0" applyBorder="0" applyAlignment="0" applyProtection="0"/>
    <xf numFmtId="167" fontId="33" fillId="0" borderId="0" applyFont="0" applyFill="0" applyBorder="0" applyAlignment="0" applyProtection="0"/>
    <xf numFmtId="173" fontId="129" fillId="0" borderId="0"/>
    <xf numFmtId="283" fontId="31" fillId="0" borderId="0" applyFont="0" applyFill="0" applyBorder="0" applyAlignment="0" applyProtection="0"/>
    <xf numFmtId="173" fontId="277" fillId="0" borderId="0" applyFont="0" applyFill="0" applyBorder="0" applyAlignment="0" applyProtection="0"/>
    <xf numFmtId="265" fontId="31" fillId="0" borderId="0" applyFont="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9" fontId="16" fillId="0" borderId="0" applyFont="0" applyFill="0" applyBorder="0" applyAlignment="0" applyProtection="0"/>
    <xf numFmtId="167" fontId="16" fillId="0" borderId="0" applyFont="0" applyFill="0" applyBorder="0" applyAlignment="0" applyProtection="0"/>
    <xf numFmtId="165" fontId="278" fillId="0" borderId="0" applyFont="0" applyFill="0" applyBorder="0" applyAlignment="0" applyProtection="0"/>
    <xf numFmtId="165" fontId="31" fillId="0" borderId="0" applyFont="0" applyFill="0" applyBorder="0" applyAlignment="0" applyProtection="0"/>
    <xf numFmtId="177" fontId="31" fillId="0" borderId="0" applyFont="0" applyFill="0" applyBorder="0" applyAlignment="0" applyProtection="0"/>
    <xf numFmtId="165" fontId="278" fillId="0" borderId="0" applyFont="0" applyFill="0" applyBorder="0" applyAlignment="0" applyProtection="0"/>
    <xf numFmtId="0" fontId="15" fillId="0" borderId="0"/>
    <xf numFmtId="9" fontId="15" fillId="0" borderId="0" applyFont="0" applyFill="0" applyBorder="0" applyAlignment="0" applyProtection="0"/>
    <xf numFmtId="167" fontId="15" fillId="0" borderId="0" applyFont="0" applyFill="0" applyBorder="0" applyAlignment="0" applyProtection="0"/>
    <xf numFmtId="0" fontId="14" fillId="0" borderId="0"/>
    <xf numFmtId="167" fontId="14" fillId="0" borderId="0" applyFont="0" applyFill="0" applyBorder="0" applyAlignment="0" applyProtection="0"/>
    <xf numFmtId="0" fontId="13" fillId="0" borderId="0"/>
    <xf numFmtId="167" fontId="13" fillId="0" borderId="0" applyFont="0" applyFill="0" applyBorder="0" applyAlignment="0" applyProtection="0"/>
    <xf numFmtId="9" fontId="13" fillId="0" borderId="0" applyFont="0" applyFill="0" applyBorder="0" applyAlignment="0" applyProtection="0"/>
    <xf numFmtId="0" fontId="12" fillId="0" borderId="0"/>
    <xf numFmtId="167" fontId="12" fillId="0" borderId="0" applyFont="0" applyFill="0" applyBorder="0" applyAlignment="0" applyProtection="0"/>
    <xf numFmtId="9" fontId="12" fillId="0" borderId="0" applyFont="0" applyFill="0" applyBorder="0" applyAlignment="0" applyProtection="0"/>
    <xf numFmtId="0" fontId="11" fillId="0" borderId="0"/>
    <xf numFmtId="9" fontId="11" fillId="0" borderId="0" applyFont="0" applyFill="0" applyBorder="0" applyAlignment="0" applyProtection="0"/>
    <xf numFmtId="0" fontId="34" fillId="116" borderId="0" applyNumberFormat="0" applyBorder="0" applyAlignment="0" applyProtection="0"/>
    <xf numFmtId="0" fontId="34" fillId="49" borderId="0" applyNumberFormat="0" applyBorder="0" applyAlignment="0" applyProtection="0"/>
    <xf numFmtId="0" fontId="35" fillId="117" borderId="0" applyNumberFormat="0" applyBorder="0" applyAlignment="0" applyProtection="0"/>
    <xf numFmtId="0" fontId="35" fillId="118" borderId="0" applyNumberFormat="0" applyBorder="0" applyAlignment="0" applyProtection="0"/>
    <xf numFmtId="0" fontId="35" fillId="118" borderId="0" applyNumberFormat="0" applyBorder="0" applyAlignment="0" applyProtection="0"/>
    <xf numFmtId="0" fontId="35" fillId="118" borderId="0" applyNumberFormat="0" applyBorder="0" applyAlignment="0" applyProtection="0"/>
    <xf numFmtId="0" fontId="35" fillId="118" borderId="0" applyNumberFormat="0" applyBorder="0" applyAlignment="0" applyProtection="0"/>
    <xf numFmtId="0" fontId="35" fillId="118" borderId="0" applyNumberFormat="0" applyBorder="0" applyAlignment="0" applyProtection="0"/>
    <xf numFmtId="0" fontId="35" fillId="118" borderId="0" applyNumberFormat="0" applyBorder="0" applyAlignment="0" applyProtection="0"/>
    <xf numFmtId="0" fontId="35" fillId="118" borderId="0" applyNumberFormat="0" applyBorder="0" applyAlignment="0" applyProtection="0"/>
    <xf numFmtId="0" fontId="35" fillId="118" borderId="0" applyNumberFormat="0" applyBorder="0" applyAlignment="0" applyProtection="0"/>
    <xf numFmtId="0" fontId="35" fillId="118" borderId="0" applyNumberFormat="0" applyBorder="0" applyAlignment="0" applyProtection="0"/>
    <xf numFmtId="0" fontId="35" fillId="118" borderId="0" applyNumberFormat="0" applyBorder="0" applyAlignment="0" applyProtection="0"/>
    <xf numFmtId="0" fontId="35" fillId="118" borderId="0" applyNumberFormat="0" applyBorder="0" applyAlignment="0" applyProtection="0"/>
    <xf numFmtId="0" fontId="35" fillId="118" borderId="0" applyNumberFormat="0" applyBorder="0" applyAlignment="0" applyProtection="0"/>
    <xf numFmtId="0" fontId="34" fillId="46" borderId="0" applyNumberFormat="0" applyBorder="0" applyAlignment="0" applyProtection="0"/>
    <xf numFmtId="0" fontId="34" fillId="119" borderId="0" applyNumberFormat="0" applyBorder="0" applyAlignment="0" applyProtection="0"/>
    <xf numFmtId="0" fontId="35" fillId="120" borderId="0" applyNumberFormat="0" applyBorder="0" applyAlignment="0" applyProtection="0"/>
    <xf numFmtId="0" fontId="35" fillId="121" borderId="0" applyNumberFormat="0" applyBorder="0" applyAlignment="0" applyProtection="0"/>
    <xf numFmtId="0" fontId="35" fillId="121" borderId="0" applyNumberFormat="0" applyBorder="0" applyAlignment="0" applyProtection="0"/>
    <xf numFmtId="0" fontId="35" fillId="121" borderId="0" applyNumberFormat="0" applyBorder="0" applyAlignment="0" applyProtection="0"/>
    <xf numFmtId="0" fontId="35" fillId="121" borderId="0" applyNumberFormat="0" applyBorder="0" applyAlignment="0" applyProtection="0"/>
    <xf numFmtId="0" fontId="35" fillId="121" borderId="0" applyNumberFormat="0" applyBorder="0" applyAlignment="0" applyProtection="0"/>
    <xf numFmtId="0" fontId="35" fillId="121" borderId="0" applyNumberFormat="0" applyBorder="0" applyAlignment="0" applyProtection="0"/>
    <xf numFmtId="0" fontId="35" fillId="121" borderId="0" applyNumberFormat="0" applyBorder="0" applyAlignment="0" applyProtection="0"/>
    <xf numFmtId="0" fontId="35" fillId="121" borderId="0" applyNumberFormat="0" applyBorder="0" applyAlignment="0" applyProtection="0"/>
    <xf numFmtId="0" fontId="35" fillId="121" borderId="0" applyNumberFormat="0" applyBorder="0" applyAlignment="0" applyProtection="0"/>
    <xf numFmtId="0" fontId="35" fillId="121" borderId="0" applyNumberFormat="0" applyBorder="0" applyAlignment="0" applyProtection="0"/>
    <xf numFmtId="0" fontId="35" fillId="121" borderId="0" applyNumberFormat="0" applyBorder="0" applyAlignment="0" applyProtection="0"/>
    <xf numFmtId="0" fontId="35" fillId="121" borderId="0" applyNumberFormat="0" applyBorder="0" applyAlignment="0" applyProtection="0"/>
    <xf numFmtId="0" fontId="34" fillId="122" borderId="0" applyNumberFormat="0" applyBorder="0" applyAlignment="0" applyProtection="0"/>
    <xf numFmtId="0" fontId="34" fillId="123" borderId="0" applyNumberFormat="0" applyBorder="0" applyAlignment="0" applyProtection="0"/>
    <xf numFmtId="0" fontId="35" fillId="124" borderId="0" applyNumberFormat="0" applyBorder="0" applyAlignment="0" applyProtection="0"/>
    <xf numFmtId="0" fontId="35" fillId="125" borderId="0" applyNumberFormat="0" applyBorder="0" applyAlignment="0" applyProtection="0"/>
    <xf numFmtId="0" fontId="35" fillId="125" borderId="0" applyNumberFormat="0" applyBorder="0" applyAlignment="0" applyProtection="0"/>
    <xf numFmtId="0" fontId="35" fillId="125" borderId="0" applyNumberFormat="0" applyBorder="0" applyAlignment="0" applyProtection="0"/>
    <xf numFmtId="0" fontId="35" fillId="125" borderId="0" applyNumberFormat="0" applyBorder="0" applyAlignment="0" applyProtection="0"/>
    <xf numFmtId="0" fontId="35" fillId="125" borderId="0" applyNumberFormat="0" applyBorder="0" applyAlignment="0" applyProtection="0"/>
    <xf numFmtId="0" fontId="35" fillId="125" borderId="0" applyNumberFormat="0" applyBorder="0" applyAlignment="0" applyProtection="0"/>
    <xf numFmtId="0" fontId="35" fillId="125" borderId="0" applyNumberFormat="0" applyBorder="0" applyAlignment="0" applyProtection="0"/>
    <xf numFmtId="0" fontId="35" fillId="125" borderId="0" applyNumberFormat="0" applyBorder="0" applyAlignment="0" applyProtection="0"/>
    <xf numFmtId="0" fontId="35" fillId="125" borderId="0" applyNumberFormat="0" applyBorder="0" applyAlignment="0" applyProtection="0"/>
    <xf numFmtId="0" fontId="35" fillId="125" borderId="0" applyNumberFormat="0" applyBorder="0" applyAlignment="0" applyProtection="0"/>
    <xf numFmtId="0" fontId="35" fillId="125" borderId="0" applyNumberFormat="0" applyBorder="0" applyAlignment="0" applyProtection="0"/>
    <xf numFmtId="0" fontId="35" fillId="125" borderId="0" applyNumberFormat="0" applyBorder="0" applyAlignment="0" applyProtection="0"/>
    <xf numFmtId="0" fontId="34" fillId="50" borderId="0" applyNumberFormat="0" applyBorder="0" applyAlignment="0" applyProtection="0"/>
    <xf numFmtId="0" fontId="35" fillId="119" borderId="0" applyNumberFormat="0" applyBorder="0" applyAlignment="0" applyProtection="0"/>
    <xf numFmtId="0" fontId="35" fillId="126" borderId="0" applyNumberFormat="0" applyBorder="0" applyAlignment="0" applyProtection="0"/>
    <xf numFmtId="0" fontId="35" fillId="126" borderId="0" applyNumberFormat="0" applyBorder="0" applyAlignment="0" applyProtection="0"/>
    <xf numFmtId="0" fontId="35" fillId="126" borderId="0" applyNumberFormat="0" applyBorder="0" applyAlignment="0" applyProtection="0"/>
    <xf numFmtId="0" fontId="35" fillId="126" borderId="0" applyNumberFormat="0" applyBorder="0" applyAlignment="0" applyProtection="0"/>
    <xf numFmtId="0" fontId="35" fillId="126" borderId="0" applyNumberFormat="0" applyBorder="0" applyAlignment="0" applyProtection="0"/>
    <xf numFmtId="0" fontId="35" fillId="126" borderId="0" applyNumberFormat="0" applyBorder="0" applyAlignment="0" applyProtection="0"/>
    <xf numFmtId="0" fontId="35" fillId="126" borderId="0" applyNumberFormat="0" applyBorder="0" applyAlignment="0" applyProtection="0"/>
    <xf numFmtId="0" fontId="35" fillId="126" borderId="0" applyNumberFormat="0" applyBorder="0" applyAlignment="0" applyProtection="0"/>
    <xf numFmtId="0" fontId="35" fillId="126" borderId="0" applyNumberFormat="0" applyBorder="0" applyAlignment="0" applyProtection="0"/>
    <xf numFmtId="0" fontId="35" fillId="126" borderId="0" applyNumberFormat="0" applyBorder="0" applyAlignment="0" applyProtection="0"/>
    <xf numFmtId="0" fontId="35" fillId="126" borderId="0" applyNumberFormat="0" applyBorder="0" applyAlignment="0" applyProtection="0"/>
    <xf numFmtId="0" fontId="35" fillId="126" borderId="0" applyNumberFormat="0" applyBorder="0" applyAlignment="0" applyProtection="0"/>
    <xf numFmtId="0" fontId="34" fillId="127" borderId="0" applyNumberFormat="0" applyBorder="0" applyAlignment="0" applyProtection="0"/>
    <xf numFmtId="0" fontId="34" fillId="128" borderId="0" applyNumberFormat="0" applyBorder="0" applyAlignment="0" applyProtection="0"/>
    <xf numFmtId="0" fontId="35" fillId="117" borderId="0" applyNumberFormat="0" applyBorder="0" applyAlignment="0" applyProtection="0"/>
    <xf numFmtId="0" fontId="35" fillId="117" borderId="0" applyNumberFormat="0" applyBorder="0" applyAlignment="0" applyProtection="0"/>
    <xf numFmtId="0" fontId="35" fillId="117" borderId="0" applyNumberFormat="0" applyBorder="0" applyAlignment="0" applyProtection="0"/>
    <xf numFmtId="0" fontId="35" fillId="117" borderId="0" applyNumberFormat="0" applyBorder="0" applyAlignment="0" applyProtection="0"/>
    <xf numFmtId="0" fontId="35" fillId="117" borderId="0" applyNumberFormat="0" applyBorder="0" applyAlignment="0" applyProtection="0"/>
    <xf numFmtId="0" fontId="35" fillId="117" borderId="0" applyNumberFormat="0" applyBorder="0" applyAlignment="0" applyProtection="0"/>
    <xf numFmtId="0" fontId="35" fillId="117" borderId="0" applyNumberFormat="0" applyBorder="0" applyAlignment="0" applyProtection="0"/>
    <xf numFmtId="0" fontId="35" fillId="117" borderId="0" applyNumberFormat="0" applyBorder="0" applyAlignment="0" applyProtection="0"/>
    <xf numFmtId="0" fontId="35" fillId="117" borderId="0" applyNumberFormat="0" applyBorder="0" applyAlignment="0" applyProtection="0"/>
    <xf numFmtId="0" fontId="35" fillId="117" borderId="0" applyNumberFormat="0" applyBorder="0" applyAlignment="0" applyProtection="0"/>
    <xf numFmtId="0" fontId="35" fillId="117" borderId="0" applyNumberFormat="0" applyBorder="0" applyAlignment="0" applyProtection="0"/>
    <xf numFmtId="0" fontId="35" fillId="117" borderId="0" applyNumberFormat="0" applyBorder="0" applyAlignment="0" applyProtection="0"/>
    <xf numFmtId="0" fontId="35" fillId="117" borderId="0" applyNumberFormat="0" applyBorder="0" applyAlignment="0" applyProtection="0"/>
    <xf numFmtId="0" fontId="35" fillId="129" borderId="0" applyNumberFormat="0" applyBorder="0" applyAlignment="0" applyProtection="0"/>
    <xf numFmtId="0" fontId="35" fillId="130" borderId="0" applyNumberFormat="0" applyBorder="0" applyAlignment="0" applyProtection="0"/>
    <xf numFmtId="0" fontId="35" fillId="130" borderId="0" applyNumberFormat="0" applyBorder="0" applyAlignment="0" applyProtection="0"/>
    <xf numFmtId="0" fontId="35" fillId="130" borderId="0" applyNumberFormat="0" applyBorder="0" applyAlignment="0" applyProtection="0"/>
    <xf numFmtId="0" fontId="35" fillId="130" borderId="0" applyNumberFormat="0" applyBorder="0" applyAlignment="0" applyProtection="0"/>
    <xf numFmtId="0" fontId="35" fillId="130" borderId="0" applyNumberFormat="0" applyBorder="0" applyAlignment="0" applyProtection="0"/>
    <xf numFmtId="0" fontId="35" fillId="130" borderId="0" applyNumberFormat="0" applyBorder="0" applyAlignment="0" applyProtection="0"/>
    <xf numFmtId="0" fontId="35" fillId="130" borderId="0" applyNumberFormat="0" applyBorder="0" applyAlignment="0" applyProtection="0"/>
    <xf numFmtId="0" fontId="35" fillId="130" borderId="0" applyNumberFormat="0" applyBorder="0" applyAlignment="0" applyProtection="0"/>
    <xf numFmtId="0" fontId="35" fillId="130" borderId="0" applyNumberFormat="0" applyBorder="0" applyAlignment="0" applyProtection="0"/>
    <xf numFmtId="0" fontId="35" fillId="130" borderId="0" applyNumberFormat="0" applyBorder="0" applyAlignment="0" applyProtection="0"/>
    <xf numFmtId="0" fontId="35" fillId="130" borderId="0" applyNumberFormat="0" applyBorder="0" applyAlignment="0" applyProtection="0"/>
    <xf numFmtId="0" fontId="35" fillId="130" borderId="0" applyNumberFormat="0" applyBorder="0" applyAlignment="0" applyProtection="0"/>
    <xf numFmtId="0" fontId="281" fillId="48" borderId="0" applyNumberFormat="0" applyBorder="0" applyAlignment="0" applyProtection="0"/>
    <xf numFmtId="0" fontId="282" fillId="131" borderId="74" applyNumberFormat="0" applyAlignment="0" applyProtection="0"/>
    <xf numFmtId="0" fontId="282" fillId="131" borderId="74" applyNumberFormat="0" applyAlignment="0" applyProtection="0"/>
    <xf numFmtId="0" fontId="50" fillId="0" borderId="75" applyNumberFormat="0" applyFill="0" applyAlignment="0" applyProtection="0"/>
    <xf numFmtId="0" fontId="38" fillId="126" borderId="3" applyNumberFormat="0" applyAlignment="0" applyProtection="0"/>
    <xf numFmtId="0" fontId="38" fillId="126" borderId="3" applyNumberFormat="0" applyAlignment="0" applyProtection="0"/>
    <xf numFmtId="0" fontId="35" fillId="118" borderId="0" applyNumberFormat="0" applyBorder="0" applyAlignment="0" applyProtection="0"/>
    <xf numFmtId="0" fontId="35" fillId="121" borderId="0" applyNumberFormat="0" applyBorder="0" applyAlignment="0" applyProtection="0"/>
    <xf numFmtId="0" fontId="35" fillId="125" borderId="0" applyNumberFormat="0" applyBorder="0" applyAlignment="0" applyProtection="0"/>
    <xf numFmtId="0" fontId="35" fillId="126" borderId="0" applyNumberFormat="0" applyBorder="0" applyAlignment="0" applyProtection="0"/>
    <xf numFmtId="0" fontId="35" fillId="117" borderId="0" applyNumberFormat="0" applyBorder="0" applyAlignment="0" applyProtection="0"/>
    <xf numFmtId="0" fontId="35" fillId="130" borderId="0" applyNumberFormat="0" applyBorder="0" applyAlignment="0" applyProtection="0"/>
    <xf numFmtId="0" fontId="48" fillId="132" borderId="0" applyNumberFormat="0" applyBorder="0" applyAlignment="0" applyProtection="0"/>
    <xf numFmtId="0" fontId="48" fillId="133" borderId="0" applyNumberFormat="0" applyBorder="0" applyAlignment="0" applyProtection="0"/>
    <xf numFmtId="0" fontId="48" fillId="134" borderId="0" applyNumberFormat="0" applyBorder="0" applyAlignment="0" applyProtection="0"/>
    <xf numFmtId="0" fontId="34" fillId="123" borderId="0" applyNumberFormat="0" applyBorder="0" applyAlignment="0" applyProtection="0"/>
    <xf numFmtId="0" fontId="283" fillId="0" borderId="76" applyNumberFormat="0" applyFill="0" applyAlignment="0" applyProtection="0"/>
    <xf numFmtId="0" fontId="284" fillId="0" borderId="77" applyNumberFormat="0" applyFill="0" applyAlignment="0" applyProtection="0"/>
    <xf numFmtId="0" fontId="285" fillId="0" borderId="78" applyNumberFormat="0" applyFill="0" applyAlignment="0" applyProtection="0"/>
    <xf numFmtId="0" fontId="285" fillId="0" borderId="0" applyNumberFormat="0" applyFill="0" applyBorder="0" applyAlignment="0" applyProtection="0"/>
    <xf numFmtId="0" fontId="286" fillId="53" borderId="74" applyNumberFormat="0" applyAlignment="0" applyProtection="0"/>
    <xf numFmtId="0" fontId="286" fillId="53" borderId="74" applyNumberFormat="0" applyAlignment="0" applyProtection="0"/>
    <xf numFmtId="0" fontId="286" fillId="53" borderId="74" applyNumberFormat="0" applyAlignment="0" applyProtection="0"/>
    <xf numFmtId="0" fontId="286" fillId="53" borderId="74" applyNumberFormat="0" applyAlignment="0" applyProtection="0"/>
    <xf numFmtId="0" fontId="286" fillId="53" borderId="74" applyNumberFormat="0" applyAlignment="0" applyProtection="0"/>
    <xf numFmtId="0" fontId="286" fillId="53" borderId="74" applyNumberFormat="0" applyAlignment="0" applyProtection="0"/>
    <xf numFmtId="0" fontId="286" fillId="53" borderId="74" applyNumberFormat="0" applyAlignment="0" applyProtection="0"/>
    <xf numFmtId="0" fontId="286" fillId="53" borderId="74" applyNumberFormat="0" applyAlignment="0" applyProtection="0"/>
    <xf numFmtId="0" fontId="286" fillId="53" borderId="74" applyNumberFormat="0" applyAlignment="0" applyProtection="0"/>
    <xf numFmtId="0" fontId="286" fillId="53" borderId="74" applyNumberFormat="0" applyAlignment="0" applyProtection="0"/>
    <xf numFmtId="0" fontId="286" fillId="53" borderId="74" applyNumberFormat="0" applyAlignment="0" applyProtection="0"/>
    <xf numFmtId="0" fontId="286" fillId="53" borderId="74" applyNumberFormat="0" applyAlignment="0" applyProtection="0"/>
    <xf numFmtId="0" fontId="286" fillId="53" borderId="74" applyNumberFormat="0" applyAlignment="0" applyProtection="0"/>
    <xf numFmtId="0" fontId="286" fillId="53" borderId="74" applyNumberFormat="0" applyAlignment="0" applyProtection="0"/>
    <xf numFmtId="0" fontId="286" fillId="53" borderId="74" applyNumberFormat="0" applyAlignment="0" applyProtection="0"/>
    <xf numFmtId="0" fontId="50" fillId="0" borderId="75" applyNumberFormat="0" applyFill="0" applyAlignment="0" applyProtection="0"/>
    <xf numFmtId="177" fontId="31" fillId="0" borderId="0" applyFont="0" applyFill="0" applyBorder="0" applyAlignment="0" applyProtection="0"/>
    <xf numFmtId="167" fontId="31" fillId="0" borderId="0" applyFont="0" applyFill="0" applyBorder="0" applyAlignment="0" applyProtection="0"/>
    <xf numFmtId="0" fontId="50" fillId="53" borderId="0" applyNumberFormat="0" applyBorder="0" applyAlignment="0" applyProtection="0"/>
    <xf numFmtId="0" fontId="50" fillId="53" borderId="0" applyNumberFormat="0" applyBorder="0" applyAlignment="0" applyProtection="0"/>
    <xf numFmtId="0" fontId="65" fillId="135" borderId="0"/>
    <xf numFmtId="0" fontId="65" fillId="135" borderId="0"/>
    <xf numFmtId="0" fontId="65" fillId="135" borderId="0"/>
    <xf numFmtId="0" fontId="65" fillId="135" borderId="0"/>
    <xf numFmtId="0" fontId="65" fillId="135" borderId="0"/>
    <xf numFmtId="0" fontId="65" fillId="135" borderId="0"/>
    <xf numFmtId="0" fontId="65" fillId="135" borderId="0"/>
    <xf numFmtId="0" fontId="65" fillId="135" borderId="0"/>
    <xf numFmtId="0" fontId="65" fillId="135" borderId="0"/>
    <xf numFmtId="0" fontId="65" fillId="135" borderId="0"/>
    <xf numFmtId="0" fontId="65" fillId="135" borderId="0"/>
    <xf numFmtId="0" fontId="65" fillId="135" borderId="0"/>
    <xf numFmtId="0" fontId="65" fillId="48" borderId="74" applyNumberFormat="0" applyFont="0" applyAlignment="0" applyProtection="0"/>
    <xf numFmtId="0" fontId="65" fillId="48" borderId="74" applyNumberFormat="0" applyFont="0" applyAlignment="0" applyProtection="0"/>
    <xf numFmtId="0" fontId="65" fillId="48" borderId="74" applyNumberFormat="0" applyFont="0" applyAlignment="0" applyProtection="0"/>
    <xf numFmtId="0" fontId="65" fillId="48" borderId="74" applyNumberFormat="0" applyFont="0" applyAlignment="0" applyProtection="0"/>
    <xf numFmtId="0" fontId="41" fillId="131" borderId="5" applyNumberFormat="0" applyAlignment="0" applyProtection="0"/>
    <xf numFmtId="4" fontId="287" fillId="29" borderId="74" applyNumberFormat="0" applyProtection="0">
      <alignment vertical="center"/>
    </xf>
    <xf numFmtId="0" fontId="288" fillId="22" borderId="25" applyNumberFormat="0" applyProtection="0">
      <alignment horizontal="left" vertical="top" indent="1"/>
    </xf>
    <xf numFmtId="4" fontId="65" fillId="3" borderId="74" applyNumberFormat="0" applyProtection="0">
      <alignment horizontal="right" vertical="center"/>
    </xf>
    <xf numFmtId="4" fontId="65" fillId="136" borderId="74" applyNumberFormat="0" applyProtection="0">
      <alignment horizontal="right" vertical="center"/>
    </xf>
    <xf numFmtId="4" fontId="65" fillId="19" borderId="36" applyNumberFormat="0" applyProtection="0">
      <alignment horizontal="right" vertical="center"/>
    </xf>
    <xf numFmtId="4" fontId="65" fillId="11" borderId="74" applyNumberFormat="0" applyProtection="0">
      <alignment horizontal="right" vertical="center"/>
    </xf>
    <xf numFmtId="4" fontId="65" fillId="15" borderId="74" applyNumberFormat="0" applyProtection="0">
      <alignment horizontal="right" vertical="center"/>
    </xf>
    <xf numFmtId="4" fontId="65" fillId="21" borderId="74" applyNumberFormat="0" applyProtection="0">
      <alignment horizontal="right" vertical="center"/>
    </xf>
    <xf numFmtId="4" fontId="65" fillId="20" borderId="74" applyNumberFormat="0" applyProtection="0">
      <alignment horizontal="right" vertical="center"/>
    </xf>
    <xf numFmtId="4" fontId="65" fillId="31" borderId="74" applyNumberFormat="0" applyProtection="0">
      <alignment horizontal="right" vertical="center"/>
    </xf>
    <xf numFmtId="4" fontId="65" fillId="10" borderId="74" applyNumberFormat="0" applyProtection="0">
      <alignment horizontal="right" vertical="center"/>
    </xf>
    <xf numFmtId="4" fontId="65" fillId="32" borderId="36" applyNumberFormat="0" applyProtection="0">
      <alignment horizontal="left" vertical="center" indent="1"/>
    </xf>
    <xf numFmtId="4" fontId="31" fillId="137" borderId="36" applyNumberFormat="0" applyProtection="0">
      <alignment horizontal="left" vertical="center" indent="1"/>
    </xf>
    <xf numFmtId="4" fontId="31" fillId="137" borderId="36" applyNumberFormat="0" applyProtection="0">
      <alignment horizontal="left" vertical="center" indent="1"/>
    </xf>
    <xf numFmtId="4" fontId="65" fillId="35" borderId="74" applyNumberFormat="0" applyProtection="0">
      <alignment horizontal="right" vertical="center"/>
    </xf>
    <xf numFmtId="4" fontId="65" fillId="33" borderId="36" applyNumberFormat="0" applyProtection="0">
      <alignment horizontal="left" vertical="center" indent="1"/>
    </xf>
    <xf numFmtId="4" fontId="65" fillId="35" borderId="36" applyNumberFormat="0" applyProtection="0">
      <alignment horizontal="left" vertical="center" indent="1"/>
    </xf>
    <xf numFmtId="0" fontId="65" fillId="137" borderId="25" applyNumberFormat="0" applyProtection="0">
      <alignment horizontal="left" vertical="top" indent="1"/>
    </xf>
    <xf numFmtId="0" fontId="65" fillId="137" borderId="25" applyNumberFormat="0" applyProtection="0">
      <alignment horizontal="left" vertical="top" indent="1"/>
    </xf>
    <xf numFmtId="0" fontId="65" fillId="137" borderId="25" applyNumberFormat="0" applyProtection="0">
      <alignment horizontal="left" vertical="top" indent="1"/>
    </xf>
    <xf numFmtId="0" fontId="65" fillId="35" borderId="25" applyNumberFormat="0" applyProtection="0">
      <alignment horizontal="left" vertical="top" indent="1"/>
    </xf>
    <xf numFmtId="0" fontId="65" fillId="35" borderId="25" applyNumberFormat="0" applyProtection="0">
      <alignment horizontal="left" vertical="top" indent="1"/>
    </xf>
    <xf numFmtId="0" fontId="65" fillId="35" borderId="25" applyNumberFormat="0" applyProtection="0">
      <alignment horizontal="left" vertical="top" indent="1"/>
    </xf>
    <xf numFmtId="0" fontId="65" fillId="8" borderId="25" applyNumberFormat="0" applyProtection="0">
      <alignment horizontal="left" vertical="top" indent="1"/>
    </xf>
    <xf numFmtId="0" fontId="65" fillId="8" borderId="25" applyNumberFormat="0" applyProtection="0">
      <alignment horizontal="left" vertical="top" indent="1"/>
    </xf>
    <xf numFmtId="0" fontId="65" fillId="8" borderId="25" applyNumberFormat="0" applyProtection="0">
      <alignment horizontal="left" vertical="top" indent="1"/>
    </xf>
    <xf numFmtId="0" fontId="65" fillId="33" borderId="25" applyNumberFormat="0" applyProtection="0">
      <alignment horizontal="left" vertical="top" indent="1"/>
    </xf>
    <xf numFmtId="0" fontId="65" fillId="33" borderId="25" applyNumberFormat="0" applyProtection="0">
      <alignment horizontal="left" vertical="top" indent="1"/>
    </xf>
    <xf numFmtId="0" fontId="65" fillId="33" borderId="25" applyNumberFormat="0" applyProtection="0">
      <alignment horizontal="left" vertical="top" indent="1"/>
    </xf>
    <xf numFmtId="0" fontId="65" fillId="138" borderId="79" applyNumberFormat="0">
      <protection locked="0"/>
    </xf>
    <xf numFmtId="0" fontId="65" fillId="138" borderId="79" applyNumberFormat="0">
      <protection locked="0"/>
    </xf>
    <xf numFmtId="0" fontId="65" fillId="138" borderId="79" applyNumberFormat="0">
      <protection locked="0"/>
    </xf>
    <xf numFmtId="0" fontId="257" fillId="137" borderId="80" applyBorder="0"/>
    <xf numFmtId="4" fontId="126" fillId="23" borderId="25" applyNumberFormat="0" applyProtection="0">
      <alignment vertical="center"/>
    </xf>
    <xf numFmtId="4" fontId="287" fillId="28" borderId="12" applyNumberFormat="0" applyProtection="0">
      <alignment vertical="center"/>
    </xf>
    <xf numFmtId="4" fontId="126" fillId="16" borderId="25" applyNumberFormat="0" applyProtection="0">
      <alignment horizontal="left" vertical="center" indent="1"/>
    </xf>
    <xf numFmtId="0" fontId="126" fillId="23" borderId="25" applyNumberFormat="0" applyProtection="0">
      <alignment horizontal="left" vertical="top" indent="1"/>
    </xf>
    <xf numFmtId="4" fontId="287" fillId="25" borderId="74" applyNumberFormat="0" applyProtection="0">
      <alignment horizontal="right" vertical="center"/>
    </xf>
    <xf numFmtId="0" fontId="126" fillId="35" borderId="25" applyNumberFormat="0" applyProtection="0">
      <alignment horizontal="left" vertical="top" indent="1"/>
    </xf>
    <xf numFmtId="4" fontId="289" fillId="38" borderId="36" applyNumberFormat="0" applyProtection="0">
      <alignment horizontal="left" vertical="center" indent="1"/>
    </xf>
    <xf numFmtId="0" fontId="65" fillId="139" borderId="12"/>
    <xf numFmtId="4" fontId="290" fillId="138" borderId="74" applyNumberFormat="0" applyProtection="0">
      <alignment horizontal="right" vertical="center"/>
    </xf>
    <xf numFmtId="0" fontId="291" fillId="0" borderId="0" applyNumberFormat="0" applyFill="0" applyBorder="0" applyAlignment="0" applyProtection="0"/>
    <xf numFmtId="0" fontId="283" fillId="0" borderId="76" applyNumberFormat="0" applyFill="0" applyAlignment="0" applyProtection="0"/>
    <xf numFmtId="0" fontId="284" fillId="0" borderId="77" applyNumberFormat="0" applyFill="0" applyAlignment="0" applyProtection="0"/>
    <xf numFmtId="0" fontId="285" fillId="0" borderId="78" applyNumberFormat="0" applyFill="0" applyAlignment="0" applyProtection="0"/>
    <xf numFmtId="0" fontId="285" fillId="0" borderId="0" applyNumberFormat="0" applyFill="0" applyBorder="0" applyAlignment="0" applyProtection="0"/>
    <xf numFmtId="0" fontId="48" fillId="0" borderId="81" applyNumberFormat="0" applyFill="0" applyAlignment="0" applyProtection="0"/>
    <xf numFmtId="0" fontId="48" fillId="0" borderId="81" applyNumberFormat="0" applyFill="0" applyAlignment="0" applyProtection="0"/>
    <xf numFmtId="0" fontId="281" fillId="48" borderId="0" applyNumberFormat="0" applyBorder="0" applyAlignment="0" applyProtection="0"/>
    <xf numFmtId="0" fontId="34" fillId="123" borderId="0" applyNumberFormat="0" applyBorder="0" applyAlignment="0" applyProtection="0"/>
    <xf numFmtId="0" fontId="291" fillId="0" borderId="0" applyNumberFormat="0" applyFill="0" applyBorder="0" applyAlignment="0" applyProtection="0"/>
    <xf numFmtId="169" fontId="68" fillId="0" borderId="44" applyFill="0" applyBorder="0" applyAlignment="0">
      <alignment horizontal="center"/>
      <protection locked="0"/>
    </xf>
    <xf numFmtId="169" fontId="68" fillId="0" borderId="44" applyFill="0" applyBorder="0" applyAlignment="0">
      <alignment horizontal="center"/>
      <protection locked="0"/>
    </xf>
    <xf numFmtId="0" fontId="10" fillId="0" borderId="0"/>
    <xf numFmtId="0" fontId="10" fillId="0" borderId="0"/>
    <xf numFmtId="0" fontId="10" fillId="0" borderId="0"/>
    <xf numFmtId="0" fontId="10" fillId="0" borderId="0"/>
    <xf numFmtId="0" fontId="10" fillId="0" borderId="0"/>
    <xf numFmtId="164" fontId="31" fillId="0" borderId="0" applyFont="0" applyFill="0" applyBorder="0" applyAlignment="0" applyProtection="0"/>
    <xf numFmtId="164" fontId="31" fillId="0" borderId="0" applyFont="0" applyFill="0" applyBorder="0" applyAlignment="0" applyProtection="0"/>
    <xf numFmtId="174" fontId="31" fillId="0" borderId="40" applyFont="0" applyFill="0" applyBorder="0" applyAlignment="0" applyProtection="0"/>
    <xf numFmtId="0" fontId="9" fillId="0" borderId="0"/>
    <xf numFmtId="0" fontId="9" fillId="0" borderId="0"/>
    <xf numFmtId="0" fontId="9" fillId="0" borderId="0"/>
    <xf numFmtId="0" fontId="9" fillId="0" borderId="0"/>
    <xf numFmtId="0" fontId="8" fillId="0" borderId="0"/>
    <xf numFmtId="167" fontId="8" fillId="0" borderId="0" applyFont="0" applyFill="0" applyBorder="0" applyAlignment="0" applyProtection="0"/>
    <xf numFmtId="0" fontId="31" fillId="0" borderId="0"/>
    <xf numFmtId="0" fontId="7" fillId="0" borderId="0"/>
    <xf numFmtId="0" fontId="6" fillId="0" borderId="0"/>
    <xf numFmtId="0" fontId="5" fillId="0" borderId="0"/>
    <xf numFmtId="0" fontId="5" fillId="0" borderId="0"/>
    <xf numFmtId="0" fontId="4" fillId="0" borderId="0"/>
    <xf numFmtId="0" fontId="3" fillId="0" borderId="0"/>
    <xf numFmtId="43" fontId="3" fillId="0" borderId="0" applyFont="0" applyFill="0" applyBorder="0" applyAlignment="0" applyProtection="0"/>
    <xf numFmtId="0" fontId="2" fillId="0" borderId="0"/>
    <xf numFmtId="0" fontId="2"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cellStyleXfs>
  <cellXfs count="596">
    <xf numFmtId="0" fontId="0" fillId="0" borderId="0" xfId="0"/>
    <xf numFmtId="9" fontId="99" fillId="0" borderId="0" xfId="34" applyFont="1" applyBorder="1" applyAlignment="1">
      <alignment horizontal="right"/>
    </xf>
    <xf numFmtId="0" fontId="91" fillId="0" borderId="0" xfId="45" applyFont="1" applyAlignment="1"/>
    <xf numFmtId="0" fontId="92" fillId="0" borderId="0" xfId="45" applyFont="1" applyAlignment="1">
      <alignment horizontal="center"/>
    </xf>
    <xf numFmtId="0" fontId="93" fillId="0" borderId="0" xfId="45" applyFont="1" applyAlignment="1"/>
    <xf numFmtId="0" fontId="94" fillId="0" borderId="0" xfId="45" applyFont="1" applyAlignment="1">
      <alignment horizontal="center"/>
    </xf>
    <xf numFmtId="0" fontId="95" fillId="0" borderId="0" xfId="45" applyFont="1" applyFill="1" applyBorder="1" applyAlignment="1">
      <alignment horizontal="center" wrapText="1"/>
    </xf>
    <xf numFmtId="0" fontId="95" fillId="0" borderId="11" xfId="45" applyFont="1" applyFill="1" applyBorder="1" applyAlignment="1">
      <alignment horizontal="center" wrapText="1"/>
    </xf>
    <xf numFmtId="0" fontId="95" fillId="24" borderId="0" xfId="45" applyFont="1" applyFill="1" applyBorder="1" applyAlignment="1">
      <alignment horizontal="center" wrapText="1"/>
    </xf>
    <xf numFmtId="0" fontId="95" fillId="0" borderId="10" xfId="45" applyFont="1" applyFill="1" applyBorder="1" applyAlignment="1">
      <alignment horizontal="center" wrapText="1"/>
    </xf>
    <xf numFmtId="0" fontId="96" fillId="0" borderId="0" xfId="45" applyFont="1" applyAlignment="1"/>
    <xf numFmtId="172" fontId="95" fillId="0" borderId="0" xfId="45" applyNumberFormat="1" applyFont="1" applyFill="1" applyBorder="1" applyAlignment="1">
      <alignment horizontal="center" vertical="center" wrapText="1"/>
    </xf>
    <xf numFmtId="0" fontId="98" fillId="0" borderId="0" xfId="45" applyFont="1" applyAlignment="1"/>
    <xf numFmtId="0" fontId="100" fillId="0" borderId="0" xfId="45" applyFont="1" applyAlignment="1"/>
    <xf numFmtId="168" fontId="98" fillId="0" borderId="0" xfId="45" applyNumberFormat="1" applyFont="1" applyFill="1" applyBorder="1" applyAlignment="1">
      <alignment horizontal="right"/>
    </xf>
    <xf numFmtId="168" fontId="100" fillId="0" borderId="0" xfId="45" applyNumberFormat="1" applyFont="1" applyAlignment="1"/>
    <xf numFmtId="168" fontId="98" fillId="0" borderId="0" xfId="45" applyNumberFormat="1" applyFont="1" applyBorder="1" applyAlignment="1">
      <alignment horizontal="right"/>
    </xf>
    <xf numFmtId="0" fontId="99" fillId="0" borderId="0" xfId="45" applyFont="1" applyAlignment="1"/>
    <xf numFmtId="172" fontId="101" fillId="0" borderId="0" xfId="45" applyNumberFormat="1" applyFont="1" applyBorder="1" applyAlignment="1">
      <alignment horizontal="right"/>
    </xf>
    <xf numFmtId="168" fontId="104" fillId="0" borderId="0" xfId="45" applyNumberFormat="1" applyFont="1" applyFill="1" applyBorder="1" applyAlignment="1">
      <alignment horizontal="right"/>
    </xf>
    <xf numFmtId="171" fontId="104" fillId="0" borderId="0" xfId="45" applyNumberFormat="1" applyFont="1" applyFill="1" applyBorder="1" applyAlignment="1">
      <alignment horizontal="right"/>
    </xf>
    <xf numFmtId="0" fontId="97" fillId="0" borderId="0" xfId="45" applyFont="1" applyAlignment="1"/>
    <xf numFmtId="171" fontId="91" fillId="0" borderId="0" xfId="45" applyNumberFormat="1" applyFont="1" applyAlignment="1"/>
    <xf numFmtId="0" fontId="95" fillId="0" borderId="0" xfId="45" applyFont="1" applyAlignment="1"/>
    <xf numFmtId="0" fontId="108" fillId="0" borderId="0" xfId="50" applyFont="1"/>
    <xf numFmtId="0" fontId="109" fillId="0" borderId="0" xfId="50" applyFont="1" applyAlignment="1">
      <alignment horizontal="center"/>
    </xf>
    <xf numFmtId="0" fontId="99" fillId="25" borderId="12" xfId="50" applyFont="1" applyFill="1" applyBorder="1" applyAlignment="1">
      <alignment horizontal="center" vertical="center"/>
    </xf>
    <xf numFmtId="0" fontId="108" fillId="0" borderId="0" xfId="50" applyFont="1" applyAlignment="1">
      <alignment horizontal="center"/>
    </xf>
    <xf numFmtId="0" fontId="104" fillId="25" borderId="0" xfId="50" applyFont="1" applyFill="1" applyBorder="1" applyAlignment="1">
      <alignment horizontal="center" vertical="center"/>
    </xf>
    <xf numFmtId="20" fontId="92" fillId="0" borderId="10" xfId="50" quotePrefix="1" applyNumberFormat="1" applyFont="1" applyBorder="1" applyAlignment="1">
      <alignment horizontal="center" vertical="center"/>
    </xf>
    <xf numFmtId="0" fontId="92" fillId="26" borderId="18" xfId="50" applyFont="1" applyFill="1" applyBorder="1" applyAlignment="1">
      <alignment horizontal="center" vertical="center"/>
    </xf>
    <xf numFmtId="0" fontId="104" fillId="0" borderId="0" xfId="45" applyFont="1" applyBorder="1" applyAlignment="1">
      <alignment vertical="center"/>
    </xf>
    <xf numFmtId="0" fontId="104" fillId="0" borderId="10" xfId="45" applyFont="1" applyBorder="1" applyAlignment="1">
      <alignment vertical="center"/>
    </xf>
    <xf numFmtId="0" fontId="104" fillId="26" borderId="10" xfId="50" applyFont="1" applyFill="1" applyBorder="1" applyAlignment="1">
      <alignment horizontal="left" vertical="center"/>
    </xf>
    <xf numFmtId="3" fontId="104" fillId="26" borderId="10" xfId="50" applyNumberFormat="1" applyFont="1" applyFill="1" applyBorder="1" applyAlignment="1">
      <alignment horizontal="right" vertical="center"/>
    </xf>
    <xf numFmtId="0" fontId="104" fillId="26" borderId="10" xfId="50" applyFont="1" applyFill="1" applyBorder="1" applyAlignment="1">
      <alignment horizontal="right" vertical="center"/>
    </xf>
    <xf numFmtId="0" fontId="104" fillId="26" borderId="17" xfId="50" applyFont="1" applyFill="1" applyBorder="1" applyAlignment="1">
      <alignment horizontal="left" vertical="center"/>
    </xf>
    <xf numFmtId="0" fontId="92" fillId="25" borderId="12" xfId="50" applyFont="1" applyFill="1" applyBorder="1" applyAlignment="1">
      <alignment horizontal="right" vertical="center"/>
    </xf>
    <xf numFmtId="0" fontId="110" fillId="0" borderId="0" xfId="45" applyFont="1" applyAlignment="1">
      <alignment horizontal="center" textRotation="255" wrapText="1"/>
    </xf>
    <xf numFmtId="0" fontId="99" fillId="0" borderId="0" xfId="50" applyFont="1" applyAlignment="1">
      <alignment horizontal="center"/>
    </xf>
    <xf numFmtId="168" fontId="101" fillId="0" borderId="0" xfId="45" applyNumberFormat="1" applyFont="1" applyFill="1" applyBorder="1" applyAlignment="1">
      <alignment horizontal="right"/>
    </xf>
    <xf numFmtId="0" fontId="91" fillId="0" borderId="0" xfId="45" applyFont="1" applyFill="1" applyAlignment="1"/>
    <xf numFmtId="168" fontId="91" fillId="0" borderId="0" xfId="45" applyNumberFormat="1" applyFont="1" applyAlignment="1"/>
    <xf numFmtId="0" fontId="102" fillId="0" borderId="0" xfId="45" applyFont="1" applyAlignment="1"/>
    <xf numFmtId="0" fontId="111" fillId="24" borderId="0" xfId="45" applyFont="1" applyFill="1" applyBorder="1" applyAlignment="1">
      <alignment horizontal="center" wrapText="1"/>
    </xf>
    <xf numFmtId="0" fontId="111" fillId="24" borderId="12" xfId="45" applyFont="1" applyFill="1" applyBorder="1" applyAlignment="1">
      <alignment horizontal="center" vertical="center" wrapText="1"/>
    </xf>
    <xf numFmtId="0" fontId="111" fillId="0" borderId="10" xfId="45" applyFont="1" applyFill="1" applyBorder="1" applyAlignment="1">
      <alignment horizontal="center" wrapText="1"/>
    </xf>
    <xf numFmtId="0" fontId="112" fillId="0" borderId="0" xfId="45" applyFont="1" applyAlignment="1"/>
    <xf numFmtId="0" fontId="111" fillId="0" borderId="0" xfId="45" applyFont="1" applyFill="1" applyBorder="1" applyAlignment="1">
      <alignment horizontal="center" wrapText="1"/>
    </xf>
    <xf numFmtId="0" fontId="111" fillId="0" borderId="0" xfId="45" applyFont="1" applyFill="1" applyBorder="1" applyAlignment="1">
      <alignment horizontal="center"/>
    </xf>
    <xf numFmtId="0" fontId="111" fillId="24" borderId="0" xfId="45" applyFont="1" applyFill="1" applyBorder="1" applyAlignment="1">
      <alignment horizontal="center" vertical="center" wrapText="1"/>
    </xf>
    <xf numFmtId="0" fontId="113" fillId="24" borderId="0" xfId="45" applyFont="1" applyFill="1" applyAlignment="1">
      <alignment horizontal="center" wrapText="1"/>
    </xf>
    <xf numFmtId="0" fontId="103" fillId="41" borderId="16" xfId="45" applyFont="1" applyFill="1" applyBorder="1" applyAlignment="1">
      <alignment horizontal="center" vertical="center" wrapText="1"/>
    </xf>
    <xf numFmtId="0" fontId="102" fillId="41" borderId="16" xfId="45" applyFont="1" applyFill="1" applyBorder="1" applyAlignment="1"/>
    <xf numFmtId="0" fontId="114" fillId="0" borderId="0" xfId="45" applyFont="1" applyAlignment="1">
      <alignment horizontal="center"/>
    </xf>
    <xf numFmtId="3" fontId="99" fillId="0" borderId="0" xfId="45" applyNumberFormat="1" applyFont="1" applyBorder="1" applyAlignment="1">
      <alignment horizontal="right"/>
    </xf>
    <xf numFmtId="3" fontId="99" fillId="0" borderId="11" xfId="45" applyNumberFormat="1" applyFont="1" applyBorder="1" applyAlignment="1">
      <alignment horizontal="center"/>
    </xf>
    <xf numFmtId="3" fontId="99" fillId="0" borderId="0" xfId="45" applyNumberFormat="1" applyFont="1" applyBorder="1" applyAlignment="1">
      <alignment horizontal="center"/>
    </xf>
    <xf numFmtId="3" fontId="99" fillId="0" borderId="10" xfId="45" applyNumberFormat="1" applyFont="1" applyBorder="1" applyAlignment="1">
      <alignment horizontal="right"/>
    </xf>
    <xf numFmtId="3" fontId="98" fillId="0" borderId="0" xfId="45" applyNumberFormat="1" applyFont="1" applyBorder="1" applyAlignment="1">
      <alignment horizontal="right"/>
    </xf>
    <xf numFmtId="3" fontId="99" fillId="0" borderId="0" xfId="45" applyNumberFormat="1" applyFont="1" applyFill="1" applyBorder="1" applyAlignment="1">
      <alignment horizontal="right"/>
    </xf>
    <xf numFmtId="168" fontId="98" fillId="0" borderId="0" xfId="45" applyNumberFormat="1" applyFont="1" applyFill="1" applyBorder="1" applyAlignment="1">
      <alignment horizontal="center"/>
    </xf>
    <xf numFmtId="168" fontId="99" fillId="0" borderId="0" xfId="45" applyNumberFormat="1" applyFont="1" applyFill="1" applyBorder="1" applyAlignment="1">
      <alignment horizontal="center"/>
    </xf>
    <xf numFmtId="168" fontId="99" fillId="0" borderId="0" xfId="45" quotePrefix="1" applyNumberFormat="1" applyFont="1" applyFill="1" applyBorder="1" applyAlignment="1">
      <alignment horizontal="center"/>
    </xf>
    <xf numFmtId="168" fontId="101" fillId="0" borderId="0" xfId="45" applyNumberFormat="1" applyFont="1" applyBorder="1" applyAlignment="1"/>
    <xf numFmtId="169" fontId="103" fillId="0" borderId="0" xfId="34" applyNumberFormat="1" applyFont="1" applyBorder="1" applyAlignment="1">
      <alignment horizontal="right"/>
    </xf>
    <xf numFmtId="168" fontId="103" fillId="0" borderId="11" xfId="45" applyNumberFormat="1" applyFont="1" applyFill="1" applyBorder="1" applyAlignment="1">
      <alignment horizontal="right"/>
    </xf>
    <xf numFmtId="168" fontId="103" fillId="0" borderId="0" xfId="45" applyNumberFormat="1" applyFont="1" applyFill="1" applyBorder="1" applyAlignment="1">
      <alignment horizontal="right"/>
    </xf>
    <xf numFmtId="168" fontId="103" fillId="0" borderId="10" xfId="45" applyNumberFormat="1" applyFont="1" applyFill="1" applyBorder="1" applyAlignment="1">
      <alignment horizontal="right"/>
    </xf>
    <xf numFmtId="172" fontId="103" fillId="0" borderId="0" xfId="45" applyNumberFormat="1" applyFont="1" applyBorder="1" applyAlignment="1">
      <alignment horizontal="right"/>
    </xf>
    <xf numFmtId="168" fontId="103" fillId="0" borderId="12" xfId="45" applyNumberFormat="1" applyFont="1" applyFill="1" applyBorder="1" applyAlignment="1">
      <alignment horizontal="right"/>
    </xf>
    <xf numFmtId="172" fontId="103" fillId="0" borderId="12" xfId="45" applyNumberFormat="1" applyFont="1" applyBorder="1" applyAlignment="1">
      <alignment horizontal="right"/>
    </xf>
    <xf numFmtId="172" fontId="103" fillId="0" borderId="10" xfId="45" applyNumberFormat="1" applyFont="1" applyBorder="1" applyAlignment="1">
      <alignment horizontal="right"/>
    </xf>
    <xf numFmtId="172" fontId="116" fillId="0" borderId="0" xfId="45" applyNumberFormat="1" applyFont="1" applyAlignment="1"/>
    <xf numFmtId="172" fontId="103" fillId="0" borderId="0" xfId="45" applyNumberFormat="1" applyFont="1" applyFill="1" applyBorder="1" applyAlignment="1">
      <alignment horizontal="right"/>
    </xf>
    <xf numFmtId="172" fontId="103" fillId="0" borderId="0" xfId="34" applyNumberFormat="1" applyFont="1" applyBorder="1" applyAlignment="1">
      <alignment horizontal="right"/>
    </xf>
    <xf numFmtId="172" fontId="103" fillId="0" borderId="0" xfId="34" applyNumberFormat="1" applyFont="1" applyFill="1" applyBorder="1" applyAlignment="1">
      <alignment horizontal="right"/>
    </xf>
    <xf numFmtId="172" fontId="101" fillId="0" borderId="0" xfId="45" applyNumberFormat="1" applyFont="1" applyFill="1" applyBorder="1" applyAlignment="1">
      <alignment horizontal="right"/>
    </xf>
    <xf numFmtId="0" fontId="103" fillId="0" borderId="0" xfId="45" applyFont="1" applyBorder="1" applyAlignment="1"/>
    <xf numFmtId="172" fontId="102" fillId="0" borderId="0" xfId="45" applyNumberFormat="1" applyFont="1" applyAlignment="1"/>
    <xf numFmtId="0" fontId="101" fillId="0" borderId="0" xfId="45" applyFont="1" applyAlignment="1"/>
    <xf numFmtId="3" fontId="101" fillId="0" borderId="0" xfId="45" applyNumberFormat="1" applyFont="1" applyBorder="1" applyAlignment="1">
      <alignment horizontal="right"/>
    </xf>
    <xf numFmtId="3" fontId="101" fillId="0" borderId="0" xfId="45" applyNumberFormat="1" applyFont="1" applyFill="1" applyBorder="1" applyAlignment="1">
      <alignment horizontal="right"/>
    </xf>
    <xf numFmtId="0" fontId="103" fillId="0" borderId="0" xfId="45" applyFont="1" applyAlignment="1"/>
    <xf numFmtId="3" fontId="103" fillId="0" borderId="0" xfId="34" applyNumberFormat="1" applyFont="1" applyFill="1" applyBorder="1" applyAlignment="1">
      <alignment horizontal="right"/>
    </xf>
    <xf numFmtId="3" fontId="101" fillId="0" borderId="0" xfId="34" applyNumberFormat="1" applyFont="1" applyFill="1" applyBorder="1" applyAlignment="1">
      <alignment horizontal="right"/>
    </xf>
    <xf numFmtId="0" fontId="117" fillId="0" borderId="0" xfId="45" applyFont="1" applyAlignment="1"/>
    <xf numFmtId="0" fontId="117" fillId="0" borderId="0" xfId="45" applyFont="1" applyBorder="1" applyAlignment="1"/>
    <xf numFmtId="172" fontId="117" fillId="0" borderId="0" xfId="45" applyNumberFormat="1" applyFont="1" applyBorder="1" applyAlignment="1">
      <alignment horizontal="right"/>
    </xf>
    <xf numFmtId="168" fontId="103" fillId="0" borderId="0" xfId="34" applyNumberFormat="1" applyFont="1" applyBorder="1" applyAlignment="1">
      <alignment horizontal="right"/>
    </xf>
    <xf numFmtId="0" fontId="102" fillId="0" borderId="0" xfId="45" applyFont="1" applyFill="1" applyAlignment="1"/>
    <xf numFmtId="0" fontId="104" fillId="26" borderId="22" xfId="50" applyFont="1" applyFill="1" applyBorder="1" applyAlignment="1">
      <alignment horizontal="left" vertical="center"/>
    </xf>
    <xf numFmtId="0" fontId="104" fillId="26" borderId="21" xfId="50" applyFont="1" applyFill="1" applyBorder="1" applyAlignment="1">
      <alignment horizontal="left" vertical="center"/>
    </xf>
    <xf numFmtId="0" fontId="104" fillId="26" borderId="21" xfId="50" applyFont="1" applyFill="1" applyBorder="1" applyAlignment="1">
      <alignment horizontal="right" vertical="center"/>
    </xf>
    <xf numFmtId="172" fontId="101" fillId="0" borderId="0" xfId="204" applyNumberFormat="1" applyFont="1" applyBorder="1" applyAlignment="1">
      <alignment horizontal="right"/>
    </xf>
    <xf numFmtId="172" fontId="103" fillId="0" borderId="40" xfId="204" applyNumberFormat="1" applyFont="1" applyBorder="1" applyAlignment="1">
      <alignment horizontal="right"/>
    </xf>
    <xf numFmtId="0" fontId="91" fillId="0" borderId="0" xfId="204" applyFont="1" applyAlignment="1"/>
    <xf numFmtId="0" fontId="92" fillId="26" borderId="45" xfId="50" applyFont="1" applyFill="1" applyBorder="1" applyAlignment="1">
      <alignment horizontal="center" vertical="center"/>
    </xf>
    <xf numFmtId="0" fontId="92" fillId="26" borderId="46" xfId="50" applyFont="1" applyFill="1" applyBorder="1" applyAlignment="1">
      <alignment horizontal="center" vertical="center"/>
    </xf>
    <xf numFmtId="3" fontId="104" fillId="26" borderId="21" xfId="50" applyNumberFormat="1" applyFont="1" applyFill="1" applyBorder="1" applyAlignment="1">
      <alignment horizontal="right" vertical="center"/>
    </xf>
    <xf numFmtId="0" fontId="104" fillId="26" borderId="47" xfId="50" applyFont="1" applyFill="1" applyBorder="1" applyAlignment="1">
      <alignment horizontal="left" vertical="center"/>
    </xf>
    <xf numFmtId="0" fontId="92" fillId="25" borderId="0" xfId="50" applyFont="1" applyFill="1" applyBorder="1" applyAlignment="1">
      <alignment horizontal="right" vertical="center"/>
    </xf>
    <xf numFmtId="3" fontId="92" fillId="25" borderId="12" xfId="50" applyNumberFormat="1" applyFont="1" applyFill="1" applyBorder="1" applyAlignment="1">
      <alignment horizontal="right" vertical="center"/>
    </xf>
    <xf numFmtId="0" fontId="99" fillId="0" borderId="0" xfId="50" applyFont="1" applyAlignment="1">
      <alignment horizontal="left"/>
    </xf>
    <xf numFmtId="0" fontId="110" fillId="0" borderId="0" xfId="370" applyFont="1" applyFill="1"/>
    <xf numFmtId="0" fontId="105" fillId="0" borderId="0" xfId="370" applyFont="1" applyFill="1"/>
    <xf numFmtId="0" fontId="155" fillId="0" borderId="0" xfId="370" applyFont="1" applyFill="1"/>
    <xf numFmtId="168" fontId="157" fillId="0" borderId="0" xfId="370" applyNumberFormat="1" applyFont="1" applyFill="1" applyBorder="1"/>
    <xf numFmtId="0" fontId="158" fillId="0" borderId="0" xfId="370" applyFont="1" applyFill="1"/>
    <xf numFmtId="0" fontId="110" fillId="0" borderId="0" xfId="370" applyFont="1" applyFill="1" applyBorder="1"/>
    <xf numFmtId="0" fontId="110" fillId="64" borderId="0" xfId="370" applyFont="1" applyFill="1"/>
    <xf numFmtId="168" fontId="110" fillId="0" borderId="0" xfId="370" applyNumberFormat="1" applyFont="1" applyFill="1"/>
    <xf numFmtId="213" fontId="110" fillId="0" borderId="0" xfId="370" applyNumberFormat="1" applyFont="1" applyFill="1"/>
    <xf numFmtId="215" fontId="110" fillId="0" borderId="0" xfId="370" applyNumberFormat="1" applyFont="1" applyFill="1"/>
    <xf numFmtId="1" fontId="104" fillId="26" borderId="10" xfId="50" applyNumberFormat="1" applyFont="1" applyFill="1" applyBorder="1" applyAlignment="1">
      <alignment horizontal="right" vertical="center"/>
    </xf>
    <xf numFmtId="0" fontId="91" fillId="0" borderId="39" xfId="45" applyFont="1" applyBorder="1" applyAlignment="1"/>
    <xf numFmtId="0" fontId="101" fillId="0" borderId="43" xfId="45" applyFont="1" applyBorder="1" applyAlignment="1"/>
    <xf numFmtId="0" fontId="117" fillId="0" borderId="43" xfId="45" applyFont="1" applyBorder="1" applyAlignment="1"/>
    <xf numFmtId="172" fontId="117" fillId="0" borderId="43" xfId="45" applyNumberFormat="1" applyFont="1" applyBorder="1" applyAlignment="1">
      <alignment horizontal="right"/>
    </xf>
    <xf numFmtId="0" fontId="102" fillId="0" borderId="43" xfId="45" applyFont="1" applyBorder="1" applyAlignment="1"/>
    <xf numFmtId="168" fontId="103" fillId="0" borderId="43" xfId="34" applyNumberFormat="1" applyFont="1" applyBorder="1" applyAlignment="1">
      <alignment horizontal="right"/>
    </xf>
    <xf numFmtId="172" fontId="103" fillId="0" borderId="43" xfId="45" applyNumberFormat="1" applyFont="1" applyBorder="1" applyAlignment="1">
      <alignment horizontal="right"/>
    </xf>
    <xf numFmtId="172" fontId="101" fillId="0" borderId="43" xfId="45" applyNumberFormat="1" applyFont="1" applyBorder="1" applyAlignment="1">
      <alignment horizontal="right"/>
    </xf>
    <xf numFmtId="172" fontId="101" fillId="0" borderId="43" xfId="45" applyNumberFormat="1" applyFont="1" applyFill="1" applyBorder="1" applyAlignment="1">
      <alignment horizontal="right"/>
    </xf>
    <xf numFmtId="172" fontId="103" fillId="0" borderId="43" xfId="34" applyNumberFormat="1" applyFont="1" applyFill="1" applyBorder="1" applyAlignment="1">
      <alignment horizontal="right"/>
    </xf>
    <xf numFmtId="0" fontId="91" fillId="0" borderId="39" xfId="45" applyFont="1" applyFill="1" applyBorder="1" applyAlignment="1"/>
    <xf numFmtId="1" fontId="92" fillId="25" borderId="12" xfId="50" applyNumberFormat="1" applyFont="1" applyFill="1" applyBorder="1" applyAlignment="1">
      <alignment horizontal="right" vertical="center"/>
    </xf>
    <xf numFmtId="3" fontId="108" fillId="0" borderId="0" xfId="50" applyNumberFormat="1" applyFont="1"/>
    <xf numFmtId="171" fontId="111" fillId="0" borderId="0" xfId="45" applyNumberFormat="1" applyFont="1" applyFill="1" applyBorder="1" applyAlignment="1">
      <alignment horizontal="right"/>
    </xf>
    <xf numFmtId="171" fontId="112" fillId="0" borderId="0" xfId="45" applyNumberFormat="1" applyFont="1" applyAlignment="1"/>
    <xf numFmtId="0" fontId="176" fillId="0" borderId="0" xfId="45" applyFont="1" applyAlignment="1"/>
    <xf numFmtId="213" fontId="154" fillId="0" borderId="0" xfId="609" applyNumberFormat="1" applyFont="1" applyFill="1" applyAlignment="1">
      <alignment horizontal="right"/>
    </xf>
    <xf numFmtId="0" fontId="144" fillId="0" borderId="0" xfId="610" applyFont="1" applyFill="1" applyAlignment="1">
      <alignment horizontal="center"/>
    </xf>
    <xf numFmtId="0" fontId="145" fillId="0" borderId="0" xfId="610" applyFont="1" applyFill="1"/>
    <xf numFmtId="0" fontId="146" fillId="0" borderId="39" xfId="610" applyFont="1" applyFill="1" applyBorder="1" applyAlignment="1">
      <alignment horizontal="center" vertical="center"/>
    </xf>
    <xf numFmtId="0" fontId="147" fillId="0" borderId="0" xfId="610" applyFont="1" applyFill="1"/>
    <xf numFmtId="0" fontId="147" fillId="0" borderId="0" xfId="610" applyFont="1" applyFill="1" applyBorder="1"/>
    <xf numFmtId="0" fontId="146" fillId="0" borderId="0" xfId="610" applyFont="1" applyFill="1" applyBorder="1" applyAlignment="1">
      <alignment horizontal="center" vertical="center"/>
    </xf>
    <xf numFmtId="0" fontId="146" fillId="0" borderId="39" xfId="609" applyFont="1" applyFill="1" applyBorder="1" applyAlignment="1">
      <alignment horizontal="center" vertical="center"/>
    </xf>
    <xf numFmtId="0" fontId="146" fillId="64" borderId="39" xfId="609" applyFont="1" applyFill="1" applyBorder="1" applyAlignment="1">
      <alignment horizontal="center" vertical="justify" wrapText="1"/>
    </xf>
    <xf numFmtId="0" fontId="146" fillId="0" borderId="39" xfId="610" applyFont="1" applyFill="1" applyBorder="1" applyAlignment="1">
      <alignment horizontal="center" vertical="top" wrapText="1"/>
    </xf>
    <xf numFmtId="0" fontId="149" fillId="0" borderId="0" xfId="610" applyFont="1" applyFill="1"/>
    <xf numFmtId="0" fontId="145" fillId="0" borderId="0" xfId="610" applyFont="1" applyFill="1" applyBorder="1"/>
    <xf numFmtId="0" fontId="145" fillId="0" borderId="0" xfId="609" applyFont="1" applyFill="1"/>
    <xf numFmtId="0" fontId="145" fillId="64" borderId="0" xfId="610" applyFont="1" applyFill="1"/>
    <xf numFmtId="0" fontId="150" fillId="0" borderId="0" xfId="610" applyFont="1" applyFill="1" applyAlignment="1">
      <alignment horizontal="left"/>
    </xf>
    <xf numFmtId="0" fontId="151" fillId="0" borderId="0" xfId="610" applyFont="1" applyFill="1" applyAlignment="1">
      <alignment horizontal="center"/>
    </xf>
    <xf numFmtId="0" fontId="151" fillId="0" borderId="0" xfId="609" applyFont="1" applyFill="1" applyAlignment="1">
      <alignment horizontal="center"/>
    </xf>
    <xf numFmtId="0" fontId="151" fillId="64" borderId="0" xfId="610" applyFont="1" applyFill="1" applyAlignment="1">
      <alignment horizontal="center"/>
    </xf>
    <xf numFmtId="0" fontId="145" fillId="0" borderId="0" xfId="610" applyFont="1" applyFill="1" applyAlignment="1">
      <alignment horizontal="right"/>
    </xf>
    <xf numFmtId="0" fontId="145" fillId="0" borderId="0" xfId="609" applyFont="1" applyFill="1" applyAlignment="1">
      <alignment horizontal="center"/>
    </xf>
    <xf numFmtId="0" fontId="152" fillId="0" borderId="0" xfId="610" applyFont="1" applyFill="1" applyAlignment="1">
      <alignment horizontal="left"/>
    </xf>
    <xf numFmtId="0" fontId="153" fillId="0" borderId="0" xfId="610" applyFont="1" applyFill="1"/>
    <xf numFmtId="168" fontId="154" fillId="0" borderId="0" xfId="610" applyNumberFormat="1" applyFont="1" applyFill="1" applyAlignment="1">
      <alignment horizontal="right"/>
    </xf>
    <xf numFmtId="1" fontId="146" fillId="0" borderId="0" xfId="610" applyNumberFormat="1" applyFont="1" applyFill="1" applyAlignment="1">
      <alignment horizontal="right"/>
    </xf>
    <xf numFmtId="3" fontId="153" fillId="0" borderId="0" xfId="610" applyNumberFormat="1" applyFont="1" applyFill="1" applyBorder="1"/>
    <xf numFmtId="177" fontId="146" fillId="0" borderId="0" xfId="610" applyNumberFormat="1" applyFont="1" applyFill="1" applyAlignment="1">
      <alignment horizontal="right"/>
    </xf>
    <xf numFmtId="168" fontId="154" fillId="0" borderId="0" xfId="611" applyNumberFormat="1" applyFont="1" applyFill="1" applyAlignment="1">
      <alignment horizontal="right"/>
    </xf>
    <xf numFmtId="213" fontId="156" fillId="64" borderId="0" xfId="609" applyNumberFormat="1" applyFont="1" applyFill="1" applyAlignment="1">
      <alignment horizontal="right"/>
    </xf>
    <xf numFmtId="168" fontId="146" fillId="0" borderId="0" xfId="610" applyNumberFormat="1" applyFont="1" applyFill="1" applyAlignment="1">
      <alignment horizontal="right"/>
    </xf>
    <xf numFmtId="3" fontId="154" fillId="0" borderId="0" xfId="610" applyNumberFormat="1" applyFont="1" applyFill="1" applyAlignment="1">
      <alignment horizontal="right"/>
    </xf>
    <xf numFmtId="0" fontId="156" fillId="0" borderId="40" xfId="610" applyFont="1" applyFill="1" applyBorder="1" applyAlignment="1">
      <alignment horizontal="left"/>
    </xf>
    <xf numFmtId="168" fontId="156" fillId="0" borderId="40" xfId="610" applyNumberFormat="1" applyFont="1" applyFill="1" applyBorder="1" applyAlignment="1">
      <alignment horizontal="right"/>
    </xf>
    <xf numFmtId="214" fontId="146" fillId="0" borderId="0" xfId="610" applyNumberFormat="1" applyFont="1" applyFill="1" applyBorder="1" applyAlignment="1">
      <alignment horizontal="right"/>
    </xf>
    <xf numFmtId="184" fontId="156" fillId="0" borderId="40" xfId="610" applyNumberFormat="1" applyFont="1" applyFill="1" applyBorder="1" applyAlignment="1">
      <alignment horizontal="right"/>
    </xf>
    <xf numFmtId="184" fontId="156" fillId="64" borderId="40" xfId="610" applyNumberFormat="1" applyFont="1" applyFill="1" applyBorder="1" applyAlignment="1">
      <alignment horizontal="right"/>
    </xf>
    <xf numFmtId="177" fontId="146" fillId="64" borderId="0" xfId="610" applyNumberFormat="1" applyFont="1" applyFill="1" applyAlignment="1">
      <alignment horizontal="right"/>
    </xf>
    <xf numFmtId="168" fontId="154" fillId="0" borderId="0" xfId="612" applyNumberFormat="1" applyFont="1" applyFill="1" applyAlignment="1">
      <alignment horizontal="right"/>
    </xf>
    <xf numFmtId="168" fontId="154" fillId="0" borderId="0" xfId="609" applyNumberFormat="1" applyFont="1" applyFill="1" applyAlignment="1">
      <alignment horizontal="right"/>
    </xf>
    <xf numFmtId="177" fontId="147" fillId="0" borderId="0" xfId="609" applyNumberFormat="1" applyFont="1" applyFill="1" applyAlignment="1">
      <alignment horizontal="right"/>
    </xf>
    <xf numFmtId="177" fontId="146" fillId="64" borderId="0" xfId="609" applyNumberFormat="1" applyFont="1" applyFill="1" applyAlignment="1">
      <alignment horizontal="right"/>
    </xf>
    <xf numFmtId="168" fontId="154" fillId="41" borderId="0" xfId="612" applyNumberFormat="1" applyFont="1" applyFill="1" applyAlignment="1">
      <alignment horizontal="right"/>
    </xf>
    <xf numFmtId="0" fontId="146" fillId="0" borderId="0" xfId="610" applyFont="1" applyFill="1" applyAlignment="1">
      <alignment horizontal="left"/>
    </xf>
    <xf numFmtId="3" fontId="146" fillId="0" borderId="0" xfId="610" applyNumberFormat="1" applyFont="1" applyFill="1" applyAlignment="1">
      <alignment horizontal="right"/>
    </xf>
    <xf numFmtId="177" fontId="146" fillId="0" borderId="0" xfId="609" applyNumberFormat="1" applyFont="1" applyFill="1" applyAlignment="1">
      <alignment horizontal="right"/>
    </xf>
    <xf numFmtId="213" fontId="154" fillId="0" borderId="0" xfId="612" applyNumberFormat="1" applyFont="1" applyFill="1" applyAlignment="1">
      <alignment horizontal="right"/>
    </xf>
    <xf numFmtId="213" fontId="156" fillId="64" borderId="0" xfId="612" applyNumberFormat="1" applyFont="1" applyFill="1" applyAlignment="1">
      <alignment horizontal="right"/>
    </xf>
    <xf numFmtId="0" fontId="156" fillId="0" borderId="0" xfId="610" applyFont="1" applyFill="1" applyBorder="1" applyAlignment="1">
      <alignment horizontal="left"/>
    </xf>
    <xf numFmtId="168" fontId="156" fillId="0" borderId="0" xfId="610" applyNumberFormat="1" applyFont="1" applyFill="1" applyBorder="1" applyAlignment="1">
      <alignment horizontal="right"/>
    </xf>
    <xf numFmtId="184" fontId="156" fillId="0" borderId="0" xfId="610" applyNumberFormat="1" applyFont="1" applyFill="1" applyBorder="1" applyAlignment="1">
      <alignment horizontal="right"/>
    </xf>
    <xf numFmtId="184" fontId="156" fillId="64" borderId="0" xfId="610" applyNumberFormat="1" applyFont="1" applyFill="1" applyBorder="1" applyAlignment="1">
      <alignment horizontal="right"/>
    </xf>
    <xf numFmtId="168" fontId="152" fillId="0" borderId="0" xfId="610" applyNumberFormat="1" applyFont="1" applyFill="1" applyAlignment="1">
      <alignment horizontal="right"/>
    </xf>
    <xf numFmtId="213" fontId="156" fillId="0" borderId="0" xfId="610" applyNumberFormat="1" applyFont="1" applyFill="1" applyAlignment="1">
      <alignment horizontal="right"/>
    </xf>
    <xf numFmtId="213" fontId="156" fillId="64" borderId="0" xfId="610" applyNumberFormat="1" applyFont="1" applyFill="1" applyAlignment="1">
      <alignment horizontal="right"/>
    </xf>
    <xf numFmtId="168" fontId="156" fillId="0" borderId="40" xfId="611" applyNumberFormat="1" applyFont="1" applyFill="1" applyBorder="1" applyAlignment="1">
      <alignment horizontal="right"/>
    </xf>
    <xf numFmtId="184" fontId="156" fillId="0" borderId="40" xfId="609" applyNumberFormat="1" applyFont="1" applyFill="1" applyBorder="1" applyAlignment="1">
      <alignment horizontal="right"/>
    </xf>
    <xf numFmtId="216" fontId="158" fillId="0" borderId="0" xfId="370" applyNumberFormat="1" applyFont="1" applyFill="1"/>
    <xf numFmtId="184" fontId="110" fillId="0" borderId="0" xfId="370" applyNumberFormat="1" applyFont="1" applyFill="1"/>
    <xf numFmtId="0" fontId="142" fillId="0" borderId="0" xfId="437" applyFont="1" applyAlignment="1">
      <alignment vertical="distributed" shrinkToFit="1"/>
    </xf>
    <xf numFmtId="0" fontId="118" fillId="0" borderId="0" xfId="200" applyAlignment="1">
      <alignment vertical="distributed"/>
    </xf>
    <xf numFmtId="0" fontId="142" fillId="0" borderId="0" xfId="437" applyFont="1" applyAlignment="1">
      <alignment vertical="center" shrinkToFit="1"/>
    </xf>
    <xf numFmtId="171" fontId="98" fillId="0" borderId="0" xfId="45" applyNumberFormat="1" applyFont="1" applyBorder="1" applyAlignment="1">
      <alignment horizontal="right"/>
    </xf>
    <xf numFmtId="0" fontId="142" fillId="0" borderId="0" xfId="437" applyFont="1" applyAlignment="1">
      <alignment vertical="center" shrinkToFit="1"/>
    </xf>
    <xf numFmtId="0" fontId="99" fillId="25" borderId="0" xfId="50" applyFont="1" applyFill="1" applyBorder="1" applyAlignment="1">
      <alignment horizontal="left" vertical="center"/>
    </xf>
    <xf numFmtId="284" fontId="110" fillId="0" borderId="0" xfId="370" applyNumberFormat="1" applyFont="1" applyFill="1"/>
    <xf numFmtId="0" fontId="156" fillId="65" borderId="40" xfId="610" applyFont="1" applyFill="1" applyBorder="1" applyAlignment="1">
      <alignment horizontal="left" vertical="center"/>
    </xf>
    <xf numFmtId="0" fontId="158" fillId="0" borderId="0" xfId="370" applyFont="1" applyFill="1" applyAlignment="1">
      <alignment vertical="center"/>
    </xf>
    <xf numFmtId="168" fontId="156" fillId="65" borderId="40" xfId="610" applyNumberFormat="1" applyFont="1" applyFill="1" applyBorder="1" applyAlignment="1">
      <alignment horizontal="right" vertical="center"/>
    </xf>
    <xf numFmtId="184" fontId="156" fillId="65" borderId="40" xfId="610" applyNumberFormat="1" applyFont="1" applyFill="1" applyBorder="1" applyAlignment="1">
      <alignment horizontal="right" vertical="center"/>
    </xf>
    <xf numFmtId="0" fontId="110" fillId="0" borderId="0" xfId="370" applyFont="1" applyFill="1" applyAlignment="1">
      <alignment vertical="center"/>
    </xf>
    <xf numFmtId="172" fontId="103" fillId="65" borderId="40" xfId="204" applyNumberFormat="1" applyFont="1" applyFill="1" applyBorder="1" applyAlignment="1">
      <alignment horizontal="right" vertical="center"/>
    </xf>
    <xf numFmtId="0" fontId="108" fillId="0" borderId="0" xfId="50" applyFont="1" applyBorder="1"/>
    <xf numFmtId="171" fontId="108" fillId="0" borderId="0" xfId="50" applyNumberFormat="1" applyFont="1"/>
    <xf numFmtId="0" fontId="104" fillId="26" borderId="72" xfId="50" applyFont="1" applyFill="1" applyBorder="1" applyAlignment="1">
      <alignment horizontal="left" vertical="center"/>
    </xf>
    <xf numFmtId="172" fontId="101" fillId="0" borderId="0" xfId="204" applyNumberFormat="1" applyFont="1" applyFill="1" applyBorder="1" applyAlignment="1">
      <alignment horizontal="right"/>
    </xf>
    <xf numFmtId="0" fontId="99" fillId="0" borderId="0" xfId="50" applyFont="1" applyBorder="1" applyAlignment="1">
      <alignment horizontal="center" vertical="center"/>
    </xf>
    <xf numFmtId="0" fontId="92" fillId="26" borderId="73" xfId="50" applyFont="1" applyFill="1" applyBorder="1" applyAlignment="1">
      <alignment horizontal="center" vertical="center"/>
    </xf>
    <xf numFmtId="171" fontId="154" fillId="0" borderId="0" xfId="610" applyNumberFormat="1" applyFont="1" applyFill="1" applyAlignment="1">
      <alignment horizontal="right"/>
    </xf>
    <xf numFmtId="285" fontId="110" fillId="0" borderId="0" xfId="370" applyNumberFormat="1" applyFont="1" applyFill="1"/>
    <xf numFmtId="0" fontId="174" fillId="0" borderId="0" xfId="610" applyFont="1" applyFill="1" applyAlignment="1">
      <alignment horizontal="left"/>
    </xf>
    <xf numFmtId="0" fontId="92" fillId="26" borderId="10" xfId="50" applyFont="1" applyFill="1" applyBorder="1" applyAlignment="1">
      <alignment horizontal="center" vertical="center"/>
    </xf>
    <xf numFmtId="0" fontId="103" fillId="0" borderId="30" xfId="45" applyFont="1" applyFill="1" applyBorder="1" applyAlignment="1"/>
    <xf numFmtId="172" fontId="101" fillId="0" borderId="30" xfId="45" applyNumberFormat="1" applyFont="1" applyFill="1" applyBorder="1" applyAlignment="1">
      <alignment horizontal="right"/>
    </xf>
    <xf numFmtId="168" fontId="103" fillId="0" borderId="30" xfId="45" applyNumberFormat="1" applyFont="1" applyFill="1" applyBorder="1" applyAlignment="1">
      <alignment horizontal="right"/>
    </xf>
    <xf numFmtId="0" fontId="280" fillId="0" borderId="0" xfId="437" applyFont="1" applyAlignment="1">
      <alignment vertical="center"/>
    </xf>
    <xf numFmtId="177" fontId="147" fillId="0" borderId="0" xfId="610" applyNumberFormat="1" applyFont="1" applyFill="1" applyAlignment="1">
      <alignment horizontal="right"/>
    </xf>
    <xf numFmtId="213" fontId="154" fillId="0" borderId="0" xfId="609" applyNumberFormat="1" applyFont="1" applyFill="1" applyAlignment="1">
      <alignment horizontal="right" vertical="center"/>
    </xf>
    <xf numFmtId="213" fontId="146" fillId="64" borderId="0" xfId="609" applyNumberFormat="1" applyFont="1" applyFill="1" applyAlignment="1">
      <alignment horizontal="right"/>
    </xf>
    <xf numFmtId="184" fontId="156" fillId="64" borderId="30" xfId="609" applyNumberFormat="1" applyFont="1" applyFill="1" applyBorder="1" applyAlignment="1">
      <alignment horizontal="right"/>
    </xf>
    <xf numFmtId="0" fontId="280" fillId="0" borderId="0" xfId="437" applyFont="1" applyAlignment="1">
      <alignment vertical="center"/>
    </xf>
    <xf numFmtId="287" fontId="110" fillId="0" borderId="0" xfId="370" applyNumberFormat="1" applyFont="1" applyFill="1"/>
    <xf numFmtId="0" fontId="108" fillId="0" borderId="21" xfId="50" applyFont="1" applyBorder="1"/>
    <xf numFmtId="168" fontId="104" fillId="26" borderId="47" xfId="50" applyNumberFormat="1" applyFont="1" applyFill="1" applyBorder="1" applyAlignment="1">
      <alignment horizontal="left" vertical="center"/>
    </xf>
    <xf numFmtId="168" fontId="108" fillId="0" borderId="0" xfId="50" applyNumberFormat="1" applyFont="1"/>
    <xf numFmtId="171" fontId="110" fillId="0" borderId="0" xfId="370" applyNumberFormat="1" applyFont="1" applyFill="1"/>
    <xf numFmtId="0" fontId="104" fillId="26" borderId="10" xfId="50" applyFont="1" applyFill="1" applyBorder="1" applyAlignment="1">
      <alignment horizontal="center" vertical="center"/>
    </xf>
    <xf numFmtId="170" fontId="104" fillId="26" borderId="10" xfId="50" applyNumberFormat="1" applyFont="1" applyFill="1" applyBorder="1" applyAlignment="1">
      <alignment horizontal="right" vertical="center"/>
    </xf>
    <xf numFmtId="0" fontId="104" fillId="26" borderId="21" xfId="50" applyFont="1" applyFill="1" applyBorder="1" applyAlignment="1">
      <alignment horizontal="center" vertical="center"/>
    </xf>
    <xf numFmtId="0" fontId="31" fillId="0" borderId="0" xfId="45" applyBorder="1" applyAlignment="1">
      <alignment vertical="center"/>
    </xf>
    <xf numFmtId="0" fontId="104" fillId="0" borderId="0" xfId="50" applyFont="1" applyFill="1" applyBorder="1" applyAlignment="1">
      <alignment horizontal="left" vertical="center"/>
    </xf>
    <xf numFmtId="0" fontId="104" fillId="0" borderId="0" xfId="50" applyFont="1" applyFill="1" applyBorder="1" applyAlignment="1">
      <alignment horizontal="center" vertical="center"/>
    </xf>
    <xf numFmtId="0" fontId="104" fillId="0" borderId="0" xfId="50" applyFont="1" applyFill="1" applyBorder="1" applyAlignment="1">
      <alignment horizontal="right" vertical="center"/>
    </xf>
    <xf numFmtId="170" fontId="104" fillId="0" borderId="0" xfId="50" applyNumberFormat="1" applyFont="1" applyFill="1" applyBorder="1" applyAlignment="1">
      <alignment horizontal="right" vertical="center"/>
    </xf>
    <xf numFmtId="3" fontId="92" fillId="0" borderId="0" xfId="50" applyNumberFormat="1" applyFont="1" applyFill="1" applyBorder="1" applyAlignment="1">
      <alignment horizontal="right" vertical="center"/>
    </xf>
    <xf numFmtId="3" fontId="92" fillId="25" borderId="0" xfId="50" applyNumberFormat="1" applyFont="1" applyFill="1" applyBorder="1" applyAlignment="1">
      <alignment horizontal="right" vertical="center"/>
    </xf>
    <xf numFmtId="0" fontId="99" fillId="0" borderId="0" xfId="50" applyFont="1" applyFill="1" applyBorder="1" applyAlignment="1">
      <alignment horizontal="left"/>
    </xf>
    <xf numFmtId="0" fontId="108" fillId="0" borderId="0" xfId="50" applyFont="1" applyFill="1" applyBorder="1"/>
    <xf numFmtId="3" fontId="104" fillId="26" borderId="46" xfId="50" applyNumberFormat="1" applyFont="1" applyFill="1" applyBorder="1" applyAlignment="1">
      <alignment horizontal="right" vertical="center"/>
    </xf>
    <xf numFmtId="0" fontId="92" fillId="0" borderId="0" xfId="50" applyFont="1" applyAlignment="1">
      <alignment horizontal="left"/>
    </xf>
    <xf numFmtId="3" fontId="104" fillId="25" borderId="0" xfId="50" applyNumberFormat="1" applyFont="1" applyFill="1" applyBorder="1" applyAlignment="1">
      <alignment horizontal="right" vertical="center"/>
    </xf>
    <xf numFmtId="0" fontId="92" fillId="0" borderId="0" xfId="45" applyFont="1" applyBorder="1" applyAlignment="1">
      <alignment vertical="center"/>
    </xf>
    <xf numFmtId="168" fontId="108" fillId="0" borderId="0" xfId="50" applyNumberFormat="1" applyFont="1" applyAlignment="1">
      <alignment horizontal="center"/>
    </xf>
    <xf numFmtId="168" fontId="104" fillId="25" borderId="0" xfId="50" applyNumberFormat="1" applyFont="1" applyFill="1" applyBorder="1" applyAlignment="1">
      <alignment horizontal="center" vertical="center"/>
    </xf>
    <xf numFmtId="168" fontId="104" fillId="115" borderId="10" xfId="50" applyNumberFormat="1" applyFont="1" applyFill="1" applyBorder="1" applyAlignment="1">
      <alignment horizontal="right" vertical="center"/>
    </xf>
    <xf numFmtId="0" fontId="96" fillId="0" borderId="0" xfId="50" applyFont="1"/>
    <xf numFmtId="3" fontId="96" fillId="25" borderId="0" xfId="50" applyNumberFormat="1" applyFont="1" applyFill="1" applyBorder="1" applyAlignment="1">
      <alignment horizontal="right" vertical="center"/>
    </xf>
    <xf numFmtId="0" fontId="95" fillId="0" borderId="0" xfId="50" applyFont="1"/>
    <xf numFmtId="3" fontId="95" fillId="25" borderId="0" xfId="50" applyNumberFormat="1" applyFont="1" applyFill="1" applyBorder="1" applyAlignment="1">
      <alignment horizontal="right" vertical="center"/>
    </xf>
    <xf numFmtId="213" fontId="156" fillId="64" borderId="0" xfId="609" applyNumberFormat="1" applyFont="1" applyFill="1" applyAlignment="1">
      <alignment horizontal="right" vertical="center"/>
    </xf>
    <xf numFmtId="0" fontId="280" fillId="0" borderId="0" xfId="437" applyFont="1" applyAlignment="1">
      <alignment vertical="center"/>
    </xf>
    <xf numFmtId="168" fontId="103" fillId="0" borderId="44" xfId="45" applyNumberFormat="1" applyFont="1" applyFill="1" applyBorder="1" applyAlignment="1">
      <alignment horizontal="right"/>
    </xf>
    <xf numFmtId="168" fontId="98" fillId="0" borderId="0" xfId="204" applyNumberFormat="1" applyFont="1" applyFill="1" applyBorder="1" applyAlignment="1">
      <alignment horizontal="right"/>
    </xf>
    <xf numFmtId="168" fontId="99" fillId="0" borderId="0" xfId="204" applyNumberFormat="1" applyFont="1" applyFill="1" applyBorder="1" applyAlignment="1">
      <alignment horizontal="right"/>
    </xf>
    <xf numFmtId="168" fontId="175" fillId="0" borderId="0" xfId="204" applyNumberFormat="1" applyFont="1" applyBorder="1" applyAlignment="1">
      <alignment horizontal="right"/>
    </xf>
    <xf numFmtId="168" fontId="175" fillId="0" borderId="0" xfId="204" applyNumberFormat="1" applyFont="1" applyFill="1" applyBorder="1" applyAlignment="1">
      <alignment horizontal="right"/>
    </xf>
    <xf numFmtId="168" fontId="100" fillId="0" borderId="0" xfId="204" applyNumberFormat="1" applyFont="1" applyAlignment="1"/>
    <xf numFmtId="168" fontId="98" fillId="0" borderId="0" xfId="204" applyNumberFormat="1" applyFont="1" applyBorder="1" applyAlignment="1">
      <alignment horizontal="right"/>
    </xf>
    <xf numFmtId="171" fontId="104" fillId="0" borderId="0" xfId="204" applyNumberFormat="1" applyFont="1" applyFill="1" applyBorder="1" applyAlignment="1">
      <alignment horizontal="right"/>
    </xf>
    <xf numFmtId="171" fontId="91" fillId="0" borderId="0" xfId="204" applyNumberFormat="1" applyFont="1" applyAlignment="1"/>
    <xf numFmtId="171" fontId="111" fillId="0" borderId="0" xfId="204" applyNumberFormat="1" applyFont="1" applyFill="1" applyBorder="1" applyAlignment="1">
      <alignment horizontal="right"/>
    </xf>
    <xf numFmtId="171" fontId="112" fillId="0" borderId="0" xfId="204" applyNumberFormat="1" applyFont="1" applyAlignment="1"/>
    <xf numFmtId="168" fontId="104" fillId="26" borderId="10" xfId="50" applyNumberFormat="1" applyFont="1" applyFill="1" applyBorder="1" applyAlignment="1">
      <alignment horizontal="right" vertical="center"/>
    </xf>
    <xf numFmtId="4" fontId="108" fillId="0" borderId="0" xfId="50" applyNumberFormat="1" applyFont="1"/>
    <xf numFmtId="0" fontId="280" fillId="0" borderId="0" xfId="437" applyFont="1" applyAlignment="1">
      <alignment vertical="center"/>
    </xf>
    <xf numFmtId="168" fontId="92" fillId="26" borderId="18" xfId="50" applyNumberFormat="1" applyFont="1" applyFill="1" applyBorder="1" applyAlignment="1">
      <alignment horizontal="center" vertical="center"/>
    </xf>
    <xf numFmtId="0" fontId="104" fillId="0" borderId="10" xfId="204" applyFont="1" applyBorder="1" applyAlignment="1">
      <alignment vertical="center"/>
    </xf>
    <xf numFmtId="0" fontId="104" fillId="115" borderId="10" xfId="50" applyFont="1" applyFill="1" applyBorder="1" applyAlignment="1">
      <alignment horizontal="right" vertical="center"/>
    </xf>
    <xf numFmtId="0" fontId="104" fillId="0" borderId="0" xfId="204" applyFont="1" applyBorder="1" applyAlignment="1">
      <alignment vertical="center"/>
    </xf>
    <xf numFmtId="168" fontId="104" fillId="0" borderId="0" xfId="204" applyNumberFormat="1" applyFont="1" applyBorder="1" applyAlignment="1">
      <alignment vertical="center"/>
    </xf>
    <xf numFmtId="168" fontId="154" fillId="0" borderId="0" xfId="610" applyNumberFormat="1" applyFont="1" applyFill="1" applyAlignment="1">
      <alignment horizontal="right" vertical="center"/>
    </xf>
    <xf numFmtId="0" fontId="0" fillId="0" borderId="0" xfId="0" applyAlignment="1">
      <alignment horizontal="right" vertical="center"/>
    </xf>
    <xf numFmtId="0" fontId="146" fillId="0" borderId="40" xfId="610" applyFont="1" applyFill="1" applyBorder="1" applyAlignment="1">
      <alignment horizontal="center" vertical="center"/>
    </xf>
    <xf numFmtId="0" fontId="146" fillId="0" borderId="40" xfId="610" quotePrefix="1" applyFont="1" applyFill="1" applyBorder="1" applyAlignment="1">
      <alignment horizontal="center" vertical="center"/>
    </xf>
    <xf numFmtId="0" fontId="146" fillId="0" borderId="0" xfId="609" applyFont="1" applyFill="1" applyBorder="1" applyAlignment="1">
      <alignment horizontal="center" vertical="center"/>
    </xf>
    <xf numFmtId="184" fontId="156" fillId="0" borderId="0" xfId="609" applyNumberFormat="1" applyFont="1" applyFill="1" applyBorder="1" applyAlignment="1">
      <alignment horizontal="right"/>
    </xf>
    <xf numFmtId="184" fontId="156" fillId="65" borderId="0" xfId="610" applyNumberFormat="1" applyFont="1" applyFill="1" applyBorder="1" applyAlignment="1">
      <alignment horizontal="right" vertical="center"/>
    </xf>
    <xf numFmtId="213" fontId="147" fillId="0" borderId="0" xfId="609" applyNumberFormat="1" applyFont="1" applyFill="1" applyAlignment="1">
      <alignment horizontal="right"/>
    </xf>
    <xf numFmtId="0" fontId="107" fillId="0" borderId="0" xfId="50" applyFont="1" applyAlignment="1">
      <alignment horizontal="center"/>
    </xf>
    <xf numFmtId="3" fontId="104" fillId="0" borderId="0" xfId="45" applyNumberFormat="1" applyFont="1" applyBorder="1" applyAlignment="1">
      <alignment vertical="center"/>
    </xf>
    <xf numFmtId="0" fontId="292" fillId="0" borderId="0" xfId="50" applyFont="1" applyAlignment="1"/>
    <xf numFmtId="0" fontId="292" fillId="0" borderId="0" xfId="50" applyFont="1" applyAlignment="1">
      <alignment horizontal="center"/>
    </xf>
    <xf numFmtId="0" fontId="292" fillId="0" borderId="0" xfId="50" applyFont="1" applyBorder="1" applyAlignment="1">
      <alignment horizontal="center"/>
    </xf>
    <xf numFmtId="168" fontId="104" fillId="0" borderId="0" xfId="45" applyNumberFormat="1" applyFont="1" applyBorder="1" applyAlignment="1">
      <alignment vertical="center"/>
    </xf>
    <xf numFmtId="168" fontId="92" fillId="26" borderId="46" xfId="50" applyNumberFormat="1" applyFont="1" applyFill="1" applyBorder="1" applyAlignment="1">
      <alignment horizontal="center" vertical="center"/>
    </xf>
    <xf numFmtId="0" fontId="107" fillId="0" borderId="0" xfId="50" applyFont="1" applyAlignment="1"/>
    <xf numFmtId="0" fontId="92" fillId="0" borderId="12" xfId="50" applyFont="1" applyBorder="1" applyAlignment="1">
      <alignment horizontal="center" vertical="center"/>
    </xf>
    <xf numFmtId="0" fontId="92" fillId="26" borderId="82" xfId="50" applyFont="1" applyFill="1" applyBorder="1" applyAlignment="1">
      <alignment horizontal="center" vertical="center"/>
    </xf>
    <xf numFmtId="0" fontId="108" fillId="0" borderId="45" xfId="50" applyFont="1" applyBorder="1"/>
    <xf numFmtId="3" fontId="104" fillId="26" borderId="44" xfId="50" applyNumberFormat="1" applyFont="1" applyFill="1" applyBorder="1" applyAlignment="1">
      <alignment horizontal="right" vertical="center"/>
    </xf>
    <xf numFmtId="3" fontId="104" fillId="0" borderId="21" xfId="50" applyNumberFormat="1" applyFont="1" applyBorder="1" applyAlignment="1">
      <alignment horizontal="center"/>
    </xf>
    <xf numFmtId="3" fontId="92" fillId="25" borderId="13" xfId="50" applyNumberFormat="1" applyFont="1" applyFill="1" applyBorder="1" applyAlignment="1">
      <alignment horizontal="right" vertical="center"/>
    </xf>
    <xf numFmtId="0" fontId="108" fillId="0" borderId="72" xfId="50" applyFont="1" applyBorder="1"/>
    <xf numFmtId="9" fontId="108" fillId="0" borderId="0" xfId="34" applyFont="1"/>
    <xf numFmtId="0" fontId="92" fillId="26" borderId="21" xfId="50" applyFont="1" applyFill="1" applyBorder="1" applyAlignment="1">
      <alignment horizontal="center" vertical="center"/>
    </xf>
    <xf numFmtId="0" fontId="92" fillId="26" borderId="44" xfId="50" applyFont="1" applyFill="1" applyBorder="1" applyAlignment="1">
      <alignment horizontal="center" vertical="center"/>
    </xf>
    <xf numFmtId="0" fontId="98" fillId="0" borderId="0" xfId="50" applyFont="1" applyAlignment="1">
      <alignment horizontal="left"/>
    </xf>
    <xf numFmtId="168" fontId="104" fillId="26" borderId="21" xfId="50" applyNumberFormat="1" applyFont="1" applyFill="1" applyBorder="1" applyAlignment="1">
      <alignment horizontal="right" vertical="center"/>
    </xf>
    <xf numFmtId="0" fontId="118" fillId="0" borderId="0" xfId="200"/>
    <xf numFmtId="0" fontId="142" fillId="0" borderId="0" xfId="437" applyFont="1" applyAlignment="1">
      <alignment horizontal="left" vertical="center" wrapText="1"/>
    </xf>
    <xf numFmtId="0" fontId="118" fillId="0" borderId="45" xfId="200" applyBorder="1"/>
    <xf numFmtId="0" fontId="118" fillId="0" borderId="21" xfId="200" applyBorder="1"/>
    <xf numFmtId="0" fontId="118" fillId="0" borderId="0" xfId="200" applyAlignment="1">
      <alignment horizontal="left" vertical="center" wrapText="1"/>
    </xf>
    <xf numFmtId="3" fontId="118" fillId="0" borderId="0" xfId="200" applyNumberFormat="1"/>
    <xf numFmtId="0" fontId="99" fillId="25" borderId="0" xfId="50" applyFont="1" applyFill="1" applyBorder="1" applyAlignment="1">
      <alignment horizontal="left" vertical="center" wrapText="1"/>
    </xf>
    <xf numFmtId="0" fontId="118" fillId="0" borderId="0" xfId="200" applyAlignment="1">
      <alignment vertical="center" wrapText="1"/>
    </xf>
    <xf numFmtId="0" fontId="92" fillId="25" borderId="13" xfId="50" applyFont="1" applyFill="1" applyBorder="1" applyAlignment="1">
      <alignment horizontal="right" vertical="center"/>
    </xf>
    <xf numFmtId="0" fontId="118" fillId="0" borderId="72" xfId="200" applyBorder="1"/>
    <xf numFmtId="1" fontId="118" fillId="0" borderId="0" xfId="200" applyNumberFormat="1"/>
    <xf numFmtId="168" fontId="104" fillId="26" borderId="72" xfId="50" applyNumberFormat="1" applyFont="1" applyFill="1" applyBorder="1" applyAlignment="1">
      <alignment horizontal="left" vertical="center"/>
    </xf>
    <xf numFmtId="168" fontId="92" fillId="25" borderId="0" xfId="50" applyNumberFormat="1" applyFont="1" applyFill="1" applyBorder="1" applyAlignment="1">
      <alignment horizontal="right" vertical="center"/>
    </xf>
    <xf numFmtId="168" fontId="92" fillId="26" borderId="45" xfId="50" applyNumberFormat="1" applyFont="1" applyFill="1" applyBorder="1" applyAlignment="1">
      <alignment horizontal="center" vertical="center"/>
    </xf>
    <xf numFmtId="3" fontId="118" fillId="0" borderId="21" xfId="200" applyNumberFormat="1" applyBorder="1"/>
    <xf numFmtId="20" fontId="104" fillId="0" borderId="10" xfId="50" quotePrefix="1" applyNumberFormat="1" applyFont="1" applyBorder="1" applyAlignment="1">
      <alignment horizontal="center" vertical="center"/>
    </xf>
    <xf numFmtId="0" fontId="99" fillId="0" borderId="0" xfId="50" applyFont="1" applyAlignment="1"/>
    <xf numFmtId="3" fontId="104" fillId="26" borderId="47" xfId="50" applyNumberFormat="1" applyFont="1" applyFill="1" applyBorder="1" applyAlignment="1">
      <alignment horizontal="left" vertical="center"/>
    </xf>
    <xf numFmtId="0" fontId="104" fillId="26" borderId="46" xfId="50" applyFont="1" applyFill="1" applyBorder="1" applyAlignment="1">
      <alignment horizontal="right" vertical="center"/>
    </xf>
    <xf numFmtId="170" fontId="104" fillId="26" borderId="46" xfId="50" applyNumberFormat="1" applyFont="1" applyFill="1" applyBorder="1" applyAlignment="1">
      <alignment horizontal="right" vertical="center"/>
    </xf>
    <xf numFmtId="0" fontId="98" fillId="0" borderId="0" xfId="50" applyFont="1"/>
    <xf numFmtId="0" fontId="104" fillId="0" borderId="0" xfId="50" applyFont="1"/>
    <xf numFmtId="168" fontId="154" fillId="0" borderId="0" xfId="610" applyNumberFormat="1" applyFont="1" applyFill="1" applyAlignment="1">
      <alignment horizontal="right" vertical="center"/>
    </xf>
    <xf numFmtId="0" fontId="0" fillId="0" borderId="0" xfId="0" applyAlignment="1">
      <alignment horizontal="right" vertical="center"/>
    </xf>
    <xf numFmtId="0" fontId="280" fillId="0" borderId="0" xfId="437" applyFont="1" applyAlignment="1">
      <alignment vertical="center"/>
    </xf>
    <xf numFmtId="168" fontId="100" fillId="0" borderId="0" xfId="45" applyNumberFormat="1" applyFont="1" applyFill="1" applyAlignment="1"/>
    <xf numFmtId="168" fontId="100" fillId="0" borderId="0" xfId="204" applyNumberFormat="1" applyFont="1" applyFill="1" applyAlignment="1"/>
    <xf numFmtId="168" fontId="106" fillId="0" borderId="0" xfId="204" applyNumberFormat="1" applyFont="1" applyFill="1" applyAlignment="1"/>
    <xf numFmtId="0" fontId="91" fillId="0" borderId="0" xfId="204" applyFont="1" applyFill="1" applyAlignment="1"/>
    <xf numFmtId="0" fontId="31" fillId="0" borderId="0" xfId="370" applyAlignment="1">
      <alignment horizontal="left" vertical="center"/>
    </xf>
    <xf numFmtId="0" fontId="104" fillId="26" borderId="73" xfId="50" applyFont="1" applyFill="1" applyBorder="1" applyAlignment="1">
      <alignment horizontal="left" vertical="center"/>
    </xf>
    <xf numFmtId="0" fontId="104" fillId="26" borderId="73" xfId="50" applyFont="1" applyFill="1" applyBorder="1" applyAlignment="1">
      <alignment horizontal="center" vertical="center"/>
    </xf>
    <xf numFmtId="3" fontId="92" fillId="0" borderId="12" xfId="50" applyNumberFormat="1" applyFont="1" applyFill="1" applyBorder="1" applyAlignment="1">
      <alignment horizontal="right" vertical="center"/>
    </xf>
    <xf numFmtId="3" fontId="92" fillId="25" borderId="56" xfId="50" applyNumberFormat="1" applyFont="1" applyFill="1" applyBorder="1" applyAlignment="1">
      <alignment horizontal="right" vertical="center"/>
    </xf>
    <xf numFmtId="0" fontId="107" fillId="0" borderId="0" xfId="50" applyFont="1" applyAlignment="1">
      <alignment horizontal="center"/>
    </xf>
    <xf numFmtId="0" fontId="92" fillId="25" borderId="72" xfId="50" applyFont="1" applyFill="1" applyBorder="1" applyAlignment="1">
      <alignment horizontal="right" vertical="center"/>
    </xf>
    <xf numFmtId="3" fontId="104" fillId="26" borderId="47" xfId="50" applyNumberFormat="1" applyFont="1" applyFill="1" applyBorder="1" applyAlignment="1">
      <alignment horizontal="right" vertical="center"/>
    </xf>
    <xf numFmtId="0" fontId="154" fillId="0" borderId="0" xfId="45" applyFont="1" applyBorder="1" applyAlignment="1"/>
    <xf numFmtId="168" fontId="156" fillId="65" borderId="0" xfId="610" applyNumberFormat="1" applyFont="1" applyFill="1" applyBorder="1" applyAlignment="1">
      <alignment horizontal="right" vertical="center"/>
    </xf>
    <xf numFmtId="0" fontId="146" fillId="0" borderId="39" xfId="609" applyFont="1" applyFill="1" applyBorder="1" applyAlignment="1">
      <alignment horizontal="center" vertical="justify" wrapText="1"/>
    </xf>
    <xf numFmtId="288" fontId="110" fillId="0" borderId="0" xfId="370" applyNumberFormat="1" applyFont="1" applyFill="1"/>
    <xf numFmtId="0" fontId="295" fillId="0" borderId="0" xfId="19682" applyFont="1"/>
    <xf numFmtId="0" fontId="295" fillId="0" borderId="0" xfId="19682" applyFont="1" applyAlignment="1">
      <alignment horizontal="center"/>
    </xf>
    <xf numFmtId="0" fontId="296" fillId="0" borderId="0" xfId="19682" applyFont="1" applyAlignment="1">
      <alignment horizontal="center"/>
    </xf>
    <xf numFmtId="0" fontId="297" fillId="0" borderId="0" xfId="19682" applyFont="1" applyAlignment="1">
      <alignment horizontal="left"/>
    </xf>
    <xf numFmtId="15" fontId="301" fillId="0" borderId="0" xfId="19682" quotePrefix="1" applyNumberFormat="1" applyFont="1" applyAlignment="1">
      <alignment horizontal="left"/>
    </xf>
    <xf numFmtId="0" fontId="302" fillId="0" borderId="0" xfId="19682" applyFont="1" applyAlignment="1">
      <alignment horizontal="center" vertical="center"/>
    </xf>
    <xf numFmtId="0" fontId="302" fillId="0" borderId="0" xfId="19682" applyFont="1" applyAlignment="1">
      <alignment horizontal="center"/>
    </xf>
    <xf numFmtId="0" fontId="303" fillId="0" borderId="0" xfId="19682" applyFont="1" applyAlignment="1">
      <alignment horizontal="center" vertical="center" wrapText="1"/>
    </xf>
    <xf numFmtId="0" fontId="304" fillId="0" borderId="0" xfId="19682" applyFont="1" applyAlignment="1">
      <alignment horizontal="center" vertical="center" wrapText="1"/>
    </xf>
    <xf numFmtId="0" fontId="304" fillId="0" borderId="0" xfId="19682" applyFont="1" applyAlignment="1">
      <alignment horizontal="right" vertical="center" wrapText="1"/>
    </xf>
    <xf numFmtId="0" fontId="305" fillId="0" borderId="0" xfId="19682" applyFont="1" applyAlignment="1">
      <alignment vertical="center"/>
    </xf>
    <xf numFmtId="0" fontId="305" fillId="0" borderId="0" xfId="19682" applyFont="1" applyAlignment="1">
      <alignment horizontal="center" vertical="center"/>
    </xf>
    <xf numFmtId="0" fontId="303" fillId="0" borderId="0" xfId="19682" applyFont="1" applyAlignment="1">
      <alignment horizontal="center" vertical="center"/>
    </xf>
    <xf numFmtId="0" fontId="306" fillId="0" borderId="83" xfId="19682" applyFont="1" applyBorder="1" applyAlignment="1">
      <alignment horizontal="left" vertical="center"/>
    </xf>
    <xf numFmtId="0" fontId="306" fillId="0" borderId="83" xfId="19682" applyFont="1" applyBorder="1" applyAlignment="1">
      <alignment horizontal="center" vertical="center"/>
    </xf>
    <xf numFmtId="0" fontId="295" fillId="0" borderId="83" xfId="19682" applyFont="1" applyBorder="1" applyAlignment="1">
      <alignment horizontal="center" vertical="center" shrinkToFit="1"/>
    </xf>
    <xf numFmtId="3" fontId="295" fillId="0" borderId="0" xfId="19682" applyNumberFormat="1" applyFont="1" applyAlignment="1">
      <alignment horizontal="center" vertical="center"/>
    </xf>
    <xf numFmtId="0" fontId="296" fillId="0" borderId="83" xfId="19682" applyFont="1" applyBorder="1" applyAlignment="1">
      <alignment horizontal="center" vertical="center"/>
    </xf>
    <xf numFmtId="0" fontId="295" fillId="0" borderId="0" xfId="19682" applyFont="1" applyAlignment="1">
      <alignment horizontal="left" vertical="center"/>
    </xf>
    <xf numFmtId="0" fontId="306" fillId="0" borderId="0" xfId="19682" applyFont="1" applyAlignment="1">
      <alignment horizontal="left" vertical="center"/>
    </xf>
    <xf numFmtId="0" fontId="306" fillId="0" borderId="0" xfId="19682" applyFont="1" applyAlignment="1">
      <alignment horizontal="center" vertical="center"/>
    </xf>
    <xf numFmtId="0" fontId="295" fillId="0" borderId="0" xfId="19682" applyFont="1" applyAlignment="1">
      <alignment horizontal="center" vertical="center" shrinkToFit="1"/>
    </xf>
    <xf numFmtId="0" fontId="296" fillId="0" borderId="0" xfId="19682" applyFont="1" applyAlignment="1">
      <alignment horizontal="center" vertical="center"/>
    </xf>
    <xf numFmtId="0" fontId="307" fillId="0" borderId="29" xfId="19682" applyFont="1" applyBorder="1" applyAlignment="1">
      <alignment horizontal="left" vertical="center" shrinkToFit="1"/>
    </xf>
    <xf numFmtId="0" fontId="307" fillId="0" borderId="29" xfId="19682" applyFont="1" applyBorder="1" applyAlignment="1">
      <alignment horizontal="center" vertical="center" shrinkToFit="1"/>
    </xf>
    <xf numFmtId="0" fontId="295" fillId="0" borderId="29" xfId="19682" applyFont="1" applyBorder="1" applyAlignment="1">
      <alignment horizontal="center" vertical="center"/>
    </xf>
    <xf numFmtId="3" fontId="306" fillId="0" borderId="0" xfId="19682" applyNumberFormat="1" applyFont="1" applyAlignment="1">
      <alignment horizontal="center" vertical="center"/>
    </xf>
    <xf numFmtId="3" fontId="308" fillId="0" borderId="29" xfId="19682" applyNumberFormat="1" applyFont="1" applyBorder="1" applyAlignment="1">
      <alignment horizontal="center" vertical="center"/>
    </xf>
    <xf numFmtId="0" fontId="309" fillId="0" borderId="0" xfId="19682" applyFont="1" applyAlignment="1">
      <alignment horizontal="left"/>
    </xf>
    <xf numFmtId="0" fontId="309" fillId="0" borderId="0" xfId="19682" applyFont="1" applyAlignment="1">
      <alignment horizontal="center"/>
    </xf>
    <xf numFmtId="0" fontId="301" fillId="0" borderId="0" xfId="19682" applyFont="1" applyAlignment="1">
      <alignment vertical="center"/>
    </xf>
    <xf numFmtId="0" fontId="301" fillId="0" borderId="0" xfId="19682" applyFont="1" applyAlignment="1">
      <alignment horizontal="center" vertical="center"/>
    </xf>
    <xf numFmtId="0" fontId="306" fillId="0" borderId="84" xfId="19682" applyFont="1" applyBorder="1" applyAlignment="1">
      <alignment horizontal="left" vertical="center"/>
    </xf>
    <xf numFmtId="0" fontId="306" fillId="0" borderId="84" xfId="19682" applyFont="1" applyBorder="1" applyAlignment="1">
      <alignment horizontal="center" vertical="center"/>
    </xf>
    <xf numFmtId="0" fontId="295" fillId="0" borderId="84" xfId="19682" applyFont="1" applyBorder="1" applyAlignment="1">
      <alignment horizontal="center" vertical="center" shrinkToFit="1"/>
    </xf>
    <xf numFmtId="3" fontId="296" fillId="0" borderId="84" xfId="19682" applyNumberFormat="1" applyFont="1" applyBorder="1" applyAlignment="1">
      <alignment horizontal="center" vertical="center"/>
    </xf>
    <xf numFmtId="0" fontId="310" fillId="0" borderId="0" xfId="19682" applyFont="1" applyBorder="1" applyAlignment="1">
      <alignment horizontal="left" vertical="center"/>
    </xf>
    <xf numFmtId="0" fontId="310" fillId="0" borderId="0" xfId="19682" applyFont="1" applyBorder="1" applyAlignment="1">
      <alignment horizontal="center" vertical="center"/>
    </xf>
    <xf numFmtId="0" fontId="310" fillId="0" borderId="0" xfId="19682" applyFont="1" applyBorder="1" applyAlignment="1">
      <alignment horizontal="center" vertical="center" shrinkToFit="1"/>
    </xf>
    <xf numFmtId="3" fontId="311" fillId="0" borderId="0" xfId="19682" applyNumberFormat="1" applyFont="1" applyBorder="1" applyAlignment="1">
      <alignment horizontal="center" vertical="center"/>
    </xf>
    <xf numFmtId="0" fontId="295" fillId="0" borderId="0" xfId="19682" applyFont="1" applyBorder="1" applyAlignment="1">
      <alignment horizontal="left" vertical="center"/>
    </xf>
    <xf numFmtId="0" fontId="313" fillId="0" borderId="0" xfId="19682" applyFont="1" applyBorder="1" applyAlignment="1">
      <alignment horizontal="center" vertical="center" shrinkToFit="1"/>
    </xf>
    <xf numFmtId="3" fontId="314" fillId="0" borderId="0" xfId="19682" applyNumberFormat="1" applyFont="1" applyBorder="1" applyAlignment="1">
      <alignment horizontal="center" vertical="center"/>
    </xf>
    <xf numFmtId="3" fontId="315" fillId="0" borderId="0" xfId="19682" applyNumberFormat="1" applyFont="1" applyBorder="1" applyAlignment="1">
      <alignment horizontal="center" vertical="center"/>
    </xf>
    <xf numFmtId="3" fontId="312" fillId="0" borderId="0" xfId="19682" applyNumberFormat="1" applyFont="1" applyBorder="1" applyAlignment="1">
      <alignment horizontal="center" vertical="center"/>
    </xf>
    <xf numFmtId="0" fontId="312" fillId="0" borderId="0" xfId="19682" applyFont="1" applyBorder="1" applyAlignment="1">
      <alignment horizontal="center" vertical="center"/>
    </xf>
    <xf numFmtId="0" fontId="301" fillId="0" borderId="29" xfId="19682" applyFont="1" applyBorder="1" applyAlignment="1">
      <alignment horizontal="left" vertical="center" shrinkToFit="1"/>
    </xf>
    <xf numFmtId="0" fontId="295" fillId="0" borderId="29" xfId="19682" applyFont="1" applyBorder="1" applyAlignment="1">
      <alignment vertical="center"/>
    </xf>
    <xf numFmtId="3" fontId="316" fillId="0" borderId="29" xfId="19682" applyNumberFormat="1" applyFont="1" applyBorder="1" applyAlignment="1">
      <alignment horizontal="center" vertical="center"/>
    </xf>
    <xf numFmtId="0" fontId="317" fillId="0" borderId="0" xfId="19682" applyFont="1" applyFill="1" applyBorder="1" applyAlignment="1">
      <alignment horizontal="center" vertical="center"/>
    </xf>
    <xf numFmtId="3" fontId="318" fillId="0" borderId="0" xfId="19682" applyNumberFormat="1" applyFont="1" applyFill="1" applyBorder="1" applyAlignment="1">
      <alignment horizontal="center" vertical="center"/>
    </xf>
    <xf numFmtId="3" fontId="299" fillId="0" borderId="29" xfId="19682" applyNumberFormat="1" applyFont="1" applyBorder="1" applyAlignment="1">
      <alignment horizontal="center" vertical="center" shrinkToFit="1"/>
    </xf>
    <xf numFmtId="0" fontId="146" fillId="0" borderId="39" xfId="610" applyFont="1" applyFill="1" applyBorder="1" applyAlignment="1">
      <alignment horizontal="center" vertical="center" wrapText="1"/>
    </xf>
    <xf numFmtId="0" fontId="111" fillId="25" borderId="0" xfId="50" applyFont="1" applyFill="1" applyBorder="1" applyAlignment="1">
      <alignment horizontal="center" vertical="center" wrapText="1"/>
    </xf>
    <xf numFmtId="0" fontId="0" fillId="0" borderId="0" xfId="0" applyAlignment="1">
      <alignment horizontal="center" vertical="center" wrapText="1"/>
    </xf>
    <xf numFmtId="0" fontId="301" fillId="0" borderId="29" xfId="19682" applyFont="1" applyBorder="1" applyAlignment="1">
      <alignment horizontal="center" vertical="center" shrinkToFit="1"/>
    </xf>
    <xf numFmtId="184" fontId="156" fillId="0" borderId="30" xfId="609" applyNumberFormat="1" applyFont="1" applyFill="1" applyBorder="1" applyAlignment="1">
      <alignment horizontal="right"/>
    </xf>
    <xf numFmtId="184" fontId="156" fillId="0" borderId="40" xfId="610" applyNumberFormat="1" applyFont="1" applyFill="1" applyBorder="1" applyAlignment="1">
      <alignment horizontal="right" vertical="center"/>
    </xf>
    <xf numFmtId="168" fontId="154" fillId="64" borderId="0" xfId="610" applyNumberFormat="1" applyFont="1" applyFill="1" applyAlignment="1">
      <alignment horizontal="right"/>
    </xf>
    <xf numFmtId="168" fontId="156" fillId="64" borderId="0" xfId="610" applyNumberFormat="1" applyFont="1" applyFill="1" applyBorder="1" applyAlignment="1">
      <alignment horizontal="right"/>
    </xf>
    <xf numFmtId="3" fontId="104" fillId="25" borderId="12" xfId="50" applyNumberFormat="1" applyFont="1" applyFill="1" applyBorder="1" applyAlignment="1">
      <alignment horizontal="right" vertical="center"/>
    </xf>
    <xf numFmtId="0" fontId="104" fillId="25" borderId="56" xfId="50" applyFont="1" applyFill="1" applyBorder="1" applyAlignment="1">
      <alignment horizontal="right" vertical="center"/>
    </xf>
    <xf numFmtId="0" fontId="92" fillId="25" borderId="56" xfId="50" applyFont="1" applyFill="1" applyBorder="1" applyAlignment="1">
      <alignment horizontal="right" vertical="center"/>
    </xf>
    <xf numFmtId="3" fontId="104" fillId="25" borderId="56" xfId="50" applyNumberFormat="1" applyFont="1" applyFill="1" applyBorder="1" applyAlignment="1">
      <alignment horizontal="right" vertical="center"/>
    </xf>
    <xf numFmtId="0" fontId="95" fillId="0" borderId="44" xfId="45" applyFont="1" applyFill="1" applyBorder="1" applyAlignment="1">
      <alignment horizontal="center" wrapText="1"/>
    </xf>
    <xf numFmtId="0" fontId="92" fillId="41" borderId="39" xfId="45" applyFont="1" applyFill="1" applyBorder="1" applyAlignment="1">
      <alignment horizontal="center" wrapText="1"/>
    </xf>
    <xf numFmtId="0" fontId="92" fillId="41" borderId="39" xfId="45" applyFont="1" applyFill="1" applyBorder="1" applyAlignment="1">
      <alignment horizontal="center" vertical="top" wrapText="1"/>
    </xf>
    <xf numFmtId="0" fontId="92" fillId="41" borderId="39" xfId="45" applyFont="1" applyFill="1" applyBorder="1" applyAlignment="1">
      <alignment horizontal="center" vertical="top"/>
    </xf>
    <xf numFmtId="168" fontId="104" fillId="41" borderId="0" xfId="45" applyNumberFormat="1" applyFont="1" applyFill="1" applyBorder="1" applyAlignment="1">
      <alignment horizontal="center"/>
    </xf>
    <xf numFmtId="0" fontId="111" fillId="41" borderId="0" xfId="45" applyFont="1" applyFill="1" applyAlignment="1">
      <alignment horizontal="center"/>
    </xf>
    <xf numFmtId="168" fontId="104" fillId="0" borderId="0" xfId="45" applyNumberFormat="1" applyFont="1" applyBorder="1" applyAlignment="1"/>
    <xf numFmtId="169" fontId="104" fillId="0" borderId="0" xfId="49" applyNumberFormat="1" applyFont="1" applyBorder="1" applyAlignment="1">
      <alignment horizontal="right"/>
    </xf>
    <xf numFmtId="168" fontId="104" fillId="0" borderId="44" xfId="45" quotePrefix="1" applyNumberFormat="1" applyFont="1" applyBorder="1" applyAlignment="1">
      <alignment horizontal="right"/>
    </xf>
    <xf numFmtId="172" fontId="101" fillId="0" borderId="0" xfId="49" applyNumberFormat="1" applyFont="1" applyFill="1" applyBorder="1" applyAlignment="1">
      <alignment horizontal="right"/>
    </xf>
    <xf numFmtId="3" fontId="101" fillId="41" borderId="0" xfId="49" applyNumberFormat="1" applyFont="1" applyFill="1" applyBorder="1" applyAlignment="1">
      <alignment horizontal="right"/>
    </xf>
    <xf numFmtId="172" fontId="91" fillId="0" borderId="0" xfId="45" applyNumberFormat="1" applyFont="1" applyAlignment="1"/>
    <xf numFmtId="0" fontId="103" fillId="141" borderId="40" xfId="45" applyFont="1" applyFill="1" applyBorder="1" applyAlignment="1">
      <alignment vertical="center"/>
    </xf>
    <xf numFmtId="168" fontId="104" fillId="0" borderId="40" xfId="45" applyNumberFormat="1" applyFont="1" applyBorder="1" applyAlignment="1"/>
    <xf numFmtId="169" fontId="92" fillId="0" borderId="40" xfId="49" applyNumberFormat="1" applyFont="1" applyBorder="1" applyAlignment="1">
      <alignment horizontal="right"/>
    </xf>
    <xf numFmtId="168" fontId="92" fillId="0" borderId="40" xfId="45" applyNumberFormat="1" applyFont="1" applyFill="1" applyBorder="1" applyAlignment="1">
      <alignment horizontal="right"/>
    </xf>
    <xf numFmtId="172" fontId="116" fillId="0" borderId="40" xfId="45" applyNumberFormat="1" applyFont="1" applyBorder="1" applyAlignment="1"/>
    <xf numFmtId="3" fontId="103" fillId="141" borderId="40" xfId="45" applyNumberFormat="1" applyFont="1" applyFill="1" applyBorder="1" applyAlignment="1">
      <alignment horizontal="right"/>
    </xf>
    <xf numFmtId="169" fontId="92" fillId="0" borderId="0" xfId="49" applyNumberFormat="1" applyFont="1" applyBorder="1" applyAlignment="1">
      <alignment horizontal="right"/>
    </xf>
    <xf numFmtId="168" fontId="92" fillId="0" borderId="0" xfId="45" applyNumberFormat="1" applyFont="1" applyFill="1" applyBorder="1" applyAlignment="1">
      <alignment horizontal="right"/>
    </xf>
    <xf numFmtId="3" fontId="101" fillId="0" borderId="0" xfId="49" applyNumberFormat="1" applyFont="1" applyFill="1" applyBorder="1" applyAlignment="1">
      <alignment horizontal="right"/>
    </xf>
    <xf numFmtId="168" fontId="92" fillId="0" borderId="44" xfId="45" applyNumberFormat="1" applyFont="1" applyFill="1" applyBorder="1" applyAlignment="1">
      <alignment horizontal="right"/>
    </xf>
    <xf numFmtId="286" fontId="91" fillId="0" borderId="0" xfId="45" applyNumberFormat="1" applyFont="1" applyAlignment="1"/>
    <xf numFmtId="0" fontId="156" fillId="0" borderId="39" xfId="45" applyFont="1" applyFill="1" applyBorder="1" applyAlignment="1">
      <alignment horizontal="center" wrapText="1"/>
    </xf>
    <xf numFmtId="168" fontId="101" fillId="0" borderId="0" xfId="45" applyNumberFormat="1" applyFont="1" applyBorder="1" applyAlignment="1">
      <alignment horizontal="right"/>
    </xf>
    <xf numFmtId="168" fontId="116" fillId="0" borderId="0" xfId="45" applyNumberFormat="1" applyFont="1" applyAlignment="1"/>
    <xf numFmtId="168" fontId="103" fillId="0" borderId="0" xfId="204" applyNumberFormat="1" applyFont="1" applyFill="1" applyBorder="1" applyAlignment="1">
      <alignment horizontal="right"/>
    </xf>
    <xf numFmtId="168" fontId="321" fillId="0" borderId="0" xfId="204" applyNumberFormat="1" applyFont="1" applyAlignment="1"/>
    <xf numFmtId="213" fontId="156" fillId="0" borderId="40" xfId="609" applyNumberFormat="1" applyFont="1" applyFill="1" applyBorder="1" applyAlignment="1">
      <alignment horizontal="right"/>
    </xf>
    <xf numFmtId="213" fontId="156" fillId="65" borderId="40" xfId="609" applyNumberFormat="1" applyFont="1" applyFill="1" applyBorder="1" applyAlignment="1">
      <alignment horizontal="right"/>
    </xf>
    <xf numFmtId="289" fontId="110" fillId="0" borderId="0" xfId="370" applyNumberFormat="1" applyFont="1" applyFill="1"/>
    <xf numFmtId="0" fontId="103" fillId="0" borderId="43" xfId="45" applyFont="1" applyBorder="1" applyAlignment="1"/>
    <xf numFmtId="0" fontId="101" fillId="0" borderId="0" xfId="45" applyFont="1" applyBorder="1" applyAlignment="1"/>
    <xf numFmtId="0" fontId="103" fillId="0" borderId="39" xfId="45" applyFont="1" applyBorder="1" applyAlignment="1"/>
    <xf numFmtId="172" fontId="103" fillId="0" borderId="39" xfId="45" applyNumberFormat="1" applyFont="1" applyBorder="1" applyAlignment="1"/>
    <xf numFmtId="213" fontId="155" fillId="0" borderId="0" xfId="370" applyNumberFormat="1" applyFont="1" applyFill="1"/>
    <xf numFmtId="213" fontId="101" fillId="0" borderId="0" xfId="204" applyNumberFormat="1" applyFont="1" applyBorder="1" applyAlignment="1">
      <alignment horizontal="right"/>
    </xf>
    <xf numFmtId="213" fontId="146" fillId="0" borderId="0" xfId="610" applyNumberFormat="1" applyFont="1" applyFill="1" applyAlignment="1">
      <alignment horizontal="right"/>
    </xf>
    <xf numFmtId="0" fontId="319" fillId="0" borderId="0" xfId="45" applyFont="1" applyAlignment="1">
      <alignment horizontal="center"/>
    </xf>
    <xf numFmtId="0" fontId="115" fillId="0" borderId="0" xfId="45" applyFont="1" applyAlignment="1">
      <alignment horizontal="left"/>
    </xf>
    <xf numFmtId="0" fontId="91" fillId="0" borderId="0" xfId="45" applyFont="1" applyAlignment="1">
      <alignment horizontal="left"/>
    </xf>
    <xf numFmtId="49" fontId="298" fillId="0" borderId="0" xfId="19687" applyNumberFormat="1" applyFont="1" applyAlignment="1">
      <alignment vertical="center" wrapText="1"/>
    </xf>
    <xf numFmtId="0" fontId="295" fillId="0" borderId="0" xfId="19682" applyFont="1" applyBorder="1" applyAlignment="1">
      <alignment horizontal="center" vertical="center" shrinkToFit="1"/>
    </xf>
    <xf numFmtId="0" fontId="295" fillId="0" borderId="0" xfId="19682" applyFont="1" applyBorder="1" applyAlignment="1">
      <alignment horizontal="center" vertical="center"/>
    </xf>
    <xf numFmtId="3" fontId="313" fillId="0" borderId="0" xfId="19682" applyNumberFormat="1" applyFont="1" applyBorder="1" applyAlignment="1">
      <alignment horizontal="center" vertical="center" shrinkToFit="1"/>
    </xf>
    <xf numFmtId="3" fontId="310" fillId="0" borderId="0" xfId="19682" applyNumberFormat="1" applyFont="1" applyBorder="1" applyAlignment="1">
      <alignment horizontal="center" vertical="center" shrinkToFit="1"/>
    </xf>
    <xf numFmtId="3" fontId="310" fillId="0" borderId="0" xfId="19682" applyNumberFormat="1" applyFont="1" applyBorder="1" applyAlignment="1">
      <alignment horizontal="center" vertical="center"/>
    </xf>
    <xf numFmtId="3" fontId="299" fillId="0" borderId="29" xfId="19682" applyNumberFormat="1" applyFont="1" applyBorder="1" applyAlignment="1">
      <alignment horizontal="center" vertical="center"/>
    </xf>
    <xf numFmtId="3" fontId="299" fillId="0" borderId="0" xfId="19682" applyNumberFormat="1" applyFont="1" applyBorder="1" applyAlignment="1">
      <alignment horizontal="center" vertical="center" shrinkToFit="1"/>
    </xf>
    <xf numFmtId="0" fontId="146" fillId="0" borderId="40" xfId="610" applyFont="1" applyFill="1" applyBorder="1" applyAlignment="1">
      <alignment horizontal="center" vertical="center"/>
    </xf>
    <xf numFmtId="0" fontId="99" fillId="0" borderId="0" xfId="45" applyFont="1" applyBorder="1" applyAlignment="1">
      <alignment horizontal="center" vertical="center"/>
    </xf>
    <xf numFmtId="0" fontId="292" fillId="0" borderId="0" xfId="50" applyFont="1" applyAlignment="1">
      <alignment horizontal="center"/>
    </xf>
    <xf numFmtId="0" fontId="104" fillId="0" borderId="0" xfId="45" applyFont="1" applyBorder="1" applyAlignment="1"/>
    <xf numFmtId="0" fontId="92" fillId="0" borderId="39" xfId="45" applyFont="1" applyBorder="1" applyAlignment="1"/>
    <xf numFmtId="172" fontId="104" fillId="0" borderId="0" xfId="204" applyNumberFormat="1" applyFont="1" applyBorder="1" applyAlignment="1">
      <alignment horizontal="right"/>
    </xf>
    <xf numFmtId="172" fontId="92" fillId="0" borderId="0" xfId="204" applyNumberFormat="1" applyFont="1" applyBorder="1" applyAlignment="1">
      <alignment horizontal="right"/>
    </xf>
    <xf numFmtId="0" fontId="321" fillId="0" borderId="0" xfId="45" applyFont="1" applyAlignment="1"/>
    <xf numFmtId="0" fontId="322" fillId="0" borderId="0" xfId="45" applyFont="1" applyAlignment="1"/>
    <xf numFmtId="0" fontId="323" fillId="0" borderId="0" xfId="45" applyFont="1" applyAlignment="1"/>
    <xf numFmtId="172" fontId="324" fillId="0" borderId="0" xfId="204" applyNumberFormat="1" applyFont="1" applyBorder="1" applyAlignment="1">
      <alignment horizontal="right"/>
    </xf>
    <xf numFmtId="172" fontId="279" fillId="0" borderId="30" xfId="49" applyNumberFormat="1" applyFont="1" applyFill="1" applyBorder="1" applyAlignment="1">
      <alignment horizontal="right"/>
    </xf>
    <xf numFmtId="0" fontId="146" fillId="0" borderId="0" xfId="610" applyFont="1" applyFill="1" applyAlignment="1">
      <alignment horizontal="center"/>
    </xf>
    <xf numFmtId="0" fontId="147" fillId="0" borderId="40" xfId="610" quotePrefix="1" applyFont="1" applyFill="1" applyBorder="1" applyAlignment="1">
      <alignment horizontal="center" vertical="center"/>
    </xf>
    <xf numFmtId="172" fontId="101" fillId="41" borderId="0" xfId="49" applyNumberFormat="1" applyFont="1" applyFill="1" applyBorder="1" applyAlignment="1">
      <alignment horizontal="right"/>
    </xf>
    <xf numFmtId="168" fontId="101" fillId="41" borderId="0" xfId="49" applyNumberFormat="1" applyFont="1" applyFill="1" applyBorder="1" applyAlignment="1">
      <alignment horizontal="right"/>
    </xf>
    <xf numFmtId="168" fontId="103" fillId="141" borderId="40" xfId="45" applyNumberFormat="1" applyFont="1" applyFill="1" applyBorder="1" applyAlignment="1">
      <alignment horizontal="right"/>
    </xf>
    <xf numFmtId="216" fontId="108" fillId="0" borderId="0" xfId="50" applyNumberFormat="1" applyFont="1"/>
    <xf numFmtId="0" fontId="325" fillId="0" borderId="0" xfId="50" applyFont="1" applyAlignment="1"/>
    <xf numFmtId="0" fontId="92" fillId="0" borderId="45" xfId="50" applyFont="1" applyFill="1" applyBorder="1" applyAlignment="1">
      <alignment horizontal="center" vertical="center"/>
    </xf>
    <xf numFmtId="3" fontId="104" fillId="0" borderId="21" xfId="50" applyNumberFormat="1" applyFont="1" applyFill="1" applyBorder="1" applyAlignment="1">
      <alignment horizontal="right" vertical="center"/>
    </xf>
    <xf numFmtId="0" fontId="155" fillId="0" borderId="0" xfId="50" applyFont="1"/>
    <xf numFmtId="0" fontId="104" fillId="26" borderId="21" xfId="50" quotePrefix="1" applyFont="1" applyFill="1" applyBorder="1" applyAlignment="1">
      <alignment horizontal="left" vertical="center"/>
    </xf>
    <xf numFmtId="168" fontId="104" fillId="26" borderId="47" xfId="50" applyNumberFormat="1" applyFont="1" applyFill="1" applyBorder="1" applyAlignment="1">
      <alignment horizontal="right" vertical="center"/>
    </xf>
    <xf numFmtId="3" fontId="104" fillId="0" borderId="72" xfId="50" applyNumberFormat="1" applyFont="1" applyFill="1" applyBorder="1" applyAlignment="1">
      <alignment horizontal="right" vertical="center"/>
    </xf>
    <xf numFmtId="0" fontId="325" fillId="0" borderId="0" xfId="50" applyFont="1" applyAlignment="1">
      <alignment horizontal="center"/>
    </xf>
    <xf numFmtId="20" fontId="92" fillId="0" borderId="0" xfId="50" applyNumberFormat="1" applyFont="1" applyBorder="1" applyAlignment="1">
      <alignment horizontal="center" vertical="center"/>
    </xf>
    <xf numFmtId="3" fontId="104" fillId="26" borderId="21" xfId="50" applyNumberFormat="1" applyFont="1" applyFill="1" applyBorder="1" applyAlignment="1">
      <alignment horizontal="center" vertical="center"/>
    </xf>
    <xf numFmtId="0" fontId="104" fillId="0" borderId="72" xfId="50" applyFont="1" applyFill="1" applyBorder="1" applyAlignment="1">
      <alignment horizontal="left" vertical="center"/>
    </xf>
    <xf numFmtId="2" fontId="108" fillId="0" borderId="0" xfId="50" applyNumberFormat="1" applyFont="1"/>
    <xf numFmtId="0" fontId="104" fillId="0" borderId="21" xfId="50" applyFont="1" applyFill="1" applyBorder="1" applyAlignment="1">
      <alignment horizontal="right" vertical="center"/>
    </xf>
    <xf numFmtId="290" fontId="108" fillId="0" borderId="0" xfId="50" applyNumberFormat="1" applyFont="1"/>
    <xf numFmtId="291" fontId="110" fillId="0" borderId="0" xfId="370" applyNumberFormat="1" applyFont="1" applyFill="1"/>
    <xf numFmtId="0" fontId="143" fillId="0" borderId="0" xfId="610" applyFont="1" applyFill="1" applyAlignment="1">
      <alignment horizontal="center"/>
    </xf>
    <xf numFmtId="4" fontId="101" fillId="41" borderId="0" xfId="49" applyNumberFormat="1" applyFont="1" applyFill="1" applyBorder="1" applyAlignment="1">
      <alignment horizontal="right"/>
    </xf>
    <xf numFmtId="172" fontId="110" fillId="0" borderId="0" xfId="370" applyNumberFormat="1" applyFont="1" applyFill="1"/>
    <xf numFmtId="3" fontId="110" fillId="0" borderId="0" xfId="370" applyNumberFormat="1" applyFont="1" applyFill="1"/>
    <xf numFmtId="292" fontId="279" fillId="0" borderId="30" xfId="49" applyNumberFormat="1" applyFont="1" applyFill="1" applyBorder="1" applyAlignment="1">
      <alignment horizontal="right"/>
    </xf>
    <xf numFmtId="293" fontId="110" fillId="0" borderId="0" xfId="370" applyNumberFormat="1" applyFont="1" applyFill="1"/>
    <xf numFmtId="292" fontId="104" fillId="0" borderId="0" xfId="204" applyNumberFormat="1" applyFont="1" applyBorder="1" applyAlignment="1">
      <alignment horizontal="right"/>
    </xf>
    <xf numFmtId="171" fontId="103" fillId="141" borderId="40" xfId="45" applyNumberFormat="1" applyFont="1" applyFill="1" applyBorder="1" applyAlignment="1">
      <alignment horizontal="right"/>
    </xf>
    <xf numFmtId="171" fontId="101" fillId="41" borderId="0" xfId="49" applyNumberFormat="1" applyFont="1" applyFill="1" applyBorder="1" applyAlignment="1">
      <alignment horizontal="right"/>
    </xf>
    <xf numFmtId="293" fontId="91" fillId="0" borderId="0" xfId="45" applyNumberFormat="1" applyFont="1" applyAlignment="1"/>
    <xf numFmtId="294" fontId="110" fillId="0" borderId="0" xfId="370" applyNumberFormat="1" applyFont="1" applyFill="1"/>
    <xf numFmtId="0" fontId="108" fillId="94" borderId="0" xfId="50" applyFont="1" applyFill="1"/>
    <xf numFmtId="295" fontId="110" fillId="0" borderId="0" xfId="370" applyNumberFormat="1" applyFont="1" applyFill="1"/>
    <xf numFmtId="0" fontId="107" fillId="0" borderId="0" xfId="50" applyFont="1" applyAlignment="1">
      <alignment horizontal="center"/>
    </xf>
    <xf numFmtId="0" fontId="292" fillId="0" borderId="0" xfId="50" applyFont="1" applyAlignment="1">
      <alignment horizontal="center"/>
    </xf>
    <xf numFmtId="0" fontId="99" fillId="25" borderId="0" xfId="50" applyFont="1" applyFill="1" applyBorder="1" applyAlignment="1">
      <alignment horizontal="left" vertical="center" wrapText="1"/>
    </xf>
    <xf numFmtId="0" fontId="118" fillId="0" borderId="0" xfId="200" applyAlignment="1">
      <alignment vertical="center" wrapText="1"/>
    </xf>
    <xf numFmtId="0" fontId="142" fillId="0" borderId="0" xfId="437" applyFont="1" applyAlignment="1">
      <alignment horizontal="left" vertical="center" wrapText="1"/>
    </xf>
    <xf numFmtId="0" fontId="118" fillId="0" borderId="0" xfId="200" applyAlignment="1">
      <alignment horizontal="left" vertical="center" wrapText="1"/>
    </xf>
    <xf numFmtId="0" fontId="146" fillId="0" borderId="40" xfId="610" applyFont="1" applyFill="1" applyBorder="1" applyAlignment="1">
      <alignment horizontal="center" vertical="center"/>
    </xf>
    <xf numFmtId="174" fontId="108" fillId="0" borderId="0" xfId="50" applyNumberFormat="1" applyFont="1"/>
    <xf numFmtId="0" fontId="98" fillId="0" borderId="0" xfId="45" applyFont="1" applyBorder="1" applyAlignment="1"/>
    <xf numFmtId="0" fontId="146" fillId="0" borderId="40" xfId="610" applyFont="1" applyFill="1" applyBorder="1" applyAlignment="1">
      <alignment horizontal="center" vertical="center"/>
    </xf>
    <xf numFmtId="168" fontId="155" fillId="0" borderId="0" xfId="370" applyNumberFormat="1" applyFont="1" applyFill="1"/>
    <xf numFmtId="168" fontId="103" fillId="0" borderId="43" xfId="45" applyNumberFormat="1" applyFont="1" applyBorder="1" applyAlignment="1"/>
    <xf numFmtId="288" fontId="155" fillId="0" borderId="0" xfId="370" applyNumberFormat="1" applyFont="1" applyFill="1"/>
    <xf numFmtId="0" fontId="156" fillId="0" borderId="39" xfId="45" applyFont="1" applyFill="1" applyBorder="1" applyAlignment="1">
      <alignment horizontal="center" wrapText="1"/>
    </xf>
    <xf numFmtId="0" fontId="326" fillId="0" borderId="0" xfId="45" applyFont="1" applyAlignment="1"/>
    <xf numFmtId="296" fontId="110" fillId="0" borderId="0" xfId="370" applyNumberFormat="1" applyFont="1" applyFill="1"/>
    <xf numFmtId="185" fontId="110" fillId="0" borderId="0" xfId="370" applyNumberFormat="1" applyFont="1" applyFill="1"/>
    <xf numFmtId="297" fontId="110" fillId="0" borderId="0" xfId="370" applyNumberFormat="1" applyFont="1" applyFill="1"/>
    <xf numFmtId="4" fontId="156" fillId="64" borderId="0" xfId="610" applyNumberFormat="1" applyFont="1" applyFill="1" applyBorder="1" applyAlignment="1">
      <alignment horizontal="right"/>
    </xf>
    <xf numFmtId="297" fontId="156" fillId="64" borderId="0" xfId="609" applyNumberFormat="1" applyFont="1" applyFill="1" applyAlignment="1">
      <alignment horizontal="right"/>
    </xf>
    <xf numFmtId="3" fontId="108" fillId="94" borderId="0" xfId="50" applyNumberFormat="1" applyFont="1" applyFill="1"/>
    <xf numFmtId="213" fontId="154" fillId="0" borderId="0" xfId="610" applyNumberFormat="1" applyFont="1" applyFill="1" applyAlignment="1">
      <alignment horizontal="right"/>
    </xf>
    <xf numFmtId="0" fontId="108" fillId="0" borderId="0" xfId="50" applyFont="1"/>
    <xf numFmtId="0" fontId="104" fillId="26" borderId="21" xfId="50" applyFont="1" applyFill="1" applyBorder="1" applyAlignment="1">
      <alignment horizontal="left" vertical="center"/>
    </xf>
    <xf numFmtId="168" fontId="104" fillId="115" borderId="10" xfId="50" applyNumberFormat="1" applyFont="1" applyFill="1" applyBorder="1" applyAlignment="1">
      <alignment horizontal="right" vertical="center"/>
    </xf>
    <xf numFmtId="3" fontId="104" fillId="26" borderId="21" xfId="50" applyNumberFormat="1" applyFont="1" applyFill="1" applyBorder="1" applyAlignment="1">
      <alignment horizontal="right" vertical="center"/>
    </xf>
    <xf numFmtId="0" fontId="104" fillId="26" borderId="10" xfId="50" applyFont="1" applyFill="1" applyBorder="1" applyAlignment="1">
      <alignment horizontal="right" vertical="center"/>
    </xf>
    <xf numFmtId="0" fontId="104" fillId="115" borderId="10" xfId="50" applyFont="1" applyFill="1" applyBorder="1" applyAlignment="1">
      <alignment horizontal="right" vertical="center"/>
    </xf>
    <xf numFmtId="168" fontId="101" fillId="0" borderId="0" xfId="45" applyNumberFormat="1" applyFont="1" applyFill="1" applyBorder="1" applyAlignment="1">
      <alignment horizontal="right"/>
    </xf>
    <xf numFmtId="0" fontId="104" fillId="0" borderId="10" xfId="204" applyFont="1" applyBorder="1" applyAlignment="1">
      <alignment vertical="center"/>
    </xf>
    <xf numFmtId="0" fontId="101" fillId="94" borderId="0" xfId="45" applyFont="1" applyFill="1" applyBorder="1" applyAlignment="1"/>
    <xf numFmtId="0" fontId="101" fillId="94" borderId="0" xfId="45" applyFont="1" applyFill="1" applyAlignment="1">
      <alignment horizontal="left"/>
    </xf>
    <xf numFmtId="3" fontId="92" fillId="26" borderId="10" xfId="50" applyNumberFormat="1" applyFont="1" applyFill="1" applyBorder="1" applyAlignment="1">
      <alignment horizontal="right" vertical="center"/>
    </xf>
    <xf numFmtId="0" fontId="0" fillId="0" borderId="0" xfId="0" applyAlignment="1">
      <alignment horizontal="center" vertical="center" wrapText="1"/>
    </xf>
    <xf numFmtId="0" fontId="142" fillId="0" borderId="0" xfId="437" applyFont="1" applyAlignment="1">
      <alignment horizontal="left" vertical="center" wrapText="1"/>
    </xf>
    <xf numFmtId="0" fontId="99" fillId="0" borderId="0" xfId="45" applyFont="1" applyBorder="1" applyAlignment="1">
      <alignment horizontal="center" vertical="center"/>
    </xf>
    <xf numFmtId="216" fontId="110" fillId="0" borderId="0" xfId="370" applyNumberFormat="1" applyFont="1" applyFill="1"/>
    <xf numFmtId="168" fontId="152" fillId="94" borderId="0" xfId="610" applyNumberFormat="1" applyFont="1" applyFill="1" applyAlignment="1">
      <alignment horizontal="right"/>
    </xf>
    <xf numFmtId="172" fontId="101" fillId="94" borderId="0" xfId="45" applyNumberFormat="1" applyFont="1" applyFill="1" applyBorder="1" applyAlignment="1">
      <alignment horizontal="right"/>
    </xf>
    <xf numFmtId="168" fontId="101" fillId="94" borderId="0" xfId="49" applyNumberFormat="1" applyFont="1" applyFill="1" applyBorder="1" applyAlignment="1">
      <alignment horizontal="right"/>
    </xf>
    <xf numFmtId="172" fontId="101" fillId="94" borderId="0" xfId="49" applyNumberFormat="1" applyFont="1" applyFill="1" applyBorder="1" applyAlignment="1">
      <alignment horizontal="right"/>
    </xf>
    <xf numFmtId="216" fontId="91" fillId="0" borderId="0" xfId="45" applyNumberFormat="1" applyFont="1" applyAlignment="1"/>
    <xf numFmtId="0" fontId="99" fillId="25" borderId="0" xfId="50" applyFont="1" applyFill="1" applyBorder="1" applyAlignment="1">
      <alignment horizontal="left" vertical="center" wrapText="1"/>
    </xf>
    <xf numFmtId="185" fontId="156" fillId="65" borderId="40" xfId="610" applyNumberFormat="1" applyFont="1" applyFill="1" applyBorder="1" applyAlignment="1">
      <alignment horizontal="right" vertical="center"/>
    </xf>
    <xf numFmtId="0" fontId="31" fillId="0" borderId="0" xfId="370" applyAlignment="1">
      <alignment horizontal="center" vertical="center" wrapText="1"/>
    </xf>
    <xf numFmtId="0" fontId="152" fillId="0" borderId="39" xfId="610" applyFont="1" applyFill="1" applyBorder="1" applyAlignment="1">
      <alignment horizontal="center"/>
    </xf>
    <xf numFmtId="0" fontId="143" fillId="0" borderId="0" xfId="610" applyFont="1" applyFill="1" applyAlignment="1">
      <alignment horizontal="center"/>
    </xf>
    <xf numFmtId="0" fontId="294" fillId="0" borderId="0" xfId="45" applyFont="1" applyAlignment="1">
      <alignment horizontal="center"/>
    </xf>
    <xf numFmtId="0" fontId="111" fillId="24" borderId="0" xfId="45" applyFont="1" applyFill="1" applyBorder="1" applyAlignment="1">
      <alignment horizontal="center" wrapText="1"/>
    </xf>
    <xf numFmtId="172" fontId="111" fillId="24" borderId="0" xfId="45" applyNumberFormat="1" applyFont="1" applyFill="1" applyBorder="1" applyAlignment="1">
      <alignment horizontal="center" vertical="center" wrapText="1"/>
    </xf>
    <xf numFmtId="172" fontId="111" fillId="24" borderId="0" xfId="45" quotePrefix="1" applyNumberFormat="1" applyFont="1" applyFill="1" applyBorder="1" applyAlignment="1">
      <alignment horizontal="center" vertical="center" wrapText="1"/>
    </xf>
    <xf numFmtId="0" fontId="107" fillId="0" borderId="0" xfId="50" applyFont="1" applyAlignment="1">
      <alignment horizontal="center"/>
    </xf>
    <xf numFmtId="0" fontId="99" fillId="0" borderId="13" xfId="50" applyFont="1" applyBorder="1" applyAlignment="1">
      <alignment horizontal="center" vertical="center"/>
    </xf>
    <xf numFmtId="0" fontId="99" fillId="0" borderId="30" xfId="50" applyFont="1" applyBorder="1" applyAlignment="1">
      <alignment horizontal="center" vertical="center"/>
    </xf>
    <xf numFmtId="0" fontId="99" fillId="0" borderId="15" xfId="50" applyFont="1" applyBorder="1" applyAlignment="1">
      <alignment horizontal="center" vertical="center"/>
    </xf>
    <xf numFmtId="0" fontId="99" fillId="0" borderId="0" xfId="45" applyFont="1" applyBorder="1" applyAlignment="1">
      <alignment horizontal="center" vertical="center"/>
    </xf>
    <xf numFmtId="0" fontId="0" fillId="0" borderId="0" xfId="0" applyAlignment="1"/>
    <xf numFmtId="49" fontId="299" fillId="140" borderId="41" xfId="19682" applyNumberFormat="1" applyFont="1" applyFill="1" applyBorder="1" applyAlignment="1">
      <alignment horizontal="center" vertical="center" wrapText="1"/>
    </xf>
    <xf numFmtId="0" fontId="300" fillId="140" borderId="42" xfId="19687" applyFont="1" applyFill="1" applyBorder="1" applyAlignment="1">
      <alignment horizontal="center" vertical="center" wrapText="1"/>
    </xf>
    <xf numFmtId="0" fontId="99" fillId="0" borderId="41" xfId="50" applyFont="1" applyBorder="1" applyAlignment="1">
      <alignment horizontal="center" vertical="center"/>
    </xf>
    <xf numFmtId="0" fontId="99" fillId="0" borderId="40" xfId="50" applyFont="1" applyBorder="1" applyAlignment="1">
      <alignment horizontal="center" vertical="center"/>
    </xf>
    <xf numFmtId="0" fontId="99" fillId="0" borderId="42" xfId="50" applyFont="1" applyBorder="1" applyAlignment="1">
      <alignment horizontal="center" vertical="center"/>
    </xf>
    <xf numFmtId="0" fontId="111" fillId="25" borderId="0" xfId="50" applyFont="1" applyFill="1" applyBorder="1" applyAlignment="1">
      <alignment horizontal="center" vertical="center" wrapText="1"/>
    </xf>
    <xf numFmtId="0" fontId="0" fillId="0" borderId="0" xfId="0" applyAlignment="1">
      <alignment horizontal="center" vertical="center" wrapText="1"/>
    </xf>
    <xf numFmtId="0" fontId="0" fillId="0" borderId="0" xfId="0" applyAlignment="1">
      <alignment vertical="center"/>
    </xf>
    <xf numFmtId="0" fontId="31" fillId="0" borderId="0" xfId="370" applyAlignment="1"/>
    <xf numFmtId="0" fontId="31" fillId="0" borderId="0" xfId="370" applyAlignment="1">
      <alignment horizontal="center" vertical="center" wrapText="1"/>
    </xf>
    <xf numFmtId="0" fontId="118" fillId="0" borderId="0" xfId="200" applyAlignment="1">
      <alignment vertical="center"/>
    </xf>
    <xf numFmtId="0" fontId="99" fillId="0" borderId="0" xfId="45" applyFont="1" applyBorder="1" applyAlignment="1">
      <alignment vertical="center"/>
    </xf>
    <xf numFmtId="0" fontId="118" fillId="0" borderId="0" xfId="200" applyAlignment="1"/>
    <xf numFmtId="0" fontId="92" fillId="0" borderId="10" xfId="50" applyFont="1" applyFill="1" applyBorder="1" applyAlignment="1">
      <alignment horizontal="justify" vertical="justify" wrapText="1"/>
    </xf>
    <xf numFmtId="0" fontId="31" fillId="0" borderId="0" xfId="370" applyAlignment="1">
      <alignment horizontal="justify" vertical="justify" wrapText="1"/>
    </xf>
    <xf numFmtId="0" fontId="292" fillId="0" borderId="0" xfId="50" applyFont="1" applyAlignment="1">
      <alignment horizontal="center"/>
    </xf>
    <xf numFmtId="0" fontId="99" fillId="0" borderId="0" xfId="45" applyFont="1" applyBorder="1" applyAlignment="1">
      <alignment horizontal="center" vertical="center" wrapText="1"/>
    </xf>
    <xf numFmtId="20" fontId="99" fillId="0" borderId="0" xfId="50" applyNumberFormat="1" applyFont="1" applyBorder="1" applyAlignment="1">
      <alignment horizontal="center" vertical="center" wrapText="1"/>
    </xf>
    <xf numFmtId="0" fontId="293" fillId="0" borderId="0" xfId="370" applyFont="1" applyAlignment="1">
      <alignment vertical="center" wrapText="1"/>
    </xf>
    <xf numFmtId="0" fontId="293" fillId="0" borderId="0" xfId="370" applyFont="1" applyAlignment="1">
      <alignment horizontal="center" vertical="center" wrapText="1"/>
    </xf>
    <xf numFmtId="0" fontId="52" fillId="0" borderId="0" xfId="200" applyFont="1" applyAlignment="1">
      <alignment horizontal="center" vertical="center" wrapText="1"/>
    </xf>
    <xf numFmtId="0" fontId="99" fillId="25" borderId="0" xfId="50" applyFont="1" applyFill="1" applyBorder="1" applyAlignment="1">
      <alignment horizontal="left" vertical="center" wrapText="1"/>
    </xf>
    <xf numFmtId="0" fontId="110" fillId="0" borderId="0" xfId="437" applyFont="1" applyAlignment="1">
      <alignment vertical="center" wrapText="1"/>
    </xf>
    <xf numFmtId="0" fontId="118" fillId="0" borderId="0" xfId="200" applyAlignment="1">
      <alignment vertical="center" wrapText="1"/>
    </xf>
    <xf numFmtId="0" fontId="52" fillId="0" borderId="0" xfId="200" applyFont="1" applyAlignment="1">
      <alignment wrapText="1"/>
    </xf>
    <xf numFmtId="0" fontId="142" fillId="0" borderId="0" xfId="437" applyFont="1" applyAlignment="1">
      <alignment horizontal="left" vertical="center" wrapText="1"/>
    </xf>
    <xf numFmtId="0" fontId="118" fillId="0" borderId="0" xfId="200" applyAlignment="1">
      <alignment horizontal="left" vertical="center" wrapText="1"/>
    </xf>
    <xf numFmtId="0" fontId="99" fillId="0" borderId="0" xfId="204" applyFont="1" applyBorder="1" applyAlignment="1">
      <alignment horizontal="left" vertical="center"/>
    </xf>
    <xf numFmtId="0" fontId="31" fillId="0" borderId="0" xfId="204" applyAlignment="1">
      <alignment horizontal="left"/>
    </xf>
    <xf numFmtId="0" fontId="99" fillId="0" borderId="0" xfId="204" applyFont="1" applyBorder="1" applyAlignment="1">
      <alignment horizontal="center" vertical="center"/>
    </xf>
    <xf numFmtId="0" fontId="31" fillId="0" borderId="0" xfId="204" applyAlignment="1">
      <alignment horizontal="center" vertical="center"/>
    </xf>
    <xf numFmtId="0" fontId="320" fillId="0" borderId="0" xfId="45" applyFont="1" applyAlignment="1">
      <alignment horizontal="center"/>
    </xf>
    <xf numFmtId="0" fontId="92" fillId="41" borderId="0" xfId="45" applyFont="1" applyFill="1" applyBorder="1" applyAlignment="1">
      <alignment horizontal="center" vertical="center"/>
    </xf>
    <xf numFmtId="0" fontId="325" fillId="0" borderId="0" xfId="50" applyFont="1" applyAlignment="1">
      <alignment horizontal="center"/>
    </xf>
    <xf numFmtId="0" fontId="31" fillId="0" borderId="0" xfId="204" applyAlignment="1">
      <alignment horizontal="left" vertical="center"/>
    </xf>
    <xf numFmtId="0" fontId="31" fillId="0" borderId="0" xfId="204" applyAlignment="1">
      <alignment vertical="center"/>
    </xf>
    <xf numFmtId="3" fontId="96" fillId="0" borderId="0" xfId="50" applyNumberFormat="1" applyFont="1" applyAlignment="1">
      <alignment horizontal="justify" vertical="justify" wrapText="1"/>
    </xf>
    <xf numFmtId="0" fontId="144" fillId="0" borderId="0" xfId="45" applyFont="1" applyAlignment="1">
      <alignment horizontal="center"/>
    </xf>
    <xf numFmtId="0" fontId="99" fillId="0" borderId="10" xfId="45" applyFont="1" applyBorder="1" applyAlignment="1">
      <alignment horizontal="center" vertical="center"/>
    </xf>
    <xf numFmtId="0" fontId="31" fillId="0" borderId="10" xfId="45" applyBorder="1" applyAlignment="1">
      <alignment horizontal="center" vertical="center"/>
    </xf>
    <xf numFmtId="0" fontId="99" fillId="0" borderId="12" xfId="50" applyFont="1" applyBorder="1" applyAlignment="1">
      <alignment horizontal="center" vertical="center"/>
    </xf>
    <xf numFmtId="0" fontId="31" fillId="0" borderId="0" xfId="45" applyAlignment="1">
      <alignment vertical="center"/>
    </xf>
  </cellXfs>
  <cellStyles count="19696">
    <cellStyle name="_x000a_shell=progma" xfId="613" xr:uid="{00000000-0005-0000-0000-000000000000}"/>
    <cellStyle name="$1000s (0)" xfId="614" xr:uid="{00000000-0005-0000-0000-000001000000}"/>
    <cellStyle name="%" xfId="213" xr:uid="{00000000-0005-0000-0000-000002000000}"/>
    <cellStyle name="% 2" xfId="615" xr:uid="{00000000-0005-0000-0000-000003000000}"/>
    <cellStyle name="% 2 2" xfId="616" xr:uid="{00000000-0005-0000-0000-000004000000}"/>
    <cellStyle name="% 2 2 2" xfId="617" xr:uid="{00000000-0005-0000-0000-000005000000}"/>
    <cellStyle name="% 2 3" xfId="618" xr:uid="{00000000-0005-0000-0000-000006000000}"/>
    <cellStyle name="% 3" xfId="619" xr:uid="{00000000-0005-0000-0000-000007000000}"/>
    <cellStyle name="% 3 2" xfId="620" xr:uid="{00000000-0005-0000-0000-000008000000}"/>
    <cellStyle name="% 4" xfId="621" xr:uid="{00000000-0005-0000-0000-000009000000}"/>
    <cellStyle name="% 5" xfId="622" xr:uid="{00000000-0005-0000-0000-00000A000000}"/>
    <cellStyle name="% 6" xfId="623" xr:uid="{00000000-0005-0000-0000-00000B000000}"/>
    <cellStyle name="%_20070719_Messina 1.2draft" xfId="624" xr:uid="{00000000-0005-0000-0000-00000C000000}"/>
    <cellStyle name="%_20070719_Messina 1.2draft_Copia di MASTERPIANOIAS2010 Gianlu" xfId="625" xr:uid="{00000000-0005-0000-0000-00000D000000}"/>
    <cellStyle name="%_20070719_Messina 1.2draft_Copia di MASTERPIANOIAS2010v2" xfId="626" xr:uid="{00000000-0005-0000-0000-00000E000000}"/>
    <cellStyle name="%_20070719_Messina 1.2draft_MASTERPIANOIAS2010v10_MARCONCINI" xfId="627" xr:uid="{00000000-0005-0000-0000-00000F000000}"/>
    <cellStyle name="%_20070719_Messina 1.2draft_SecondoGiro_CostiInerziali New digit" xfId="628" xr:uid="{00000000-0005-0000-0000-000010000000}"/>
    <cellStyle name="%_20070726_Messina v.2" xfId="629" xr:uid="{00000000-0005-0000-0000-000011000000}"/>
    <cellStyle name="%_20070726_Messina v.2_Copia di MASTERPIANOIAS2010 Gianlu" xfId="630" xr:uid="{00000000-0005-0000-0000-000012000000}"/>
    <cellStyle name="%_20070726_Messina v.2_Copia di MASTERPIANOIAS2010v2" xfId="631" xr:uid="{00000000-0005-0000-0000-000013000000}"/>
    <cellStyle name="%_20070726_Messina v.2_MASTERPIANOIAS2010v10_MARCONCINI" xfId="632" xr:uid="{00000000-0005-0000-0000-000014000000}"/>
    <cellStyle name="%_20070726_Messina v.2_SecondoGiro_CostiInerziali New digit" xfId="633" xr:uid="{00000000-0005-0000-0000-000015000000}"/>
    <cellStyle name="%_20070917_Messina 3.3_draft" xfId="634" xr:uid="{00000000-0005-0000-0000-000016000000}"/>
    <cellStyle name="%_20070917_Messina 3.3_draft_Copia di MASTERPIANOIAS2010 Gianlu" xfId="635" xr:uid="{00000000-0005-0000-0000-000017000000}"/>
    <cellStyle name="%_20070917_Messina 3.3_draft_Copia di MASTERPIANOIAS2010v2" xfId="636" xr:uid="{00000000-0005-0000-0000-000018000000}"/>
    <cellStyle name="%_20070917_Messina 3.3_draft_MASTERPIANOIAS2010v10_MARCONCINI" xfId="637" xr:uid="{00000000-0005-0000-0000-000019000000}"/>
    <cellStyle name="%_20070917_Messina 3.3_draft_SecondoGiro_CostiInerziali New digit" xfId="638" xr:uid="{00000000-0005-0000-0000-00001A000000}"/>
    <cellStyle name="%_AllegatiConsuntivo settembre 09_v1" xfId="214" xr:uid="{00000000-0005-0000-0000-00001B000000}"/>
    <cellStyle name="%_AllegatiConsuntivo settembre 09_v1 2" xfId="639" xr:uid="{00000000-0005-0000-0000-00001C000000}"/>
    <cellStyle name="%_AllegatiConsuntivo settembre 09_v1 3" xfId="640" xr:uid="{00000000-0005-0000-0000-00001D000000}"/>
    <cellStyle name="%_AllegatiConsuntivo settembre 09_v1 4" xfId="641" xr:uid="{00000000-0005-0000-0000-00001E000000}"/>
    <cellStyle name="%_AllegatiConsuntivo settembre 09_v1_100422_Key Drivers 2°versione" xfId="642" xr:uid="{00000000-0005-0000-0000-00001F000000}"/>
    <cellStyle name="%_AllegatiConsuntivo settembre 09_v1_100422_Key Drivers 2°versione 2" xfId="643" xr:uid="{00000000-0005-0000-0000-000020000000}"/>
    <cellStyle name="%_AllegatiConsuntivo settembre 09_v1_100422_Key Drivers 2°versione 2 2" xfId="644" xr:uid="{00000000-0005-0000-0000-000021000000}"/>
    <cellStyle name="%_AllegatiConsuntivo settembre 09_v1_100422_Key Drivers 2°versione 2 3" xfId="645" xr:uid="{00000000-0005-0000-0000-000022000000}"/>
    <cellStyle name="%_AllegatiConsuntivo settembre 09_v1_100422_Key Drivers 2°versione 3" xfId="646" xr:uid="{00000000-0005-0000-0000-000023000000}"/>
    <cellStyle name="%_AllegatiConsuntivo settembre 09_v1_100422_Key Drivers 2°versione 4" xfId="647" xr:uid="{00000000-0005-0000-0000-000024000000}"/>
    <cellStyle name="%_AllegatiConsuntivo settembre 09_v1_100426_Key Drivers" xfId="648" xr:uid="{00000000-0005-0000-0000-000025000000}"/>
    <cellStyle name="%_AllegatiConsuntivo settembre 09_v1_100426_Key Drivers (2)" xfId="649" xr:uid="{00000000-0005-0000-0000-000026000000}"/>
    <cellStyle name="%_AllegatiConsuntivo settembre 09_v1_100426_Key Drivers (2) (4)" xfId="650" xr:uid="{00000000-0005-0000-0000-000027000000}"/>
    <cellStyle name="%_AllegatiConsuntivo settembre 09_v1_100426_Key Drivers (2) (4) 2" xfId="651" xr:uid="{00000000-0005-0000-0000-000028000000}"/>
    <cellStyle name="%_AllegatiConsuntivo settembre 09_v1_100426_Key Drivers (2) (4) 2 2" xfId="652" xr:uid="{00000000-0005-0000-0000-000029000000}"/>
    <cellStyle name="%_AllegatiConsuntivo settembre 09_v1_100426_Key Drivers (2) (4) 2 3" xfId="653" xr:uid="{00000000-0005-0000-0000-00002A000000}"/>
    <cellStyle name="%_AllegatiConsuntivo settembre 09_v1_100426_Key Drivers (2) (4) 3" xfId="654" xr:uid="{00000000-0005-0000-0000-00002B000000}"/>
    <cellStyle name="%_AllegatiConsuntivo settembre 09_v1_100426_Key Drivers (2) (4) 4" xfId="655" xr:uid="{00000000-0005-0000-0000-00002C000000}"/>
    <cellStyle name="%_AllegatiConsuntivo settembre 09_v1_100426_Key Drivers (2) 10" xfId="656" xr:uid="{00000000-0005-0000-0000-00002D000000}"/>
    <cellStyle name="%_AllegatiConsuntivo settembre 09_v1_100426_Key Drivers (2) 10 2" xfId="657" xr:uid="{00000000-0005-0000-0000-00002E000000}"/>
    <cellStyle name="%_AllegatiConsuntivo settembre 09_v1_100426_Key Drivers (2) 10 3" xfId="658" xr:uid="{00000000-0005-0000-0000-00002F000000}"/>
    <cellStyle name="%_AllegatiConsuntivo settembre 09_v1_100426_Key Drivers (2) 11" xfId="659" xr:uid="{00000000-0005-0000-0000-000030000000}"/>
    <cellStyle name="%_AllegatiConsuntivo settembre 09_v1_100426_Key Drivers (2) 11 2" xfId="660" xr:uid="{00000000-0005-0000-0000-000031000000}"/>
    <cellStyle name="%_AllegatiConsuntivo settembre 09_v1_100426_Key Drivers (2) 11 3" xfId="661" xr:uid="{00000000-0005-0000-0000-000032000000}"/>
    <cellStyle name="%_AllegatiConsuntivo settembre 09_v1_100426_Key Drivers (2) 12" xfId="662" xr:uid="{00000000-0005-0000-0000-000033000000}"/>
    <cellStyle name="%_AllegatiConsuntivo settembre 09_v1_100426_Key Drivers (2) 12 2" xfId="663" xr:uid="{00000000-0005-0000-0000-000034000000}"/>
    <cellStyle name="%_AllegatiConsuntivo settembre 09_v1_100426_Key Drivers (2) 12 3" xfId="664" xr:uid="{00000000-0005-0000-0000-000035000000}"/>
    <cellStyle name="%_AllegatiConsuntivo settembre 09_v1_100426_Key Drivers (2) 13" xfId="665" xr:uid="{00000000-0005-0000-0000-000036000000}"/>
    <cellStyle name="%_AllegatiConsuntivo settembre 09_v1_100426_Key Drivers (2) 13 2" xfId="666" xr:uid="{00000000-0005-0000-0000-000037000000}"/>
    <cellStyle name="%_AllegatiConsuntivo settembre 09_v1_100426_Key Drivers (2) 13 3" xfId="667" xr:uid="{00000000-0005-0000-0000-000038000000}"/>
    <cellStyle name="%_AllegatiConsuntivo settembre 09_v1_100426_Key Drivers (2) 14" xfId="668" xr:uid="{00000000-0005-0000-0000-000039000000}"/>
    <cellStyle name="%_AllegatiConsuntivo settembre 09_v1_100426_Key Drivers (2) 14 2" xfId="669" xr:uid="{00000000-0005-0000-0000-00003A000000}"/>
    <cellStyle name="%_AllegatiConsuntivo settembre 09_v1_100426_Key Drivers (2) 14 3" xfId="670" xr:uid="{00000000-0005-0000-0000-00003B000000}"/>
    <cellStyle name="%_AllegatiConsuntivo settembre 09_v1_100426_Key Drivers (2) 15" xfId="671" xr:uid="{00000000-0005-0000-0000-00003C000000}"/>
    <cellStyle name="%_AllegatiConsuntivo settembre 09_v1_100426_Key Drivers (2) 15 2" xfId="672" xr:uid="{00000000-0005-0000-0000-00003D000000}"/>
    <cellStyle name="%_AllegatiConsuntivo settembre 09_v1_100426_Key Drivers (2) 15 3" xfId="673" xr:uid="{00000000-0005-0000-0000-00003E000000}"/>
    <cellStyle name="%_AllegatiConsuntivo settembre 09_v1_100426_Key Drivers (2) 16" xfId="674" xr:uid="{00000000-0005-0000-0000-00003F000000}"/>
    <cellStyle name="%_AllegatiConsuntivo settembre 09_v1_100426_Key Drivers (2) 16 2" xfId="675" xr:uid="{00000000-0005-0000-0000-000040000000}"/>
    <cellStyle name="%_AllegatiConsuntivo settembre 09_v1_100426_Key Drivers (2) 16 3" xfId="676" xr:uid="{00000000-0005-0000-0000-000041000000}"/>
    <cellStyle name="%_AllegatiConsuntivo settembre 09_v1_100426_Key Drivers (2) 17" xfId="677" xr:uid="{00000000-0005-0000-0000-000042000000}"/>
    <cellStyle name="%_AllegatiConsuntivo settembre 09_v1_100426_Key Drivers (2) 17 2" xfId="678" xr:uid="{00000000-0005-0000-0000-000043000000}"/>
    <cellStyle name="%_AllegatiConsuntivo settembre 09_v1_100426_Key Drivers (2) 17 3" xfId="679" xr:uid="{00000000-0005-0000-0000-000044000000}"/>
    <cellStyle name="%_AllegatiConsuntivo settembre 09_v1_100426_Key Drivers (2) 18" xfId="680" xr:uid="{00000000-0005-0000-0000-000045000000}"/>
    <cellStyle name="%_AllegatiConsuntivo settembre 09_v1_100426_Key Drivers (2) 18 2" xfId="681" xr:uid="{00000000-0005-0000-0000-000046000000}"/>
    <cellStyle name="%_AllegatiConsuntivo settembre 09_v1_100426_Key Drivers (2) 18 3" xfId="682" xr:uid="{00000000-0005-0000-0000-000047000000}"/>
    <cellStyle name="%_AllegatiConsuntivo settembre 09_v1_100426_Key Drivers (2) 19" xfId="683" xr:uid="{00000000-0005-0000-0000-000048000000}"/>
    <cellStyle name="%_AllegatiConsuntivo settembre 09_v1_100426_Key Drivers (2) 19 2" xfId="684" xr:uid="{00000000-0005-0000-0000-000049000000}"/>
    <cellStyle name="%_AllegatiConsuntivo settembre 09_v1_100426_Key Drivers (2) 19 3" xfId="685" xr:uid="{00000000-0005-0000-0000-00004A000000}"/>
    <cellStyle name="%_AllegatiConsuntivo settembre 09_v1_100426_Key Drivers (2) 2" xfId="686" xr:uid="{00000000-0005-0000-0000-00004B000000}"/>
    <cellStyle name="%_AllegatiConsuntivo settembre 09_v1_100426_Key Drivers (2) 2 2" xfId="687" xr:uid="{00000000-0005-0000-0000-00004C000000}"/>
    <cellStyle name="%_AllegatiConsuntivo settembre 09_v1_100426_Key Drivers (2) 2 3" xfId="688" xr:uid="{00000000-0005-0000-0000-00004D000000}"/>
    <cellStyle name="%_AllegatiConsuntivo settembre 09_v1_100426_Key Drivers (2) 20" xfId="689" xr:uid="{00000000-0005-0000-0000-00004E000000}"/>
    <cellStyle name="%_AllegatiConsuntivo settembre 09_v1_100426_Key Drivers (2) 20 2" xfId="690" xr:uid="{00000000-0005-0000-0000-00004F000000}"/>
    <cellStyle name="%_AllegatiConsuntivo settembre 09_v1_100426_Key Drivers (2) 20 3" xfId="691" xr:uid="{00000000-0005-0000-0000-000050000000}"/>
    <cellStyle name="%_AllegatiConsuntivo settembre 09_v1_100426_Key Drivers (2) 21" xfId="692" xr:uid="{00000000-0005-0000-0000-000051000000}"/>
    <cellStyle name="%_AllegatiConsuntivo settembre 09_v1_100426_Key Drivers (2) 22" xfId="693" xr:uid="{00000000-0005-0000-0000-000052000000}"/>
    <cellStyle name="%_AllegatiConsuntivo settembre 09_v1_100426_Key Drivers (2) 23" xfId="694" xr:uid="{00000000-0005-0000-0000-000053000000}"/>
    <cellStyle name="%_AllegatiConsuntivo settembre 09_v1_100426_Key Drivers (2) 24" xfId="695" xr:uid="{00000000-0005-0000-0000-000054000000}"/>
    <cellStyle name="%_AllegatiConsuntivo settembre 09_v1_100426_Key Drivers (2) 3" xfId="696" xr:uid="{00000000-0005-0000-0000-000055000000}"/>
    <cellStyle name="%_AllegatiConsuntivo settembre 09_v1_100426_Key Drivers (2) 3 2" xfId="697" xr:uid="{00000000-0005-0000-0000-000056000000}"/>
    <cellStyle name="%_AllegatiConsuntivo settembre 09_v1_100426_Key Drivers (2) 3 3" xfId="698" xr:uid="{00000000-0005-0000-0000-000057000000}"/>
    <cellStyle name="%_AllegatiConsuntivo settembre 09_v1_100426_Key Drivers (2) 4" xfId="699" xr:uid="{00000000-0005-0000-0000-000058000000}"/>
    <cellStyle name="%_AllegatiConsuntivo settembre 09_v1_100426_Key Drivers (2) 4 2" xfId="700" xr:uid="{00000000-0005-0000-0000-000059000000}"/>
    <cellStyle name="%_AllegatiConsuntivo settembre 09_v1_100426_Key Drivers (2) 4 3" xfId="701" xr:uid="{00000000-0005-0000-0000-00005A000000}"/>
    <cellStyle name="%_AllegatiConsuntivo settembre 09_v1_100426_Key Drivers (2) 5" xfId="702" xr:uid="{00000000-0005-0000-0000-00005B000000}"/>
    <cellStyle name="%_AllegatiConsuntivo settembre 09_v1_100426_Key Drivers (2) 5 2" xfId="703" xr:uid="{00000000-0005-0000-0000-00005C000000}"/>
    <cellStyle name="%_AllegatiConsuntivo settembre 09_v1_100426_Key Drivers (2) 5 3" xfId="704" xr:uid="{00000000-0005-0000-0000-00005D000000}"/>
    <cellStyle name="%_AllegatiConsuntivo settembre 09_v1_100426_Key Drivers (2) 6" xfId="705" xr:uid="{00000000-0005-0000-0000-00005E000000}"/>
    <cellStyle name="%_AllegatiConsuntivo settembre 09_v1_100426_Key Drivers (2) 6 2" xfId="706" xr:uid="{00000000-0005-0000-0000-00005F000000}"/>
    <cellStyle name="%_AllegatiConsuntivo settembre 09_v1_100426_Key Drivers (2) 6 3" xfId="707" xr:uid="{00000000-0005-0000-0000-000060000000}"/>
    <cellStyle name="%_AllegatiConsuntivo settembre 09_v1_100426_Key Drivers (2) 7" xfId="708" xr:uid="{00000000-0005-0000-0000-000061000000}"/>
    <cellStyle name="%_AllegatiConsuntivo settembre 09_v1_100426_Key Drivers (2) 7 2" xfId="709" xr:uid="{00000000-0005-0000-0000-000062000000}"/>
    <cellStyle name="%_AllegatiConsuntivo settembre 09_v1_100426_Key Drivers (2) 7 3" xfId="710" xr:uid="{00000000-0005-0000-0000-000063000000}"/>
    <cellStyle name="%_AllegatiConsuntivo settembre 09_v1_100426_Key Drivers (2) 8" xfId="711" xr:uid="{00000000-0005-0000-0000-000064000000}"/>
    <cellStyle name="%_AllegatiConsuntivo settembre 09_v1_100426_Key Drivers (2) 8 2" xfId="712" xr:uid="{00000000-0005-0000-0000-000065000000}"/>
    <cellStyle name="%_AllegatiConsuntivo settembre 09_v1_100426_Key Drivers (2) 8 3" xfId="713" xr:uid="{00000000-0005-0000-0000-000066000000}"/>
    <cellStyle name="%_AllegatiConsuntivo settembre 09_v1_100426_Key Drivers (2) 9" xfId="714" xr:uid="{00000000-0005-0000-0000-000067000000}"/>
    <cellStyle name="%_AllegatiConsuntivo settembre 09_v1_100426_Key Drivers (2) 9 2" xfId="715" xr:uid="{00000000-0005-0000-0000-000068000000}"/>
    <cellStyle name="%_AllegatiConsuntivo settembre 09_v1_100426_Key Drivers (2) 9 3" xfId="716" xr:uid="{00000000-0005-0000-0000-000069000000}"/>
    <cellStyle name="%_AllegatiConsuntivo settembre 09_v1_100426_Key Drivers 10" xfId="717" xr:uid="{00000000-0005-0000-0000-00006A000000}"/>
    <cellStyle name="%_AllegatiConsuntivo settembre 09_v1_100426_Key Drivers 10 2" xfId="718" xr:uid="{00000000-0005-0000-0000-00006B000000}"/>
    <cellStyle name="%_AllegatiConsuntivo settembre 09_v1_100426_Key Drivers 10 3" xfId="719" xr:uid="{00000000-0005-0000-0000-00006C000000}"/>
    <cellStyle name="%_AllegatiConsuntivo settembre 09_v1_100426_Key Drivers 11" xfId="720" xr:uid="{00000000-0005-0000-0000-00006D000000}"/>
    <cellStyle name="%_AllegatiConsuntivo settembre 09_v1_100426_Key Drivers 11 2" xfId="721" xr:uid="{00000000-0005-0000-0000-00006E000000}"/>
    <cellStyle name="%_AllegatiConsuntivo settembre 09_v1_100426_Key Drivers 11 3" xfId="722" xr:uid="{00000000-0005-0000-0000-00006F000000}"/>
    <cellStyle name="%_AllegatiConsuntivo settembre 09_v1_100426_Key Drivers 12" xfId="723" xr:uid="{00000000-0005-0000-0000-000070000000}"/>
    <cellStyle name="%_AllegatiConsuntivo settembre 09_v1_100426_Key Drivers 12 2" xfId="724" xr:uid="{00000000-0005-0000-0000-000071000000}"/>
    <cellStyle name="%_AllegatiConsuntivo settembre 09_v1_100426_Key Drivers 12 3" xfId="725" xr:uid="{00000000-0005-0000-0000-000072000000}"/>
    <cellStyle name="%_AllegatiConsuntivo settembre 09_v1_100426_Key Drivers 13" xfId="726" xr:uid="{00000000-0005-0000-0000-000073000000}"/>
    <cellStyle name="%_AllegatiConsuntivo settembre 09_v1_100426_Key Drivers 13 2" xfId="727" xr:uid="{00000000-0005-0000-0000-000074000000}"/>
    <cellStyle name="%_AllegatiConsuntivo settembre 09_v1_100426_Key Drivers 13 3" xfId="728" xr:uid="{00000000-0005-0000-0000-000075000000}"/>
    <cellStyle name="%_AllegatiConsuntivo settembre 09_v1_100426_Key Drivers 14" xfId="729" xr:uid="{00000000-0005-0000-0000-000076000000}"/>
    <cellStyle name="%_AllegatiConsuntivo settembre 09_v1_100426_Key Drivers 14 2" xfId="730" xr:uid="{00000000-0005-0000-0000-000077000000}"/>
    <cellStyle name="%_AllegatiConsuntivo settembre 09_v1_100426_Key Drivers 14 3" xfId="731" xr:uid="{00000000-0005-0000-0000-000078000000}"/>
    <cellStyle name="%_AllegatiConsuntivo settembre 09_v1_100426_Key Drivers 15" xfId="732" xr:uid="{00000000-0005-0000-0000-000079000000}"/>
    <cellStyle name="%_AllegatiConsuntivo settembre 09_v1_100426_Key Drivers 15 2" xfId="733" xr:uid="{00000000-0005-0000-0000-00007A000000}"/>
    <cellStyle name="%_AllegatiConsuntivo settembre 09_v1_100426_Key Drivers 15 3" xfId="734" xr:uid="{00000000-0005-0000-0000-00007B000000}"/>
    <cellStyle name="%_AllegatiConsuntivo settembre 09_v1_100426_Key Drivers 16" xfId="735" xr:uid="{00000000-0005-0000-0000-00007C000000}"/>
    <cellStyle name="%_AllegatiConsuntivo settembre 09_v1_100426_Key Drivers 16 2" xfId="736" xr:uid="{00000000-0005-0000-0000-00007D000000}"/>
    <cellStyle name="%_AllegatiConsuntivo settembre 09_v1_100426_Key Drivers 16 3" xfId="737" xr:uid="{00000000-0005-0000-0000-00007E000000}"/>
    <cellStyle name="%_AllegatiConsuntivo settembre 09_v1_100426_Key Drivers 17" xfId="738" xr:uid="{00000000-0005-0000-0000-00007F000000}"/>
    <cellStyle name="%_AllegatiConsuntivo settembre 09_v1_100426_Key Drivers 17 2" xfId="739" xr:uid="{00000000-0005-0000-0000-000080000000}"/>
    <cellStyle name="%_AllegatiConsuntivo settembre 09_v1_100426_Key Drivers 17 3" xfId="740" xr:uid="{00000000-0005-0000-0000-000081000000}"/>
    <cellStyle name="%_AllegatiConsuntivo settembre 09_v1_100426_Key Drivers 18" xfId="741" xr:uid="{00000000-0005-0000-0000-000082000000}"/>
    <cellStyle name="%_AllegatiConsuntivo settembre 09_v1_100426_Key Drivers 18 2" xfId="742" xr:uid="{00000000-0005-0000-0000-000083000000}"/>
    <cellStyle name="%_AllegatiConsuntivo settembre 09_v1_100426_Key Drivers 18 3" xfId="743" xr:uid="{00000000-0005-0000-0000-000084000000}"/>
    <cellStyle name="%_AllegatiConsuntivo settembre 09_v1_100426_Key Drivers 19" xfId="744" xr:uid="{00000000-0005-0000-0000-000085000000}"/>
    <cellStyle name="%_AllegatiConsuntivo settembre 09_v1_100426_Key Drivers 19 2" xfId="745" xr:uid="{00000000-0005-0000-0000-000086000000}"/>
    <cellStyle name="%_AllegatiConsuntivo settembre 09_v1_100426_Key Drivers 19 3" xfId="746" xr:uid="{00000000-0005-0000-0000-000087000000}"/>
    <cellStyle name="%_AllegatiConsuntivo settembre 09_v1_100426_Key Drivers 2" xfId="747" xr:uid="{00000000-0005-0000-0000-000088000000}"/>
    <cellStyle name="%_AllegatiConsuntivo settembre 09_v1_100426_Key Drivers 2 2" xfId="748" xr:uid="{00000000-0005-0000-0000-000089000000}"/>
    <cellStyle name="%_AllegatiConsuntivo settembre 09_v1_100426_Key Drivers 2 3" xfId="749" xr:uid="{00000000-0005-0000-0000-00008A000000}"/>
    <cellStyle name="%_AllegatiConsuntivo settembre 09_v1_100426_Key Drivers 20" xfId="750" xr:uid="{00000000-0005-0000-0000-00008B000000}"/>
    <cellStyle name="%_AllegatiConsuntivo settembre 09_v1_100426_Key Drivers 20 2" xfId="751" xr:uid="{00000000-0005-0000-0000-00008C000000}"/>
    <cellStyle name="%_AllegatiConsuntivo settembre 09_v1_100426_Key Drivers 20 3" xfId="752" xr:uid="{00000000-0005-0000-0000-00008D000000}"/>
    <cellStyle name="%_AllegatiConsuntivo settembre 09_v1_100426_Key Drivers 21" xfId="753" xr:uid="{00000000-0005-0000-0000-00008E000000}"/>
    <cellStyle name="%_AllegatiConsuntivo settembre 09_v1_100426_Key Drivers 22" xfId="754" xr:uid="{00000000-0005-0000-0000-00008F000000}"/>
    <cellStyle name="%_AllegatiConsuntivo settembre 09_v1_100426_Key Drivers 23" xfId="755" xr:uid="{00000000-0005-0000-0000-000090000000}"/>
    <cellStyle name="%_AllegatiConsuntivo settembre 09_v1_100426_Key Drivers 24" xfId="756" xr:uid="{00000000-0005-0000-0000-000091000000}"/>
    <cellStyle name="%_AllegatiConsuntivo settembre 09_v1_100426_Key Drivers 3" xfId="757" xr:uid="{00000000-0005-0000-0000-000092000000}"/>
    <cellStyle name="%_AllegatiConsuntivo settembre 09_v1_100426_Key Drivers 3 2" xfId="758" xr:uid="{00000000-0005-0000-0000-000093000000}"/>
    <cellStyle name="%_AllegatiConsuntivo settembre 09_v1_100426_Key Drivers 3 3" xfId="759" xr:uid="{00000000-0005-0000-0000-000094000000}"/>
    <cellStyle name="%_AllegatiConsuntivo settembre 09_v1_100426_Key Drivers 4" xfId="760" xr:uid="{00000000-0005-0000-0000-000095000000}"/>
    <cellStyle name="%_AllegatiConsuntivo settembre 09_v1_100426_Key Drivers 4 2" xfId="761" xr:uid="{00000000-0005-0000-0000-000096000000}"/>
    <cellStyle name="%_AllegatiConsuntivo settembre 09_v1_100426_Key Drivers 4 3" xfId="762" xr:uid="{00000000-0005-0000-0000-000097000000}"/>
    <cellStyle name="%_AllegatiConsuntivo settembre 09_v1_100426_Key Drivers 5" xfId="763" xr:uid="{00000000-0005-0000-0000-000098000000}"/>
    <cellStyle name="%_AllegatiConsuntivo settembre 09_v1_100426_Key Drivers 5 2" xfId="764" xr:uid="{00000000-0005-0000-0000-000099000000}"/>
    <cellStyle name="%_AllegatiConsuntivo settembre 09_v1_100426_Key Drivers 5 3" xfId="765" xr:uid="{00000000-0005-0000-0000-00009A000000}"/>
    <cellStyle name="%_AllegatiConsuntivo settembre 09_v1_100426_Key Drivers 6" xfId="766" xr:uid="{00000000-0005-0000-0000-00009B000000}"/>
    <cellStyle name="%_AllegatiConsuntivo settembre 09_v1_100426_Key Drivers 6 2" xfId="767" xr:uid="{00000000-0005-0000-0000-00009C000000}"/>
    <cellStyle name="%_AllegatiConsuntivo settembre 09_v1_100426_Key Drivers 6 3" xfId="768" xr:uid="{00000000-0005-0000-0000-00009D000000}"/>
    <cellStyle name="%_AllegatiConsuntivo settembre 09_v1_100426_Key Drivers 7" xfId="769" xr:uid="{00000000-0005-0000-0000-00009E000000}"/>
    <cellStyle name="%_AllegatiConsuntivo settembre 09_v1_100426_Key Drivers 7 2" xfId="770" xr:uid="{00000000-0005-0000-0000-00009F000000}"/>
    <cellStyle name="%_AllegatiConsuntivo settembre 09_v1_100426_Key Drivers 7 3" xfId="771" xr:uid="{00000000-0005-0000-0000-0000A0000000}"/>
    <cellStyle name="%_AllegatiConsuntivo settembre 09_v1_100426_Key Drivers 8" xfId="772" xr:uid="{00000000-0005-0000-0000-0000A1000000}"/>
    <cellStyle name="%_AllegatiConsuntivo settembre 09_v1_100426_Key Drivers 8 2" xfId="773" xr:uid="{00000000-0005-0000-0000-0000A2000000}"/>
    <cellStyle name="%_AllegatiConsuntivo settembre 09_v1_100426_Key Drivers 8 3" xfId="774" xr:uid="{00000000-0005-0000-0000-0000A3000000}"/>
    <cellStyle name="%_AllegatiConsuntivo settembre 09_v1_100426_Key Drivers 9" xfId="775" xr:uid="{00000000-0005-0000-0000-0000A4000000}"/>
    <cellStyle name="%_AllegatiConsuntivo settembre 09_v1_100426_Key Drivers 9 2" xfId="776" xr:uid="{00000000-0005-0000-0000-0000A5000000}"/>
    <cellStyle name="%_AllegatiConsuntivo settembre 09_v1_100426_Key Drivers 9 3" xfId="777" xr:uid="{00000000-0005-0000-0000-0000A6000000}"/>
    <cellStyle name="%_AllegatiConsuntivo settembre 09_v1_100427_Key Drivers 4°versione" xfId="778" xr:uid="{00000000-0005-0000-0000-0000A7000000}"/>
    <cellStyle name="%_AllegatiConsuntivo settembre 09_v1_100427_Key Drivers 4°versione 2" xfId="779" xr:uid="{00000000-0005-0000-0000-0000A8000000}"/>
    <cellStyle name="%_AllegatiConsuntivo settembre 09_v1_100427_Key Drivers 4°versione 2 2" xfId="780" xr:uid="{00000000-0005-0000-0000-0000A9000000}"/>
    <cellStyle name="%_AllegatiConsuntivo settembre 09_v1_100427_Key Drivers 4°versione 2 3" xfId="781" xr:uid="{00000000-0005-0000-0000-0000AA000000}"/>
    <cellStyle name="%_AllegatiConsuntivo settembre 09_v1_100427_Key Drivers 4°versione 3" xfId="782" xr:uid="{00000000-0005-0000-0000-0000AB000000}"/>
    <cellStyle name="%_AllegatiConsuntivo settembre 09_v1_100427_Key Drivers 4°versione 4" xfId="783" xr:uid="{00000000-0005-0000-0000-0000AC000000}"/>
    <cellStyle name="%_AllegatiConsuntivo settembre 09_v1_100427_Key Drivers 5°versione" xfId="784" xr:uid="{00000000-0005-0000-0000-0000AD000000}"/>
    <cellStyle name="%_AllegatiConsuntivo settembre 09_v1_100427_Key Drivers 5°versione 2" xfId="785" xr:uid="{00000000-0005-0000-0000-0000AE000000}"/>
    <cellStyle name="%_AllegatiConsuntivo settembre 09_v1_100427_Key Drivers 5°versione 2 2" xfId="786" xr:uid="{00000000-0005-0000-0000-0000AF000000}"/>
    <cellStyle name="%_AllegatiConsuntivo settembre 09_v1_100427_Key Drivers 5°versione 2 3" xfId="787" xr:uid="{00000000-0005-0000-0000-0000B0000000}"/>
    <cellStyle name="%_AllegatiConsuntivo settembre 09_v1_100427_Key Drivers 5°versione 3" xfId="788" xr:uid="{00000000-0005-0000-0000-0000B1000000}"/>
    <cellStyle name="%_AllegatiConsuntivo settembre 09_v1_100427_Key Drivers 5°versione 4" xfId="789" xr:uid="{00000000-0005-0000-0000-0000B2000000}"/>
    <cellStyle name="%_AllegatiConsuntivo settembre 09_v1_Cons Giugno2010_Subscription" xfId="790" xr:uid="{00000000-0005-0000-0000-0000B3000000}"/>
    <cellStyle name="%_AllegatiConsuntivo settembre 09_v1_Cons Giugno2010_Subscription 2" xfId="791" xr:uid="{00000000-0005-0000-0000-0000B4000000}"/>
    <cellStyle name="%_AllegatiConsuntivo settembre 09_v1_Cons Giugno2010_Subscription 2 2" xfId="792" xr:uid="{00000000-0005-0000-0000-0000B5000000}"/>
    <cellStyle name="%_AllegatiConsuntivo settembre 09_v1_Cons Giugno2010_Subscription 2 3" xfId="793" xr:uid="{00000000-0005-0000-0000-0000B6000000}"/>
    <cellStyle name="%_AllegatiConsuntivo settembre 09_v1_Cons Giugno2010_Subscription 3" xfId="794" xr:uid="{00000000-0005-0000-0000-0000B7000000}"/>
    <cellStyle name="%_AllegatiConsuntivo settembre 09_v1_Cons Giugno2010_Subscription 3 2" xfId="795" xr:uid="{00000000-0005-0000-0000-0000B8000000}"/>
    <cellStyle name="%_AllegatiConsuntivo settembre 09_v1_Cons Giugno2010_Subscription 3 3" xfId="796" xr:uid="{00000000-0005-0000-0000-0000B9000000}"/>
    <cellStyle name="%_AllegatiConsuntivo settembre 09_v1_Cons Giugno2010_Subscription 4" xfId="797" xr:uid="{00000000-0005-0000-0000-0000BA000000}"/>
    <cellStyle name="%_AllegatiConsuntivo settembre 09_v1_Cons Giugno2010_Subscription 5" xfId="798" xr:uid="{00000000-0005-0000-0000-0000BB000000}"/>
    <cellStyle name="%_AllegatiConsuntivo settembre 09_v1_Copia di MASTERPIANOIAS2010 Gianlu" xfId="799" xr:uid="{00000000-0005-0000-0000-0000BC000000}"/>
    <cellStyle name="%_AllegatiConsuntivo settembre 09_v1_Copia di MASTERPIANOIAS2010v2" xfId="800" xr:uid="{00000000-0005-0000-0000-0000BD000000}"/>
    <cellStyle name="%_AllegatiConsuntivo settembre 09_v1_Copia di Tavole_Giugno_Marketing" xfId="801" xr:uid="{00000000-0005-0000-0000-0000BE000000}"/>
    <cellStyle name="%_AllegatiConsuntivo settembre 09_v1_Copia di Tavole_Giugno_Marketing 2" xfId="802" xr:uid="{00000000-0005-0000-0000-0000BF000000}"/>
    <cellStyle name="%_AllegatiConsuntivo settembre 09_v1_Copia di Tavole_Giugno_Marketing 2 2" xfId="803" xr:uid="{00000000-0005-0000-0000-0000C0000000}"/>
    <cellStyle name="%_AllegatiConsuntivo settembre 09_v1_Copia di Tavole_Giugno_Marketing 2 3" xfId="804" xr:uid="{00000000-0005-0000-0000-0000C1000000}"/>
    <cellStyle name="%_AllegatiConsuntivo settembre 09_v1_Copia di Tavole_Giugno_Marketing 3" xfId="805" xr:uid="{00000000-0005-0000-0000-0000C2000000}"/>
    <cellStyle name="%_AllegatiConsuntivo settembre 09_v1_Copia di Tavole_Giugno_Marketing 3 2" xfId="806" xr:uid="{00000000-0005-0000-0000-0000C3000000}"/>
    <cellStyle name="%_AllegatiConsuntivo settembre 09_v1_Copia di Tavole_Giugno_Marketing 3 3" xfId="807" xr:uid="{00000000-0005-0000-0000-0000C4000000}"/>
    <cellStyle name="%_AllegatiConsuntivo settembre 09_v1_Copia di Tavole_Giugno_Marketing 4" xfId="808" xr:uid="{00000000-0005-0000-0000-0000C5000000}"/>
    <cellStyle name="%_AllegatiConsuntivo settembre 09_v1_Copia di Tavole_Giugno_Marketing 5" xfId="809" xr:uid="{00000000-0005-0000-0000-0000C6000000}"/>
    <cellStyle name="%_AllegatiConsuntivo settembre 09_v1_mam (2)" xfId="810" xr:uid="{00000000-0005-0000-0000-0000C7000000}"/>
    <cellStyle name="%_AllegatiConsuntivo settembre 09_v1_mam (2) 2" xfId="811" xr:uid="{00000000-0005-0000-0000-0000C8000000}"/>
    <cellStyle name="%_AllegatiConsuntivo settembre 09_v1_mam (2) 3" xfId="812" xr:uid="{00000000-0005-0000-0000-0000C9000000}"/>
    <cellStyle name="%_AllegatiConsuntivo settembre 09_v1_mam (2) 4" xfId="813" xr:uid="{00000000-0005-0000-0000-0000CA000000}"/>
    <cellStyle name="%_AllegatiConsuntivo settembre 09_v1_Master Consuntivo Febb2010_Mktg" xfId="814" xr:uid="{00000000-0005-0000-0000-0000CB000000}"/>
    <cellStyle name="%_AllegatiConsuntivo settembre 09_v1_Master Consuntivo Febb2010_Mktg 2" xfId="815" xr:uid="{00000000-0005-0000-0000-0000CC000000}"/>
    <cellStyle name="%_AllegatiConsuntivo settembre 09_v1_Master Consuntivo Febb2010_Mktg 2 2" xfId="816" xr:uid="{00000000-0005-0000-0000-0000CD000000}"/>
    <cellStyle name="%_AllegatiConsuntivo settembre 09_v1_Master Consuntivo Febb2010_Mktg 2 3" xfId="817" xr:uid="{00000000-0005-0000-0000-0000CE000000}"/>
    <cellStyle name="%_AllegatiConsuntivo settembre 09_v1_Master Consuntivo Febb2010_Mktg 3" xfId="818" xr:uid="{00000000-0005-0000-0000-0000CF000000}"/>
    <cellStyle name="%_AllegatiConsuntivo settembre 09_v1_Master Consuntivo Febb2010_Mktg 4" xfId="819" xr:uid="{00000000-0005-0000-0000-0000D0000000}"/>
    <cellStyle name="%_AllegatiConsuntivo settembre 09_v1_Master Consuntivo Febbraio_2010 uv elenina 3103" xfId="820" xr:uid="{00000000-0005-0000-0000-0000D1000000}"/>
    <cellStyle name="%_AllegatiConsuntivo settembre 09_v1_Master Consuntivo Febbraio_2010 uv elenina 3103 2" xfId="821" xr:uid="{00000000-0005-0000-0000-0000D2000000}"/>
    <cellStyle name="%_AllegatiConsuntivo settembre 09_v1_Master Consuntivo Febbraio_2010 uv elenina 3103 3" xfId="822" xr:uid="{00000000-0005-0000-0000-0000D3000000}"/>
    <cellStyle name="%_AllegatiConsuntivo settembre 09_v1_Master Consuntivo Febbraio_2010 uv elenina 3103_Copia di Tavole_Giugno_Commerciale" xfId="823" xr:uid="{00000000-0005-0000-0000-0000D4000000}"/>
    <cellStyle name="%_AllegatiConsuntivo settembre 09_v1_Master Consuntivo Febbraio_2010 uv elenina 3103_Copia di Tavole_Giugno_Commerciale 2" xfId="824" xr:uid="{00000000-0005-0000-0000-0000D5000000}"/>
    <cellStyle name="%_AllegatiConsuntivo settembre 09_v1_Master Consuntivo Febbraio_2010 uv elenina 3103_Copia di Tavole_Giugno_Commerciale 2 2" xfId="825" xr:uid="{00000000-0005-0000-0000-0000D6000000}"/>
    <cellStyle name="%_AllegatiConsuntivo settembre 09_v1_Master Consuntivo Febbraio_2010 uv elenina 3103_Copia di Tavole_Giugno_Commerciale 2 3" xfId="826" xr:uid="{00000000-0005-0000-0000-0000D7000000}"/>
    <cellStyle name="%_AllegatiConsuntivo settembre 09_v1_Master Consuntivo Febbraio_2010 uv elenina 3103_Copia di Tavole_Giugno_Commerciale 3" xfId="827" xr:uid="{00000000-0005-0000-0000-0000D8000000}"/>
    <cellStyle name="%_AllegatiConsuntivo settembre 09_v1_Master Consuntivo Febbraio_2010 uv elenina 3103_Copia di Tavole_Giugno_Commerciale 3 2" xfId="828" xr:uid="{00000000-0005-0000-0000-0000D9000000}"/>
    <cellStyle name="%_AllegatiConsuntivo settembre 09_v1_Master Consuntivo Febbraio_2010 uv elenina 3103_Copia di Tavole_Giugno_Commerciale 3 3" xfId="829" xr:uid="{00000000-0005-0000-0000-0000DA000000}"/>
    <cellStyle name="%_AllegatiConsuntivo settembre 09_v1_Master Consuntivo Febbraio_2010 uv elenina 3103_Copia di Tavole_Giugno_Commerciale 4" xfId="830" xr:uid="{00000000-0005-0000-0000-0000DB000000}"/>
    <cellStyle name="%_AllegatiConsuntivo settembre 09_v1_Master Consuntivo Febbraio_2010 uv elenina 3103_Copia di Tavole_Giugno_Commerciale 5" xfId="831" xr:uid="{00000000-0005-0000-0000-0000DC000000}"/>
    <cellStyle name="%_AllegatiConsuntivo settembre 09_v1_Master Consuntivo Febbraio_2010 uv elenina 3103_Copia di Tavole_Giugno_Marketing" xfId="832" xr:uid="{00000000-0005-0000-0000-0000DD000000}"/>
    <cellStyle name="%_AllegatiConsuntivo settembre 09_v1_Master Consuntivo Febbraio_2010 uv elenina 3103_Copia di Tavole_Giugno_Marketing 2" xfId="833" xr:uid="{00000000-0005-0000-0000-0000DE000000}"/>
    <cellStyle name="%_AllegatiConsuntivo settembre 09_v1_Master Consuntivo Febbraio_2010 uv elenina 3103_Copia di Tavole_Giugno_Marketing 2 2" xfId="834" xr:uid="{00000000-0005-0000-0000-0000DF000000}"/>
    <cellStyle name="%_AllegatiConsuntivo settembre 09_v1_Master Consuntivo Febbraio_2010 uv elenina 3103_Copia di Tavole_Giugno_Marketing 2 3" xfId="835" xr:uid="{00000000-0005-0000-0000-0000E0000000}"/>
    <cellStyle name="%_AllegatiConsuntivo settembre 09_v1_Master Consuntivo Febbraio_2010 uv elenina 3103_Copia di Tavole_Giugno_Marketing 3" xfId="836" xr:uid="{00000000-0005-0000-0000-0000E1000000}"/>
    <cellStyle name="%_AllegatiConsuntivo settembre 09_v1_Master Consuntivo Febbraio_2010 uv elenina 3103_Copia di Tavole_Giugno_Marketing 3 2" xfId="837" xr:uid="{00000000-0005-0000-0000-0000E2000000}"/>
    <cellStyle name="%_AllegatiConsuntivo settembre 09_v1_Master Consuntivo Febbraio_2010 uv elenina 3103_Copia di Tavole_Giugno_Marketing 3 3" xfId="838" xr:uid="{00000000-0005-0000-0000-0000E3000000}"/>
    <cellStyle name="%_AllegatiConsuntivo settembre 09_v1_Master Consuntivo Febbraio_2010 uv elenina 3103_Copia di Tavole_Giugno_Marketing 4" xfId="839" xr:uid="{00000000-0005-0000-0000-0000E4000000}"/>
    <cellStyle name="%_AllegatiConsuntivo settembre 09_v1_Master Consuntivo Febbraio_2010 uv elenina 3103_Copia di Tavole_Giugno_Marketing 5" xfId="840" xr:uid="{00000000-0005-0000-0000-0000E5000000}"/>
    <cellStyle name="%_AllegatiConsuntivo settembre 09_v1_Master Consuntivo Febbraio_2010 uv elenina 3103_Master Consuntivo Giugno_2010 v_2" xfId="841" xr:uid="{00000000-0005-0000-0000-0000E6000000}"/>
    <cellStyle name="%_AllegatiConsuntivo settembre 09_v1_Master Consuntivo Febbraio_2010 uv elenina 3103_Master Consuntivo Giugno_2010 v_2 2" xfId="842" xr:uid="{00000000-0005-0000-0000-0000E7000000}"/>
    <cellStyle name="%_AllegatiConsuntivo settembre 09_v1_Master Consuntivo Febbraio_2010 uv elenina 3103_Master Consuntivo Giugno_2010 v_2 2 2" xfId="843" xr:uid="{00000000-0005-0000-0000-0000E8000000}"/>
    <cellStyle name="%_AllegatiConsuntivo settembre 09_v1_Master Consuntivo Febbraio_2010 uv elenina 3103_Master Consuntivo Giugno_2010 v_2 2 3" xfId="844" xr:uid="{00000000-0005-0000-0000-0000E9000000}"/>
    <cellStyle name="%_AllegatiConsuntivo settembre 09_v1_Master Consuntivo Febbraio_2010 uv elenina 3103_Master Consuntivo Giugno_2010 v_2 3" xfId="845" xr:uid="{00000000-0005-0000-0000-0000EA000000}"/>
    <cellStyle name="%_AllegatiConsuntivo settembre 09_v1_Master Consuntivo Febbraio_2010 uv elenina 3103_Master Consuntivo Giugno_2010 v_2 3 2" xfId="846" xr:uid="{00000000-0005-0000-0000-0000EB000000}"/>
    <cellStyle name="%_AllegatiConsuntivo settembre 09_v1_Master Consuntivo Febbraio_2010 uv elenina 3103_Master Consuntivo Giugno_2010 v_2 3 3" xfId="847" xr:uid="{00000000-0005-0000-0000-0000EC000000}"/>
    <cellStyle name="%_AllegatiConsuntivo settembre 09_v1_Master Consuntivo Febbraio_2010 uv elenina 3103_Master Consuntivo Giugno_2010 v_2 4" xfId="848" xr:uid="{00000000-0005-0000-0000-0000ED000000}"/>
    <cellStyle name="%_AllegatiConsuntivo settembre 09_v1_Master Consuntivo Febbraio_2010 uv elenina 3103_Master Consuntivo Giugno_2010 v_2 5" xfId="849" xr:uid="{00000000-0005-0000-0000-0000EE000000}"/>
    <cellStyle name="%_AllegatiConsuntivo settembre 09_v1_Master Consuntivo Giugno_2010 v_2" xfId="850" xr:uid="{00000000-0005-0000-0000-0000EF000000}"/>
    <cellStyle name="%_AllegatiConsuntivo settembre 09_v1_Master Consuntivo Giugno_2010 v_2 2" xfId="851" xr:uid="{00000000-0005-0000-0000-0000F0000000}"/>
    <cellStyle name="%_AllegatiConsuntivo settembre 09_v1_Master Consuntivo Giugno_2010 v_2 2 2" xfId="852" xr:uid="{00000000-0005-0000-0000-0000F1000000}"/>
    <cellStyle name="%_AllegatiConsuntivo settembre 09_v1_Master Consuntivo Giugno_2010 v_2 2 3" xfId="853" xr:uid="{00000000-0005-0000-0000-0000F2000000}"/>
    <cellStyle name="%_AllegatiConsuntivo settembre 09_v1_Master Consuntivo Giugno_2010 v_2 3" xfId="854" xr:uid="{00000000-0005-0000-0000-0000F3000000}"/>
    <cellStyle name="%_AllegatiConsuntivo settembre 09_v1_Master Consuntivo Giugno_2010 v_2 3 2" xfId="855" xr:uid="{00000000-0005-0000-0000-0000F4000000}"/>
    <cellStyle name="%_AllegatiConsuntivo settembre 09_v1_Master Consuntivo Giugno_2010 v_2 3 3" xfId="856" xr:uid="{00000000-0005-0000-0000-0000F5000000}"/>
    <cellStyle name="%_AllegatiConsuntivo settembre 09_v1_Master Consuntivo Giugno_2010 v_2 4" xfId="857" xr:uid="{00000000-0005-0000-0000-0000F6000000}"/>
    <cellStyle name="%_AllegatiConsuntivo settembre 09_v1_Master Consuntivo Giugno_2010 v_2 5" xfId="858" xr:uid="{00000000-0005-0000-0000-0000F7000000}"/>
    <cellStyle name="%_AllegatiConsuntivo settembre 09_v1_MASTERPIANOIAS2010v10_MARCONCINI" xfId="859" xr:uid="{00000000-0005-0000-0000-0000F8000000}"/>
    <cellStyle name="%_Call Center Cons Febb 2010" xfId="860" xr:uid="{00000000-0005-0000-0000-0000F9000000}"/>
    <cellStyle name="%_Call Center Cons Febb 2010 2" xfId="861" xr:uid="{00000000-0005-0000-0000-0000FA000000}"/>
    <cellStyle name="%_Call Center Cons Febb 2010 2 2" xfId="862" xr:uid="{00000000-0005-0000-0000-0000FB000000}"/>
    <cellStyle name="%_Call Center Cons Febb 2010 2 3" xfId="863" xr:uid="{00000000-0005-0000-0000-0000FC000000}"/>
    <cellStyle name="%_Call Center Cons Febb 2010 3" xfId="864" xr:uid="{00000000-0005-0000-0000-0000FD000000}"/>
    <cellStyle name="%_Call Center Cons Febb 2010 4" xfId="865" xr:uid="{00000000-0005-0000-0000-0000FE000000}"/>
    <cellStyle name="%_Call Center Cons Marzo 2010" xfId="866" xr:uid="{00000000-0005-0000-0000-0000FF000000}"/>
    <cellStyle name="%_Call Center Cons Marzo 2010 2" xfId="867" xr:uid="{00000000-0005-0000-0000-000000010000}"/>
    <cellStyle name="%_Call Center Cons Marzo 2010 2 2" xfId="868" xr:uid="{00000000-0005-0000-0000-000001010000}"/>
    <cellStyle name="%_Call Center Cons Marzo 2010 2 3" xfId="869" xr:uid="{00000000-0005-0000-0000-000002010000}"/>
    <cellStyle name="%_Call Center Cons Marzo 2010 3" xfId="870" xr:uid="{00000000-0005-0000-0000-000003010000}"/>
    <cellStyle name="%_Call Center Cons Marzo 2010 4" xfId="871" xr:uid="{00000000-0005-0000-0000-000004010000}"/>
    <cellStyle name="%_Call Center Cons Marzo 2010_Copia di Tavole_Giugno_Commerciale" xfId="872" xr:uid="{00000000-0005-0000-0000-000005010000}"/>
    <cellStyle name="%_Call Center Cons Marzo 2010_Copia di Tavole_Giugno_Commerciale 2" xfId="873" xr:uid="{00000000-0005-0000-0000-000006010000}"/>
    <cellStyle name="%_Call Center Cons Marzo 2010_Copia di Tavole_Giugno_Commerciale 2 2" xfId="874" xr:uid="{00000000-0005-0000-0000-000007010000}"/>
    <cellStyle name="%_Call Center Cons Marzo 2010_Copia di Tavole_Giugno_Commerciale 2 3" xfId="875" xr:uid="{00000000-0005-0000-0000-000008010000}"/>
    <cellStyle name="%_Call Center Cons Marzo 2010_Copia di Tavole_Giugno_Commerciale 3" xfId="876" xr:uid="{00000000-0005-0000-0000-000009010000}"/>
    <cellStyle name="%_Call Center Cons Marzo 2010_Copia di Tavole_Giugno_Commerciale 3 2" xfId="877" xr:uid="{00000000-0005-0000-0000-00000A010000}"/>
    <cellStyle name="%_Call Center Cons Marzo 2010_Copia di Tavole_Giugno_Commerciale 3 3" xfId="878" xr:uid="{00000000-0005-0000-0000-00000B010000}"/>
    <cellStyle name="%_Call Center Cons Marzo 2010_Copia di Tavole_Giugno_Commerciale 4" xfId="879" xr:uid="{00000000-0005-0000-0000-00000C010000}"/>
    <cellStyle name="%_Call Center Cons Marzo 2010_Copia di Tavole_Giugno_Commerciale 5" xfId="880" xr:uid="{00000000-0005-0000-0000-00000D010000}"/>
    <cellStyle name="%_Call Center Cons Marzo 2010_Master Consuntivo Giugno_2010 v_2" xfId="881" xr:uid="{00000000-0005-0000-0000-00000E010000}"/>
    <cellStyle name="%_Call Center Cons Marzo 2010_Master Consuntivo Giugno_2010 v_2 2" xfId="882" xr:uid="{00000000-0005-0000-0000-00000F010000}"/>
    <cellStyle name="%_Call Center Cons Marzo 2010_Master Consuntivo Giugno_2010 v_2 2 2" xfId="883" xr:uid="{00000000-0005-0000-0000-000010010000}"/>
    <cellStyle name="%_Call Center Cons Marzo 2010_Master Consuntivo Giugno_2010 v_2 2 3" xfId="884" xr:uid="{00000000-0005-0000-0000-000011010000}"/>
    <cellStyle name="%_Call Center Cons Marzo 2010_Master Consuntivo Giugno_2010 v_2 3" xfId="885" xr:uid="{00000000-0005-0000-0000-000012010000}"/>
    <cellStyle name="%_Call Center Cons Marzo 2010_Master Consuntivo Giugno_2010 v_2 3 2" xfId="886" xr:uid="{00000000-0005-0000-0000-000013010000}"/>
    <cellStyle name="%_Call Center Cons Marzo 2010_Master Consuntivo Giugno_2010 v_2 3 3" xfId="887" xr:uid="{00000000-0005-0000-0000-000014010000}"/>
    <cellStyle name="%_Call Center Cons Marzo 2010_Master Consuntivo Giugno_2010 v_2 4" xfId="888" xr:uid="{00000000-0005-0000-0000-000015010000}"/>
    <cellStyle name="%_Call Center Cons Marzo 2010_Master Consuntivo Giugno_2010 v_2 5" xfId="889" xr:uid="{00000000-0005-0000-0000-000016010000}"/>
    <cellStyle name="%_Call Center Report Agosto UV" xfId="215" xr:uid="{00000000-0005-0000-0000-000017010000}"/>
    <cellStyle name="%_Call Center Report Agosto UV 2" xfId="890" xr:uid="{00000000-0005-0000-0000-000018010000}"/>
    <cellStyle name="%_Call Center Report Agosto UV 2 2" xfId="891" xr:uid="{00000000-0005-0000-0000-000019010000}"/>
    <cellStyle name="%_Call Center Report Agosto UV 2 3" xfId="892" xr:uid="{00000000-0005-0000-0000-00001A010000}"/>
    <cellStyle name="%_Call Center Report Agosto UV 3" xfId="893" xr:uid="{00000000-0005-0000-0000-00001B010000}"/>
    <cellStyle name="%_Call Center Report Agosto UV 4" xfId="894" xr:uid="{00000000-0005-0000-0000-00001C010000}"/>
    <cellStyle name="%_Call Center Report Agosto UV_Copia di MASTERPIANOIAS2010 Gianlu" xfId="895" xr:uid="{00000000-0005-0000-0000-00001D010000}"/>
    <cellStyle name="%_Call Center Report Agosto UV_Copia di MASTERPIANOIAS2010v2" xfId="896" xr:uid="{00000000-0005-0000-0000-00001E010000}"/>
    <cellStyle name="%_Call Center Report Agosto UV_Copia di Tavole_Giugno_Commerciale" xfId="897" xr:uid="{00000000-0005-0000-0000-00001F010000}"/>
    <cellStyle name="%_Call Center Report Agosto UV_Copia di Tavole_Giugno_Commerciale 2" xfId="898" xr:uid="{00000000-0005-0000-0000-000020010000}"/>
    <cellStyle name="%_Call Center Report Agosto UV_Copia di Tavole_Giugno_Commerciale 2 2" xfId="899" xr:uid="{00000000-0005-0000-0000-000021010000}"/>
    <cellStyle name="%_Call Center Report Agosto UV_Copia di Tavole_Giugno_Commerciale 2 3" xfId="900" xr:uid="{00000000-0005-0000-0000-000022010000}"/>
    <cellStyle name="%_Call Center Report Agosto UV_Copia di Tavole_Giugno_Commerciale 3" xfId="901" xr:uid="{00000000-0005-0000-0000-000023010000}"/>
    <cellStyle name="%_Call Center Report Agosto UV_Copia di Tavole_Giugno_Commerciale 3 2" xfId="902" xr:uid="{00000000-0005-0000-0000-000024010000}"/>
    <cellStyle name="%_Call Center Report Agosto UV_Copia di Tavole_Giugno_Commerciale 3 3" xfId="903" xr:uid="{00000000-0005-0000-0000-000025010000}"/>
    <cellStyle name="%_Call Center Report Agosto UV_Copia di Tavole_Giugno_Commerciale 4" xfId="904" xr:uid="{00000000-0005-0000-0000-000026010000}"/>
    <cellStyle name="%_Call Center Report Agosto UV_Copia di Tavole_Giugno_Commerciale 5" xfId="905" xr:uid="{00000000-0005-0000-0000-000027010000}"/>
    <cellStyle name="%_Call Center Report Agosto UV_Master Consuntivo Giugno_2010 v_2" xfId="906" xr:uid="{00000000-0005-0000-0000-000028010000}"/>
    <cellStyle name="%_Call Center Report Agosto UV_Master Consuntivo Giugno_2010 v_2 2" xfId="907" xr:uid="{00000000-0005-0000-0000-000029010000}"/>
    <cellStyle name="%_Call Center Report Agosto UV_Master Consuntivo Giugno_2010 v_2 2 2" xfId="908" xr:uid="{00000000-0005-0000-0000-00002A010000}"/>
    <cellStyle name="%_Call Center Report Agosto UV_Master Consuntivo Giugno_2010 v_2 2 3" xfId="909" xr:uid="{00000000-0005-0000-0000-00002B010000}"/>
    <cellStyle name="%_Call Center Report Agosto UV_Master Consuntivo Giugno_2010 v_2 3" xfId="910" xr:uid="{00000000-0005-0000-0000-00002C010000}"/>
    <cellStyle name="%_Call Center Report Agosto UV_Master Consuntivo Giugno_2010 v_2 3 2" xfId="911" xr:uid="{00000000-0005-0000-0000-00002D010000}"/>
    <cellStyle name="%_Call Center Report Agosto UV_Master Consuntivo Giugno_2010 v_2 3 3" xfId="912" xr:uid="{00000000-0005-0000-0000-00002E010000}"/>
    <cellStyle name="%_Call Center Report Agosto UV_Master Consuntivo Giugno_2010 v_2 4" xfId="913" xr:uid="{00000000-0005-0000-0000-00002F010000}"/>
    <cellStyle name="%_Call Center Report Agosto UV_Master Consuntivo Giugno_2010 v_2 5" xfId="914" xr:uid="{00000000-0005-0000-0000-000030010000}"/>
    <cellStyle name="%_Call Center Report Agosto UV_MASTERPIANOIAS2010v10_MARCONCINI" xfId="915" xr:uid="{00000000-0005-0000-0000-000031010000}"/>
    <cellStyle name="%_Cartel2" xfId="916" xr:uid="{00000000-0005-0000-0000-000032010000}"/>
    <cellStyle name="%_Cartel2 2" xfId="917" xr:uid="{00000000-0005-0000-0000-000033010000}"/>
    <cellStyle name="%_Cartel2 3" xfId="918" xr:uid="{00000000-0005-0000-0000-000034010000}"/>
    <cellStyle name="%_Cartel2_Copia di Tavole_Giugno_Commerciale" xfId="919" xr:uid="{00000000-0005-0000-0000-000035010000}"/>
    <cellStyle name="%_Cartel2_Copia di Tavole_Giugno_Commerciale 2" xfId="920" xr:uid="{00000000-0005-0000-0000-000036010000}"/>
    <cellStyle name="%_Cartel2_Copia di Tavole_Giugno_Commerciale 2 2" xfId="921" xr:uid="{00000000-0005-0000-0000-000037010000}"/>
    <cellStyle name="%_Cartel2_Copia di Tavole_Giugno_Commerciale 2 3" xfId="922" xr:uid="{00000000-0005-0000-0000-000038010000}"/>
    <cellStyle name="%_Cartel2_Copia di Tavole_Giugno_Commerciale 3" xfId="923" xr:uid="{00000000-0005-0000-0000-000039010000}"/>
    <cellStyle name="%_Cartel2_Copia di Tavole_Giugno_Commerciale 3 2" xfId="924" xr:uid="{00000000-0005-0000-0000-00003A010000}"/>
    <cellStyle name="%_Cartel2_Copia di Tavole_Giugno_Commerciale 3 3" xfId="925" xr:uid="{00000000-0005-0000-0000-00003B010000}"/>
    <cellStyle name="%_Cartel2_Copia di Tavole_Giugno_Commerciale 4" xfId="926" xr:uid="{00000000-0005-0000-0000-00003C010000}"/>
    <cellStyle name="%_Cartel2_Copia di Tavole_Giugno_Commerciale 5" xfId="927" xr:uid="{00000000-0005-0000-0000-00003D010000}"/>
    <cellStyle name="%_Cartel2_Master Consuntivo Giugno_2010 v_2" xfId="928" xr:uid="{00000000-0005-0000-0000-00003E010000}"/>
    <cellStyle name="%_Cartel2_Master Consuntivo Giugno_2010 v_2 2" xfId="929" xr:uid="{00000000-0005-0000-0000-00003F010000}"/>
    <cellStyle name="%_Cartel2_Master Consuntivo Giugno_2010 v_2 2 2" xfId="930" xr:uid="{00000000-0005-0000-0000-000040010000}"/>
    <cellStyle name="%_Cartel2_Master Consuntivo Giugno_2010 v_2 2 3" xfId="931" xr:uid="{00000000-0005-0000-0000-000041010000}"/>
    <cellStyle name="%_Cartel2_Master Consuntivo Giugno_2010 v_2 3" xfId="932" xr:uid="{00000000-0005-0000-0000-000042010000}"/>
    <cellStyle name="%_Cartel2_Master Consuntivo Giugno_2010 v_2 3 2" xfId="933" xr:uid="{00000000-0005-0000-0000-000043010000}"/>
    <cellStyle name="%_Cartel2_Master Consuntivo Giugno_2010 v_2 3 3" xfId="934" xr:uid="{00000000-0005-0000-0000-000044010000}"/>
    <cellStyle name="%_Cartel2_Master Consuntivo Giugno_2010 v_2 4" xfId="935" xr:uid="{00000000-0005-0000-0000-000045010000}"/>
    <cellStyle name="%_Cartel2_Master Consuntivo Giugno_2010 v_2 5" xfId="936" xr:uid="{00000000-0005-0000-0000-000046010000}"/>
    <cellStyle name="%_CHURN_azioni su voluntary_bad payers_3Q2010" xfId="937" xr:uid="{00000000-0005-0000-0000-000047010000}"/>
    <cellStyle name="%_CHURN_azioni su voluntary_bad payers_3Q2010 2" xfId="938" xr:uid="{00000000-0005-0000-0000-000048010000}"/>
    <cellStyle name="%_CHURN_azioni su voluntary_bad payers_3Q2010 3" xfId="939" xr:uid="{00000000-0005-0000-0000-000049010000}"/>
    <cellStyle name="%_CHURN_azioni su voluntary_bad payers_3Q2010 4" xfId="940" xr:uid="{00000000-0005-0000-0000-00004A010000}"/>
    <cellStyle name="%_CHURN_prechiusura" xfId="941" xr:uid="{00000000-0005-0000-0000-00004B010000}"/>
    <cellStyle name="%_CHURN_prechiusura 2" xfId="942" xr:uid="{00000000-0005-0000-0000-00004C010000}"/>
    <cellStyle name="%_CHURN_prechiusura 3" xfId="943" xr:uid="{00000000-0005-0000-0000-00004D010000}"/>
    <cellStyle name="%_CHURN_prechiusura 4" xfId="944" xr:uid="{00000000-0005-0000-0000-00004E010000}"/>
    <cellStyle name="%_Cons Giugno2010_Subscription" xfId="945" xr:uid="{00000000-0005-0000-0000-00004F010000}"/>
    <cellStyle name="%_Cons Giugno2010_Subscription 2" xfId="946" xr:uid="{00000000-0005-0000-0000-000050010000}"/>
    <cellStyle name="%_Cons Giugno2010_Subscription 2 2" xfId="947" xr:uid="{00000000-0005-0000-0000-000051010000}"/>
    <cellStyle name="%_Cons Giugno2010_Subscription 2 3" xfId="948" xr:uid="{00000000-0005-0000-0000-000052010000}"/>
    <cellStyle name="%_Cons Giugno2010_Subscription 3" xfId="949" xr:uid="{00000000-0005-0000-0000-000053010000}"/>
    <cellStyle name="%_Cons Giugno2010_Subscription 3 2" xfId="950" xr:uid="{00000000-0005-0000-0000-000054010000}"/>
    <cellStyle name="%_Cons Giugno2010_Subscription 3 3" xfId="951" xr:uid="{00000000-0005-0000-0000-000055010000}"/>
    <cellStyle name="%_Cons Giugno2010_Subscription 4" xfId="952" xr:uid="{00000000-0005-0000-0000-000056010000}"/>
    <cellStyle name="%_Cons Giugno2010_Subscription 5" xfId="953" xr:uid="{00000000-0005-0000-0000-000057010000}"/>
    <cellStyle name="%_CONSUNTIVO 2009 G&amp;A" xfId="954" xr:uid="{00000000-0005-0000-0000-000058010000}"/>
    <cellStyle name="%_CONSUNTIVO 2009 G&amp;A 2" xfId="955" xr:uid="{00000000-0005-0000-0000-000059010000}"/>
    <cellStyle name="%_CONSUNTIVO 2009 G&amp;A 2 2" xfId="956" xr:uid="{00000000-0005-0000-0000-00005A010000}"/>
    <cellStyle name="%_CONSUNTIVO 2009 G&amp;A 2 3" xfId="957" xr:uid="{00000000-0005-0000-0000-00005B010000}"/>
    <cellStyle name="%_CONSUNTIVO 2009 G&amp;A 3" xfId="958" xr:uid="{00000000-0005-0000-0000-00005C010000}"/>
    <cellStyle name="%_CONSUNTIVO 2009 G&amp;A 4" xfId="959" xr:uid="{00000000-0005-0000-0000-00005D010000}"/>
    <cellStyle name="%_Consuntivo Settembre Elena" xfId="216" xr:uid="{00000000-0005-0000-0000-00005E010000}"/>
    <cellStyle name="%_Consuntivo Settembre Elena 2" xfId="960" xr:uid="{00000000-0005-0000-0000-00005F010000}"/>
    <cellStyle name="%_Consuntivo Settembre Elena 3" xfId="961" xr:uid="{00000000-0005-0000-0000-000060010000}"/>
    <cellStyle name="%_Consuntivo Settembre Elena 4" xfId="962" xr:uid="{00000000-0005-0000-0000-000061010000}"/>
    <cellStyle name="%_Consuntivo Settembre Elena_100422_Key Drivers 2°versione" xfId="963" xr:uid="{00000000-0005-0000-0000-000062010000}"/>
    <cellStyle name="%_Consuntivo Settembre Elena_100422_Key Drivers 2°versione 2" xfId="964" xr:uid="{00000000-0005-0000-0000-000063010000}"/>
    <cellStyle name="%_Consuntivo Settembre Elena_100422_Key Drivers 2°versione 2 2" xfId="965" xr:uid="{00000000-0005-0000-0000-000064010000}"/>
    <cellStyle name="%_Consuntivo Settembre Elena_100422_Key Drivers 2°versione 2 3" xfId="966" xr:uid="{00000000-0005-0000-0000-000065010000}"/>
    <cellStyle name="%_Consuntivo Settembre Elena_100422_Key Drivers 2°versione 3" xfId="967" xr:uid="{00000000-0005-0000-0000-000066010000}"/>
    <cellStyle name="%_Consuntivo Settembre Elena_100422_Key Drivers 2°versione 4" xfId="968" xr:uid="{00000000-0005-0000-0000-000067010000}"/>
    <cellStyle name="%_Consuntivo Settembre Elena_100426_Key Drivers" xfId="969" xr:uid="{00000000-0005-0000-0000-000068010000}"/>
    <cellStyle name="%_Consuntivo Settembre Elena_100426_Key Drivers (2)" xfId="970" xr:uid="{00000000-0005-0000-0000-000069010000}"/>
    <cellStyle name="%_Consuntivo Settembre Elena_100426_Key Drivers (2) (4)" xfId="971" xr:uid="{00000000-0005-0000-0000-00006A010000}"/>
    <cellStyle name="%_Consuntivo Settembre Elena_100426_Key Drivers (2) (4) 2" xfId="972" xr:uid="{00000000-0005-0000-0000-00006B010000}"/>
    <cellStyle name="%_Consuntivo Settembre Elena_100426_Key Drivers (2) (4) 2 2" xfId="973" xr:uid="{00000000-0005-0000-0000-00006C010000}"/>
    <cellStyle name="%_Consuntivo Settembre Elena_100426_Key Drivers (2) (4) 2 3" xfId="974" xr:uid="{00000000-0005-0000-0000-00006D010000}"/>
    <cellStyle name="%_Consuntivo Settembre Elena_100426_Key Drivers (2) (4) 3" xfId="975" xr:uid="{00000000-0005-0000-0000-00006E010000}"/>
    <cellStyle name="%_Consuntivo Settembre Elena_100426_Key Drivers (2) (4) 4" xfId="976" xr:uid="{00000000-0005-0000-0000-00006F010000}"/>
    <cellStyle name="%_Consuntivo Settembre Elena_100426_Key Drivers (2) 10" xfId="977" xr:uid="{00000000-0005-0000-0000-000070010000}"/>
    <cellStyle name="%_Consuntivo Settembre Elena_100426_Key Drivers (2) 10 2" xfId="978" xr:uid="{00000000-0005-0000-0000-000071010000}"/>
    <cellStyle name="%_Consuntivo Settembre Elena_100426_Key Drivers (2) 10 3" xfId="979" xr:uid="{00000000-0005-0000-0000-000072010000}"/>
    <cellStyle name="%_Consuntivo Settembre Elena_100426_Key Drivers (2) 11" xfId="980" xr:uid="{00000000-0005-0000-0000-000073010000}"/>
    <cellStyle name="%_Consuntivo Settembre Elena_100426_Key Drivers (2) 11 2" xfId="981" xr:uid="{00000000-0005-0000-0000-000074010000}"/>
    <cellStyle name="%_Consuntivo Settembre Elena_100426_Key Drivers (2) 11 3" xfId="982" xr:uid="{00000000-0005-0000-0000-000075010000}"/>
    <cellStyle name="%_Consuntivo Settembre Elena_100426_Key Drivers (2) 12" xfId="983" xr:uid="{00000000-0005-0000-0000-000076010000}"/>
    <cellStyle name="%_Consuntivo Settembre Elena_100426_Key Drivers (2) 12 2" xfId="984" xr:uid="{00000000-0005-0000-0000-000077010000}"/>
    <cellStyle name="%_Consuntivo Settembre Elena_100426_Key Drivers (2) 12 3" xfId="985" xr:uid="{00000000-0005-0000-0000-000078010000}"/>
    <cellStyle name="%_Consuntivo Settembre Elena_100426_Key Drivers (2) 13" xfId="986" xr:uid="{00000000-0005-0000-0000-000079010000}"/>
    <cellStyle name="%_Consuntivo Settembre Elena_100426_Key Drivers (2) 13 2" xfId="987" xr:uid="{00000000-0005-0000-0000-00007A010000}"/>
    <cellStyle name="%_Consuntivo Settembre Elena_100426_Key Drivers (2) 13 3" xfId="988" xr:uid="{00000000-0005-0000-0000-00007B010000}"/>
    <cellStyle name="%_Consuntivo Settembre Elena_100426_Key Drivers (2) 14" xfId="989" xr:uid="{00000000-0005-0000-0000-00007C010000}"/>
    <cellStyle name="%_Consuntivo Settembre Elena_100426_Key Drivers (2) 14 2" xfId="990" xr:uid="{00000000-0005-0000-0000-00007D010000}"/>
    <cellStyle name="%_Consuntivo Settembre Elena_100426_Key Drivers (2) 14 3" xfId="991" xr:uid="{00000000-0005-0000-0000-00007E010000}"/>
    <cellStyle name="%_Consuntivo Settembre Elena_100426_Key Drivers (2) 15" xfId="992" xr:uid="{00000000-0005-0000-0000-00007F010000}"/>
    <cellStyle name="%_Consuntivo Settembre Elena_100426_Key Drivers (2) 15 2" xfId="993" xr:uid="{00000000-0005-0000-0000-000080010000}"/>
    <cellStyle name="%_Consuntivo Settembre Elena_100426_Key Drivers (2) 15 3" xfId="994" xr:uid="{00000000-0005-0000-0000-000081010000}"/>
    <cellStyle name="%_Consuntivo Settembre Elena_100426_Key Drivers (2) 16" xfId="995" xr:uid="{00000000-0005-0000-0000-000082010000}"/>
    <cellStyle name="%_Consuntivo Settembre Elena_100426_Key Drivers (2) 16 2" xfId="996" xr:uid="{00000000-0005-0000-0000-000083010000}"/>
    <cellStyle name="%_Consuntivo Settembre Elena_100426_Key Drivers (2) 16 3" xfId="997" xr:uid="{00000000-0005-0000-0000-000084010000}"/>
    <cellStyle name="%_Consuntivo Settembre Elena_100426_Key Drivers (2) 17" xfId="998" xr:uid="{00000000-0005-0000-0000-000085010000}"/>
    <cellStyle name="%_Consuntivo Settembre Elena_100426_Key Drivers (2) 17 2" xfId="999" xr:uid="{00000000-0005-0000-0000-000086010000}"/>
    <cellStyle name="%_Consuntivo Settembre Elena_100426_Key Drivers (2) 17 3" xfId="1000" xr:uid="{00000000-0005-0000-0000-000087010000}"/>
    <cellStyle name="%_Consuntivo Settembre Elena_100426_Key Drivers (2) 18" xfId="1001" xr:uid="{00000000-0005-0000-0000-000088010000}"/>
    <cellStyle name="%_Consuntivo Settembre Elena_100426_Key Drivers (2) 18 2" xfId="1002" xr:uid="{00000000-0005-0000-0000-000089010000}"/>
    <cellStyle name="%_Consuntivo Settembre Elena_100426_Key Drivers (2) 18 3" xfId="1003" xr:uid="{00000000-0005-0000-0000-00008A010000}"/>
    <cellStyle name="%_Consuntivo Settembre Elena_100426_Key Drivers (2) 19" xfId="1004" xr:uid="{00000000-0005-0000-0000-00008B010000}"/>
    <cellStyle name="%_Consuntivo Settembre Elena_100426_Key Drivers (2) 19 2" xfId="1005" xr:uid="{00000000-0005-0000-0000-00008C010000}"/>
    <cellStyle name="%_Consuntivo Settembre Elena_100426_Key Drivers (2) 19 3" xfId="1006" xr:uid="{00000000-0005-0000-0000-00008D010000}"/>
    <cellStyle name="%_Consuntivo Settembre Elena_100426_Key Drivers (2) 2" xfId="1007" xr:uid="{00000000-0005-0000-0000-00008E010000}"/>
    <cellStyle name="%_Consuntivo Settembre Elena_100426_Key Drivers (2) 2 2" xfId="1008" xr:uid="{00000000-0005-0000-0000-00008F010000}"/>
    <cellStyle name="%_Consuntivo Settembre Elena_100426_Key Drivers (2) 2 3" xfId="1009" xr:uid="{00000000-0005-0000-0000-000090010000}"/>
    <cellStyle name="%_Consuntivo Settembre Elena_100426_Key Drivers (2) 20" xfId="1010" xr:uid="{00000000-0005-0000-0000-000091010000}"/>
    <cellStyle name="%_Consuntivo Settembre Elena_100426_Key Drivers (2) 20 2" xfId="1011" xr:uid="{00000000-0005-0000-0000-000092010000}"/>
    <cellStyle name="%_Consuntivo Settembre Elena_100426_Key Drivers (2) 20 3" xfId="1012" xr:uid="{00000000-0005-0000-0000-000093010000}"/>
    <cellStyle name="%_Consuntivo Settembre Elena_100426_Key Drivers (2) 21" xfId="1013" xr:uid="{00000000-0005-0000-0000-000094010000}"/>
    <cellStyle name="%_Consuntivo Settembre Elena_100426_Key Drivers (2) 22" xfId="1014" xr:uid="{00000000-0005-0000-0000-000095010000}"/>
    <cellStyle name="%_Consuntivo Settembre Elena_100426_Key Drivers (2) 23" xfId="1015" xr:uid="{00000000-0005-0000-0000-000096010000}"/>
    <cellStyle name="%_Consuntivo Settembre Elena_100426_Key Drivers (2) 24" xfId="1016" xr:uid="{00000000-0005-0000-0000-000097010000}"/>
    <cellStyle name="%_Consuntivo Settembre Elena_100426_Key Drivers (2) 3" xfId="1017" xr:uid="{00000000-0005-0000-0000-000098010000}"/>
    <cellStyle name="%_Consuntivo Settembre Elena_100426_Key Drivers (2) 3 2" xfId="1018" xr:uid="{00000000-0005-0000-0000-000099010000}"/>
    <cellStyle name="%_Consuntivo Settembre Elena_100426_Key Drivers (2) 3 3" xfId="1019" xr:uid="{00000000-0005-0000-0000-00009A010000}"/>
    <cellStyle name="%_Consuntivo Settembre Elena_100426_Key Drivers (2) 4" xfId="1020" xr:uid="{00000000-0005-0000-0000-00009B010000}"/>
    <cellStyle name="%_Consuntivo Settembre Elena_100426_Key Drivers (2) 4 2" xfId="1021" xr:uid="{00000000-0005-0000-0000-00009C010000}"/>
    <cellStyle name="%_Consuntivo Settembre Elena_100426_Key Drivers (2) 4 3" xfId="1022" xr:uid="{00000000-0005-0000-0000-00009D010000}"/>
    <cellStyle name="%_Consuntivo Settembre Elena_100426_Key Drivers (2) 5" xfId="1023" xr:uid="{00000000-0005-0000-0000-00009E010000}"/>
    <cellStyle name="%_Consuntivo Settembre Elena_100426_Key Drivers (2) 5 2" xfId="1024" xr:uid="{00000000-0005-0000-0000-00009F010000}"/>
    <cellStyle name="%_Consuntivo Settembre Elena_100426_Key Drivers (2) 5 3" xfId="1025" xr:uid="{00000000-0005-0000-0000-0000A0010000}"/>
    <cellStyle name="%_Consuntivo Settembre Elena_100426_Key Drivers (2) 6" xfId="1026" xr:uid="{00000000-0005-0000-0000-0000A1010000}"/>
    <cellStyle name="%_Consuntivo Settembre Elena_100426_Key Drivers (2) 6 2" xfId="1027" xr:uid="{00000000-0005-0000-0000-0000A2010000}"/>
    <cellStyle name="%_Consuntivo Settembre Elena_100426_Key Drivers (2) 6 3" xfId="1028" xr:uid="{00000000-0005-0000-0000-0000A3010000}"/>
    <cellStyle name="%_Consuntivo Settembre Elena_100426_Key Drivers (2) 7" xfId="1029" xr:uid="{00000000-0005-0000-0000-0000A4010000}"/>
    <cellStyle name="%_Consuntivo Settembre Elena_100426_Key Drivers (2) 7 2" xfId="1030" xr:uid="{00000000-0005-0000-0000-0000A5010000}"/>
    <cellStyle name="%_Consuntivo Settembre Elena_100426_Key Drivers (2) 7 3" xfId="1031" xr:uid="{00000000-0005-0000-0000-0000A6010000}"/>
    <cellStyle name="%_Consuntivo Settembre Elena_100426_Key Drivers (2) 8" xfId="1032" xr:uid="{00000000-0005-0000-0000-0000A7010000}"/>
    <cellStyle name="%_Consuntivo Settembre Elena_100426_Key Drivers (2) 8 2" xfId="1033" xr:uid="{00000000-0005-0000-0000-0000A8010000}"/>
    <cellStyle name="%_Consuntivo Settembre Elena_100426_Key Drivers (2) 8 3" xfId="1034" xr:uid="{00000000-0005-0000-0000-0000A9010000}"/>
    <cellStyle name="%_Consuntivo Settembre Elena_100426_Key Drivers (2) 9" xfId="1035" xr:uid="{00000000-0005-0000-0000-0000AA010000}"/>
    <cellStyle name="%_Consuntivo Settembre Elena_100426_Key Drivers (2) 9 2" xfId="1036" xr:uid="{00000000-0005-0000-0000-0000AB010000}"/>
    <cellStyle name="%_Consuntivo Settembre Elena_100426_Key Drivers (2) 9 3" xfId="1037" xr:uid="{00000000-0005-0000-0000-0000AC010000}"/>
    <cellStyle name="%_Consuntivo Settembre Elena_100426_Key Drivers 10" xfId="1038" xr:uid="{00000000-0005-0000-0000-0000AD010000}"/>
    <cellStyle name="%_Consuntivo Settembre Elena_100426_Key Drivers 10 2" xfId="1039" xr:uid="{00000000-0005-0000-0000-0000AE010000}"/>
    <cellStyle name="%_Consuntivo Settembre Elena_100426_Key Drivers 10 3" xfId="1040" xr:uid="{00000000-0005-0000-0000-0000AF010000}"/>
    <cellStyle name="%_Consuntivo Settembre Elena_100426_Key Drivers 11" xfId="1041" xr:uid="{00000000-0005-0000-0000-0000B0010000}"/>
    <cellStyle name="%_Consuntivo Settembre Elena_100426_Key Drivers 11 2" xfId="1042" xr:uid="{00000000-0005-0000-0000-0000B1010000}"/>
    <cellStyle name="%_Consuntivo Settembre Elena_100426_Key Drivers 11 3" xfId="1043" xr:uid="{00000000-0005-0000-0000-0000B2010000}"/>
    <cellStyle name="%_Consuntivo Settembre Elena_100426_Key Drivers 12" xfId="1044" xr:uid="{00000000-0005-0000-0000-0000B3010000}"/>
    <cellStyle name="%_Consuntivo Settembre Elena_100426_Key Drivers 12 2" xfId="1045" xr:uid="{00000000-0005-0000-0000-0000B4010000}"/>
    <cellStyle name="%_Consuntivo Settembre Elena_100426_Key Drivers 12 3" xfId="1046" xr:uid="{00000000-0005-0000-0000-0000B5010000}"/>
    <cellStyle name="%_Consuntivo Settembre Elena_100426_Key Drivers 13" xfId="1047" xr:uid="{00000000-0005-0000-0000-0000B6010000}"/>
    <cellStyle name="%_Consuntivo Settembre Elena_100426_Key Drivers 13 2" xfId="1048" xr:uid="{00000000-0005-0000-0000-0000B7010000}"/>
    <cellStyle name="%_Consuntivo Settembre Elena_100426_Key Drivers 13 3" xfId="1049" xr:uid="{00000000-0005-0000-0000-0000B8010000}"/>
    <cellStyle name="%_Consuntivo Settembre Elena_100426_Key Drivers 14" xfId="1050" xr:uid="{00000000-0005-0000-0000-0000B9010000}"/>
    <cellStyle name="%_Consuntivo Settembre Elena_100426_Key Drivers 14 2" xfId="1051" xr:uid="{00000000-0005-0000-0000-0000BA010000}"/>
    <cellStyle name="%_Consuntivo Settembre Elena_100426_Key Drivers 14 3" xfId="1052" xr:uid="{00000000-0005-0000-0000-0000BB010000}"/>
    <cellStyle name="%_Consuntivo Settembre Elena_100426_Key Drivers 15" xfId="1053" xr:uid="{00000000-0005-0000-0000-0000BC010000}"/>
    <cellStyle name="%_Consuntivo Settembre Elena_100426_Key Drivers 15 2" xfId="1054" xr:uid="{00000000-0005-0000-0000-0000BD010000}"/>
    <cellStyle name="%_Consuntivo Settembre Elena_100426_Key Drivers 15 3" xfId="1055" xr:uid="{00000000-0005-0000-0000-0000BE010000}"/>
    <cellStyle name="%_Consuntivo Settembre Elena_100426_Key Drivers 16" xfId="1056" xr:uid="{00000000-0005-0000-0000-0000BF010000}"/>
    <cellStyle name="%_Consuntivo Settembre Elena_100426_Key Drivers 16 2" xfId="1057" xr:uid="{00000000-0005-0000-0000-0000C0010000}"/>
    <cellStyle name="%_Consuntivo Settembre Elena_100426_Key Drivers 16 3" xfId="1058" xr:uid="{00000000-0005-0000-0000-0000C1010000}"/>
    <cellStyle name="%_Consuntivo Settembre Elena_100426_Key Drivers 17" xfId="1059" xr:uid="{00000000-0005-0000-0000-0000C2010000}"/>
    <cellStyle name="%_Consuntivo Settembre Elena_100426_Key Drivers 17 2" xfId="1060" xr:uid="{00000000-0005-0000-0000-0000C3010000}"/>
    <cellStyle name="%_Consuntivo Settembre Elena_100426_Key Drivers 17 3" xfId="1061" xr:uid="{00000000-0005-0000-0000-0000C4010000}"/>
    <cellStyle name="%_Consuntivo Settembre Elena_100426_Key Drivers 18" xfId="1062" xr:uid="{00000000-0005-0000-0000-0000C5010000}"/>
    <cellStyle name="%_Consuntivo Settembre Elena_100426_Key Drivers 18 2" xfId="1063" xr:uid="{00000000-0005-0000-0000-0000C6010000}"/>
    <cellStyle name="%_Consuntivo Settembre Elena_100426_Key Drivers 18 3" xfId="1064" xr:uid="{00000000-0005-0000-0000-0000C7010000}"/>
    <cellStyle name="%_Consuntivo Settembre Elena_100426_Key Drivers 19" xfId="1065" xr:uid="{00000000-0005-0000-0000-0000C8010000}"/>
    <cellStyle name="%_Consuntivo Settembre Elena_100426_Key Drivers 19 2" xfId="1066" xr:uid="{00000000-0005-0000-0000-0000C9010000}"/>
    <cellStyle name="%_Consuntivo Settembre Elena_100426_Key Drivers 19 3" xfId="1067" xr:uid="{00000000-0005-0000-0000-0000CA010000}"/>
    <cellStyle name="%_Consuntivo Settembre Elena_100426_Key Drivers 2" xfId="1068" xr:uid="{00000000-0005-0000-0000-0000CB010000}"/>
    <cellStyle name="%_Consuntivo Settembre Elena_100426_Key Drivers 2 2" xfId="1069" xr:uid="{00000000-0005-0000-0000-0000CC010000}"/>
    <cellStyle name="%_Consuntivo Settembre Elena_100426_Key Drivers 2 3" xfId="1070" xr:uid="{00000000-0005-0000-0000-0000CD010000}"/>
    <cellStyle name="%_Consuntivo Settembre Elena_100426_Key Drivers 20" xfId="1071" xr:uid="{00000000-0005-0000-0000-0000CE010000}"/>
    <cellStyle name="%_Consuntivo Settembre Elena_100426_Key Drivers 20 2" xfId="1072" xr:uid="{00000000-0005-0000-0000-0000CF010000}"/>
    <cellStyle name="%_Consuntivo Settembre Elena_100426_Key Drivers 20 3" xfId="1073" xr:uid="{00000000-0005-0000-0000-0000D0010000}"/>
    <cellStyle name="%_Consuntivo Settembre Elena_100426_Key Drivers 21" xfId="1074" xr:uid="{00000000-0005-0000-0000-0000D1010000}"/>
    <cellStyle name="%_Consuntivo Settembre Elena_100426_Key Drivers 22" xfId="1075" xr:uid="{00000000-0005-0000-0000-0000D2010000}"/>
    <cellStyle name="%_Consuntivo Settembre Elena_100426_Key Drivers 23" xfId="1076" xr:uid="{00000000-0005-0000-0000-0000D3010000}"/>
    <cellStyle name="%_Consuntivo Settembre Elena_100426_Key Drivers 24" xfId="1077" xr:uid="{00000000-0005-0000-0000-0000D4010000}"/>
    <cellStyle name="%_Consuntivo Settembre Elena_100426_Key Drivers 3" xfId="1078" xr:uid="{00000000-0005-0000-0000-0000D5010000}"/>
    <cellStyle name="%_Consuntivo Settembre Elena_100426_Key Drivers 3 2" xfId="1079" xr:uid="{00000000-0005-0000-0000-0000D6010000}"/>
    <cellStyle name="%_Consuntivo Settembre Elena_100426_Key Drivers 3 3" xfId="1080" xr:uid="{00000000-0005-0000-0000-0000D7010000}"/>
    <cellStyle name="%_Consuntivo Settembre Elena_100426_Key Drivers 4" xfId="1081" xr:uid="{00000000-0005-0000-0000-0000D8010000}"/>
    <cellStyle name="%_Consuntivo Settembre Elena_100426_Key Drivers 4 2" xfId="1082" xr:uid="{00000000-0005-0000-0000-0000D9010000}"/>
    <cellStyle name="%_Consuntivo Settembre Elena_100426_Key Drivers 4 3" xfId="1083" xr:uid="{00000000-0005-0000-0000-0000DA010000}"/>
    <cellStyle name="%_Consuntivo Settembre Elena_100426_Key Drivers 5" xfId="1084" xr:uid="{00000000-0005-0000-0000-0000DB010000}"/>
    <cellStyle name="%_Consuntivo Settembre Elena_100426_Key Drivers 5 2" xfId="1085" xr:uid="{00000000-0005-0000-0000-0000DC010000}"/>
    <cellStyle name="%_Consuntivo Settembre Elena_100426_Key Drivers 5 3" xfId="1086" xr:uid="{00000000-0005-0000-0000-0000DD010000}"/>
    <cellStyle name="%_Consuntivo Settembre Elena_100426_Key Drivers 6" xfId="1087" xr:uid="{00000000-0005-0000-0000-0000DE010000}"/>
    <cellStyle name="%_Consuntivo Settembre Elena_100426_Key Drivers 6 2" xfId="1088" xr:uid="{00000000-0005-0000-0000-0000DF010000}"/>
    <cellStyle name="%_Consuntivo Settembre Elena_100426_Key Drivers 6 3" xfId="1089" xr:uid="{00000000-0005-0000-0000-0000E0010000}"/>
    <cellStyle name="%_Consuntivo Settembre Elena_100426_Key Drivers 7" xfId="1090" xr:uid="{00000000-0005-0000-0000-0000E1010000}"/>
    <cellStyle name="%_Consuntivo Settembre Elena_100426_Key Drivers 7 2" xfId="1091" xr:uid="{00000000-0005-0000-0000-0000E2010000}"/>
    <cellStyle name="%_Consuntivo Settembre Elena_100426_Key Drivers 7 3" xfId="1092" xr:uid="{00000000-0005-0000-0000-0000E3010000}"/>
    <cellStyle name="%_Consuntivo Settembre Elena_100426_Key Drivers 8" xfId="1093" xr:uid="{00000000-0005-0000-0000-0000E4010000}"/>
    <cellStyle name="%_Consuntivo Settembre Elena_100426_Key Drivers 8 2" xfId="1094" xr:uid="{00000000-0005-0000-0000-0000E5010000}"/>
    <cellStyle name="%_Consuntivo Settembre Elena_100426_Key Drivers 8 3" xfId="1095" xr:uid="{00000000-0005-0000-0000-0000E6010000}"/>
    <cellStyle name="%_Consuntivo Settembre Elena_100426_Key Drivers 9" xfId="1096" xr:uid="{00000000-0005-0000-0000-0000E7010000}"/>
    <cellStyle name="%_Consuntivo Settembre Elena_100426_Key Drivers 9 2" xfId="1097" xr:uid="{00000000-0005-0000-0000-0000E8010000}"/>
    <cellStyle name="%_Consuntivo Settembre Elena_100426_Key Drivers 9 3" xfId="1098" xr:uid="{00000000-0005-0000-0000-0000E9010000}"/>
    <cellStyle name="%_Consuntivo Settembre Elena_100427_Key Drivers 4°versione" xfId="1099" xr:uid="{00000000-0005-0000-0000-0000EA010000}"/>
    <cellStyle name="%_Consuntivo Settembre Elena_100427_Key Drivers 4°versione 2" xfId="1100" xr:uid="{00000000-0005-0000-0000-0000EB010000}"/>
    <cellStyle name="%_Consuntivo Settembre Elena_100427_Key Drivers 4°versione 2 2" xfId="1101" xr:uid="{00000000-0005-0000-0000-0000EC010000}"/>
    <cellStyle name="%_Consuntivo Settembre Elena_100427_Key Drivers 4°versione 2 3" xfId="1102" xr:uid="{00000000-0005-0000-0000-0000ED010000}"/>
    <cellStyle name="%_Consuntivo Settembre Elena_100427_Key Drivers 4°versione 3" xfId="1103" xr:uid="{00000000-0005-0000-0000-0000EE010000}"/>
    <cellStyle name="%_Consuntivo Settembre Elena_100427_Key Drivers 4°versione 4" xfId="1104" xr:uid="{00000000-0005-0000-0000-0000EF010000}"/>
    <cellStyle name="%_Consuntivo Settembre Elena_100427_Key Drivers 5°versione" xfId="1105" xr:uid="{00000000-0005-0000-0000-0000F0010000}"/>
    <cellStyle name="%_Consuntivo Settembre Elena_100427_Key Drivers 5°versione 2" xfId="1106" xr:uid="{00000000-0005-0000-0000-0000F1010000}"/>
    <cellStyle name="%_Consuntivo Settembre Elena_100427_Key Drivers 5°versione 2 2" xfId="1107" xr:uid="{00000000-0005-0000-0000-0000F2010000}"/>
    <cellStyle name="%_Consuntivo Settembre Elena_100427_Key Drivers 5°versione 2 3" xfId="1108" xr:uid="{00000000-0005-0000-0000-0000F3010000}"/>
    <cellStyle name="%_Consuntivo Settembre Elena_100427_Key Drivers 5°versione 3" xfId="1109" xr:uid="{00000000-0005-0000-0000-0000F4010000}"/>
    <cellStyle name="%_Consuntivo Settembre Elena_100427_Key Drivers 5°versione 4" xfId="1110" xr:uid="{00000000-0005-0000-0000-0000F5010000}"/>
    <cellStyle name="%_Consuntivo Settembre Elena_Cons Giugno2010_Subscription" xfId="1111" xr:uid="{00000000-0005-0000-0000-0000F6010000}"/>
    <cellStyle name="%_Consuntivo Settembre Elena_Cons Giugno2010_Subscription 2" xfId="1112" xr:uid="{00000000-0005-0000-0000-0000F7010000}"/>
    <cellStyle name="%_Consuntivo Settembre Elena_Cons Giugno2010_Subscription 2 2" xfId="1113" xr:uid="{00000000-0005-0000-0000-0000F8010000}"/>
    <cellStyle name="%_Consuntivo Settembre Elena_Cons Giugno2010_Subscription 2 3" xfId="1114" xr:uid="{00000000-0005-0000-0000-0000F9010000}"/>
    <cellStyle name="%_Consuntivo Settembre Elena_Cons Giugno2010_Subscription 3" xfId="1115" xr:uid="{00000000-0005-0000-0000-0000FA010000}"/>
    <cellStyle name="%_Consuntivo Settembre Elena_Cons Giugno2010_Subscription 3 2" xfId="1116" xr:uid="{00000000-0005-0000-0000-0000FB010000}"/>
    <cellStyle name="%_Consuntivo Settembre Elena_Cons Giugno2010_Subscription 3 3" xfId="1117" xr:uid="{00000000-0005-0000-0000-0000FC010000}"/>
    <cellStyle name="%_Consuntivo Settembre Elena_Cons Giugno2010_Subscription 4" xfId="1118" xr:uid="{00000000-0005-0000-0000-0000FD010000}"/>
    <cellStyle name="%_Consuntivo Settembre Elena_Cons Giugno2010_Subscription 5" xfId="1119" xr:uid="{00000000-0005-0000-0000-0000FE010000}"/>
    <cellStyle name="%_Consuntivo Settembre Elena_Copia di MASTERPIANOIAS2010 Gianlu" xfId="1120" xr:uid="{00000000-0005-0000-0000-0000FF010000}"/>
    <cellStyle name="%_Consuntivo Settembre Elena_Copia di MASTERPIANOIAS2010v2" xfId="1121" xr:uid="{00000000-0005-0000-0000-000000020000}"/>
    <cellStyle name="%_Consuntivo Settembre Elena_Copia di Tavole_Giugno_Marketing" xfId="1122" xr:uid="{00000000-0005-0000-0000-000001020000}"/>
    <cellStyle name="%_Consuntivo Settembre Elena_Copia di Tavole_Giugno_Marketing 2" xfId="1123" xr:uid="{00000000-0005-0000-0000-000002020000}"/>
    <cellStyle name="%_Consuntivo Settembre Elena_Copia di Tavole_Giugno_Marketing 2 2" xfId="1124" xr:uid="{00000000-0005-0000-0000-000003020000}"/>
    <cellStyle name="%_Consuntivo Settembre Elena_Copia di Tavole_Giugno_Marketing 2 3" xfId="1125" xr:uid="{00000000-0005-0000-0000-000004020000}"/>
    <cellStyle name="%_Consuntivo Settembre Elena_Copia di Tavole_Giugno_Marketing 3" xfId="1126" xr:uid="{00000000-0005-0000-0000-000005020000}"/>
    <cellStyle name="%_Consuntivo Settembre Elena_Copia di Tavole_Giugno_Marketing 3 2" xfId="1127" xr:uid="{00000000-0005-0000-0000-000006020000}"/>
    <cellStyle name="%_Consuntivo Settembre Elena_Copia di Tavole_Giugno_Marketing 3 3" xfId="1128" xr:uid="{00000000-0005-0000-0000-000007020000}"/>
    <cellStyle name="%_Consuntivo Settembre Elena_Copia di Tavole_Giugno_Marketing 4" xfId="1129" xr:uid="{00000000-0005-0000-0000-000008020000}"/>
    <cellStyle name="%_Consuntivo Settembre Elena_Copia di Tavole_Giugno_Marketing 5" xfId="1130" xr:uid="{00000000-0005-0000-0000-000009020000}"/>
    <cellStyle name="%_Consuntivo Settembre Elena_mam (2)" xfId="1131" xr:uid="{00000000-0005-0000-0000-00000A020000}"/>
    <cellStyle name="%_Consuntivo Settembre Elena_mam (2) 2" xfId="1132" xr:uid="{00000000-0005-0000-0000-00000B020000}"/>
    <cellStyle name="%_Consuntivo Settembre Elena_mam (2) 3" xfId="1133" xr:uid="{00000000-0005-0000-0000-00000C020000}"/>
    <cellStyle name="%_Consuntivo Settembre Elena_mam (2) 4" xfId="1134" xr:uid="{00000000-0005-0000-0000-00000D020000}"/>
    <cellStyle name="%_Consuntivo Settembre Elena_Master Consuntivo Febb2010_Mktg" xfId="1135" xr:uid="{00000000-0005-0000-0000-00000E020000}"/>
    <cellStyle name="%_Consuntivo Settembre Elena_Master Consuntivo Febb2010_Mktg 2" xfId="1136" xr:uid="{00000000-0005-0000-0000-00000F020000}"/>
    <cellStyle name="%_Consuntivo Settembre Elena_Master Consuntivo Febb2010_Mktg 2 2" xfId="1137" xr:uid="{00000000-0005-0000-0000-000010020000}"/>
    <cellStyle name="%_Consuntivo Settembre Elena_Master Consuntivo Febb2010_Mktg 2 3" xfId="1138" xr:uid="{00000000-0005-0000-0000-000011020000}"/>
    <cellStyle name="%_Consuntivo Settembre Elena_Master Consuntivo Febb2010_Mktg 3" xfId="1139" xr:uid="{00000000-0005-0000-0000-000012020000}"/>
    <cellStyle name="%_Consuntivo Settembre Elena_Master Consuntivo Febb2010_Mktg 4" xfId="1140" xr:uid="{00000000-0005-0000-0000-000013020000}"/>
    <cellStyle name="%_Consuntivo Settembre Elena_Master Consuntivo Febbraio_2010 uv elenina 3103" xfId="1141" xr:uid="{00000000-0005-0000-0000-000014020000}"/>
    <cellStyle name="%_Consuntivo Settembre Elena_Master Consuntivo Febbraio_2010 uv elenina 3103 2" xfId="1142" xr:uid="{00000000-0005-0000-0000-000015020000}"/>
    <cellStyle name="%_Consuntivo Settembre Elena_Master Consuntivo Febbraio_2010 uv elenina 3103 3" xfId="1143" xr:uid="{00000000-0005-0000-0000-000016020000}"/>
    <cellStyle name="%_Consuntivo Settembre Elena_Master Consuntivo Febbraio_2010 uv elenina 3103_Copia di Tavole_Giugno_Commerciale" xfId="1144" xr:uid="{00000000-0005-0000-0000-000017020000}"/>
    <cellStyle name="%_Consuntivo Settembre Elena_Master Consuntivo Febbraio_2010 uv elenina 3103_Copia di Tavole_Giugno_Commerciale 2" xfId="1145" xr:uid="{00000000-0005-0000-0000-000018020000}"/>
    <cellStyle name="%_Consuntivo Settembre Elena_Master Consuntivo Febbraio_2010 uv elenina 3103_Copia di Tavole_Giugno_Commerciale 2 2" xfId="1146" xr:uid="{00000000-0005-0000-0000-000019020000}"/>
    <cellStyle name="%_Consuntivo Settembre Elena_Master Consuntivo Febbraio_2010 uv elenina 3103_Copia di Tavole_Giugno_Commerciale 2 3" xfId="1147" xr:uid="{00000000-0005-0000-0000-00001A020000}"/>
    <cellStyle name="%_Consuntivo Settembre Elena_Master Consuntivo Febbraio_2010 uv elenina 3103_Copia di Tavole_Giugno_Commerciale 3" xfId="1148" xr:uid="{00000000-0005-0000-0000-00001B020000}"/>
    <cellStyle name="%_Consuntivo Settembre Elena_Master Consuntivo Febbraio_2010 uv elenina 3103_Copia di Tavole_Giugno_Commerciale 3 2" xfId="1149" xr:uid="{00000000-0005-0000-0000-00001C020000}"/>
    <cellStyle name="%_Consuntivo Settembre Elena_Master Consuntivo Febbraio_2010 uv elenina 3103_Copia di Tavole_Giugno_Commerciale 3 3" xfId="1150" xr:uid="{00000000-0005-0000-0000-00001D020000}"/>
    <cellStyle name="%_Consuntivo Settembre Elena_Master Consuntivo Febbraio_2010 uv elenina 3103_Copia di Tavole_Giugno_Commerciale 4" xfId="1151" xr:uid="{00000000-0005-0000-0000-00001E020000}"/>
    <cellStyle name="%_Consuntivo Settembre Elena_Master Consuntivo Febbraio_2010 uv elenina 3103_Copia di Tavole_Giugno_Commerciale 5" xfId="1152" xr:uid="{00000000-0005-0000-0000-00001F020000}"/>
    <cellStyle name="%_Consuntivo Settembre Elena_Master Consuntivo Febbraio_2010 uv elenina 3103_Copia di Tavole_Giugno_Marketing" xfId="1153" xr:uid="{00000000-0005-0000-0000-000020020000}"/>
    <cellStyle name="%_Consuntivo Settembre Elena_Master Consuntivo Febbraio_2010 uv elenina 3103_Copia di Tavole_Giugno_Marketing 2" xfId="1154" xr:uid="{00000000-0005-0000-0000-000021020000}"/>
    <cellStyle name="%_Consuntivo Settembre Elena_Master Consuntivo Febbraio_2010 uv elenina 3103_Copia di Tavole_Giugno_Marketing 2 2" xfId="1155" xr:uid="{00000000-0005-0000-0000-000022020000}"/>
    <cellStyle name="%_Consuntivo Settembre Elena_Master Consuntivo Febbraio_2010 uv elenina 3103_Copia di Tavole_Giugno_Marketing 2 3" xfId="1156" xr:uid="{00000000-0005-0000-0000-000023020000}"/>
    <cellStyle name="%_Consuntivo Settembre Elena_Master Consuntivo Febbraio_2010 uv elenina 3103_Copia di Tavole_Giugno_Marketing 3" xfId="1157" xr:uid="{00000000-0005-0000-0000-000024020000}"/>
    <cellStyle name="%_Consuntivo Settembre Elena_Master Consuntivo Febbraio_2010 uv elenina 3103_Copia di Tavole_Giugno_Marketing 3 2" xfId="1158" xr:uid="{00000000-0005-0000-0000-000025020000}"/>
    <cellStyle name="%_Consuntivo Settembre Elena_Master Consuntivo Febbraio_2010 uv elenina 3103_Copia di Tavole_Giugno_Marketing 3 3" xfId="1159" xr:uid="{00000000-0005-0000-0000-000026020000}"/>
    <cellStyle name="%_Consuntivo Settembre Elena_Master Consuntivo Febbraio_2010 uv elenina 3103_Copia di Tavole_Giugno_Marketing 4" xfId="1160" xr:uid="{00000000-0005-0000-0000-000027020000}"/>
    <cellStyle name="%_Consuntivo Settembre Elena_Master Consuntivo Febbraio_2010 uv elenina 3103_Copia di Tavole_Giugno_Marketing 5" xfId="1161" xr:uid="{00000000-0005-0000-0000-000028020000}"/>
    <cellStyle name="%_Consuntivo Settembre Elena_Master Consuntivo Febbraio_2010 uv elenina 3103_Master Consuntivo Giugno_2010 v_2" xfId="1162" xr:uid="{00000000-0005-0000-0000-000029020000}"/>
    <cellStyle name="%_Consuntivo Settembre Elena_Master Consuntivo Febbraio_2010 uv elenina 3103_Master Consuntivo Giugno_2010 v_2 2" xfId="1163" xr:uid="{00000000-0005-0000-0000-00002A020000}"/>
    <cellStyle name="%_Consuntivo Settembre Elena_Master Consuntivo Febbraio_2010 uv elenina 3103_Master Consuntivo Giugno_2010 v_2 2 2" xfId="1164" xr:uid="{00000000-0005-0000-0000-00002B020000}"/>
    <cellStyle name="%_Consuntivo Settembre Elena_Master Consuntivo Febbraio_2010 uv elenina 3103_Master Consuntivo Giugno_2010 v_2 2 3" xfId="1165" xr:uid="{00000000-0005-0000-0000-00002C020000}"/>
    <cellStyle name="%_Consuntivo Settembre Elena_Master Consuntivo Febbraio_2010 uv elenina 3103_Master Consuntivo Giugno_2010 v_2 3" xfId="1166" xr:uid="{00000000-0005-0000-0000-00002D020000}"/>
    <cellStyle name="%_Consuntivo Settembre Elena_Master Consuntivo Febbraio_2010 uv elenina 3103_Master Consuntivo Giugno_2010 v_2 3 2" xfId="1167" xr:uid="{00000000-0005-0000-0000-00002E020000}"/>
    <cellStyle name="%_Consuntivo Settembre Elena_Master Consuntivo Febbraio_2010 uv elenina 3103_Master Consuntivo Giugno_2010 v_2 3 3" xfId="1168" xr:uid="{00000000-0005-0000-0000-00002F020000}"/>
    <cellStyle name="%_Consuntivo Settembre Elena_Master Consuntivo Febbraio_2010 uv elenina 3103_Master Consuntivo Giugno_2010 v_2 4" xfId="1169" xr:uid="{00000000-0005-0000-0000-000030020000}"/>
    <cellStyle name="%_Consuntivo Settembre Elena_Master Consuntivo Febbraio_2010 uv elenina 3103_Master Consuntivo Giugno_2010 v_2 5" xfId="1170" xr:uid="{00000000-0005-0000-0000-000031020000}"/>
    <cellStyle name="%_Consuntivo Settembre Elena_Master Consuntivo Giugno_2010 v_2" xfId="1171" xr:uid="{00000000-0005-0000-0000-000032020000}"/>
    <cellStyle name="%_Consuntivo Settembre Elena_Master Consuntivo Giugno_2010 v_2 2" xfId="1172" xr:uid="{00000000-0005-0000-0000-000033020000}"/>
    <cellStyle name="%_Consuntivo Settembre Elena_Master Consuntivo Giugno_2010 v_2 2 2" xfId="1173" xr:uid="{00000000-0005-0000-0000-000034020000}"/>
    <cellStyle name="%_Consuntivo Settembre Elena_Master Consuntivo Giugno_2010 v_2 2 3" xfId="1174" xr:uid="{00000000-0005-0000-0000-000035020000}"/>
    <cellStyle name="%_Consuntivo Settembre Elena_Master Consuntivo Giugno_2010 v_2 3" xfId="1175" xr:uid="{00000000-0005-0000-0000-000036020000}"/>
    <cellStyle name="%_Consuntivo Settembre Elena_Master Consuntivo Giugno_2010 v_2 3 2" xfId="1176" xr:uid="{00000000-0005-0000-0000-000037020000}"/>
    <cellStyle name="%_Consuntivo Settembre Elena_Master Consuntivo Giugno_2010 v_2 3 3" xfId="1177" xr:uid="{00000000-0005-0000-0000-000038020000}"/>
    <cellStyle name="%_Consuntivo Settembre Elena_Master Consuntivo Giugno_2010 v_2 4" xfId="1178" xr:uid="{00000000-0005-0000-0000-000039020000}"/>
    <cellStyle name="%_Consuntivo Settembre Elena_Master Consuntivo Giugno_2010 v_2 5" xfId="1179" xr:uid="{00000000-0005-0000-0000-00003A020000}"/>
    <cellStyle name="%_Consuntivo Settembre Elena_MASTERPIANOIAS2010v10_MARCONCINI" xfId="1180" xr:uid="{00000000-0005-0000-0000-00003B020000}"/>
    <cellStyle name="%_Copertina" xfId="1181" xr:uid="{00000000-0005-0000-0000-00003C020000}"/>
    <cellStyle name="%_Copia di MASTERPIANOIAS2010v2" xfId="1182" xr:uid="{00000000-0005-0000-0000-00003D020000}"/>
    <cellStyle name="%_Copia di Tavole_Giugno_Commerciale" xfId="1183" xr:uid="{00000000-0005-0000-0000-00003E020000}"/>
    <cellStyle name="%_Copia di Tavole_Giugno_Commerciale 2" xfId="1184" xr:uid="{00000000-0005-0000-0000-00003F020000}"/>
    <cellStyle name="%_Copia di Tavole_Giugno_Commerciale 2 2" xfId="1185" xr:uid="{00000000-0005-0000-0000-000040020000}"/>
    <cellStyle name="%_Copia di Tavole_Giugno_Commerciale 2 3" xfId="1186" xr:uid="{00000000-0005-0000-0000-000041020000}"/>
    <cellStyle name="%_Copia di Tavole_Giugno_Commerciale 3" xfId="1187" xr:uid="{00000000-0005-0000-0000-000042020000}"/>
    <cellStyle name="%_Copia di Tavole_Giugno_Commerciale 3 2" xfId="1188" xr:uid="{00000000-0005-0000-0000-000043020000}"/>
    <cellStyle name="%_Copia di Tavole_Giugno_Commerciale 3 3" xfId="1189" xr:uid="{00000000-0005-0000-0000-000044020000}"/>
    <cellStyle name="%_Copia di Tavole_Giugno_Commerciale 4" xfId="1190" xr:uid="{00000000-0005-0000-0000-000045020000}"/>
    <cellStyle name="%_Copia di Tavole_Giugno_Commerciale 5" xfId="1191" xr:uid="{00000000-0005-0000-0000-000046020000}"/>
    <cellStyle name="%_Copia di Tavole_Giugno_Marketing" xfId="1192" xr:uid="{00000000-0005-0000-0000-000047020000}"/>
    <cellStyle name="%_Copia di Tavole_Giugno_Marketing 2" xfId="1193" xr:uid="{00000000-0005-0000-0000-000048020000}"/>
    <cellStyle name="%_Copia di Tavole_Giugno_Marketing 2 2" xfId="1194" xr:uid="{00000000-0005-0000-0000-000049020000}"/>
    <cellStyle name="%_Copia di Tavole_Giugno_Marketing 2 3" xfId="1195" xr:uid="{00000000-0005-0000-0000-00004A020000}"/>
    <cellStyle name="%_Copia di Tavole_Giugno_Marketing 3" xfId="1196" xr:uid="{00000000-0005-0000-0000-00004B020000}"/>
    <cellStyle name="%_Copia di Tavole_Giugno_Marketing 3 2" xfId="1197" xr:uid="{00000000-0005-0000-0000-00004C020000}"/>
    <cellStyle name="%_Copia di Tavole_Giugno_Marketing 3 3" xfId="1198" xr:uid="{00000000-0005-0000-0000-00004D020000}"/>
    <cellStyle name="%_Copia di Tavole_Giugno_Marketing 4" xfId="1199" xr:uid="{00000000-0005-0000-0000-00004E020000}"/>
    <cellStyle name="%_Copia di Tavole_Giugno_Marketing 5" xfId="1200" xr:uid="{00000000-0005-0000-0000-00004F020000}"/>
    <cellStyle name="%_DETTAGLI CALL CENTER MARZO" xfId="1201" xr:uid="{00000000-0005-0000-0000-000050020000}"/>
    <cellStyle name="%_DETTAGLI CALL CENTER MARZO 2" xfId="1202" xr:uid="{00000000-0005-0000-0000-000051020000}"/>
    <cellStyle name="%_DETTAGLI CALL CENTER MARZO 2 2" xfId="1203" xr:uid="{00000000-0005-0000-0000-000052020000}"/>
    <cellStyle name="%_DETTAGLI CALL CENTER MARZO 2 3" xfId="1204" xr:uid="{00000000-0005-0000-0000-000053020000}"/>
    <cellStyle name="%_DETTAGLI CALL CENTER MARZO 3" xfId="1205" xr:uid="{00000000-0005-0000-0000-000054020000}"/>
    <cellStyle name="%_DETTAGLI CALL CENTER MARZO 4" xfId="1206" xr:uid="{00000000-0005-0000-0000-000055020000}"/>
    <cellStyle name="%_EP 2011 22112010_scenario1a" xfId="1207" xr:uid="{00000000-0005-0000-0000-000056020000}"/>
    <cellStyle name="%_EP 2011 22112010_scenario1a 2" xfId="1208" xr:uid="{00000000-0005-0000-0000-000057020000}"/>
    <cellStyle name="%_EP 2011 22112010_scenario1a 3" xfId="1209" xr:uid="{00000000-0005-0000-0000-000058020000}"/>
    <cellStyle name="%_EstrazioneSR" xfId="1210" xr:uid="{00000000-0005-0000-0000-000059020000}"/>
    <cellStyle name="%_EstrazioneSR 2" xfId="1211" xr:uid="{00000000-0005-0000-0000-00005A020000}"/>
    <cellStyle name="%_EstrazioneSR 3" xfId="1212" xr:uid="{00000000-0005-0000-0000-00005B020000}"/>
    <cellStyle name="%_EstrazioneSR 4" xfId="1213" xr:uid="{00000000-0005-0000-0000-00005C020000}"/>
    <cellStyle name="%_EstrazioneSR_Copia di Tavole_Giugno_Commerciale" xfId="1214" xr:uid="{00000000-0005-0000-0000-00005D020000}"/>
    <cellStyle name="%_EstrazioneSR_Copia di Tavole_Giugno_Commerciale 2" xfId="1215" xr:uid="{00000000-0005-0000-0000-00005E020000}"/>
    <cellStyle name="%_EstrazioneSR_Copia di Tavole_Giugno_Commerciale 2 2" xfId="1216" xr:uid="{00000000-0005-0000-0000-00005F020000}"/>
    <cellStyle name="%_EstrazioneSR_Copia di Tavole_Giugno_Commerciale 2 3" xfId="1217" xr:uid="{00000000-0005-0000-0000-000060020000}"/>
    <cellStyle name="%_EstrazioneSR_Copia di Tavole_Giugno_Commerciale 3" xfId="1218" xr:uid="{00000000-0005-0000-0000-000061020000}"/>
    <cellStyle name="%_EstrazioneSR_Copia di Tavole_Giugno_Commerciale 3 2" xfId="1219" xr:uid="{00000000-0005-0000-0000-000062020000}"/>
    <cellStyle name="%_EstrazioneSR_Copia di Tavole_Giugno_Commerciale 3 3" xfId="1220" xr:uid="{00000000-0005-0000-0000-000063020000}"/>
    <cellStyle name="%_EstrazioneSR_Copia di Tavole_Giugno_Commerciale 4" xfId="1221" xr:uid="{00000000-0005-0000-0000-000064020000}"/>
    <cellStyle name="%_EstrazioneSR_Copia di Tavole_Giugno_Commerciale 5" xfId="1222" xr:uid="{00000000-0005-0000-0000-000065020000}"/>
    <cellStyle name="%_EstrazioneSR_Master Consuntivo Giugno_2010 v_2" xfId="1223" xr:uid="{00000000-0005-0000-0000-000066020000}"/>
    <cellStyle name="%_EstrazioneSR_Master Consuntivo Giugno_2010 v_2 2" xfId="1224" xr:uid="{00000000-0005-0000-0000-000067020000}"/>
    <cellStyle name="%_EstrazioneSR_Master Consuntivo Giugno_2010 v_2 2 2" xfId="1225" xr:uid="{00000000-0005-0000-0000-000068020000}"/>
    <cellStyle name="%_EstrazioneSR_Master Consuntivo Giugno_2010 v_2 2 3" xfId="1226" xr:uid="{00000000-0005-0000-0000-000069020000}"/>
    <cellStyle name="%_EstrazioneSR_Master Consuntivo Giugno_2010 v_2 3" xfId="1227" xr:uid="{00000000-0005-0000-0000-00006A020000}"/>
    <cellStyle name="%_EstrazioneSR_Master Consuntivo Giugno_2010 v_2 3 2" xfId="1228" xr:uid="{00000000-0005-0000-0000-00006B020000}"/>
    <cellStyle name="%_EstrazioneSR_Master Consuntivo Giugno_2010 v_2 3 3" xfId="1229" xr:uid="{00000000-0005-0000-0000-00006C020000}"/>
    <cellStyle name="%_EstrazioneSR_Master Consuntivo Giugno_2010 v_2 4" xfId="1230" xr:uid="{00000000-0005-0000-0000-00006D020000}"/>
    <cellStyle name="%_EstrazioneSR_Master Consuntivo Giugno_2010 v_2 5" xfId="1231" xr:uid="{00000000-0005-0000-0000-00006E020000}"/>
    <cellStyle name="%_FEBBRAIO 2010 G&amp;A" xfId="1232" xr:uid="{00000000-0005-0000-0000-00006F020000}"/>
    <cellStyle name="%_FEBBRAIO 2010 G&amp;A 2" xfId="1233" xr:uid="{00000000-0005-0000-0000-000070020000}"/>
    <cellStyle name="%_FEBBRAIO 2010 G&amp;A 2 2" xfId="1234" xr:uid="{00000000-0005-0000-0000-000071020000}"/>
    <cellStyle name="%_FEBBRAIO 2010 G&amp;A 2 3" xfId="1235" xr:uid="{00000000-0005-0000-0000-000072020000}"/>
    <cellStyle name="%_FEBBRAIO 2010 G&amp;A 3" xfId="1236" xr:uid="{00000000-0005-0000-0000-000073020000}"/>
    <cellStyle name="%_FEBBRAIO 2010 G&amp;A 4" xfId="1237" xr:uid="{00000000-0005-0000-0000-000074020000}"/>
    <cellStyle name="%_Fee_editori fcst (2)" xfId="1238" xr:uid="{00000000-0005-0000-0000-000075020000}"/>
    <cellStyle name="%_Fee_editori fcst (2) 2" xfId="1239" xr:uid="{00000000-0005-0000-0000-000076020000}"/>
    <cellStyle name="%_Fee_editori fcst (2) 3" xfId="1240" xr:uid="{00000000-0005-0000-0000-000077020000}"/>
    <cellStyle name="%_Fee_editori fcst (2)_Copia di Tavole_Giugno_Commerciale" xfId="1241" xr:uid="{00000000-0005-0000-0000-000078020000}"/>
    <cellStyle name="%_Fee_editori fcst (2)_Copia di Tavole_Giugno_Commerciale 2" xfId="1242" xr:uid="{00000000-0005-0000-0000-000079020000}"/>
    <cellStyle name="%_Fee_editori fcst (2)_Copia di Tavole_Giugno_Commerciale 2 2" xfId="1243" xr:uid="{00000000-0005-0000-0000-00007A020000}"/>
    <cellStyle name="%_Fee_editori fcst (2)_Copia di Tavole_Giugno_Commerciale 2 3" xfId="1244" xr:uid="{00000000-0005-0000-0000-00007B020000}"/>
    <cellStyle name="%_Fee_editori fcst (2)_Copia di Tavole_Giugno_Commerciale 3" xfId="1245" xr:uid="{00000000-0005-0000-0000-00007C020000}"/>
    <cellStyle name="%_Fee_editori fcst (2)_Copia di Tavole_Giugno_Commerciale 3 2" xfId="1246" xr:uid="{00000000-0005-0000-0000-00007D020000}"/>
    <cellStyle name="%_Fee_editori fcst (2)_Copia di Tavole_Giugno_Commerciale 3 3" xfId="1247" xr:uid="{00000000-0005-0000-0000-00007E020000}"/>
    <cellStyle name="%_Fee_editori fcst (2)_Copia di Tavole_Giugno_Commerciale 4" xfId="1248" xr:uid="{00000000-0005-0000-0000-00007F020000}"/>
    <cellStyle name="%_Fee_editori fcst (2)_Copia di Tavole_Giugno_Commerciale 5" xfId="1249" xr:uid="{00000000-0005-0000-0000-000080020000}"/>
    <cellStyle name="%_Fee_editori fcst (2)_Master Consuntivo Giugno_2010 v_2" xfId="1250" xr:uid="{00000000-0005-0000-0000-000081020000}"/>
    <cellStyle name="%_Fee_editori fcst (2)_Master Consuntivo Giugno_2010 v_2 2" xfId="1251" xr:uid="{00000000-0005-0000-0000-000082020000}"/>
    <cellStyle name="%_Fee_editori fcst (2)_Master Consuntivo Giugno_2010 v_2 2 2" xfId="1252" xr:uid="{00000000-0005-0000-0000-000083020000}"/>
    <cellStyle name="%_Fee_editori fcst (2)_Master Consuntivo Giugno_2010 v_2 2 3" xfId="1253" xr:uid="{00000000-0005-0000-0000-000084020000}"/>
    <cellStyle name="%_Fee_editori fcst (2)_Master Consuntivo Giugno_2010 v_2 3" xfId="1254" xr:uid="{00000000-0005-0000-0000-000085020000}"/>
    <cellStyle name="%_Fee_editori fcst (2)_Master Consuntivo Giugno_2010 v_2 3 2" xfId="1255" xr:uid="{00000000-0005-0000-0000-000086020000}"/>
    <cellStyle name="%_Fee_editori fcst (2)_Master Consuntivo Giugno_2010 v_2 3 3" xfId="1256" xr:uid="{00000000-0005-0000-0000-000087020000}"/>
    <cellStyle name="%_Fee_editori fcst (2)_Master Consuntivo Giugno_2010 v_2 4" xfId="1257" xr:uid="{00000000-0005-0000-0000-000088020000}"/>
    <cellStyle name="%_Fee_editori fcst (2)_Master Consuntivo Giugno_2010 v_2 5" xfId="1258" xr:uid="{00000000-0005-0000-0000-000089020000}"/>
    <cellStyle name="%_Fee_Editori_Consuntivo20100331" xfId="1259" xr:uid="{00000000-0005-0000-0000-00008A020000}"/>
    <cellStyle name="%_Fee_Editori_Consuntivo20100331 2" xfId="1260" xr:uid="{00000000-0005-0000-0000-00008B020000}"/>
    <cellStyle name="%_Fee_Editori_Consuntivo20100331 2 2" xfId="1261" xr:uid="{00000000-0005-0000-0000-00008C020000}"/>
    <cellStyle name="%_Fee_Editori_Consuntivo20100331 2 3" xfId="1262" xr:uid="{00000000-0005-0000-0000-00008D020000}"/>
    <cellStyle name="%_Fee_Editori_Consuntivo20100331 3" xfId="1263" xr:uid="{00000000-0005-0000-0000-00008E020000}"/>
    <cellStyle name="%_Fee_Editori_Consuntivo20100331 4" xfId="1264" xr:uid="{00000000-0005-0000-0000-00008F020000}"/>
    <cellStyle name="%_Fee_Editori_Consuntivo20100331_Copia di Tavole_Giugno_Commerciale" xfId="1265" xr:uid="{00000000-0005-0000-0000-000090020000}"/>
    <cellStyle name="%_Fee_Editori_Consuntivo20100331_Copia di Tavole_Giugno_Commerciale 2" xfId="1266" xr:uid="{00000000-0005-0000-0000-000091020000}"/>
    <cellStyle name="%_Fee_Editori_Consuntivo20100331_Copia di Tavole_Giugno_Commerciale 2 2" xfId="1267" xr:uid="{00000000-0005-0000-0000-000092020000}"/>
    <cellStyle name="%_Fee_Editori_Consuntivo20100331_Copia di Tavole_Giugno_Commerciale 2 3" xfId="1268" xr:uid="{00000000-0005-0000-0000-000093020000}"/>
    <cellStyle name="%_Fee_Editori_Consuntivo20100331_Copia di Tavole_Giugno_Commerciale 3" xfId="1269" xr:uid="{00000000-0005-0000-0000-000094020000}"/>
    <cellStyle name="%_Fee_Editori_Consuntivo20100331_Copia di Tavole_Giugno_Commerciale 3 2" xfId="1270" xr:uid="{00000000-0005-0000-0000-000095020000}"/>
    <cellStyle name="%_Fee_Editori_Consuntivo20100331_Copia di Tavole_Giugno_Commerciale 3 3" xfId="1271" xr:uid="{00000000-0005-0000-0000-000096020000}"/>
    <cellStyle name="%_Fee_Editori_Consuntivo20100331_Copia di Tavole_Giugno_Commerciale 4" xfId="1272" xr:uid="{00000000-0005-0000-0000-000097020000}"/>
    <cellStyle name="%_Fee_Editori_Consuntivo20100331_Copia di Tavole_Giugno_Commerciale 5" xfId="1273" xr:uid="{00000000-0005-0000-0000-000098020000}"/>
    <cellStyle name="%_Fee_Editori_Consuntivo20100331_Master Consuntivo Giugno_2010 v_2" xfId="1274" xr:uid="{00000000-0005-0000-0000-000099020000}"/>
    <cellStyle name="%_Fee_Editori_Consuntivo20100331_Master Consuntivo Giugno_2010 v_2 2" xfId="1275" xr:uid="{00000000-0005-0000-0000-00009A020000}"/>
    <cellStyle name="%_Fee_Editori_Consuntivo20100331_Master Consuntivo Giugno_2010 v_2 2 2" xfId="1276" xr:uid="{00000000-0005-0000-0000-00009B020000}"/>
    <cellStyle name="%_Fee_Editori_Consuntivo20100331_Master Consuntivo Giugno_2010 v_2 2 3" xfId="1277" xr:uid="{00000000-0005-0000-0000-00009C020000}"/>
    <cellStyle name="%_Fee_Editori_Consuntivo20100331_Master Consuntivo Giugno_2010 v_2 3" xfId="1278" xr:uid="{00000000-0005-0000-0000-00009D020000}"/>
    <cellStyle name="%_Fee_Editori_Consuntivo20100331_Master Consuntivo Giugno_2010 v_2 3 2" xfId="1279" xr:uid="{00000000-0005-0000-0000-00009E020000}"/>
    <cellStyle name="%_Fee_Editori_Consuntivo20100331_Master Consuntivo Giugno_2010 v_2 3 3" xfId="1280" xr:uid="{00000000-0005-0000-0000-00009F020000}"/>
    <cellStyle name="%_Fee_Editori_Consuntivo20100331_Master Consuntivo Giugno_2010 v_2 4" xfId="1281" xr:uid="{00000000-0005-0000-0000-0000A0020000}"/>
    <cellStyle name="%_Fee_Editori_Consuntivo20100331_Master Consuntivo Giugno_2010 v_2 5" xfId="1282" xr:uid="{00000000-0005-0000-0000-0000A1020000}"/>
    <cellStyle name="%_FeeEditori" xfId="1283" xr:uid="{00000000-0005-0000-0000-0000A2020000}"/>
    <cellStyle name="%_FeeEditori 2" xfId="1284" xr:uid="{00000000-0005-0000-0000-0000A3020000}"/>
    <cellStyle name="%_FeeEditori 2 2" xfId="1285" xr:uid="{00000000-0005-0000-0000-0000A4020000}"/>
    <cellStyle name="%_FeeEditori 2 3" xfId="1286" xr:uid="{00000000-0005-0000-0000-0000A5020000}"/>
    <cellStyle name="%_FeeEditori 3" xfId="1287" xr:uid="{00000000-0005-0000-0000-0000A6020000}"/>
    <cellStyle name="%_FeeEditori 4" xfId="1288" xr:uid="{00000000-0005-0000-0000-0000A7020000}"/>
    <cellStyle name="%_FeeEditori20100630" xfId="1289" xr:uid="{00000000-0005-0000-0000-0000A8020000}"/>
    <cellStyle name="%_FeeEditori20100630 2" xfId="1290" xr:uid="{00000000-0005-0000-0000-0000A9020000}"/>
    <cellStyle name="%_FeeEditori20100630 2 2" xfId="1291" xr:uid="{00000000-0005-0000-0000-0000AA020000}"/>
    <cellStyle name="%_FeeEditori20100630 2 3" xfId="1292" xr:uid="{00000000-0005-0000-0000-0000AB020000}"/>
    <cellStyle name="%_FeeEditori20100630 3" xfId="1293" xr:uid="{00000000-0005-0000-0000-0000AC020000}"/>
    <cellStyle name="%_FeeEditori20100630 4" xfId="1294" xr:uid="{00000000-0005-0000-0000-0000AD020000}"/>
    <cellStyle name="%_Foglio diritti e Filler per Master" xfId="1295" xr:uid="{00000000-0005-0000-0000-0000AE020000}"/>
    <cellStyle name="%_Foglio diritti e Filler per Master 2" xfId="1296" xr:uid="{00000000-0005-0000-0000-0000AF020000}"/>
    <cellStyle name="%_Foglio diritti e Filler per Master 2 2" xfId="1297" xr:uid="{00000000-0005-0000-0000-0000B0020000}"/>
    <cellStyle name="%_Foglio diritti e Filler per Master 2 3" xfId="1298" xr:uid="{00000000-0005-0000-0000-0000B1020000}"/>
    <cellStyle name="%_Foglio diritti e Filler per Master 3" xfId="1299" xr:uid="{00000000-0005-0000-0000-0000B2020000}"/>
    <cellStyle name="%_Foglio diritti e Filler per Master 4" xfId="1300" xr:uid="{00000000-0005-0000-0000-0000B3020000}"/>
    <cellStyle name="%_Foglio2" xfId="1301" xr:uid="{00000000-0005-0000-0000-0000B4020000}"/>
    <cellStyle name="%_G&amp;A" xfId="1302" xr:uid="{00000000-0005-0000-0000-0000B5020000}"/>
    <cellStyle name="%_G&amp;A  1°FORECAST MENSILIZZATO uv3" xfId="1303" xr:uid="{00000000-0005-0000-0000-0000B6020000}"/>
    <cellStyle name="%_G&amp;A  1°FORECAST MENSILIZZATO uv3 2" xfId="1304" xr:uid="{00000000-0005-0000-0000-0000B7020000}"/>
    <cellStyle name="%_G&amp;A  1°FORECAST MENSILIZZATO uv3 2 2" xfId="1305" xr:uid="{00000000-0005-0000-0000-0000B8020000}"/>
    <cellStyle name="%_G&amp;A  1°FORECAST MENSILIZZATO uv3 2 3" xfId="1306" xr:uid="{00000000-0005-0000-0000-0000B9020000}"/>
    <cellStyle name="%_G&amp;A  1°FORECAST MENSILIZZATO uv3 3" xfId="1307" xr:uid="{00000000-0005-0000-0000-0000BA020000}"/>
    <cellStyle name="%_G&amp;A  1°FORECAST MENSILIZZATO uv3 3 2" xfId="1308" xr:uid="{00000000-0005-0000-0000-0000BB020000}"/>
    <cellStyle name="%_G&amp;A  1°FORECAST MENSILIZZATO uv3 3 3" xfId="1309" xr:uid="{00000000-0005-0000-0000-0000BC020000}"/>
    <cellStyle name="%_G&amp;A  1°FORECAST MENSILIZZATO uv3 4" xfId="1310" xr:uid="{00000000-0005-0000-0000-0000BD020000}"/>
    <cellStyle name="%_G&amp;A  1°FORECAST MENSILIZZATO uv3 5" xfId="1311" xr:uid="{00000000-0005-0000-0000-0000BE020000}"/>
    <cellStyle name="%_G&amp;A 10" xfId="1312" xr:uid="{00000000-0005-0000-0000-0000BF020000}"/>
    <cellStyle name="%_G&amp;A 10 2" xfId="1313" xr:uid="{00000000-0005-0000-0000-0000C0020000}"/>
    <cellStyle name="%_G&amp;A 10 3" xfId="1314" xr:uid="{00000000-0005-0000-0000-0000C1020000}"/>
    <cellStyle name="%_G&amp;A 11" xfId="1315" xr:uid="{00000000-0005-0000-0000-0000C2020000}"/>
    <cellStyle name="%_G&amp;A 11 2" xfId="1316" xr:uid="{00000000-0005-0000-0000-0000C3020000}"/>
    <cellStyle name="%_G&amp;A 11 3" xfId="1317" xr:uid="{00000000-0005-0000-0000-0000C4020000}"/>
    <cellStyle name="%_G&amp;A 12" xfId="1318" xr:uid="{00000000-0005-0000-0000-0000C5020000}"/>
    <cellStyle name="%_G&amp;A 12 2" xfId="1319" xr:uid="{00000000-0005-0000-0000-0000C6020000}"/>
    <cellStyle name="%_G&amp;A 12 3" xfId="1320" xr:uid="{00000000-0005-0000-0000-0000C7020000}"/>
    <cellStyle name="%_G&amp;A 13" xfId="1321" xr:uid="{00000000-0005-0000-0000-0000C8020000}"/>
    <cellStyle name="%_G&amp;A 13 2" xfId="1322" xr:uid="{00000000-0005-0000-0000-0000C9020000}"/>
    <cellStyle name="%_G&amp;A 13 3" xfId="1323" xr:uid="{00000000-0005-0000-0000-0000CA020000}"/>
    <cellStyle name="%_G&amp;A 14" xfId="1324" xr:uid="{00000000-0005-0000-0000-0000CB020000}"/>
    <cellStyle name="%_G&amp;A 14 2" xfId="1325" xr:uid="{00000000-0005-0000-0000-0000CC020000}"/>
    <cellStyle name="%_G&amp;A 14 3" xfId="1326" xr:uid="{00000000-0005-0000-0000-0000CD020000}"/>
    <cellStyle name="%_G&amp;A 15" xfId="1327" xr:uid="{00000000-0005-0000-0000-0000CE020000}"/>
    <cellStyle name="%_G&amp;A 15 2" xfId="1328" xr:uid="{00000000-0005-0000-0000-0000CF020000}"/>
    <cellStyle name="%_G&amp;A 15 3" xfId="1329" xr:uid="{00000000-0005-0000-0000-0000D0020000}"/>
    <cellStyle name="%_G&amp;A 16" xfId="1330" xr:uid="{00000000-0005-0000-0000-0000D1020000}"/>
    <cellStyle name="%_G&amp;A 16 2" xfId="1331" xr:uid="{00000000-0005-0000-0000-0000D2020000}"/>
    <cellStyle name="%_G&amp;A 16 3" xfId="1332" xr:uid="{00000000-0005-0000-0000-0000D3020000}"/>
    <cellStyle name="%_G&amp;A 17" xfId="1333" xr:uid="{00000000-0005-0000-0000-0000D4020000}"/>
    <cellStyle name="%_G&amp;A 17 2" xfId="1334" xr:uid="{00000000-0005-0000-0000-0000D5020000}"/>
    <cellStyle name="%_G&amp;A 17 3" xfId="1335" xr:uid="{00000000-0005-0000-0000-0000D6020000}"/>
    <cellStyle name="%_G&amp;A 18" xfId="1336" xr:uid="{00000000-0005-0000-0000-0000D7020000}"/>
    <cellStyle name="%_G&amp;A 18 2" xfId="1337" xr:uid="{00000000-0005-0000-0000-0000D8020000}"/>
    <cellStyle name="%_G&amp;A 18 3" xfId="1338" xr:uid="{00000000-0005-0000-0000-0000D9020000}"/>
    <cellStyle name="%_G&amp;A 19" xfId="1339" xr:uid="{00000000-0005-0000-0000-0000DA020000}"/>
    <cellStyle name="%_G&amp;A 19 2" xfId="1340" xr:uid="{00000000-0005-0000-0000-0000DB020000}"/>
    <cellStyle name="%_G&amp;A 19 3" xfId="1341" xr:uid="{00000000-0005-0000-0000-0000DC020000}"/>
    <cellStyle name="%_G&amp;A 2" xfId="1342" xr:uid="{00000000-0005-0000-0000-0000DD020000}"/>
    <cellStyle name="%_G&amp;A 2 2" xfId="1343" xr:uid="{00000000-0005-0000-0000-0000DE020000}"/>
    <cellStyle name="%_G&amp;A 2 3" xfId="1344" xr:uid="{00000000-0005-0000-0000-0000DF020000}"/>
    <cellStyle name="%_G&amp;A 20" xfId="1345" xr:uid="{00000000-0005-0000-0000-0000E0020000}"/>
    <cellStyle name="%_G&amp;A 20 2" xfId="1346" xr:uid="{00000000-0005-0000-0000-0000E1020000}"/>
    <cellStyle name="%_G&amp;A 20 3" xfId="1347" xr:uid="{00000000-0005-0000-0000-0000E2020000}"/>
    <cellStyle name="%_G&amp;A 21" xfId="1348" xr:uid="{00000000-0005-0000-0000-0000E3020000}"/>
    <cellStyle name="%_G&amp;A 22" xfId="1349" xr:uid="{00000000-0005-0000-0000-0000E4020000}"/>
    <cellStyle name="%_G&amp;A 23" xfId="1350" xr:uid="{00000000-0005-0000-0000-0000E5020000}"/>
    <cellStyle name="%_G&amp;A 24" xfId="1351" xr:uid="{00000000-0005-0000-0000-0000E6020000}"/>
    <cellStyle name="%_G&amp;A 3" xfId="1352" xr:uid="{00000000-0005-0000-0000-0000E7020000}"/>
    <cellStyle name="%_G&amp;A 3 2" xfId="1353" xr:uid="{00000000-0005-0000-0000-0000E8020000}"/>
    <cellStyle name="%_G&amp;A 3 3" xfId="1354" xr:uid="{00000000-0005-0000-0000-0000E9020000}"/>
    <cellStyle name="%_G&amp;A 4" xfId="1355" xr:uid="{00000000-0005-0000-0000-0000EA020000}"/>
    <cellStyle name="%_G&amp;A 4 2" xfId="1356" xr:uid="{00000000-0005-0000-0000-0000EB020000}"/>
    <cellStyle name="%_G&amp;A 4 3" xfId="1357" xr:uid="{00000000-0005-0000-0000-0000EC020000}"/>
    <cellStyle name="%_G&amp;A 5" xfId="1358" xr:uid="{00000000-0005-0000-0000-0000ED020000}"/>
    <cellStyle name="%_G&amp;A 5 2" xfId="1359" xr:uid="{00000000-0005-0000-0000-0000EE020000}"/>
    <cellStyle name="%_G&amp;A 5 3" xfId="1360" xr:uid="{00000000-0005-0000-0000-0000EF020000}"/>
    <cellStyle name="%_G&amp;A 6" xfId="1361" xr:uid="{00000000-0005-0000-0000-0000F0020000}"/>
    <cellStyle name="%_G&amp;A 6 2" xfId="1362" xr:uid="{00000000-0005-0000-0000-0000F1020000}"/>
    <cellStyle name="%_G&amp;A 6 3" xfId="1363" xr:uid="{00000000-0005-0000-0000-0000F2020000}"/>
    <cellStyle name="%_G&amp;A 7" xfId="1364" xr:uid="{00000000-0005-0000-0000-0000F3020000}"/>
    <cellStyle name="%_G&amp;A 7 2" xfId="1365" xr:uid="{00000000-0005-0000-0000-0000F4020000}"/>
    <cellStyle name="%_G&amp;A 7 3" xfId="1366" xr:uid="{00000000-0005-0000-0000-0000F5020000}"/>
    <cellStyle name="%_G&amp;A 8" xfId="1367" xr:uid="{00000000-0005-0000-0000-0000F6020000}"/>
    <cellStyle name="%_G&amp;A 8 2" xfId="1368" xr:uid="{00000000-0005-0000-0000-0000F7020000}"/>
    <cellStyle name="%_G&amp;A 8 3" xfId="1369" xr:uid="{00000000-0005-0000-0000-0000F8020000}"/>
    <cellStyle name="%_G&amp;A 9" xfId="1370" xr:uid="{00000000-0005-0000-0000-0000F9020000}"/>
    <cellStyle name="%_G&amp;A 9 2" xfId="1371" xr:uid="{00000000-0005-0000-0000-0000FA020000}"/>
    <cellStyle name="%_G&amp;A 9 3" xfId="1372" xr:uid="{00000000-0005-0000-0000-0000FB020000}"/>
    <cellStyle name="%_Giugno Report Master finale" xfId="217" xr:uid="{00000000-0005-0000-0000-0000FC020000}"/>
    <cellStyle name="%_Giugno Report Master finale 2" xfId="1373" xr:uid="{00000000-0005-0000-0000-0000FD020000}"/>
    <cellStyle name="%_Giugno Report Master finale 2 2" xfId="1374" xr:uid="{00000000-0005-0000-0000-0000FE020000}"/>
    <cellStyle name="%_Giugno Report Master finale 2 3" xfId="1375" xr:uid="{00000000-0005-0000-0000-0000FF020000}"/>
    <cellStyle name="%_Giugno Report Master finale 3" xfId="1376" xr:uid="{00000000-0005-0000-0000-000000030000}"/>
    <cellStyle name="%_Giugno Report Master finale 4" xfId="1377" xr:uid="{00000000-0005-0000-0000-000001030000}"/>
    <cellStyle name="%_Giugno Report Master finale_Copia di MASTERPIANOIAS2010 Gianlu" xfId="1378" xr:uid="{00000000-0005-0000-0000-000002030000}"/>
    <cellStyle name="%_Giugno Report Master finale_Copia di MASTERPIANOIAS2010v2" xfId="1379" xr:uid="{00000000-0005-0000-0000-000003030000}"/>
    <cellStyle name="%_Giugno Report Master finale_Copia di Tavole_Giugno_Commerciale" xfId="1380" xr:uid="{00000000-0005-0000-0000-000004030000}"/>
    <cellStyle name="%_Giugno Report Master finale_Copia di Tavole_Giugno_Commerciale 2" xfId="1381" xr:uid="{00000000-0005-0000-0000-000005030000}"/>
    <cellStyle name="%_Giugno Report Master finale_Copia di Tavole_Giugno_Commerciale 2 2" xfId="1382" xr:uid="{00000000-0005-0000-0000-000006030000}"/>
    <cellStyle name="%_Giugno Report Master finale_Copia di Tavole_Giugno_Commerciale 2 3" xfId="1383" xr:uid="{00000000-0005-0000-0000-000007030000}"/>
    <cellStyle name="%_Giugno Report Master finale_Copia di Tavole_Giugno_Commerciale 3" xfId="1384" xr:uid="{00000000-0005-0000-0000-000008030000}"/>
    <cellStyle name="%_Giugno Report Master finale_Copia di Tavole_Giugno_Commerciale 3 2" xfId="1385" xr:uid="{00000000-0005-0000-0000-000009030000}"/>
    <cellStyle name="%_Giugno Report Master finale_Copia di Tavole_Giugno_Commerciale 3 3" xfId="1386" xr:uid="{00000000-0005-0000-0000-00000A030000}"/>
    <cellStyle name="%_Giugno Report Master finale_Copia di Tavole_Giugno_Commerciale 4" xfId="1387" xr:uid="{00000000-0005-0000-0000-00000B030000}"/>
    <cellStyle name="%_Giugno Report Master finale_Copia di Tavole_Giugno_Commerciale 5" xfId="1388" xr:uid="{00000000-0005-0000-0000-00000C030000}"/>
    <cellStyle name="%_Giugno Report Master finale_Master Consuntivo Giugno_2010 v_2" xfId="1389" xr:uid="{00000000-0005-0000-0000-00000D030000}"/>
    <cellStyle name="%_Giugno Report Master finale_Master Consuntivo Giugno_2010 v_2 2" xfId="1390" xr:uid="{00000000-0005-0000-0000-00000E030000}"/>
    <cellStyle name="%_Giugno Report Master finale_Master Consuntivo Giugno_2010 v_2 2 2" xfId="1391" xr:uid="{00000000-0005-0000-0000-00000F030000}"/>
    <cellStyle name="%_Giugno Report Master finale_Master Consuntivo Giugno_2010 v_2 2 3" xfId="1392" xr:uid="{00000000-0005-0000-0000-000010030000}"/>
    <cellStyle name="%_Giugno Report Master finale_Master Consuntivo Giugno_2010 v_2 3" xfId="1393" xr:uid="{00000000-0005-0000-0000-000011030000}"/>
    <cellStyle name="%_Giugno Report Master finale_Master Consuntivo Giugno_2010 v_2 3 2" xfId="1394" xr:uid="{00000000-0005-0000-0000-000012030000}"/>
    <cellStyle name="%_Giugno Report Master finale_Master Consuntivo Giugno_2010 v_2 3 3" xfId="1395" xr:uid="{00000000-0005-0000-0000-000013030000}"/>
    <cellStyle name="%_Giugno Report Master finale_Master Consuntivo Giugno_2010 v_2 4" xfId="1396" xr:uid="{00000000-0005-0000-0000-000014030000}"/>
    <cellStyle name="%_Giugno Report Master finale_Master Consuntivo Giugno_2010 v_2 5" xfId="1397" xr:uid="{00000000-0005-0000-0000-000015030000}"/>
    <cellStyle name="%_Giugno Report Master finale_MASTERPIANOIAS2010v10_MARCONCINI" xfId="1398" xr:uid="{00000000-0005-0000-0000-000016030000}"/>
    <cellStyle name="%_LAVORO INTERINALE 2010" xfId="1399" xr:uid="{00000000-0005-0000-0000-000017030000}"/>
    <cellStyle name="%_LAVORO INTERINALE 2010 2" xfId="1400" xr:uid="{00000000-0005-0000-0000-000018030000}"/>
    <cellStyle name="%_LAVORO INTERINALE 2010 2 2" xfId="1401" xr:uid="{00000000-0005-0000-0000-000019030000}"/>
    <cellStyle name="%_LAVORO INTERINALE 2010 2 3" xfId="1402" xr:uid="{00000000-0005-0000-0000-00001A030000}"/>
    <cellStyle name="%_LAVORO INTERINALE 2010 3" xfId="1403" xr:uid="{00000000-0005-0000-0000-00001B030000}"/>
    <cellStyle name="%_LAVORO INTERINALE 2010 4" xfId="1404" xr:uid="{00000000-0005-0000-0000-00001C030000}"/>
    <cellStyle name="%_Marketing 1°Forecast 2010" xfId="1405" xr:uid="{00000000-0005-0000-0000-00001D030000}"/>
    <cellStyle name="%_Marketing 1°Forecast 2010 2" xfId="1406" xr:uid="{00000000-0005-0000-0000-00001E030000}"/>
    <cellStyle name="%_Marketing 1°Forecast 2010 2 2" xfId="1407" xr:uid="{00000000-0005-0000-0000-00001F030000}"/>
    <cellStyle name="%_Marketing 1°Forecast 2010 2 3" xfId="1408" xr:uid="{00000000-0005-0000-0000-000020030000}"/>
    <cellStyle name="%_Marketing 1°Forecast 2010 3" xfId="1409" xr:uid="{00000000-0005-0000-0000-000021030000}"/>
    <cellStyle name="%_Marketing 1°Forecast 2010 4" xfId="1410" xr:uid="{00000000-0005-0000-0000-000022030000}"/>
    <cellStyle name="%_MARZO 2010 G&amp;A" xfId="1411" xr:uid="{00000000-0005-0000-0000-000023030000}"/>
    <cellStyle name="%_MARZO 2010 G&amp;A 2" xfId="1412" xr:uid="{00000000-0005-0000-0000-000024030000}"/>
    <cellStyle name="%_MARZO 2010 G&amp;A 2 2" xfId="1413" xr:uid="{00000000-0005-0000-0000-000025030000}"/>
    <cellStyle name="%_MARZO 2010 G&amp;A 2 3" xfId="1414" xr:uid="{00000000-0005-0000-0000-000026030000}"/>
    <cellStyle name="%_MARZO 2010 G&amp;A 3" xfId="1415" xr:uid="{00000000-0005-0000-0000-000027030000}"/>
    <cellStyle name="%_MARZO 2010 G&amp;A 4" xfId="1416" xr:uid="{00000000-0005-0000-0000-000028030000}"/>
    <cellStyle name="%_MARZO 2010 G&amp;A UV Rimanovrato" xfId="1417" xr:uid="{00000000-0005-0000-0000-000029030000}"/>
    <cellStyle name="%_MARZO 2010 G&amp;A UV Rimanovrato 2" xfId="1418" xr:uid="{00000000-0005-0000-0000-00002A030000}"/>
    <cellStyle name="%_MARZO 2010 G&amp;A UV Rimanovrato 2 2" xfId="1419" xr:uid="{00000000-0005-0000-0000-00002B030000}"/>
    <cellStyle name="%_MARZO 2010 G&amp;A UV Rimanovrato 2 3" xfId="1420" xr:uid="{00000000-0005-0000-0000-00002C030000}"/>
    <cellStyle name="%_MARZO 2010 G&amp;A UV Rimanovrato 3" xfId="1421" xr:uid="{00000000-0005-0000-0000-00002D030000}"/>
    <cellStyle name="%_MARZO 2010 G&amp;A UV Rimanovrato 4" xfId="1422" xr:uid="{00000000-0005-0000-0000-00002E030000}"/>
    <cellStyle name="%_MARZO 2010 G&amp;A_Copia di Tavole_Giugno_Commerciale" xfId="1423" xr:uid="{00000000-0005-0000-0000-00002F030000}"/>
    <cellStyle name="%_MARZO 2010 G&amp;A_Copia di Tavole_Giugno_Commerciale 2" xfId="1424" xr:uid="{00000000-0005-0000-0000-000030030000}"/>
    <cellStyle name="%_MARZO 2010 G&amp;A_Copia di Tavole_Giugno_Commerciale 2 2" xfId="1425" xr:uid="{00000000-0005-0000-0000-000031030000}"/>
    <cellStyle name="%_MARZO 2010 G&amp;A_Copia di Tavole_Giugno_Commerciale 2 3" xfId="1426" xr:uid="{00000000-0005-0000-0000-000032030000}"/>
    <cellStyle name="%_MARZO 2010 G&amp;A_Copia di Tavole_Giugno_Commerciale 3" xfId="1427" xr:uid="{00000000-0005-0000-0000-000033030000}"/>
    <cellStyle name="%_MARZO 2010 G&amp;A_Copia di Tavole_Giugno_Commerciale 3 2" xfId="1428" xr:uid="{00000000-0005-0000-0000-000034030000}"/>
    <cellStyle name="%_MARZO 2010 G&amp;A_Copia di Tavole_Giugno_Commerciale 3 3" xfId="1429" xr:uid="{00000000-0005-0000-0000-000035030000}"/>
    <cellStyle name="%_MARZO 2010 G&amp;A_Copia di Tavole_Giugno_Commerciale 4" xfId="1430" xr:uid="{00000000-0005-0000-0000-000036030000}"/>
    <cellStyle name="%_MARZO 2010 G&amp;A_Copia di Tavole_Giugno_Commerciale 5" xfId="1431" xr:uid="{00000000-0005-0000-0000-000037030000}"/>
    <cellStyle name="%_MARZO 2010 G&amp;A_Master Consuntivo Giugno_2010 v_2" xfId="1432" xr:uid="{00000000-0005-0000-0000-000038030000}"/>
    <cellStyle name="%_MARZO 2010 G&amp;A_Master Consuntivo Giugno_2010 v_2 2" xfId="1433" xr:uid="{00000000-0005-0000-0000-000039030000}"/>
    <cellStyle name="%_MARZO 2010 G&amp;A_Master Consuntivo Giugno_2010 v_2 2 2" xfId="1434" xr:uid="{00000000-0005-0000-0000-00003A030000}"/>
    <cellStyle name="%_MARZO 2010 G&amp;A_Master Consuntivo Giugno_2010 v_2 2 3" xfId="1435" xr:uid="{00000000-0005-0000-0000-00003B030000}"/>
    <cellStyle name="%_MARZO 2010 G&amp;A_Master Consuntivo Giugno_2010 v_2 3" xfId="1436" xr:uid="{00000000-0005-0000-0000-00003C030000}"/>
    <cellStyle name="%_MARZO 2010 G&amp;A_Master Consuntivo Giugno_2010 v_2 3 2" xfId="1437" xr:uid="{00000000-0005-0000-0000-00003D030000}"/>
    <cellStyle name="%_MARZO 2010 G&amp;A_Master Consuntivo Giugno_2010 v_2 3 3" xfId="1438" xr:uid="{00000000-0005-0000-0000-00003E030000}"/>
    <cellStyle name="%_MARZO 2010 G&amp;A_Master Consuntivo Giugno_2010 v_2 4" xfId="1439" xr:uid="{00000000-0005-0000-0000-00003F030000}"/>
    <cellStyle name="%_MARZO 2010 G&amp;A_Master Consuntivo Giugno_2010 v_2 5" xfId="1440" xr:uid="{00000000-0005-0000-0000-000040030000}"/>
    <cellStyle name="%_Master 1 Fcst 2010" xfId="1441" xr:uid="{00000000-0005-0000-0000-000041030000}"/>
    <cellStyle name="%_Master 1 Fcst 2010 2" xfId="1442" xr:uid="{00000000-0005-0000-0000-000042030000}"/>
    <cellStyle name="%_Master 1 Fcst 2010 3" xfId="1443" xr:uid="{00000000-0005-0000-0000-000043030000}"/>
    <cellStyle name="%_Master 1 Fcst 2010_Copia di Tavole_Giugno_Commerciale" xfId="1444" xr:uid="{00000000-0005-0000-0000-000044030000}"/>
    <cellStyle name="%_Master 1 Fcst 2010_Copia di Tavole_Giugno_Commerciale 2" xfId="1445" xr:uid="{00000000-0005-0000-0000-000045030000}"/>
    <cellStyle name="%_Master 1 Fcst 2010_Copia di Tavole_Giugno_Commerciale 2 2" xfId="1446" xr:uid="{00000000-0005-0000-0000-000046030000}"/>
    <cellStyle name="%_Master 1 Fcst 2010_Copia di Tavole_Giugno_Commerciale 2 3" xfId="1447" xr:uid="{00000000-0005-0000-0000-000047030000}"/>
    <cellStyle name="%_Master 1 Fcst 2010_Copia di Tavole_Giugno_Commerciale 3" xfId="1448" xr:uid="{00000000-0005-0000-0000-000048030000}"/>
    <cellStyle name="%_Master 1 Fcst 2010_Copia di Tavole_Giugno_Commerciale 3 2" xfId="1449" xr:uid="{00000000-0005-0000-0000-000049030000}"/>
    <cellStyle name="%_Master 1 Fcst 2010_Copia di Tavole_Giugno_Commerciale 3 3" xfId="1450" xr:uid="{00000000-0005-0000-0000-00004A030000}"/>
    <cellStyle name="%_Master 1 Fcst 2010_Copia di Tavole_Giugno_Commerciale 4" xfId="1451" xr:uid="{00000000-0005-0000-0000-00004B030000}"/>
    <cellStyle name="%_Master 1 Fcst 2010_Copia di Tavole_Giugno_Commerciale 5" xfId="1452" xr:uid="{00000000-0005-0000-0000-00004C030000}"/>
    <cellStyle name="%_Master 1 Fcst 2010_Master Consuntivo Giugno_2010 v_2" xfId="1453" xr:uid="{00000000-0005-0000-0000-00004D030000}"/>
    <cellStyle name="%_Master 1 Fcst 2010_Master Consuntivo Giugno_2010 v_2 2" xfId="1454" xr:uid="{00000000-0005-0000-0000-00004E030000}"/>
    <cellStyle name="%_Master 1 Fcst 2010_Master Consuntivo Giugno_2010 v_2 2 2" xfId="1455" xr:uid="{00000000-0005-0000-0000-00004F030000}"/>
    <cellStyle name="%_Master 1 Fcst 2010_Master Consuntivo Giugno_2010 v_2 2 3" xfId="1456" xr:uid="{00000000-0005-0000-0000-000050030000}"/>
    <cellStyle name="%_Master 1 Fcst 2010_Master Consuntivo Giugno_2010 v_2 3" xfId="1457" xr:uid="{00000000-0005-0000-0000-000051030000}"/>
    <cellStyle name="%_Master 1 Fcst 2010_Master Consuntivo Giugno_2010 v_2 3 2" xfId="1458" xr:uid="{00000000-0005-0000-0000-000052030000}"/>
    <cellStyle name="%_Master 1 Fcst 2010_Master Consuntivo Giugno_2010 v_2 3 3" xfId="1459" xr:uid="{00000000-0005-0000-0000-000053030000}"/>
    <cellStyle name="%_Master 1 Fcst 2010_Master Consuntivo Giugno_2010 v_2 4" xfId="1460" xr:uid="{00000000-0005-0000-0000-000054030000}"/>
    <cellStyle name="%_Master 1 Fcst 2010_Master Consuntivo Giugno_2010 v_2 5" xfId="1461" xr:uid="{00000000-0005-0000-0000-000055030000}"/>
    <cellStyle name="%_Master 1 Fcst 2010v10 incluso decoder" xfId="1462" xr:uid="{00000000-0005-0000-0000-000056030000}"/>
    <cellStyle name="%_Master 1 Fcst 2010v10 incluso decoder 2" xfId="1463" xr:uid="{00000000-0005-0000-0000-000057030000}"/>
    <cellStyle name="%_Master 1 Fcst 2010v10 incluso decoder 3" xfId="1464" xr:uid="{00000000-0005-0000-0000-000058030000}"/>
    <cellStyle name="%_Master 1 Fcst 2010v10 incluso decoder v11" xfId="1465" xr:uid="{00000000-0005-0000-0000-000059030000}"/>
    <cellStyle name="%_Master 1 Fcst 2010v10 incluso decoder v11 2" xfId="1466" xr:uid="{00000000-0005-0000-0000-00005A030000}"/>
    <cellStyle name="%_Master 1 Fcst 2010v10 incluso decoder v11 3" xfId="1467" xr:uid="{00000000-0005-0000-0000-00005B030000}"/>
    <cellStyle name="%_Master 1 Fcst 2010v16 ultimissimo" xfId="1468" xr:uid="{00000000-0005-0000-0000-00005C030000}"/>
    <cellStyle name="%_Master 1 Fcst 2010v16 ultimissimo 2" xfId="1469" xr:uid="{00000000-0005-0000-0000-00005D030000}"/>
    <cellStyle name="%_Master 1 Fcst 2010v16 ultimissimo 3" xfId="1470" xr:uid="{00000000-0005-0000-0000-00005E030000}"/>
    <cellStyle name="%_Master Bdg 2010 _ DEFINITIVO_4" xfId="1471" xr:uid="{00000000-0005-0000-0000-00005F030000}"/>
    <cellStyle name="%_Master Bdg 2010 _ DEFINITIVO_4 2" xfId="1472" xr:uid="{00000000-0005-0000-0000-000060030000}"/>
    <cellStyle name="%_Master Bdg 2010 _ DEFINITIVO_4 3" xfId="1473" xr:uid="{00000000-0005-0000-0000-000061030000}"/>
    <cellStyle name="%_Master Bdg 2010 _ DEFINITIVO_4_Copia di Tavole_Giugno_Commerciale" xfId="1474" xr:uid="{00000000-0005-0000-0000-000062030000}"/>
    <cellStyle name="%_Master Bdg 2010 _ DEFINITIVO_4_Copia di Tavole_Giugno_Commerciale 2" xfId="1475" xr:uid="{00000000-0005-0000-0000-000063030000}"/>
    <cellStyle name="%_Master Bdg 2010 _ DEFINITIVO_4_Copia di Tavole_Giugno_Commerciale 2 2" xfId="1476" xr:uid="{00000000-0005-0000-0000-000064030000}"/>
    <cellStyle name="%_Master Bdg 2010 _ DEFINITIVO_4_Copia di Tavole_Giugno_Commerciale 2 3" xfId="1477" xr:uid="{00000000-0005-0000-0000-000065030000}"/>
    <cellStyle name="%_Master Bdg 2010 _ DEFINITIVO_4_Copia di Tavole_Giugno_Commerciale 3" xfId="1478" xr:uid="{00000000-0005-0000-0000-000066030000}"/>
    <cellStyle name="%_Master Bdg 2010 _ DEFINITIVO_4_Copia di Tavole_Giugno_Commerciale 3 2" xfId="1479" xr:uid="{00000000-0005-0000-0000-000067030000}"/>
    <cellStyle name="%_Master Bdg 2010 _ DEFINITIVO_4_Copia di Tavole_Giugno_Commerciale 3 3" xfId="1480" xr:uid="{00000000-0005-0000-0000-000068030000}"/>
    <cellStyle name="%_Master Bdg 2010 _ DEFINITIVO_4_Copia di Tavole_Giugno_Commerciale 4" xfId="1481" xr:uid="{00000000-0005-0000-0000-000069030000}"/>
    <cellStyle name="%_Master Bdg 2010 _ DEFINITIVO_4_Copia di Tavole_Giugno_Commerciale 5" xfId="1482" xr:uid="{00000000-0005-0000-0000-00006A030000}"/>
    <cellStyle name="%_Master Bdg 2010 _ DEFINITIVO_4_Master Consuntivo Giugno_2010 v_2" xfId="1483" xr:uid="{00000000-0005-0000-0000-00006B030000}"/>
    <cellStyle name="%_Master Bdg 2010 _ DEFINITIVO_4_Master Consuntivo Giugno_2010 v_2 2" xfId="1484" xr:uid="{00000000-0005-0000-0000-00006C030000}"/>
    <cellStyle name="%_Master Bdg 2010 _ DEFINITIVO_4_Master Consuntivo Giugno_2010 v_2 2 2" xfId="1485" xr:uid="{00000000-0005-0000-0000-00006D030000}"/>
    <cellStyle name="%_Master Bdg 2010 _ DEFINITIVO_4_Master Consuntivo Giugno_2010 v_2 2 3" xfId="1486" xr:uid="{00000000-0005-0000-0000-00006E030000}"/>
    <cellStyle name="%_Master Bdg 2010 _ DEFINITIVO_4_Master Consuntivo Giugno_2010 v_2 3" xfId="1487" xr:uid="{00000000-0005-0000-0000-00006F030000}"/>
    <cellStyle name="%_Master Bdg 2010 _ DEFINITIVO_4_Master Consuntivo Giugno_2010 v_2 3 2" xfId="1488" xr:uid="{00000000-0005-0000-0000-000070030000}"/>
    <cellStyle name="%_Master Bdg 2010 _ DEFINITIVO_4_Master Consuntivo Giugno_2010 v_2 3 3" xfId="1489" xr:uid="{00000000-0005-0000-0000-000071030000}"/>
    <cellStyle name="%_Master Bdg 2010 _ DEFINITIVO_4_Master Consuntivo Giugno_2010 v_2 4" xfId="1490" xr:uid="{00000000-0005-0000-0000-000072030000}"/>
    <cellStyle name="%_Master Bdg 2010 _ DEFINITIVO_4_Master Consuntivo Giugno_2010 v_2 5" xfId="1491" xr:uid="{00000000-0005-0000-0000-000073030000}"/>
    <cellStyle name="%_Master Consuntivo 2009 v_2" xfId="1492" xr:uid="{00000000-0005-0000-0000-000074030000}"/>
    <cellStyle name="%_Master Consuntivo 2009 v_2 2" xfId="1493" xr:uid="{00000000-0005-0000-0000-000075030000}"/>
    <cellStyle name="%_Master Consuntivo 2009 v_2 3" xfId="1494" xr:uid="{00000000-0005-0000-0000-000076030000}"/>
    <cellStyle name="%_Master Consuntivo 2009 v_2_Copia di Tavole_Giugno_Commerciale" xfId="1495" xr:uid="{00000000-0005-0000-0000-000077030000}"/>
    <cellStyle name="%_Master Consuntivo 2009 v_2_Copia di Tavole_Giugno_Commerciale 2" xfId="1496" xr:uid="{00000000-0005-0000-0000-000078030000}"/>
    <cellStyle name="%_Master Consuntivo 2009 v_2_Copia di Tavole_Giugno_Commerciale 2 2" xfId="1497" xr:uid="{00000000-0005-0000-0000-000079030000}"/>
    <cellStyle name="%_Master Consuntivo 2009 v_2_Copia di Tavole_Giugno_Commerciale 2 3" xfId="1498" xr:uid="{00000000-0005-0000-0000-00007A030000}"/>
    <cellStyle name="%_Master Consuntivo 2009 v_2_Copia di Tavole_Giugno_Commerciale 3" xfId="1499" xr:uid="{00000000-0005-0000-0000-00007B030000}"/>
    <cellStyle name="%_Master Consuntivo 2009 v_2_Copia di Tavole_Giugno_Commerciale 3 2" xfId="1500" xr:uid="{00000000-0005-0000-0000-00007C030000}"/>
    <cellStyle name="%_Master Consuntivo 2009 v_2_Copia di Tavole_Giugno_Commerciale 3 3" xfId="1501" xr:uid="{00000000-0005-0000-0000-00007D030000}"/>
    <cellStyle name="%_Master Consuntivo 2009 v_2_Copia di Tavole_Giugno_Commerciale 4" xfId="1502" xr:uid="{00000000-0005-0000-0000-00007E030000}"/>
    <cellStyle name="%_Master Consuntivo 2009 v_2_Copia di Tavole_Giugno_Commerciale 5" xfId="1503" xr:uid="{00000000-0005-0000-0000-00007F030000}"/>
    <cellStyle name="%_Master Consuntivo 2009 v_2_Copia di Tavole_Giugno_Marketing" xfId="1504" xr:uid="{00000000-0005-0000-0000-000080030000}"/>
    <cellStyle name="%_Master Consuntivo 2009 v_2_Copia di Tavole_Giugno_Marketing 2" xfId="1505" xr:uid="{00000000-0005-0000-0000-000081030000}"/>
    <cellStyle name="%_Master Consuntivo 2009 v_2_Copia di Tavole_Giugno_Marketing 2 2" xfId="1506" xr:uid="{00000000-0005-0000-0000-000082030000}"/>
    <cellStyle name="%_Master Consuntivo 2009 v_2_Copia di Tavole_Giugno_Marketing 2 3" xfId="1507" xr:uid="{00000000-0005-0000-0000-000083030000}"/>
    <cellStyle name="%_Master Consuntivo 2009 v_2_Copia di Tavole_Giugno_Marketing 3" xfId="1508" xr:uid="{00000000-0005-0000-0000-000084030000}"/>
    <cellStyle name="%_Master Consuntivo 2009 v_2_Copia di Tavole_Giugno_Marketing 3 2" xfId="1509" xr:uid="{00000000-0005-0000-0000-000085030000}"/>
    <cellStyle name="%_Master Consuntivo 2009 v_2_Copia di Tavole_Giugno_Marketing 3 3" xfId="1510" xr:uid="{00000000-0005-0000-0000-000086030000}"/>
    <cellStyle name="%_Master Consuntivo 2009 v_2_Copia di Tavole_Giugno_Marketing 4" xfId="1511" xr:uid="{00000000-0005-0000-0000-000087030000}"/>
    <cellStyle name="%_Master Consuntivo 2009 v_2_Copia di Tavole_Giugno_Marketing 5" xfId="1512" xr:uid="{00000000-0005-0000-0000-000088030000}"/>
    <cellStyle name="%_Master Consuntivo 2009 v_2_Master Consuntivo Giugno_2010 v_2" xfId="1513" xr:uid="{00000000-0005-0000-0000-000089030000}"/>
    <cellStyle name="%_Master Consuntivo 2009 v_2_Master Consuntivo Giugno_2010 v_2 2" xfId="1514" xr:uid="{00000000-0005-0000-0000-00008A030000}"/>
    <cellStyle name="%_Master Consuntivo 2009 v_2_Master Consuntivo Giugno_2010 v_2 2 2" xfId="1515" xr:uid="{00000000-0005-0000-0000-00008B030000}"/>
    <cellStyle name="%_Master Consuntivo 2009 v_2_Master Consuntivo Giugno_2010 v_2 2 3" xfId="1516" xr:uid="{00000000-0005-0000-0000-00008C030000}"/>
    <cellStyle name="%_Master Consuntivo 2009 v_2_Master Consuntivo Giugno_2010 v_2 3" xfId="1517" xr:uid="{00000000-0005-0000-0000-00008D030000}"/>
    <cellStyle name="%_Master Consuntivo 2009 v_2_Master Consuntivo Giugno_2010 v_2 3 2" xfId="1518" xr:uid="{00000000-0005-0000-0000-00008E030000}"/>
    <cellStyle name="%_Master Consuntivo 2009 v_2_Master Consuntivo Giugno_2010 v_2 3 3" xfId="1519" xr:uid="{00000000-0005-0000-0000-00008F030000}"/>
    <cellStyle name="%_Master Consuntivo 2009 v_2_Master Consuntivo Giugno_2010 v_2 4" xfId="1520" xr:uid="{00000000-0005-0000-0000-000090030000}"/>
    <cellStyle name="%_Master Consuntivo 2009 v_2_Master Consuntivo Giugno_2010 v_2 5" xfId="1521" xr:uid="{00000000-0005-0000-0000-000091030000}"/>
    <cellStyle name="%_Master Consuntivo 2009 v_7" xfId="1522" xr:uid="{00000000-0005-0000-0000-000092030000}"/>
    <cellStyle name="%_Master Consuntivo 2009 v_7 2" xfId="1523" xr:uid="{00000000-0005-0000-0000-000093030000}"/>
    <cellStyle name="%_Master Consuntivo 2009 v_7 2 2" xfId="1524" xr:uid="{00000000-0005-0000-0000-000094030000}"/>
    <cellStyle name="%_Master Consuntivo 2009 v_7 2 3" xfId="1525" xr:uid="{00000000-0005-0000-0000-000095030000}"/>
    <cellStyle name="%_Master Consuntivo 2009 v_7 3" xfId="1526" xr:uid="{00000000-0005-0000-0000-000096030000}"/>
    <cellStyle name="%_Master Consuntivo 2009 v_7 4" xfId="1527" xr:uid="{00000000-0005-0000-0000-000097030000}"/>
    <cellStyle name="%_Master Consuntivo Febb2010_Mktg" xfId="1528" xr:uid="{00000000-0005-0000-0000-000098030000}"/>
    <cellStyle name="%_Master Consuntivo Febb2010_Mktg 2" xfId="1529" xr:uid="{00000000-0005-0000-0000-000099030000}"/>
    <cellStyle name="%_Master Consuntivo Febb2010_Mktg 2 2" xfId="1530" xr:uid="{00000000-0005-0000-0000-00009A030000}"/>
    <cellStyle name="%_Master Consuntivo Febb2010_Mktg 2 3" xfId="1531" xr:uid="{00000000-0005-0000-0000-00009B030000}"/>
    <cellStyle name="%_Master Consuntivo Febb2010_Mktg 3" xfId="1532" xr:uid="{00000000-0005-0000-0000-00009C030000}"/>
    <cellStyle name="%_Master Consuntivo Febb2010_Mktg 4" xfId="1533" xr:uid="{00000000-0005-0000-0000-00009D030000}"/>
    <cellStyle name="%_Master Consuntivo Febbraio_2010 uv elenina 3103" xfId="1534" xr:uid="{00000000-0005-0000-0000-00009E030000}"/>
    <cellStyle name="%_Master Consuntivo Febbraio_2010 uv elenina 3103 2" xfId="1535" xr:uid="{00000000-0005-0000-0000-00009F030000}"/>
    <cellStyle name="%_Master Consuntivo Febbraio_2010 uv elenina 3103 3" xfId="1536" xr:uid="{00000000-0005-0000-0000-0000A0030000}"/>
    <cellStyle name="%_Master Consuntivo Febbraio_2010 uv elenina 3103_Copia di Tavole_Giugno_Commerciale" xfId="1537" xr:uid="{00000000-0005-0000-0000-0000A1030000}"/>
    <cellStyle name="%_Master Consuntivo Febbraio_2010 uv elenina 3103_Copia di Tavole_Giugno_Commerciale 2" xfId="1538" xr:uid="{00000000-0005-0000-0000-0000A2030000}"/>
    <cellStyle name="%_Master Consuntivo Febbraio_2010 uv elenina 3103_Copia di Tavole_Giugno_Commerciale 2 2" xfId="1539" xr:uid="{00000000-0005-0000-0000-0000A3030000}"/>
    <cellStyle name="%_Master Consuntivo Febbraio_2010 uv elenina 3103_Copia di Tavole_Giugno_Commerciale 2 3" xfId="1540" xr:uid="{00000000-0005-0000-0000-0000A4030000}"/>
    <cellStyle name="%_Master Consuntivo Febbraio_2010 uv elenina 3103_Copia di Tavole_Giugno_Commerciale 3" xfId="1541" xr:uid="{00000000-0005-0000-0000-0000A5030000}"/>
    <cellStyle name="%_Master Consuntivo Febbraio_2010 uv elenina 3103_Copia di Tavole_Giugno_Commerciale 3 2" xfId="1542" xr:uid="{00000000-0005-0000-0000-0000A6030000}"/>
    <cellStyle name="%_Master Consuntivo Febbraio_2010 uv elenina 3103_Copia di Tavole_Giugno_Commerciale 3 3" xfId="1543" xr:uid="{00000000-0005-0000-0000-0000A7030000}"/>
    <cellStyle name="%_Master Consuntivo Febbraio_2010 uv elenina 3103_Copia di Tavole_Giugno_Commerciale 4" xfId="1544" xr:uid="{00000000-0005-0000-0000-0000A8030000}"/>
    <cellStyle name="%_Master Consuntivo Febbraio_2010 uv elenina 3103_Copia di Tavole_Giugno_Commerciale 5" xfId="1545" xr:uid="{00000000-0005-0000-0000-0000A9030000}"/>
    <cellStyle name="%_Master Consuntivo Febbraio_2010 uv elenina 3103_Copia di Tavole_Giugno_Marketing" xfId="1546" xr:uid="{00000000-0005-0000-0000-0000AA030000}"/>
    <cellStyle name="%_Master Consuntivo Febbraio_2010 uv elenina 3103_Copia di Tavole_Giugno_Marketing 2" xfId="1547" xr:uid="{00000000-0005-0000-0000-0000AB030000}"/>
    <cellStyle name="%_Master Consuntivo Febbraio_2010 uv elenina 3103_Copia di Tavole_Giugno_Marketing 2 2" xfId="1548" xr:uid="{00000000-0005-0000-0000-0000AC030000}"/>
    <cellStyle name="%_Master Consuntivo Febbraio_2010 uv elenina 3103_Copia di Tavole_Giugno_Marketing 2 3" xfId="1549" xr:uid="{00000000-0005-0000-0000-0000AD030000}"/>
    <cellStyle name="%_Master Consuntivo Febbraio_2010 uv elenina 3103_Copia di Tavole_Giugno_Marketing 3" xfId="1550" xr:uid="{00000000-0005-0000-0000-0000AE030000}"/>
    <cellStyle name="%_Master Consuntivo Febbraio_2010 uv elenina 3103_Copia di Tavole_Giugno_Marketing 3 2" xfId="1551" xr:uid="{00000000-0005-0000-0000-0000AF030000}"/>
    <cellStyle name="%_Master Consuntivo Febbraio_2010 uv elenina 3103_Copia di Tavole_Giugno_Marketing 3 3" xfId="1552" xr:uid="{00000000-0005-0000-0000-0000B0030000}"/>
    <cellStyle name="%_Master Consuntivo Febbraio_2010 uv elenina 3103_Copia di Tavole_Giugno_Marketing 4" xfId="1553" xr:uid="{00000000-0005-0000-0000-0000B1030000}"/>
    <cellStyle name="%_Master Consuntivo Febbraio_2010 uv elenina 3103_Copia di Tavole_Giugno_Marketing 5" xfId="1554" xr:uid="{00000000-0005-0000-0000-0000B2030000}"/>
    <cellStyle name="%_Master Consuntivo Febbraio_2010 uv elenina 3103_Master Consuntivo Giugno_2010 v_2" xfId="1555" xr:uid="{00000000-0005-0000-0000-0000B3030000}"/>
    <cellStyle name="%_Master Consuntivo Febbraio_2010 uv elenina 3103_Master Consuntivo Giugno_2010 v_2 2" xfId="1556" xr:uid="{00000000-0005-0000-0000-0000B4030000}"/>
    <cellStyle name="%_Master Consuntivo Febbraio_2010 uv elenina 3103_Master Consuntivo Giugno_2010 v_2 2 2" xfId="1557" xr:uid="{00000000-0005-0000-0000-0000B5030000}"/>
    <cellStyle name="%_Master Consuntivo Febbraio_2010 uv elenina 3103_Master Consuntivo Giugno_2010 v_2 2 3" xfId="1558" xr:uid="{00000000-0005-0000-0000-0000B6030000}"/>
    <cellStyle name="%_Master Consuntivo Febbraio_2010 uv elenina 3103_Master Consuntivo Giugno_2010 v_2 3" xfId="1559" xr:uid="{00000000-0005-0000-0000-0000B7030000}"/>
    <cellStyle name="%_Master Consuntivo Febbraio_2010 uv elenina 3103_Master Consuntivo Giugno_2010 v_2 3 2" xfId="1560" xr:uid="{00000000-0005-0000-0000-0000B8030000}"/>
    <cellStyle name="%_Master Consuntivo Febbraio_2010 uv elenina 3103_Master Consuntivo Giugno_2010 v_2 3 3" xfId="1561" xr:uid="{00000000-0005-0000-0000-0000B9030000}"/>
    <cellStyle name="%_Master Consuntivo Febbraio_2010 uv elenina 3103_Master Consuntivo Giugno_2010 v_2 4" xfId="1562" xr:uid="{00000000-0005-0000-0000-0000BA030000}"/>
    <cellStyle name="%_Master Consuntivo Febbraio_2010 uv elenina 3103_Master Consuntivo Giugno_2010 v_2 5" xfId="1563" xr:uid="{00000000-0005-0000-0000-0000BB030000}"/>
    <cellStyle name="%_Master Consuntivo Giugno_2010 v_2" xfId="1564" xr:uid="{00000000-0005-0000-0000-0000BC030000}"/>
    <cellStyle name="%_Master Consuntivo Giugno_2010 v_2 2" xfId="1565" xr:uid="{00000000-0005-0000-0000-0000BD030000}"/>
    <cellStyle name="%_Master Consuntivo Giugno_2010 v_2 2 2" xfId="1566" xr:uid="{00000000-0005-0000-0000-0000BE030000}"/>
    <cellStyle name="%_Master Consuntivo Giugno_2010 v_2 2 3" xfId="1567" xr:uid="{00000000-0005-0000-0000-0000BF030000}"/>
    <cellStyle name="%_Master Consuntivo Giugno_2010 v_2 3" xfId="1568" xr:uid="{00000000-0005-0000-0000-0000C0030000}"/>
    <cellStyle name="%_Master Consuntivo Giugno_2010 v_2 4" xfId="1569" xr:uid="{00000000-0005-0000-0000-0000C1030000}"/>
    <cellStyle name="%_MASTER_Audience_Forecast2010" xfId="1570" xr:uid="{00000000-0005-0000-0000-0000C2030000}"/>
    <cellStyle name="%_MASTER_Audience_Forecast2010 2" xfId="1571" xr:uid="{00000000-0005-0000-0000-0000C3030000}"/>
    <cellStyle name="%_MASTER_Audience_Forecast2010 3" xfId="1572" xr:uid="{00000000-0005-0000-0000-0000C4030000}"/>
    <cellStyle name="%_MASTER_Audience_Forecast2010_Copia di Tavole_Giugno_Commerciale" xfId="1573" xr:uid="{00000000-0005-0000-0000-0000C5030000}"/>
    <cellStyle name="%_MASTER_Audience_Forecast2010_Copia di Tavole_Giugno_Commerciale 2" xfId="1574" xr:uid="{00000000-0005-0000-0000-0000C6030000}"/>
    <cellStyle name="%_MASTER_Audience_Forecast2010_Copia di Tavole_Giugno_Commerciale 2 2" xfId="1575" xr:uid="{00000000-0005-0000-0000-0000C7030000}"/>
    <cellStyle name="%_MASTER_Audience_Forecast2010_Copia di Tavole_Giugno_Commerciale 2 3" xfId="1576" xr:uid="{00000000-0005-0000-0000-0000C8030000}"/>
    <cellStyle name="%_MASTER_Audience_Forecast2010_Copia di Tavole_Giugno_Commerciale 3" xfId="1577" xr:uid="{00000000-0005-0000-0000-0000C9030000}"/>
    <cellStyle name="%_MASTER_Audience_Forecast2010_Copia di Tavole_Giugno_Commerciale 3 2" xfId="1578" xr:uid="{00000000-0005-0000-0000-0000CA030000}"/>
    <cellStyle name="%_MASTER_Audience_Forecast2010_Copia di Tavole_Giugno_Commerciale 3 3" xfId="1579" xr:uid="{00000000-0005-0000-0000-0000CB030000}"/>
    <cellStyle name="%_MASTER_Audience_Forecast2010_Copia di Tavole_Giugno_Commerciale 4" xfId="1580" xr:uid="{00000000-0005-0000-0000-0000CC030000}"/>
    <cellStyle name="%_MASTER_Audience_Forecast2010_Copia di Tavole_Giugno_Commerciale 5" xfId="1581" xr:uid="{00000000-0005-0000-0000-0000CD030000}"/>
    <cellStyle name="%_MASTER_Audience_Forecast2010_Master Consuntivo Giugno_2010 v_2" xfId="1582" xr:uid="{00000000-0005-0000-0000-0000CE030000}"/>
    <cellStyle name="%_MASTER_Audience_Forecast2010_Master Consuntivo Giugno_2010 v_2 2" xfId="1583" xr:uid="{00000000-0005-0000-0000-0000CF030000}"/>
    <cellStyle name="%_MASTER_Audience_Forecast2010_Master Consuntivo Giugno_2010 v_2 2 2" xfId="1584" xr:uid="{00000000-0005-0000-0000-0000D0030000}"/>
    <cellStyle name="%_MASTER_Audience_Forecast2010_Master Consuntivo Giugno_2010 v_2 2 3" xfId="1585" xr:uid="{00000000-0005-0000-0000-0000D1030000}"/>
    <cellStyle name="%_MASTER_Audience_Forecast2010_Master Consuntivo Giugno_2010 v_2 3" xfId="1586" xr:uid="{00000000-0005-0000-0000-0000D2030000}"/>
    <cellStyle name="%_MASTER_Audience_Forecast2010_Master Consuntivo Giugno_2010 v_2 3 2" xfId="1587" xr:uid="{00000000-0005-0000-0000-0000D3030000}"/>
    <cellStyle name="%_MASTER_Audience_Forecast2010_Master Consuntivo Giugno_2010 v_2 3 3" xfId="1588" xr:uid="{00000000-0005-0000-0000-0000D4030000}"/>
    <cellStyle name="%_MASTER_Audience_Forecast2010_Master Consuntivo Giugno_2010 v_2 4" xfId="1589" xr:uid="{00000000-0005-0000-0000-0000D5030000}"/>
    <cellStyle name="%_MASTER_Audience_Forecast2010_Master Consuntivo Giugno_2010 v_2 5" xfId="1590" xr:uid="{00000000-0005-0000-0000-0000D6030000}"/>
    <cellStyle name="%_MasterConsuntivo agosto 09_v2" xfId="218" xr:uid="{00000000-0005-0000-0000-0000D7030000}"/>
    <cellStyle name="%_MasterConsuntivo agosto 09_v2 2" xfId="1591" xr:uid="{00000000-0005-0000-0000-0000D8030000}"/>
    <cellStyle name="%_MasterConsuntivo agosto 09_v2 3" xfId="1592" xr:uid="{00000000-0005-0000-0000-0000D9030000}"/>
    <cellStyle name="%_MasterConsuntivo agosto 09_v2 4" xfId="1593" xr:uid="{00000000-0005-0000-0000-0000DA030000}"/>
    <cellStyle name="%_MasterConsuntivo agosto 09_v2_100422_Key Drivers 2°versione" xfId="1594" xr:uid="{00000000-0005-0000-0000-0000DB030000}"/>
    <cellStyle name="%_MasterConsuntivo agosto 09_v2_100422_Key Drivers 2°versione 2" xfId="1595" xr:uid="{00000000-0005-0000-0000-0000DC030000}"/>
    <cellStyle name="%_MasterConsuntivo agosto 09_v2_100422_Key Drivers 2°versione 2 2" xfId="1596" xr:uid="{00000000-0005-0000-0000-0000DD030000}"/>
    <cellStyle name="%_MasterConsuntivo agosto 09_v2_100422_Key Drivers 2°versione 2 3" xfId="1597" xr:uid="{00000000-0005-0000-0000-0000DE030000}"/>
    <cellStyle name="%_MasterConsuntivo agosto 09_v2_100422_Key Drivers 2°versione 3" xfId="1598" xr:uid="{00000000-0005-0000-0000-0000DF030000}"/>
    <cellStyle name="%_MasterConsuntivo agosto 09_v2_100422_Key Drivers 2°versione 4" xfId="1599" xr:uid="{00000000-0005-0000-0000-0000E0030000}"/>
    <cellStyle name="%_MasterConsuntivo agosto 09_v2_100426_Key Drivers" xfId="1600" xr:uid="{00000000-0005-0000-0000-0000E1030000}"/>
    <cellStyle name="%_MasterConsuntivo agosto 09_v2_100426_Key Drivers (2)" xfId="1601" xr:uid="{00000000-0005-0000-0000-0000E2030000}"/>
    <cellStyle name="%_MasterConsuntivo agosto 09_v2_100426_Key Drivers (2) (4)" xfId="1602" xr:uid="{00000000-0005-0000-0000-0000E3030000}"/>
    <cellStyle name="%_MasterConsuntivo agosto 09_v2_100426_Key Drivers (2) (4) 2" xfId="1603" xr:uid="{00000000-0005-0000-0000-0000E4030000}"/>
    <cellStyle name="%_MasterConsuntivo agosto 09_v2_100426_Key Drivers (2) (4) 2 2" xfId="1604" xr:uid="{00000000-0005-0000-0000-0000E5030000}"/>
    <cellStyle name="%_MasterConsuntivo agosto 09_v2_100426_Key Drivers (2) (4) 2 3" xfId="1605" xr:uid="{00000000-0005-0000-0000-0000E6030000}"/>
    <cellStyle name="%_MasterConsuntivo agosto 09_v2_100426_Key Drivers (2) (4) 3" xfId="1606" xr:uid="{00000000-0005-0000-0000-0000E7030000}"/>
    <cellStyle name="%_MasterConsuntivo agosto 09_v2_100426_Key Drivers (2) (4) 4" xfId="1607" xr:uid="{00000000-0005-0000-0000-0000E8030000}"/>
    <cellStyle name="%_MasterConsuntivo agosto 09_v2_100426_Key Drivers (2) 10" xfId="1608" xr:uid="{00000000-0005-0000-0000-0000E9030000}"/>
    <cellStyle name="%_MasterConsuntivo agosto 09_v2_100426_Key Drivers (2) 10 2" xfId="1609" xr:uid="{00000000-0005-0000-0000-0000EA030000}"/>
    <cellStyle name="%_MasterConsuntivo agosto 09_v2_100426_Key Drivers (2) 10 3" xfId="1610" xr:uid="{00000000-0005-0000-0000-0000EB030000}"/>
    <cellStyle name="%_MasterConsuntivo agosto 09_v2_100426_Key Drivers (2) 11" xfId="1611" xr:uid="{00000000-0005-0000-0000-0000EC030000}"/>
    <cellStyle name="%_MasterConsuntivo agosto 09_v2_100426_Key Drivers (2) 11 2" xfId="1612" xr:uid="{00000000-0005-0000-0000-0000ED030000}"/>
    <cellStyle name="%_MasterConsuntivo agosto 09_v2_100426_Key Drivers (2) 11 3" xfId="1613" xr:uid="{00000000-0005-0000-0000-0000EE030000}"/>
    <cellStyle name="%_MasterConsuntivo agosto 09_v2_100426_Key Drivers (2) 12" xfId="1614" xr:uid="{00000000-0005-0000-0000-0000EF030000}"/>
    <cellStyle name="%_MasterConsuntivo agosto 09_v2_100426_Key Drivers (2) 12 2" xfId="1615" xr:uid="{00000000-0005-0000-0000-0000F0030000}"/>
    <cellStyle name="%_MasterConsuntivo agosto 09_v2_100426_Key Drivers (2) 12 3" xfId="1616" xr:uid="{00000000-0005-0000-0000-0000F1030000}"/>
    <cellStyle name="%_MasterConsuntivo agosto 09_v2_100426_Key Drivers (2) 13" xfId="1617" xr:uid="{00000000-0005-0000-0000-0000F2030000}"/>
    <cellStyle name="%_MasterConsuntivo agosto 09_v2_100426_Key Drivers (2) 13 2" xfId="1618" xr:uid="{00000000-0005-0000-0000-0000F3030000}"/>
    <cellStyle name="%_MasterConsuntivo agosto 09_v2_100426_Key Drivers (2) 13 3" xfId="1619" xr:uid="{00000000-0005-0000-0000-0000F4030000}"/>
    <cellStyle name="%_MasterConsuntivo agosto 09_v2_100426_Key Drivers (2) 14" xfId="1620" xr:uid="{00000000-0005-0000-0000-0000F5030000}"/>
    <cellStyle name="%_MasterConsuntivo agosto 09_v2_100426_Key Drivers (2) 14 2" xfId="1621" xr:uid="{00000000-0005-0000-0000-0000F6030000}"/>
    <cellStyle name="%_MasterConsuntivo agosto 09_v2_100426_Key Drivers (2) 14 3" xfId="1622" xr:uid="{00000000-0005-0000-0000-0000F7030000}"/>
    <cellStyle name="%_MasterConsuntivo agosto 09_v2_100426_Key Drivers (2) 15" xfId="1623" xr:uid="{00000000-0005-0000-0000-0000F8030000}"/>
    <cellStyle name="%_MasterConsuntivo agosto 09_v2_100426_Key Drivers (2) 15 2" xfId="1624" xr:uid="{00000000-0005-0000-0000-0000F9030000}"/>
    <cellStyle name="%_MasterConsuntivo agosto 09_v2_100426_Key Drivers (2) 15 3" xfId="1625" xr:uid="{00000000-0005-0000-0000-0000FA030000}"/>
    <cellStyle name="%_MasterConsuntivo agosto 09_v2_100426_Key Drivers (2) 16" xfId="1626" xr:uid="{00000000-0005-0000-0000-0000FB030000}"/>
    <cellStyle name="%_MasterConsuntivo agosto 09_v2_100426_Key Drivers (2) 16 2" xfId="1627" xr:uid="{00000000-0005-0000-0000-0000FC030000}"/>
    <cellStyle name="%_MasterConsuntivo agosto 09_v2_100426_Key Drivers (2) 16 3" xfId="1628" xr:uid="{00000000-0005-0000-0000-0000FD030000}"/>
    <cellStyle name="%_MasterConsuntivo agosto 09_v2_100426_Key Drivers (2) 17" xfId="1629" xr:uid="{00000000-0005-0000-0000-0000FE030000}"/>
    <cellStyle name="%_MasterConsuntivo agosto 09_v2_100426_Key Drivers (2) 17 2" xfId="1630" xr:uid="{00000000-0005-0000-0000-0000FF030000}"/>
    <cellStyle name="%_MasterConsuntivo agosto 09_v2_100426_Key Drivers (2) 17 3" xfId="1631" xr:uid="{00000000-0005-0000-0000-000000040000}"/>
    <cellStyle name="%_MasterConsuntivo agosto 09_v2_100426_Key Drivers (2) 18" xfId="1632" xr:uid="{00000000-0005-0000-0000-000001040000}"/>
    <cellStyle name="%_MasterConsuntivo agosto 09_v2_100426_Key Drivers (2) 18 2" xfId="1633" xr:uid="{00000000-0005-0000-0000-000002040000}"/>
    <cellStyle name="%_MasterConsuntivo agosto 09_v2_100426_Key Drivers (2) 18 3" xfId="1634" xr:uid="{00000000-0005-0000-0000-000003040000}"/>
    <cellStyle name="%_MasterConsuntivo agosto 09_v2_100426_Key Drivers (2) 19" xfId="1635" xr:uid="{00000000-0005-0000-0000-000004040000}"/>
    <cellStyle name="%_MasterConsuntivo agosto 09_v2_100426_Key Drivers (2) 19 2" xfId="1636" xr:uid="{00000000-0005-0000-0000-000005040000}"/>
    <cellStyle name="%_MasterConsuntivo agosto 09_v2_100426_Key Drivers (2) 19 3" xfId="1637" xr:uid="{00000000-0005-0000-0000-000006040000}"/>
    <cellStyle name="%_MasterConsuntivo agosto 09_v2_100426_Key Drivers (2) 2" xfId="1638" xr:uid="{00000000-0005-0000-0000-000007040000}"/>
    <cellStyle name="%_MasterConsuntivo agosto 09_v2_100426_Key Drivers (2) 2 2" xfId="1639" xr:uid="{00000000-0005-0000-0000-000008040000}"/>
    <cellStyle name="%_MasterConsuntivo agosto 09_v2_100426_Key Drivers (2) 2 3" xfId="1640" xr:uid="{00000000-0005-0000-0000-000009040000}"/>
    <cellStyle name="%_MasterConsuntivo agosto 09_v2_100426_Key Drivers (2) 20" xfId="1641" xr:uid="{00000000-0005-0000-0000-00000A040000}"/>
    <cellStyle name="%_MasterConsuntivo agosto 09_v2_100426_Key Drivers (2) 20 2" xfId="1642" xr:uid="{00000000-0005-0000-0000-00000B040000}"/>
    <cellStyle name="%_MasterConsuntivo agosto 09_v2_100426_Key Drivers (2) 20 3" xfId="1643" xr:uid="{00000000-0005-0000-0000-00000C040000}"/>
    <cellStyle name="%_MasterConsuntivo agosto 09_v2_100426_Key Drivers (2) 21" xfId="1644" xr:uid="{00000000-0005-0000-0000-00000D040000}"/>
    <cellStyle name="%_MasterConsuntivo agosto 09_v2_100426_Key Drivers (2) 22" xfId="1645" xr:uid="{00000000-0005-0000-0000-00000E040000}"/>
    <cellStyle name="%_MasterConsuntivo agosto 09_v2_100426_Key Drivers (2) 23" xfId="1646" xr:uid="{00000000-0005-0000-0000-00000F040000}"/>
    <cellStyle name="%_MasterConsuntivo agosto 09_v2_100426_Key Drivers (2) 24" xfId="1647" xr:uid="{00000000-0005-0000-0000-000010040000}"/>
    <cellStyle name="%_MasterConsuntivo agosto 09_v2_100426_Key Drivers (2) 3" xfId="1648" xr:uid="{00000000-0005-0000-0000-000011040000}"/>
    <cellStyle name="%_MasterConsuntivo agosto 09_v2_100426_Key Drivers (2) 3 2" xfId="1649" xr:uid="{00000000-0005-0000-0000-000012040000}"/>
    <cellStyle name="%_MasterConsuntivo agosto 09_v2_100426_Key Drivers (2) 3 3" xfId="1650" xr:uid="{00000000-0005-0000-0000-000013040000}"/>
    <cellStyle name="%_MasterConsuntivo agosto 09_v2_100426_Key Drivers (2) 4" xfId="1651" xr:uid="{00000000-0005-0000-0000-000014040000}"/>
    <cellStyle name="%_MasterConsuntivo agosto 09_v2_100426_Key Drivers (2) 4 2" xfId="1652" xr:uid="{00000000-0005-0000-0000-000015040000}"/>
    <cellStyle name="%_MasterConsuntivo agosto 09_v2_100426_Key Drivers (2) 4 3" xfId="1653" xr:uid="{00000000-0005-0000-0000-000016040000}"/>
    <cellStyle name="%_MasterConsuntivo agosto 09_v2_100426_Key Drivers (2) 5" xfId="1654" xr:uid="{00000000-0005-0000-0000-000017040000}"/>
    <cellStyle name="%_MasterConsuntivo agosto 09_v2_100426_Key Drivers (2) 5 2" xfId="1655" xr:uid="{00000000-0005-0000-0000-000018040000}"/>
    <cellStyle name="%_MasterConsuntivo agosto 09_v2_100426_Key Drivers (2) 5 3" xfId="1656" xr:uid="{00000000-0005-0000-0000-000019040000}"/>
    <cellStyle name="%_MasterConsuntivo agosto 09_v2_100426_Key Drivers (2) 6" xfId="1657" xr:uid="{00000000-0005-0000-0000-00001A040000}"/>
    <cellStyle name="%_MasterConsuntivo agosto 09_v2_100426_Key Drivers (2) 6 2" xfId="1658" xr:uid="{00000000-0005-0000-0000-00001B040000}"/>
    <cellStyle name="%_MasterConsuntivo agosto 09_v2_100426_Key Drivers (2) 6 3" xfId="1659" xr:uid="{00000000-0005-0000-0000-00001C040000}"/>
    <cellStyle name="%_MasterConsuntivo agosto 09_v2_100426_Key Drivers (2) 7" xfId="1660" xr:uid="{00000000-0005-0000-0000-00001D040000}"/>
    <cellStyle name="%_MasterConsuntivo agosto 09_v2_100426_Key Drivers (2) 7 2" xfId="1661" xr:uid="{00000000-0005-0000-0000-00001E040000}"/>
    <cellStyle name="%_MasterConsuntivo agosto 09_v2_100426_Key Drivers (2) 7 3" xfId="1662" xr:uid="{00000000-0005-0000-0000-00001F040000}"/>
    <cellStyle name="%_MasterConsuntivo agosto 09_v2_100426_Key Drivers (2) 8" xfId="1663" xr:uid="{00000000-0005-0000-0000-000020040000}"/>
    <cellStyle name="%_MasterConsuntivo agosto 09_v2_100426_Key Drivers (2) 8 2" xfId="1664" xr:uid="{00000000-0005-0000-0000-000021040000}"/>
    <cellStyle name="%_MasterConsuntivo agosto 09_v2_100426_Key Drivers (2) 8 3" xfId="1665" xr:uid="{00000000-0005-0000-0000-000022040000}"/>
    <cellStyle name="%_MasterConsuntivo agosto 09_v2_100426_Key Drivers (2) 9" xfId="1666" xr:uid="{00000000-0005-0000-0000-000023040000}"/>
    <cellStyle name="%_MasterConsuntivo agosto 09_v2_100426_Key Drivers (2) 9 2" xfId="1667" xr:uid="{00000000-0005-0000-0000-000024040000}"/>
    <cellStyle name="%_MasterConsuntivo agosto 09_v2_100426_Key Drivers (2) 9 3" xfId="1668" xr:uid="{00000000-0005-0000-0000-000025040000}"/>
    <cellStyle name="%_MasterConsuntivo agosto 09_v2_100426_Key Drivers 10" xfId="1669" xr:uid="{00000000-0005-0000-0000-000026040000}"/>
    <cellStyle name="%_MasterConsuntivo agosto 09_v2_100426_Key Drivers 10 2" xfId="1670" xr:uid="{00000000-0005-0000-0000-000027040000}"/>
    <cellStyle name="%_MasterConsuntivo agosto 09_v2_100426_Key Drivers 10 3" xfId="1671" xr:uid="{00000000-0005-0000-0000-000028040000}"/>
    <cellStyle name="%_MasterConsuntivo agosto 09_v2_100426_Key Drivers 11" xfId="1672" xr:uid="{00000000-0005-0000-0000-000029040000}"/>
    <cellStyle name="%_MasterConsuntivo agosto 09_v2_100426_Key Drivers 11 2" xfId="1673" xr:uid="{00000000-0005-0000-0000-00002A040000}"/>
    <cellStyle name="%_MasterConsuntivo agosto 09_v2_100426_Key Drivers 11 3" xfId="1674" xr:uid="{00000000-0005-0000-0000-00002B040000}"/>
    <cellStyle name="%_MasterConsuntivo agosto 09_v2_100426_Key Drivers 12" xfId="1675" xr:uid="{00000000-0005-0000-0000-00002C040000}"/>
    <cellStyle name="%_MasterConsuntivo agosto 09_v2_100426_Key Drivers 12 2" xfId="1676" xr:uid="{00000000-0005-0000-0000-00002D040000}"/>
    <cellStyle name="%_MasterConsuntivo agosto 09_v2_100426_Key Drivers 12 3" xfId="1677" xr:uid="{00000000-0005-0000-0000-00002E040000}"/>
    <cellStyle name="%_MasterConsuntivo agosto 09_v2_100426_Key Drivers 13" xfId="1678" xr:uid="{00000000-0005-0000-0000-00002F040000}"/>
    <cellStyle name="%_MasterConsuntivo agosto 09_v2_100426_Key Drivers 13 2" xfId="1679" xr:uid="{00000000-0005-0000-0000-000030040000}"/>
    <cellStyle name="%_MasterConsuntivo agosto 09_v2_100426_Key Drivers 13 3" xfId="1680" xr:uid="{00000000-0005-0000-0000-000031040000}"/>
    <cellStyle name="%_MasterConsuntivo agosto 09_v2_100426_Key Drivers 14" xfId="1681" xr:uid="{00000000-0005-0000-0000-000032040000}"/>
    <cellStyle name="%_MasterConsuntivo agosto 09_v2_100426_Key Drivers 14 2" xfId="1682" xr:uid="{00000000-0005-0000-0000-000033040000}"/>
    <cellStyle name="%_MasterConsuntivo agosto 09_v2_100426_Key Drivers 14 3" xfId="1683" xr:uid="{00000000-0005-0000-0000-000034040000}"/>
    <cellStyle name="%_MasterConsuntivo agosto 09_v2_100426_Key Drivers 15" xfId="1684" xr:uid="{00000000-0005-0000-0000-000035040000}"/>
    <cellStyle name="%_MasterConsuntivo agosto 09_v2_100426_Key Drivers 15 2" xfId="1685" xr:uid="{00000000-0005-0000-0000-000036040000}"/>
    <cellStyle name="%_MasterConsuntivo agosto 09_v2_100426_Key Drivers 15 3" xfId="1686" xr:uid="{00000000-0005-0000-0000-000037040000}"/>
    <cellStyle name="%_MasterConsuntivo agosto 09_v2_100426_Key Drivers 16" xfId="1687" xr:uid="{00000000-0005-0000-0000-000038040000}"/>
    <cellStyle name="%_MasterConsuntivo agosto 09_v2_100426_Key Drivers 16 2" xfId="1688" xr:uid="{00000000-0005-0000-0000-000039040000}"/>
    <cellStyle name="%_MasterConsuntivo agosto 09_v2_100426_Key Drivers 16 3" xfId="1689" xr:uid="{00000000-0005-0000-0000-00003A040000}"/>
    <cellStyle name="%_MasterConsuntivo agosto 09_v2_100426_Key Drivers 17" xfId="1690" xr:uid="{00000000-0005-0000-0000-00003B040000}"/>
    <cellStyle name="%_MasterConsuntivo agosto 09_v2_100426_Key Drivers 17 2" xfId="1691" xr:uid="{00000000-0005-0000-0000-00003C040000}"/>
    <cellStyle name="%_MasterConsuntivo agosto 09_v2_100426_Key Drivers 17 3" xfId="1692" xr:uid="{00000000-0005-0000-0000-00003D040000}"/>
    <cellStyle name="%_MasterConsuntivo agosto 09_v2_100426_Key Drivers 18" xfId="1693" xr:uid="{00000000-0005-0000-0000-00003E040000}"/>
    <cellStyle name="%_MasterConsuntivo agosto 09_v2_100426_Key Drivers 18 2" xfId="1694" xr:uid="{00000000-0005-0000-0000-00003F040000}"/>
    <cellStyle name="%_MasterConsuntivo agosto 09_v2_100426_Key Drivers 18 3" xfId="1695" xr:uid="{00000000-0005-0000-0000-000040040000}"/>
    <cellStyle name="%_MasterConsuntivo agosto 09_v2_100426_Key Drivers 19" xfId="1696" xr:uid="{00000000-0005-0000-0000-000041040000}"/>
    <cellStyle name="%_MasterConsuntivo agosto 09_v2_100426_Key Drivers 19 2" xfId="1697" xr:uid="{00000000-0005-0000-0000-000042040000}"/>
    <cellStyle name="%_MasterConsuntivo agosto 09_v2_100426_Key Drivers 19 3" xfId="1698" xr:uid="{00000000-0005-0000-0000-000043040000}"/>
    <cellStyle name="%_MasterConsuntivo agosto 09_v2_100426_Key Drivers 2" xfId="1699" xr:uid="{00000000-0005-0000-0000-000044040000}"/>
    <cellStyle name="%_MasterConsuntivo agosto 09_v2_100426_Key Drivers 2 2" xfId="1700" xr:uid="{00000000-0005-0000-0000-000045040000}"/>
    <cellStyle name="%_MasterConsuntivo agosto 09_v2_100426_Key Drivers 2 3" xfId="1701" xr:uid="{00000000-0005-0000-0000-000046040000}"/>
    <cellStyle name="%_MasterConsuntivo agosto 09_v2_100426_Key Drivers 20" xfId="1702" xr:uid="{00000000-0005-0000-0000-000047040000}"/>
    <cellStyle name="%_MasterConsuntivo agosto 09_v2_100426_Key Drivers 20 2" xfId="1703" xr:uid="{00000000-0005-0000-0000-000048040000}"/>
    <cellStyle name="%_MasterConsuntivo agosto 09_v2_100426_Key Drivers 20 3" xfId="1704" xr:uid="{00000000-0005-0000-0000-000049040000}"/>
    <cellStyle name="%_MasterConsuntivo agosto 09_v2_100426_Key Drivers 21" xfId="1705" xr:uid="{00000000-0005-0000-0000-00004A040000}"/>
    <cellStyle name="%_MasterConsuntivo agosto 09_v2_100426_Key Drivers 22" xfId="1706" xr:uid="{00000000-0005-0000-0000-00004B040000}"/>
    <cellStyle name="%_MasterConsuntivo agosto 09_v2_100426_Key Drivers 23" xfId="1707" xr:uid="{00000000-0005-0000-0000-00004C040000}"/>
    <cellStyle name="%_MasterConsuntivo agosto 09_v2_100426_Key Drivers 24" xfId="1708" xr:uid="{00000000-0005-0000-0000-00004D040000}"/>
    <cellStyle name="%_MasterConsuntivo agosto 09_v2_100426_Key Drivers 3" xfId="1709" xr:uid="{00000000-0005-0000-0000-00004E040000}"/>
    <cellStyle name="%_MasterConsuntivo agosto 09_v2_100426_Key Drivers 3 2" xfId="1710" xr:uid="{00000000-0005-0000-0000-00004F040000}"/>
    <cellStyle name="%_MasterConsuntivo agosto 09_v2_100426_Key Drivers 3 3" xfId="1711" xr:uid="{00000000-0005-0000-0000-000050040000}"/>
    <cellStyle name="%_MasterConsuntivo agosto 09_v2_100426_Key Drivers 4" xfId="1712" xr:uid="{00000000-0005-0000-0000-000051040000}"/>
    <cellStyle name="%_MasterConsuntivo agosto 09_v2_100426_Key Drivers 4 2" xfId="1713" xr:uid="{00000000-0005-0000-0000-000052040000}"/>
    <cellStyle name="%_MasterConsuntivo agosto 09_v2_100426_Key Drivers 4 3" xfId="1714" xr:uid="{00000000-0005-0000-0000-000053040000}"/>
    <cellStyle name="%_MasterConsuntivo agosto 09_v2_100426_Key Drivers 5" xfId="1715" xr:uid="{00000000-0005-0000-0000-000054040000}"/>
    <cellStyle name="%_MasterConsuntivo agosto 09_v2_100426_Key Drivers 5 2" xfId="1716" xr:uid="{00000000-0005-0000-0000-000055040000}"/>
    <cellStyle name="%_MasterConsuntivo agosto 09_v2_100426_Key Drivers 5 3" xfId="1717" xr:uid="{00000000-0005-0000-0000-000056040000}"/>
    <cellStyle name="%_MasterConsuntivo agosto 09_v2_100426_Key Drivers 6" xfId="1718" xr:uid="{00000000-0005-0000-0000-000057040000}"/>
    <cellStyle name="%_MasterConsuntivo agosto 09_v2_100426_Key Drivers 6 2" xfId="1719" xr:uid="{00000000-0005-0000-0000-000058040000}"/>
    <cellStyle name="%_MasterConsuntivo agosto 09_v2_100426_Key Drivers 6 3" xfId="1720" xr:uid="{00000000-0005-0000-0000-000059040000}"/>
    <cellStyle name="%_MasterConsuntivo agosto 09_v2_100426_Key Drivers 7" xfId="1721" xr:uid="{00000000-0005-0000-0000-00005A040000}"/>
    <cellStyle name="%_MasterConsuntivo agosto 09_v2_100426_Key Drivers 7 2" xfId="1722" xr:uid="{00000000-0005-0000-0000-00005B040000}"/>
    <cellStyle name="%_MasterConsuntivo agosto 09_v2_100426_Key Drivers 7 3" xfId="1723" xr:uid="{00000000-0005-0000-0000-00005C040000}"/>
    <cellStyle name="%_MasterConsuntivo agosto 09_v2_100426_Key Drivers 8" xfId="1724" xr:uid="{00000000-0005-0000-0000-00005D040000}"/>
    <cellStyle name="%_MasterConsuntivo agosto 09_v2_100426_Key Drivers 8 2" xfId="1725" xr:uid="{00000000-0005-0000-0000-00005E040000}"/>
    <cellStyle name="%_MasterConsuntivo agosto 09_v2_100426_Key Drivers 8 3" xfId="1726" xr:uid="{00000000-0005-0000-0000-00005F040000}"/>
    <cellStyle name="%_MasterConsuntivo agosto 09_v2_100426_Key Drivers 9" xfId="1727" xr:uid="{00000000-0005-0000-0000-000060040000}"/>
    <cellStyle name="%_MasterConsuntivo agosto 09_v2_100426_Key Drivers 9 2" xfId="1728" xr:uid="{00000000-0005-0000-0000-000061040000}"/>
    <cellStyle name="%_MasterConsuntivo agosto 09_v2_100426_Key Drivers 9 3" xfId="1729" xr:uid="{00000000-0005-0000-0000-000062040000}"/>
    <cellStyle name="%_MasterConsuntivo agosto 09_v2_100427_Key Drivers 4°versione" xfId="1730" xr:uid="{00000000-0005-0000-0000-000063040000}"/>
    <cellStyle name="%_MasterConsuntivo agosto 09_v2_100427_Key Drivers 4°versione 2" xfId="1731" xr:uid="{00000000-0005-0000-0000-000064040000}"/>
    <cellStyle name="%_MasterConsuntivo agosto 09_v2_100427_Key Drivers 4°versione 2 2" xfId="1732" xr:uid="{00000000-0005-0000-0000-000065040000}"/>
    <cellStyle name="%_MasterConsuntivo agosto 09_v2_100427_Key Drivers 4°versione 2 3" xfId="1733" xr:uid="{00000000-0005-0000-0000-000066040000}"/>
    <cellStyle name="%_MasterConsuntivo agosto 09_v2_100427_Key Drivers 4°versione 3" xfId="1734" xr:uid="{00000000-0005-0000-0000-000067040000}"/>
    <cellStyle name="%_MasterConsuntivo agosto 09_v2_100427_Key Drivers 4°versione 4" xfId="1735" xr:uid="{00000000-0005-0000-0000-000068040000}"/>
    <cellStyle name="%_MasterConsuntivo agosto 09_v2_100427_Key Drivers 5°versione" xfId="1736" xr:uid="{00000000-0005-0000-0000-000069040000}"/>
    <cellStyle name="%_MasterConsuntivo agosto 09_v2_100427_Key Drivers 5°versione 2" xfId="1737" xr:uid="{00000000-0005-0000-0000-00006A040000}"/>
    <cellStyle name="%_MasterConsuntivo agosto 09_v2_100427_Key Drivers 5°versione 2 2" xfId="1738" xr:uid="{00000000-0005-0000-0000-00006B040000}"/>
    <cellStyle name="%_MasterConsuntivo agosto 09_v2_100427_Key Drivers 5°versione 2 3" xfId="1739" xr:uid="{00000000-0005-0000-0000-00006C040000}"/>
    <cellStyle name="%_MasterConsuntivo agosto 09_v2_100427_Key Drivers 5°versione 3" xfId="1740" xr:uid="{00000000-0005-0000-0000-00006D040000}"/>
    <cellStyle name="%_MasterConsuntivo agosto 09_v2_100427_Key Drivers 5°versione 4" xfId="1741" xr:uid="{00000000-0005-0000-0000-00006E040000}"/>
    <cellStyle name="%_MasterConsuntivo agosto 09_v2_Cons Giugno2010_Subscription" xfId="1742" xr:uid="{00000000-0005-0000-0000-00006F040000}"/>
    <cellStyle name="%_MasterConsuntivo agosto 09_v2_Cons Giugno2010_Subscription 2" xfId="1743" xr:uid="{00000000-0005-0000-0000-000070040000}"/>
    <cellStyle name="%_MasterConsuntivo agosto 09_v2_Cons Giugno2010_Subscription 2 2" xfId="1744" xr:uid="{00000000-0005-0000-0000-000071040000}"/>
    <cellStyle name="%_MasterConsuntivo agosto 09_v2_Cons Giugno2010_Subscription 2 3" xfId="1745" xr:uid="{00000000-0005-0000-0000-000072040000}"/>
    <cellStyle name="%_MasterConsuntivo agosto 09_v2_Cons Giugno2010_Subscription 3" xfId="1746" xr:uid="{00000000-0005-0000-0000-000073040000}"/>
    <cellStyle name="%_MasterConsuntivo agosto 09_v2_Cons Giugno2010_Subscription 3 2" xfId="1747" xr:uid="{00000000-0005-0000-0000-000074040000}"/>
    <cellStyle name="%_MasterConsuntivo agosto 09_v2_Cons Giugno2010_Subscription 3 3" xfId="1748" xr:uid="{00000000-0005-0000-0000-000075040000}"/>
    <cellStyle name="%_MasterConsuntivo agosto 09_v2_Cons Giugno2010_Subscription 4" xfId="1749" xr:uid="{00000000-0005-0000-0000-000076040000}"/>
    <cellStyle name="%_MasterConsuntivo agosto 09_v2_Cons Giugno2010_Subscription 5" xfId="1750" xr:uid="{00000000-0005-0000-0000-000077040000}"/>
    <cellStyle name="%_MasterConsuntivo agosto 09_v2_Copia di MASTERPIANOIAS2010 Gianlu" xfId="1751" xr:uid="{00000000-0005-0000-0000-000078040000}"/>
    <cellStyle name="%_MasterConsuntivo agosto 09_v2_Copia di MASTERPIANOIAS2010v2" xfId="1752" xr:uid="{00000000-0005-0000-0000-000079040000}"/>
    <cellStyle name="%_MasterConsuntivo agosto 09_v2_Copia di Tavole_Giugno_Marketing" xfId="1753" xr:uid="{00000000-0005-0000-0000-00007A040000}"/>
    <cellStyle name="%_MasterConsuntivo agosto 09_v2_Copia di Tavole_Giugno_Marketing 2" xfId="1754" xr:uid="{00000000-0005-0000-0000-00007B040000}"/>
    <cellStyle name="%_MasterConsuntivo agosto 09_v2_Copia di Tavole_Giugno_Marketing 2 2" xfId="1755" xr:uid="{00000000-0005-0000-0000-00007C040000}"/>
    <cellStyle name="%_MasterConsuntivo agosto 09_v2_Copia di Tavole_Giugno_Marketing 2 3" xfId="1756" xr:uid="{00000000-0005-0000-0000-00007D040000}"/>
    <cellStyle name="%_MasterConsuntivo agosto 09_v2_Copia di Tavole_Giugno_Marketing 3" xfId="1757" xr:uid="{00000000-0005-0000-0000-00007E040000}"/>
    <cellStyle name="%_MasterConsuntivo agosto 09_v2_Copia di Tavole_Giugno_Marketing 3 2" xfId="1758" xr:uid="{00000000-0005-0000-0000-00007F040000}"/>
    <cellStyle name="%_MasterConsuntivo agosto 09_v2_Copia di Tavole_Giugno_Marketing 3 3" xfId="1759" xr:uid="{00000000-0005-0000-0000-000080040000}"/>
    <cellStyle name="%_MasterConsuntivo agosto 09_v2_Copia di Tavole_Giugno_Marketing 4" xfId="1760" xr:uid="{00000000-0005-0000-0000-000081040000}"/>
    <cellStyle name="%_MasterConsuntivo agosto 09_v2_Copia di Tavole_Giugno_Marketing 5" xfId="1761" xr:uid="{00000000-0005-0000-0000-000082040000}"/>
    <cellStyle name="%_MasterConsuntivo agosto 09_v2_mam (2)" xfId="1762" xr:uid="{00000000-0005-0000-0000-000083040000}"/>
    <cellStyle name="%_MasterConsuntivo agosto 09_v2_mam (2) 2" xfId="1763" xr:uid="{00000000-0005-0000-0000-000084040000}"/>
    <cellStyle name="%_MasterConsuntivo agosto 09_v2_mam (2) 3" xfId="1764" xr:uid="{00000000-0005-0000-0000-000085040000}"/>
    <cellStyle name="%_MasterConsuntivo agosto 09_v2_mam (2) 4" xfId="1765" xr:uid="{00000000-0005-0000-0000-000086040000}"/>
    <cellStyle name="%_MasterConsuntivo agosto 09_v2_Master Consuntivo Febb2010_Mktg" xfId="1766" xr:uid="{00000000-0005-0000-0000-000087040000}"/>
    <cellStyle name="%_MasterConsuntivo agosto 09_v2_Master Consuntivo Febb2010_Mktg 2" xfId="1767" xr:uid="{00000000-0005-0000-0000-000088040000}"/>
    <cellStyle name="%_MasterConsuntivo agosto 09_v2_Master Consuntivo Febb2010_Mktg 2 2" xfId="1768" xr:uid="{00000000-0005-0000-0000-000089040000}"/>
    <cellStyle name="%_MasterConsuntivo agosto 09_v2_Master Consuntivo Febb2010_Mktg 2 3" xfId="1769" xr:uid="{00000000-0005-0000-0000-00008A040000}"/>
    <cellStyle name="%_MasterConsuntivo agosto 09_v2_Master Consuntivo Febb2010_Mktg 3" xfId="1770" xr:uid="{00000000-0005-0000-0000-00008B040000}"/>
    <cellStyle name="%_MasterConsuntivo agosto 09_v2_Master Consuntivo Febb2010_Mktg 4" xfId="1771" xr:uid="{00000000-0005-0000-0000-00008C040000}"/>
    <cellStyle name="%_MasterConsuntivo agosto 09_v2_Master Consuntivo Febbraio_2010 uv elenina 3103" xfId="1772" xr:uid="{00000000-0005-0000-0000-00008D040000}"/>
    <cellStyle name="%_MasterConsuntivo agosto 09_v2_Master Consuntivo Febbraio_2010 uv elenina 3103 2" xfId="1773" xr:uid="{00000000-0005-0000-0000-00008E040000}"/>
    <cellStyle name="%_MasterConsuntivo agosto 09_v2_Master Consuntivo Febbraio_2010 uv elenina 3103 3" xfId="1774" xr:uid="{00000000-0005-0000-0000-00008F040000}"/>
    <cellStyle name="%_MasterConsuntivo agosto 09_v2_Master Consuntivo Febbraio_2010 uv elenina 3103_Copia di Tavole_Giugno_Commerciale" xfId="1775" xr:uid="{00000000-0005-0000-0000-000090040000}"/>
    <cellStyle name="%_MasterConsuntivo agosto 09_v2_Master Consuntivo Febbraio_2010 uv elenina 3103_Copia di Tavole_Giugno_Commerciale 2" xfId="1776" xr:uid="{00000000-0005-0000-0000-000091040000}"/>
    <cellStyle name="%_MasterConsuntivo agosto 09_v2_Master Consuntivo Febbraio_2010 uv elenina 3103_Copia di Tavole_Giugno_Commerciale 2 2" xfId="1777" xr:uid="{00000000-0005-0000-0000-000092040000}"/>
    <cellStyle name="%_MasterConsuntivo agosto 09_v2_Master Consuntivo Febbraio_2010 uv elenina 3103_Copia di Tavole_Giugno_Commerciale 2 3" xfId="1778" xr:uid="{00000000-0005-0000-0000-000093040000}"/>
    <cellStyle name="%_MasterConsuntivo agosto 09_v2_Master Consuntivo Febbraio_2010 uv elenina 3103_Copia di Tavole_Giugno_Commerciale 3" xfId="1779" xr:uid="{00000000-0005-0000-0000-000094040000}"/>
    <cellStyle name="%_MasterConsuntivo agosto 09_v2_Master Consuntivo Febbraio_2010 uv elenina 3103_Copia di Tavole_Giugno_Commerciale 3 2" xfId="1780" xr:uid="{00000000-0005-0000-0000-000095040000}"/>
    <cellStyle name="%_MasterConsuntivo agosto 09_v2_Master Consuntivo Febbraio_2010 uv elenina 3103_Copia di Tavole_Giugno_Commerciale 3 3" xfId="1781" xr:uid="{00000000-0005-0000-0000-000096040000}"/>
    <cellStyle name="%_MasterConsuntivo agosto 09_v2_Master Consuntivo Febbraio_2010 uv elenina 3103_Copia di Tavole_Giugno_Commerciale 4" xfId="1782" xr:uid="{00000000-0005-0000-0000-000097040000}"/>
    <cellStyle name="%_MasterConsuntivo agosto 09_v2_Master Consuntivo Febbraio_2010 uv elenina 3103_Copia di Tavole_Giugno_Commerciale 5" xfId="1783" xr:uid="{00000000-0005-0000-0000-000098040000}"/>
    <cellStyle name="%_MasterConsuntivo agosto 09_v2_Master Consuntivo Febbraio_2010 uv elenina 3103_Copia di Tavole_Giugno_Marketing" xfId="1784" xr:uid="{00000000-0005-0000-0000-000099040000}"/>
    <cellStyle name="%_MasterConsuntivo agosto 09_v2_Master Consuntivo Febbraio_2010 uv elenina 3103_Copia di Tavole_Giugno_Marketing 2" xfId="1785" xr:uid="{00000000-0005-0000-0000-00009A040000}"/>
    <cellStyle name="%_MasterConsuntivo agosto 09_v2_Master Consuntivo Febbraio_2010 uv elenina 3103_Copia di Tavole_Giugno_Marketing 2 2" xfId="1786" xr:uid="{00000000-0005-0000-0000-00009B040000}"/>
    <cellStyle name="%_MasterConsuntivo agosto 09_v2_Master Consuntivo Febbraio_2010 uv elenina 3103_Copia di Tavole_Giugno_Marketing 2 3" xfId="1787" xr:uid="{00000000-0005-0000-0000-00009C040000}"/>
    <cellStyle name="%_MasterConsuntivo agosto 09_v2_Master Consuntivo Febbraio_2010 uv elenina 3103_Copia di Tavole_Giugno_Marketing 3" xfId="1788" xr:uid="{00000000-0005-0000-0000-00009D040000}"/>
    <cellStyle name="%_MasterConsuntivo agosto 09_v2_Master Consuntivo Febbraio_2010 uv elenina 3103_Copia di Tavole_Giugno_Marketing 3 2" xfId="1789" xr:uid="{00000000-0005-0000-0000-00009E040000}"/>
    <cellStyle name="%_MasterConsuntivo agosto 09_v2_Master Consuntivo Febbraio_2010 uv elenina 3103_Copia di Tavole_Giugno_Marketing 3 3" xfId="1790" xr:uid="{00000000-0005-0000-0000-00009F040000}"/>
    <cellStyle name="%_MasterConsuntivo agosto 09_v2_Master Consuntivo Febbraio_2010 uv elenina 3103_Copia di Tavole_Giugno_Marketing 4" xfId="1791" xr:uid="{00000000-0005-0000-0000-0000A0040000}"/>
    <cellStyle name="%_MasterConsuntivo agosto 09_v2_Master Consuntivo Febbraio_2010 uv elenina 3103_Copia di Tavole_Giugno_Marketing 5" xfId="1792" xr:uid="{00000000-0005-0000-0000-0000A1040000}"/>
    <cellStyle name="%_MasterConsuntivo agosto 09_v2_Master Consuntivo Febbraio_2010 uv elenina 3103_Master Consuntivo Giugno_2010 v_2" xfId="1793" xr:uid="{00000000-0005-0000-0000-0000A2040000}"/>
    <cellStyle name="%_MasterConsuntivo agosto 09_v2_Master Consuntivo Febbraio_2010 uv elenina 3103_Master Consuntivo Giugno_2010 v_2 2" xfId="1794" xr:uid="{00000000-0005-0000-0000-0000A3040000}"/>
    <cellStyle name="%_MasterConsuntivo agosto 09_v2_Master Consuntivo Febbraio_2010 uv elenina 3103_Master Consuntivo Giugno_2010 v_2 2 2" xfId="1795" xr:uid="{00000000-0005-0000-0000-0000A4040000}"/>
    <cellStyle name="%_MasterConsuntivo agosto 09_v2_Master Consuntivo Febbraio_2010 uv elenina 3103_Master Consuntivo Giugno_2010 v_2 2 3" xfId="1796" xr:uid="{00000000-0005-0000-0000-0000A5040000}"/>
    <cellStyle name="%_MasterConsuntivo agosto 09_v2_Master Consuntivo Febbraio_2010 uv elenina 3103_Master Consuntivo Giugno_2010 v_2 3" xfId="1797" xr:uid="{00000000-0005-0000-0000-0000A6040000}"/>
    <cellStyle name="%_MasterConsuntivo agosto 09_v2_Master Consuntivo Febbraio_2010 uv elenina 3103_Master Consuntivo Giugno_2010 v_2 3 2" xfId="1798" xr:uid="{00000000-0005-0000-0000-0000A7040000}"/>
    <cellStyle name="%_MasterConsuntivo agosto 09_v2_Master Consuntivo Febbraio_2010 uv elenina 3103_Master Consuntivo Giugno_2010 v_2 3 3" xfId="1799" xr:uid="{00000000-0005-0000-0000-0000A8040000}"/>
    <cellStyle name="%_MasterConsuntivo agosto 09_v2_Master Consuntivo Febbraio_2010 uv elenina 3103_Master Consuntivo Giugno_2010 v_2 4" xfId="1800" xr:uid="{00000000-0005-0000-0000-0000A9040000}"/>
    <cellStyle name="%_MasterConsuntivo agosto 09_v2_Master Consuntivo Febbraio_2010 uv elenina 3103_Master Consuntivo Giugno_2010 v_2 5" xfId="1801" xr:uid="{00000000-0005-0000-0000-0000AA040000}"/>
    <cellStyle name="%_MasterConsuntivo agosto 09_v2_Master Consuntivo Giugno_2010 v_2" xfId="1802" xr:uid="{00000000-0005-0000-0000-0000AB040000}"/>
    <cellStyle name="%_MasterConsuntivo agosto 09_v2_Master Consuntivo Giugno_2010 v_2 2" xfId="1803" xr:uid="{00000000-0005-0000-0000-0000AC040000}"/>
    <cellStyle name="%_MasterConsuntivo agosto 09_v2_Master Consuntivo Giugno_2010 v_2 2 2" xfId="1804" xr:uid="{00000000-0005-0000-0000-0000AD040000}"/>
    <cellStyle name="%_MasterConsuntivo agosto 09_v2_Master Consuntivo Giugno_2010 v_2 2 3" xfId="1805" xr:uid="{00000000-0005-0000-0000-0000AE040000}"/>
    <cellStyle name="%_MasterConsuntivo agosto 09_v2_Master Consuntivo Giugno_2010 v_2 3" xfId="1806" xr:uid="{00000000-0005-0000-0000-0000AF040000}"/>
    <cellStyle name="%_MasterConsuntivo agosto 09_v2_Master Consuntivo Giugno_2010 v_2 3 2" xfId="1807" xr:uid="{00000000-0005-0000-0000-0000B0040000}"/>
    <cellStyle name="%_MasterConsuntivo agosto 09_v2_Master Consuntivo Giugno_2010 v_2 3 3" xfId="1808" xr:uid="{00000000-0005-0000-0000-0000B1040000}"/>
    <cellStyle name="%_MasterConsuntivo agosto 09_v2_Master Consuntivo Giugno_2010 v_2 4" xfId="1809" xr:uid="{00000000-0005-0000-0000-0000B2040000}"/>
    <cellStyle name="%_MasterConsuntivo agosto 09_v2_Master Consuntivo Giugno_2010 v_2 5" xfId="1810" xr:uid="{00000000-0005-0000-0000-0000B3040000}"/>
    <cellStyle name="%_MasterConsuntivo agosto 09_v2_MASTERPIANOIAS2010v10_MARCONCINI" xfId="1811" xr:uid="{00000000-0005-0000-0000-0000B4040000}"/>
    <cellStyle name="%_MasterConsuntivo settembre 09_v3" xfId="219" xr:uid="{00000000-0005-0000-0000-0000B5040000}"/>
    <cellStyle name="%_MasterConsuntivo settembre 09_v3 2" xfId="1812" xr:uid="{00000000-0005-0000-0000-0000B6040000}"/>
    <cellStyle name="%_MasterConsuntivo settembre 09_v3 3" xfId="1813" xr:uid="{00000000-0005-0000-0000-0000B7040000}"/>
    <cellStyle name="%_MasterConsuntivo settembre 09_v3 4" xfId="1814" xr:uid="{00000000-0005-0000-0000-0000B8040000}"/>
    <cellStyle name="%_MasterConsuntivo settembre 09_v3_100422_Key Drivers 2°versione" xfId="1815" xr:uid="{00000000-0005-0000-0000-0000B9040000}"/>
    <cellStyle name="%_MasterConsuntivo settembre 09_v3_100422_Key Drivers 2°versione 2" xfId="1816" xr:uid="{00000000-0005-0000-0000-0000BA040000}"/>
    <cellStyle name="%_MasterConsuntivo settembre 09_v3_100422_Key Drivers 2°versione 2 2" xfId="1817" xr:uid="{00000000-0005-0000-0000-0000BB040000}"/>
    <cellStyle name="%_MasterConsuntivo settembre 09_v3_100422_Key Drivers 2°versione 2 3" xfId="1818" xr:uid="{00000000-0005-0000-0000-0000BC040000}"/>
    <cellStyle name="%_MasterConsuntivo settembre 09_v3_100422_Key Drivers 2°versione 3" xfId="1819" xr:uid="{00000000-0005-0000-0000-0000BD040000}"/>
    <cellStyle name="%_MasterConsuntivo settembre 09_v3_100422_Key Drivers 2°versione 4" xfId="1820" xr:uid="{00000000-0005-0000-0000-0000BE040000}"/>
    <cellStyle name="%_MasterConsuntivo settembre 09_v3_100426_Key Drivers" xfId="1821" xr:uid="{00000000-0005-0000-0000-0000BF040000}"/>
    <cellStyle name="%_MasterConsuntivo settembre 09_v3_100426_Key Drivers (2)" xfId="1822" xr:uid="{00000000-0005-0000-0000-0000C0040000}"/>
    <cellStyle name="%_MasterConsuntivo settembre 09_v3_100426_Key Drivers (2) (4)" xfId="1823" xr:uid="{00000000-0005-0000-0000-0000C1040000}"/>
    <cellStyle name="%_MasterConsuntivo settembre 09_v3_100426_Key Drivers (2) (4) 2" xfId="1824" xr:uid="{00000000-0005-0000-0000-0000C2040000}"/>
    <cellStyle name="%_MasterConsuntivo settembre 09_v3_100426_Key Drivers (2) (4) 2 2" xfId="1825" xr:uid="{00000000-0005-0000-0000-0000C3040000}"/>
    <cellStyle name="%_MasterConsuntivo settembre 09_v3_100426_Key Drivers (2) (4) 2 3" xfId="1826" xr:uid="{00000000-0005-0000-0000-0000C4040000}"/>
    <cellStyle name="%_MasterConsuntivo settembre 09_v3_100426_Key Drivers (2) (4) 3" xfId="1827" xr:uid="{00000000-0005-0000-0000-0000C5040000}"/>
    <cellStyle name="%_MasterConsuntivo settembre 09_v3_100426_Key Drivers (2) (4) 4" xfId="1828" xr:uid="{00000000-0005-0000-0000-0000C6040000}"/>
    <cellStyle name="%_MasterConsuntivo settembre 09_v3_100426_Key Drivers (2) 10" xfId="1829" xr:uid="{00000000-0005-0000-0000-0000C7040000}"/>
    <cellStyle name="%_MasterConsuntivo settembre 09_v3_100426_Key Drivers (2) 10 2" xfId="1830" xr:uid="{00000000-0005-0000-0000-0000C8040000}"/>
    <cellStyle name="%_MasterConsuntivo settembre 09_v3_100426_Key Drivers (2) 10 3" xfId="1831" xr:uid="{00000000-0005-0000-0000-0000C9040000}"/>
    <cellStyle name="%_MasterConsuntivo settembre 09_v3_100426_Key Drivers (2) 11" xfId="1832" xr:uid="{00000000-0005-0000-0000-0000CA040000}"/>
    <cellStyle name="%_MasterConsuntivo settembre 09_v3_100426_Key Drivers (2) 11 2" xfId="1833" xr:uid="{00000000-0005-0000-0000-0000CB040000}"/>
    <cellStyle name="%_MasterConsuntivo settembre 09_v3_100426_Key Drivers (2) 11 3" xfId="1834" xr:uid="{00000000-0005-0000-0000-0000CC040000}"/>
    <cellStyle name="%_MasterConsuntivo settembre 09_v3_100426_Key Drivers (2) 12" xfId="1835" xr:uid="{00000000-0005-0000-0000-0000CD040000}"/>
    <cellStyle name="%_MasterConsuntivo settembre 09_v3_100426_Key Drivers (2) 12 2" xfId="1836" xr:uid="{00000000-0005-0000-0000-0000CE040000}"/>
    <cellStyle name="%_MasterConsuntivo settembre 09_v3_100426_Key Drivers (2) 12 3" xfId="1837" xr:uid="{00000000-0005-0000-0000-0000CF040000}"/>
    <cellStyle name="%_MasterConsuntivo settembre 09_v3_100426_Key Drivers (2) 13" xfId="1838" xr:uid="{00000000-0005-0000-0000-0000D0040000}"/>
    <cellStyle name="%_MasterConsuntivo settembre 09_v3_100426_Key Drivers (2) 13 2" xfId="1839" xr:uid="{00000000-0005-0000-0000-0000D1040000}"/>
    <cellStyle name="%_MasterConsuntivo settembre 09_v3_100426_Key Drivers (2) 13 3" xfId="1840" xr:uid="{00000000-0005-0000-0000-0000D2040000}"/>
    <cellStyle name="%_MasterConsuntivo settembre 09_v3_100426_Key Drivers (2) 14" xfId="1841" xr:uid="{00000000-0005-0000-0000-0000D3040000}"/>
    <cellStyle name="%_MasterConsuntivo settembre 09_v3_100426_Key Drivers (2) 14 2" xfId="1842" xr:uid="{00000000-0005-0000-0000-0000D4040000}"/>
    <cellStyle name="%_MasterConsuntivo settembre 09_v3_100426_Key Drivers (2) 14 3" xfId="1843" xr:uid="{00000000-0005-0000-0000-0000D5040000}"/>
    <cellStyle name="%_MasterConsuntivo settembre 09_v3_100426_Key Drivers (2) 15" xfId="1844" xr:uid="{00000000-0005-0000-0000-0000D6040000}"/>
    <cellStyle name="%_MasterConsuntivo settembre 09_v3_100426_Key Drivers (2) 15 2" xfId="1845" xr:uid="{00000000-0005-0000-0000-0000D7040000}"/>
    <cellStyle name="%_MasterConsuntivo settembre 09_v3_100426_Key Drivers (2) 15 3" xfId="1846" xr:uid="{00000000-0005-0000-0000-0000D8040000}"/>
    <cellStyle name="%_MasterConsuntivo settembre 09_v3_100426_Key Drivers (2) 16" xfId="1847" xr:uid="{00000000-0005-0000-0000-0000D9040000}"/>
    <cellStyle name="%_MasterConsuntivo settembre 09_v3_100426_Key Drivers (2) 16 2" xfId="1848" xr:uid="{00000000-0005-0000-0000-0000DA040000}"/>
    <cellStyle name="%_MasterConsuntivo settembre 09_v3_100426_Key Drivers (2) 16 3" xfId="1849" xr:uid="{00000000-0005-0000-0000-0000DB040000}"/>
    <cellStyle name="%_MasterConsuntivo settembre 09_v3_100426_Key Drivers (2) 17" xfId="1850" xr:uid="{00000000-0005-0000-0000-0000DC040000}"/>
    <cellStyle name="%_MasterConsuntivo settembre 09_v3_100426_Key Drivers (2) 17 2" xfId="1851" xr:uid="{00000000-0005-0000-0000-0000DD040000}"/>
    <cellStyle name="%_MasterConsuntivo settembre 09_v3_100426_Key Drivers (2) 17 3" xfId="1852" xr:uid="{00000000-0005-0000-0000-0000DE040000}"/>
    <cellStyle name="%_MasterConsuntivo settembre 09_v3_100426_Key Drivers (2) 18" xfId="1853" xr:uid="{00000000-0005-0000-0000-0000DF040000}"/>
    <cellStyle name="%_MasterConsuntivo settembre 09_v3_100426_Key Drivers (2) 18 2" xfId="1854" xr:uid="{00000000-0005-0000-0000-0000E0040000}"/>
    <cellStyle name="%_MasterConsuntivo settembre 09_v3_100426_Key Drivers (2) 18 3" xfId="1855" xr:uid="{00000000-0005-0000-0000-0000E1040000}"/>
    <cellStyle name="%_MasterConsuntivo settembre 09_v3_100426_Key Drivers (2) 19" xfId="1856" xr:uid="{00000000-0005-0000-0000-0000E2040000}"/>
    <cellStyle name="%_MasterConsuntivo settembre 09_v3_100426_Key Drivers (2) 19 2" xfId="1857" xr:uid="{00000000-0005-0000-0000-0000E3040000}"/>
    <cellStyle name="%_MasterConsuntivo settembre 09_v3_100426_Key Drivers (2) 19 3" xfId="1858" xr:uid="{00000000-0005-0000-0000-0000E4040000}"/>
    <cellStyle name="%_MasterConsuntivo settembre 09_v3_100426_Key Drivers (2) 2" xfId="1859" xr:uid="{00000000-0005-0000-0000-0000E5040000}"/>
    <cellStyle name="%_MasterConsuntivo settembre 09_v3_100426_Key Drivers (2) 2 2" xfId="1860" xr:uid="{00000000-0005-0000-0000-0000E6040000}"/>
    <cellStyle name="%_MasterConsuntivo settembre 09_v3_100426_Key Drivers (2) 2 3" xfId="1861" xr:uid="{00000000-0005-0000-0000-0000E7040000}"/>
    <cellStyle name="%_MasterConsuntivo settembre 09_v3_100426_Key Drivers (2) 20" xfId="1862" xr:uid="{00000000-0005-0000-0000-0000E8040000}"/>
    <cellStyle name="%_MasterConsuntivo settembre 09_v3_100426_Key Drivers (2) 20 2" xfId="1863" xr:uid="{00000000-0005-0000-0000-0000E9040000}"/>
    <cellStyle name="%_MasterConsuntivo settembre 09_v3_100426_Key Drivers (2) 20 3" xfId="1864" xr:uid="{00000000-0005-0000-0000-0000EA040000}"/>
    <cellStyle name="%_MasterConsuntivo settembre 09_v3_100426_Key Drivers (2) 21" xfId="1865" xr:uid="{00000000-0005-0000-0000-0000EB040000}"/>
    <cellStyle name="%_MasterConsuntivo settembre 09_v3_100426_Key Drivers (2) 22" xfId="1866" xr:uid="{00000000-0005-0000-0000-0000EC040000}"/>
    <cellStyle name="%_MasterConsuntivo settembre 09_v3_100426_Key Drivers (2) 23" xfId="1867" xr:uid="{00000000-0005-0000-0000-0000ED040000}"/>
    <cellStyle name="%_MasterConsuntivo settembre 09_v3_100426_Key Drivers (2) 24" xfId="1868" xr:uid="{00000000-0005-0000-0000-0000EE040000}"/>
    <cellStyle name="%_MasterConsuntivo settembre 09_v3_100426_Key Drivers (2) 3" xfId="1869" xr:uid="{00000000-0005-0000-0000-0000EF040000}"/>
    <cellStyle name="%_MasterConsuntivo settembre 09_v3_100426_Key Drivers (2) 3 2" xfId="1870" xr:uid="{00000000-0005-0000-0000-0000F0040000}"/>
    <cellStyle name="%_MasterConsuntivo settembre 09_v3_100426_Key Drivers (2) 3 3" xfId="1871" xr:uid="{00000000-0005-0000-0000-0000F1040000}"/>
    <cellStyle name="%_MasterConsuntivo settembre 09_v3_100426_Key Drivers (2) 4" xfId="1872" xr:uid="{00000000-0005-0000-0000-0000F2040000}"/>
    <cellStyle name="%_MasterConsuntivo settembre 09_v3_100426_Key Drivers (2) 4 2" xfId="1873" xr:uid="{00000000-0005-0000-0000-0000F3040000}"/>
    <cellStyle name="%_MasterConsuntivo settembre 09_v3_100426_Key Drivers (2) 4 3" xfId="1874" xr:uid="{00000000-0005-0000-0000-0000F4040000}"/>
    <cellStyle name="%_MasterConsuntivo settembre 09_v3_100426_Key Drivers (2) 5" xfId="1875" xr:uid="{00000000-0005-0000-0000-0000F5040000}"/>
    <cellStyle name="%_MasterConsuntivo settembre 09_v3_100426_Key Drivers (2) 5 2" xfId="1876" xr:uid="{00000000-0005-0000-0000-0000F6040000}"/>
    <cellStyle name="%_MasterConsuntivo settembre 09_v3_100426_Key Drivers (2) 5 3" xfId="1877" xr:uid="{00000000-0005-0000-0000-0000F7040000}"/>
    <cellStyle name="%_MasterConsuntivo settembre 09_v3_100426_Key Drivers (2) 6" xfId="1878" xr:uid="{00000000-0005-0000-0000-0000F8040000}"/>
    <cellStyle name="%_MasterConsuntivo settembre 09_v3_100426_Key Drivers (2) 6 2" xfId="1879" xr:uid="{00000000-0005-0000-0000-0000F9040000}"/>
    <cellStyle name="%_MasterConsuntivo settembre 09_v3_100426_Key Drivers (2) 6 3" xfId="1880" xr:uid="{00000000-0005-0000-0000-0000FA040000}"/>
    <cellStyle name="%_MasterConsuntivo settembre 09_v3_100426_Key Drivers (2) 7" xfId="1881" xr:uid="{00000000-0005-0000-0000-0000FB040000}"/>
    <cellStyle name="%_MasterConsuntivo settembre 09_v3_100426_Key Drivers (2) 7 2" xfId="1882" xr:uid="{00000000-0005-0000-0000-0000FC040000}"/>
    <cellStyle name="%_MasterConsuntivo settembre 09_v3_100426_Key Drivers (2) 7 3" xfId="1883" xr:uid="{00000000-0005-0000-0000-0000FD040000}"/>
    <cellStyle name="%_MasterConsuntivo settembre 09_v3_100426_Key Drivers (2) 8" xfId="1884" xr:uid="{00000000-0005-0000-0000-0000FE040000}"/>
    <cellStyle name="%_MasterConsuntivo settembre 09_v3_100426_Key Drivers (2) 8 2" xfId="1885" xr:uid="{00000000-0005-0000-0000-0000FF040000}"/>
    <cellStyle name="%_MasterConsuntivo settembre 09_v3_100426_Key Drivers (2) 8 3" xfId="1886" xr:uid="{00000000-0005-0000-0000-000000050000}"/>
    <cellStyle name="%_MasterConsuntivo settembre 09_v3_100426_Key Drivers (2) 9" xfId="1887" xr:uid="{00000000-0005-0000-0000-000001050000}"/>
    <cellStyle name="%_MasterConsuntivo settembre 09_v3_100426_Key Drivers (2) 9 2" xfId="1888" xr:uid="{00000000-0005-0000-0000-000002050000}"/>
    <cellStyle name="%_MasterConsuntivo settembre 09_v3_100426_Key Drivers (2) 9 3" xfId="1889" xr:uid="{00000000-0005-0000-0000-000003050000}"/>
    <cellStyle name="%_MasterConsuntivo settembre 09_v3_100426_Key Drivers 10" xfId="1890" xr:uid="{00000000-0005-0000-0000-000004050000}"/>
    <cellStyle name="%_MasterConsuntivo settembre 09_v3_100426_Key Drivers 10 2" xfId="1891" xr:uid="{00000000-0005-0000-0000-000005050000}"/>
    <cellStyle name="%_MasterConsuntivo settembre 09_v3_100426_Key Drivers 10 3" xfId="1892" xr:uid="{00000000-0005-0000-0000-000006050000}"/>
    <cellStyle name="%_MasterConsuntivo settembre 09_v3_100426_Key Drivers 11" xfId="1893" xr:uid="{00000000-0005-0000-0000-000007050000}"/>
    <cellStyle name="%_MasterConsuntivo settembre 09_v3_100426_Key Drivers 11 2" xfId="1894" xr:uid="{00000000-0005-0000-0000-000008050000}"/>
    <cellStyle name="%_MasterConsuntivo settembre 09_v3_100426_Key Drivers 11 3" xfId="1895" xr:uid="{00000000-0005-0000-0000-000009050000}"/>
    <cellStyle name="%_MasterConsuntivo settembre 09_v3_100426_Key Drivers 12" xfId="1896" xr:uid="{00000000-0005-0000-0000-00000A050000}"/>
    <cellStyle name="%_MasterConsuntivo settembre 09_v3_100426_Key Drivers 12 2" xfId="1897" xr:uid="{00000000-0005-0000-0000-00000B050000}"/>
    <cellStyle name="%_MasterConsuntivo settembre 09_v3_100426_Key Drivers 12 3" xfId="1898" xr:uid="{00000000-0005-0000-0000-00000C050000}"/>
    <cellStyle name="%_MasterConsuntivo settembre 09_v3_100426_Key Drivers 13" xfId="1899" xr:uid="{00000000-0005-0000-0000-00000D050000}"/>
    <cellStyle name="%_MasterConsuntivo settembre 09_v3_100426_Key Drivers 13 2" xfId="1900" xr:uid="{00000000-0005-0000-0000-00000E050000}"/>
    <cellStyle name="%_MasterConsuntivo settembre 09_v3_100426_Key Drivers 13 3" xfId="1901" xr:uid="{00000000-0005-0000-0000-00000F050000}"/>
    <cellStyle name="%_MasterConsuntivo settembre 09_v3_100426_Key Drivers 14" xfId="1902" xr:uid="{00000000-0005-0000-0000-000010050000}"/>
    <cellStyle name="%_MasterConsuntivo settembre 09_v3_100426_Key Drivers 14 2" xfId="1903" xr:uid="{00000000-0005-0000-0000-000011050000}"/>
    <cellStyle name="%_MasterConsuntivo settembre 09_v3_100426_Key Drivers 14 3" xfId="1904" xr:uid="{00000000-0005-0000-0000-000012050000}"/>
    <cellStyle name="%_MasterConsuntivo settembre 09_v3_100426_Key Drivers 15" xfId="1905" xr:uid="{00000000-0005-0000-0000-000013050000}"/>
    <cellStyle name="%_MasterConsuntivo settembre 09_v3_100426_Key Drivers 15 2" xfId="1906" xr:uid="{00000000-0005-0000-0000-000014050000}"/>
    <cellStyle name="%_MasterConsuntivo settembre 09_v3_100426_Key Drivers 15 3" xfId="1907" xr:uid="{00000000-0005-0000-0000-000015050000}"/>
    <cellStyle name="%_MasterConsuntivo settembre 09_v3_100426_Key Drivers 16" xfId="1908" xr:uid="{00000000-0005-0000-0000-000016050000}"/>
    <cellStyle name="%_MasterConsuntivo settembre 09_v3_100426_Key Drivers 16 2" xfId="1909" xr:uid="{00000000-0005-0000-0000-000017050000}"/>
    <cellStyle name="%_MasterConsuntivo settembre 09_v3_100426_Key Drivers 16 3" xfId="1910" xr:uid="{00000000-0005-0000-0000-000018050000}"/>
    <cellStyle name="%_MasterConsuntivo settembre 09_v3_100426_Key Drivers 17" xfId="1911" xr:uid="{00000000-0005-0000-0000-000019050000}"/>
    <cellStyle name="%_MasterConsuntivo settembre 09_v3_100426_Key Drivers 17 2" xfId="1912" xr:uid="{00000000-0005-0000-0000-00001A050000}"/>
    <cellStyle name="%_MasterConsuntivo settembre 09_v3_100426_Key Drivers 17 3" xfId="1913" xr:uid="{00000000-0005-0000-0000-00001B050000}"/>
    <cellStyle name="%_MasterConsuntivo settembre 09_v3_100426_Key Drivers 18" xfId="1914" xr:uid="{00000000-0005-0000-0000-00001C050000}"/>
    <cellStyle name="%_MasterConsuntivo settembre 09_v3_100426_Key Drivers 18 2" xfId="1915" xr:uid="{00000000-0005-0000-0000-00001D050000}"/>
    <cellStyle name="%_MasterConsuntivo settembre 09_v3_100426_Key Drivers 18 3" xfId="1916" xr:uid="{00000000-0005-0000-0000-00001E050000}"/>
    <cellStyle name="%_MasterConsuntivo settembre 09_v3_100426_Key Drivers 19" xfId="1917" xr:uid="{00000000-0005-0000-0000-00001F050000}"/>
    <cellStyle name="%_MasterConsuntivo settembre 09_v3_100426_Key Drivers 19 2" xfId="1918" xr:uid="{00000000-0005-0000-0000-000020050000}"/>
    <cellStyle name="%_MasterConsuntivo settembre 09_v3_100426_Key Drivers 19 3" xfId="1919" xr:uid="{00000000-0005-0000-0000-000021050000}"/>
    <cellStyle name="%_MasterConsuntivo settembre 09_v3_100426_Key Drivers 2" xfId="1920" xr:uid="{00000000-0005-0000-0000-000022050000}"/>
    <cellStyle name="%_MasterConsuntivo settembre 09_v3_100426_Key Drivers 2 2" xfId="1921" xr:uid="{00000000-0005-0000-0000-000023050000}"/>
    <cellStyle name="%_MasterConsuntivo settembre 09_v3_100426_Key Drivers 2 3" xfId="1922" xr:uid="{00000000-0005-0000-0000-000024050000}"/>
    <cellStyle name="%_MasterConsuntivo settembre 09_v3_100426_Key Drivers 20" xfId="1923" xr:uid="{00000000-0005-0000-0000-000025050000}"/>
    <cellStyle name="%_MasterConsuntivo settembre 09_v3_100426_Key Drivers 20 2" xfId="1924" xr:uid="{00000000-0005-0000-0000-000026050000}"/>
    <cellStyle name="%_MasterConsuntivo settembre 09_v3_100426_Key Drivers 20 3" xfId="1925" xr:uid="{00000000-0005-0000-0000-000027050000}"/>
    <cellStyle name="%_MasterConsuntivo settembre 09_v3_100426_Key Drivers 21" xfId="1926" xr:uid="{00000000-0005-0000-0000-000028050000}"/>
    <cellStyle name="%_MasterConsuntivo settembre 09_v3_100426_Key Drivers 22" xfId="1927" xr:uid="{00000000-0005-0000-0000-000029050000}"/>
    <cellStyle name="%_MasterConsuntivo settembre 09_v3_100426_Key Drivers 23" xfId="1928" xr:uid="{00000000-0005-0000-0000-00002A050000}"/>
    <cellStyle name="%_MasterConsuntivo settembre 09_v3_100426_Key Drivers 24" xfId="1929" xr:uid="{00000000-0005-0000-0000-00002B050000}"/>
    <cellStyle name="%_MasterConsuntivo settembre 09_v3_100426_Key Drivers 3" xfId="1930" xr:uid="{00000000-0005-0000-0000-00002C050000}"/>
    <cellStyle name="%_MasterConsuntivo settembre 09_v3_100426_Key Drivers 3 2" xfId="1931" xr:uid="{00000000-0005-0000-0000-00002D050000}"/>
    <cellStyle name="%_MasterConsuntivo settembre 09_v3_100426_Key Drivers 3 3" xfId="1932" xr:uid="{00000000-0005-0000-0000-00002E050000}"/>
    <cellStyle name="%_MasterConsuntivo settembre 09_v3_100426_Key Drivers 4" xfId="1933" xr:uid="{00000000-0005-0000-0000-00002F050000}"/>
    <cellStyle name="%_MasterConsuntivo settembre 09_v3_100426_Key Drivers 4 2" xfId="1934" xr:uid="{00000000-0005-0000-0000-000030050000}"/>
    <cellStyle name="%_MasterConsuntivo settembre 09_v3_100426_Key Drivers 4 3" xfId="1935" xr:uid="{00000000-0005-0000-0000-000031050000}"/>
    <cellStyle name="%_MasterConsuntivo settembre 09_v3_100426_Key Drivers 5" xfId="1936" xr:uid="{00000000-0005-0000-0000-000032050000}"/>
    <cellStyle name="%_MasterConsuntivo settembre 09_v3_100426_Key Drivers 5 2" xfId="1937" xr:uid="{00000000-0005-0000-0000-000033050000}"/>
    <cellStyle name="%_MasterConsuntivo settembre 09_v3_100426_Key Drivers 5 3" xfId="1938" xr:uid="{00000000-0005-0000-0000-000034050000}"/>
    <cellStyle name="%_MasterConsuntivo settembre 09_v3_100426_Key Drivers 6" xfId="1939" xr:uid="{00000000-0005-0000-0000-000035050000}"/>
    <cellStyle name="%_MasterConsuntivo settembre 09_v3_100426_Key Drivers 6 2" xfId="1940" xr:uid="{00000000-0005-0000-0000-000036050000}"/>
    <cellStyle name="%_MasterConsuntivo settembre 09_v3_100426_Key Drivers 6 3" xfId="1941" xr:uid="{00000000-0005-0000-0000-000037050000}"/>
    <cellStyle name="%_MasterConsuntivo settembre 09_v3_100426_Key Drivers 7" xfId="1942" xr:uid="{00000000-0005-0000-0000-000038050000}"/>
    <cellStyle name="%_MasterConsuntivo settembre 09_v3_100426_Key Drivers 7 2" xfId="1943" xr:uid="{00000000-0005-0000-0000-000039050000}"/>
    <cellStyle name="%_MasterConsuntivo settembre 09_v3_100426_Key Drivers 7 3" xfId="1944" xr:uid="{00000000-0005-0000-0000-00003A050000}"/>
    <cellStyle name="%_MasterConsuntivo settembre 09_v3_100426_Key Drivers 8" xfId="1945" xr:uid="{00000000-0005-0000-0000-00003B050000}"/>
    <cellStyle name="%_MasterConsuntivo settembre 09_v3_100426_Key Drivers 8 2" xfId="1946" xr:uid="{00000000-0005-0000-0000-00003C050000}"/>
    <cellStyle name="%_MasterConsuntivo settembre 09_v3_100426_Key Drivers 8 3" xfId="1947" xr:uid="{00000000-0005-0000-0000-00003D050000}"/>
    <cellStyle name="%_MasterConsuntivo settembre 09_v3_100426_Key Drivers 9" xfId="1948" xr:uid="{00000000-0005-0000-0000-00003E050000}"/>
    <cellStyle name="%_MasterConsuntivo settembre 09_v3_100426_Key Drivers 9 2" xfId="1949" xr:uid="{00000000-0005-0000-0000-00003F050000}"/>
    <cellStyle name="%_MasterConsuntivo settembre 09_v3_100426_Key Drivers 9 3" xfId="1950" xr:uid="{00000000-0005-0000-0000-000040050000}"/>
    <cellStyle name="%_MasterConsuntivo settembre 09_v3_100427_Key Drivers 4°versione" xfId="1951" xr:uid="{00000000-0005-0000-0000-000041050000}"/>
    <cellStyle name="%_MasterConsuntivo settembre 09_v3_100427_Key Drivers 4°versione 2" xfId="1952" xr:uid="{00000000-0005-0000-0000-000042050000}"/>
    <cellStyle name="%_MasterConsuntivo settembre 09_v3_100427_Key Drivers 4°versione 2 2" xfId="1953" xr:uid="{00000000-0005-0000-0000-000043050000}"/>
    <cellStyle name="%_MasterConsuntivo settembre 09_v3_100427_Key Drivers 4°versione 2 3" xfId="1954" xr:uid="{00000000-0005-0000-0000-000044050000}"/>
    <cellStyle name="%_MasterConsuntivo settembre 09_v3_100427_Key Drivers 4°versione 3" xfId="1955" xr:uid="{00000000-0005-0000-0000-000045050000}"/>
    <cellStyle name="%_MasterConsuntivo settembre 09_v3_100427_Key Drivers 4°versione 4" xfId="1956" xr:uid="{00000000-0005-0000-0000-000046050000}"/>
    <cellStyle name="%_MasterConsuntivo settembre 09_v3_100427_Key Drivers 5°versione" xfId="1957" xr:uid="{00000000-0005-0000-0000-000047050000}"/>
    <cellStyle name="%_MasterConsuntivo settembre 09_v3_100427_Key Drivers 5°versione 2" xfId="1958" xr:uid="{00000000-0005-0000-0000-000048050000}"/>
    <cellStyle name="%_MasterConsuntivo settembre 09_v3_100427_Key Drivers 5°versione 2 2" xfId="1959" xr:uid="{00000000-0005-0000-0000-000049050000}"/>
    <cellStyle name="%_MasterConsuntivo settembre 09_v3_100427_Key Drivers 5°versione 2 3" xfId="1960" xr:uid="{00000000-0005-0000-0000-00004A050000}"/>
    <cellStyle name="%_MasterConsuntivo settembre 09_v3_100427_Key Drivers 5°versione 3" xfId="1961" xr:uid="{00000000-0005-0000-0000-00004B050000}"/>
    <cellStyle name="%_MasterConsuntivo settembre 09_v3_100427_Key Drivers 5°versione 4" xfId="1962" xr:uid="{00000000-0005-0000-0000-00004C050000}"/>
    <cellStyle name="%_MasterConsuntivo settembre 09_v3_Cons Giugno2010_Subscription" xfId="1963" xr:uid="{00000000-0005-0000-0000-00004D050000}"/>
    <cellStyle name="%_MasterConsuntivo settembre 09_v3_Cons Giugno2010_Subscription 2" xfId="1964" xr:uid="{00000000-0005-0000-0000-00004E050000}"/>
    <cellStyle name="%_MasterConsuntivo settembre 09_v3_Cons Giugno2010_Subscription 2 2" xfId="1965" xr:uid="{00000000-0005-0000-0000-00004F050000}"/>
    <cellStyle name="%_MasterConsuntivo settembre 09_v3_Cons Giugno2010_Subscription 2 3" xfId="1966" xr:uid="{00000000-0005-0000-0000-000050050000}"/>
    <cellStyle name="%_MasterConsuntivo settembre 09_v3_Cons Giugno2010_Subscription 3" xfId="1967" xr:uid="{00000000-0005-0000-0000-000051050000}"/>
    <cellStyle name="%_MasterConsuntivo settembre 09_v3_Cons Giugno2010_Subscription 3 2" xfId="1968" xr:uid="{00000000-0005-0000-0000-000052050000}"/>
    <cellStyle name="%_MasterConsuntivo settembre 09_v3_Cons Giugno2010_Subscription 3 3" xfId="1969" xr:uid="{00000000-0005-0000-0000-000053050000}"/>
    <cellStyle name="%_MasterConsuntivo settembre 09_v3_Cons Giugno2010_Subscription 4" xfId="1970" xr:uid="{00000000-0005-0000-0000-000054050000}"/>
    <cellStyle name="%_MasterConsuntivo settembre 09_v3_Cons Giugno2010_Subscription 5" xfId="1971" xr:uid="{00000000-0005-0000-0000-000055050000}"/>
    <cellStyle name="%_MasterConsuntivo settembre 09_v3_Copia di MASTERPIANOIAS2010 Gianlu" xfId="1972" xr:uid="{00000000-0005-0000-0000-000056050000}"/>
    <cellStyle name="%_MasterConsuntivo settembre 09_v3_Copia di MASTERPIANOIAS2010v2" xfId="1973" xr:uid="{00000000-0005-0000-0000-000057050000}"/>
    <cellStyle name="%_MasterConsuntivo settembre 09_v3_Copia di Tavole_Giugno_Marketing" xfId="1974" xr:uid="{00000000-0005-0000-0000-000058050000}"/>
    <cellStyle name="%_MasterConsuntivo settembre 09_v3_Copia di Tavole_Giugno_Marketing 2" xfId="1975" xr:uid="{00000000-0005-0000-0000-000059050000}"/>
    <cellStyle name="%_MasterConsuntivo settembre 09_v3_Copia di Tavole_Giugno_Marketing 2 2" xfId="1976" xr:uid="{00000000-0005-0000-0000-00005A050000}"/>
    <cellStyle name="%_MasterConsuntivo settembre 09_v3_Copia di Tavole_Giugno_Marketing 2 3" xfId="1977" xr:uid="{00000000-0005-0000-0000-00005B050000}"/>
    <cellStyle name="%_MasterConsuntivo settembre 09_v3_Copia di Tavole_Giugno_Marketing 3" xfId="1978" xr:uid="{00000000-0005-0000-0000-00005C050000}"/>
    <cellStyle name="%_MasterConsuntivo settembre 09_v3_Copia di Tavole_Giugno_Marketing 3 2" xfId="1979" xr:uid="{00000000-0005-0000-0000-00005D050000}"/>
    <cellStyle name="%_MasterConsuntivo settembre 09_v3_Copia di Tavole_Giugno_Marketing 3 3" xfId="1980" xr:uid="{00000000-0005-0000-0000-00005E050000}"/>
    <cellStyle name="%_MasterConsuntivo settembre 09_v3_Copia di Tavole_Giugno_Marketing 4" xfId="1981" xr:uid="{00000000-0005-0000-0000-00005F050000}"/>
    <cellStyle name="%_MasterConsuntivo settembre 09_v3_Copia di Tavole_Giugno_Marketing 5" xfId="1982" xr:uid="{00000000-0005-0000-0000-000060050000}"/>
    <cellStyle name="%_MasterConsuntivo settembre 09_v3_mam (2)" xfId="1983" xr:uid="{00000000-0005-0000-0000-000061050000}"/>
    <cellStyle name="%_MasterConsuntivo settembre 09_v3_mam (2) 2" xfId="1984" xr:uid="{00000000-0005-0000-0000-000062050000}"/>
    <cellStyle name="%_MasterConsuntivo settembre 09_v3_mam (2) 3" xfId="1985" xr:uid="{00000000-0005-0000-0000-000063050000}"/>
    <cellStyle name="%_MasterConsuntivo settembre 09_v3_mam (2) 4" xfId="1986" xr:uid="{00000000-0005-0000-0000-000064050000}"/>
    <cellStyle name="%_MasterConsuntivo settembre 09_v3_Master Consuntivo Febb2010_Mktg" xfId="1987" xr:uid="{00000000-0005-0000-0000-000065050000}"/>
    <cellStyle name="%_MasterConsuntivo settembre 09_v3_Master Consuntivo Febb2010_Mktg 2" xfId="1988" xr:uid="{00000000-0005-0000-0000-000066050000}"/>
    <cellStyle name="%_MasterConsuntivo settembre 09_v3_Master Consuntivo Febb2010_Mktg 2 2" xfId="1989" xr:uid="{00000000-0005-0000-0000-000067050000}"/>
    <cellStyle name="%_MasterConsuntivo settembre 09_v3_Master Consuntivo Febb2010_Mktg 2 3" xfId="1990" xr:uid="{00000000-0005-0000-0000-000068050000}"/>
    <cellStyle name="%_MasterConsuntivo settembre 09_v3_Master Consuntivo Febb2010_Mktg 3" xfId="1991" xr:uid="{00000000-0005-0000-0000-000069050000}"/>
    <cellStyle name="%_MasterConsuntivo settembre 09_v3_Master Consuntivo Febb2010_Mktg 4" xfId="1992" xr:uid="{00000000-0005-0000-0000-00006A050000}"/>
    <cellStyle name="%_MasterConsuntivo settembre 09_v3_Master Consuntivo Febbraio_2010 uv elenina 3103" xfId="1993" xr:uid="{00000000-0005-0000-0000-00006B050000}"/>
    <cellStyle name="%_MasterConsuntivo settembre 09_v3_Master Consuntivo Febbraio_2010 uv elenina 3103 2" xfId="1994" xr:uid="{00000000-0005-0000-0000-00006C050000}"/>
    <cellStyle name="%_MasterConsuntivo settembre 09_v3_Master Consuntivo Febbraio_2010 uv elenina 3103 3" xfId="1995" xr:uid="{00000000-0005-0000-0000-00006D050000}"/>
    <cellStyle name="%_MasterConsuntivo settembre 09_v3_Master Consuntivo Febbraio_2010 uv elenina 3103_Copia di Tavole_Giugno_Commerciale" xfId="1996" xr:uid="{00000000-0005-0000-0000-00006E050000}"/>
    <cellStyle name="%_MasterConsuntivo settembre 09_v3_Master Consuntivo Febbraio_2010 uv elenina 3103_Copia di Tavole_Giugno_Commerciale 2" xfId="1997" xr:uid="{00000000-0005-0000-0000-00006F050000}"/>
    <cellStyle name="%_MasterConsuntivo settembre 09_v3_Master Consuntivo Febbraio_2010 uv elenina 3103_Copia di Tavole_Giugno_Commerciale 2 2" xfId="1998" xr:uid="{00000000-0005-0000-0000-000070050000}"/>
    <cellStyle name="%_MasterConsuntivo settembre 09_v3_Master Consuntivo Febbraio_2010 uv elenina 3103_Copia di Tavole_Giugno_Commerciale 2 3" xfId="1999" xr:uid="{00000000-0005-0000-0000-000071050000}"/>
    <cellStyle name="%_MasterConsuntivo settembre 09_v3_Master Consuntivo Febbraio_2010 uv elenina 3103_Copia di Tavole_Giugno_Commerciale 3" xfId="2000" xr:uid="{00000000-0005-0000-0000-000072050000}"/>
    <cellStyle name="%_MasterConsuntivo settembre 09_v3_Master Consuntivo Febbraio_2010 uv elenina 3103_Copia di Tavole_Giugno_Commerciale 3 2" xfId="2001" xr:uid="{00000000-0005-0000-0000-000073050000}"/>
    <cellStyle name="%_MasterConsuntivo settembre 09_v3_Master Consuntivo Febbraio_2010 uv elenina 3103_Copia di Tavole_Giugno_Commerciale 3 3" xfId="2002" xr:uid="{00000000-0005-0000-0000-000074050000}"/>
    <cellStyle name="%_MasterConsuntivo settembre 09_v3_Master Consuntivo Febbraio_2010 uv elenina 3103_Copia di Tavole_Giugno_Commerciale 4" xfId="2003" xr:uid="{00000000-0005-0000-0000-000075050000}"/>
    <cellStyle name="%_MasterConsuntivo settembre 09_v3_Master Consuntivo Febbraio_2010 uv elenina 3103_Copia di Tavole_Giugno_Commerciale 5" xfId="2004" xr:uid="{00000000-0005-0000-0000-000076050000}"/>
    <cellStyle name="%_MasterConsuntivo settembre 09_v3_Master Consuntivo Febbraio_2010 uv elenina 3103_Copia di Tavole_Giugno_Marketing" xfId="2005" xr:uid="{00000000-0005-0000-0000-000077050000}"/>
    <cellStyle name="%_MasterConsuntivo settembre 09_v3_Master Consuntivo Febbraio_2010 uv elenina 3103_Copia di Tavole_Giugno_Marketing 2" xfId="2006" xr:uid="{00000000-0005-0000-0000-000078050000}"/>
    <cellStyle name="%_MasterConsuntivo settembre 09_v3_Master Consuntivo Febbraio_2010 uv elenina 3103_Copia di Tavole_Giugno_Marketing 2 2" xfId="2007" xr:uid="{00000000-0005-0000-0000-000079050000}"/>
    <cellStyle name="%_MasterConsuntivo settembre 09_v3_Master Consuntivo Febbraio_2010 uv elenina 3103_Copia di Tavole_Giugno_Marketing 2 3" xfId="2008" xr:uid="{00000000-0005-0000-0000-00007A050000}"/>
    <cellStyle name="%_MasterConsuntivo settembre 09_v3_Master Consuntivo Febbraio_2010 uv elenina 3103_Copia di Tavole_Giugno_Marketing 3" xfId="2009" xr:uid="{00000000-0005-0000-0000-00007B050000}"/>
    <cellStyle name="%_MasterConsuntivo settembre 09_v3_Master Consuntivo Febbraio_2010 uv elenina 3103_Copia di Tavole_Giugno_Marketing 3 2" xfId="2010" xr:uid="{00000000-0005-0000-0000-00007C050000}"/>
    <cellStyle name="%_MasterConsuntivo settembre 09_v3_Master Consuntivo Febbraio_2010 uv elenina 3103_Copia di Tavole_Giugno_Marketing 3 3" xfId="2011" xr:uid="{00000000-0005-0000-0000-00007D050000}"/>
    <cellStyle name="%_MasterConsuntivo settembre 09_v3_Master Consuntivo Febbraio_2010 uv elenina 3103_Copia di Tavole_Giugno_Marketing 4" xfId="2012" xr:uid="{00000000-0005-0000-0000-00007E050000}"/>
    <cellStyle name="%_MasterConsuntivo settembre 09_v3_Master Consuntivo Febbraio_2010 uv elenina 3103_Copia di Tavole_Giugno_Marketing 5" xfId="2013" xr:uid="{00000000-0005-0000-0000-00007F050000}"/>
    <cellStyle name="%_MasterConsuntivo settembre 09_v3_Master Consuntivo Febbraio_2010 uv elenina 3103_Master Consuntivo Giugno_2010 v_2" xfId="2014" xr:uid="{00000000-0005-0000-0000-000080050000}"/>
    <cellStyle name="%_MasterConsuntivo settembre 09_v3_Master Consuntivo Febbraio_2010 uv elenina 3103_Master Consuntivo Giugno_2010 v_2 2" xfId="2015" xr:uid="{00000000-0005-0000-0000-000081050000}"/>
    <cellStyle name="%_MasterConsuntivo settembre 09_v3_Master Consuntivo Febbraio_2010 uv elenina 3103_Master Consuntivo Giugno_2010 v_2 2 2" xfId="2016" xr:uid="{00000000-0005-0000-0000-000082050000}"/>
    <cellStyle name="%_MasterConsuntivo settembre 09_v3_Master Consuntivo Febbraio_2010 uv elenina 3103_Master Consuntivo Giugno_2010 v_2 2 3" xfId="2017" xr:uid="{00000000-0005-0000-0000-000083050000}"/>
    <cellStyle name="%_MasterConsuntivo settembre 09_v3_Master Consuntivo Febbraio_2010 uv elenina 3103_Master Consuntivo Giugno_2010 v_2 3" xfId="2018" xr:uid="{00000000-0005-0000-0000-000084050000}"/>
    <cellStyle name="%_MasterConsuntivo settembre 09_v3_Master Consuntivo Febbraio_2010 uv elenina 3103_Master Consuntivo Giugno_2010 v_2 3 2" xfId="2019" xr:uid="{00000000-0005-0000-0000-000085050000}"/>
    <cellStyle name="%_MasterConsuntivo settembre 09_v3_Master Consuntivo Febbraio_2010 uv elenina 3103_Master Consuntivo Giugno_2010 v_2 3 3" xfId="2020" xr:uid="{00000000-0005-0000-0000-000086050000}"/>
    <cellStyle name="%_MasterConsuntivo settembre 09_v3_Master Consuntivo Febbraio_2010 uv elenina 3103_Master Consuntivo Giugno_2010 v_2 4" xfId="2021" xr:uid="{00000000-0005-0000-0000-000087050000}"/>
    <cellStyle name="%_MasterConsuntivo settembre 09_v3_Master Consuntivo Febbraio_2010 uv elenina 3103_Master Consuntivo Giugno_2010 v_2 5" xfId="2022" xr:uid="{00000000-0005-0000-0000-000088050000}"/>
    <cellStyle name="%_MasterConsuntivo settembre 09_v3_Master Consuntivo Giugno_2010 v_2" xfId="2023" xr:uid="{00000000-0005-0000-0000-000089050000}"/>
    <cellStyle name="%_MasterConsuntivo settembre 09_v3_Master Consuntivo Giugno_2010 v_2 2" xfId="2024" xr:uid="{00000000-0005-0000-0000-00008A050000}"/>
    <cellStyle name="%_MasterConsuntivo settembre 09_v3_Master Consuntivo Giugno_2010 v_2 2 2" xfId="2025" xr:uid="{00000000-0005-0000-0000-00008B050000}"/>
    <cellStyle name="%_MasterConsuntivo settembre 09_v3_Master Consuntivo Giugno_2010 v_2 2 3" xfId="2026" xr:uid="{00000000-0005-0000-0000-00008C050000}"/>
    <cellStyle name="%_MasterConsuntivo settembre 09_v3_Master Consuntivo Giugno_2010 v_2 3" xfId="2027" xr:uid="{00000000-0005-0000-0000-00008D050000}"/>
    <cellStyle name="%_MasterConsuntivo settembre 09_v3_Master Consuntivo Giugno_2010 v_2 3 2" xfId="2028" xr:uid="{00000000-0005-0000-0000-00008E050000}"/>
    <cellStyle name="%_MasterConsuntivo settembre 09_v3_Master Consuntivo Giugno_2010 v_2 3 3" xfId="2029" xr:uid="{00000000-0005-0000-0000-00008F050000}"/>
    <cellStyle name="%_MasterConsuntivo settembre 09_v3_Master Consuntivo Giugno_2010 v_2 4" xfId="2030" xr:uid="{00000000-0005-0000-0000-000090050000}"/>
    <cellStyle name="%_MasterConsuntivo settembre 09_v3_Master Consuntivo Giugno_2010 v_2 5" xfId="2031" xr:uid="{00000000-0005-0000-0000-000091050000}"/>
    <cellStyle name="%_MasterConsuntivo settembre 09_v3_MASTERPIANOIAS2010v10_MARCONCINI" xfId="2032" xr:uid="{00000000-0005-0000-0000-000092050000}"/>
    <cellStyle name="%_MASTERPIANOIAS2010v10_MARCONCINI" xfId="2033" xr:uid="{00000000-0005-0000-0000-000093050000}"/>
    <cellStyle name="%_Modello x MKTG Master Cons Febb 2010" xfId="2034" xr:uid="{00000000-0005-0000-0000-000094050000}"/>
    <cellStyle name="%_Modello x MKTG Master Cons Febb 2010 2" xfId="2035" xr:uid="{00000000-0005-0000-0000-000095050000}"/>
    <cellStyle name="%_Modello x MKTG Master Cons Febb 2010 2 2" xfId="2036" xr:uid="{00000000-0005-0000-0000-000096050000}"/>
    <cellStyle name="%_Modello x MKTG Master Cons Febb 2010 2 3" xfId="2037" xr:uid="{00000000-0005-0000-0000-000097050000}"/>
    <cellStyle name="%_Modello x MKTG Master Cons Febb 2010 3" xfId="2038" xr:uid="{00000000-0005-0000-0000-000098050000}"/>
    <cellStyle name="%_Modello x MKTG Master Cons Febb 2010 4" xfId="2039" xr:uid="{00000000-0005-0000-0000-000099050000}"/>
    <cellStyle name="%_Modello x MKTG Master Cons Mar 2010" xfId="2040" xr:uid="{00000000-0005-0000-0000-00009A050000}"/>
    <cellStyle name="%_Modello x MKTG Master Cons Mar 2010 2" xfId="2041" xr:uid="{00000000-0005-0000-0000-00009B050000}"/>
    <cellStyle name="%_Modello x MKTG Master Cons Mar 2010 2 2" xfId="2042" xr:uid="{00000000-0005-0000-0000-00009C050000}"/>
    <cellStyle name="%_Modello x MKTG Master Cons Mar 2010 2 3" xfId="2043" xr:uid="{00000000-0005-0000-0000-00009D050000}"/>
    <cellStyle name="%_Modello x MKTG Master Cons Mar 2010 3" xfId="2044" xr:uid="{00000000-0005-0000-0000-00009E050000}"/>
    <cellStyle name="%_Modello x MKTG Master Cons Mar 2010 4" xfId="2045" xr:uid="{00000000-0005-0000-0000-00009F050000}"/>
    <cellStyle name="%_Modello x MKTG Master Cons Mar 2010_Copia di Tavole_Giugno_Commerciale" xfId="2046" xr:uid="{00000000-0005-0000-0000-0000A0050000}"/>
    <cellStyle name="%_Modello x MKTG Master Cons Mar 2010_Copia di Tavole_Giugno_Commerciale 2" xfId="2047" xr:uid="{00000000-0005-0000-0000-0000A1050000}"/>
    <cellStyle name="%_Modello x MKTG Master Cons Mar 2010_Copia di Tavole_Giugno_Commerciale 2 2" xfId="2048" xr:uid="{00000000-0005-0000-0000-0000A2050000}"/>
    <cellStyle name="%_Modello x MKTG Master Cons Mar 2010_Copia di Tavole_Giugno_Commerciale 2 3" xfId="2049" xr:uid="{00000000-0005-0000-0000-0000A3050000}"/>
    <cellStyle name="%_Modello x MKTG Master Cons Mar 2010_Copia di Tavole_Giugno_Commerciale 3" xfId="2050" xr:uid="{00000000-0005-0000-0000-0000A4050000}"/>
    <cellStyle name="%_Modello x MKTG Master Cons Mar 2010_Copia di Tavole_Giugno_Commerciale 3 2" xfId="2051" xr:uid="{00000000-0005-0000-0000-0000A5050000}"/>
    <cellStyle name="%_Modello x MKTG Master Cons Mar 2010_Copia di Tavole_Giugno_Commerciale 3 3" xfId="2052" xr:uid="{00000000-0005-0000-0000-0000A6050000}"/>
    <cellStyle name="%_Modello x MKTG Master Cons Mar 2010_Copia di Tavole_Giugno_Commerciale 4" xfId="2053" xr:uid="{00000000-0005-0000-0000-0000A7050000}"/>
    <cellStyle name="%_Modello x MKTG Master Cons Mar 2010_Copia di Tavole_Giugno_Commerciale 5" xfId="2054" xr:uid="{00000000-0005-0000-0000-0000A8050000}"/>
    <cellStyle name="%_Modello x MKTG Master Cons Mar 2010_Master Consuntivo Giugno_2010 v_2" xfId="2055" xr:uid="{00000000-0005-0000-0000-0000A9050000}"/>
    <cellStyle name="%_Modello x MKTG Master Cons Mar 2010_Master Consuntivo Giugno_2010 v_2 2" xfId="2056" xr:uid="{00000000-0005-0000-0000-0000AA050000}"/>
    <cellStyle name="%_Modello x MKTG Master Cons Mar 2010_Master Consuntivo Giugno_2010 v_2 2 2" xfId="2057" xr:uid="{00000000-0005-0000-0000-0000AB050000}"/>
    <cellStyle name="%_Modello x MKTG Master Cons Mar 2010_Master Consuntivo Giugno_2010 v_2 2 3" xfId="2058" xr:uid="{00000000-0005-0000-0000-0000AC050000}"/>
    <cellStyle name="%_Modello x MKTG Master Cons Mar 2010_Master Consuntivo Giugno_2010 v_2 3" xfId="2059" xr:uid="{00000000-0005-0000-0000-0000AD050000}"/>
    <cellStyle name="%_Modello x MKTG Master Cons Mar 2010_Master Consuntivo Giugno_2010 v_2 3 2" xfId="2060" xr:uid="{00000000-0005-0000-0000-0000AE050000}"/>
    <cellStyle name="%_Modello x MKTG Master Cons Mar 2010_Master Consuntivo Giugno_2010 v_2 3 3" xfId="2061" xr:uid="{00000000-0005-0000-0000-0000AF050000}"/>
    <cellStyle name="%_Modello x MKTG Master Cons Mar 2010_Master Consuntivo Giugno_2010 v_2 4" xfId="2062" xr:uid="{00000000-0005-0000-0000-0000B0050000}"/>
    <cellStyle name="%_Modello x MKTG Master Cons Mar 2010_Master Consuntivo Giugno_2010 v_2 5" xfId="2063" xr:uid="{00000000-0005-0000-0000-0000B1050000}"/>
    <cellStyle name="%_new" xfId="2064" xr:uid="{00000000-0005-0000-0000-0000B2050000}"/>
    <cellStyle name="%_new 2" xfId="2065" xr:uid="{00000000-0005-0000-0000-0000B3050000}"/>
    <cellStyle name="%_new 2 2" xfId="2066" xr:uid="{00000000-0005-0000-0000-0000B4050000}"/>
    <cellStyle name="%_new 2 3" xfId="2067" xr:uid="{00000000-0005-0000-0000-0000B5050000}"/>
    <cellStyle name="%_new 3" xfId="2068" xr:uid="{00000000-0005-0000-0000-0000B6050000}"/>
    <cellStyle name="%_new 4" xfId="2069" xr:uid="{00000000-0005-0000-0000-0000B7050000}"/>
    <cellStyle name="%_Report Call Center Sett 2009" xfId="220" xr:uid="{00000000-0005-0000-0000-0000B8050000}"/>
    <cellStyle name="%_Report Call Center Sett 2009 2" xfId="2070" xr:uid="{00000000-0005-0000-0000-0000B9050000}"/>
    <cellStyle name="%_Report Call Center Sett 2009 2 2" xfId="2071" xr:uid="{00000000-0005-0000-0000-0000BA050000}"/>
    <cellStyle name="%_Report Call Center Sett 2009 2 3" xfId="2072" xr:uid="{00000000-0005-0000-0000-0000BB050000}"/>
    <cellStyle name="%_Report Call Center Sett 2009 3" xfId="2073" xr:uid="{00000000-0005-0000-0000-0000BC050000}"/>
    <cellStyle name="%_Report Call Center Sett 2009 4" xfId="2074" xr:uid="{00000000-0005-0000-0000-0000BD050000}"/>
    <cellStyle name="%_Report Call Center Sett 2009_Copia di MASTERPIANOIAS2010 Gianlu" xfId="2075" xr:uid="{00000000-0005-0000-0000-0000BE050000}"/>
    <cellStyle name="%_Report Call Center Sett 2009_Copia di MASTERPIANOIAS2010v2" xfId="2076" xr:uid="{00000000-0005-0000-0000-0000BF050000}"/>
    <cellStyle name="%_Report Call Center Sett 2009_Copia di Tavole_Giugno_Commerciale" xfId="2077" xr:uid="{00000000-0005-0000-0000-0000C0050000}"/>
    <cellStyle name="%_Report Call Center Sett 2009_Copia di Tavole_Giugno_Commerciale 2" xfId="2078" xr:uid="{00000000-0005-0000-0000-0000C1050000}"/>
    <cellStyle name="%_Report Call Center Sett 2009_Copia di Tavole_Giugno_Commerciale 2 2" xfId="2079" xr:uid="{00000000-0005-0000-0000-0000C2050000}"/>
    <cellStyle name="%_Report Call Center Sett 2009_Copia di Tavole_Giugno_Commerciale 2 3" xfId="2080" xr:uid="{00000000-0005-0000-0000-0000C3050000}"/>
    <cellStyle name="%_Report Call Center Sett 2009_Copia di Tavole_Giugno_Commerciale 3" xfId="2081" xr:uid="{00000000-0005-0000-0000-0000C4050000}"/>
    <cellStyle name="%_Report Call Center Sett 2009_Copia di Tavole_Giugno_Commerciale 3 2" xfId="2082" xr:uid="{00000000-0005-0000-0000-0000C5050000}"/>
    <cellStyle name="%_Report Call Center Sett 2009_Copia di Tavole_Giugno_Commerciale 3 3" xfId="2083" xr:uid="{00000000-0005-0000-0000-0000C6050000}"/>
    <cellStyle name="%_Report Call Center Sett 2009_Copia di Tavole_Giugno_Commerciale 4" xfId="2084" xr:uid="{00000000-0005-0000-0000-0000C7050000}"/>
    <cellStyle name="%_Report Call Center Sett 2009_Copia di Tavole_Giugno_Commerciale 5" xfId="2085" xr:uid="{00000000-0005-0000-0000-0000C8050000}"/>
    <cellStyle name="%_Report Call Center Sett 2009_Master Consuntivo Giugno_2010 v_2" xfId="2086" xr:uid="{00000000-0005-0000-0000-0000C9050000}"/>
    <cellStyle name="%_Report Call Center Sett 2009_Master Consuntivo Giugno_2010 v_2 2" xfId="2087" xr:uid="{00000000-0005-0000-0000-0000CA050000}"/>
    <cellStyle name="%_Report Call Center Sett 2009_Master Consuntivo Giugno_2010 v_2 2 2" xfId="2088" xr:uid="{00000000-0005-0000-0000-0000CB050000}"/>
    <cellStyle name="%_Report Call Center Sett 2009_Master Consuntivo Giugno_2010 v_2 2 3" xfId="2089" xr:uid="{00000000-0005-0000-0000-0000CC050000}"/>
    <cellStyle name="%_Report Call Center Sett 2009_Master Consuntivo Giugno_2010 v_2 3" xfId="2090" xr:uid="{00000000-0005-0000-0000-0000CD050000}"/>
    <cellStyle name="%_Report Call Center Sett 2009_Master Consuntivo Giugno_2010 v_2 3 2" xfId="2091" xr:uid="{00000000-0005-0000-0000-0000CE050000}"/>
    <cellStyle name="%_Report Call Center Sett 2009_Master Consuntivo Giugno_2010 v_2 3 3" xfId="2092" xr:uid="{00000000-0005-0000-0000-0000CF050000}"/>
    <cellStyle name="%_Report Call Center Sett 2009_Master Consuntivo Giugno_2010 v_2 4" xfId="2093" xr:uid="{00000000-0005-0000-0000-0000D0050000}"/>
    <cellStyle name="%_Report Call Center Sett 2009_Master Consuntivo Giugno_2010 v_2 5" xfId="2094" xr:uid="{00000000-0005-0000-0000-0000D1050000}"/>
    <cellStyle name="%_Report Call Center Sett 2009_MASTERPIANOIAS2010v10_MARCONCINI" xfId="2095" xr:uid="{00000000-0005-0000-0000-0000D2050000}"/>
    <cellStyle name="%_Report G&amp;A Agosto 09" xfId="221" xr:uid="{00000000-0005-0000-0000-0000D3050000}"/>
    <cellStyle name="%_Report G&amp;A Agosto 09 2" xfId="2096" xr:uid="{00000000-0005-0000-0000-0000D4050000}"/>
    <cellStyle name="%_Report G&amp;A Agosto 09 2 2" xfId="2097" xr:uid="{00000000-0005-0000-0000-0000D5050000}"/>
    <cellStyle name="%_Report G&amp;A Agosto 09 2 3" xfId="2098" xr:uid="{00000000-0005-0000-0000-0000D6050000}"/>
    <cellStyle name="%_Report G&amp;A Agosto 09 3" xfId="2099" xr:uid="{00000000-0005-0000-0000-0000D7050000}"/>
    <cellStyle name="%_Report G&amp;A Agosto 09 4" xfId="2100" xr:uid="{00000000-0005-0000-0000-0000D8050000}"/>
    <cellStyle name="%_Report G&amp;A Agosto 09_Copia di MASTERPIANOIAS2010 Gianlu" xfId="2101" xr:uid="{00000000-0005-0000-0000-0000D9050000}"/>
    <cellStyle name="%_Report G&amp;A Agosto 09_Copia di MASTERPIANOIAS2010v2" xfId="2102" xr:uid="{00000000-0005-0000-0000-0000DA050000}"/>
    <cellStyle name="%_Report G&amp;A Agosto 09_Copia di Tavole_Giugno_Commerciale" xfId="2103" xr:uid="{00000000-0005-0000-0000-0000DB050000}"/>
    <cellStyle name="%_Report G&amp;A Agosto 09_Copia di Tavole_Giugno_Commerciale 2" xfId="2104" xr:uid="{00000000-0005-0000-0000-0000DC050000}"/>
    <cellStyle name="%_Report G&amp;A Agosto 09_Copia di Tavole_Giugno_Commerciale 2 2" xfId="2105" xr:uid="{00000000-0005-0000-0000-0000DD050000}"/>
    <cellStyle name="%_Report G&amp;A Agosto 09_Copia di Tavole_Giugno_Commerciale 2 3" xfId="2106" xr:uid="{00000000-0005-0000-0000-0000DE050000}"/>
    <cellStyle name="%_Report G&amp;A Agosto 09_Copia di Tavole_Giugno_Commerciale 3" xfId="2107" xr:uid="{00000000-0005-0000-0000-0000DF050000}"/>
    <cellStyle name="%_Report G&amp;A Agosto 09_Copia di Tavole_Giugno_Commerciale 3 2" xfId="2108" xr:uid="{00000000-0005-0000-0000-0000E0050000}"/>
    <cellStyle name="%_Report G&amp;A Agosto 09_Copia di Tavole_Giugno_Commerciale 3 3" xfId="2109" xr:uid="{00000000-0005-0000-0000-0000E1050000}"/>
    <cellStyle name="%_Report G&amp;A Agosto 09_Copia di Tavole_Giugno_Commerciale 4" xfId="2110" xr:uid="{00000000-0005-0000-0000-0000E2050000}"/>
    <cellStyle name="%_Report G&amp;A Agosto 09_Copia di Tavole_Giugno_Commerciale 5" xfId="2111" xr:uid="{00000000-0005-0000-0000-0000E3050000}"/>
    <cellStyle name="%_Report G&amp;A Agosto 09_Master Consuntivo Giugno_2010 v_2" xfId="2112" xr:uid="{00000000-0005-0000-0000-0000E4050000}"/>
    <cellStyle name="%_Report G&amp;A Agosto 09_Master Consuntivo Giugno_2010 v_2 2" xfId="2113" xr:uid="{00000000-0005-0000-0000-0000E5050000}"/>
    <cellStyle name="%_Report G&amp;A Agosto 09_Master Consuntivo Giugno_2010 v_2 2 2" xfId="2114" xr:uid="{00000000-0005-0000-0000-0000E6050000}"/>
    <cellStyle name="%_Report G&amp;A Agosto 09_Master Consuntivo Giugno_2010 v_2 2 3" xfId="2115" xr:uid="{00000000-0005-0000-0000-0000E7050000}"/>
    <cellStyle name="%_Report G&amp;A Agosto 09_Master Consuntivo Giugno_2010 v_2 3" xfId="2116" xr:uid="{00000000-0005-0000-0000-0000E8050000}"/>
    <cellStyle name="%_Report G&amp;A Agosto 09_Master Consuntivo Giugno_2010 v_2 3 2" xfId="2117" xr:uid="{00000000-0005-0000-0000-0000E9050000}"/>
    <cellStyle name="%_Report G&amp;A Agosto 09_Master Consuntivo Giugno_2010 v_2 3 3" xfId="2118" xr:uid="{00000000-0005-0000-0000-0000EA050000}"/>
    <cellStyle name="%_Report G&amp;A Agosto 09_Master Consuntivo Giugno_2010 v_2 4" xfId="2119" xr:uid="{00000000-0005-0000-0000-0000EB050000}"/>
    <cellStyle name="%_Report G&amp;A Agosto 09_Master Consuntivo Giugno_2010 v_2 5" xfId="2120" xr:uid="{00000000-0005-0000-0000-0000EC050000}"/>
    <cellStyle name="%_Report G&amp;A Agosto 09_MASTERPIANOIAS2010v10_MARCONCINI" xfId="2121" xr:uid="{00000000-0005-0000-0000-0000ED050000}"/>
    <cellStyle name="%_Report GA" xfId="222" xr:uid="{00000000-0005-0000-0000-0000EE050000}"/>
    <cellStyle name="%_Report GA 2" xfId="2122" xr:uid="{00000000-0005-0000-0000-0000EF050000}"/>
    <cellStyle name="%_Report GA 2 2" xfId="2123" xr:uid="{00000000-0005-0000-0000-0000F0050000}"/>
    <cellStyle name="%_Report GA 2 3" xfId="2124" xr:uid="{00000000-0005-0000-0000-0000F1050000}"/>
    <cellStyle name="%_Report GA 3" xfId="2125" xr:uid="{00000000-0005-0000-0000-0000F2050000}"/>
    <cellStyle name="%_Report GA 4" xfId="2126" xr:uid="{00000000-0005-0000-0000-0000F3050000}"/>
    <cellStyle name="%_Report GA_Copia di MASTERPIANOIAS2010 Gianlu" xfId="2127" xr:uid="{00000000-0005-0000-0000-0000F4050000}"/>
    <cellStyle name="%_Report GA_Copia di MASTERPIANOIAS2010v2" xfId="2128" xr:uid="{00000000-0005-0000-0000-0000F5050000}"/>
    <cellStyle name="%_Report GA_Copia di Tavole_Giugno_Commerciale" xfId="2129" xr:uid="{00000000-0005-0000-0000-0000F6050000}"/>
    <cellStyle name="%_Report GA_Copia di Tavole_Giugno_Commerciale 2" xfId="2130" xr:uid="{00000000-0005-0000-0000-0000F7050000}"/>
    <cellStyle name="%_Report GA_Copia di Tavole_Giugno_Commerciale 2 2" xfId="2131" xr:uid="{00000000-0005-0000-0000-0000F8050000}"/>
    <cellStyle name="%_Report GA_Copia di Tavole_Giugno_Commerciale 2 3" xfId="2132" xr:uid="{00000000-0005-0000-0000-0000F9050000}"/>
    <cellStyle name="%_Report GA_Copia di Tavole_Giugno_Commerciale 3" xfId="2133" xr:uid="{00000000-0005-0000-0000-0000FA050000}"/>
    <cellStyle name="%_Report GA_Copia di Tavole_Giugno_Commerciale 3 2" xfId="2134" xr:uid="{00000000-0005-0000-0000-0000FB050000}"/>
    <cellStyle name="%_Report GA_Copia di Tavole_Giugno_Commerciale 3 3" xfId="2135" xr:uid="{00000000-0005-0000-0000-0000FC050000}"/>
    <cellStyle name="%_Report GA_Copia di Tavole_Giugno_Commerciale 4" xfId="2136" xr:uid="{00000000-0005-0000-0000-0000FD050000}"/>
    <cellStyle name="%_Report GA_Copia di Tavole_Giugno_Commerciale 5" xfId="2137" xr:uid="{00000000-0005-0000-0000-0000FE050000}"/>
    <cellStyle name="%_Report GA_Master Consuntivo Giugno_2010 v_2" xfId="2138" xr:uid="{00000000-0005-0000-0000-0000FF050000}"/>
    <cellStyle name="%_Report GA_Master Consuntivo Giugno_2010 v_2 2" xfId="2139" xr:uid="{00000000-0005-0000-0000-000000060000}"/>
    <cellStyle name="%_Report GA_Master Consuntivo Giugno_2010 v_2 2 2" xfId="2140" xr:uid="{00000000-0005-0000-0000-000001060000}"/>
    <cellStyle name="%_Report GA_Master Consuntivo Giugno_2010 v_2 2 3" xfId="2141" xr:uid="{00000000-0005-0000-0000-000002060000}"/>
    <cellStyle name="%_Report GA_Master Consuntivo Giugno_2010 v_2 3" xfId="2142" xr:uid="{00000000-0005-0000-0000-000003060000}"/>
    <cellStyle name="%_Report GA_Master Consuntivo Giugno_2010 v_2 3 2" xfId="2143" xr:uid="{00000000-0005-0000-0000-000004060000}"/>
    <cellStyle name="%_Report GA_Master Consuntivo Giugno_2010 v_2 3 3" xfId="2144" xr:uid="{00000000-0005-0000-0000-000005060000}"/>
    <cellStyle name="%_Report GA_Master Consuntivo Giugno_2010 v_2 4" xfId="2145" xr:uid="{00000000-0005-0000-0000-000006060000}"/>
    <cellStyle name="%_Report GA_Master Consuntivo Giugno_2010 v_2 5" xfId="2146" xr:uid="{00000000-0005-0000-0000-000007060000}"/>
    <cellStyle name="%_Report GA_MASTERPIANOIAS2010v10_MARCONCINI" xfId="2147" xr:uid="{00000000-0005-0000-0000-000008060000}"/>
    <cellStyle name="%_Risultati Premium as of 14_febbraio_2010" xfId="2148" xr:uid="{00000000-0005-0000-0000-000009060000}"/>
    <cellStyle name="%_Sint. 1°Forecast Call Center CRM" xfId="2149" xr:uid="{00000000-0005-0000-0000-00000A060000}"/>
    <cellStyle name="%_Sint. 1°Forecast Call Center CRM 2" xfId="2150" xr:uid="{00000000-0005-0000-0000-00000B060000}"/>
    <cellStyle name="%_Sint. 1°Forecast Call Center CRM 2 2" xfId="2151" xr:uid="{00000000-0005-0000-0000-00000C060000}"/>
    <cellStyle name="%_Sint. 1°Forecast Call Center CRM 2 3" xfId="2152" xr:uid="{00000000-0005-0000-0000-00000D060000}"/>
    <cellStyle name="%_Sint. 1°Forecast Call Center CRM 3" xfId="2153" xr:uid="{00000000-0005-0000-0000-00000E060000}"/>
    <cellStyle name="%_Sint. 1°Forecast Call Center CRM 4" xfId="2154" xr:uid="{00000000-0005-0000-0000-00000F060000}"/>
    <cellStyle name="%_Sintesi Report Call Center Dic 2009 Master" xfId="2155" xr:uid="{00000000-0005-0000-0000-000010060000}"/>
    <cellStyle name="%_Sintesi Report Call Center Dic 2009 Master 2" xfId="2156" xr:uid="{00000000-0005-0000-0000-000011060000}"/>
    <cellStyle name="%_Sintesi Report Call Center Dic 2009 Master 2 2" xfId="2157" xr:uid="{00000000-0005-0000-0000-000012060000}"/>
    <cellStyle name="%_Sintesi Report Call Center Dic 2009 Master 2 3" xfId="2158" xr:uid="{00000000-0005-0000-0000-000013060000}"/>
    <cellStyle name="%_Sintesi Report Call Center Dic 2009 Master 3" xfId="2159" xr:uid="{00000000-0005-0000-0000-000014060000}"/>
    <cellStyle name="%_Sintesi Report Call Center Dic 2009 Master 4" xfId="2160" xr:uid="{00000000-0005-0000-0000-000015060000}"/>
    <cellStyle name="%_sintesi settembre 2009" xfId="223" xr:uid="{00000000-0005-0000-0000-000016060000}"/>
    <cellStyle name="%_sintesi settembre 2009 2" xfId="2161" xr:uid="{00000000-0005-0000-0000-000017060000}"/>
    <cellStyle name="%_sintesi settembre 2009 2 2" xfId="2162" xr:uid="{00000000-0005-0000-0000-000018060000}"/>
    <cellStyle name="%_sintesi settembre 2009 2 3" xfId="2163" xr:uid="{00000000-0005-0000-0000-000019060000}"/>
    <cellStyle name="%_sintesi settembre 2009 3" xfId="2164" xr:uid="{00000000-0005-0000-0000-00001A060000}"/>
    <cellStyle name="%_sintesi settembre 2009 4" xfId="2165" xr:uid="{00000000-0005-0000-0000-00001B060000}"/>
    <cellStyle name="%_sintesi settembre 2009_Copia di MASTERPIANOIAS2010 Gianlu" xfId="2166" xr:uid="{00000000-0005-0000-0000-00001C060000}"/>
    <cellStyle name="%_sintesi settembre 2009_Copia di MASTERPIANOIAS2010v2" xfId="2167" xr:uid="{00000000-0005-0000-0000-00001D060000}"/>
    <cellStyle name="%_sintesi settembre 2009_Copia di Tavole_Giugno_Commerciale" xfId="2168" xr:uid="{00000000-0005-0000-0000-00001E060000}"/>
    <cellStyle name="%_sintesi settembre 2009_Copia di Tavole_Giugno_Commerciale 2" xfId="2169" xr:uid="{00000000-0005-0000-0000-00001F060000}"/>
    <cellStyle name="%_sintesi settembre 2009_Copia di Tavole_Giugno_Commerciale 2 2" xfId="2170" xr:uid="{00000000-0005-0000-0000-000020060000}"/>
    <cellStyle name="%_sintesi settembre 2009_Copia di Tavole_Giugno_Commerciale 2 3" xfId="2171" xr:uid="{00000000-0005-0000-0000-000021060000}"/>
    <cellStyle name="%_sintesi settembre 2009_Copia di Tavole_Giugno_Commerciale 3" xfId="2172" xr:uid="{00000000-0005-0000-0000-000022060000}"/>
    <cellStyle name="%_sintesi settembre 2009_Copia di Tavole_Giugno_Commerciale 3 2" xfId="2173" xr:uid="{00000000-0005-0000-0000-000023060000}"/>
    <cellStyle name="%_sintesi settembre 2009_Copia di Tavole_Giugno_Commerciale 3 3" xfId="2174" xr:uid="{00000000-0005-0000-0000-000024060000}"/>
    <cellStyle name="%_sintesi settembre 2009_Copia di Tavole_Giugno_Commerciale 4" xfId="2175" xr:uid="{00000000-0005-0000-0000-000025060000}"/>
    <cellStyle name="%_sintesi settembre 2009_Copia di Tavole_Giugno_Commerciale 5" xfId="2176" xr:uid="{00000000-0005-0000-0000-000026060000}"/>
    <cellStyle name="%_sintesi settembre 2009_Master Consuntivo Giugno_2010 v_2" xfId="2177" xr:uid="{00000000-0005-0000-0000-000027060000}"/>
    <cellStyle name="%_sintesi settembre 2009_Master Consuntivo Giugno_2010 v_2 2" xfId="2178" xr:uid="{00000000-0005-0000-0000-000028060000}"/>
    <cellStyle name="%_sintesi settembre 2009_Master Consuntivo Giugno_2010 v_2 2 2" xfId="2179" xr:uid="{00000000-0005-0000-0000-000029060000}"/>
    <cellStyle name="%_sintesi settembre 2009_Master Consuntivo Giugno_2010 v_2 2 3" xfId="2180" xr:uid="{00000000-0005-0000-0000-00002A060000}"/>
    <cellStyle name="%_sintesi settembre 2009_Master Consuntivo Giugno_2010 v_2 3" xfId="2181" xr:uid="{00000000-0005-0000-0000-00002B060000}"/>
    <cellStyle name="%_sintesi settembre 2009_Master Consuntivo Giugno_2010 v_2 3 2" xfId="2182" xr:uid="{00000000-0005-0000-0000-00002C060000}"/>
    <cellStyle name="%_sintesi settembre 2009_Master Consuntivo Giugno_2010 v_2 3 3" xfId="2183" xr:uid="{00000000-0005-0000-0000-00002D060000}"/>
    <cellStyle name="%_sintesi settembre 2009_Master Consuntivo Giugno_2010 v_2 4" xfId="2184" xr:uid="{00000000-0005-0000-0000-00002E060000}"/>
    <cellStyle name="%_sintesi settembre 2009_Master Consuntivo Giugno_2010 v_2 5" xfId="2185" xr:uid="{00000000-0005-0000-0000-00002F060000}"/>
    <cellStyle name="%_sintesi settembre 2009_MASTERPIANOIAS2010v10_MARCONCINI" xfId="2186" xr:uid="{00000000-0005-0000-0000-000030060000}"/>
    <cellStyle name="%_TavoleExcel_Budget2010_CONTENUTI E MARKETING" xfId="2187" xr:uid="{00000000-0005-0000-0000-000031060000}"/>
    <cellStyle name="%_TavoleExcel_Budget2010_CONTENUTI E MARKETING 2" xfId="2188" xr:uid="{00000000-0005-0000-0000-000032060000}"/>
    <cellStyle name="%_TavoleExcel_Budget2010_CONTENUTI E MARKETING 2 2" xfId="2189" xr:uid="{00000000-0005-0000-0000-000033060000}"/>
    <cellStyle name="%_TavoleExcel_Budget2010_CONTENUTI E MARKETING 2 3" xfId="2190" xr:uid="{00000000-0005-0000-0000-000034060000}"/>
    <cellStyle name="%_TavoleExcel_Budget2010_CONTENUTI E MARKETING 3" xfId="2191" xr:uid="{00000000-0005-0000-0000-000035060000}"/>
    <cellStyle name="%_TavoleExcel_Budget2010_CONTENUTI E MARKETING 4" xfId="2192" xr:uid="{00000000-0005-0000-0000-000036060000}"/>
    <cellStyle name="%_Trimestri Consuntivo 2009" xfId="2193" xr:uid="{00000000-0005-0000-0000-000037060000}"/>
    <cellStyle name="%_Trimestri Consuntivo 2009 2" xfId="2194" xr:uid="{00000000-0005-0000-0000-000038060000}"/>
    <cellStyle name="%_Trimestri Consuntivo 2009 3" xfId="2195" xr:uid="{00000000-0005-0000-0000-000039060000}"/>
    <cellStyle name="%_Trimestri Consuntivo 2009_Copia di Tavole_Giugno_Commerciale" xfId="2196" xr:uid="{00000000-0005-0000-0000-00003A060000}"/>
    <cellStyle name="%_Trimestri Consuntivo 2009_Copia di Tavole_Giugno_Commerciale 2" xfId="2197" xr:uid="{00000000-0005-0000-0000-00003B060000}"/>
    <cellStyle name="%_Trimestri Consuntivo 2009_Copia di Tavole_Giugno_Commerciale 2 2" xfId="2198" xr:uid="{00000000-0005-0000-0000-00003C060000}"/>
    <cellStyle name="%_Trimestri Consuntivo 2009_Copia di Tavole_Giugno_Commerciale 2 3" xfId="2199" xr:uid="{00000000-0005-0000-0000-00003D060000}"/>
    <cellStyle name="%_Trimestri Consuntivo 2009_Copia di Tavole_Giugno_Commerciale 3" xfId="2200" xr:uid="{00000000-0005-0000-0000-00003E060000}"/>
    <cellStyle name="%_Trimestri Consuntivo 2009_Copia di Tavole_Giugno_Commerciale 3 2" xfId="2201" xr:uid="{00000000-0005-0000-0000-00003F060000}"/>
    <cellStyle name="%_Trimestri Consuntivo 2009_Copia di Tavole_Giugno_Commerciale 3 3" xfId="2202" xr:uid="{00000000-0005-0000-0000-000040060000}"/>
    <cellStyle name="%_Trimestri Consuntivo 2009_Copia di Tavole_Giugno_Commerciale 4" xfId="2203" xr:uid="{00000000-0005-0000-0000-000041060000}"/>
    <cellStyle name="%_Trimestri Consuntivo 2009_Copia di Tavole_Giugno_Commerciale 5" xfId="2204" xr:uid="{00000000-0005-0000-0000-000042060000}"/>
    <cellStyle name="%_Trimestri Consuntivo 2009_Master Consuntivo Giugno_2010 v_2" xfId="2205" xr:uid="{00000000-0005-0000-0000-000043060000}"/>
    <cellStyle name="%_Trimestri Consuntivo 2009_Master Consuntivo Giugno_2010 v_2 2" xfId="2206" xr:uid="{00000000-0005-0000-0000-000044060000}"/>
    <cellStyle name="%_Trimestri Consuntivo 2009_Master Consuntivo Giugno_2010 v_2 2 2" xfId="2207" xr:uid="{00000000-0005-0000-0000-000045060000}"/>
    <cellStyle name="%_Trimestri Consuntivo 2009_Master Consuntivo Giugno_2010 v_2 2 3" xfId="2208" xr:uid="{00000000-0005-0000-0000-000046060000}"/>
    <cellStyle name="%_Trimestri Consuntivo 2009_Master Consuntivo Giugno_2010 v_2 3" xfId="2209" xr:uid="{00000000-0005-0000-0000-000047060000}"/>
    <cellStyle name="%_Trimestri Consuntivo 2009_Master Consuntivo Giugno_2010 v_2 3 2" xfId="2210" xr:uid="{00000000-0005-0000-0000-000048060000}"/>
    <cellStyle name="%_Trimestri Consuntivo 2009_Master Consuntivo Giugno_2010 v_2 3 3" xfId="2211" xr:uid="{00000000-0005-0000-0000-000049060000}"/>
    <cellStyle name="%_Trimestri Consuntivo 2009_Master Consuntivo Giugno_2010 v_2 4" xfId="2212" xr:uid="{00000000-0005-0000-0000-00004A060000}"/>
    <cellStyle name="%_Trimestri Consuntivo 2009_Master Consuntivo Giugno_2010 v_2 5" xfId="2213" xr:uid="{00000000-0005-0000-0000-00004B060000}"/>
    <cellStyle name="_081028_Corporate comm_sensitivity Q1 FY09" xfId="2214" xr:uid="{00000000-0005-0000-0000-00004C060000}"/>
    <cellStyle name="_081028_Saving FY09 CINEMA" xfId="2215" xr:uid="{00000000-0005-0000-0000-00004D060000}"/>
    <cellStyle name="_081028_saving FY09 MONDO" xfId="2216" xr:uid="{00000000-0005-0000-0000-00004E060000}"/>
    <cellStyle name="_081103_Saving CINEMA FY09" xfId="2217" xr:uid="{00000000-0005-0000-0000-00004F060000}"/>
    <cellStyle name="_Assumption_IT" xfId="2218" xr:uid="{00000000-0005-0000-0000-000050060000}"/>
    <cellStyle name="_Betting&amp;Interactive - BUDGET FY09" xfId="2219" xr:uid="{00000000-0005-0000-0000-000051060000}"/>
    <cellStyle name="_Broadcasting - BDG FY 08" xfId="2220" xr:uid="{00000000-0005-0000-0000-000052060000}"/>
    <cellStyle name="_Broadcasting - BUDGET FY09" xfId="2221" xr:uid="{00000000-0005-0000-0000-000053060000}"/>
    <cellStyle name="_Broadcasting slide Q2" xfId="2222" xr:uid="{00000000-0005-0000-0000-000054060000}"/>
    <cellStyle name="_By site" xfId="2223" xr:uid="{00000000-0005-0000-0000-000055060000}"/>
    <cellStyle name="_Capex - MW - without discretionary-g&amp;a" xfId="2224" xr:uid="{00000000-0005-0000-0000-000056060000}"/>
    <cellStyle name="_Capex collection FY09" xfId="2225" xr:uid="{00000000-0005-0000-0000-000057060000}"/>
    <cellStyle name="_CAPEX FY08" xfId="2226" xr:uid="{00000000-0005-0000-0000-000058060000}"/>
    <cellStyle name="_Cartel1" xfId="2227" xr:uid="{00000000-0005-0000-0000-000059060000}"/>
    <cellStyle name="_Cartel1_081028_Corporate comm_sensitivity Q1 FY09" xfId="2228" xr:uid="{00000000-0005-0000-0000-00005A060000}"/>
    <cellStyle name="_Cartel1_081028_Saving FY09 CINEMA" xfId="2229" xr:uid="{00000000-0005-0000-0000-00005B060000}"/>
    <cellStyle name="_Cartel1_081028_saving FY09 MONDO" xfId="2230" xr:uid="{00000000-0005-0000-0000-00005C060000}"/>
    <cellStyle name="_Cartel1_081103_Saving CINEMA FY09" xfId="2231" xr:uid="{00000000-0005-0000-0000-00005D060000}"/>
    <cellStyle name="_Cartel1_ass" xfId="2232" xr:uid="{00000000-0005-0000-0000-00005E060000}"/>
    <cellStyle name="_Cartel1_Corporate comm_sensitivity Q1 FY09" xfId="2233" xr:uid="{00000000-0005-0000-0000-00005F060000}"/>
    <cellStyle name="_Cartel1_News" xfId="2234" xr:uid="{00000000-0005-0000-0000-000060060000}"/>
    <cellStyle name="_Cartel1_Sport" xfId="2235" xr:uid="{00000000-0005-0000-0000-000061060000}"/>
    <cellStyle name="_Cartel1_TOP TALENT SLIDEFY09 updated 14-10-Q1REVISED" xfId="2236" xr:uid="{00000000-0005-0000-0000-000062060000}"/>
    <cellStyle name="_Cartel5" xfId="2237" xr:uid="{00000000-0005-0000-0000-000063060000}"/>
    <cellStyle name="_Column1" xfId="224" xr:uid="{00000000-0005-0000-0000-000064060000}"/>
    <cellStyle name="_Column1 2" xfId="2238" xr:uid="{00000000-0005-0000-0000-000065060000}"/>
    <cellStyle name="_Column1 2 2" xfId="2239" xr:uid="{00000000-0005-0000-0000-000066060000}"/>
    <cellStyle name="_Column1 2 3" xfId="2240" xr:uid="{00000000-0005-0000-0000-000067060000}"/>
    <cellStyle name="_Column1 3" xfId="2241" xr:uid="{00000000-0005-0000-0000-000068060000}"/>
    <cellStyle name="_Column1 4" xfId="2242" xr:uid="{00000000-0005-0000-0000-000069060000}"/>
    <cellStyle name="_Column1_Cartel1" xfId="225" xr:uid="{00000000-0005-0000-0000-00006A060000}"/>
    <cellStyle name="_Column1_Cartel1 2" xfId="2243" xr:uid="{00000000-0005-0000-0000-00006B060000}"/>
    <cellStyle name="_Column1_Cartel1 2 2" xfId="2244" xr:uid="{00000000-0005-0000-0000-00006C060000}"/>
    <cellStyle name="_Column1_Cartel1 2 3" xfId="2245" xr:uid="{00000000-0005-0000-0000-00006D060000}"/>
    <cellStyle name="_Column1_Cartel1 3" xfId="2246" xr:uid="{00000000-0005-0000-0000-00006E060000}"/>
    <cellStyle name="_Column1_Cartel1 4" xfId="2247" xr:uid="{00000000-0005-0000-0000-00006F060000}"/>
    <cellStyle name="_Column1_Cartel1_Copia di MASTERPIANOIAS2010 Gianlu" xfId="2248" xr:uid="{00000000-0005-0000-0000-000070060000}"/>
    <cellStyle name="_Column1_Cartel1_Copia di MASTERPIANOIAS2010v2" xfId="2249" xr:uid="{00000000-0005-0000-0000-000071060000}"/>
    <cellStyle name="_Column1_Cartel1_Copia di Tavole_Giugno_Commerciale" xfId="2250" xr:uid="{00000000-0005-0000-0000-000072060000}"/>
    <cellStyle name="_Column1_Cartel1_Copia di Tavole_Giugno_Commerciale 2" xfId="2251" xr:uid="{00000000-0005-0000-0000-000073060000}"/>
    <cellStyle name="_Column1_Cartel1_Copia di Tavole_Giugno_Commerciale 2 2" xfId="2252" xr:uid="{00000000-0005-0000-0000-000074060000}"/>
    <cellStyle name="_Column1_Cartel1_Copia di Tavole_Giugno_Commerciale 2 3" xfId="2253" xr:uid="{00000000-0005-0000-0000-000075060000}"/>
    <cellStyle name="_Column1_Cartel1_Copia di Tavole_Giugno_Commerciale 3" xfId="2254" xr:uid="{00000000-0005-0000-0000-000076060000}"/>
    <cellStyle name="_Column1_Cartel1_Copia di Tavole_Giugno_Commerciale 3 2" xfId="2255" xr:uid="{00000000-0005-0000-0000-000077060000}"/>
    <cellStyle name="_Column1_Cartel1_Copia di Tavole_Giugno_Commerciale 3 3" xfId="2256" xr:uid="{00000000-0005-0000-0000-000078060000}"/>
    <cellStyle name="_Column1_Cartel1_Copia di Tavole_Giugno_Commerciale 4" xfId="2257" xr:uid="{00000000-0005-0000-0000-000079060000}"/>
    <cellStyle name="_Column1_Cartel1_Copia di Tavole_Giugno_Commerciale 5" xfId="2258" xr:uid="{00000000-0005-0000-0000-00007A060000}"/>
    <cellStyle name="_Column1_Cartel1_Master Consuntivo Giugno_2010 v_2" xfId="2259" xr:uid="{00000000-0005-0000-0000-00007B060000}"/>
    <cellStyle name="_Column1_Cartel1_Master Consuntivo Giugno_2010 v_2 2" xfId="2260" xr:uid="{00000000-0005-0000-0000-00007C060000}"/>
    <cellStyle name="_Column1_Cartel1_Master Consuntivo Giugno_2010 v_2 2 2" xfId="2261" xr:uid="{00000000-0005-0000-0000-00007D060000}"/>
    <cellStyle name="_Column1_Cartel1_Master Consuntivo Giugno_2010 v_2 2 3" xfId="2262" xr:uid="{00000000-0005-0000-0000-00007E060000}"/>
    <cellStyle name="_Column1_Cartel1_Master Consuntivo Giugno_2010 v_2 3" xfId="2263" xr:uid="{00000000-0005-0000-0000-00007F060000}"/>
    <cellStyle name="_Column1_Cartel1_Master Consuntivo Giugno_2010 v_2 3 2" xfId="2264" xr:uid="{00000000-0005-0000-0000-000080060000}"/>
    <cellStyle name="_Column1_Cartel1_Master Consuntivo Giugno_2010 v_2 3 3" xfId="2265" xr:uid="{00000000-0005-0000-0000-000081060000}"/>
    <cellStyle name="_Column1_Cartel1_Master Consuntivo Giugno_2010 v_2 4" xfId="2266" xr:uid="{00000000-0005-0000-0000-000082060000}"/>
    <cellStyle name="_Column1_Cartel1_Master Consuntivo Giugno_2010 v_2 5" xfId="2267" xr:uid="{00000000-0005-0000-0000-000083060000}"/>
    <cellStyle name="_Column1_Cartel1_MASTERPIANOIAS2010v10_MARCONCINI" xfId="2268" xr:uid="{00000000-0005-0000-0000-000084060000}"/>
    <cellStyle name="_Column1_Copia di MASTERPIANOIAS2010 Gianlu" xfId="2269" xr:uid="{00000000-0005-0000-0000-000085060000}"/>
    <cellStyle name="_Column1_Copia di MASTERPIANOIAS2010v2" xfId="2270" xr:uid="{00000000-0005-0000-0000-000086060000}"/>
    <cellStyle name="_Column1_Copia di Tavole_Giugno_Commerciale" xfId="2271" xr:uid="{00000000-0005-0000-0000-000087060000}"/>
    <cellStyle name="_Column1_Copia di Tavole_Giugno_Commerciale 2" xfId="2272" xr:uid="{00000000-0005-0000-0000-000088060000}"/>
    <cellStyle name="_Column1_Copia di Tavole_Giugno_Commerciale 2 2" xfId="2273" xr:uid="{00000000-0005-0000-0000-000089060000}"/>
    <cellStyle name="_Column1_Copia di Tavole_Giugno_Commerciale 2 3" xfId="2274" xr:uid="{00000000-0005-0000-0000-00008A060000}"/>
    <cellStyle name="_Column1_Copia di Tavole_Giugno_Commerciale 3" xfId="2275" xr:uid="{00000000-0005-0000-0000-00008B060000}"/>
    <cellStyle name="_Column1_Copia di Tavole_Giugno_Commerciale 3 2" xfId="2276" xr:uid="{00000000-0005-0000-0000-00008C060000}"/>
    <cellStyle name="_Column1_Copia di Tavole_Giugno_Commerciale 3 3" xfId="2277" xr:uid="{00000000-0005-0000-0000-00008D060000}"/>
    <cellStyle name="_Column1_Copia di Tavole_Giugno_Commerciale 4" xfId="2278" xr:uid="{00000000-0005-0000-0000-00008E060000}"/>
    <cellStyle name="_Column1_Copia di Tavole_Giugno_Commerciale 5" xfId="2279" xr:uid="{00000000-0005-0000-0000-00008F060000}"/>
    <cellStyle name="_Column1_MARZO 2010 G&amp;A UV Rimanovrato" xfId="2280" xr:uid="{00000000-0005-0000-0000-000090060000}"/>
    <cellStyle name="_Column1_MARZO 2010 G&amp;A UV Rimanovrato 2" xfId="2281" xr:uid="{00000000-0005-0000-0000-000091060000}"/>
    <cellStyle name="_Column1_MARZO 2010 G&amp;A UV Rimanovrato 2 2" xfId="2282" xr:uid="{00000000-0005-0000-0000-000092060000}"/>
    <cellStyle name="_Column1_MARZO 2010 G&amp;A UV Rimanovrato 2 3" xfId="2283" xr:uid="{00000000-0005-0000-0000-000093060000}"/>
    <cellStyle name="_Column1_MARZO 2010 G&amp;A UV Rimanovrato 3" xfId="2284" xr:uid="{00000000-0005-0000-0000-000094060000}"/>
    <cellStyle name="_Column1_MARZO 2010 G&amp;A UV Rimanovrato 3 2" xfId="2285" xr:uid="{00000000-0005-0000-0000-000095060000}"/>
    <cellStyle name="_Column1_MARZO 2010 G&amp;A UV Rimanovrato 3 3" xfId="2286" xr:uid="{00000000-0005-0000-0000-000096060000}"/>
    <cellStyle name="_Column1_MARZO 2010 G&amp;A UV Rimanovrato 4" xfId="2287" xr:uid="{00000000-0005-0000-0000-000097060000}"/>
    <cellStyle name="_Column1_MARZO 2010 G&amp;A UV Rimanovrato 5" xfId="2288" xr:uid="{00000000-0005-0000-0000-000098060000}"/>
    <cellStyle name="_Column1_Master Consuntivo Giugno_2010 v_2" xfId="2289" xr:uid="{00000000-0005-0000-0000-000099060000}"/>
    <cellStyle name="_Column1_Master Consuntivo Giugno_2010 v_2 2" xfId="2290" xr:uid="{00000000-0005-0000-0000-00009A060000}"/>
    <cellStyle name="_Column1_Master Consuntivo Giugno_2010 v_2 2 2" xfId="2291" xr:uid="{00000000-0005-0000-0000-00009B060000}"/>
    <cellStyle name="_Column1_Master Consuntivo Giugno_2010 v_2 2 3" xfId="2292" xr:uid="{00000000-0005-0000-0000-00009C060000}"/>
    <cellStyle name="_Column1_Master Consuntivo Giugno_2010 v_2 3" xfId="2293" xr:uid="{00000000-0005-0000-0000-00009D060000}"/>
    <cellStyle name="_Column1_Master Consuntivo Giugno_2010 v_2 3 2" xfId="2294" xr:uid="{00000000-0005-0000-0000-00009E060000}"/>
    <cellStyle name="_Column1_Master Consuntivo Giugno_2010 v_2 3 3" xfId="2295" xr:uid="{00000000-0005-0000-0000-00009F060000}"/>
    <cellStyle name="_Column1_Master Consuntivo Giugno_2010 v_2 4" xfId="2296" xr:uid="{00000000-0005-0000-0000-0000A0060000}"/>
    <cellStyle name="_Column1_Master Consuntivo Giugno_2010 v_2 5" xfId="2297" xr:uid="{00000000-0005-0000-0000-0000A1060000}"/>
    <cellStyle name="_Column1_MASTERPIANOIAS2010v10_MARCONCINI" xfId="2298" xr:uid="{00000000-0005-0000-0000-0000A2060000}"/>
    <cellStyle name="_Column1_Report Maggio CRM" xfId="226" xr:uid="{00000000-0005-0000-0000-0000A3060000}"/>
    <cellStyle name="_Column1_Report Maggio CRM 2" xfId="2299" xr:uid="{00000000-0005-0000-0000-0000A4060000}"/>
    <cellStyle name="_Column1_Report Maggio CRM 2 2" xfId="2300" xr:uid="{00000000-0005-0000-0000-0000A5060000}"/>
    <cellStyle name="_Column1_Report Maggio CRM 2 3" xfId="2301" xr:uid="{00000000-0005-0000-0000-0000A6060000}"/>
    <cellStyle name="_Column1_Report Maggio CRM 3" xfId="2302" xr:uid="{00000000-0005-0000-0000-0000A7060000}"/>
    <cellStyle name="_Column1_Report Maggio CRM 4" xfId="2303" xr:uid="{00000000-0005-0000-0000-0000A8060000}"/>
    <cellStyle name="_Column1_Report Maggio CRM_Copia di MASTERPIANOIAS2010 Gianlu" xfId="2304" xr:uid="{00000000-0005-0000-0000-0000A9060000}"/>
    <cellStyle name="_Column1_Report Maggio CRM_Copia di MASTERPIANOIAS2010v2" xfId="2305" xr:uid="{00000000-0005-0000-0000-0000AA060000}"/>
    <cellStyle name="_Column1_Report Maggio CRM_Copia di Tavole_Giugno_Commerciale" xfId="2306" xr:uid="{00000000-0005-0000-0000-0000AB060000}"/>
    <cellStyle name="_Column1_Report Maggio CRM_Copia di Tavole_Giugno_Commerciale 2" xfId="2307" xr:uid="{00000000-0005-0000-0000-0000AC060000}"/>
    <cellStyle name="_Column1_Report Maggio CRM_Copia di Tavole_Giugno_Commerciale 2 2" xfId="2308" xr:uid="{00000000-0005-0000-0000-0000AD060000}"/>
    <cellStyle name="_Column1_Report Maggio CRM_Copia di Tavole_Giugno_Commerciale 2 3" xfId="2309" xr:uid="{00000000-0005-0000-0000-0000AE060000}"/>
    <cellStyle name="_Column1_Report Maggio CRM_Copia di Tavole_Giugno_Commerciale 3" xfId="2310" xr:uid="{00000000-0005-0000-0000-0000AF060000}"/>
    <cellStyle name="_Column1_Report Maggio CRM_Copia di Tavole_Giugno_Commerciale 3 2" xfId="2311" xr:uid="{00000000-0005-0000-0000-0000B0060000}"/>
    <cellStyle name="_Column1_Report Maggio CRM_Copia di Tavole_Giugno_Commerciale 3 3" xfId="2312" xr:uid="{00000000-0005-0000-0000-0000B1060000}"/>
    <cellStyle name="_Column1_Report Maggio CRM_Copia di Tavole_Giugno_Commerciale 4" xfId="2313" xr:uid="{00000000-0005-0000-0000-0000B2060000}"/>
    <cellStyle name="_Column1_Report Maggio CRM_Copia di Tavole_Giugno_Commerciale 5" xfId="2314" xr:uid="{00000000-0005-0000-0000-0000B3060000}"/>
    <cellStyle name="_Column1_Report Maggio CRM_Master Consuntivo Giugno_2010 v_2" xfId="2315" xr:uid="{00000000-0005-0000-0000-0000B4060000}"/>
    <cellStyle name="_Column1_Report Maggio CRM_Master Consuntivo Giugno_2010 v_2 2" xfId="2316" xr:uid="{00000000-0005-0000-0000-0000B5060000}"/>
    <cellStyle name="_Column1_Report Maggio CRM_Master Consuntivo Giugno_2010 v_2 2 2" xfId="2317" xr:uid="{00000000-0005-0000-0000-0000B6060000}"/>
    <cellStyle name="_Column1_Report Maggio CRM_Master Consuntivo Giugno_2010 v_2 2 3" xfId="2318" xr:uid="{00000000-0005-0000-0000-0000B7060000}"/>
    <cellStyle name="_Column1_Report Maggio CRM_Master Consuntivo Giugno_2010 v_2 3" xfId="2319" xr:uid="{00000000-0005-0000-0000-0000B8060000}"/>
    <cellStyle name="_Column1_Report Maggio CRM_Master Consuntivo Giugno_2010 v_2 3 2" xfId="2320" xr:uid="{00000000-0005-0000-0000-0000B9060000}"/>
    <cellStyle name="_Column1_Report Maggio CRM_Master Consuntivo Giugno_2010 v_2 3 3" xfId="2321" xr:uid="{00000000-0005-0000-0000-0000BA060000}"/>
    <cellStyle name="_Column1_Report Maggio CRM_Master Consuntivo Giugno_2010 v_2 4" xfId="2322" xr:uid="{00000000-0005-0000-0000-0000BB060000}"/>
    <cellStyle name="_Column1_Report Maggio CRM_Master Consuntivo Giugno_2010 v_2 5" xfId="2323" xr:uid="{00000000-0005-0000-0000-0000BC060000}"/>
    <cellStyle name="_Column1_Report Maggio CRM_MASTERPIANOIAS2010v10_MARCONCINI" xfId="2324" xr:uid="{00000000-0005-0000-0000-0000BD060000}"/>
    <cellStyle name="_Column1_SecondoGiro_CostiInerziali New digit" xfId="2325" xr:uid="{00000000-0005-0000-0000-0000BE060000}"/>
    <cellStyle name="_Column2" xfId="227" xr:uid="{00000000-0005-0000-0000-0000BF060000}"/>
    <cellStyle name="_Column2 2" xfId="2326" xr:uid="{00000000-0005-0000-0000-0000C0060000}"/>
    <cellStyle name="_Column2 3" xfId="2327" xr:uid="{00000000-0005-0000-0000-0000C1060000}"/>
    <cellStyle name="_Column2 4" xfId="2328" xr:uid="{00000000-0005-0000-0000-0000C2060000}"/>
    <cellStyle name="_Column3" xfId="228" xr:uid="{00000000-0005-0000-0000-0000C3060000}"/>
    <cellStyle name="_Column3 2" xfId="2329" xr:uid="{00000000-0005-0000-0000-0000C4060000}"/>
    <cellStyle name="_Column3 3" xfId="2330" xr:uid="{00000000-0005-0000-0000-0000C5060000}"/>
    <cellStyle name="_Column3 4" xfId="2331" xr:uid="{00000000-0005-0000-0000-0000C6060000}"/>
    <cellStyle name="_Column4" xfId="229" xr:uid="{00000000-0005-0000-0000-0000C7060000}"/>
    <cellStyle name="_Column4 2" xfId="2332" xr:uid="{00000000-0005-0000-0000-0000C8060000}"/>
    <cellStyle name="_Column4 3" xfId="2333" xr:uid="{00000000-0005-0000-0000-0000C9060000}"/>
    <cellStyle name="_Column4 4" xfId="2334" xr:uid="{00000000-0005-0000-0000-0000CA060000}"/>
    <cellStyle name="_Column5" xfId="230" xr:uid="{00000000-0005-0000-0000-0000CB060000}"/>
    <cellStyle name="_Column5 2" xfId="2335" xr:uid="{00000000-0005-0000-0000-0000CC060000}"/>
    <cellStyle name="_Column5 3" xfId="2336" xr:uid="{00000000-0005-0000-0000-0000CD060000}"/>
    <cellStyle name="_Column5 4" xfId="2337" xr:uid="{00000000-0005-0000-0000-0000CE060000}"/>
    <cellStyle name="_Column6" xfId="231" xr:uid="{00000000-0005-0000-0000-0000CF060000}"/>
    <cellStyle name="_Column6 2" xfId="2338" xr:uid="{00000000-0005-0000-0000-0000D0060000}"/>
    <cellStyle name="_Column6 3" xfId="2339" xr:uid="{00000000-0005-0000-0000-0000D1060000}"/>
    <cellStyle name="_Column6 4" xfId="2340" xr:uid="{00000000-0005-0000-0000-0000D2060000}"/>
    <cellStyle name="_Column6_MasterVendite_10 gennaio" xfId="2341" xr:uid="{00000000-0005-0000-0000-0000D3060000}"/>
    <cellStyle name="_Column6_MasterVendite_10 gennaio 2" xfId="2342" xr:uid="{00000000-0005-0000-0000-0000D4060000}"/>
    <cellStyle name="_Column6_MasterVendite_10 gennaio 2 2" xfId="2343" xr:uid="{00000000-0005-0000-0000-0000D5060000}"/>
    <cellStyle name="_Column6_MasterVendite_10 gennaio 2 3" xfId="2344" xr:uid="{00000000-0005-0000-0000-0000D6060000}"/>
    <cellStyle name="_Column6_MasterVendite_10 gennaio 3" xfId="2345" xr:uid="{00000000-0005-0000-0000-0000D7060000}"/>
    <cellStyle name="_Column6_MasterVendite_10 gennaio 4" xfId="2346" xr:uid="{00000000-0005-0000-0000-0000D8060000}"/>
    <cellStyle name="_Column7" xfId="232" xr:uid="{00000000-0005-0000-0000-0000D9060000}"/>
    <cellStyle name="_Column7 2" xfId="2347" xr:uid="{00000000-0005-0000-0000-0000DA060000}"/>
    <cellStyle name="_Column7 2 2" xfId="2348" xr:uid="{00000000-0005-0000-0000-0000DB060000}"/>
    <cellStyle name="_Column7 2 3" xfId="2349" xr:uid="{00000000-0005-0000-0000-0000DC060000}"/>
    <cellStyle name="_Column7 3" xfId="2350" xr:uid="{00000000-0005-0000-0000-0000DD060000}"/>
    <cellStyle name="_Column7 4" xfId="2351" xr:uid="{00000000-0005-0000-0000-0000DE060000}"/>
    <cellStyle name="_Column7_1°  Master Consuntivo Giugno_2010 gianlu" xfId="2352" xr:uid="{00000000-0005-0000-0000-0000DF060000}"/>
    <cellStyle name="_Column7_1°  Master Consuntivo Giugno_2010 gianlu 2" xfId="2353" xr:uid="{00000000-0005-0000-0000-0000E0060000}"/>
    <cellStyle name="_Column7_1°  Master Consuntivo Giugno_2010 gianlu 3" xfId="2354" xr:uid="{00000000-0005-0000-0000-0000E1060000}"/>
    <cellStyle name="_Column7_1Fcst 2010_Subscription_10" xfId="2355" xr:uid="{00000000-0005-0000-0000-0000E2060000}"/>
    <cellStyle name="_Column7_1Fcst 2010_Subscription_10 2" xfId="2356" xr:uid="{00000000-0005-0000-0000-0000E3060000}"/>
    <cellStyle name="_Column7_1Fcst 2010_Subscription_10 2 2" xfId="2357" xr:uid="{00000000-0005-0000-0000-0000E4060000}"/>
    <cellStyle name="_Column7_1Fcst 2010_Subscription_10 2 3" xfId="2358" xr:uid="{00000000-0005-0000-0000-0000E5060000}"/>
    <cellStyle name="_Column7_1Fcst 2010_Subscription_10 3" xfId="2359" xr:uid="{00000000-0005-0000-0000-0000E6060000}"/>
    <cellStyle name="_Column7_1Fcst 2010_Subscription_10 4" xfId="2360" xr:uid="{00000000-0005-0000-0000-0000E7060000}"/>
    <cellStyle name="_Column7_1Fcst 2010_Subscription_10 Ricl 2009" xfId="2361" xr:uid="{00000000-0005-0000-0000-0000E8060000}"/>
    <cellStyle name="_Column7_1Fcst 2010_Subscription_10 Ricl 2009 2" xfId="2362" xr:uid="{00000000-0005-0000-0000-0000E9060000}"/>
    <cellStyle name="_Column7_1Fcst 2010_Subscription_10 Ricl 2009 2 2" xfId="2363" xr:uid="{00000000-0005-0000-0000-0000EA060000}"/>
    <cellStyle name="_Column7_1Fcst 2010_Subscription_10 Ricl 2009 2 3" xfId="2364" xr:uid="{00000000-0005-0000-0000-0000EB060000}"/>
    <cellStyle name="_Column7_1Fcst 2010_Subscription_10 Ricl 2009 3" xfId="2365" xr:uid="{00000000-0005-0000-0000-0000EC060000}"/>
    <cellStyle name="_Column7_1Fcst 2010_Subscription_10 Ricl 2009 4" xfId="2366" xr:uid="{00000000-0005-0000-0000-0000ED060000}"/>
    <cellStyle name="_Column7_1Fcst 2010_Subscription_14" xfId="2367" xr:uid="{00000000-0005-0000-0000-0000EE060000}"/>
    <cellStyle name="_Column7_1Fcst 2010_Subscription_14 2" xfId="2368" xr:uid="{00000000-0005-0000-0000-0000EF060000}"/>
    <cellStyle name="_Column7_Ammortamenti 1°for 2010" xfId="2369" xr:uid="{00000000-0005-0000-0000-0000F0060000}"/>
    <cellStyle name="_Column7_Ammortamenti 1°for 2010 2" xfId="2370" xr:uid="{00000000-0005-0000-0000-0000F1060000}"/>
    <cellStyle name="_Column7_Ammortamenti 1°for 2010 3" xfId="2371" xr:uid="{00000000-0005-0000-0000-0000F2060000}"/>
    <cellStyle name="_Column7_Ammortamenti Giugno Uv" xfId="2372" xr:uid="{00000000-0005-0000-0000-0000F3060000}"/>
    <cellStyle name="_Column7_Ammortamenti Giugno Uv 2" xfId="2373" xr:uid="{00000000-0005-0000-0000-0000F4060000}"/>
    <cellStyle name="_Column7_Ammortamenti Giugno Uv 3" xfId="2374" xr:uid="{00000000-0005-0000-0000-0000F5060000}"/>
    <cellStyle name="_Column7_C Econ Resp x Master Giu" xfId="2375" xr:uid="{00000000-0005-0000-0000-0000F6060000}"/>
    <cellStyle name="_Column7_C Econ Resp x Master Giu 2" xfId="2376" xr:uid="{00000000-0005-0000-0000-0000F7060000}"/>
    <cellStyle name="_Column7_C Econ Resp x Master Giu 3" xfId="2377" xr:uid="{00000000-0005-0000-0000-0000F8060000}"/>
    <cellStyle name="_Column7_Cartel1" xfId="233" xr:uid="{00000000-0005-0000-0000-0000F9060000}"/>
    <cellStyle name="_Column7_Cartel1 2" xfId="2378" xr:uid="{00000000-0005-0000-0000-0000FA060000}"/>
    <cellStyle name="_Column7_Cartel1 2 2" xfId="2379" xr:uid="{00000000-0005-0000-0000-0000FB060000}"/>
    <cellStyle name="_Column7_Cartel1 2 3" xfId="2380" xr:uid="{00000000-0005-0000-0000-0000FC060000}"/>
    <cellStyle name="_Column7_Cartel1 3" xfId="2381" xr:uid="{00000000-0005-0000-0000-0000FD060000}"/>
    <cellStyle name="_Column7_Cartel1 4" xfId="2382" xr:uid="{00000000-0005-0000-0000-0000FE060000}"/>
    <cellStyle name="_Column7_Cartel1_1°  Master Consuntivo Giugno_2010 gianlu" xfId="2383" xr:uid="{00000000-0005-0000-0000-0000FF060000}"/>
    <cellStyle name="_Column7_Cartel1_1°  Master Consuntivo Giugno_2010 gianlu 2" xfId="2384" xr:uid="{00000000-0005-0000-0000-000000070000}"/>
    <cellStyle name="_Column7_Cartel1_1°  Master Consuntivo Giugno_2010 gianlu 3" xfId="2385" xr:uid="{00000000-0005-0000-0000-000001070000}"/>
    <cellStyle name="_Column7_Cartel1_1Fcst 2010_Subscription_10" xfId="2386" xr:uid="{00000000-0005-0000-0000-000002070000}"/>
    <cellStyle name="_Column7_Cartel1_1Fcst 2010_Subscription_10 2" xfId="2387" xr:uid="{00000000-0005-0000-0000-000003070000}"/>
    <cellStyle name="_Column7_Cartel1_1Fcst 2010_Subscription_10 2 2" xfId="2388" xr:uid="{00000000-0005-0000-0000-000004070000}"/>
    <cellStyle name="_Column7_Cartel1_1Fcst 2010_Subscription_10 2 3" xfId="2389" xr:uid="{00000000-0005-0000-0000-000005070000}"/>
    <cellStyle name="_Column7_Cartel1_1Fcst 2010_Subscription_10 3" xfId="2390" xr:uid="{00000000-0005-0000-0000-000006070000}"/>
    <cellStyle name="_Column7_Cartel1_1Fcst 2010_Subscription_10 4" xfId="2391" xr:uid="{00000000-0005-0000-0000-000007070000}"/>
    <cellStyle name="_Column7_Cartel1_1Fcst 2010_Subscription_10 Ricl 2009" xfId="2392" xr:uid="{00000000-0005-0000-0000-000008070000}"/>
    <cellStyle name="_Column7_Cartel1_1Fcst 2010_Subscription_10 Ricl 2009 2" xfId="2393" xr:uid="{00000000-0005-0000-0000-000009070000}"/>
    <cellStyle name="_Column7_Cartel1_1Fcst 2010_Subscription_10 Ricl 2009 2 2" xfId="2394" xr:uid="{00000000-0005-0000-0000-00000A070000}"/>
    <cellStyle name="_Column7_Cartel1_1Fcst 2010_Subscription_10 Ricl 2009 2 3" xfId="2395" xr:uid="{00000000-0005-0000-0000-00000B070000}"/>
    <cellStyle name="_Column7_Cartel1_1Fcst 2010_Subscription_10 Ricl 2009 3" xfId="2396" xr:uid="{00000000-0005-0000-0000-00000C070000}"/>
    <cellStyle name="_Column7_Cartel1_1Fcst 2010_Subscription_10 Ricl 2009 4" xfId="2397" xr:uid="{00000000-0005-0000-0000-00000D070000}"/>
    <cellStyle name="_Column7_Cartel1_1Fcst 2010_Subscription_14" xfId="2398" xr:uid="{00000000-0005-0000-0000-00000E070000}"/>
    <cellStyle name="_Column7_Cartel1_1Fcst 2010_Subscription_14 2" xfId="2399" xr:uid="{00000000-0005-0000-0000-00000F070000}"/>
    <cellStyle name="_Column7_Cartel1_Ammortamenti 1°for 2010" xfId="2400" xr:uid="{00000000-0005-0000-0000-000010070000}"/>
    <cellStyle name="_Column7_Cartel1_Ammortamenti 1°for 2010 2" xfId="2401" xr:uid="{00000000-0005-0000-0000-000011070000}"/>
    <cellStyle name="_Column7_Cartel1_Ammortamenti 1°for 2010 3" xfId="2402" xr:uid="{00000000-0005-0000-0000-000012070000}"/>
    <cellStyle name="_Column7_Cartel1_Ammortamenti Giugno Uv" xfId="2403" xr:uid="{00000000-0005-0000-0000-000013070000}"/>
    <cellStyle name="_Column7_Cartel1_Ammortamenti Giugno Uv 2" xfId="2404" xr:uid="{00000000-0005-0000-0000-000014070000}"/>
    <cellStyle name="_Column7_Cartel1_Ammortamenti Giugno Uv 3" xfId="2405" xr:uid="{00000000-0005-0000-0000-000015070000}"/>
    <cellStyle name="_Column7_Cartel1_C Econ Resp x Master Giu" xfId="2406" xr:uid="{00000000-0005-0000-0000-000016070000}"/>
    <cellStyle name="_Column7_Cartel1_C Econ Resp x Master Giu 2" xfId="2407" xr:uid="{00000000-0005-0000-0000-000017070000}"/>
    <cellStyle name="_Column7_Cartel1_C Econ Resp x Master Giu 3" xfId="2408" xr:uid="{00000000-0005-0000-0000-000018070000}"/>
    <cellStyle name="_Column7_Cartel1_Copia di Tavole_Giugno_Marketing" xfId="2409" xr:uid="{00000000-0005-0000-0000-000019070000}"/>
    <cellStyle name="_Column7_Cartel1_Copia di Tavole_Giugno_Marketing 2" xfId="2410" xr:uid="{00000000-0005-0000-0000-00001A070000}"/>
    <cellStyle name="_Column7_Cartel1_Copia di Tavole_Giugno_Marketing 2 2" xfId="2411" xr:uid="{00000000-0005-0000-0000-00001B070000}"/>
    <cellStyle name="_Column7_Cartel1_Copia di Tavole_Giugno_Marketing 2 3" xfId="2412" xr:uid="{00000000-0005-0000-0000-00001C070000}"/>
    <cellStyle name="_Column7_Cartel1_Copia di Tavole_Giugno_Marketing 3" xfId="2413" xr:uid="{00000000-0005-0000-0000-00001D070000}"/>
    <cellStyle name="_Column7_Cartel1_Copia di Tavole_Giugno_Marketing 4" xfId="2414" xr:uid="{00000000-0005-0000-0000-00001E070000}"/>
    <cellStyle name="_Column7_Cartel1_DETTAGLI CALL CENTER MARZO" xfId="2415" xr:uid="{00000000-0005-0000-0000-00001F070000}"/>
    <cellStyle name="_Column7_Cartel1_DETTAGLI CALL CENTER MARZO 2" xfId="2416" xr:uid="{00000000-0005-0000-0000-000020070000}"/>
    <cellStyle name="_Column7_Cartel1_DETTAGLI CALL CENTER MARZO 3" xfId="2417" xr:uid="{00000000-0005-0000-0000-000021070000}"/>
    <cellStyle name="_Column7_Cartel1_Fogli mensilizzazione x master" xfId="2418" xr:uid="{00000000-0005-0000-0000-000022070000}"/>
    <cellStyle name="_Column7_Cartel1_Fogli mensilizzazione x master 2" xfId="2419" xr:uid="{00000000-0005-0000-0000-000023070000}"/>
    <cellStyle name="_Column7_Cartel1_Fogli mensilizzazione x master 3" xfId="2420" xr:uid="{00000000-0005-0000-0000-000024070000}"/>
    <cellStyle name="_Column7_Cartel1_Foglio diritti e Filler per Master" xfId="2421" xr:uid="{00000000-0005-0000-0000-000025070000}"/>
    <cellStyle name="_Column7_Cartel1_Foglio diritti e Filler per Master 2" xfId="2422" xr:uid="{00000000-0005-0000-0000-000026070000}"/>
    <cellStyle name="_Column7_Cartel1_Foglio diritti e Filler per Master 3" xfId="2423" xr:uid="{00000000-0005-0000-0000-000027070000}"/>
    <cellStyle name="_Column7_Cartel1_GA Agosto 2010" xfId="2424" xr:uid="{00000000-0005-0000-0000-000028070000}"/>
    <cellStyle name="_Column7_Cartel1_GA Agosto 2010 2" xfId="2425" xr:uid="{00000000-0005-0000-0000-000029070000}"/>
    <cellStyle name="_Column7_Cartel1_GA Agosto 2010 2 2" xfId="2426" xr:uid="{00000000-0005-0000-0000-00002A070000}"/>
    <cellStyle name="_Column7_Cartel1_GA Agosto 2010 2 3" xfId="2427" xr:uid="{00000000-0005-0000-0000-00002B070000}"/>
    <cellStyle name="_Column7_Cartel1_GA Agosto 2010 3" xfId="2428" xr:uid="{00000000-0005-0000-0000-00002C070000}"/>
    <cellStyle name="_Column7_Cartel1_GA Agosto 2010 4" xfId="2429" xr:uid="{00000000-0005-0000-0000-00002D070000}"/>
    <cellStyle name="_Column7_Cartel1_GA Giugno 2010 " xfId="2430" xr:uid="{00000000-0005-0000-0000-00002E070000}"/>
    <cellStyle name="_Column7_Cartel1_GA Giugno 2010  2" xfId="2431" xr:uid="{00000000-0005-0000-0000-00002F070000}"/>
    <cellStyle name="_Column7_Cartel1_GA Giugno 2010  3" xfId="2432" xr:uid="{00000000-0005-0000-0000-000030070000}"/>
    <cellStyle name="_Column7_Cartel1_Marketing 1°Forecast 2010" xfId="2433" xr:uid="{00000000-0005-0000-0000-000031070000}"/>
    <cellStyle name="_Column7_Cartel1_Marketing 1°Forecast 2010 2" xfId="2434" xr:uid="{00000000-0005-0000-0000-000032070000}"/>
    <cellStyle name="_Column7_Cartel1_Marketing 1°Forecast 2010 3" xfId="2435" xr:uid="{00000000-0005-0000-0000-000033070000}"/>
    <cellStyle name="_Column7_Cartel1_Marketing Giugno 2010" xfId="2436" xr:uid="{00000000-0005-0000-0000-000034070000}"/>
    <cellStyle name="_Column7_Cartel1_Marketing Giugno 2010 2" xfId="2437" xr:uid="{00000000-0005-0000-0000-000035070000}"/>
    <cellStyle name="_Column7_Cartel1_Marketing Giugno 2010 3" xfId="2438" xr:uid="{00000000-0005-0000-0000-000036070000}"/>
    <cellStyle name="_Column7_Cartel1_Master 1 Fcst 2010v10 incluso decoder" xfId="2439" xr:uid="{00000000-0005-0000-0000-000037070000}"/>
    <cellStyle name="_Column7_Cartel1_Master 1 Fcst 2010v10 incluso decoder (3)" xfId="2440" xr:uid="{00000000-0005-0000-0000-000038070000}"/>
    <cellStyle name="_Column7_Cartel1_Master 1 Fcst 2010v10 incluso decoder (3) 2" xfId="2441" xr:uid="{00000000-0005-0000-0000-000039070000}"/>
    <cellStyle name="_Column7_Cartel1_Master 1 Fcst 2010v10 incluso decoder (3) 3" xfId="2442" xr:uid="{00000000-0005-0000-0000-00003A070000}"/>
    <cellStyle name="_Column7_Cartel1_Master 1 Fcst 2010v10 incluso decoder 2" xfId="2443" xr:uid="{00000000-0005-0000-0000-00003B070000}"/>
    <cellStyle name="_Column7_Cartel1_Master 1 Fcst 2010v10 incluso decoder 3" xfId="2444" xr:uid="{00000000-0005-0000-0000-00003C070000}"/>
    <cellStyle name="_Column7_Cartel1_Master 1 Fcst 2010v10 incluso decoder 4" xfId="2445" xr:uid="{00000000-0005-0000-0000-00003D070000}"/>
    <cellStyle name="_Column7_Cartel1_Master 1 Fcst 2010v10 incluso decoder 5" xfId="2446" xr:uid="{00000000-0005-0000-0000-00003E070000}"/>
    <cellStyle name="_Column7_Cartel1_Master 1 Fcst 2010v10 incluso decoder v11" xfId="2447" xr:uid="{00000000-0005-0000-0000-00003F070000}"/>
    <cellStyle name="_Column7_Cartel1_Master 1 Fcst 2010v10 incluso decoder v11 2" xfId="2448" xr:uid="{00000000-0005-0000-0000-000040070000}"/>
    <cellStyle name="_Column7_Cartel1_Master 1 Fcst 2010v10 incluso decoder v11 3" xfId="2449" xr:uid="{00000000-0005-0000-0000-000041070000}"/>
    <cellStyle name="_Column7_Cartel1_Master 1 Fcst 2010v11 incluso decoder" xfId="2450" xr:uid="{00000000-0005-0000-0000-000042070000}"/>
    <cellStyle name="_Column7_Cartel1_Master 1 Fcst 2010v11 incluso decoder 2" xfId="2451" xr:uid="{00000000-0005-0000-0000-000043070000}"/>
    <cellStyle name="_Column7_Cartel1_Master 1 Fcst 2010v11 incluso decoder 3" xfId="2452" xr:uid="{00000000-0005-0000-0000-000044070000}"/>
    <cellStyle name="_Column7_Cartel1_Master 1 Fcst 2010v11 incluso decoder BOSETTI" xfId="2453" xr:uid="{00000000-0005-0000-0000-000045070000}"/>
    <cellStyle name="_Column7_Cartel1_Master 1 Fcst 2010v11 incluso decoder BOSETTI 2" xfId="2454" xr:uid="{00000000-0005-0000-0000-000046070000}"/>
    <cellStyle name="_Column7_Cartel1_Master 1 Fcst 2010v11 incluso decoder BOSETTI 3" xfId="2455" xr:uid="{00000000-0005-0000-0000-000047070000}"/>
    <cellStyle name="_Column7_Cartel1_Master 1 Fcst 2010v14 incluso decoder" xfId="2456" xr:uid="{00000000-0005-0000-0000-000048070000}"/>
    <cellStyle name="_Column7_Cartel1_Master 1 Fcst 2010v14 incluso decoder 2" xfId="2457" xr:uid="{00000000-0005-0000-0000-000049070000}"/>
    <cellStyle name="_Column7_Cartel1_Master 1 Fcst 2010v14 incluso decoder 3" xfId="2458" xr:uid="{00000000-0005-0000-0000-00004A070000}"/>
    <cellStyle name="_Column7_Cartel1_Master 1 Fcst 2010v6_LAST" xfId="2459" xr:uid="{00000000-0005-0000-0000-00004B070000}"/>
    <cellStyle name="_Column7_Cartel1_Master 1 Fcst 2010v6_LAST 2" xfId="2460" xr:uid="{00000000-0005-0000-0000-00004C070000}"/>
    <cellStyle name="_Column7_Cartel1_Master 1 Fcst 2010v6_LAST 3" xfId="2461" xr:uid="{00000000-0005-0000-0000-00004D070000}"/>
    <cellStyle name="_Column7_Cartel1_Master 1 Fcst 2010v9" xfId="2462" xr:uid="{00000000-0005-0000-0000-00004E070000}"/>
    <cellStyle name="_Column7_Cartel1_Master 1 Fcst 2010v9 2" xfId="2463" xr:uid="{00000000-0005-0000-0000-00004F070000}"/>
    <cellStyle name="_Column7_Cartel1_Master 1 Fcst 2010v9 3" xfId="2464" xr:uid="{00000000-0005-0000-0000-000050070000}"/>
    <cellStyle name="_Column7_Cartel1_Master 1° Fcst 2010 OLD" xfId="2465" xr:uid="{00000000-0005-0000-0000-000051070000}"/>
    <cellStyle name="_Column7_Cartel1_Master 1° Fcst 2010 OLD 2" xfId="2466" xr:uid="{00000000-0005-0000-0000-000052070000}"/>
    <cellStyle name="_Column7_Cartel1_Master 1° Fcst 2010 OLD 3" xfId="2467" xr:uid="{00000000-0005-0000-0000-000053070000}"/>
    <cellStyle name="_Column7_Cartel1_Master Bdg 2010 _ DEFINITIVO_4" xfId="2468" xr:uid="{00000000-0005-0000-0000-000054070000}"/>
    <cellStyle name="_Column7_Cartel1_Master Bdg 2010 _ DEFINITIVO_4 2" xfId="2469" xr:uid="{00000000-0005-0000-0000-000055070000}"/>
    <cellStyle name="_Column7_Cartel1_Master Bdg 2010 _ DEFINITIVO_4 3" xfId="2470" xr:uid="{00000000-0005-0000-0000-000056070000}"/>
    <cellStyle name="_Column7_Cartel1_Master Consuntivo 2009 v_4" xfId="2471" xr:uid="{00000000-0005-0000-0000-000057070000}"/>
    <cellStyle name="_Column7_Cartel1_Master Consuntivo 2009 v_4 2" xfId="2472" xr:uid="{00000000-0005-0000-0000-000058070000}"/>
    <cellStyle name="_Column7_Cartel1_Master Consuntivo 2009 v_4 3" xfId="2473" xr:uid="{00000000-0005-0000-0000-000059070000}"/>
    <cellStyle name="_Column7_Cartel1_Master Consuntivo 2009 v_7" xfId="2474" xr:uid="{00000000-0005-0000-0000-00005A070000}"/>
    <cellStyle name="_Column7_Cartel1_Master Consuntivo 2009 v_7 2" xfId="2475" xr:uid="{00000000-0005-0000-0000-00005B070000}"/>
    <cellStyle name="_Column7_Cartel1_Master Consuntivo 2009 v_7 3" xfId="2476" xr:uid="{00000000-0005-0000-0000-00005C070000}"/>
    <cellStyle name="_Column7_Cartel1_Master Consuntivo 2009 v_costo pieno pacchetti v2" xfId="2477" xr:uid="{00000000-0005-0000-0000-00005D070000}"/>
    <cellStyle name="_Column7_Cartel1_Master Consuntivo 2009 v_costo pieno pacchetti v2 2" xfId="2478" xr:uid="{00000000-0005-0000-0000-00005E070000}"/>
    <cellStyle name="_Column7_Cartel1_Master Consuntivo 2009 v_costo pieno pacchetti v2 3" xfId="2479" xr:uid="{00000000-0005-0000-0000-00005F070000}"/>
    <cellStyle name="_Column7_Cartel1_Master Consuntivo Febb2010_Mktg" xfId="2480" xr:uid="{00000000-0005-0000-0000-000060070000}"/>
    <cellStyle name="_Column7_Cartel1_Master Consuntivo Febb2010_Mktg 2" xfId="2481" xr:uid="{00000000-0005-0000-0000-000061070000}"/>
    <cellStyle name="_Column7_Cartel1_Master Consuntivo Febb2010_Mktg 3" xfId="2482" xr:uid="{00000000-0005-0000-0000-000062070000}"/>
    <cellStyle name="_Column7_Cartel1_Master Consuntivo Giugno_2010 v_2" xfId="2483" xr:uid="{00000000-0005-0000-0000-000063070000}"/>
    <cellStyle name="_Column7_Cartel1_Master Consuntivo Giugno_2010 v_2 2" xfId="2484" xr:uid="{00000000-0005-0000-0000-000064070000}"/>
    <cellStyle name="_Column7_Cartel1_Master Consuntivo Giugno_2010 v_2 3" xfId="2485" xr:uid="{00000000-0005-0000-0000-000065070000}"/>
    <cellStyle name="_Column7_Cartel1_Master Consuntivo Marzo_2010 v_2" xfId="2486" xr:uid="{00000000-0005-0000-0000-000066070000}"/>
    <cellStyle name="_Column7_Cartel1_Master Consuntivo Marzo_2010 v_2 2" xfId="2487" xr:uid="{00000000-0005-0000-0000-000067070000}"/>
    <cellStyle name="_Column7_Cartel1_Master Consuntivo Marzo_2010 v_2 3" xfId="2488" xr:uid="{00000000-0005-0000-0000-000068070000}"/>
    <cellStyle name="_Column7_Cartel1_Master Consuntivo Marzo_2010 v_3" xfId="2489" xr:uid="{00000000-0005-0000-0000-000069070000}"/>
    <cellStyle name="_Column7_Cartel1_Master Consuntivo Marzo_2010 v_3 2" xfId="2490" xr:uid="{00000000-0005-0000-0000-00006A070000}"/>
    <cellStyle name="_Column7_Cartel1_Master Consuntivo Marzo_2010 v_3 3" xfId="2491" xr:uid="{00000000-0005-0000-0000-00006B070000}"/>
    <cellStyle name="_Column7_Cartel1_MasterVendite_10 gennaio" xfId="2492" xr:uid="{00000000-0005-0000-0000-00006C070000}"/>
    <cellStyle name="_Column7_Cartel1_MasterVendite_10 gennaio 2" xfId="2493" xr:uid="{00000000-0005-0000-0000-00006D070000}"/>
    <cellStyle name="_Column7_Cartel1_MasterVendite_10 gennaio 2 2" xfId="2494" xr:uid="{00000000-0005-0000-0000-00006E070000}"/>
    <cellStyle name="_Column7_Cartel1_MasterVendite_10 gennaio 2 3" xfId="2495" xr:uid="{00000000-0005-0000-0000-00006F070000}"/>
    <cellStyle name="_Column7_Cartel1_MasterVendite_10 gennaio 3" xfId="2496" xr:uid="{00000000-0005-0000-0000-000070070000}"/>
    <cellStyle name="_Column7_Cartel1_MasterVendite_10 gennaio 4" xfId="2497" xr:uid="{00000000-0005-0000-0000-000071070000}"/>
    <cellStyle name="_Column7_Cartel1_Modello Master Consuntivo Giugno_2010" xfId="2498" xr:uid="{00000000-0005-0000-0000-000072070000}"/>
    <cellStyle name="_Column7_Cartel1_Modello Master Consuntivo Giugno_2010 2" xfId="2499" xr:uid="{00000000-0005-0000-0000-000073070000}"/>
    <cellStyle name="_Column7_Cartel1_Modello Master Consuntivo Giugno_2010 3" xfId="2500" xr:uid="{00000000-0005-0000-0000-000074070000}"/>
    <cellStyle name="_Column7_Cartel1_Modello x MKTG Master Cons Mar 2010" xfId="2501" xr:uid="{00000000-0005-0000-0000-000075070000}"/>
    <cellStyle name="_Column7_Cartel1_Modello x MKTG Master Cons Mar 2010 2" xfId="2502" xr:uid="{00000000-0005-0000-0000-000076070000}"/>
    <cellStyle name="_Column7_Cartel1_Modello x MKTG Master Cons Mar 2010 3" xfId="2503" xr:uid="{00000000-0005-0000-0000-000077070000}"/>
    <cellStyle name="_Column7_Cartel1_new" xfId="2504" xr:uid="{00000000-0005-0000-0000-000078070000}"/>
    <cellStyle name="_Column7_Cartel1_new 2" xfId="2505" xr:uid="{00000000-0005-0000-0000-000079070000}"/>
    <cellStyle name="_Column7_Cartel1_new 3" xfId="2506" xr:uid="{00000000-0005-0000-0000-00007A070000}"/>
    <cellStyle name="_Column7_Cartel1_Riaddebiti SIAE" xfId="2507" xr:uid="{00000000-0005-0000-0000-00007B070000}"/>
    <cellStyle name="_Column7_Cartel1_Riaddebiti SIAE 2" xfId="2508" xr:uid="{00000000-0005-0000-0000-00007C070000}"/>
    <cellStyle name="_Column7_Cartel1_Riaddebiti SIAE 3" xfId="2509" xr:uid="{00000000-0005-0000-0000-00007D070000}"/>
    <cellStyle name="_Column7_Cartel1_Ricavi costi tecnici" xfId="2510" xr:uid="{00000000-0005-0000-0000-00007E070000}"/>
    <cellStyle name="_Column7_Cartel1_Ricavi costi tecnici 2" xfId="2511" xr:uid="{00000000-0005-0000-0000-00007F070000}"/>
    <cellStyle name="_Column7_Cartel1_Ricavi costi tecnici 3" xfId="2512" xr:uid="{00000000-0005-0000-0000-000080070000}"/>
    <cellStyle name="_Column7_Cartel1_Sint. 1°Forecast Call Center CRM" xfId="2513" xr:uid="{00000000-0005-0000-0000-000081070000}"/>
    <cellStyle name="_Column7_Cartel1_Sint. 1°Forecast Call Center CRM 2" xfId="2514" xr:uid="{00000000-0005-0000-0000-000082070000}"/>
    <cellStyle name="_Column7_Cartel1_Sint. 1°Forecast Call Center CRM 3" xfId="2515" xr:uid="{00000000-0005-0000-0000-000083070000}"/>
    <cellStyle name="_Column7_Cartel1_sintesi call center" xfId="2516" xr:uid="{00000000-0005-0000-0000-000084070000}"/>
    <cellStyle name="_Column7_Cartel1_sintesi call center 2" xfId="2517" xr:uid="{00000000-0005-0000-0000-000085070000}"/>
    <cellStyle name="_Column7_Cartel1_sintesi call center 3" xfId="2518" xr:uid="{00000000-0005-0000-0000-000086070000}"/>
    <cellStyle name="_Column7_Cartel1_TavoleExcel_Budget2010_CONTENUTI E MARKETING" xfId="2519" xr:uid="{00000000-0005-0000-0000-000087070000}"/>
    <cellStyle name="_Column7_Cartel1_TavoleExcel_Budget2010_CONTENUTI E MARKETING 2" xfId="2520" xr:uid="{00000000-0005-0000-0000-000088070000}"/>
    <cellStyle name="_Column7_Cartel1_TavoleExcel_Budget2010_CONTENUTI E MARKETING 3" xfId="2521" xr:uid="{00000000-0005-0000-0000-000089070000}"/>
    <cellStyle name="_Column7_Cartel1_Trimestri Consuntivo 2009" xfId="2522" xr:uid="{00000000-0005-0000-0000-00008A070000}"/>
    <cellStyle name="_Column7_Cartel1_Trimestri Consuntivo 2009 2" xfId="2523" xr:uid="{00000000-0005-0000-0000-00008B070000}"/>
    <cellStyle name="_Column7_Cartel1_Trimestri Consuntivo 2009 3" xfId="2524" xr:uid="{00000000-0005-0000-0000-00008C070000}"/>
    <cellStyle name="_Column7_Copia di Tavole_Giugno_Marketing" xfId="2525" xr:uid="{00000000-0005-0000-0000-00008D070000}"/>
    <cellStyle name="_Column7_Copia di Tavole_Giugno_Marketing 2" xfId="2526" xr:uid="{00000000-0005-0000-0000-00008E070000}"/>
    <cellStyle name="_Column7_Copia di Tavole_Giugno_Marketing 2 2" xfId="2527" xr:uid="{00000000-0005-0000-0000-00008F070000}"/>
    <cellStyle name="_Column7_Copia di Tavole_Giugno_Marketing 2 3" xfId="2528" xr:uid="{00000000-0005-0000-0000-000090070000}"/>
    <cellStyle name="_Column7_Copia di Tavole_Giugno_Marketing 3" xfId="2529" xr:uid="{00000000-0005-0000-0000-000091070000}"/>
    <cellStyle name="_Column7_Copia di Tavole_Giugno_Marketing 4" xfId="2530" xr:uid="{00000000-0005-0000-0000-000092070000}"/>
    <cellStyle name="_Column7_DETTAGLI CALL CENTER MARZO" xfId="2531" xr:uid="{00000000-0005-0000-0000-000093070000}"/>
    <cellStyle name="_Column7_DETTAGLI CALL CENTER MARZO 2" xfId="2532" xr:uid="{00000000-0005-0000-0000-000094070000}"/>
    <cellStyle name="_Column7_DETTAGLI CALL CENTER MARZO 3" xfId="2533" xr:uid="{00000000-0005-0000-0000-000095070000}"/>
    <cellStyle name="_Column7_Fogli mensilizzazione x master" xfId="2534" xr:uid="{00000000-0005-0000-0000-000096070000}"/>
    <cellStyle name="_Column7_Fogli mensilizzazione x master 2" xfId="2535" xr:uid="{00000000-0005-0000-0000-000097070000}"/>
    <cellStyle name="_Column7_Fogli mensilizzazione x master 3" xfId="2536" xr:uid="{00000000-0005-0000-0000-000098070000}"/>
    <cellStyle name="_Column7_Foglio diritti e Filler per Master" xfId="2537" xr:uid="{00000000-0005-0000-0000-000099070000}"/>
    <cellStyle name="_Column7_Foglio diritti e Filler per Master 2" xfId="2538" xr:uid="{00000000-0005-0000-0000-00009A070000}"/>
    <cellStyle name="_Column7_Foglio diritti e Filler per Master 3" xfId="2539" xr:uid="{00000000-0005-0000-0000-00009B070000}"/>
    <cellStyle name="_Column7_G&amp;A" xfId="2540" xr:uid="{00000000-0005-0000-0000-00009C070000}"/>
    <cellStyle name="_Column7_G&amp;A  1°FORECAST MENSILIZZATO uv3" xfId="2541" xr:uid="{00000000-0005-0000-0000-00009D070000}"/>
    <cellStyle name="_Column7_G&amp;A  1°FORECAST MENSILIZZATO uv3 2" xfId="2542" xr:uid="{00000000-0005-0000-0000-00009E070000}"/>
    <cellStyle name="_Column7_G&amp;A  1°FORECAST MENSILIZZATO uv3 2 2" xfId="2543" xr:uid="{00000000-0005-0000-0000-00009F070000}"/>
    <cellStyle name="_Column7_G&amp;A  1°FORECAST MENSILIZZATO uv3 2 3" xfId="2544" xr:uid="{00000000-0005-0000-0000-0000A0070000}"/>
    <cellStyle name="_Column7_G&amp;A  1°FORECAST MENSILIZZATO uv3 3" xfId="2545" xr:uid="{00000000-0005-0000-0000-0000A1070000}"/>
    <cellStyle name="_Column7_G&amp;A  1°FORECAST MENSILIZZATO uv3 4" xfId="2546" xr:uid="{00000000-0005-0000-0000-0000A2070000}"/>
    <cellStyle name="_Column7_G&amp;A 2" xfId="2547" xr:uid="{00000000-0005-0000-0000-0000A3070000}"/>
    <cellStyle name="_Column7_G&amp;A 3" xfId="2548" xr:uid="{00000000-0005-0000-0000-0000A4070000}"/>
    <cellStyle name="_Column7_G&amp;A 4" xfId="2549" xr:uid="{00000000-0005-0000-0000-0000A5070000}"/>
    <cellStyle name="_Column7_G&amp;A 5" xfId="2550" xr:uid="{00000000-0005-0000-0000-0000A6070000}"/>
    <cellStyle name="_Column7_GA Agosto 2010" xfId="2551" xr:uid="{00000000-0005-0000-0000-0000A7070000}"/>
    <cellStyle name="_Column7_GA Agosto 2010 2" xfId="2552" xr:uid="{00000000-0005-0000-0000-0000A8070000}"/>
    <cellStyle name="_Column7_GA Agosto 2010 2 2" xfId="2553" xr:uid="{00000000-0005-0000-0000-0000A9070000}"/>
    <cellStyle name="_Column7_GA Agosto 2010 2 3" xfId="2554" xr:uid="{00000000-0005-0000-0000-0000AA070000}"/>
    <cellStyle name="_Column7_GA Agosto 2010 3" xfId="2555" xr:uid="{00000000-0005-0000-0000-0000AB070000}"/>
    <cellStyle name="_Column7_GA Agosto 2010 4" xfId="2556" xr:uid="{00000000-0005-0000-0000-0000AC070000}"/>
    <cellStyle name="_Column7_GA Giugno 2010 " xfId="2557" xr:uid="{00000000-0005-0000-0000-0000AD070000}"/>
    <cellStyle name="_Column7_GA Giugno 2010  2" xfId="2558" xr:uid="{00000000-0005-0000-0000-0000AE070000}"/>
    <cellStyle name="_Column7_GA Giugno 2010  3" xfId="2559" xr:uid="{00000000-0005-0000-0000-0000AF070000}"/>
    <cellStyle name="_Column7_Marketing 1°Forecast 2010" xfId="2560" xr:uid="{00000000-0005-0000-0000-0000B0070000}"/>
    <cellStyle name="_Column7_Marketing 1°Forecast 2010 2" xfId="2561" xr:uid="{00000000-0005-0000-0000-0000B1070000}"/>
    <cellStyle name="_Column7_Marketing 1°Forecast 2010 3" xfId="2562" xr:uid="{00000000-0005-0000-0000-0000B2070000}"/>
    <cellStyle name="_Column7_Marketing Giugno 2010" xfId="2563" xr:uid="{00000000-0005-0000-0000-0000B3070000}"/>
    <cellStyle name="_Column7_Marketing Giugno 2010 2" xfId="2564" xr:uid="{00000000-0005-0000-0000-0000B4070000}"/>
    <cellStyle name="_Column7_Marketing Giugno 2010 3" xfId="2565" xr:uid="{00000000-0005-0000-0000-0000B5070000}"/>
    <cellStyle name="_Column7_MARZO 2010 G&amp;A UV Rimanovrato" xfId="2566" xr:uid="{00000000-0005-0000-0000-0000B6070000}"/>
    <cellStyle name="_Column7_MARZO 2010 G&amp;A UV Rimanovrato 2" xfId="2567" xr:uid="{00000000-0005-0000-0000-0000B7070000}"/>
    <cellStyle name="_Column7_MARZO 2010 G&amp;A UV Rimanovrato 3" xfId="2568" xr:uid="{00000000-0005-0000-0000-0000B8070000}"/>
    <cellStyle name="_Column7_Master 1 Fcst 2010v10 incluso decoder" xfId="2569" xr:uid="{00000000-0005-0000-0000-0000B9070000}"/>
    <cellStyle name="_Column7_Master 1 Fcst 2010v10 incluso decoder (3)" xfId="2570" xr:uid="{00000000-0005-0000-0000-0000BA070000}"/>
    <cellStyle name="_Column7_Master 1 Fcst 2010v10 incluso decoder (3) 2" xfId="2571" xr:uid="{00000000-0005-0000-0000-0000BB070000}"/>
    <cellStyle name="_Column7_Master 1 Fcst 2010v10 incluso decoder (3) 3" xfId="2572" xr:uid="{00000000-0005-0000-0000-0000BC070000}"/>
    <cellStyle name="_Column7_Master 1 Fcst 2010v10 incluso decoder 2" xfId="2573" xr:uid="{00000000-0005-0000-0000-0000BD070000}"/>
    <cellStyle name="_Column7_Master 1 Fcst 2010v10 incluso decoder 3" xfId="2574" xr:uid="{00000000-0005-0000-0000-0000BE070000}"/>
    <cellStyle name="_Column7_Master 1 Fcst 2010v10 incluso decoder 4" xfId="2575" xr:uid="{00000000-0005-0000-0000-0000BF070000}"/>
    <cellStyle name="_Column7_Master 1 Fcst 2010v10 incluso decoder 5" xfId="2576" xr:uid="{00000000-0005-0000-0000-0000C0070000}"/>
    <cellStyle name="_Column7_Master 1 Fcst 2010v10 incluso decoder v11" xfId="2577" xr:uid="{00000000-0005-0000-0000-0000C1070000}"/>
    <cellStyle name="_Column7_Master 1 Fcst 2010v10 incluso decoder v11 2" xfId="2578" xr:uid="{00000000-0005-0000-0000-0000C2070000}"/>
    <cellStyle name="_Column7_Master 1 Fcst 2010v10 incluso decoder v11 3" xfId="2579" xr:uid="{00000000-0005-0000-0000-0000C3070000}"/>
    <cellStyle name="_Column7_Master 1 Fcst 2010v11 incluso decoder" xfId="2580" xr:uid="{00000000-0005-0000-0000-0000C4070000}"/>
    <cellStyle name="_Column7_Master 1 Fcst 2010v11 incluso decoder 2" xfId="2581" xr:uid="{00000000-0005-0000-0000-0000C5070000}"/>
    <cellStyle name="_Column7_Master 1 Fcst 2010v11 incluso decoder 3" xfId="2582" xr:uid="{00000000-0005-0000-0000-0000C6070000}"/>
    <cellStyle name="_Column7_Master 1 Fcst 2010v11 incluso decoder BOSETTI" xfId="2583" xr:uid="{00000000-0005-0000-0000-0000C7070000}"/>
    <cellStyle name="_Column7_Master 1 Fcst 2010v11 incluso decoder BOSETTI 2" xfId="2584" xr:uid="{00000000-0005-0000-0000-0000C8070000}"/>
    <cellStyle name="_Column7_Master 1 Fcst 2010v11 incluso decoder BOSETTI 3" xfId="2585" xr:uid="{00000000-0005-0000-0000-0000C9070000}"/>
    <cellStyle name="_Column7_Master 1 Fcst 2010v14 incluso decoder" xfId="2586" xr:uid="{00000000-0005-0000-0000-0000CA070000}"/>
    <cellStyle name="_Column7_Master 1 Fcst 2010v14 incluso decoder 2" xfId="2587" xr:uid="{00000000-0005-0000-0000-0000CB070000}"/>
    <cellStyle name="_Column7_Master 1 Fcst 2010v14 incluso decoder 3" xfId="2588" xr:uid="{00000000-0005-0000-0000-0000CC070000}"/>
    <cellStyle name="_Column7_Master 1 Fcst 2010v6_LAST" xfId="2589" xr:uid="{00000000-0005-0000-0000-0000CD070000}"/>
    <cellStyle name="_Column7_Master 1 Fcst 2010v6_LAST 2" xfId="2590" xr:uid="{00000000-0005-0000-0000-0000CE070000}"/>
    <cellStyle name="_Column7_Master 1 Fcst 2010v6_LAST 3" xfId="2591" xr:uid="{00000000-0005-0000-0000-0000CF070000}"/>
    <cellStyle name="_Column7_Master 1 Fcst 2010v9" xfId="2592" xr:uid="{00000000-0005-0000-0000-0000D0070000}"/>
    <cellStyle name="_Column7_Master 1 Fcst 2010v9 2" xfId="2593" xr:uid="{00000000-0005-0000-0000-0000D1070000}"/>
    <cellStyle name="_Column7_Master 1 Fcst 2010v9 3" xfId="2594" xr:uid="{00000000-0005-0000-0000-0000D2070000}"/>
    <cellStyle name="_Column7_Master 1° Fcst 2010 OLD" xfId="2595" xr:uid="{00000000-0005-0000-0000-0000D3070000}"/>
    <cellStyle name="_Column7_Master 1° Fcst 2010 OLD 2" xfId="2596" xr:uid="{00000000-0005-0000-0000-0000D4070000}"/>
    <cellStyle name="_Column7_Master 1° Fcst 2010 OLD 3" xfId="2597" xr:uid="{00000000-0005-0000-0000-0000D5070000}"/>
    <cellStyle name="_Column7_Master Bdg 2010 _ DEFINITIVO_4" xfId="2598" xr:uid="{00000000-0005-0000-0000-0000D6070000}"/>
    <cellStyle name="_Column7_Master Bdg 2010 _ DEFINITIVO_4 2" xfId="2599" xr:uid="{00000000-0005-0000-0000-0000D7070000}"/>
    <cellStyle name="_Column7_Master Bdg 2010 _ DEFINITIVO_4 3" xfId="2600" xr:uid="{00000000-0005-0000-0000-0000D8070000}"/>
    <cellStyle name="_Column7_Master Consuntivo 2009 v_4" xfId="2601" xr:uid="{00000000-0005-0000-0000-0000D9070000}"/>
    <cellStyle name="_Column7_Master Consuntivo 2009 v_4 2" xfId="2602" xr:uid="{00000000-0005-0000-0000-0000DA070000}"/>
    <cellStyle name="_Column7_Master Consuntivo 2009 v_4 3" xfId="2603" xr:uid="{00000000-0005-0000-0000-0000DB070000}"/>
    <cellStyle name="_Column7_Master Consuntivo 2009 v_7" xfId="2604" xr:uid="{00000000-0005-0000-0000-0000DC070000}"/>
    <cellStyle name="_Column7_Master Consuntivo 2009 v_7 2" xfId="2605" xr:uid="{00000000-0005-0000-0000-0000DD070000}"/>
    <cellStyle name="_Column7_Master Consuntivo 2009 v_7 3" xfId="2606" xr:uid="{00000000-0005-0000-0000-0000DE070000}"/>
    <cellStyle name="_Column7_Master Consuntivo 2009 v_costo pieno pacchetti v2" xfId="2607" xr:uid="{00000000-0005-0000-0000-0000DF070000}"/>
    <cellStyle name="_Column7_Master Consuntivo 2009 v_costo pieno pacchetti v2 2" xfId="2608" xr:uid="{00000000-0005-0000-0000-0000E0070000}"/>
    <cellStyle name="_Column7_Master Consuntivo 2009 v_costo pieno pacchetti v2 3" xfId="2609" xr:uid="{00000000-0005-0000-0000-0000E1070000}"/>
    <cellStyle name="_Column7_Master Consuntivo Febb2010_Mktg" xfId="2610" xr:uid="{00000000-0005-0000-0000-0000E2070000}"/>
    <cellStyle name="_Column7_Master Consuntivo Febb2010_Mktg 2" xfId="2611" xr:uid="{00000000-0005-0000-0000-0000E3070000}"/>
    <cellStyle name="_Column7_Master Consuntivo Febb2010_Mktg 3" xfId="2612" xr:uid="{00000000-0005-0000-0000-0000E4070000}"/>
    <cellStyle name="_Column7_Master Consuntivo Giugno_2010 v_2" xfId="2613" xr:uid="{00000000-0005-0000-0000-0000E5070000}"/>
    <cellStyle name="_Column7_Master Consuntivo Giugno_2010 v_2 2" xfId="2614" xr:uid="{00000000-0005-0000-0000-0000E6070000}"/>
    <cellStyle name="_Column7_Master Consuntivo Giugno_2010 v_2 3" xfId="2615" xr:uid="{00000000-0005-0000-0000-0000E7070000}"/>
    <cellStyle name="_Column7_Master Consuntivo Marzo_2010 v_2" xfId="2616" xr:uid="{00000000-0005-0000-0000-0000E8070000}"/>
    <cellStyle name="_Column7_Master Consuntivo Marzo_2010 v_2 2" xfId="2617" xr:uid="{00000000-0005-0000-0000-0000E9070000}"/>
    <cellStyle name="_Column7_Master Consuntivo Marzo_2010 v_2 3" xfId="2618" xr:uid="{00000000-0005-0000-0000-0000EA070000}"/>
    <cellStyle name="_Column7_Master Consuntivo Marzo_2010 v_3" xfId="2619" xr:uid="{00000000-0005-0000-0000-0000EB070000}"/>
    <cellStyle name="_Column7_Master Consuntivo Marzo_2010 v_3 2" xfId="2620" xr:uid="{00000000-0005-0000-0000-0000EC070000}"/>
    <cellStyle name="_Column7_Master Consuntivo Marzo_2010 v_3 3" xfId="2621" xr:uid="{00000000-0005-0000-0000-0000ED070000}"/>
    <cellStyle name="_Column7_MasterVendite_10 gennaio" xfId="2622" xr:uid="{00000000-0005-0000-0000-0000EE070000}"/>
    <cellStyle name="_Column7_MasterVendite_10 gennaio 2" xfId="2623" xr:uid="{00000000-0005-0000-0000-0000EF070000}"/>
    <cellStyle name="_Column7_MasterVendite_10 gennaio 2 2" xfId="2624" xr:uid="{00000000-0005-0000-0000-0000F0070000}"/>
    <cellStyle name="_Column7_MasterVendite_10 gennaio 2 3" xfId="2625" xr:uid="{00000000-0005-0000-0000-0000F1070000}"/>
    <cellStyle name="_Column7_MasterVendite_10 gennaio 3" xfId="2626" xr:uid="{00000000-0005-0000-0000-0000F2070000}"/>
    <cellStyle name="_Column7_MasterVendite_10 gennaio 4" xfId="2627" xr:uid="{00000000-0005-0000-0000-0000F3070000}"/>
    <cellStyle name="_Column7_Modello Master Consuntivo Giugno_2010" xfId="2628" xr:uid="{00000000-0005-0000-0000-0000F4070000}"/>
    <cellStyle name="_Column7_Modello Master Consuntivo Giugno_2010 2" xfId="2629" xr:uid="{00000000-0005-0000-0000-0000F5070000}"/>
    <cellStyle name="_Column7_Modello Master Consuntivo Giugno_2010 3" xfId="2630" xr:uid="{00000000-0005-0000-0000-0000F6070000}"/>
    <cellStyle name="_Column7_Modello x MKTG Master Cons Mar 2010" xfId="2631" xr:uid="{00000000-0005-0000-0000-0000F7070000}"/>
    <cellStyle name="_Column7_Modello x MKTG Master Cons Mar 2010 2" xfId="2632" xr:uid="{00000000-0005-0000-0000-0000F8070000}"/>
    <cellStyle name="_Column7_Modello x MKTG Master Cons Mar 2010 3" xfId="2633" xr:uid="{00000000-0005-0000-0000-0000F9070000}"/>
    <cellStyle name="_Column7_new" xfId="2634" xr:uid="{00000000-0005-0000-0000-0000FA070000}"/>
    <cellStyle name="_Column7_new 2" xfId="2635" xr:uid="{00000000-0005-0000-0000-0000FB070000}"/>
    <cellStyle name="_Column7_new 3" xfId="2636" xr:uid="{00000000-0005-0000-0000-0000FC070000}"/>
    <cellStyle name="_Column7_Report Maggio CRM" xfId="234" xr:uid="{00000000-0005-0000-0000-0000FD070000}"/>
    <cellStyle name="_Column7_Report Maggio CRM 2" xfId="2637" xr:uid="{00000000-0005-0000-0000-0000FE070000}"/>
    <cellStyle name="_Column7_Report Maggio CRM 2 2" xfId="2638" xr:uid="{00000000-0005-0000-0000-0000FF070000}"/>
    <cellStyle name="_Column7_Report Maggio CRM 2 3" xfId="2639" xr:uid="{00000000-0005-0000-0000-000000080000}"/>
    <cellStyle name="_Column7_Report Maggio CRM 3" xfId="2640" xr:uid="{00000000-0005-0000-0000-000001080000}"/>
    <cellStyle name="_Column7_Report Maggio CRM 4" xfId="2641" xr:uid="{00000000-0005-0000-0000-000002080000}"/>
    <cellStyle name="_Column7_Report Maggio CRM_1°  Master Consuntivo Giugno_2010 gianlu" xfId="2642" xr:uid="{00000000-0005-0000-0000-000003080000}"/>
    <cellStyle name="_Column7_Report Maggio CRM_1°  Master Consuntivo Giugno_2010 gianlu 2" xfId="2643" xr:uid="{00000000-0005-0000-0000-000004080000}"/>
    <cellStyle name="_Column7_Report Maggio CRM_1°  Master Consuntivo Giugno_2010 gianlu 3" xfId="2644" xr:uid="{00000000-0005-0000-0000-000005080000}"/>
    <cellStyle name="_Column7_Report Maggio CRM_1Fcst 2010_Subscription_10" xfId="2645" xr:uid="{00000000-0005-0000-0000-000006080000}"/>
    <cellStyle name="_Column7_Report Maggio CRM_1Fcst 2010_Subscription_10 2" xfId="2646" xr:uid="{00000000-0005-0000-0000-000007080000}"/>
    <cellStyle name="_Column7_Report Maggio CRM_1Fcst 2010_Subscription_10 2 2" xfId="2647" xr:uid="{00000000-0005-0000-0000-000008080000}"/>
    <cellStyle name="_Column7_Report Maggio CRM_1Fcst 2010_Subscription_10 2 3" xfId="2648" xr:uid="{00000000-0005-0000-0000-000009080000}"/>
    <cellStyle name="_Column7_Report Maggio CRM_1Fcst 2010_Subscription_10 3" xfId="2649" xr:uid="{00000000-0005-0000-0000-00000A080000}"/>
    <cellStyle name="_Column7_Report Maggio CRM_1Fcst 2010_Subscription_10 4" xfId="2650" xr:uid="{00000000-0005-0000-0000-00000B080000}"/>
    <cellStyle name="_Column7_Report Maggio CRM_1Fcst 2010_Subscription_10 Ricl 2009" xfId="2651" xr:uid="{00000000-0005-0000-0000-00000C080000}"/>
    <cellStyle name="_Column7_Report Maggio CRM_1Fcst 2010_Subscription_10 Ricl 2009 2" xfId="2652" xr:uid="{00000000-0005-0000-0000-00000D080000}"/>
    <cellStyle name="_Column7_Report Maggio CRM_1Fcst 2010_Subscription_10 Ricl 2009 2 2" xfId="2653" xr:uid="{00000000-0005-0000-0000-00000E080000}"/>
    <cellStyle name="_Column7_Report Maggio CRM_1Fcst 2010_Subscription_10 Ricl 2009 2 3" xfId="2654" xr:uid="{00000000-0005-0000-0000-00000F080000}"/>
    <cellStyle name="_Column7_Report Maggio CRM_1Fcst 2010_Subscription_10 Ricl 2009 3" xfId="2655" xr:uid="{00000000-0005-0000-0000-000010080000}"/>
    <cellStyle name="_Column7_Report Maggio CRM_1Fcst 2010_Subscription_10 Ricl 2009 4" xfId="2656" xr:uid="{00000000-0005-0000-0000-000011080000}"/>
    <cellStyle name="_Column7_Report Maggio CRM_1Fcst 2010_Subscription_14" xfId="2657" xr:uid="{00000000-0005-0000-0000-000012080000}"/>
    <cellStyle name="_Column7_Report Maggio CRM_1Fcst 2010_Subscription_14 2" xfId="2658" xr:uid="{00000000-0005-0000-0000-000013080000}"/>
    <cellStyle name="_Column7_Report Maggio CRM_1Fcst 2010_Subscription_14 3" xfId="2659" xr:uid="{00000000-0005-0000-0000-000014080000}"/>
    <cellStyle name="_Column7_Report Maggio CRM_Ammortamenti 1°for 2010" xfId="2660" xr:uid="{00000000-0005-0000-0000-000015080000}"/>
    <cellStyle name="_Column7_Report Maggio CRM_Ammortamenti 1°for 2010 2" xfId="2661" xr:uid="{00000000-0005-0000-0000-000016080000}"/>
    <cellStyle name="_Column7_Report Maggio CRM_Ammortamenti 1°for 2010 3" xfId="2662" xr:uid="{00000000-0005-0000-0000-000017080000}"/>
    <cellStyle name="_Column7_Report Maggio CRM_Ammortamenti Giugno Uv" xfId="2663" xr:uid="{00000000-0005-0000-0000-000018080000}"/>
    <cellStyle name="_Column7_Report Maggio CRM_Ammortamenti Giugno Uv 2" xfId="2664" xr:uid="{00000000-0005-0000-0000-000019080000}"/>
    <cellStyle name="_Column7_Report Maggio CRM_Ammortamenti Giugno Uv 3" xfId="2665" xr:uid="{00000000-0005-0000-0000-00001A080000}"/>
    <cellStyle name="_Column7_Report Maggio CRM_C Econ Resp x Master Giu" xfId="2666" xr:uid="{00000000-0005-0000-0000-00001B080000}"/>
    <cellStyle name="_Column7_Report Maggio CRM_C Econ Resp x Master Giu 2" xfId="2667" xr:uid="{00000000-0005-0000-0000-00001C080000}"/>
    <cellStyle name="_Column7_Report Maggio CRM_C Econ Resp x Master Giu 3" xfId="2668" xr:uid="{00000000-0005-0000-0000-00001D080000}"/>
    <cellStyle name="_Column7_Report Maggio CRM_Copia di Tavole_Giugno_Marketing" xfId="2669" xr:uid="{00000000-0005-0000-0000-00001E080000}"/>
    <cellStyle name="_Column7_Report Maggio CRM_Copia di Tavole_Giugno_Marketing 2" xfId="2670" xr:uid="{00000000-0005-0000-0000-00001F080000}"/>
    <cellStyle name="_Column7_Report Maggio CRM_Copia di Tavole_Giugno_Marketing 2 2" xfId="2671" xr:uid="{00000000-0005-0000-0000-000020080000}"/>
    <cellStyle name="_Column7_Report Maggio CRM_Copia di Tavole_Giugno_Marketing 2 3" xfId="2672" xr:uid="{00000000-0005-0000-0000-000021080000}"/>
    <cellStyle name="_Column7_Report Maggio CRM_Copia di Tavole_Giugno_Marketing 3" xfId="2673" xr:uid="{00000000-0005-0000-0000-000022080000}"/>
    <cellStyle name="_Column7_Report Maggio CRM_Copia di Tavole_Giugno_Marketing 4" xfId="2674" xr:uid="{00000000-0005-0000-0000-000023080000}"/>
    <cellStyle name="_Column7_Report Maggio CRM_DETTAGLI CALL CENTER MARZO" xfId="2675" xr:uid="{00000000-0005-0000-0000-000024080000}"/>
    <cellStyle name="_Column7_Report Maggio CRM_DETTAGLI CALL CENTER MARZO 2" xfId="2676" xr:uid="{00000000-0005-0000-0000-000025080000}"/>
    <cellStyle name="_Column7_Report Maggio CRM_DETTAGLI CALL CENTER MARZO 3" xfId="2677" xr:uid="{00000000-0005-0000-0000-000026080000}"/>
    <cellStyle name="_Column7_Report Maggio CRM_Fogli mensilizzazione x master" xfId="2678" xr:uid="{00000000-0005-0000-0000-000027080000}"/>
    <cellStyle name="_Column7_Report Maggio CRM_Fogli mensilizzazione x master 2" xfId="2679" xr:uid="{00000000-0005-0000-0000-000028080000}"/>
    <cellStyle name="_Column7_Report Maggio CRM_Fogli mensilizzazione x master 3" xfId="2680" xr:uid="{00000000-0005-0000-0000-000029080000}"/>
    <cellStyle name="_Column7_Report Maggio CRM_Foglio diritti e Filler per Master" xfId="2681" xr:uid="{00000000-0005-0000-0000-00002A080000}"/>
    <cellStyle name="_Column7_Report Maggio CRM_Foglio diritti e Filler per Master 2" xfId="2682" xr:uid="{00000000-0005-0000-0000-00002B080000}"/>
    <cellStyle name="_Column7_Report Maggio CRM_Foglio diritti e Filler per Master 3" xfId="2683" xr:uid="{00000000-0005-0000-0000-00002C080000}"/>
    <cellStyle name="_Column7_Report Maggio CRM_GA Agosto 2010" xfId="2684" xr:uid="{00000000-0005-0000-0000-00002D080000}"/>
    <cellStyle name="_Column7_Report Maggio CRM_GA Agosto 2010 2" xfId="2685" xr:uid="{00000000-0005-0000-0000-00002E080000}"/>
    <cellStyle name="_Column7_Report Maggio CRM_GA Agosto 2010 2 2" xfId="2686" xr:uid="{00000000-0005-0000-0000-00002F080000}"/>
    <cellStyle name="_Column7_Report Maggio CRM_GA Agosto 2010 2 3" xfId="2687" xr:uid="{00000000-0005-0000-0000-000030080000}"/>
    <cellStyle name="_Column7_Report Maggio CRM_GA Agosto 2010 3" xfId="2688" xr:uid="{00000000-0005-0000-0000-000031080000}"/>
    <cellStyle name="_Column7_Report Maggio CRM_GA Agosto 2010 4" xfId="2689" xr:uid="{00000000-0005-0000-0000-000032080000}"/>
    <cellStyle name="_Column7_Report Maggio CRM_GA Giugno 2010 " xfId="2690" xr:uid="{00000000-0005-0000-0000-000033080000}"/>
    <cellStyle name="_Column7_Report Maggio CRM_GA Giugno 2010  2" xfId="2691" xr:uid="{00000000-0005-0000-0000-000034080000}"/>
    <cellStyle name="_Column7_Report Maggio CRM_GA Giugno 2010  3" xfId="2692" xr:uid="{00000000-0005-0000-0000-000035080000}"/>
    <cellStyle name="_Column7_Report Maggio CRM_Marketing 1°Forecast 2010" xfId="2693" xr:uid="{00000000-0005-0000-0000-000036080000}"/>
    <cellStyle name="_Column7_Report Maggio CRM_Marketing 1°Forecast 2010 2" xfId="2694" xr:uid="{00000000-0005-0000-0000-000037080000}"/>
    <cellStyle name="_Column7_Report Maggio CRM_Marketing 1°Forecast 2010 3" xfId="2695" xr:uid="{00000000-0005-0000-0000-000038080000}"/>
    <cellStyle name="_Column7_Report Maggio CRM_Marketing Giugno 2010" xfId="2696" xr:uid="{00000000-0005-0000-0000-000039080000}"/>
    <cellStyle name="_Column7_Report Maggio CRM_Marketing Giugno 2010 2" xfId="2697" xr:uid="{00000000-0005-0000-0000-00003A080000}"/>
    <cellStyle name="_Column7_Report Maggio CRM_Marketing Giugno 2010 3" xfId="2698" xr:uid="{00000000-0005-0000-0000-00003B080000}"/>
    <cellStyle name="_Column7_Report Maggio CRM_Master 1 Fcst 2010v10 incluso decoder" xfId="2699" xr:uid="{00000000-0005-0000-0000-00003C080000}"/>
    <cellStyle name="_Column7_Report Maggio CRM_Master 1 Fcst 2010v10 incluso decoder (3)" xfId="2700" xr:uid="{00000000-0005-0000-0000-00003D080000}"/>
    <cellStyle name="_Column7_Report Maggio CRM_Master 1 Fcst 2010v10 incluso decoder (3) 2" xfId="2701" xr:uid="{00000000-0005-0000-0000-00003E080000}"/>
    <cellStyle name="_Column7_Report Maggio CRM_Master 1 Fcst 2010v10 incluso decoder (3) 3" xfId="2702" xr:uid="{00000000-0005-0000-0000-00003F080000}"/>
    <cellStyle name="_Column7_Report Maggio CRM_Master 1 Fcst 2010v10 incluso decoder 2" xfId="2703" xr:uid="{00000000-0005-0000-0000-000040080000}"/>
    <cellStyle name="_Column7_Report Maggio CRM_Master 1 Fcst 2010v10 incluso decoder 3" xfId="2704" xr:uid="{00000000-0005-0000-0000-000041080000}"/>
    <cellStyle name="_Column7_Report Maggio CRM_Master 1 Fcst 2010v10 incluso decoder 4" xfId="2705" xr:uid="{00000000-0005-0000-0000-000042080000}"/>
    <cellStyle name="_Column7_Report Maggio CRM_Master 1 Fcst 2010v10 incluso decoder 5" xfId="2706" xr:uid="{00000000-0005-0000-0000-000043080000}"/>
    <cellStyle name="_Column7_Report Maggio CRM_Master 1 Fcst 2010v10 incluso decoder v11" xfId="2707" xr:uid="{00000000-0005-0000-0000-000044080000}"/>
    <cellStyle name="_Column7_Report Maggio CRM_Master 1 Fcst 2010v10 incluso decoder v11 2" xfId="2708" xr:uid="{00000000-0005-0000-0000-000045080000}"/>
    <cellStyle name="_Column7_Report Maggio CRM_Master 1 Fcst 2010v10 incluso decoder v11 3" xfId="2709" xr:uid="{00000000-0005-0000-0000-000046080000}"/>
    <cellStyle name="_Column7_Report Maggio CRM_Master 1 Fcst 2010v11 incluso decoder" xfId="2710" xr:uid="{00000000-0005-0000-0000-000047080000}"/>
    <cellStyle name="_Column7_Report Maggio CRM_Master 1 Fcst 2010v11 incluso decoder 2" xfId="2711" xr:uid="{00000000-0005-0000-0000-000048080000}"/>
    <cellStyle name="_Column7_Report Maggio CRM_Master 1 Fcst 2010v11 incluso decoder 3" xfId="2712" xr:uid="{00000000-0005-0000-0000-000049080000}"/>
    <cellStyle name="_Column7_Report Maggio CRM_Master 1 Fcst 2010v11 incluso decoder BOSETTI" xfId="2713" xr:uid="{00000000-0005-0000-0000-00004A080000}"/>
    <cellStyle name="_Column7_Report Maggio CRM_Master 1 Fcst 2010v11 incluso decoder BOSETTI 2" xfId="2714" xr:uid="{00000000-0005-0000-0000-00004B080000}"/>
    <cellStyle name="_Column7_Report Maggio CRM_Master 1 Fcst 2010v11 incluso decoder BOSETTI 3" xfId="2715" xr:uid="{00000000-0005-0000-0000-00004C080000}"/>
    <cellStyle name="_Column7_Report Maggio CRM_Master 1 Fcst 2010v14 incluso decoder" xfId="2716" xr:uid="{00000000-0005-0000-0000-00004D080000}"/>
    <cellStyle name="_Column7_Report Maggio CRM_Master 1 Fcst 2010v14 incluso decoder 2" xfId="2717" xr:uid="{00000000-0005-0000-0000-00004E080000}"/>
    <cellStyle name="_Column7_Report Maggio CRM_Master 1 Fcst 2010v14 incluso decoder 3" xfId="2718" xr:uid="{00000000-0005-0000-0000-00004F080000}"/>
    <cellStyle name="_Column7_Report Maggio CRM_Master 1 Fcst 2010v6_LAST" xfId="2719" xr:uid="{00000000-0005-0000-0000-000050080000}"/>
    <cellStyle name="_Column7_Report Maggio CRM_Master 1 Fcst 2010v6_LAST 2" xfId="2720" xr:uid="{00000000-0005-0000-0000-000051080000}"/>
    <cellStyle name="_Column7_Report Maggio CRM_Master 1 Fcst 2010v6_LAST 3" xfId="2721" xr:uid="{00000000-0005-0000-0000-000052080000}"/>
    <cellStyle name="_Column7_Report Maggio CRM_Master 1 Fcst 2010v9" xfId="2722" xr:uid="{00000000-0005-0000-0000-000053080000}"/>
    <cellStyle name="_Column7_Report Maggio CRM_Master 1 Fcst 2010v9 2" xfId="2723" xr:uid="{00000000-0005-0000-0000-000054080000}"/>
    <cellStyle name="_Column7_Report Maggio CRM_Master 1 Fcst 2010v9 3" xfId="2724" xr:uid="{00000000-0005-0000-0000-000055080000}"/>
    <cellStyle name="_Column7_Report Maggio CRM_Master 1° Fcst 2010 OLD" xfId="2725" xr:uid="{00000000-0005-0000-0000-000056080000}"/>
    <cellStyle name="_Column7_Report Maggio CRM_Master 1° Fcst 2010 OLD 2" xfId="2726" xr:uid="{00000000-0005-0000-0000-000057080000}"/>
    <cellStyle name="_Column7_Report Maggio CRM_Master 1° Fcst 2010 OLD 3" xfId="2727" xr:uid="{00000000-0005-0000-0000-000058080000}"/>
    <cellStyle name="_Column7_Report Maggio CRM_Master Bdg 2010 _ DEFINITIVO_4" xfId="2728" xr:uid="{00000000-0005-0000-0000-000059080000}"/>
    <cellStyle name="_Column7_Report Maggio CRM_Master Bdg 2010 _ DEFINITIVO_4 2" xfId="2729" xr:uid="{00000000-0005-0000-0000-00005A080000}"/>
    <cellStyle name="_Column7_Report Maggio CRM_Master Bdg 2010 _ DEFINITIVO_4 3" xfId="2730" xr:uid="{00000000-0005-0000-0000-00005B080000}"/>
    <cellStyle name="_Column7_Report Maggio CRM_Master Consuntivo 2009 v_4" xfId="2731" xr:uid="{00000000-0005-0000-0000-00005C080000}"/>
    <cellStyle name="_Column7_Report Maggio CRM_Master Consuntivo 2009 v_4 2" xfId="2732" xr:uid="{00000000-0005-0000-0000-00005D080000}"/>
    <cellStyle name="_Column7_Report Maggio CRM_Master Consuntivo 2009 v_4 3" xfId="2733" xr:uid="{00000000-0005-0000-0000-00005E080000}"/>
    <cellStyle name="_Column7_Report Maggio CRM_Master Consuntivo 2009 v_7" xfId="2734" xr:uid="{00000000-0005-0000-0000-00005F080000}"/>
    <cellStyle name="_Column7_Report Maggio CRM_Master Consuntivo 2009 v_7 2" xfId="2735" xr:uid="{00000000-0005-0000-0000-000060080000}"/>
    <cellStyle name="_Column7_Report Maggio CRM_Master Consuntivo 2009 v_7 3" xfId="2736" xr:uid="{00000000-0005-0000-0000-000061080000}"/>
    <cellStyle name="_Column7_Report Maggio CRM_Master Consuntivo 2009 v_costo pieno pacchetti v2" xfId="2737" xr:uid="{00000000-0005-0000-0000-000062080000}"/>
    <cellStyle name="_Column7_Report Maggio CRM_Master Consuntivo 2009 v_costo pieno pacchetti v2 2" xfId="2738" xr:uid="{00000000-0005-0000-0000-000063080000}"/>
    <cellStyle name="_Column7_Report Maggio CRM_Master Consuntivo 2009 v_costo pieno pacchetti v2 3" xfId="2739" xr:uid="{00000000-0005-0000-0000-000064080000}"/>
    <cellStyle name="_Column7_Report Maggio CRM_Master Consuntivo Febb2010_Mktg" xfId="2740" xr:uid="{00000000-0005-0000-0000-000065080000}"/>
    <cellStyle name="_Column7_Report Maggio CRM_Master Consuntivo Febb2010_Mktg 2" xfId="2741" xr:uid="{00000000-0005-0000-0000-000066080000}"/>
    <cellStyle name="_Column7_Report Maggio CRM_Master Consuntivo Febb2010_Mktg 3" xfId="2742" xr:uid="{00000000-0005-0000-0000-000067080000}"/>
    <cellStyle name="_Column7_Report Maggio CRM_Master Consuntivo Giugno_2010 v_2" xfId="2743" xr:uid="{00000000-0005-0000-0000-000068080000}"/>
    <cellStyle name="_Column7_Report Maggio CRM_Master Consuntivo Giugno_2010 v_2 2" xfId="2744" xr:uid="{00000000-0005-0000-0000-000069080000}"/>
    <cellStyle name="_Column7_Report Maggio CRM_Master Consuntivo Giugno_2010 v_2 3" xfId="2745" xr:uid="{00000000-0005-0000-0000-00006A080000}"/>
    <cellStyle name="_Column7_Report Maggio CRM_Master Consuntivo Marzo_2010 v_2" xfId="2746" xr:uid="{00000000-0005-0000-0000-00006B080000}"/>
    <cellStyle name="_Column7_Report Maggio CRM_Master Consuntivo Marzo_2010 v_2 2" xfId="2747" xr:uid="{00000000-0005-0000-0000-00006C080000}"/>
    <cellStyle name="_Column7_Report Maggio CRM_Master Consuntivo Marzo_2010 v_2 3" xfId="2748" xr:uid="{00000000-0005-0000-0000-00006D080000}"/>
    <cellStyle name="_Column7_Report Maggio CRM_Master Consuntivo Marzo_2010 v_3" xfId="2749" xr:uid="{00000000-0005-0000-0000-00006E080000}"/>
    <cellStyle name="_Column7_Report Maggio CRM_Master Consuntivo Marzo_2010 v_3 2" xfId="2750" xr:uid="{00000000-0005-0000-0000-00006F080000}"/>
    <cellStyle name="_Column7_Report Maggio CRM_Master Consuntivo Marzo_2010 v_3 3" xfId="2751" xr:uid="{00000000-0005-0000-0000-000070080000}"/>
    <cellStyle name="_Column7_Report Maggio CRM_MasterVendite_10 gennaio" xfId="2752" xr:uid="{00000000-0005-0000-0000-000071080000}"/>
    <cellStyle name="_Column7_Report Maggio CRM_MasterVendite_10 gennaio 2" xfId="2753" xr:uid="{00000000-0005-0000-0000-000072080000}"/>
    <cellStyle name="_Column7_Report Maggio CRM_MasterVendite_10 gennaio 2 2" xfId="2754" xr:uid="{00000000-0005-0000-0000-000073080000}"/>
    <cellStyle name="_Column7_Report Maggio CRM_MasterVendite_10 gennaio 2 3" xfId="2755" xr:uid="{00000000-0005-0000-0000-000074080000}"/>
    <cellStyle name="_Column7_Report Maggio CRM_MasterVendite_10 gennaio 3" xfId="2756" xr:uid="{00000000-0005-0000-0000-000075080000}"/>
    <cellStyle name="_Column7_Report Maggio CRM_MasterVendite_10 gennaio 4" xfId="2757" xr:uid="{00000000-0005-0000-0000-000076080000}"/>
    <cellStyle name="_Column7_Report Maggio CRM_Modello Master Consuntivo Giugno_2010" xfId="2758" xr:uid="{00000000-0005-0000-0000-000077080000}"/>
    <cellStyle name="_Column7_Report Maggio CRM_Modello Master Consuntivo Giugno_2010 2" xfId="2759" xr:uid="{00000000-0005-0000-0000-000078080000}"/>
    <cellStyle name="_Column7_Report Maggio CRM_Modello Master Consuntivo Giugno_2010 3" xfId="2760" xr:uid="{00000000-0005-0000-0000-000079080000}"/>
    <cellStyle name="_Column7_Report Maggio CRM_Modello x MKTG Master Cons Mar 2010" xfId="2761" xr:uid="{00000000-0005-0000-0000-00007A080000}"/>
    <cellStyle name="_Column7_Report Maggio CRM_Modello x MKTG Master Cons Mar 2010 2" xfId="2762" xr:uid="{00000000-0005-0000-0000-00007B080000}"/>
    <cellStyle name="_Column7_Report Maggio CRM_Modello x MKTG Master Cons Mar 2010 3" xfId="2763" xr:uid="{00000000-0005-0000-0000-00007C080000}"/>
    <cellStyle name="_Column7_Report Maggio CRM_new" xfId="2764" xr:uid="{00000000-0005-0000-0000-00007D080000}"/>
    <cellStyle name="_Column7_Report Maggio CRM_new 2" xfId="2765" xr:uid="{00000000-0005-0000-0000-00007E080000}"/>
    <cellStyle name="_Column7_Report Maggio CRM_new 3" xfId="2766" xr:uid="{00000000-0005-0000-0000-00007F080000}"/>
    <cellStyle name="_Column7_Report Maggio CRM_Riaddebiti SIAE" xfId="2767" xr:uid="{00000000-0005-0000-0000-000080080000}"/>
    <cellStyle name="_Column7_Report Maggio CRM_Riaddebiti SIAE 2" xfId="2768" xr:uid="{00000000-0005-0000-0000-000081080000}"/>
    <cellStyle name="_Column7_Report Maggio CRM_Riaddebiti SIAE 3" xfId="2769" xr:uid="{00000000-0005-0000-0000-000082080000}"/>
    <cellStyle name="_Column7_Report Maggio CRM_Ricavi costi tecnici" xfId="2770" xr:uid="{00000000-0005-0000-0000-000083080000}"/>
    <cellStyle name="_Column7_Report Maggio CRM_Ricavi costi tecnici 2" xfId="2771" xr:uid="{00000000-0005-0000-0000-000084080000}"/>
    <cellStyle name="_Column7_Report Maggio CRM_Ricavi costi tecnici 3" xfId="2772" xr:uid="{00000000-0005-0000-0000-000085080000}"/>
    <cellStyle name="_Column7_Report Maggio CRM_Sint. 1°Forecast Call Center CRM" xfId="2773" xr:uid="{00000000-0005-0000-0000-000086080000}"/>
    <cellStyle name="_Column7_Report Maggio CRM_Sint. 1°Forecast Call Center CRM 2" xfId="2774" xr:uid="{00000000-0005-0000-0000-000087080000}"/>
    <cellStyle name="_Column7_Report Maggio CRM_Sint. 1°Forecast Call Center CRM 3" xfId="2775" xr:uid="{00000000-0005-0000-0000-000088080000}"/>
    <cellStyle name="_Column7_Report Maggio CRM_sintesi call center" xfId="2776" xr:uid="{00000000-0005-0000-0000-000089080000}"/>
    <cellStyle name="_Column7_Report Maggio CRM_sintesi call center 2" xfId="2777" xr:uid="{00000000-0005-0000-0000-00008A080000}"/>
    <cellStyle name="_Column7_Report Maggio CRM_sintesi call center 3" xfId="2778" xr:uid="{00000000-0005-0000-0000-00008B080000}"/>
    <cellStyle name="_Column7_Report Maggio CRM_TavoleExcel_Budget2010_CONTENUTI E MARKETING" xfId="2779" xr:uid="{00000000-0005-0000-0000-00008C080000}"/>
    <cellStyle name="_Column7_Report Maggio CRM_TavoleExcel_Budget2010_CONTENUTI E MARKETING 2" xfId="2780" xr:uid="{00000000-0005-0000-0000-00008D080000}"/>
    <cellStyle name="_Column7_Report Maggio CRM_TavoleExcel_Budget2010_CONTENUTI E MARKETING 3" xfId="2781" xr:uid="{00000000-0005-0000-0000-00008E080000}"/>
    <cellStyle name="_Column7_Report Maggio CRM_Trimestri Consuntivo 2009" xfId="2782" xr:uid="{00000000-0005-0000-0000-00008F080000}"/>
    <cellStyle name="_Column7_Report Maggio CRM_Trimestri Consuntivo 2009 2" xfId="2783" xr:uid="{00000000-0005-0000-0000-000090080000}"/>
    <cellStyle name="_Column7_Report Maggio CRM_Trimestri Consuntivo 2009 3" xfId="2784" xr:uid="{00000000-0005-0000-0000-000091080000}"/>
    <cellStyle name="_Column7_Riaddebiti SIAE" xfId="2785" xr:uid="{00000000-0005-0000-0000-000092080000}"/>
    <cellStyle name="_Column7_Riaddebiti SIAE 2" xfId="2786" xr:uid="{00000000-0005-0000-0000-000093080000}"/>
    <cellStyle name="_Column7_Riaddebiti SIAE 3" xfId="2787" xr:uid="{00000000-0005-0000-0000-000094080000}"/>
    <cellStyle name="_Column7_Ricavi costi tecnici" xfId="2788" xr:uid="{00000000-0005-0000-0000-000095080000}"/>
    <cellStyle name="_Column7_Ricavi costi tecnici 2" xfId="2789" xr:uid="{00000000-0005-0000-0000-000096080000}"/>
    <cellStyle name="_Column7_Ricavi costi tecnici 3" xfId="2790" xr:uid="{00000000-0005-0000-0000-000097080000}"/>
    <cellStyle name="_Column7_Sint. 1°Forecast Call Center CRM" xfId="2791" xr:uid="{00000000-0005-0000-0000-000098080000}"/>
    <cellStyle name="_Column7_Sint. 1°Forecast Call Center CRM 2" xfId="2792" xr:uid="{00000000-0005-0000-0000-000099080000}"/>
    <cellStyle name="_Column7_Sint. 1°Forecast Call Center CRM 3" xfId="2793" xr:uid="{00000000-0005-0000-0000-00009A080000}"/>
    <cellStyle name="_Column7_sintesi call center" xfId="2794" xr:uid="{00000000-0005-0000-0000-00009B080000}"/>
    <cellStyle name="_Column7_sintesi call center 2" xfId="2795" xr:uid="{00000000-0005-0000-0000-00009C080000}"/>
    <cellStyle name="_Column7_sintesi call center 3" xfId="2796" xr:uid="{00000000-0005-0000-0000-00009D080000}"/>
    <cellStyle name="_Column7_TavoleExcel_Budget2010_CONTENUTI E MARKETING" xfId="2797" xr:uid="{00000000-0005-0000-0000-00009E080000}"/>
    <cellStyle name="_Column7_TavoleExcel_Budget2010_CONTENUTI E MARKETING 2" xfId="2798" xr:uid="{00000000-0005-0000-0000-00009F080000}"/>
    <cellStyle name="_Column7_TavoleExcel_Budget2010_CONTENUTI E MARKETING 3" xfId="2799" xr:uid="{00000000-0005-0000-0000-0000A0080000}"/>
    <cellStyle name="_Column7_Trimestri Consuntivo 2009" xfId="2800" xr:uid="{00000000-0005-0000-0000-0000A1080000}"/>
    <cellStyle name="_Column7_Trimestri Consuntivo 2009 2" xfId="2801" xr:uid="{00000000-0005-0000-0000-0000A2080000}"/>
    <cellStyle name="_Column7_Trimestri Consuntivo 2009 3" xfId="2802" xr:uid="{00000000-0005-0000-0000-0000A3080000}"/>
    <cellStyle name="_Comma" xfId="235" xr:uid="{00000000-0005-0000-0000-0000A4080000}"/>
    <cellStyle name="_Comma_Betas and Colocation Rates" xfId="2803" xr:uid="{00000000-0005-0000-0000-0000A5080000}"/>
    <cellStyle name="_Copia di SKY - Q1 REF FY 08 SUMMARY  2 3 draft v2" xfId="2804" xr:uid="{00000000-0005-0000-0000-0000A6080000}"/>
    <cellStyle name="_Corporate comm_sensitivity Q1 FY09" xfId="2805" xr:uid="{00000000-0005-0000-0000-0000A7080000}"/>
    <cellStyle name="_Currency" xfId="236" xr:uid="{00000000-0005-0000-0000-0000A8080000}"/>
    <cellStyle name="_Currency_Betas and Colocation Rates" xfId="2806" xr:uid="{00000000-0005-0000-0000-0000A9080000}"/>
    <cellStyle name="_Currency_csc" xfId="2807" xr:uid="{00000000-0005-0000-0000-0000AA080000}"/>
    <cellStyle name="_Currency_csc shaded" xfId="2808" xr:uid="{00000000-0005-0000-0000-0000AB080000}"/>
    <cellStyle name="_Currency_csc shaded_FY07_Upgrades_2003 (2)" xfId="2809" xr:uid="{00000000-0005-0000-0000-0000AC080000}"/>
    <cellStyle name="_Currency_csc shaded_FY07_VA_Activations_1407 (2)" xfId="2810" xr:uid="{00000000-0005-0000-0000-0000AD080000}"/>
    <cellStyle name="_Currency_csc_FY07_Upgrades_2003 (2)" xfId="2811" xr:uid="{00000000-0005-0000-0000-0000AE080000}"/>
    <cellStyle name="_Currency_csc_FY07_VA_Activations_1407 (2)" xfId="2812" xr:uid="{00000000-0005-0000-0000-0000AF080000}"/>
    <cellStyle name="_Currency_FY07_Upgrades_2003 (2)" xfId="2813" xr:uid="{00000000-0005-0000-0000-0000B0080000}"/>
    <cellStyle name="_Currency_FY07_VA_Activations_1407 (2)" xfId="2814" xr:uid="{00000000-0005-0000-0000-0000B1080000}"/>
    <cellStyle name="_CurrencySpace" xfId="237" xr:uid="{00000000-0005-0000-0000-0000B2080000}"/>
    <cellStyle name="_CurrencySpace_Betas and Colocation Rates" xfId="2815" xr:uid="{00000000-0005-0000-0000-0000B3080000}"/>
    <cellStyle name="_Data" xfId="238" xr:uid="{00000000-0005-0000-0000-0000B4080000}"/>
    <cellStyle name="_Data 2" xfId="2816" xr:uid="{00000000-0005-0000-0000-0000B5080000}"/>
    <cellStyle name="_Data_Cartel1" xfId="239" xr:uid="{00000000-0005-0000-0000-0000B6080000}"/>
    <cellStyle name="_Data_Cartel1 2" xfId="2817" xr:uid="{00000000-0005-0000-0000-0000B7080000}"/>
    <cellStyle name="_Data_Cartel1_Copia di MASTERPIANOIAS2010 Gianlu" xfId="2818" xr:uid="{00000000-0005-0000-0000-0000B8080000}"/>
    <cellStyle name="_Data_Cartel1_Copia di MASTERPIANOIAS2010v2" xfId="2819" xr:uid="{00000000-0005-0000-0000-0000B9080000}"/>
    <cellStyle name="_Data_Cartel1_Copia di Tavole_Giugno_Commerciale" xfId="2820" xr:uid="{00000000-0005-0000-0000-0000BA080000}"/>
    <cellStyle name="_Data_Cartel1_Copia di Tavole_Giugno_Commerciale 2" xfId="2821" xr:uid="{00000000-0005-0000-0000-0000BB080000}"/>
    <cellStyle name="_Data_Cartel1_Master Consuntivo Giugno_2010 v_2" xfId="2822" xr:uid="{00000000-0005-0000-0000-0000BC080000}"/>
    <cellStyle name="_Data_Cartel1_Master Consuntivo Giugno_2010 v_2 2" xfId="2823" xr:uid="{00000000-0005-0000-0000-0000BD080000}"/>
    <cellStyle name="_Data_Cartel1_MASTERPIANOIAS2010v10_MARCONCINI" xfId="2824" xr:uid="{00000000-0005-0000-0000-0000BE080000}"/>
    <cellStyle name="_Data_Copia di MASTERPIANOIAS2010 Gianlu" xfId="2825" xr:uid="{00000000-0005-0000-0000-0000BF080000}"/>
    <cellStyle name="_Data_Copia di MASTERPIANOIAS2010v2" xfId="2826" xr:uid="{00000000-0005-0000-0000-0000C0080000}"/>
    <cellStyle name="_Data_Copia di Tavole_Giugno_Commerciale" xfId="2827" xr:uid="{00000000-0005-0000-0000-0000C1080000}"/>
    <cellStyle name="_Data_Copia di Tavole_Giugno_Commerciale 2" xfId="2828" xr:uid="{00000000-0005-0000-0000-0000C2080000}"/>
    <cellStyle name="_Data_MARZO 2010 G&amp;A UV Rimanovrato" xfId="2829" xr:uid="{00000000-0005-0000-0000-0000C3080000}"/>
    <cellStyle name="_Data_MARZO 2010 G&amp;A UV Rimanovrato 2" xfId="2830" xr:uid="{00000000-0005-0000-0000-0000C4080000}"/>
    <cellStyle name="_Data_Master Consuntivo Giugno_2010 v_2" xfId="2831" xr:uid="{00000000-0005-0000-0000-0000C5080000}"/>
    <cellStyle name="_Data_Master Consuntivo Giugno_2010 v_2 2" xfId="2832" xr:uid="{00000000-0005-0000-0000-0000C6080000}"/>
    <cellStyle name="_Data_MASTERPIANOIAS2010v10_MARCONCINI" xfId="2833" xr:uid="{00000000-0005-0000-0000-0000C7080000}"/>
    <cellStyle name="_Data_Report Maggio CRM" xfId="240" xr:uid="{00000000-0005-0000-0000-0000C8080000}"/>
    <cellStyle name="_Data_Report Maggio CRM 2" xfId="2834" xr:uid="{00000000-0005-0000-0000-0000C9080000}"/>
    <cellStyle name="_Data_Report Maggio CRM_Copia di MASTERPIANOIAS2010 Gianlu" xfId="2835" xr:uid="{00000000-0005-0000-0000-0000CA080000}"/>
    <cellStyle name="_Data_Report Maggio CRM_Copia di MASTERPIANOIAS2010v2" xfId="2836" xr:uid="{00000000-0005-0000-0000-0000CB080000}"/>
    <cellStyle name="_Data_Report Maggio CRM_Copia di Tavole_Giugno_Commerciale" xfId="2837" xr:uid="{00000000-0005-0000-0000-0000CC080000}"/>
    <cellStyle name="_Data_Report Maggio CRM_Copia di Tavole_Giugno_Commerciale 2" xfId="2838" xr:uid="{00000000-0005-0000-0000-0000CD080000}"/>
    <cellStyle name="_Data_Report Maggio CRM_Master Consuntivo Giugno_2010 v_2" xfId="2839" xr:uid="{00000000-0005-0000-0000-0000CE080000}"/>
    <cellStyle name="_Data_Report Maggio CRM_Master Consuntivo Giugno_2010 v_2 2" xfId="2840" xr:uid="{00000000-0005-0000-0000-0000CF080000}"/>
    <cellStyle name="_Data_Report Maggio CRM_MASTERPIANOIAS2010v10_MARCONCINI" xfId="2841" xr:uid="{00000000-0005-0000-0000-0000D0080000}"/>
    <cellStyle name="_Data_SecondoGiro_CostiInerziali New digit" xfId="2842" xr:uid="{00000000-0005-0000-0000-0000D1080000}"/>
    <cellStyle name="_Detail BDG FY 08 PPV revenues" xfId="2843" xr:uid="{00000000-0005-0000-0000-0000D2080000}"/>
    <cellStyle name="_Euro" xfId="2844" xr:uid="{00000000-0005-0000-0000-0000D3080000}"/>
    <cellStyle name="_FOOTBALL RIGHTS_meeting zappia" xfId="2845" xr:uid="{00000000-0005-0000-0000-0000D4080000}"/>
    <cellStyle name="_FY08 DB ACTUAL - OTHER ASSETS (closing FY07 act + Jul-Aug07 act + incr. FY08 Q2REF)_v4_valori" xfId="2846" xr:uid="{00000000-0005-0000-0000-0000D5080000}"/>
    <cellStyle name="_G&amp;A detail" xfId="2847" xr:uid="{00000000-0005-0000-0000-0000D6080000}"/>
    <cellStyle name="_Header" xfId="241" xr:uid="{00000000-0005-0000-0000-0000D7080000}"/>
    <cellStyle name="_Header 2" xfId="2848" xr:uid="{00000000-0005-0000-0000-0000D8080000}"/>
    <cellStyle name="_Header 3" xfId="2849" xr:uid="{00000000-0005-0000-0000-0000D9080000}"/>
    <cellStyle name="_Header 4" xfId="2850" xr:uid="{00000000-0005-0000-0000-0000DA080000}"/>
    <cellStyle name="_Header_1Fcst 2010_Subscription_10" xfId="2851" xr:uid="{00000000-0005-0000-0000-0000DB080000}"/>
    <cellStyle name="_Header_1Fcst 2010_Subscription_10 2" xfId="2852" xr:uid="{00000000-0005-0000-0000-0000DC080000}"/>
    <cellStyle name="_Header_1Fcst 2010_Subscription_10 2 2" xfId="2853" xr:uid="{00000000-0005-0000-0000-0000DD080000}"/>
    <cellStyle name="_Header_1Fcst 2010_Subscription_10 2 3" xfId="2854" xr:uid="{00000000-0005-0000-0000-0000DE080000}"/>
    <cellStyle name="_Header_1Fcst 2010_Subscription_10 3" xfId="2855" xr:uid="{00000000-0005-0000-0000-0000DF080000}"/>
    <cellStyle name="_Header_1Fcst 2010_Subscription_10 4" xfId="2856" xr:uid="{00000000-0005-0000-0000-0000E0080000}"/>
    <cellStyle name="_Header_1Fcst 2010_Subscription_10 Ricl 2009" xfId="2857" xr:uid="{00000000-0005-0000-0000-0000E1080000}"/>
    <cellStyle name="_Header_1Fcst 2010_Subscription_10 Ricl 2009 2" xfId="2858" xr:uid="{00000000-0005-0000-0000-0000E2080000}"/>
    <cellStyle name="_Header_1Fcst 2010_Subscription_10 Ricl 2009 2 2" xfId="2859" xr:uid="{00000000-0005-0000-0000-0000E3080000}"/>
    <cellStyle name="_Header_1Fcst 2010_Subscription_10 Ricl 2009 2 3" xfId="2860" xr:uid="{00000000-0005-0000-0000-0000E4080000}"/>
    <cellStyle name="_Header_1Fcst 2010_Subscription_10 Ricl 2009 3" xfId="2861" xr:uid="{00000000-0005-0000-0000-0000E5080000}"/>
    <cellStyle name="_Header_1Fcst 2010_Subscription_10 Ricl 2009 4" xfId="2862" xr:uid="{00000000-0005-0000-0000-0000E6080000}"/>
    <cellStyle name="_Header_1Fcst 2010_Subscription_14" xfId="2863" xr:uid="{00000000-0005-0000-0000-0000E7080000}"/>
    <cellStyle name="_Header_1Fcst 2010_Subscription_14 2" xfId="2864" xr:uid="{00000000-0005-0000-0000-0000E8080000}"/>
    <cellStyle name="_Header_1Fcst 2010_Subscription_14 3" xfId="2865" xr:uid="{00000000-0005-0000-0000-0000E9080000}"/>
    <cellStyle name="_Heading" xfId="2866" xr:uid="{00000000-0005-0000-0000-0000EA080000}"/>
    <cellStyle name="_Highlight" xfId="2867" xr:uid="{00000000-0005-0000-0000-0000EB080000}"/>
    <cellStyle name="_IT - BDG FY 08" xfId="2868" xr:uid="{00000000-0005-0000-0000-0000EC080000}"/>
    <cellStyle name="_IT - BUDGET FY 09 Summary for JM" xfId="2869" xr:uid="{00000000-0005-0000-0000-0000ED080000}"/>
    <cellStyle name="_KPI" xfId="2870" xr:uid="{00000000-0005-0000-0000-0000EE080000}"/>
    <cellStyle name="_MARKETING BDG FY09 - first draft" xfId="2871" xr:uid="{00000000-0005-0000-0000-0000EF080000}"/>
    <cellStyle name="_Multiple" xfId="242" xr:uid="{00000000-0005-0000-0000-0000F0080000}"/>
    <cellStyle name="_Multiple_Betas and Colocation Rates" xfId="2872" xr:uid="{00000000-0005-0000-0000-0000F1080000}"/>
    <cellStyle name="_MultipleSpace" xfId="243" xr:uid="{00000000-0005-0000-0000-0000F2080000}"/>
    <cellStyle name="_MultipleSpace_Betas and Colocation Rates" xfId="2873" xr:uid="{00000000-0005-0000-0000-0000F3080000}"/>
    <cellStyle name="_MultipleSpace_FY07_Upgrades_2003 (2)" xfId="2874" xr:uid="{00000000-0005-0000-0000-0000F4080000}"/>
    <cellStyle name="_MultipleSpace_FY07_VA_Activations_1407 (2)" xfId="2875" xr:uid="{00000000-0005-0000-0000-0000F5080000}"/>
    <cellStyle name="_News" xfId="2876" xr:uid="{00000000-0005-0000-0000-0000F6080000}"/>
    <cellStyle name="_on off v" xfId="2877" xr:uid="{00000000-0005-0000-0000-0000F7080000}"/>
    <cellStyle name="_Payback NPV" xfId="2878" xr:uid="{00000000-0005-0000-0000-0000F8080000}"/>
    <cellStyle name="_Payback_v3" xfId="2879" xr:uid="{00000000-0005-0000-0000-0000F9080000}"/>
    <cellStyle name="_Percent" xfId="244" xr:uid="{00000000-0005-0000-0000-0000FA080000}"/>
    <cellStyle name="_Percent modified" xfId="2880" xr:uid="{00000000-0005-0000-0000-0000FB080000}"/>
    <cellStyle name="_Percent modified shaded" xfId="2881" xr:uid="{00000000-0005-0000-0000-0000FC080000}"/>
    <cellStyle name="_Percent_Betas and Colocation Rates" xfId="2882" xr:uid="{00000000-0005-0000-0000-0000FD080000}"/>
    <cellStyle name="_PercentSpace" xfId="245" xr:uid="{00000000-0005-0000-0000-0000FE080000}"/>
    <cellStyle name="_PercentSpace_Betas and Colocation Rates" xfId="2883" xr:uid="{00000000-0005-0000-0000-0000FF080000}"/>
    <cellStyle name="_PercentSpace_FY07_Upgrades_2003 (2)" xfId="2884" xr:uid="{00000000-0005-0000-0000-000000090000}"/>
    <cellStyle name="_PercentSpace_FY07_VA_Activations_1407 (2)" xfId="2885" xr:uid="{00000000-0005-0000-0000-000001090000}"/>
    <cellStyle name="_PL PPV (2)" xfId="2886" xr:uid="{00000000-0005-0000-0000-000002090000}"/>
    <cellStyle name="_Q1 REF Capex_G&amp;A-v1" xfId="2887" xr:uid="{00000000-0005-0000-0000-000003090000}"/>
    <cellStyle name="_Q1 Ref FY09  Dep Other Assets" xfId="2888" xr:uid="{00000000-0005-0000-0000-000004090000}"/>
    <cellStyle name="_Q1 Reforecast - Summary FY08 Sales&amp;Operation" xfId="2889" xr:uid="{00000000-0005-0000-0000-000005090000}"/>
    <cellStyle name="_Q1 Reforecast Depreciation Other Assets" xfId="2890" xr:uid="{00000000-0005-0000-0000-000006090000}"/>
    <cellStyle name="_Q1 Reforecast Other Assets Capex" xfId="2891" xr:uid="{00000000-0005-0000-0000-000007090000}"/>
    <cellStyle name="_Q2 Reforecast Depreciation Summary STB &amp; SC" xfId="2892" xr:uid="{00000000-0005-0000-0000-000008090000}"/>
    <cellStyle name="_rev skypass BDGFY09" xfId="2893" xr:uid="{00000000-0005-0000-0000-000009090000}"/>
    <cellStyle name="_Revenues Ebit evolution Q1 FY08" xfId="2894" xr:uid="{00000000-0005-0000-0000-00000A090000}"/>
    <cellStyle name="_Row1" xfId="246" xr:uid="{00000000-0005-0000-0000-00000B090000}"/>
    <cellStyle name="_Row1 2" xfId="479" xr:uid="{00000000-0005-0000-0000-00000C090000}"/>
    <cellStyle name="_Row1 2 2" xfId="2895" xr:uid="{00000000-0005-0000-0000-00000D090000}"/>
    <cellStyle name="_Row1 2 3" xfId="2896" xr:uid="{00000000-0005-0000-0000-00000E090000}"/>
    <cellStyle name="_Row1 3" xfId="2897" xr:uid="{00000000-0005-0000-0000-00000F090000}"/>
    <cellStyle name="_Row1 3 2" xfId="2898" xr:uid="{00000000-0005-0000-0000-000010090000}"/>
    <cellStyle name="_Row1 4" xfId="2899" xr:uid="{00000000-0005-0000-0000-000011090000}"/>
    <cellStyle name="_Row1_091007_KeyDrivers 2Forecast CRM " xfId="247" xr:uid="{00000000-0005-0000-0000-000012090000}"/>
    <cellStyle name="_Row1_091007_KeyDrivers 2Forecast CRM  2" xfId="480" xr:uid="{00000000-0005-0000-0000-000013090000}"/>
    <cellStyle name="_Row1_091007_KeyDrivers 2Forecast CRM  2 2" xfId="2900" xr:uid="{00000000-0005-0000-0000-000014090000}"/>
    <cellStyle name="_Row1_091007_KeyDrivers 2Forecast CRM  2 3" xfId="2901" xr:uid="{00000000-0005-0000-0000-000015090000}"/>
    <cellStyle name="_Row1_091007_KeyDrivers 2Forecast CRM  3" xfId="2902" xr:uid="{00000000-0005-0000-0000-000016090000}"/>
    <cellStyle name="_Row1_091007_KeyDrivers 2Forecast CRM  3 2" xfId="2903" xr:uid="{00000000-0005-0000-0000-000017090000}"/>
    <cellStyle name="_Row1_091007_KeyDrivers 2Forecast CRM  4" xfId="2904" xr:uid="{00000000-0005-0000-0000-000018090000}"/>
    <cellStyle name="_Row1_091007_KeyDrivers 2Forecast CRM _100422_Key Drivers 2°versione" xfId="2905" xr:uid="{00000000-0005-0000-0000-000019090000}"/>
    <cellStyle name="_Row1_091007_KeyDrivers 2Forecast CRM _100422_Key Drivers 2°versione 2" xfId="2906" xr:uid="{00000000-0005-0000-0000-00001A090000}"/>
    <cellStyle name="_Row1_091007_KeyDrivers 2Forecast CRM _100422_Key Drivers 2°versione 2 2" xfId="2907" xr:uid="{00000000-0005-0000-0000-00001B090000}"/>
    <cellStyle name="_Row1_091007_KeyDrivers 2Forecast CRM _100422_Key Drivers 2°versione 2 3" xfId="2908" xr:uid="{00000000-0005-0000-0000-00001C090000}"/>
    <cellStyle name="_Row1_091007_KeyDrivers 2Forecast CRM _100422_Key Drivers 2°versione 3" xfId="2909" xr:uid="{00000000-0005-0000-0000-00001D090000}"/>
    <cellStyle name="_Row1_091007_KeyDrivers 2Forecast CRM _100422_Key Drivers 2°versione 3 2" xfId="2910" xr:uid="{00000000-0005-0000-0000-00001E090000}"/>
    <cellStyle name="_Row1_091007_KeyDrivers 2Forecast CRM _100422_Key Drivers 2°versione 4" xfId="2911" xr:uid="{00000000-0005-0000-0000-00001F090000}"/>
    <cellStyle name="_Row1_091007_KeyDrivers 2Forecast CRM _100426_Key Drivers" xfId="2912" xr:uid="{00000000-0005-0000-0000-000020090000}"/>
    <cellStyle name="_Row1_091007_KeyDrivers 2Forecast CRM _100426_Key Drivers (2)" xfId="2913" xr:uid="{00000000-0005-0000-0000-000021090000}"/>
    <cellStyle name="_Row1_091007_KeyDrivers 2Forecast CRM _100426_Key Drivers (2) (4)" xfId="2914" xr:uid="{00000000-0005-0000-0000-000022090000}"/>
    <cellStyle name="_Row1_091007_KeyDrivers 2Forecast CRM _100426_Key Drivers (2) (4) 2" xfId="2915" xr:uid="{00000000-0005-0000-0000-000023090000}"/>
    <cellStyle name="_Row1_091007_KeyDrivers 2Forecast CRM _100426_Key Drivers (2) (4) 2 2" xfId="2916" xr:uid="{00000000-0005-0000-0000-000024090000}"/>
    <cellStyle name="_Row1_091007_KeyDrivers 2Forecast CRM _100426_Key Drivers (2) (4) 2 3" xfId="2917" xr:uid="{00000000-0005-0000-0000-000025090000}"/>
    <cellStyle name="_Row1_091007_KeyDrivers 2Forecast CRM _100426_Key Drivers (2) (4) 3" xfId="2918" xr:uid="{00000000-0005-0000-0000-000026090000}"/>
    <cellStyle name="_Row1_091007_KeyDrivers 2Forecast CRM _100426_Key Drivers (2) (4) 3 2" xfId="2919" xr:uid="{00000000-0005-0000-0000-000027090000}"/>
    <cellStyle name="_Row1_091007_KeyDrivers 2Forecast CRM _100426_Key Drivers (2) (4) 4" xfId="2920" xr:uid="{00000000-0005-0000-0000-000028090000}"/>
    <cellStyle name="_Row1_091007_KeyDrivers 2Forecast CRM _100426_Key Drivers (2) 2" xfId="2921" xr:uid="{00000000-0005-0000-0000-000029090000}"/>
    <cellStyle name="_Row1_091007_KeyDrivers 2Forecast CRM _100426_Key Drivers (2) 2 2" xfId="2922" xr:uid="{00000000-0005-0000-0000-00002A090000}"/>
    <cellStyle name="_Row1_091007_KeyDrivers 2Forecast CRM _100426_Key Drivers (2) 2 3" xfId="2923" xr:uid="{00000000-0005-0000-0000-00002B090000}"/>
    <cellStyle name="_Row1_091007_KeyDrivers 2Forecast CRM _100426_Key Drivers (2) 3" xfId="2924" xr:uid="{00000000-0005-0000-0000-00002C090000}"/>
    <cellStyle name="_Row1_091007_KeyDrivers 2Forecast CRM _100426_Key Drivers (2) 3 2" xfId="2925" xr:uid="{00000000-0005-0000-0000-00002D090000}"/>
    <cellStyle name="_Row1_091007_KeyDrivers 2Forecast CRM _100426_Key Drivers (2) 3 3" xfId="2926" xr:uid="{00000000-0005-0000-0000-00002E090000}"/>
    <cellStyle name="_Row1_091007_KeyDrivers 2Forecast CRM _100426_Key Drivers (2) 4" xfId="2927" xr:uid="{00000000-0005-0000-0000-00002F090000}"/>
    <cellStyle name="_Row1_091007_KeyDrivers 2Forecast CRM _100426_Key Drivers (2) 4 2" xfId="2928" xr:uid="{00000000-0005-0000-0000-000030090000}"/>
    <cellStyle name="_Row1_091007_KeyDrivers 2Forecast CRM _100426_Key Drivers (2) 5" xfId="2929" xr:uid="{00000000-0005-0000-0000-000031090000}"/>
    <cellStyle name="_Row1_091007_KeyDrivers 2Forecast CRM _100426_Key Drivers (2) 5 2" xfId="2930" xr:uid="{00000000-0005-0000-0000-000032090000}"/>
    <cellStyle name="_Row1_091007_KeyDrivers 2Forecast CRM _100426_Key Drivers (2) 6" xfId="2931" xr:uid="{00000000-0005-0000-0000-000033090000}"/>
    <cellStyle name="_Row1_091007_KeyDrivers 2Forecast CRM _100426_Key Drivers (2) 6 2" xfId="2932" xr:uid="{00000000-0005-0000-0000-000034090000}"/>
    <cellStyle name="_Row1_091007_KeyDrivers 2Forecast CRM _100426_Key Drivers (2) 7" xfId="2933" xr:uid="{00000000-0005-0000-0000-000035090000}"/>
    <cellStyle name="_Row1_091007_KeyDrivers 2Forecast CRM _100426_Key Drivers (2) 8" xfId="2934" xr:uid="{00000000-0005-0000-0000-000036090000}"/>
    <cellStyle name="_Row1_091007_KeyDrivers 2Forecast CRM _100426_Key Drivers 2" xfId="2935" xr:uid="{00000000-0005-0000-0000-000037090000}"/>
    <cellStyle name="_Row1_091007_KeyDrivers 2Forecast CRM _100426_Key Drivers 2 2" xfId="2936" xr:uid="{00000000-0005-0000-0000-000038090000}"/>
    <cellStyle name="_Row1_091007_KeyDrivers 2Forecast CRM _100426_Key Drivers 2 3" xfId="2937" xr:uid="{00000000-0005-0000-0000-000039090000}"/>
    <cellStyle name="_Row1_091007_KeyDrivers 2Forecast CRM _100426_Key Drivers 3" xfId="2938" xr:uid="{00000000-0005-0000-0000-00003A090000}"/>
    <cellStyle name="_Row1_091007_KeyDrivers 2Forecast CRM _100426_Key Drivers 3 2" xfId="2939" xr:uid="{00000000-0005-0000-0000-00003B090000}"/>
    <cellStyle name="_Row1_091007_KeyDrivers 2Forecast CRM _100426_Key Drivers 3 3" xfId="2940" xr:uid="{00000000-0005-0000-0000-00003C090000}"/>
    <cellStyle name="_Row1_091007_KeyDrivers 2Forecast CRM _100426_Key Drivers 4" xfId="2941" xr:uid="{00000000-0005-0000-0000-00003D090000}"/>
    <cellStyle name="_Row1_091007_KeyDrivers 2Forecast CRM _100426_Key Drivers 4 2" xfId="2942" xr:uid="{00000000-0005-0000-0000-00003E090000}"/>
    <cellStyle name="_Row1_091007_KeyDrivers 2Forecast CRM _100426_Key Drivers 5" xfId="2943" xr:uid="{00000000-0005-0000-0000-00003F090000}"/>
    <cellStyle name="_Row1_091007_KeyDrivers 2Forecast CRM _100426_Key Drivers 5 2" xfId="2944" xr:uid="{00000000-0005-0000-0000-000040090000}"/>
    <cellStyle name="_Row1_091007_KeyDrivers 2Forecast CRM _100426_Key Drivers 6" xfId="2945" xr:uid="{00000000-0005-0000-0000-000041090000}"/>
    <cellStyle name="_Row1_091007_KeyDrivers 2Forecast CRM _100426_Key Drivers 6 2" xfId="2946" xr:uid="{00000000-0005-0000-0000-000042090000}"/>
    <cellStyle name="_Row1_091007_KeyDrivers 2Forecast CRM _100426_Key Drivers 7" xfId="2947" xr:uid="{00000000-0005-0000-0000-000043090000}"/>
    <cellStyle name="_Row1_091007_KeyDrivers 2Forecast CRM _100426_Key Drivers 8" xfId="2948" xr:uid="{00000000-0005-0000-0000-000044090000}"/>
    <cellStyle name="_Row1_091007_KeyDrivers 2Forecast CRM _100427_Key Drivers 4°versione" xfId="2949" xr:uid="{00000000-0005-0000-0000-000045090000}"/>
    <cellStyle name="_Row1_091007_KeyDrivers 2Forecast CRM _100427_Key Drivers 4°versione 2" xfId="2950" xr:uid="{00000000-0005-0000-0000-000046090000}"/>
    <cellStyle name="_Row1_091007_KeyDrivers 2Forecast CRM _100427_Key Drivers 4°versione 2 2" xfId="2951" xr:uid="{00000000-0005-0000-0000-000047090000}"/>
    <cellStyle name="_Row1_091007_KeyDrivers 2Forecast CRM _100427_Key Drivers 4°versione 2 3" xfId="2952" xr:uid="{00000000-0005-0000-0000-000048090000}"/>
    <cellStyle name="_Row1_091007_KeyDrivers 2Forecast CRM _100427_Key Drivers 4°versione 3" xfId="2953" xr:uid="{00000000-0005-0000-0000-000049090000}"/>
    <cellStyle name="_Row1_091007_KeyDrivers 2Forecast CRM _100427_Key Drivers 4°versione 3 2" xfId="2954" xr:uid="{00000000-0005-0000-0000-00004A090000}"/>
    <cellStyle name="_Row1_091007_KeyDrivers 2Forecast CRM _100427_Key Drivers 4°versione 4" xfId="2955" xr:uid="{00000000-0005-0000-0000-00004B090000}"/>
    <cellStyle name="_Row1_091007_KeyDrivers 2Forecast CRM _100427_Key Drivers 5°versione" xfId="2956" xr:uid="{00000000-0005-0000-0000-00004C090000}"/>
    <cellStyle name="_Row1_091007_KeyDrivers 2Forecast CRM _100427_Key Drivers 5°versione 2" xfId="2957" xr:uid="{00000000-0005-0000-0000-00004D090000}"/>
    <cellStyle name="_Row1_091007_KeyDrivers 2Forecast CRM _100427_Key Drivers 5°versione 2 2" xfId="2958" xr:uid="{00000000-0005-0000-0000-00004E090000}"/>
    <cellStyle name="_Row1_091007_KeyDrivers 2Forecast CRM _100427_Key Drivers 5°versione 2 3" xfId="2959" xr:uid="{00000000-0005-0000-0000-00004F090000}"/>
    <cellStyle name="_Row1_091007_KeyDrivers 2Forecast CRM _100427_Key Drivers 5°versione 3" xfId="2960" xr:uid="{00000000-0005-0000-0000-000050090000}"/>
    <cellStyle name="_Row1_091007_KeyDrivers 2Forecast CRM _100427_Key Drivers 5°versione 3 2" xfId="2961" xr:uid="{00000000-0005-0000-0000-000051090000}"/>
    <cellStyle name="_Row1_091007_KeyDrivers 2Forecast CRM _100427_Key Drivers 5°versione 4" xfId="2962" xr:uid="{00000000-0005-0000-0000-000052090000}"/>
    <cellStyle name="_Row1_091007_KeyDrivers 2Forecast CRM _Call Center Cons Febb 2010" xfId="2963" xr:uid="{00000000-0005-0000-0000-000053090000}"/>
    <cellStyle name="_Row1_091007_KeyDrivers 2Forecast CRM _Call Center Cons Febb 2010 2" xfId="2964" xr:uid="{00000000-0005-0000-0000-000054090000}"/>
    <cellStyle name="_Row1_091007_KeyDrivers 2Forecast CRM _Call Center Cons Febb 2010 2 2" xfId="2965" xr:uid="{00000000-0005-0000-0000-000055090000}"/>
    <cellStyle name="_Row1_091007_KeyDrivers 2Forecast CRM _Call Center Cons Febb 2010 2 3" xfId="2966" xr:uid="{00000000-0005-0000-0000-000056090000}"/>
    <cellStyle name="_Row1_091007_KeyDrivers 2Forecast CRM _Call Center Cons Febb 2010 3" xfId="2967" xr:uid="{00000000-0005-0000-0000-000057090000}"/>
    <cellStyle name="_Row1_091007_KeyDrivers 2Forecast CRM _Call Center Cons Febb 2010 3 2" xfId="2968" xr:uid="{00000000-0005-0000-0000-000058090000}"/>
    <cellStyle name="_Row1_091007_KeyDrivers 2Forecast CRM _Call Center Cons Febb 2010 4" xfId="2969" xr:uid="{00000000-0005-0000-0000-000059090000}"/>
    <cellStyle name="_Row1_091007_KeyDrivers 2Forecast CRM _Call Center Cons Marzo 2010" xfId="2970" xr:uid="{00000000-0005-0000-0000-00005A090000}"/>
    <cellStyle name="_Row1_091007_KeyDrivers 2Forecast CRM _Call Center Cons Marzo 2010 2" xfId="2971" xr:uid="{00000000-0005-0000-0000-00005B090000}"/>
    <cellStyle name="_Row1_091007_KeyDrivers 2Forecast CRM _Call Center Cons Marzo 2010 2 2" xfId="2972" xr:uid="{00000000-0005-0000-0000-00005C090000}"/>
    <cellStyle name="_Row1_091007_KeyDrivers 2Forecast CRM _Call Center Cons Marzo 2010 2 3" xfId="2973" xr:uid="{00000000-0005-0000-0000-00005D090000}"/>
    <cellStyle name="_Row1_091007_KeyDrivers 2Forecast CRM _Call Center Cons Marzo 2010 3" xfId="2974" xr:uid="{00000000-0005-0000-0000-00005E090000}"/>
    <cellStyle name="_Row1_091007_KeyDrivers 2Forecast CRM _Call Center Cons Marzo 2010 3 2" xfId="2975" xr:uid="{00000000-0005-0000-0000-00005F090000}"/>
    <cellStyle name="_Row1_091007_KeyDrivers 2Forecast CRM _Call Center Cons Marzo 2010 4" xfId="2976" xr:uid="{00000000-0005-0000-0000-000060090000}"/>
    <cellStyle name="_Row1_091007_KeyDrivers 2Forecast CRM _Cartel2" xfId="2977" xr:uid="{00000000-0005-0000-0000-000061090000}"/>
    <cellStyle name="_Row1_091007_KeyDrivers 2Forecast CRM _Cartel2 2" xfId="2978" xr:uid="{00000000-0005-0000-0000-000062090000}"/>
    <cellStyle name="_Row1_091007_KeyDrivers 2Forecast CRM _Cartel2 2 2" xfId="2979" xr:uid="{00000000-0005-0000-0000-000063090000}"/>
    <cellStyle name="_Row1_091007_KeyDrivers 2Forecast CRM _Cartel2 2 3" xfId="2980" xr:uid="{00000000-0005-0000-0000-000064090000}"/>
    <cellStyle name="_Row1_091007_KeyDrivers 2Forecast CRM _Cartel2 3" xfId="2981" xr:uid="{00000000-0005-0000-0000-000065090000}"/>
    <cellStyle name="_Row1_091007_KeyDrivers 2Forecast CRM _Cartel2 3 2" xfId="2982" xr:uid="{00000000-0005-0000-0000-000066090000}"/>
    <cellStyle name="_Row1_091007_KeyDrivers 2Forecast CRM _Cartel2 4" xfId="2983" xr:uid="{00000000-0005-0000-0000-000067090000}"/>
    <cellStyle name="_Row1_091007_KeyDrivers 2Forecast CRM _DETTAGLI CALL CENTER MARZO" xfId="2984" xr:uid="{00000000-0005-0000-0000-000068090000}"/>
    <cellStyle name="_Row1_091007_KeyDrivers 2Forecast CRM _DETTAGLI CALL CENTER MARZO 2" xfId="2985" xr:uid="{00000000-0005-0000-0000-000069090000}"/>
    <cellStyle name="_Row1_091007_KeyDrivers 2Forecast CRM _DETTAGLI CALL CENTER MARZO 2 2" xfId="2986" xr:uid="{00000000-0005-0000-0000-00006A090000}"/>
    <cellStyle name="_Row1_091007_KeyDrivers 2Forecast CRM _DETTAGLI CALL CENTER MARZO 2 3" xfId="2987" xr:uid="{00000000-0005-0000-0000-00006B090000}"/>
    <cellStyle name="_Row1_091007_KeyDrivers 2Forecast CRM _DETTAGLI CALL CENTER MARZO 3" xfId="2988" xr:uid="{00000000-0005-0000-0000-00006C090000}"/>
    <cellStyle name="_Row1_091007_KeyDrivers 2Forecast CRM _DETTAGLI CALL CENTER MARZO 3 2" xfId="2989" xr:uid="{00000000-0005-0000-0000-00006D090000}"/>
    <cellStyle name="_Row1_091007_KeyDrivers 2Forecast CRM _DETTAGLI CALL CENTER MARZO 4" xfId="2990" xr:uid="{00000000-0005-0000-0000-00006E090000}"/>
    <cellStyle name="_Row1_091007_KeyDrivers 2Forecast CRM _DETTAGLI CALL CENTER MARZO_Master 1 Fcst 2010v10 incluso decoder" xfId="2991" xr:uid="{00000000-0005-0000-0000-00006F090000}"/>
    <cellStyle name="_Row1_091007_KeyDrivers 2Forecast CRM _DETTAGLI CALL CENTER MARZO_Master 1 Fcst 2010v10 incluso decoder 2" xfId="2992" xr:uid="{00000000-0005-0000-0000-000070090000}"/>
    <cellStyle name="_Row1_091007_KeyDrivers 2Forecast CRM _DETTAGLI CALL CENTER MARZO_Master 1 Fcst 2010v10 incluso decoder 2 2" xfId="2993" xr:uid="{00000000-0005-0000-0000-000071090000}"/>
    <cellStyle name="_Row1_091007_KeyDrivers 2Forecast CRM _DETTAGLI CALL CENTER MARZO_Master 1 Fcst 2010v10 incluso decoder 2 3" xfId="2994" xr:uid="{00000000-0005-0000-0000-000072090000}"/>
    <cellStyle name="_Row1_091007_KeyDrivers 2Forecast CRM _DETTAGLI CALL CENTER MARZO_Master 1 Fcst 2010v10 incluso decoder 3" xfId="2995" xr:uid="{00000000-0005-0000-0000-000073090000}"/>
    <cellStyle name="_Row1_091007_KeyDrivers 2Forecast CRM _DETTAGLI CALL CENTER MARZO_Master 1 Fcst 2010v10 incluso decoder 3 2" xfId="2996" xr:uid="{00000000-0005-0000-0000-000074090000}"/>
    <cellStyle name="_Row1_091007_KeyDrivers 2Forecast CRM _DETTAGLI CALL CENTER MARZO_Master 1 Fcst 2010v10 incluso decoder 4" xfId="2997" xr:uid="{00000000-0005-0000-0000-000075090000}"/>
    <cellStyle name="_Row1_091007_KeyDrivers 2Forecast CRM _DETTAGLI CALL CENTER MARZO_Master 1 Fcst 2010v10 incluso decoder v11" xfId="2998" xr:uid="{00000000-0005-0000-0000-000076090000}"/>
    <cellStyle name="_Row1_091007_KeyDrivers 2Forecast CRM _DETTAGLI CALL CENTER MARZO_Master 1 Fcst 2010v10 incluso decoder v11 2" xfId="2999" xr:uid="{00000000-0005-0000-0000-000077090000}"/>
    <cellStyle name="_Row1_091007_KeyDrivers 2Forecast CRM _DETTAGLI CALL CENTER MARZO_Master 1 Fcst 2010v10 incluso decoder v11 2 2" xfId="3000" xr:uid="{00000000-0005-0000-0000-000078090000}"/>
    <cellStyle name="_Row1_091007_KeyDrivers 2Forecast CRM _DETTAGLI CALL CENTER MARZO_Master 1 Fcst 2010v10 incluso decoder v11 2 3" xfId="3001" xr:uid="{00000000-0005-0000-0000-000079090000}"/>
    <cellStyle name="_Row1_091007_KeyDrivers 2Forecast CRM _DETTAGLI CALL CENTER MARZO_Master 1 Fcst 2010v10 incluso decoder v11 3" xfId="3002" xr:uid="{00000000-0005-0000-0000-00007A090000}"/>
    <cellStyle name="_Row1_091007_KeyDrivers 2Forecast CRM _DETTAGLI CALL CENTER MARZO_Master 1 Fcst 2010v10 incluso decoder v11 3 2" xfId="3003" xr:uid="{00000000-0005-0000-0000-00007B090000}"/>
    <cellStyle name="_Row1_091007_KeyDrivers 2Forecast CRM _DETTAGLI CALL CENTER MARZO_Master 1 Fcst 2010v10 incluso decoder v11 4" xfId="3004" xr:uid="{00000000-0005-0000-0000-00007C090000}"/>
    <cellStyle name="_Row1_091007_KeyDrivers 2Forecast CRM _DETTAGLI CALL CENTER MARZO_Master 1 Fcst 2010v16 ultimissimo" xfId="3005" xr:uid="{00000000-0005-0000-0000-00007D090000}"/>
    <cellStyle name="_Row1_091007_KeyDrivers 2Forecast CRM _DETTAGLI CALL CENTER MARZO_Master 1 Fcst 2010v16 ultimissimo 2" xfId="3006" xr:uid="{00000000-0005-0000-0000-00007E090000}"/>
    <cellStyle name="_Row1_091007_KeyDrivers 2Forecast CRM _DETTAGLI CALL CENTER MARZO_Master 1 Fcst 2010v16 ultimissimo 2 2" xfId="3007" xr:uid="{00000000-0005-0000-0000-00007F090000}"/>
    <cellStyle name="_Row1_091007_KeyDrivers 2Forecast CRM _DETTAGLI CALL CENTER MARZO_Master 1 Fcst 2010v16 ultimissimo 2 3" xfId="3008" xr:uid="{00000000-0005-0000-0000-000080090000}"/>
    <cellStyle name="_Row1_091007_KeyDrivers 2Forecast CRM _DETTAGLI CALL CENTER MARZO_Master 1 Fcst 2010v16 ultimissimo 3" xfId="3009" xr:uid="{00000000-0005-0000-0000-000081090000}"/>
    <cellStyle name="_Row1_091007_KeyDrivers 2Forecast CRM _DETTAGLI CALL CENTER MARZO_Master 1 Fcst 2010v16 ultimissimo 3 2" xfId="3010" xr:uid="{00000000-0005-0000-0000-000082090000}"/>
    <cellStyle name="_Row1_091007_KeyDrivers 2Forecast CRM _DETTAGLI CALL CENTER MARZO_Master 1 Fcst 2010v16 ultimissimo 4" xfId="3011" xr:uid="{00000000-0005-0000-0000-000083090000}"/>
    <cellStyle name="_Row1_091007_KeyDrivers 2Forecast CRM _DETTAGLI CALL CENTER MARZO_new" xfId="3012" xr:uid="{00000000-0005-0000-0000-000084090000}"/>
    <cellStyle name="_Row1_091007_KeyDrivers 2Forecast CRM _DETTAGLI CALL CENTER MARZO_new 2" xfId="3013" xr:uid="{00000000-0005-0000-0000-000085090000}"/>
    <cellStyle name="_Row1_091007_KeyDrivers 2Forecast CRM _DETTAGLI CALL CENTER MARZO_new 2 2" xfId="3014" xr:uid="{00000000-0005-0000-0000-000086090000}"/>
    <cellStyle name="_Row1_091007_KeyDrivers 2Forecast CRM _DETTAGLI CALL CENTER MARZO_new 2 3" xfId="3015" xr:uid="{00000000-0005-0000-0000-000087090000}"/>
    <cellStyle name="_Row1_091007_KeyDrivers 2Forecast CRM _DETTAGLI CALL CENTER MARZO_new 3" xfId="3016" xr:uid="{00000000-0005-0000-0000-000088090000}"/>
    <cellStyle name="_Row1_091007_KeyDrivers 2Forecast CRM _DETTAGLI CALL CENTER MARZO_new 3 2" xfId="3017" xr:uid="{00000000-0005-0000-0000-000089090000}"/>
    <cellStyle name="_Row1_091007_KeyDrivers 2Forecast CRM _DETTAGLI CALL CENTER MARZO_new 4" xfId="3018" xr:uid="{00000000-0005-0000-0000-00008A090000}"/>
    <cellStyle name="_Row1_091007_KeyDrivers 2Forecast CRM _DETTAGLI CALL CENTER MARZO_Sint. 1°Forecast Call Center CRM" xfId="3019" xr:uid="{00000000-0005-0000-0000-00008B090000}"/>
    <cellStyle name="_Row1_091007_KeyDrivers 2Forecast CRM _DETTAGLI CALL CENTER MARZO_Sint. 1°Forecast Call Center CRM 2" xfId="3020" xr:uid="{00000000-0005-0000-0000-00008C090000}"/>
    <cellStyle name="_Row1_091007_KeyDrivers 2Forecast CRM _DETTAGLI CALL CENTER MARZO_Sint. 1°Forecast Call Center CRM 2 2" xfId="3021" xr:uid="{00000000-0005-0000-0000-00008D090000}"/>
    <cellStyle name="_Row1_091007_KeyDrivers 2Forecast CRM _DETTAGLI CALL CENTER MARZO_Sint. 1°Forecast Call Center CRM 2 3" xfId="3022" xr:uid="{00000000-0005-0000-0000-00008E090000}"/>
    <cellStyle name="_Row1_091007_KeyDrivers 2Forecast CRM _DETTAGLI CALL CENTER MARZO_Sint. 1°Forecast Call Center CRM 3" xfId="3023" xr:uid="{00000000-0005-0000-0000-00008F090000}"/>
    <cellStyle name="_Row1_091007_KeyDrivers 2Forecast CRM _DETTAGLI CALL CENTER MARZO_Sint. 1°Forecast Call Center CRM 3 2" xfId="3024" xr:uid="{00000000-0005-0000-0000-000090090000}"/>
    <cellStyle name="_Row1_091007_KeyDrivers 2Forecast CRM _DETTAGLI CALL CENTER MARZO_Sint. 1°Forecast Call Center CRM 4" xfId="3025" xr:uid="{00000000-0005-0000-0000-000091090000}"/>
    <cellStyle name="_Row1_091007_KeyDrivers 2Forecast CRM _mam (2)" xfId="3026" xr:uid="{00000000-0005-0000-0000-000092090000}"/>
    <cellStyle name="_Row1_091007_KeyDrivers 2Forecast CRM _mam (2) 2" xfId="3027" xr:uid="{00000000-0005-0000-0000-000093090000}"/>
    <cellStyle name="_Row1_091007_KeyDrivers 2Forecast CRM _mam (2) 2 2" xfId="3028" xr:uid="{00000000-0005-0000-0000-000094090000}"/>
    <cellStyle name="_Row1_091007_KeyDrivers 2Forecast CRM _mam (2) 3" xfId="3029" xr:uid="{00000000-0005-0000-0000-000095090000}"/>
    <cellStyle name="_Row1_091007_KeyDrivers 2Forecast CRM _mam (2) 3 2" xfId="3030" xr:uid="{00000000-0005-0000-0000-000096090000}"/>
    <cellStyle name="_Row1_091007_KeyDrivers 2Forecast CRM _mam (2) 4" xfId="3031" xr:uid="{00000000-0005-0000-0000-000097090000}"/>
    <cellStyle name="_Row1_091007_KeyDrivers 2Forecast CRM _Marketing 1°Forecast 2010" xfId="3032" xr:uid="{00000000-0005-0000-0000-000098090000}"/>
    <cellStyle name="_Row1_091007_KeyDrivers 2Forecast CRM _Marketing 1°Forecast 2010 2" xfId="3033" xr:uid="{00000000-0005-0000-0000-000099090000}"/>
    <cellStyle name="_Row1_091007_KeyDrivers 2Forecast CRM _Marketing 1°Forecast 2010 2 2" xfId="3034" xr:uid="{00000000-0005-0000-0000-00009A090000}"/>
    <cellStyle name="_Row1_091007_KeyDrivers 2Forecast CRM _Marketing 1°Forecast 2010 2 3" xfId="3035" xr:uid="{00000000-0005-0000-0000-00009B090000}"/>
    <cellStyle name="_Row1_091007_KeyDrivers 2Forecast CRM _Marketing 1°Forecast 2010 3" xfId="3036" xr:uid="{00000000-0005-0000-0000-00009C090000}"/>
    <cellStyle name="_Row1_091007_KeyDrivers 2Forecast CRM _Marketing 1°Forecast 2010 3 2" xfId="3037" xr:uid="{00000000-0005-0000-0000-00009D090000}"/>
    <cellStyle name="_Row1_091007_KeyDrivers 2Forecast CRM _Marketing 1°Forecast 2010 4" xfId="3038" xr:uid="{00000000-0005-0000-0000-00009E090000}"/>
    <cellStyle name="_Row1_091007_KeyDrivers 2Forecast CRM _Marketing 1°Forecast 2010_Master 1 Fcst 2010v10 incluso decoder" xfId="3039" xr:uid="{00000000-0005-0000-0000-00009F090000}"/>
    <cellStyle name="_Row1_091007_KeyDrivers 2Forecast CRM _Marketing 1°Forecast 2010_Master 1 Fcst 2010v10 incluso decoder 2" xfId="3040" xr:uid="{00000000-0005-0000-0000-0000A0090000}"/>
    <cellStyle name="_Row1_091007_KeyDrivers 2Forecast CRM _Marketing 1°Forecast 2010_Master 1 Fcst 2010v10 incluso decoder 2 2" xfId="3041" xr:uid="{00000000-0005-0000-0000-0000A1090000}"/>
    <cellStyle name="_Row1_091007_KeyDrivers 2Forecast CRM _Marketing 1°Forecast 2010_Master 1 Fcst 2010v10 incluso decoder 2 3" xfId="3042" xr:uid="{00000000-0005-0000-0000-0000A2090000}"/>
    <cellStyle name="_Row1_091007_KeyDrivers 2Forecast CRM _Marketing 1°Forecast 2010_Master 1 Fcst 2010v10 incluso decoder 3" xfId="3043" xr:uid="{00000000-0005-0000-0000-0000A3090000}"/>
    <cellStyle name="_Row1_091007_KeyDrivers 2Forecast CRM _Marketing 1°Forecast 2010_Master 1 Fcst 2010v10 incluso decoder 3 2" xfId="3044" xr:uid="{00000000-0005-0000-0000-0000A4090000}"/>
    <cellStyle name="_Row1_091007_KeyDrivers 2Forecast CRM _Marketing 1°Forecast 2010_Master 1 Fcst 2010v10 incluso decoder 4" xfId="3045" xr:uid="{00000000-0005-0000-0000-0000A5090000}"/>
    <cellStyle name="_Row1_091007_KeyDrivers 2Forecast CRM _Marketing 1°Forecast 2010_Master 1 Fcst 2010v10 incluso decoder v11" xfId="3046" xr:uid="{00000000-0005-0000-0000-0000A6090000}"/>
    <cellStyle name="_Row1_091007_KeyDrivers 2Forecast CRM _Marketing 1°Forecast 2010_Master 1 Fcst 2010v10 incluso decoder v11 2" xfId="3047" xr:uid="{00000000-0005-0000-0000-0000A7090000}"/>
    <cellStyle name="_Row1_091007_KeyDrivers 2Forecast CRM _Marketing 1°Forecast 2010_Master 1 Fcst 2010v10 incluso decoder v11 2 2" xfId="3048" xr:uid="{00000000-0005-0000-0000-0000A8090000}"/>
    <cellStyle name="_Row1_091007_KeyDrivers 2Forecast CRM _Marketing 1°Forecast 2010_Master 1 Fcst 2010v10 incluso decoder v11 2 3" xfId="3049" xr:uid="{00000000-0005-0000-0000-0000A9090000}"/>
    <cellStyle name="_Row1_091007_KeyDrivers 2Forecast CRM _Marketing 1°Forecast 2010_Master 1 Fcst 2010v10 incluso decoder v11 3" xfId="3050" xr:uid="{00000000-0005-0000-0000-0000AA090000}"/>
    <cellStyle name="_Row1_091007_KeyDrivers 2Forecast CRM _Marketing 1°Forecast 2010_Master 1 Fcst 2010v10 incluso decoder v11 3 2" xfId="3051" xr:uid="{00000000-0005-0000-0000-0000AB090000}"/>
    <cellStyle name="_Row1_091007_KeyDrivers 2Forecast CRM _Marketing 1°Forecast 2010_Master 1 Fcst 2010v10 incluso decoder v11 4" xfId="3052" xr:uid="{00000000-0005-0000-0000-0000AC090000}"/>
    <cellStyle name="_Row1_091007_KeyDrivers 2Forecast CRM _Marketing 1°Forecast 2010_Master 1 Fcst 2010v16 ultimissimo" xfId="3053" xr:uid="{00000000-0005-0000-0000-0000AD090000}"/>
    <cellStyle name="_Row1_091007_KeyDrivers 2Forecast CRM _Marketing 1°Forecast 2010_Master 1 Fcst 2010v16 ultimissimo 2" xfId="3054" xr:uid="{00000000-0005-0000-0000-0000AE090000}"/>
    <cellStyle name="_Row1_091007_KeyDrivers 2Forecast CRM _Marketing 1°Forecast 2010_Master 1 Fcst 2010v16 ultimissimo 2 2" xfId="3055" xr:uid="{00000000-0005-0000-0000-0000AF090000}"/>
    <cellStyle name="_Row1_091007_KeyDrivers 2Forecast CRM _Marketing 1°Forecast 2010_Master 1 Fcst 2010v16 ultimissimo 2 3" xfId="3056" xr:uid="{00000000-0005-0000-0000-0000B0090000}"/>
    <cellStyle name="_Row1_091007_KeyDrivers 2Forecast CRM _Marketing 1°Forecast 2010_Master 1 Fcst 2010v16 ultimissimo 3" xfId="3057" xr:uid="{00000000-0005-0000-0000-0000B1090000}"/>
    <cellStyle name="_Row1_091007_KeyDrivers 2Forecast CRM _Marketing 1°Forecast 2010_Master 1 Fcst 2010v16 ultimissimo 3 2" xfId="3058" xr:uid="{00000000-0005-0000-0000-0000B2090000}"/>
    <cellStyle name="_Row1_091007_KeyDrivers 2Forecast CRM _Marketing 1°Forecast 2010_Master 1 Fcst 2010v16 ultimissimo 4" xfId="3059" xr:uid="{00000000-0005-0000-0000-0000B3090000}"/>
    <cellStyle name="_Row1_091007_KeyDrivers 2Forecast CRM _Marketing 1°Forecast 2010_new" xfId="3060" xr:uid="{00000000-0005-0000-0000-0000B4090000}"/>
    <cellStyle name="_Row1_091007_KeyDrivers 2Forecast CRM _Marketing 1°Forecast 2010_new 2" xfId="3061" xr:uid="{00000000-0005-0000-0000-0000B5090000}"/>
    <cellStyle name="_Row1_091007_KeyDrivers 2Forecast CRM _Marketing 1°Forecast 2010_new 2 2" xfId="3062" xr:uid="{00000000-0005-0000-0000-0000B6090000}"/>
    <cellStyle name="_Row1_091007_KeyDrivers 2Forecast CRM _Marketing 1°Forecast 2010_new 2 3" xfId="3063" xr:uid="{00000000-0005-0000-0000-0000B7090000}"/>
    <cellStyle name="_Row1_091007_KeyDrivers 2Forecast CRM _Marketing 1°Forecast 2010_new 3" xfId="3064" xr:uid="{00000000-0005-0000-0000-0000B8090000}"/>
    <cellStyle name="_Row1_091007_KeyDrivers 2Forecast CRM _Marketing 1°Forecast 2010_new 3 2" xfId="3065" xr:uid="{00000000-0005-0000-0000-0000B9090000}"/>
    <cellStyle name="_Row1_091007_KeyDrivers 2Forecast CRM _Marketing 1°Forecast 2010_new 4" xfId="3066" xr:uid="{00000000-0005-0000-0000-0000BA090000}"/>
    <cellStyle name="_Row1_091007_KeyDrivers 2Forecast CRM _Marketing 1°Forecast 2010_Sint. 1°Forecast Call Center CRM" xfId="3067" xr:uid="{00000000-0005-0000-0000-0000BB090000}"/>
    <cellStyle name="_Row1_091007_KeyDrivers 2Forecast CRM _Marketing 1°Forecast 2010_Sint. 1°Forecast Call Center CRM 2" xfId="3068" xr:uid="{00000000-0005-0000-0000-0000BC090000}"/>
    <cellStyle name="_Row1_091007_KeyDrivers 2Forecast CRM _Marketing 1°Forecast 2010_Sint. 1°Forecast Call Center CRM 2 2" xfId="3069" xr:uid="{00000000-0005-0000-0000-0000BD090000}"/>
    <cellStyle name="_Row1_091007_KeyDrivers 2Forecast CRM _Marketing 1°Forecast 2010_Sint. 1°Forecast Call Center CRM 2 3" xfId="3070" xr:uid="{00000000-0005-0000-0000-0000BE090000}"/>
    <cellStyle name="_Row1_091007_KeyDrivers 2Forecast CRM _Marketing 1°Forecast 2010_Sint. 1°Forecast Call Center CRM 3" xfId="3071" xr:uid="{00000000-0005-0000-0000-0000BF090000}"/>
    <cellStyle name="_Row1_091007_KeyDrivers 2Forecast CRM _Marketing 1°Forecast 2010_Sint. 1°Forecast Call Center CRM 3 2" xfId="3072" xr:uid="{00000000-0005-0000-0000-0000C0090000}"/>
    <cellStyle name="_Row1_091007_KeyDrivers 2Forecast CRM _Marketing 1°Forecast 2010_Sint. 1°Forecast Call Center CRM 4" xfId="3073" xr:uid="{00000000-0005-0000-0000-0000C1090000}"/>
    <cellStyle name="_Row1_091007_KeyDrivers 2Forecast CRM _Master 1 Fcst 2010" xfId="3074" xr:uid="{00000000-0005-0000-0000-0000C2090000}"/>
    <cellStyle name="_Row1_091007_KeyDrivers 2Forecast CRM _Master 1 Fcst 2010 2" xfId="3075" xr:uid="{00000000-0005-0000-0000-0000C3090000}"/>
    <cellStyle name="_Row1_091007_KeyDrivers 2Forecast CRM _Master 1 Fcst 2010 2 2" xfId="3076" xr:uid="{00000000-0005-0000-0000-0000C4090000}"/>
    <cellStyle name="_Row1_091007_KeyDrivers 2Forecast CRM _Master 1 Fcst 2010 2 3" xfId="3077" xr:uid="{00000000-0005-0000-0000-0000C5090000}"/>
    <cellStyle name="_Row1_091007_KeyDrivers 2Forecast CRM _Master 1 Fcst 2010 3" xfId="3078" xr:uid="{00000000-0005-0000-0000-0000C6090000}"/>
    <cellStyle name="_Row1_091007_KeyDrivers 2Forecast CRM _Master 1 Fcst 2010 3 2" xfId="3079" xr:uid="{00000000-0005-0000-0000-0000C7090000}"/>
    <cellStyle name="_Row1_091007_KeyDrivers 2Forecast CRM _Master 1 Fcst 2010 4" xfId="3080" xr:uid="{00000000-0005-0000-0000-0000C8090000}"/>
    <cellStyle name="_Row1_091007_KeyDrivers 2Forecast CRM _Master 1 Fcst 2010v10 incluso decoder" xfId="3081" xr:uid="{00000000-0005-0000-0000-0000C9090000}"/>
    <cellStyle name="_Row1_091007_KeyDrivers 2Forecast CRM _Master 1 Fcst 2010v10 incluso decoder 2" xfId="3082" xr:uid="{00000000-0005-0000-0000-0000CA090000}"/>
    <cellStyle name="_Row1_091007_KeyDrivers 2Forecast CRM _Master 1 Fcst 2010v10 incluso decoder 2 2" xfId="3083" xr:uid="{00000000-0005-0000-0000-0000CB090000}"/>
    <cellStyle name="_Row1_091007_KeyDrivers 2Forecast CRM _Master 1 Fcst 2010v10 incluso decoder 2 3" xfId="3084" xr:uid="{00000000-0005-0000-0000-0000CC090000}"/>
    <cellStyle name="_Row1_091007_KeyDrivers 2Forecast CRM _Master 1 Fcst 2010v10 incluso decoder 3" xfId="3085" xr:uid="{00000000-0005-0000-0000-0000CD090000}"/>
    <cellStyle name="_Row1_091007_KeyDrivers 2Forecast CRM _Master 1 Fcst 2010v10 incluso decoder 3 2" xfId="3086" xr:uid="{00000000-0005-0000-0000-0000CE090000}"/>
    <cellStyle name="_Row1_091007_KeyDrivers 2Forecast CRM _Master 1 Fcst 2010v10 incluso decoder 4" xfId="3087" xr:uid="{00000000-0005-0000-0000-0000CF090000}"/>
    <cellStyle name="_Row1_091007_KeyDrivers 2Forecast CRM _Master 1 Fcst 2010v10 incluso decoder v11" xfId="3088" xr:uid="{00000000-0005-0000-0000-0000D0090000}"/>
    <cellStyle name="_Row1_091007_KeyDrivers 2Forecast CRM _Master 1 Fcst 2010v10 incluso decoder v11 2" xfId="3089" xr:uid="{00000000-0005-0000-0000-0000D1090000}"/>
    <cellStyle name="_Row1_091007_KeyDrivers 2Forecast CRM _Master 1 Fcst 2010v10 incluso decoder v11 2 2" xfId="3090" xr:uid="{00000000-0005-0000-0000-0000D2090000}"/>
    <cellStyle name="_Row1_091007_KeyDrivers 2Forecast CRM _Master 1 Fcst 2010v10 incluso decoder v11 2 3" xfId="3091" xr:uid="{00000000-0005-0000-0000-0000D3090000}"/>
    <cellStyle name="_Row1_091007_KeyDrivers 2Forecast CRM _Master 1 Fcst 2010v10 incluso decoder v11 3" xfId="3092" xr:uid="{00000000-0005-0000-0000-0000D4090000}"/>
    <cellStyle name="_Row1_091007_KeyDrivers 2Forecast CRM _Master 1 Fcst 2010v10 incluso decoder v11 3 2" xfId="3093" xr:uid="{00000000-0005-0000-0000-0000D5090000}"/>
    <cellStyle name="_Row1_091007_KeyDrivers 2Forecast CRM _Master 1 Fcst 2010v10 incluso decoder v11 4" xfId="3094" xr:uid="{00000000-0005-0000-0000-0000D6090000}"/>
    <cellStyle name="_Row1_091007_KeyDrivers 2Forecast CRM _Master 1 Fcst 2010v16 ultimissimo" xfId="3095" xr:uid="{00000000-0005-0000-0000-0000D7090000}"/>
    <cellStyle name="_Row1_091007_KeyDrivers 2Forecast CRM _Master 1 Fcst 2010v16 ultimissimo 2" xfId="3096" xr:uid="{00000000-0005-0000-0000-0000D8090000}"/>
    <cellStyle name="_Row1_091007_KeyDrivers 2Forecast CRM _Master 1 Fcst 2010v16 ultimissimo 2 2" xfId="3097" xr:uid="{00000000-0005-0000-0000-0000D9090000}"/>
    <cellStyle name="_Row1_091007_KeyDrivers 2Forecast CRM _Master 1 Fcst 2010v16 ultimissimo 2 3" xfId="3098" xr:uid="{00000000-0005-0000-0000-0000DA090000}"/>
    <cellStyle name="_Row1_091007_KeyDrivers 2Forecast CRM _Master 1 Fcst 2010v16 ultimissimo 3" xfId="3099" xr:uid="{00000000-0005-0000-0000-0000DB090000}"/>
    <cellStyle name="_Row1_091007_KeyDrivers 2Forecast CRM _Master 1 Fcst 2010v16 ultimissimo 3 2" xfId="3100" xr:uid="{00000000-0005-0000-0000-0000DC090000}"/>
    <cellStyle name="_Row1_091007_KeyDrivers 2Forecast CRM _Master 1 Fcst 2010v16 ultimissimo 4" xfId="3101" xr:uid="{00000000-0005-0000-0000-0000DD090000}"/>
    <cellStyle name="_Row1_091007_KeyDrivers 2Forecast CRM _Master Consuntivo 2009 v_2" xfId="3102" xr:uid="{00000000-0005-0000-0000-0000DE090000}"/>
    <cellStyle name="_Row1_091007_KeyDrivers 2Forecast CRM _Master Consuntivo 2009 v_2 2" xfId="3103" xr:uid="{00000000-0005-0000-0000-0000DF090000}"/>
    <cellStyle name="_Row1_091007_KeyDrivers 2Forecast CRM _Master Consuntivo 2009 v_2 2 2" xfId="3104" xr:uid="{00000000-0005-0000-0000-0000E0090000}"/>
    <cellStyle name="_Row1_091007_KeyDrivers 2Forecast CRM _Master Consuntivo 2009 v_2 2 3" xfId="3105" xr:uid="{00000000-0005-0000-0000-0000E1090000}"/>
    <cellStyle name="_Row1_091007_KeyDrivers 2Forecast CRM _Master Consuntivo 2009 v_2 3" xfId="3106" xr:uid="{00000000-0005-0000-0000-0000E2090000}"/>
    <cellStyle name="_Row1_091007_KeyDrivers 2Forecast CRM _Master Consuntivo 2009 v_2 3 2" xfId="3107" xr:uid="{00000000-0005-0000-0000-0000E3090000}"/>
    <cellStyle name="_Row1_091007_KeyDrivers 2Forecast CRM _Master Consuntivo 2009 v_2 4" xfId="3108" xr:uid="{00000000-0005-0000-0000-0000E4090000}"/>
    <cellStyle name="_Row1_091007_KeyDrivers 2Forecast CRM _Modello x MKTG Master Cons Febb 2010" xfId="3109" xr:uid="{00000000-0005-0000-0000-0000E5090000}"/>
    <cellStyle name="_Row1_091007_KeyDrivers 2Forecast CRM _Modello x MKTG Master Cons Febb 2010 2" xfId="3110" xr:uid="{00000000-0005-0000-0000-0000E6090000}"/>
    <cellStyle name="_Row1_091007_KeyDrivers 2Forecast CRM _Modello x MKTG Master Cons Febb 2010 2 2" xfId="3111" xr:uid="{00000000-0005-0000-0000-0000E7090000}"/>
    <cellStyle name="_Row1_091007_KeyDrivers 2Forecast CRM _Modello x MKTG Master Cons Febb 2010 2 3" xfId="3112" xr:uid="{00000000-0005-0000-0000-0000E8090000}"/>
    <cellStyle name="_Row1_091007_KeyDrivers 2Forecast CRM _Modello x MKTG Master Cons Febb 2010 3" xfId="3113" xr:uid="{00000000-0005-0000-0000-0000E9090000}"/>
    <cellStyle name="_Row1_091007_KeyDrivers 2Forecast CRM _Modello x MKTG Master Cons Febb 2010 3 2" xfId="3114" xr:uid="{00000000-0005-0000-0000-0000EA090000}"/>
    <cellStyle name="_Row1_091007_KeyDrivers 2Forecast CRM _Modello x MKTG Master Cons Febb 2010 4" xfId="3115" xr:uid="{00000000-0005-0000-0000-0000EB090000}"/>
    <cellStyle name="_Row1_091007_KeyDrivers 2Forecast CRM _Modello x MKTG Master Cons Mar 2010" xfId="3116" xr:uid="{00000000-0005-0000-0000-0000EC090000}"/>
    <cellStyle name="_Row1_091007_KeyDrivers 2Forecast CRM _Modello x MKTG Master Cons Mar 2010 2" xfId="3117" xr:uid="{00000000-0005-0000-0000-0000ED090000}"/>
    <cellStyle name="_Row1_091007_KeyDrivers 2Forecast CRM _Modello x MKTG Master Cons Mar 2010 2 2" xfId="3118" xr:uid="{00000000-0005-0000-0000-0000EE090000}"/>
    <cellStyle name="_Row1_091007_KeyDrivers 2Forecast CRM _Modello x MKTG Master Cons Mar 2010 2 3" xfId="3119" xr:uid="{00000000-0005-0000-0000-0000EF090000}"/>
    <cellStyle name="_Row1_091007_KeyDrivers 2Forecast CRM _Modello x MKTG Master Cons Mar 2010 3" xfId="3120" xr:uid="{00000000-0005-0000-0000-0000F0090000}"/>
    <cellStyle name="_Row1_091007_KeyDrivers 2Forecast CRM _Modello x MKTG Master Cons Mar 2010 3 2" xfId="3121" xr:uid="{00000000-0005-0000-0000-0000F1090000}"/>
    <cellStyle name="_Row1_091007_KeyDrivers 2Forecast CRM _Modello x MKTG Master Cons Mar 2010 4" xfId="3122" xr:uid="{00000000-0005-0000-0000-0000F2090000}"/>
    <cellStyle name="_Row1_091007_KeyDrivers 2Forecast CRM _Modello x MKTG Master Cons Mar 2010_1" xfId="3123" xr:uid="{00000000-0005-0000-0000-0000F3090000}"/>
    <cellStyle name="_Row1_091007_KeyDrivers 2Forecast CRM _Modello x MKTG Master Cons Mar 2010_1 2" xfId="3124" xr:uid="{00000000-0005-0000-0000-0000F4090000}"/>
    <cellStyle name="_Row1_091007_KeyDrivers 2Forecast CRM _Modello x MKTG Master Cons Mar 2010_1 2 2" xfId="3125" xr:uid="{00000000-0005-0000-0000-0000F5090000}"/>
    <cellStyle name="_Row1_091007_KeyDrivers 2Forecast CRM _Modello x MKTG Master Cons Mar 2010_1 2 3" xfId="3126" xr:uid="{00000000-0005-0000-0000-0000F6090000}"/>
    <cellStyle name="_Row1_091007_KeyDrivers 2Forecast CRM _Modello x MKTG Master Cons Mar 2010_1 3" xfId="3127" xr:uid="{00000000-0005-0000-0000-0000F7090000}"/>
    <cellStyle name="_Row1_091007_KeyDrivers 2Forecast CRM _Modello x MKTG Master Cons Mar 2010_1 3 2" xfId="3128" xr:uid="{00000000-0005-0000-0000-0000F8090000}"/>
    <cellStyle name="_Row1_091007_KeyDrivers 2Forecast CRM _Modello x MKTG Master Cons Mar 2010_1 4" xfId="3129" xr:uid="{00000000-0005-0000-0000-0000F9090000}"/>
    <cellStyle name="_Row1_091007_KeyDrivers 2Forecast CRM _Modello x MKTG Master Cons Mar 2010_1_Master 1 Fcst 2010v10 incluso decoder" xfId="3130" xr:uid="{00000000-0005-0000-0000-0000FA090000}"/>
    <cellStyle name="_Row1_091007_KeyDrivers 2Forecast CRM _Modello x MKTG Master Cons Mar 2010_1_Master 1 Fcst 2010v10 incluso decoder 2" xfId="3131" xr:uid="{00000000-0005-0000-0000-0000FB090000}"/>
    <cellStyle name="_Row1_091007_KeyDrivers 2Forecast CRM _Modello x MKTG Master Cons Mar 2010_1_Master 1 Fcst 2010v10 incluso decoder 2 2" xfId="3132" xr:uid="{00000000-0005-0000-0000-0000FC090000}"/>
    <cellStyle name="_Row1_091007_KeyDrivers 2Forecast CRM _Modello x MKTG Master Cons Mar 2010_1_Master 1 Fcst 2010v10 incluso decoder 2 3" xfId="3133" xr:uid="{00000000-0005-0000-0000-0000FD090000}"/>
    <cellStyle name="_Row1_091007_KeyDrivers 2Forecast CRM _Modello x MKTG Master Cons Mar 2010_1_Master 1 Fcst 2010v10 incluso decoder 3" xfId="3134" xr:uid="{00000000-0005-0000-0000-0000FE090000}"/>
    <cellStyle name="_Row1_091007_KeyDrivers 2Forecast CRM _Modello x MKTG Master Cons Mar 2010_1_Master 1 Fcst 2010v10 incluso decoder 3 2" xfId="3135" xr:uid="{00000000-0005-0000-0000-0000FF090000}"/>
    <cellStyle name="_Row1_091007_KeyDrivers 2Forecast CRM _Modello x MKTG Master Cons Mar 2010_1_Master 1 Fcst 2010v10 incluso decoder 4" xfId="3136" xr:uid="{00000000-0005-0000-0000-0000000A0000}"/>
    <cellStyle name="_Row1_091007_KeyDrivers 2Forecast CRM _Modello x MKTG Master Cons Mar 2010_1_Master 1 Fcst 2010v10 incluso decoder v11" xfId="3137" xr:uid="{00000000-0005-0000-0000-0000010A0000}"/>
    <cellStyle name="_Row1_091007_KeyDrivers 2Forecast CRM _Modello x MKTG Master Cons Mar 2010_1_Master 1 Fcst 2010v10 incluso decoder v11 2" xfId="3138" xr:uid="{00000000-0005-0000-0000-0000020A0000}"/>
    <cellStyle name="_Row1_091007_KeyDrivers 2Forecast CRM _Modello x MKTG Master Cons Mar 2010_1_Master 1 Fcst 2010v10 incluso decoder v11 2 2" xfId="3139" xr:uid="{00000000-0005-0000-0000-0000030A0000}"/>
    <cellStyle name="_Row1_091007_KeyDrivers 2Forecast CRM _Modello x MKTG Master Cons Mar 2010_1_Master 1 Fcst 2010v10 incluso decoder v11 2 3" xfId="3140" xr:uid="{00000000-0005-0000-0000-0000040A0000}"/>
    <cellStyle name="_Row1_091007_KeyDrivers 2Forecast CRM _Modello x MKTG Master Cons Mar 2010_1_Master 1 Fcst 2010v10 incluso decoder v11 3" xfId="3141" xr:uid="{00000000-0005-0000-0000-0000050A0000}"/>
    <cellStyle name="_Row1_091007_KeyDrivers 2Forecast CRM _Modello x MKTG Master Cons Mar 2010_1_Master 1 Fcst 2010v10 incluso decoder v11 3 2" xfId="3142" xr:uid="{00000000-0005-0000-0000-0000060A0000}"/>
    <cellStyle name="_Row1_091007_KeyDrivers 2Forecast CRM _Modello x MKTG Master Cons Mar 2010_1_Master 1 Fcst 2010v10 incluso decoder v11 4" xfId="3143" xr:uid="{00000000-0005-0000-0000-0000070A0000}"/>
    <cellStyle name="_Row1_091007_KeyDrivers 2Forecast CRM _Modello x MKTG Master Cons Mar 2010_1_Master 1 Fcst 2010v16 ultimissimo" xfId="3144" xr:uid="{00000000-0005-0000-0000-0000080A0000}"/>
    <cellStyle name="_Row1_091007_KeyDrivers 2Forecast CRM _Modello x MKTG Master Cons Mar 2010_1_Master 1 Fcst 2010v16 ultimissimo 2" xfId="3145" xr:uid="{00000000-0005-0000-0000-0000090A0000}"/>
    <cellStyle name="_Row1_091007_KeyDrivers 2Forecast CRM _Modello x MKTG Master Cons Mar 2010_1_Master 1 Fcst 2010v16 ultimissimo 2 2" xfId="3146" xr:uid="{00000000-0005-0000-0000-00000A0A0000}"/>
    <cellStyle name="_Row1_091007_KeyDrivers 2Forecast CRM _Modello x MKTG Master Cons Mar 2010_1_Master 1 Fcst 2010v16 ultimissimo 2 3" xfId="3147" xr:uid="{00000000-0005-0000-0000-00000B0A0000}"/>
    <cellStyle name="_Row1_091007_KeyDrivers 2Forecast CRM _Modello x MKTG Master Cons Mar 2010_1_Master 1 Fcst 2010v16 ultimissimo 3" xfId="3148" xr:uid="{00000000-0005-0000-0000-00000C0A0000}"/>
    <cellStyle name="_Row1_091007_KeyDrivers 2Forecast CRM _Modello x MKTG Master Cons Mar 2010_1_Master 1 Fcst 2010v16 ultimissimo 3 2" xfId="3149" xr:uid="{00000000-0005-0000-0000-00000D0A0000}"/>
    <cellStyle name="_Row1_091007_KeyDrivers 2Forecast CRM _Modello x MKTG Master Cons Mar 2010_1_Master 1 Fcst 2010v16 ultimissimo 4" xfId="3150" xr:uid="{00000000-0005-0000-0000-00000E0A0000}"/>
    <cellStyle name="_Row1_091007_KeyDrivers 2Forecast CRM _Modello x MKTG Master Cons Mar 2010_1_new" xfId="3151" xr:uid="{00000000-0005-0000-0000-00000F0A0000}"/>
    <cellStyle name="_Row1_091007_KeyDrivers 2Forecast CRM _Modello x MKTG Master Cons Mar 2010_1_new 2" xfId="3152" xr:uid="{00000000-0005-0000-0000-0000100A0000}"/>
    <cellStyle name="_Row1_091007_KeyDrivers 2Forecast CRM _Modello x MKTG Master Cons Mar 2010_1_new 2 2" xfId="3153" xr:uid="{00000000-0005-0000-0000-0000110A0000}"/>
    <cellStyle name="_Row1_091007_KeyDrivers 2Forecast CRM _Modello x MKTG Master Cons Mar 2010_1_new 2 3" xfId="3154" xr:uid="{00000000-0005-0000-0000-0000120A0000}"/>
    <cellStyle name="_Row1_091007_KeyDrivers 2Forecast CRM _Modello x MKTG Master Cons Mar 2010_1_new 3" xfId="3155" xr:uid="{00000000-0005-0000-0000-0000130A0000}"/>
    <cellStyle name="_Row1_091007_KeyDrivers 2Forecast CRM _Modello x MKTG Master Cons Mar 2010_1_new 3 2" xfId="3156" xr:uid="{00000000-0005-0000-0000-0000140A0000}"/>
    <cellStyle name="_Row1_091007_KeyDrivers 2Forecast CRM _Modello x MKTG Master Cons Mar 2010_1_new 4" xfId="3157" xr:uid="{00000000-0005-0000-0000-0000150A0000}"/>
    <cellStyle name="_Row1_091007_KeyDrivers 2Forecast CRM _Modello x MKTG Master Cons Mar 2010_1_Sint. 1°Forecast Call Center CRM" xfId="3158" xr:uid="{00000000-0005-0000-0000-0000160A0000}"/>
    <cellStyle name="_Row1_091007_KeyDrivers 2Forecast CRM _Modello x MKTG Master Cons Mar 2010_1_Sint. 1°Forecast Call Center CRM 2" xfId="3159" xr:uid="{00000000-0005-0000-0000-0000170A0000}"/>
    <cellStyle name="_Row1_091007_KeyDrivers 2Forecast CRM _Modello x MKTG Master Cons Mar 2010_1_Sint. 1°Forecast Call Center CRM 2 2" xfId="3160" xr:uid="{00000000-0005-0000-0000-0000180A0000}"/>
    <cellStyle name="_Row1_091007_KeyDrivers 2Forecast CRM _Modello x MKTG Master Cons Mar 2010_1_Sint. 1°Forecast Call Center CRM 2 3" xfId="3161" xr:uid="{00000000-0005-0000-0000-0000190A0000}"/>
    <cellStyle name="_Row1_091007_KeyDrivers 2Forecast CRM _Modello x MKTG Master Cons Mar 2010_1_Sint. 1°Forecast Call Center CRM 3" xfId="3162" xr:uid="{00000000-0005-0000-0000-00001A0A0000}"/>
    <cellStyle name="_Row1_091007_KeyDrivers 2Forecast CRM _Modello x MKTG Master Cons Mar 2010_1_Sint. 1°Forecast Call Center CRM 3 2" xfId="3163" xr:uid="{00000000-0005-0000-0000-00001B0A0000}"/>
    <cellStyle name="_Row1_091007_KeyDrivers 2Forecast CRM _Modello x MKTG Master Cons Mar 2010_1_Sint. 1°Forecast Call Center CRM 4" xfId="3164" xr:uid="{00000000-0005-0000-0000-00001C0A0000}"/>
    <cellStyle name="_Row1_091007_KeyDrivers 2Forecast CRM _new" xfId="3165" xr:uid="{00000000-0005-0000-0000-00001D0A0000}"/>
    <cellStyle name="_Row1_091007_KeyDrivers 2Forecast CRM _new 2" xfId="3166" xr:uid="{00000000-0005-0000-0000-00001E0A0000}"/>
    <cellStyle name="_Row1_091007_KeyDrivers 2Forecast CRM _new 2 2" xfId="3167" xr:uid="{00000000-0005-0000-0000-00001F0A0000}"/>
    <cellStyle name="_Row1_091007_KeyDrivers 2Forecast CRM _new 2 3" xfId="3168" xr:uid="{00000000-0005-0000-0000-0000200A0000}"/>
    <cellStyle name="_Row1_091007_KeyDrivers 2Forecast CRM _new 3" xfId="3169" xr:uid="{00000000-0005-0000-0000-0000210A0000}"/>
    <cellStyle name="_Row1_091007_KeyDrivers 2Forecast CRM _new 3 2" xfId="3170" xr:uid="{00000000-0005-0000-0000-0000220A0000}"/>
    <cellStyle name="_Row1_091007_KeyDrivers 2Forecast CRM _new 4" xfId="3171" xr:uid="{00000000-0005-0000-0000-0000230A0000}"/>
    <cellStyle name="_Row1_091007_KeyDrivers 2Forecast CRM _Sint. 1°Forecast Call Center CRM" xfId="3172" xr:uid="{00000000-0005-0000-0000-0000240A0000}"/>
    <cellStyle name="_Row1_091007_KeyDrivers 2Forecast CRM _Sint. 1°Forecast Call Center CRM 2" xfId="3173" xr:uid="{00000000-0005-0000-0000-0000250A0000}"/>
    <cellStyle name="_Row1_091007_KeyDrivers 2Forecast CRM _Sint. 1°Forecast Call Center CRM 2 2" xfId="3174" xr:uid="{00000000-0005-0000-0000-0000260A0000}"/>
    <cellStyle name="_Row1_091007_KeyDrivers 2Forecast CRM _Sint. 1°Forecast Call Center CRM 2 3" xfId="3175" xr:uid="{00000000-0005-0000-0000-0000270A0000}"/>
    <cellStyle name="_Row1_091007_KeyDrivers 2Forecast CRM _Sint. 1°Forecast Call Center CRM 3" xfId="3176" xr:uid="{00000000-0005-0000-0000-0000280A0000}"/>
    <cellStyle name="_Row1_091007_KeyDrivers 2Forecast CRM _Sint. 1°Forecast Call Center CRM 3 2" xfId="3177" xr:uid="{00000000-0005-0000-0000-0000290A0000}"/>
    <cellStyle name="_Row1_091007_KeyDrivers 2Forecast CRM _Sint. 1°Forecast Call Center CRM 4" xfId="3178" xr:uid="{00000000-0005-0000-0000-00002A0A0000}"/>
    <cellStyle name="_Row1_091007_KeyDrivers 2Forecast CRM _Sint. 1°Forecast Call Center CRM_1" xfId="3179" xr:uid="{00000000-0005-0000-0000-00002B0A0000}"/>
    <cellStyle name="_Row1_091007_KeyDrivers 2Forecast CRM _Sint. 1°Forecast Call Center CRM_1 2" xfId="3180" xr:uid="{00000000-0005-0000-0000-00002C0A0000}"/>
    <cellStyle name="_Row1_091007_KeyDrivers 2Forecast CRM _Sint. 1°Forecast Call Center CRM_1 2 2" xfId="3181" xr:uid="{00000000-0005-0000-0000-00002D0A0000}"/>
    <cellStyle name="_Row1_091007_KeyDrivers 2Forecast CRM _Sint. 1°Forecast Call Center CRM_1 2 3" xfId="3182" xr:uid="{00000000-0005-0000-0000-00002E0A0000}"/>
    <cellStyle name="_Row1_091007_KeyDrivers 2Forecast CRM _Sint. 1°Forecast Call Center CRM_1 3" xfId="3183" xr:uid="{00000000-0005-0000-0000-00002F0A0000}"/>
    <cellStyle name="_Row1_091007_KeyDrivers 2Forecast CRM _Sint. 1°Forecast Call Center CRM_1 3 2" xfId="3184" xr:uid="{00000000-0005-0000-0000-0000300A0000}"/>
    <cellStyle name="_Row1_091007_KeyDrivers 2Forecast CRM _Sint. 1°Forecast Call Center CRM_1 4" xfId="3185" xr:uid="{00000000-0005-0000-0000-0000310A0000}"/>
    <cellStyle name="_Row1_091007_KeyDrivers 2Forecast CRM _Sint. 1°Forecast Call Center CRM_Master 1 Fcst 2010v10 incluso decoder" xfId="3186" xr:uid="{00000000-0005-0000-0000-0000320A0000}"/>
    <cellStyle name="_Row1_091007_KeyDrivers 2Forecast CRM _Sint. 1°Forecast Call Center CRM_Master 1 Fcst 2010v10 incluso decoder 2" xfId="3187" xr:uid="{00000000-0005-0000-0000-0000330A0000}"/>
    <cellStyle name="_Row1_091007_KeyDrivers 2Forecast CRM _Sint. 1°Forecast Call Center CRM_Master 1 Fcst 2010v10 incluso decoder 2 2" xfId="3188" xr:uid="{00000000-0005-0000-0000-0000340A0000}"/>
    <cellStyle name="_Row1_091007_KeyDrivers 2Forecast CRM _Sint. 1°Forecast Call Center CRM_Master 1 Fcst 2010v10 incluso decoder 2 3" xfId="3189" xr:uid="{00000000-0005-0000-0000-0000350A0000}"/>
    <cellStyle name="_Row1_091007_KeyDrivers 2Forecast CRM _Sint. 1°Forecast Call Center CRM_Master 1 Fcst 2010v10 incluso decoder 3" xfId="3190" xr:uid="{00000000-0005-0000-0000-0000360A0000}"/>
    <cellStyle name="_Row1_091007_KeyDrivers 2Forecast CRM _Sint. 1°Forecast Call Center CRM_Master 1 Fcst 2010v10 incluso decoder 3 2" xfId="3191" xr:uid="{00000000-0005-0000-0000-0000370A0000}"/>
    <cellStyle name="_Row1_091007_KeyDrivers 2Forecast CRM _Sint. 1°Forecast Call Center CRM_Master 1 Fcst 2010v10 incluso decoder 4" xfId="3192" xr:uid="{00000000-0005-0000-0000-0000380A0000}"/>
    <cellStyle name="_Row1_091007_KeyDrivers 2Forecast CRM _Sint. 1°Forecast Call Center CRM_Master 1 Fcst 2010v10 incluso decoder v11" xfId="3193" xr:uid="{00000000-0005-0000-0000-0000390A0000}"/>
    <cellStyle name="_Row1_091007_KeyDrivers 2Forecast CRM _Sint. 1°Forecast Call Center CRM_Master 1 Fcst 2010v10 incluso decoder v11 2" xfId="3194" xr:uid="{00000000-0005-0000-0000-00003A0A0000}"/>
    <cellStyle name="_Row1_091007_KeyDrivers 2Forecast CRM _Sint. 1°Forecast Call Center CRM_Master 1 Fcst 2010v10 incluso decoder v11 2 2" xfId="3195" xr:uid="{00000000-0005-0000-0000-00003B0A0000}"/>
    <cellStyle name="_Row1_091007_KeyDrivers 2Forecast CRM _Sint. 1°Forecast Call Center CRM_Master 1 Fcst 2010v10 incluso decoder v11 2 3" xfId="3196" xr:uid="{00000000-0005-0000-0000-00003C0A0000}"/>
    <cellStyle name="_Row1_091007_KeyDrivers 2Forecast CRM _Sint. 1°Forecast Call Center CRM_Master 1 Fcst 2010v10 incluso decoder v11 3" xfId="3197" xr:uid="{00000000-0005-0000-0000-00003D0A0000}"/>
    <cellStyle name="_Row1_091007_KeyDrivers 2Forecast CRM _Sint. 1°Forecast Call Center CRM_Master 1 Fcst 2010v10 incluso decoder v11 3 2" xfId="3198" xr:uid="{00000000-0005-0000-0000-00003E0A0000}"/>
    <cellStyle name="_Row1_091007_KeyDrivers 2Forecast CRM _Sint. 1°Forecast Call Center CRM_Master 1 Fcst 2010v10 incluso decoder v11 4" xfId="3199" xr:uid="{00000000-0005-0000-0000-00003F0A0000}"/>
    <cellStyle name="_Row1_091007_KeyDrivers 2Forecast CRM _Sint. 1°Forecast Call Center CRM_Master 1 Fcst 2010v16 ultimissimo" xfId="3200" xr:uid="{00000000-0005-0000-0000-0000400A0000}"/>
    <cellStyle name="_Row1_091007_KeyDrivers 2Forecast CRM _Sint. 1°Forecast Call Center CRM_Master 1 Fcst 2010v16 ultimissimo 2" xfId="3201" xr:uid="{00000000-0005-0000-0000-0000410A0000}"/>
    <cellStyle name="_Row1_091007_KeyDrivers 2Forecast CRM _Sint. 1°Forecast Call Center CRM_Master 1 Fcst 2010v16 ultimissimo 2 2" xfId="3202" xr:uid="{00000000-0005-0000-0000-0000420A0000}"/>
    <cellStyle name="_Row1_091007_KeyDrivers 2Forecast CRM _Sint. 1°Forecast Call Center CRM_Master 1 Fcst 2010v16 ultimissimo 2 3" xfId="3203" xr:uid="{00000000-0005-0000-0000-0000430A0000}"/>
    <cellStyle name="_Row1_091007_KeyDrivers 2Forecast CRM _Sint. 1°Forecast Call Center CRM_Master 1 Fcst 2010v16 ultimissimo 3" xfId="3204" xr:uid="{00000000-0005-0000-0000-0000440A0000}"/>
    <cellStyle name="_Row1_091007_KeyDrivers 2Forecast CRM _Sint. 1°Forecast Call Center CRM_Master 1 Fcst 2010v16 ultimissimo 3 2" xfId="3205" xr:uid="{00000000-0005-0000-0000-0000450A0000}"/>
    <cellStyle name="_Row1_091007_KeyDrivers 2Forecast CRM _Sint. 1°Forecast Call Center CRM_Master 1 Fcst 2010v16 ultimissimo 4" xfId="3206" xr:uid="{00000000-0005-0000-0000-0000460A0000}"/>
    <cellStyle name="_Row1_091007_KeyDrivers 2Forecast CRM _Sint. 1°Forecast Call Center CRM_new" xfId="3207" xr:uid="{00000000-0005-0000-0000-0000470A0000}"/>
    <cellStyle name="_Row1_091007_KeyDrivers 2Forecast CRM _Sint. 1°Forecast Call Center CRM_new 2" xfId="3208" xr:uid="{00000000-0005-0000-0000-0000480A0000}"/>
    <cellStyle name="_Row1_091007_KeyDrivers 2Forecast CRM _Sint. 1°Forecast Call Center CRM_new 2 2" xfId="3209" xr:uid="{00000000-0005-0000-0000-0000490A0000}"/>
    <cellStyle name="_Row1_091007_KeyDrivers 2Forecast CRM _Sint. 1°Forecast Call Center CRM_new 2 3" xfId="3210" xr:uid="{00000000-0005-0000-0000-00004A0A0000}"/>
    <cellStyle name="_Row1_091007_KeyDrivers 2Forecast CRM _Sint. 1°Forecast Call Center CRM_new 3" xfId="3211" xr:uid="{00000000-0005-0000-0000-00004B0A0000}"/>
    <cellStyle name="_Row1_091007_KeyDrivers 2Forecast CRM _Sint. 1°Forecast Call Center CRM_new 3 2" xfId="3212" xr:uid="{00000000-0005-0000-0000-00004C0A0000}"/>
    <cellStyle name="_Row1_091007_KeyDrivers 2Forecast CRM _Sint. 1°Forecast Call Center CRM_new 4" xfId="3213" xr:uid="{00000000-0005-0000-0000-00004D0A0000}"/>
    <cellStyle name="_Row1_091007_KeyDrivers 2Forecast CRM _Sint. 1°Forecast Call Center CRM_Sint. 1°Forecast Call Center CRM" xfId="3214" xr:uid="{00000000-0005-0000-0000-00004E0A0000}"/>
    <cellStyle name="_Row1_091007_KeyDrivers 2Forecast CRM _Sint. 1°Forecast Call Center CRM_Sint. 1°Forecast Call Center CRM 2" xfId="3215" xr:uid="{00000000-0005-0000-0000-00004F0A0000}"/>
    <cellStyle name="_Row1_091007_KeyDrivers 2Forecast CRM _Sint. 1°Forecast Call Center CRM_Sint. 1°Forecast Call Center CRM 2 2" xfId="3216" xr:uid="{00000000-0005-0000-0000-0000500A0000}"/>
    <cellStyle name="_Row1_091007_KeyDrivers 2Forecast CRM _Sint. 1°Forecast Call Center CRM_Sint. 1°Forecast Call Center CRM 2 3" xfId="3217" xr:uid="{00000000-0005-0000-0000-0000510A0000}"/>
    <cellStyle name="_Row1_091007_KeyDrivers 2Forecast CRM _Sint. 1°Forecast Call Center CRM_Sint. 1°Forecast Call Center CRM 3" xfId="3218" xr:uid="{00000000-0005-0000-0000-0000520A0000}"/>
    <cellStyle name="_Row1_091007_KeyDrivers 2Forecast CRM _Sint. 1°Forecast Call Center CRM_Sint. 1°Forecast Call Center CRM 3 2" xfId="3219" xr:uid="{00000000-0005-0000-0000-0000530A0000}"/>
    <cellStyle name="_Row1_091007_KeyDrivers 2Forecast CRM _Sint. 1°Forecast Call Center CRM_Sint. 1°Forecast Call Center CRM 4" xfId="3220" xr:uid="{00000000-0005-0000-0000-0000540A0000}"/>
    <cellStyle name="_Row1_091007_KeyDrivers 2Forecast CRM _Sintesi Report Call Center Dic 2009 Master" xfId="3221" xr:uid="{00000000-0005-0000-0000-0000550A0000}"/>
    <cellStyle name="_Row1_091007_KeyDrivers 2Forecast CRM _Sintesi Report Call Center Dic 2009 Master 2" xfId="3222" xr:uid="{00000000-0005-0000-0000-0000560A0000}"/>
    <cellStyle name="_Row1_091007_KeyDrivers 2Forecast CRM _Sintesi Report Call Center Dic 2009 Master 2 2" xfId="3223" xr:uid="{00000000-0005-0000-0000-0000570A0000}"/>
    <cellStyle name="_Row1_091007_KeyDrivers 2Forecast CRM _Sintesi Report Call Center Dic 2009 Master 2 3" xfId="3224" xr:uid="{00000000-0005-0000-0000-0000580A0000}"/>
    <cellStyle name="_Row1_091007_KeyDrivers 2Forecast CRM _Sintesi Report Call Center Dic 2009 Master 3" xfId="3225" xr:uid="{00000000-0005-0000-0000-0000590A0000}"/>
    <cellStyle name="_Row1_091007_KeyDrivers 2Forecast CRM _Sintesi Report Call Center Dic 2009 Master 3 2" xfId="3226" xr:uid="{00000000-0005-0000-0000-00005A0A0000}"/>
    <cellStyle name="_Row1_091007_KeyDrivers 2Forecast CRM _Sintesi Report Call Center Dic 2009 Master 4" xfId="3227" xr:uid="{00000000-0005-0000-0000-00005B0A0000}"/>
    <cellStyle name="_Row1_091007_KeyDrivers 2Forecast CRM _TavoleExcel_Budget2010_CONTENUTI E MARKETING" xfId="3228" xr:uid="{00000000-0005-0000-0000-00005C0A0000}"/>
    <cellStyle name="_Row1_091007_KeyDrivers 2Forecast CRM _TavoleExcel_Budget2010_CONTENUTI E MARKETING 2" xfId="3229" xr:uid="{00000000-0005-0000-0000-00005D0A0000}"/>
    <cellStyle name="_Row1_091007_KeyDrivers 2Forecast CRM _TavoleExcel_Budget2010_CONTENUTI E MARKETING 2 2" xfId="3230" xr:uid="{00000000-0005-0000-0000-00005E0A0000}"/>
    <cellStyle name="_Row1_091007_KeyDrivers 2Forecast CRM _TavoleExcel_Budget2010_CONTENUTI E MARKETING 2 3" xfId="3231" xr:uid="{00000000-0005-0000-0000-00005F0A0000}"/>
    <cellStyle name="_Row1_091007_KeyDrivers 2Forecast CRM _TavoleExcel_Budget2010_CONTENUTI E MARKETING 3" xfId="3232" xr:uid="{00000000-0005-0000-0000-0000600A0000}"/>
    <cellStyle name="_Row1_091007_KeyDrivers 2Forecast CRM _TavoleExcel_Budget2010_CONTENUTI E MARKETING 3 2" xfId="3233" xr:uid="{00000000-0005-0000-0000-0000610A0000}"/>
    <cellStyle name="_Row1_091007_KeyDrivers 2Forecast CRM _TavoleExcel_Budget2010_CONTENUTI E MARKETING 4" xfId="3234" xr:uid="{00000000-0005-0000-0000-0000620A0000}"/>
    <cellStyle name="_Row1_091007_KeyDrivers 2Forecast CRM _TavoleExcel_Budget2010_CONTENUTI E MARKETING_Master Consuntivo 2009 v_costo pieno pacchetti v2" xfId="3235" xr:uid="{00000000-0005-0000-0000-0000630A0000}"/>
    <cellStyle name="_Row1_091007_KeyDrivers 2Forecast CRM _TavoleExcel_Budget2010_CONTENUTI E MARKETING_Master Consuntivo 2009 v_costo pieno pacchetti v2 2" xfId="3236" xr:uid="{00000000-0005-0000-0000-0000640A0000}"/>
    <cellStyle name="_Row1_091007_KeyDrivers 2Forecast CRM _TavoleExcel_Budget2010_CONTENUTI E MARKETING_Master Consuntivo 2009 v_costo pieno pacchetti v2 2 2" xfId="3237" xr:uid="{00000000-0005-0000-0000-0000650A0000}"/>
    <cellStyle name="_Row1_091007_KeyDrivers 2Forecast CRM _TavoleExcel_Budget2010_CONTENUTI E MARKETING_Master Consuntivo 2009 v_costo pieno pacchetti v2 2 3" xfId="3238" xr:uid="{00000000-0005-0000-0000-0000660A0000}"/>
    <cellStyle name="_Row1_091007_KeyDrivers 2Forecast CRM _TavoleExcel_Budget2010_CONTENUTI E MARKETING_Master Consuntivo 2009 v_costo pieno pacchetti v2 3" xfId="3239" xr:uid="{00000000-0005-0000-0000-0000670A0000}"/>
    <cellStyle name="_Row1_091007_KeyDrivers 2Forecast CRM _TavoleExcel_Budget2010_CONTENUTI E MARKETING_Master Consuntivo 2009 v_costo pieno pacchetti v2 3 2" xfId="3240" xr:uid="{00000000-0005-0000-0000-0000680A0000}"/>
    <cellStyle name="_Row1_091007_KeyDrivers 2Forecast CRM _TavoleExcel_Budget2010_CONTENUTI E MARKETING_Master Consuntivo 2009 v_costo pieno pacchetti v2 4" xfId="3241" xr:uid="{00000000-0005-0000-0000-0000690A0000}"/>
    <cellStyle name="_Row1_091117_Key Drivers Budget 2010 costi CRM" xfId="248" xr:uid="{00000000-0005-0000-0000-00006A0A0000}"/>
    <cellStyle name="_Row1_091117_Key Drivers Budget 2010 costi CRM 2" xfId="481" xr:uid="{00000000-0005-0000-0000-00006B0A0000}"/>
    <cellStyle name="_Row1_091117_Key Drivers Budget 2010 costi CRM 2 2" xfId="3242" xr:uid="{00000000-0005-0000-0000-00006C0A0000}"/>
    <cellStyle name="_Row1_091117_Key Drivers Budget 2010 costi CRM 2 3" xfId="3243" xr:uid="{00000000-0005-0000-0000-00006D0A0000}"/>
    <cellStyle name="_Row1_091117_Key Drivers Budget 2010 costi CRM 3" xfId="3244" xr:uid="{00000000-0005-0000-0000-00006E0A0000}"/>
    <cellStyle name="_Row1_091117_Key Drivers Budget 2010 costi CRM 3 2" xfId="3245" xr:uid="{00000000-0005-0000-0000-00006F0A0000}"/>
    <cellStyle name="_Row1_091117_Key Drivers Budget 2010 costi CRM 4" xfId="3246" xr:uid="{00000000-0005-0000-0000-0000700A0000}"/>
    <cellStyle name="_Row1_091117_Key Drivers Budget 2010 costi CRM_100422_Key Drivers 2°versione" xfId="3247" xr:uid="{00000000-0005-0000-0000-0000710A0000}"/>
    <cellStyle name="_Row1_091117_Key Drivers Budget 2010 costi CRM_100422_Key Drivers 2°versione 2" xfId="3248" xr:uid="{00000000-0005-0000-0000-0000720A0000}"/>
    <cellStyle name="_Row1_091117_Key Drivers Budget 2010 costi CRM_100422_Key Drivers 2°versione 2 2" xfId="3249" xr:uid="{00000000-0005-0000-0000-0000730A0000}"/>
    <cellStyle name="_Row1_091117_Key Drivers Budget 2010 costi CRM_100422_Key Drivers 2°versione 2 3" xfId="3250" xr:uid="{00000000-0005-0000-0000-0000740A0000}"/>
    <cellStyle name="_Row1_091117_Key Drivers Budget 2010 costi CRM_100422_Key Drivers 2°versione 3" xfId="3251" xr:uid="{00000000-0005-0000-0000-0000750A0000}"/>
    <cellStyle name="_Row1_091117_Key Drivers Budget 2010 costi CRM_100422_Key Drivers 2°versione 3 2" xfId="3252" xr:uid="{00000000-0005-0000-0000-0000760A0000}"/>
    <cellStyle name="_Row1_091117_Key Drivers Budget 2010 costi CRM_100422_Key Drivers 2°versione 4" xfId="3253" xr:uid="{00000000-0005-0000-0000-0000770A0000}"/>
    <cellStyle name="_Row1_091117_Key Drivers Budget 2010 costi CRM_100426_Key Drivers" xfId="3254" xr:uid="{00000000-0005-0000-0000-0000780A0000}"/>
    <cellStyle name="_Row1_091117_Key Drivers Budget 2010 costi CRM_100426_Key Drivers (2)" xfId="3255" xr:uid="{00000000-0005-0000-0000-0000790A0000}"/>
    <cellStyle name="_Row1_091117_Key Drivers Budget 2010 costi CRM_100426_Key Drivers (2) (4)" xfId="3256" xr:uid="{00000000-0005-0000-0000-00007A0A0000}"/>
    <cellStyle name="_Row1_091117_Key Drivers Budget 2010 costi CRM_100426_Key Drivers (2) (4) 2" xfId="3257" xr:uid="{00000000-0005-0000-0000-00007B0A0000}"/>
    <cellStyle name="_Row1_091117_Key Drivers Budget 2010 costi CRM_100426_Key Drivers (2) (4) 2 2" xfId="3258" xr:uid="{00000000-0005-0000-0000-00007C0A0000}"/>
    <cellStyle name="_Row1_091117_Key Drivers Budget 2010 costi CRM_100426_Key Drivers (2) (4) 2 3" xfId="3259" xr:uid="{00000000-0005-0000-0000-00007D0A0000}"/>
    <cellStyle name="_Row1_091117_Key Drivers Budget 2010 costi CRM_100426_Key Drivers (2) (4) 3" xfId="3260" xr:uid="{00000000-0005-0000-0000-00007E0A0000}"/>
    <cellStyle name="_Row1_091117_Key Drivers Budget 2010 costi CRM_100426_Key Drivers (2) (4) 3 2" xfId="3261" xr:uid="{00000000-0005-0000-0000-00007F0A0000}"/>
    <cellStyle name="_Row1_091117_Key Drivers Budget 2010 costi CRM_100426_Key Drivers (2) (4) 4" xfId="3262" xr:uid="{00000000-0005-0000-0000-0000800A0000}"/>
    <cellStyle name="_Row1_091117_Key Drivers Budget 2010 costi CRM_100426_Key Drivers (2) 2" xfId="3263" xr:uid="{00000000-0005-0000-0000-0000810A0000}"/>
    <cellStyle name="_Row1_091117_Key Drivers Budget 2010 costi CRM_100426_Key Drivers (2) 2 2" xfId="3264" xr:uid="{00000000-0005-0000-0000-0000820A0000}"/>
    <cellStyle name="_Row1_091117_Key Drivers Budget 2010 costi CRM_100426_Key Drivers (2) 2 3" xfId="3265" xr:uid="{00000000-0005-0000-0000-0000830A0000}"/>
    <cellStyle name="_Row1_091117_Key Drivers Budget 2010 costi CRM_100426_Key Drivers (2) 3" xfId="3266" xr:uid="{00000000-0005-0000-0000-0000840A0000}"/>
    <cellStyle name="_Row1_091117_Key Drivers Budget 2010 costi CRM_100426_Key Drivers (2) 3 2" xfId="3267" xr:uid="{00000000-0005-0000-0000-0000850A0000}"/>
    <cellStyle name="_Row1_091117_Key Drivers Budget 2010 costi CRM_100426_Key Drivers (2) 3 3" xfId="3268" xr:uid="{00000000-0005-0000-0000-0000860A0000}"/>
    <cellStyle name="_Row1_091117_Key Drivers Budget 2010 costi CRM_100426_Key Drivers (2) 4" xfId="3269" xr:uid="{00000000-0005-0000-0000-0000870A0000}"/>
    <cellStyle name="_Row1_091117_Key Drivers Budget 2010 costi CRM_100426_Key Drivers (2) 4 2" xfId="3270" xr:uid="{00000000-0005-0000-0000-0000880A0000}"/>
    <cellStyle name="_Row1_091117_Key Drivers Budget 2010 costi CRM_100426_Key Drivers (2) 5" xfId="3271" xr:uid="{00000000-0005-0000-0000-0000890A0000}"/>
    <cellStyle name="_Row1_091117_Key Drivers Budget 2010 costi CRM_100426_Key Drivers (2) 5 2" xfId="3272" xr:uid="{00000000-0005-0000-0000-00008A0A0000}"/>
    <cellStyle name="_Row1_091117_Key Drivers Budget 2010 costi CRM_100426_Key Drivers (2) 6" xfId="3273" xr:uid="{00000000-0005-0000-0000-00008B0A0000}"/>
    <cellStyle name="_Row1_091117_Key Drivers Budget 2010 costi CRM_100426_Key Drivers (2) 6 2" xfId="3274" xr:uid="{00000000-0005-0000-0000-00008C0A0000}"/>
    <cellStyle name="_Row1_091117_Key Drivers Budget 2010 costi CRM_100426_Key Drivers (2) 7" xfId="3275" xr:uid="{00000000-0005-0000-0000-00008D0A0000}"/>
    <cellStyle name="_Row1_091117_Key Drivers Budget 2010 costi CRM_100426_Key Drivers (2) 8" xfId="3276" xr:uid="{00000000-0005-0000-0000-00008E0A0000}"/>
    <cellStyle name="_Row1_091117_Key Drivers Budget 2010 costi CRM_100426_Key Drivers 2" xfId="3277" xr:uid="{00000000-0005-0000-0000-00008F0A0000}"/>
    <cellStyle name="_Row1_091117_Key Drivers Budget 2010 costi CRM_100426_Key Drivers 2 2" xfId="3278" xr:uid="{00000000-0005-0000-0000-0000900A0000}"/>
    <cellStyle name="_Row1_091117_Key Drivers Budget 2010 costi CRM_100426_Key Drivers 2 3" xfId="3279" xr:uid="{00000000-0005-0000-0000-0000910A0000}"/>
    <cellStyle name="_Row1_091117_Key Drivers Budget 2010 costi CRM_100426_Key Drivers 3" xfId="3280" xr:uid="{00000000-0005-0000-0000-0000920A0000}"/>
    <cellStyle name="_Row1_091117_Key Drivers Budget 2010 costi CRM_100426_Key Drivers 3 2" xfId="3281" xr:uid="{00000000-0005-0000-0000-0000930A0000}"/>
    <cellStyle name="_Row1_091117_Key Drivers Budget 2010 costi CRM_100426_Key Drivers 3 3" xfId="3282" xr:uid="{00000000-0005-0000-0000-0000940A0000}"/>
    <cellStyle name="_Row1_091117_Key Drivers Budget 2010 costi CRM_100426_Key Drivers 4" xfId="3283" xr:uid="{00000000-0005-0000-0000-0000950A0000}"/>
    <cellStyle name="_Row1_091117_Key Drivers Budget 2010 costi CRM_100426_Key Drivers 4 2" xfId="3284" xr:uid="{00000000-0005-0000-0000-0000960A0000}"/>
    <cellStyle name="_Row1_091117_Key Drivers Budget 2010 costi CRM_100426_Key Drivers 5" xfId="3285" xr:uid="{00000000-0005-0000-0000-0000970A0000}"/>
    <cellStyle name="_Row1_091117_Key Drivers Budget 2010 costi CRM_100426_Key Drivers 5 2" xfId="3286" xr:uid="{00000000-0005-0000-0000-0000980A0000}"/>
    <cellStyle name="_Row1_091117_Key Drivers Budget 2010 costi CRM_100426_Key Drivers 6" xfId="3287" xr:uid="{00000000-0005-0000-0000-0000990A0000}"/>
    <cellStyle name="_Row1_091117_Key Drivers Budget 2010 costi CRM_100426_Key Drivers 6 2" xfId="3288" xr:uid="{00000000-0005-0000-0000-00009A0A0000}"/>
    <cellStyle name="_Row1_091117_Key Drivers Budget 2010 costi CRM_100426_Key Drivers 7" xfId="3289" xr:uid="{00000000-0005-0000-0000-00009B0A0000}"/>
    <cellStyle name="_Row1_091117_Key Drivers Budget 2010 costi CRM_100426_Key Drivers 8" xfId="3290" xr:uid="{00000000-0005-0000-0000-00009C0A0000}"/>
    <cellStyle name="_Row1_091117_Key Drivers Budget 2010 costi CRM_100427_Key Drivers 4°versione" xfId="3291" xr:uid="{00000000-0005-0000-0000-00009D0A0000}"/>
    <cellStyle name="_Row1_091117_Key Drivers Budget 2010 costi CRM_100427_Key Drivers 4°versione 2" xfId="3292" xr:uid="{00000000-0005-0000-0000-00009E0A0000}"/>
    <cellStyle name="_Row1_091117_Key Drivers Budget 2010 costi CRM_100427_Key Drivers 4°versione 2 2" xfId="3293" xr:uid="{00000000-0005-0000-0000-00009F0A0000}"/>
    <cellStyle name="_Row1_091117_Key Drivers Budget 2010 costi CRM_100427_Key Drivers 4°versione 2 3" xfId="3294" xr:uid="{00000000-0005-0000-0000-0000A00A0000}"/>
    <cellStyle name="_Row1_091117_Key Drivers Budget 2010 costi CRM_100427_Key Drivers 4°versione 3" xfId="3295" xr:uid="{00000000-0005-0000-0000-0000A10A0000}"/>
    <cellStyle name="_Row1_091117_Key Drivers Budget 2010 costi CRM_100427_Key Drivers 4°versione 3 2" xfId="3296" xr:uid="{00000000-0005-0000-0000-0000A20A0000}"/>
    <cellStyle name="_Row1_091117_Key Drivers Budget 2010 costi CRM_100427_Key Drivers 4°versione 4" xfId="3297" xr:uid="{00000000-0005-0000-0000-0000A30A0000}"/>
    <cellStyle name="_Row1_091117_Key Drivers Budget 2010 costi CRM_100427_Key Drivers 5°versione" xfId="3298" xr:uid="{00000000-0005-0000-0000-0000A40A0000}"/>
    <cellStyle name="_Row1_091117_Key Drivers Budget 2010 costi CRM_100427_Key Drivers 5°versione 2" xfId="3299" xr:uid="{00000000-0005-0000-0000-0000A50A0000}"/>
    <cellStyle name="_Row1_091117_Key Drivers Budget 2010 costi CRM_100427_Key Drivers 5°versione 2 2" xfId="3300" xr:uid="{00000000-0005-0000-0000-0000A60A0000}"/>
    <cellStyle name="_Row1_091117_Key Drivers Budget 2010 costi CRM_100427_Key Drivers 5°versione 2 3" xfId="3301" xr:uid="{00000000-0005-0000-0000-0000A70A0000}"/>
    <cellStyle name="_Row1_091117_Key Drivers Budget 2010 costi CRM_100427_Key Drivers 5°versione 3" xfId="3302" xr:uid="{00000000-0005-0000-0000-0000A80A0000}"/>
    <cellStyle name="_Row1_091117_Key Drivers Budget 2010 costi CRM_100427_Key Drivers 5°versione 3 2" xfId="3303" xr:uid="{00000000-0005-0000-0000-0000A90A0000}"/>
    <cellStyle name="_Row1_091117_Key Drivers Budget 2010 costi CRM_100427_Key Drivers 5°versione 4" xfId="3304" xr:uid="{00000000-0005-0000-0000-0000AA0A0000}"/>
    <cellStyle name="_Row1_091117_Key Drivers Budget 2010 costi CRM_Call Center Cons Febb 2010" xfId="3305" xr:uid="{00000000-0005-0000-0000-0000AB0A0000}"/>
    <cellStyle name="_Row1_091117_Key Drivers Budget 2010 costi CRM_Call Center Cons Febb 2010 2" xfId="3306" xr:uid="{00000000-0005-0000-0000-0000AC0A0000}"/>
    <cellStyle name="_Row1_091117_Key Drivers Budget 2010 costi CRM_Call Center Cons Febb 2010 2 2" xfId="3307" xr:uid="{00000000-0005-0000-0000-0000AD0A0000}"/>
    <cellStyle name="_Row1_091117_Key Drivers Budget 2010 costi CRM_Call Center Cons Febb 2010 2 3" xfId="3308" xr:uid="{00000000-0005-0000-0000-0000AE0A0000}"/>
    <cellStyle name="_Row1_091117_Key Drivers Budget 2010 costi CRM_Call Center Cons Febb 2010 3" xfId="3309" xr:uid="{00000000-0005-0000-0000-0000AF0A0000}"/>
    <cellStyle name="_Row1_091117_Key Drivers Budget 2010 costi CRM_Call Center Cons Febb 2010 3 2" xfId="3310" xr:uid="{00000000-0005-0000-0000-0000B00A0000}"/>
    <cellStyle name="_Row1_091117_Key Drivers Budget 2010 costi CRM_Call Center Cons Febb 2010 4" xfId="3311" xr:uid="{00000000-0005-0000-0000-0000B10A0000}"/>
    <cellStyle name="_Row1_091117_Key Drivers Budget 2010 costi CRM_Call Center Cons Marzo 2010" xfId="3312" xr:uid="{00000000-0005-0000-0000-0000B20A0000}"/>
    <cellStyle name="_Row1_091117_Key Drivers Budget 2010 costi CRM_Call Center Cons Marzo 2010 2" xfId="3313" xr:uid="{00000000-0005-0000-0000-0000B30A0000}"/>
    <cellStyle name="_Row1_091117_Key Drivers Budget 2010 costi CRM_Call Center Cons Marzo 2010 2 2" xfId="3314" xr:uid="{00000000-0005-0000-0000-0000B40A0000}"/>
    <cellStyle name="_Row1_091117_Key Drivers Budget 2010 costi CRM_Call Center Cons Marzo 2010 2 3" xfId="3315" xr:uid="{00000000-0005-0000-0000-0000B50A0000}"/>
    <cellStyle name="_Row1_091117_Key Drivers Budget 2010 costi CRM_Call Center Cons Marzo 2010 3" xfId="3316" xr:uid="{00000000-0005-0000-0000-0000B60A0000}"/>
    <cellStyle name="_Row1_091117_Key Drivers Budget 2010 costi CRM_Call Center Cons Marzo 2010 3 2" xfId="3317" xr:uid="{00000000-0005-0000-0000-0000B70A0000}"/>
    <cellStyle name="_Row1_091117_Key Drivers Budget 2010 costi CRM_Call Center Cons Marzo 2010 4" xfId="3318" xr:uid="{00000000-0005-0000-0000-0000B80A0000}"/>
    <cellStyle name="_Row1_091117_Key Drivers Budget 2010 costi CRM_Cartel2" xfId="3319" xr:uid="{00000000-0005-0000-0000-0000B90A0000}"/>
    <cellStyle name="_Row1_091117_Key Drivers Budget 2010 costi CRM_Cartel2 2" xfId="3320" xr:uid="{00000000-0005-0000-0000-0000BA0A0000}"/>
    <cellStyle name="_Row1_091117_Key Drivers Budget 2010 costi CRM_Cartel2 2 2" xfId="3321" xr:uid="{00000000-0005-0000-0000-0000BB0A0000}"/>
    <cellStyle name="_Row1_091117_Key Drivers Budget 2010 costi CRM_Cartel2 2 3" xfId="3322" xr:uid="{00000000-0005-0000-0000-0000BC0A0000}"/>
    <cellStyle name="_Row1_091117_Key Drivers Budget 2010 costi CRM_Cartel2 3" xfId="3323" xr:uid="{00000000-0005-0000-0000-0000BD0A0000}"/>
    <cellStyle name="_Row1_091117_Key Drivers Budget 2010 costi CRM_Cartel2 3 2" xfId="3324" xr:uid="{00000000-0005-0000-0000-0000BE0A0000}"/>
    <cellStyle name="_Row1_091117_Key Drivers Budget 2010 costi CRM_Cartel2 4" xfId="3325" xr:uid="{00000000-0005-0000-0000-0000BF0A0000}"/>
    <cellStyle name="_Row1_091117_Key Drivers Budget 2010 costi CRM_DETTAGLI CALL CENTER MARZO" xfId="3326" xr:uid="{00000000-0005-0000-0000-0000C00A0000}"/>
    <cellStyle name="_Row1_091117_Key Drivers Budget 2010 costi CRM_DETTAGLI CALL CENTER MARZO 2" xfId="3327" xr:uid="{00000000-0005-0000-0000-0000C10A0000}"/>
    <cellStyle name="_Row1_091117_Key Drivers Budget 2010 costi CRM_DETTAGLI CALL CENTER MARZO 2 2" xfId="3328" xr:uid="{00000000-0005-0000-0000-0000C20A0000}"/>
    <cellStyle name="_Row1_091117_Key Drivers Budget 2010 costi CRM_DETTAGLI CALL CENTER MARZO 2 3" xfId="3329" xr:uid="{00000000-0005-0000-0000-0000C30A0000}"/>
    <cellStyle name="_Row1_091117_Key Drivers Budget 2010 costi CRM_DETTAGLI CALL CENTER MARZO 3" xfId="3330" xr:uid="{00000000-0005-0000-0000-0000C40A0000}"/>
    <cellStyle name="_Row1_091117_Key Drivers Budget 2010 costi CRM_DETTAGLI CALL CENTER MARZO 3 2" xfId="3331" xr:uid="{00000000-0005-0000-0000-0000C50A0000}"/>
    <cellStyle name="_Row1_091117_Key Drivers Budget 2010 costi CRM_DETTAGLI CALL CENTER MARZO 4" xfId="3332" xr:uid="{00000000-0005-0000-0000-0000C60A0000}"/>
    <cellStyle name="_Row1_091117_Key Drivers Budget 2010 costi CRM_DETTAGLI CALL CENTER MARZO_Master 1 Fcst 2010v10 incluso decoder" xfId="3333" xr:uid="{00000000-0005-0000-0000-0000C70A0000}"/>
    <cellStyle name="_Row1_091117_Key Drivers Budget 2010 costi CRM_DETTAGLI CALL CENTER MARZO_Master 1 Fcst 2010v10 incluso decoder 2" xfId="3334" xr:uid="{00000000-0005-0000-0000-0000C80A0000}"/>
    <cellStyle name="_Row1_091117_Key Drivers Budget 2010 costi CRM_DETTAGLI CALL CENTER MARZO_Master 1 Fcst 2010v10 incluso decoder 2 2" xfId="3335" xr:uid="{00000000-0005-0000-0000-0000C90A0000}"/>
    <cellStyle name="_Row1_091117_Key Drivers Budget 2010 costi CRM_DETTAGLI CALL CENTER MARZO_Master 1 Fcst 2010v10 incluso decoder 2 3" xfId="3336" xr:uid="{00000000-0005-0000-0000-0000CA0A0000}"/>
    <cellStyle name="_Row1_091117_Key Drivers Budget 2010 costi CRM_DETTAGLI CALL CENTER MARZO_Master 1 Fcst 2010v10 incluso decoder 3" xfId="3337" xr:uid="{00000000-0005-0000-0000-0000CB0A0000}"/>
    <cellStyle name="_Row1_091117_Key Drivers Budget 2010 costi CRM_DETTAGLI CALL CENTER MARZO_Master 1 Fcst 2010v10 incluso decoder 3 2" xfId="3338" xr:uid="{00000000-0005-0000-0000-0000CC0A0000}"/>
    <cellStyle name="_Row1_091117_Key Drivers Budget 2010 costi CRM_DETTAGLI CALL CENTER MARZO_Master 1 Fcst 2010v10 incluso decoder 4" xfId="3339" xr:uid="{00000000-0005-0000-0000-0000CD0A0000}"/>
    <cellStyle name="_Row1_091117_Key Drivers Budget 2010 costi CRM_DETTAGLI CALL CENTER MARZO_Master 1 Fcst 2010v10 incluso decoder v11" xfId="3340" xr:uid="{00000000-0005-0000-0000-0000CE0A0000}"/>
    <cellStyle name="_Row1_091117_Key Drivers Budget 2010 costi CRM_DETTAGLI CALL CENTER MARZO_Master 1 Fcst 2010v10 incluso decoder v11 2" xfId="3341" xr:uid="{00000000-0005-0000-0000-0000CF0A0000}"/>
    <cellStyle name="_Row1_091117_Key Drivers Budget 2010 costi CRM_DETTAGLI CALL CENTER MARZO_Master 1 Fcst 2010v10 incluso decoder v11 2 2" xfId="3342" xr:uid="{00000000-0005-0000-0000-0000D00A0000}"/>
    <cellStyle name="_Row1_091117_Key Drivers Budget 2010 costi CRM_DETTAGLI CALL CENTER MARZO_Master 1 Fcst 2010v10 incluso decoder v11 2 3" xfId="3343" xr:uid="{00000000-0005-0000-0000-0000D10A0000}"/>
    <cellStyle name="_Row1_091117_Key Drivers Budget 2010 costi CRM_DETTAGLI CALL CENTER MARZO_Master 1 Fcst 2010v10 incluso decoder v11 3" xfId="3344" xr:uid="{00000000-0005-0000-0000-0000D20A0000}"/>
    <cellStyle name="_Row1_091117_Key Drivers Budget 2010 costi CRM_DETTAGLI CALL CENTER MARZO_Master 1 Fcst 2010v10 incluso decoder v11 3 2" xfId="3345" xr:uid="{00000000-0005-0000-0000-0000D30A0000}"/>
    <cellStyle name="_Row1_091117_Key Drivers Budget 2010 costi CRM_DETTAGLI CALL CENTER MARZO_Master 1 Fcst 2010v10 incluso decoder v11 4" xfId="3346" xr:uid="{00000000-0005-0000-0000-0000D40A0000}"/>
    <cellStyle name="_Row1_091117_Key Drivers Budget 2010 costi CRM_DETTAGLI CALL CENTER MARZO_Master 1 Fcst 2010v16 ultimissimo" xfId="3347" xr:uid="{00000000-0005-0000-0000-0000D50A0000}"/>
    <cellStyle name="_Row1_091117_Key Drivers Budget 2010 costi CRM_DETTAGLI CALL CENTER MARZO_Master 1 Fcst 2010v16 ultimissimo 2" xfId="3348" xr:uid="{00000000-0005-0000-0000-0000D60A0000}"/>
    <cellStyle name="_Row1_091117_Key Drivers Budget 2010 costi CRM_DETTAGLI CALL CENTER MARZO_Master 1 Fcst 2010v16 ultimissimo 2 2" xfId="3349" xr:uid="{00000000-0005-0000-0000-0000D70A0000}"/>
    <cellStyle name="_Row1_091117_Key Drivers Budget 2010 costi CRM_DETTAGLI CALL CENTER MARZO_Master 1 Fcst 2010v16 ultimissimo 2 3" xfId="3350" xr:uid="{00000000-0005-0000-0000-0000D80A0000}"/>
    <cellStyle name="_Row1_091117_Key Drivers Budget 2010 costi CRM_DETTAGLI CALL CENTER MARZO_Master 1 Fcst 2010v16 ultimissimo 3" xfId="3351" xr:uid="{00000000-0005-0000-0000-0000D90A0000}"/>
    <cellStyle name="_Row1_091117_Key Drivers Budget 2010 costi CRM_DETTAGLI CALL CENTER MARZO_Master 1 Fcst 2010v16 ultimissimo 3 2" xfId="3352" xr:uid="{00000000-0005-0000-0000-0000DA0A0000}"/>
    <cellStyle name="_Row1_091117_Key Drivers Budget 2010 costi CRM_DETTAGLI CALL CENTER MARZO_Master 1 Fcst 2010v16 ultimissimo 4" xfId="3353" xr:uid="{00000000-0005-0000-0000-0000DB0A0000}"/>
    <cellStyle name="_Row1_091117_Key Drivers Budget 2010 costi CRM_DETTAGLI CALL CENTER MARZO_new" xfId="3354" xr:uid="{00000000-0005-0000-0000-0000DC0A0000}"/>
    <cellStyle name="_Row1_091117_Key Drivers Budget 2010 costi CRM_DETTAGLI CALL CENTER MARZO_new 2" xfId="3355" xr:uid="{00000000-0005-0000-0000-0000DD0A0000}"/>
    <cellStyle name="_Row1_091117_Key Drivers Budget 2010 costi CRM_DETTAGLI CALL CENTER MARZO_new 2 2" xfId="3356" xr:uid="{00000000-0005-0000-0000-0000DE0A0000}"/>
    <cellStyle name="_Row1_091117_Key Drivers Budget 2010 costi CRM_DETTAGLI CALL CENTER MARZO_new 2 3" xfId="3357" xr:uid="{00000000-0005-0000-0000-0000DF0A0000}"/>
    <cellStyle name="_Row1_091117_Key Drivers Budget 2010 costi CRM_DETTAGLI CALL CENTER MARZO_new 3" xfId="3358" xr:uid="{00000000-0005-0000-0000-0000E00A0000}"/>
    <cellStyle name="_Row1_091117_Key Drivers Budget 2010 costi CRM_DETTAGLI CALL CENTER MARZO_new 3 2" xfId="3359" xr:uid="{00000000-0005-0000-0000-0000E10A0000}"/>
    <cellStyle name="_Row1_091117_Key Drivers Budget 2010 costi CRM_DETTAGLI CALL CENTER MARZO_new 4" xfId="3360" xr:uid="{00000000-0005-0000-0000-0000E20A0000}"/>
    <cellStyle name="_Row1_091117_Key Drivers Budget 2010 costi CRM_DETTAGLI CALL CENTER MARZO_Sint. 1°Forecast Call Center CRM" xfId="3361" xr:uid="{00000000-0005-0000-0000-0000E30A0000}"/>
    <cellStyle name="_Row1_091117_Key Drivers Budget 2010 costi CRM_DETTAGLI CALL CENTER MARZO_Sint. 1°Forecast Call Center CRM 2" xfId="3362" xr:uid="{00000000-0005-0000-0000-0000E40A0000}"/>
    <cellStyle name="_Row1_091117_Key Drivers Budget 2010 costi CRM_DETTAGLI CALL CENTER MARZO_Sint. 1°Forecast Call Center CRM 2 2" xfId="3363" xr:uid="{00000000-0005-0000-0000-0000E50A0000}"/>
    <cellStyle name="_Row1_091117_Key Drivers Budget 2010 costi CRM_DETTAGLI CALL CENTER MARZO_Sint. 1°Forecast Call Center CRM 2 3" xfId="3364" xr:uid="{00000000-0005-0000-0000-0000E60A0000}"/>
    <cellStyle name="_Row1_091117_Key Drivers Budget 2010 costi CRM_DETTAGLI CALL CENTER MARZO_Sint. 1°Forecast Call Center CRM 3" xfId="3365" xr:uid="{00000000-0005-0000-0000-0000E70A0000}"/>
    <cellStyle name="_Row1_091117_Key Drivers Budget 2010 costi CRM_DETTAGLI CALL CENTER MARZO_Sint. 1°Forecast Call Center CRM 3 2" xfId="3366" xr:uid="{00000000-0005-0000-0000-0000E80A0000}"/>
    <cellStyle name="_Row1_091117_Key Drivers Budget 2010 costi CRM_DETTAGLI CALL CENTER MARZO_Sint. 1°Forecast Call Center CRM 4" xfId="3367" xr:uid="{00000000-0005-0000-0000-0000E90A0000}"/>
    <cellStyle name="_Row1_091117_Key Drivers Budget 2010 costi CRM_mam (2)" xfId="3368" xr:uid="{00000000-0005-0000-0000-0000EA0A0000}"/>
    <cellStyle name="_Row1_091117_Key Drivers Budget 2010 costi CRM_mam (2) 2" xfId="3369" xr:uid="{00000000-0005-0000-0000-0000EB0A0000}"/>
    <cellStyle name="_Row1_091117_Key Drivers Budget 2010 costi CRM_mam (2) 2 2" xfId="3370" xr:uid="{00000000-0005-0000-0000-0000EC0A0000}"/>
    <cellStyle name="_Row1_091117_Key Drivers Budget 2010 costi CRM_mam (2) 3" xfId="3371" xr:uid="{00000000-0005-0000-0000-0000ED0A0000}"/>
    <cellStyle name="_Row1_091117_Key Drivers Budget 2010 costi CRM_mam (2) 3 2" xfId="3372" xr:uid="{00000000-0005-0000-0000-0000EE0A0000}"/>
    <cellStyle name="_Row1_091117_Key Drivers Budget 2010 costi CRM_mam (2) 4" xfId="3373" xr:uid="{00000000-0005-0000-0000-0000EF0A0000}"/>
    <cellStyle name="_Row1_091117_Key Drivers Budget 2010 costi CRM_Marketing 1°Forecast 2010" xfId="3374" xr:uid="{00000000-0005-0000-0000-0000F00A0000}"/>
    <cellStyle name="_Row1_091117_Key Drivers Budget 2010 costi CRM_Marketing 1°Forecast 2010 2" xfId="3375" xr:uid="{00000000-0005-0000-0000-0000F10A0000}"/>
    <cellStyle name="_Row1_091117_Key Drivers Budget 2010 costi CRM_Marketing 1°Forecast 2010 2 2" xfId="3376" xr:uid="{00000000-0005-0000-0000-0000F20A0000}"/>
    <cellStyle name="_Row1_091117_Key Drivers Budget 2010 costi CRM_Marketing 1°Forecast 2010 2 3" xfId="3377" xr:uid="{00000000-0005-0000-0000-0000F30A0000}"/>
    <cellStyle name="_Row1_091117_Key Drivers Budget 2010 costi CRM_Marketing 1°Forecast 2010 3" xfId="3378" xr:uid="{00000000-0005-0000-0000-0000F40A0000}"/>
    <cellStyle name="_Row1_091117_Key Drivers Budget 2010 costi CRM_Marketing 1°Forecast 2010 3 2" xfId="3379" xr:uid="{00000000-0005-0000-0000-0000F50A0000}"/>
    <cellStyle name="_Row1_091117_Key Drivers Budget 2010 costi CRM_Marketing 1°Forecast 2010 4" xfId="3380" xr:uid="{00000000-0005-0000-0000-0000F60A0000}"/>
    <cellStyle name="_Row1_091117_Key Drivers Budget 2010 costi CRM_Marketing 1°Forecast 2010_Master 1 Fcst 2010v10 incluso decoder" xfId="3381" xr:uid="{00000000-0005-0000-0000-0000F70A0000}"/>
    <cellStyle name="_Row1_091117_Key Drivers Budget 2010 costi CRM_Marketing 1°Forecast 2010_Master 1 Fcst 2010v10 incluso decoder 2" xfId="3382" xr:uid="{00000000-0005-0000-0000-0000F80A0000}"/>
    <cellStyle name="_Row1_091117_Key Drivers Budget 2010 costi CRM_Marketing 1°Forecast 2010_Master 1 Fcst 2010v10 incluso decoder 2 2" xfId="3383" xr:uid="{00000000-0005-0000-0000-0000F90A0000}"/>
    <cellStyle name="_Row1_091117_Key Drivers Budget 2010 costi CRM_Marketing 1°Forecast 2010_Master 1 Fcst 2010v10 incluso decoder 2 3" xfId="3384" xr:uid="{00000000-0005-0000-0000-0000FA0A0000}"/>
    <cellStyle name="_Row1_091117_Key Drivers Budget 2010 costi CRM_Marketing 1°Forecast 2010_Master 1 Fcst 2010v10 incluso decoder 3" xfId="3385" xr:uid="{00000000-0005-0000-0000-0000FB0A0000}"/>
    <cellStyle name="_Row1_091117_Key Drivers Budget 2010 costi CRM_Marketing 1°Forecast 2010_Master 1 Fcst 2010v10 incluso decoder 3 2" xfId="3386" xr:uid="{00000000-0005-0000-0000-0000FC0A0000}"/>
    <cellStyle name="_Row1_091117_Key Drivers Budget 2010 costi CRM_Marketing 1°Forecast 2010_Master 1 Fcst 2010v10 incluso decoder 4" xfId="3387" xr:uid="{00000000-0005-0000-0000-0000FD0A0000}"/>
    <cellStyle name="_Row1_091117_Key Drivers Budget 2010 costi CRM_Marketing 1°Forecast 2010_Master 1 Fcst 2010v10 incluso decoder v11" xfId="3388" xr:uid="{00000000-0005-0000-0000-0000FE0A0000}"/>
    <cellStyle name="_Row1_091117_Key Drivers Budget 2010 costi CRM_Marketing 1°Forecast 2010_Master 1 Fcst 2010v10 incluso decoder v11 2" xfId="3389" xr:uid="{00000000-0005-0000-0000-0000FF0A0000}"/>
    <cellStyle name="_Row1_091117_Key Drivers Budget 2010 costi CRM_Marketing 1°Forecast 2010_Master 1 Fcst 2010v10 incluso decoder v11 2 2" xfId="3390" xr:uid="{00000000-0005-0000-0000-0000000B0000}"/>
    <cellStyle name="_Row1_091117_Key Drivers Budget 2010 costi CRM_Marketing 1°Forecast 2010_Master 1 Fcst 2010v10 incluso decoder v11 2 3" xfId="3391" xr:uid="{00000000-0005-0000-0000-0000010B0000}"/>
    <cellStyle name="_Row1_091117_Key Drivers Budget 2010 costi CRM_Marketing 1°Forecast 2010_Master 1 Fcst 2010v10 incluso decoder v11 3" xfId="3392" xr:uid="{00000000-0005-0000-0000-0000020B0000}"/>
    <cellStyle name="_Row1_091117_Key Drivers Budget 2010 costi CRM_Marketing 1°Forecast 2010_Master 1 Fcst 2010v10 incluso decoder v11 3 2" xfId="3393" xr:uid="{00000000-0005-0000-0000-0000030B0000}"/>
    <cellStyle name="_Row1_091117_Key Drivers Budget 2010 costi CRM_Marketing 1°Forecast 2010_Master 1 Fcst 2010v10 incluso decoder v11 4" xfId="3394" xr:uid="{00000000-0005-0000-0000-0000040B0000}"/>
    <cellStyle name="_Row1_091117_Key Drivers Budget 2010 costi CRM_Marketing 1°Forecast 2010_Master 1 Fcst 2010v16 ultimissimo" xfId="3395" xr:uid="{00000000-0005-0000-0000-0000050B0000}"/>
    <cellStyle name="_Row1_091117_Key Drivers Budget 2010 costi CRM_Marketing 1°Forecast 2010_Master 1 Fcst 2010v16 ultimissimo 2" xfId="3396" xr:uid="{00000000-0005-0000-0000-0000060B0000}"/>
    <cellStyle name="_Row1_091117_Key Drivers Budget 2010 costi CRM_Marketing 1°Forecast 2010_Master 1 Fcst 2010v16 ultimissimo 2 2" xfId="3397" xr:uid="{00000000-0005-0000-0000-0000070B0000}"/>
    <cellStyle name="_Row1_091117_Key Drivers Budget 2010 costi CRM_Marketing 1°Forecast 2010_Master 1 Fcst 2010v16 ultimissimo 2 3" xfId="3398" xr:uid="{00000000-0005-0000-0000-0000080B0000}"/>
    <cellStyle name="_Row1_091117_Key Drivers Budget 2010 costi CRM_Marketing 1°Forecast 2010_Master 1 Fcst 2010v16 ultimissimo 3" xfId="3399" xr:uid="{00000000-0005-0000-0000-0000090B0000}"/>
    <cellStyle name="_Row1_091117_Key Drivers Budget 2010 costi CRM_Marketing 1°Forecast 2010_Master 1 Fcst 2010v16 ultimissimo 3 2" xfId="3400" xr:uid="{00000000-0005-0000-0000-00000A0B0000}"/>
    <cellStyle name="_Row1_091117_Key Drivers Budget 2010 costi CRM_Marketing 1°Forecast 2010_Master 1 Fcst 2010v16 ultimissimo 4" xfId="3401" xr:uid="{00000000-0005-0000-0000-00000B0B0000}"/>
    <cellStyle name="_Row1_091117_Key Drivers Budget 2010 costi CRM_Marketing 1°Forecast 2010_new" xfId="3402" xr:uid="{00000000-0005-0000-0000-00000C0B0000}"/>
    <cellStyle name="_Row1_091117_Key Drivers Budget 2010 costi CRM_Marketing 1°Forecast 2010_new 2" xfId="3403" xr:uid="{00000000-0005-0000-0000-00000D0B0000}"/>
    <cellStyle name="_Row1_091117_Key Drivers Budget 2010 costi CRM_Marketing 1°Forecast 2010_new 2 2" xfId="3404" xr:uid="{00000000-0005-0000-0000-00000E0B0000}"/>
    <cellStyle name="_Row1_091117_Key Drivers Budget 2010 costi CRM_Marketing 1°Forecast 2010_new 2 3" xfId="3405" xr:uid="{00000000-0005-0000-0000-00000F0B0000}"/>
    <cellStyle name="_Row1_091117_Key Drivers Budget 2010 costi CRM_Marketing 1°Forecast 2010_new 3" xfId="3406" xr:uid="{00000000-0005-0000-0000-0000100B0000}"/>
    <cellStyle name="_Row1_091117_Key Drivers Budget 2010 costi CRM_Marketing 1°Forecast 2010_new 3 2" xfId="3407" xr:uid="{00000000-0005-0000-0000-0000110B0000}"/>
    <cellStyle name="_Row1_091117_Key Drivers Budget 2010 costi CRM_Marketing 1°Forecast 2010_new 4" xfId="3408" xr:uid="{00000000-0005-0000-0000-0000120B0000}"/>
    <cellStyle name="_Row1_091117_Key Drivers Budget 2010 costi CRM_Marketing 1°Forecast 2010_Sint. 1°Forecast Call Center CRM" xfId="3409" xr:uid="{00000000-0005-0000-0000-0000130B0000}"/>
    <cellStyle name="_Row1_091117_Key Drivers Budget 2010 costi CRM_Marketing 1°Forecast 2010_Sint. 1°Forecast Call Center CRM 2" xfId="3410" xr:uid="{00000000-0005-0000-0000-0000140B0000}"/>
    <cellStyle name="_Row1_091117_Key Drivers Budget 2010 costi CRM_Marketing 1°Forecast 2010_Sint. 1°Forecast Call Center CRM 2 2" xfId="3411" xr:uid="{00000000-0005-0000-0000-0000150B0000}"/>
    <cellStyle name="_Row1_091117_Key Drivers Budget 2010 costi CRM_Marketing 1°Forecast 2010_Sint. 1°Forecast Call Center CRM 2 3" xfId="3412" xr:uid="{00000000-0005-0000-0000-0000160B0000}"/>
    <cellStyle name="_Row1_091117_Key Drivers Budget 2010 costi CRM_Marketing 1°Forecast 2010_Sint. 1°Forecast Call Center CRM 3" xfId="3413" xr:uid="{00000000-0005-0000-0000-0000170B0000}"/>
    <cellStyle name="_Row1_091117_Key Drivers Budget 2010 costi CRM_Marketing 1°Forecast 2010_Sint. 1°Forecast Call Center CRM 3 2" xfId="3414" xr:uid="{00000000-0005-0000-0000-0000180B0000}"/>
    <cellStyle name="_Row1_091117_Key Drivers Budget 2010 costi CRM_Marketing 1°Forecast 2010_Sint. 1°Forecast Call Center CRM 4" xfId="3415" xr:uid="{00000000-0005-0000-0000-0000190B0000}"/>
    <cellStyle name="_Row1_091117_Key Drivers Budget 2010 costi CRM_Master 1 Fcst 2010" xfId="3416" xr:uid="{00000000-0005-0000-0000-00001A0B0000}"/>
    <cellStyle name="_Row1_091117_Key Drivers Budget 2010 costi CRM_Master 1 Fcst 2010 2" xfId="3417" xr:uid="{00000000-0005-0000-0000-00001B0B0000}"/>
    <cellStyle name="_Row1_091117_Key Drivers Budget 2010 costi CRM_Master 1 Fcst 2010 2 2" xfId="3418" xr:uid="{00000000-0005-0000-0000-00001C0B0000}"/>
    <cellStyle name="_Row1_091117_Key Drivers Budget 2010 costi CRM_Master 1 Fcst 2010 2 3" xfId="3419" xr:uid="{00000000-0005-0000-0000-00001D0B0000}"/>
    <cellStyle name="_Row1_091117_Key Drivers Budget 2010 costi CRM_Master 1 Fcst 2010 3" xfId="3420" xr:uid="{00000000-0005-0000-0000-00001E0B0000}"/>
    <cellStyle name="_Row1_091117_Key Drivers Budget 2010 costi CRM_Master 1 Fcst 2010 3 2" xfId="3421" xr:uid="{00000000-0005-0000-0000-00001F0B0000}"/>
    <cellStyle name="_Row1_091117_Key Drivers Budget 2010 costi CRM_Master 1 Fcst 2010 4" xfId="3422" xr:uid="{00000000-0005-0000-0000-0000200B0000}"/>
    <cellStyle name="_Row1_091117_Key Drivers Budget 2010 costi CRM_Master 1 Fcst 2010v10 incluso decoder" xfId="3423" xr:uid="{00000000-0005-0000-0000-0000210B0000}"/>
    <cellStyle name="_Row1_091117_Key Drivers Budget 2010 costi CRM_Master 1 Fcst 2010v10 incluso decoder 2" xfId="3424" xr:uid="{00000000-0005-0000-0000-0000220B0000}"/>
    <cellStyle name="_Row1_091117_Key Drivers Budget 2010 costi CRM_Master 1 Fcst 2010v10 incluso decoder 2 2" xfId="3425" xr:uid="{00000000-0005-0000-0000-0000230B0000}"/>
    <cellStyle name="_Row1_091117_Key Drivers Budget 2010 costi CRM_Master 1 Fcst 2010v10 incluso decoder 2 3" xfId="3426" xr:uid="{00000000-0005-0000-0000-0000240B0000}"/>
    <cellStyle name="_Row1_091117_Key Drivers Budget 2010 costi CRM_Master 1 Fcst 2010v10 incluso decoder 3" xfId="3427" xr:uid="{00000000-0005-0000-0000-0000250B0000}"/>
    <cellStyle name="_Row1_091117_Key Drivers Budget 2010 costi CRM_Master 1 Fcst 2010v10 incluso decoder 3 2" xfId="3428" xr:uid="{00000000-0005-0000-0000-0000260B0000}"/>
    <cellStyle name="_Row1_091117_Key Drivers Budget 2010 costi CRM_Master 1 Fcst 2010v10 incluso decoder 4" xfId="3429" xr:uid="{00000000-0005-0000-0000-0000270B0000}"/>
    <cellStyle name="_Row1_091117_Key Drivers Budget 2010 costi CRM_Master 1 Fcst 2010v10 incluso decoder v11" xfId="3430" xr:uid="{00000000-0005-0000-0000-0000280B0000}"/>
    <cellStyle name="_Row1_091117_Key Drivers Budget 2010 costi CRM_Master 1 Fcst 2010v10 incluso decoder v11 2" xfId="3431" xr:uid="{00000000-0005-0000-0000-0000290B0000}"/>
    <cellStyle name="_Row1_091117_Key Drivers Budget 2010 costi CRM_Master 1 Fcst 2010v10 incluso decoder v11 2 2" xfId="3432" xr:uid="{00000000-0005-0000-0000-00002A0B0000}"/>
    <cellStyle name="_Row1_091117_Key Drivers Budget 2010 costi CRM_Master 1 Fcst 2010v10 incluso decoder v11 2 3" xfId="3433" xr:uid="{00000000-0005-0000-0000-00002B0B0000}"/>
    <cellStyle name="_Row1_091117_Key Drivers Budget 2010 costi CRM_Master 1 Fcst 2010v10 incluso decoder v11 3" xfId="3434" xr:uid="{00000000-0005-0000-0000-00002C0B0000}"/>
    <cellStyle name="_Row1_091117_Key Drivers Budget 2010 costi CRM_Master 1 Fcst 2010v10 incluso decoder v11 3 2" xfId="3435" xr:uid="{00000000-0005-0000-0000-00002D0B0000}"/>
    <cellStyle name="_Row1_091117_Key Drivers Budget 2010 costi CRM_Master 1 Fcst 2010v10 incluso decoder v11 4" xfId="3436" xr:uid="{00000000-0005-0000-0000-00002E0B0000}"/>
    <cellStyle name="_Row1_091117_Key Drivers Budget 2010 costi CRM_Master 1 Fcst 2010v16 ultimissimo" xfId="3437" xr:uid="{00000000-0005-0000-0000-00002F0B0000}"/>
    <cellStyle name="_Row1_091117_Key Drivers Budget 2010 costi CRM_Master 1 Fcst 2010v16 ultimissimo 2" xfId="3438" xr:uid="{00000000-0005-0000-0000-0000300B0000}"/>
    <cellStyle name="_Row1_091117_Key Drivers Budget 2010 costi CRM_Master 1 Fcst 2010v16 ultimissimo 2 2" xfId="3439" xr:uid="{00000000-0005-0000-0000-0000310B0000}"/>
    <cellStyle name="_Row1_091117_Key Drivers Budget 2010 costi CRM_Master 1 Fcst 2010v16 ultimissimo 2 3" xfId="3440" xr:uid="{00000000-0005-0000-0000-0000320B0000}"/>
    <cellStyle name="_Row1_091117_Key Drivers Budget 2010 costi CRM_Master 1 Fcst 2010v16 ultimissimo 3" xfId="3441" xr:uid="{00000000-0005-0000-0000-0000330B0000}"/>
    <cellStyle name="_Row1_091117_Key Drivers Budget 2010 costi CRM_Master 1 Fcst 2010v16 ultimissimo 3 2" xfId="3442" xr:uid="{00000000-0005-0000-0000-0000340B0000}"/>
    <cellStyle name="_Row1_091117_Key Drivers Budget 2010 costi CRM_Master 1 Fcst 2010v16 ultimissimo 4" xfId="3443" xr:uid="{00000000-0005-0000-0000-0000350B0000}"/>
    <cellStyle name="_Row1_091117_Key Drivers Budget 2010 costi CRM_Master Consuntivo 2009 v_2" xfId="3444" xr:uid="{00000000-0005-0000-0000-0000360B0000}"/>
    <cellStyle name="_Row1_091117_Key Drivers Budget 2010 costi CRM_Master Consuntivo 2009 v_2 2" xfId="3445" xr:uid="{00000000-0005-0000-0000-0000370B0000}"/>
    <cellStyle name="_Row1_091117_Key Drivers Budget 2010 costi CRM_Master Consuntivo 2009 v_2 2 2" xfId="3446" xr:uid="{00000000-0005-0000-0000-0000380B0000}"/>
    <cellStyle name="_Row1_091117_Key Drivers Budget 2010 costi CRM_Master Consuntivo 2009 v_2 2 3" xfId="3447" xr:uid="{00000000-0005-0000-0000-0000390B0000}"/>
    <cellStyle name="_Row1_091117_Key Drivers Budget 2010 costi CRM_Master Consuntivo 2009 v_2 3" xfId="3448" xr:uid="{00000000-0005-0000-0000-00003A0B0000}"/>
    <cellStyle name="_Row1_091117_Key Drivers Budget 2010 costi CRM_Master Consuntivo 2009 v_2 3 2" xfId="3449" xr:uid="{00000000-0005-0000-0000-00003B0B0000}"/>
    <cellStyle name="_Row1_091117_Key Drivers Budget 2010 costi CRM_Master Consuntivo 2009 v_2 4" xfId="3450" xr:uid="{00000000-0005-0000-0000-00003C0B0000}"/>
    <cellStyle name="_Row1_091117_Key Drivers Budget 2010 costi CRM_Modello x MKTG Master Cons Febb 2010" xfId="3451" xr:uid="{00000000-0005-0000-0000-00003D0B0000}"/>
    <cellStyle name="_Row1_091117_Key Drivers Budget 2010 costi CRM_Modello x MKTG Master Cons Febb 2010 2" xfId="3452" xr:uid="{00000000-0005-0000-0000-00003E0B0000}"/>
    <cellStyle name="_Row1_091117_Key Drivers Budget 2010 costi CRM_Modello x MKTG Master Cons Febb 2010 2 2" xfId="3453" xr:uid="{00000000-0005-0000-0000-00003F0B0000}"/>
    <cellStyle name="_Row1_091117_Key Drivers Budget 2010 costi CRM_Modello x MKTG Master Cons Febb 2010 2 3" xfId="3454" xr:uid="{00000000-0005-0000-0000-0000400B0000}"/>
    <cellStyle name="_Row1_091117_Key Drivers Budget 2010 costi CRM_Modello x MKTG Master Cons Febb 2010 3" xfId="3455" xr:uid="{00000000-0005-0000-0000-0000410B0000}"/>
    <cellStyle name="_Row1_091117_Key Drivers Budget 2010 costi CRM_Modello x MKTG Master Cons Febb 2010 3 2" xfId="3456" xr:uid="{00000000-0005-0000-0000-0000420B0000}"/>
    <cellStyle name="_Row1_091117_Key Drivers Budget 2010 costi CRM_Modello x MKTG Master Cons Febb 2010 4" xfId="3457" xr:uid="{00000000-0005-0000-0000-0000430B0000}"/>
    <cellStyle name="_Row1_091117_Key Drivers Budget 2010 costi CRM_Modello x MKTG Master Cons Mar 2010" xfId="3458" xr:uid="{00000000-0005-0000-0000-0000440B0000}"/>
    <cellStyle name="_Row1_091117_Key Drivers Budget 2010 costi CRM_Modello x MKTG Master Cons Mar 2010 2" xfId="3459" xr:uid="{00000000-0005-0000-0000-0000450B0000}"/>
    <cellStyle name="_Row1_091117_Key Drivers Budget 2010 costi CRM_Modello x MKTG Master Cons Mar 2010 2 2" xfId="3460" xr:uid="{00000000-0005-0000-0000-0000460B0000}"/>
    <cellStyle name="_Row1_091117_Key Drivers Budget 2010 costi CRM_Modello x MKTG Master Cons Mar 2010 2 3" xfId="3461" xr:uid="{00000000-0005-0000-0000-0000470B0000}"/>
    <cellStyle name="_Row1_091117_Key Drivers Budget 2010 costi CRM_Modello x MKTG Master Cons Mar 2010 3" xfId="3462" xr:uid="{00000000-0005-0000-0000-0000480B0000}"/>
    <cellStyle name="_Row1_091117_Key Drivers Budget 2010 costi CRM_Modello x MKTG Master Cons Mar 2010 3 2" xfId="3463" xr:uid="{00000000-0005-0000-0000-0000490B0000}"/>
    <cellStyle name="_Row1_091117_Key Drivers Budget 2010 costi CRM_Modello x MKTG Master Cons Mar 2010 4" xfId="3464" xr:uid="{00000000-0005-0000-0000-00004A0B0000}"/>
    <cellStyle name="_Row1_091117_Key Drivers Budget 2010 costi CRM_Modello x MKTG Master Cons Mar 2010_1" xfId="3465" xr:uid="{00000000-0005-0000-0000-00004B0B0000}"/>
    <cellStyle name="_Row1_091117_Key Drivers Budget 2010 costi CRM_Modello x MKTG Master Cons Mar 2010_1 2" xfId="3466" xr:uid="{00000000-0005-0000-0000-00004C0B0000}"/>
    <cellStyle name="_Row1_091117_Key Drivers Budget 2010 costi CRM_Modello x MKTG Master Cons Mar 2010_1 2 2" xfId="3467" xr:uid="{00000000-0005-0000-0000-00004D0B0000}"/>
    <cellStyle name="_Row1_091117_Key Drivers Budget 2010 costi CRM_Modello x MKTG Master Cons Mar 2010_1 2 3" xfId="3468" xr:uid="{00000000-0005-0000-0000-00004E0B0000}"/>
    <cellStyle name="_Row1_091117_Key Drivers Budget 2010 costi CRM_Modello x MKTG Master Cons Mar 2010_1 3" xfId="3469" xr:uid="{00000000-0005-0000-0000-00004F0B0000}"/>
    <cellStyle name="_Row1_091117_Key Drivers Budget 2010 costi CRM_Modello x MKTG Master Cons Mar 2010_1 3 2" xfId="3470" xr:uid="{00000000-0005-0000-0000-0000500B0000}"/>
    <cellStyle name="_Row1_091117_Key Drivers Budget 2010 costi CRM_Modello x MKTG Master Cons Mar 2010_1 4" xfId="3471" xr:uid="{00000000-0005-0000-0000-0000510B0000}"/>
    <cellStyle name="_Row1_091117_Key Drivers Budget 2010 costi CRM_Modello x MKTG Master Cons Mar 2010_1_Master 1 Fcst 2010v10 incluso decoder" xfId="3472" xr:uid="{00000000-0005-0000-0000-0000520B0000}"/>
    <cellStyle name="_Row1_091117_Key Drivers Budget 2010 costi CRM_Modello x MKTG Master Cons Mar 2010_1_Master 1 Fcst 2010v10 incluso decoder 2" xfId="3473" xr:uid="{00000000-0005-0000-0000-0000530B0000}"/>
    <cellStyle name="_Row1_091117_Key Drivers Budget 2010 costi CRM_Modello x MKTG Master Cons Mar 2010_1_Master 1 Fcst 2010v10 incluso decoder 2 2" xfId="3474" xr:uid="{00000000-0005-0000-0000-0000540B0000}"/>
    <cellStyle name="_Row1_091117_Key Drivers Budget 2010 costi CRM_Modello x MKTG Master Cons Mar 2010_1_Master 1 Fcst 2010v10 incluso decoder 2 3" xfId="3475" xr:uid="{00000000-0005-0000-0000-0000550B0000}"/>
    <cellStyle name="_Row1_091117_Key Drivers Budget 2010 costi CRM_Modello x MKTG Master Cons Mar 2010_1_Master 1 Fcst 2010v10 incluso decoder 3" xfId="3476" xr:uid="{00000000-0005-0000-0000-0000560B0000}"/>
    <cellStyle name="_Row1_091117_Key Drivers Budget 2010 costi CRM_Modello x MKTG Master Cons Mar 2010_1_Master 1 Fcst 2010v10 incluso decoder 3 2" xfId="3477" xr:uid="{00000000-0005-0000-0000-0000570B0000}"/>
    <cellStyle name="_Row1_091117_Key Drivers Budget 2010 costi CRM_Modello x MKTG Master Cons Mar 2010_1_Master 1 Fcst 2010v10 incluso decoder 4" xfId="3478" xr:uid="{00000000-0005-0000-0000-0000580B0000}"/>
    <cellStyle name="_Row1_091117_Key Drivers Budget 2010 costi CRM_Modello x MKTG Master Cons Mar 2010_1_Master 1 Fcst 2010v10 incluso decoder v11" xfId="3479" xr:uid="{00000000-0005-0000-0000-0000590B0000}"/>
    <cellStyle name="_Row1_091117_Key Drivers Budget 2010 costi CRM_Modello x MKTG Master Cons Mar 2010_1_Master 1 Fcst 2010v10 incluso decoder v11 2" xfId="3480" xr:uid="{00000000-0005-0000-0000-00005A0B0000}"/>
    <cellStyle name="_Row1_091117_Key Drivers Budget 2010 costi CRM_Modello x MKTG Master Cons Mar 2010_1_Master 1 Fcst 2010v10 incluso decoder v11 2 2" xfId="3481" xr:uid="{00000000-0005-0000-0000-00005B0B0000}"/>
    <cellStyle name="_Row1_091117_Key Drivers Budget 2010 costi CRM_Modello x MKTG Master Cons Mar 2010_1_Master 1 Fcst 2010v10 incluso decoder v11 2 3" xfId="3482" xr:uid="{00000000-0005-0000-0000-00005C0B0000}"/>
    <cellStyle name="_Row1_091117_Key Drivers Budget 2010 costi CRM_Modello x MKTG Master Cons Mar 2010_1_Master 1 Fcst 2010v10 incluso decoder v11 3" xfId="3483" xr:uid="{00000000-0005-0000-0000-00005D0B0000}"/>
    <cellStyle name="_Row1_091117_Key Drivers Budget 2010 costi CRM_Modello x MKTG Master Cons Mar 2010_1_Master 1 Fcst 2010v10 incluso decoder v11 3 2" xfId="3484" xr:uid="{00000000-0005-0000-0000-00005E0B0000}"/>
    <cellStyle name="_Row1_091117_Key Drivers Budget 2010 costi CRM_Modello x MKTG Master Cons Mar 2010_1_Master 1 Fcst 2010v10 incluso decoder v11 4" xfId="3485" xr:uid="{00000000-0005-0000-0000-00005F0B0000}"/>
    <cellStyle name="_Row1_091117_Key Drivers Budget 2010 costi CRM_Modello x MKTG Master Cons Mar 2010_1_Master 1 Fcst 2010v16 ultimissimo" xfId="3486" xr:uid="{00000000-0005-0000-0000-0000600B0000}"/>
    <cellStyle name="_Row1_091117_Key Drivers Budget 2010 costi CRM_Modello x MKTG Master Cons Mar 2010_1_Master 1 Fcst 2010v16 ultimissimo 2" xfId="3487" xr:uid="{00000000-0005-0000-0000-0000610B0000}"/>
    <cellStyle name="_Row1_091117_Key Drivers Budget 2010 costi CRM_Modello x MKTG Master Cons Mar 2010_1_Master 1 Fcst 2010v16 ultimissimo 2 2" xfId="3488" xr:uid="{00000000-0005-0000-0000-0000620B0000}"/>
    <cellStyle name="_Row1_091117_Key Drivers Budget 2010 costi CRM_Modello x MKTG Master Cons Mar 2010_1_Master 1 Fcst 2010v16 ultimissimo 2 3" xfId="3489" xr:uid="{00000000-0005-0000-0000-0000630B0000}"/>
    <cellStyle name="_Row1_091117_Key Drivers Budget 2010 costi CRM_Modello x MKTG Master Cons Mar 2010_1_Master 1 Fcst 2010v16 ultimissimo 3" xfId="3490" xr:uid="{00000000-0005-0000-0000-0000640B0000}"/>
    <cellStyle name="_Row1_091117_Key Drivers Budget 2010 costi CRM_Modello x MKTG Master Cons Mar 2010_1_Master 1 Fcst 2010v16 ultimissimo 3 2" xfId="3491" xr:uid="{00000000-0005-0000-0000-0000650B0000}"/>
    <cellStyle name="_Row1_091117_Key Drivers Budget 2010 costi CRM_Modello x MKTG Master Cons Mar 2010_1_Master 1 Fcst 2010v16 ultimissimo 4" xfId="3492" xr:uid="{00000000-0005-0000-0000-0000660B0000}"/>
    <cellStyle name="_Row1_091117_Key Drivers Budget 2010 costi CRM_Modello x MKTG Master Cons Mar 2010_1_new" xfId="3493" xr:uid="{00000000-0005-0000-0000-0000670B0000}"/>
    <cellStyle name="_Row1_091117_Key Drivers Budget 2010 costi CRM_Modello x MKTG Master Cons Mar 2010_1_new 2" xfId="3494" xr:uid="{00000000-0005-0000-0000-0000680B0000}"/>
    <cellStyle name="_Row1_091117_Key Drivers Budget 2010 costi CRM_Modello x MKTG Master Cons Mar 2010_1_new 2 2" xfId="3495" xr:uid="{00000000-0005-0000-0000-0000690B0000}"/>
    <cellStyle name="_Row1_091117_Key Drivers Budget 2010 costi CRM_Modello x MKTG Master Cons Mar 2010_1_new 2 3" xfId="3496" xr:uid="{00000000-0005-0000-0000-00006A0B0000}"/>
    <cellStyle name="_Row1_091117_Key Drivers Budget 2010 costi CRM_Modello x MKTG Master Cons Mar 2010_1_new 3" xfId="3497" xr:uid="{00000000-0005-0000-0000-00006B0B0000}"/>
    <cellStyle name="_Row1_091117_Key Drivers Budget 2010 costi CRM_Modello x MKTG Master Cons Mar 2010_1_new 3 2" xfId="3498" xr:uid="{00000000-0005-0000-0000-00006C0B0000}"/>
    <cellStyle name="_Row1_091117_Key Drivers Budget 2010 costi CRM_Modello x MKTG Master Cons Mar 2010_1_new 4" xfId="3499" xr:uid="{00000000-0005-0000-0000-00006D0B0000}"/>
    <cellStyle name="_Row1_091117_Key Drivers Budget 2010 costi CRM_Modello x MKTG Master Cons Mar 2010_1_Sint. 1°Forecast Call Center CRM" xfId="3500" xr:uid="{00000000-0005-0000-0000-00006E0B0000}"/>
    <cellStyle name="_Row1_091117_Key Drivers Budget 2010 costi CRM_Modello x MKTG Master Cons Mar 2010_1_Sint. 1°Forecast Call Center CRM 2" xfId="3501" xr:uid="{00000000-0005-0000-0000-00006F0B0000}"/>
    <cellStyle name="_Row1_091117_Key Drivers Budget 2010 costi CRM_Modello x MKTG Master Cons Mar 2010_1_Sint. 1°Forecast Call Center CRM 2 2" xfId="3502" xr:uid="{00000000-0005-0000-0000-0000700B0000}"/>
    <cellStyle name="_Row1_091117_Key Drivers Budget 2010 costi CRM_Modello x MKTG Master Cons Mar 2010_1_Sint. 1°Forecast Call Center CRM 2 3" xfId="3503" xr:uid="{00000000-0005-0000-0000-0000710B0000}"/>
    <cellStyle name="_Row1_091117_Key Drivers Budget 2010 costi CRM_Modello x MKTG Master Cons Mar 2010_1_Sint. 1°Forecast Call Center CRM 3" xfId="3504" xr:uid="{00000000-0005-0000-0000-0000720B0000}"/>
    <cellStyle name="_Row1_091117_Key Drivers Budget 2010 costi CRM_Modello x MKTG Master Cons Mar 2010_1_Sint. 1°Forecast Call Center CRM 3 2" xfId="3505" xr:uid="{00000000-0005-0000-0000-0000730B0000}"/>
    <cellStyle name="_Row1_091117_Key Drivers Budget 2010 costi CRM_Modello x MKTG Master Cons Mar 2010_1_Sint. 1°Forecast Call Center CRM 4" xfId="3506" xr:uid="{00000000-0005-0000-0000-0000740B0000}"/>
    <cellStyle name="_Row1_091117_Key Drivers Budget 2010 costi CRM_new" xfId="3507" xr:uid="{00000000-0005-0000-0000-0000750B0000}"/>
    <cellStyle name="_Row1_091117_Key Drivers Budget 2010 costi CRM_new 2" xfId="3508" xr:uid="{00000000-0005-0000-0000-0000760B0000}"/>
    <cellStyle name="_Row1_091117_Key Drivers Budget 2010 costi CRM_new 2 2" xfId="3509" xr:uid="{00000000-0005-0000-0000-0000770B0000}"/>
    <cellStyle name="_Row1_091117_Key Drivers Budget 2010 costi CRM_new 2 3" xfId="3510" xr:uid="{00000000-0005-0000-0000-0000780B0000}"/>
    <cellStyle name="_Row1_091117_Key Drivers Budget 2010 costi CRM_new 3" xfId="3511" xr:uid="{00000000-0005-0000-0000-0000790B0000}"/>
    <cellStyle name="_Row1_091117_Key Drivers Budget 2010 costi CRM_new 3 2" xfId="3512" xr:uid="{00000000-0005-0000-0000-00007A0B0000}"/>
    <cellStyle name="_Row1_091117_Key Drivers Budget 2010 costi CRM_new 4" xfId="3513" xr:uid="{00000000-0005-0000-0000-00007B0B0000}"/>
    <cellStyle name="_Row1_091117_Key Drivers Budget 2010 costi CRM_Sint. 1°Forecast Call Center CRM" xfId="3514" xr:uid="{00000000-0005-0000-0000-00007C0B0000}"/>
    <cellStyle name="_Row1_091117_Key Drivers Budget 2010 costi CRM_Sint. 1°Forecast Call Center CRM 2" xfId="3515" xr:uid="{00000000-0005-0000-0000-00007D0B0000}"/>
    <cellStyle name="_Row1_091117_Key Drivers Budget 2010 costi CRM_Sint. 1°Forecast Call Center CRM 2 2" xfId="3516" xr:uid="{00000000-0005-0000-0000-00007E0B0000}"/>
    <cellStyle name="_Row1_091117_Key Drivers Budget 2010 costi CRM_Sint. 1°Forecast Call Center CRM 2 3" xfId="3517" xr:uid="{00000000-0005-0000-0000-00007F0B0000}"/>
    <cellStyle name="_Row1_091117_Key Drivers Budget 2010 costi CRM_Sint. 1°Forecast Call Center CRM 3" xfId="3518" xr:uid="{00000000-0005-0000-0000-0000800B0000}"/>
    <cellStyle name="_Row1_091117_Key Drivers Budget 2010 costi CRM_Sint. 1°Forecast Call Center CRM 3 2" xfId="3519" xr:uid="{00000000-0005-0000-0000-0000810B0000}"/>
    <cellStyle name="_Row1_091117_Key Drivers Budget 2010 costi CRM_Sint. 1°Forecast Call Center CRM 4" xfId="3520" xr:uid="{00000000-0005-0000-0000-0000820B0000}"/>
    <cellStyle name="_Row1_091117_Key Drivers Budget 2010 costi CRM_Sint. 1°Forecast Call Center CRM_1" xfId="3521" xr:uid="{00000000-0005-0000-0000-0000830B0000}"/>
    <cellStyle name="_Row1_091117_Key Drivers Budget 2010 costi CRM_Sint. 1°Forecast Call Center CRM_1 2" xfId="3522" xr:uid="{00000000-0005-0000-0000-0000840B0000}"/>
    <cellStyle name="_Row1_091117_Key Drivers Budget 2010 costi CRM_Sint. 1°Forecast Call Center CRM_1 2 2" xfId="3523" xr:uid="{00000000-0005-0000-0000-0000850B0000}"/>
    <cellStyle name="_Row1_091117_Key Drivers Budget 2010 costi CRM_Sint. 1°Forecast Call Center CRM_1 2 3" xfId="3524" xr:uid="{00000000-0005-0000-0000-0000860B0000}"/>
    <cellStyle name="_Row1_091117_Key Drivers Budget 2010 costi CRM_Sint. 1°Forecast Call Center CRM_1 3" xfId="3525" xr:uid="{00000000-0005-0000-0000-0000870B0000}"/>
    <cellStyle name="_Row1_091117_Key Drivers Budget 2010 costi CRM_Sint. 1°Forecast Call Center CRM_1 3 2" xfId="3526" xr:uid="{00000000-0005-0000-0000-0000880B0000}"/>
    <cellStyle name="_Row1_091117_Key Drivers Budget 2010 costi CRM_Sint. 1°Forecast Call Center CRM_1 4" xfId="3527" xr:uid="{00000000-0005-0000-0000-0000890B0000}"/>
    <cellStyle name="_Row1_091117_Key Drivers Budget 2010 costi CRM_Sint. 1°Forecast Call Center CRM_Master 1 Fcst 2010v10 incluso decoder" xfId="3528" xr:uid="{00000000-0005-0000-0000-00008A0B0000}"/>
    <cellStyle name="_Row1_091117_Key Drivers Budget 2010 costi CRM_Sint. 1°Forecast Call Center CRM_Master 1 Fcst 2010v10 incluso decoder 2" xfId="3529" xr:uid="{00000000-0005-0000-0000-00008B0B0000}"/>
    <cellStyle name="_Row1_091117_Key Drivers Budget 2010 costi CRM_Sint. 1°Forecast Call Center CRM_Master 1 Fcst 2010v10 incluso decoder 2 2" xfId="3530" xr:uid="{00000000-0005-0000-0000-00008C0B0000}"/>
    <cellStyle name="_Row1_091117_Key Drivers Budget 2010 costi CRM_Sint. 1°Forecast Call Center CRM_Master 1 Fcst 2010v10 incluso decoder 2 3" xfId="3531" xr:uid="{00000000-0005-0000-0000-00008D0B0000}"/>
    <cellStyle name="_Row1_091117_Key Drivers Budget 2010 costi CRM_Sint. 1°Forecast Call Center CRM_Master 1 Fcst 2010v10 incluso decoder 3" xfId="3532" xr:uid="{00000000-0005-0000-0000-00008E0B0000}"/>
    <cellStyle name="_Row1_091117_Key Drivers Budget 2010 costi CRM_Sint. 1°Forecast Call Center CRM_Master 1 Fcst 2010v10 incluso decoder 3 2" xfId="3533" xr:uid="{00000000-0005-0000-0000-00008F0B0000}"/>
    <cellStyle name="_Row1_091117_Key Drivers Budget 2010 costi CRM_Sint. 1°Forecast Call Center CRM_Master 1 Fcst 2010v10 incluso decoder 4" xfId="3534" xr:uid="{00000000-0005-0000-0000-0000900B0000}"/>
    <cellStyle name="_Row1_091117_Key Drivers Budget 2010 costi CRM_Sint. 1°Forecast Call Center CRM_Master 1 Fcst 2010v10 incluso decoder v11" xfId="3535" xr:uid="{00000000-0005-0000-0000-0000910B0000}"/>
    <cellStyle name="_Row1_091117_Key Drivers Budget 2010 costi CRM_Sint. 1°Forecast Call Center CRM_Master 1 Fcst 2010v10 incluso decoder v11 2" xfId="3536" xr:uid="{00000000-0005-0000-0000-0000920B0000}"/>
    <cellStyle name="_Row1_091117_Key Drivers Budget 2010 costi CRM_Sint. 1°Forecast Call Center CRM_Master 1 Fcst 2010v10 incluso decoder v11 2 2" xfId="3537" xr:uid="{00000000-0005-0000-0000-0000930B0000}"/>
    <cellStyle name="_Row1_091117_Key Drivers Budget 2010 costi CRM_Sint. 1°Forecast Call Center CRM_Master 1 Fcst 2010v10 incluso decoder v11 2 3" xfId="3538" xr:uid="{00000000-0005-0000-0000-0000940B0000}"/>
    <cellStyle name="_Row1_091117_Key Drivers Budget 2010 costi CRM_Sint. 1°Forecast Call Center CRM_Master 1 Fcst 2010v10 incluso decoder v11 3" xfId="3539" xr:uid="{00000000-0005-0000-0000-0000950B0000}"/>
    <cellStyle name="_Row1_091117_Key Drivers Budget 2010 costi CRM_Sint. 1°Forecast Call Center CRM_Master 1 Fcst 2010v10 incluso decoder v11 3 2" xfId="3540" xr:uid="{00000000-0005-0000-0000-0000960B0000}"/>
    <cellStyle name="_Row1_091117_Key Drivers Budget 2010 costi CRM_Sint. 1°Forecast Call Center CRM_Master 1 Fcst 2010v10 incluso decoder v11 4" xfId="3541" xr:uid="{00000000-0005-0000-0000-0000970B0000}"/>
    <cellStyle name="_Row1_091117_Key Drivers Budget 2010 costi CRM_Sint. 1°Forecast Call Center CRM_Master 1 Fcst 2010v16 ultimissimo" xfId="3542" xr:uid="{00000000-0005-0000-0000-0000980B0000}"/>
    <cellStyle name="_Row1_091117_Key Drivers Budget 2010 costi CRM_Sint. 1°Forecast Call Center CRM_Master 1 Fcst 2010v16 ultimissimo 2" xfId="3543" xr:uid="{00000000-0005-0000-0000-0000990B0000}"/>
    <cellStyle name="_Row1_091117_Key Drivers Budget 2010 costi CRM_Sint. 1°Forecast Call Center CRM_Master 1 Fcst 2010v16 ultimissimo 2 2" xfId="3544" xr:uid="{00000000-0005-0000-0000-00009A0B0000}"/>
    <cellStyle name="_Row1_091117_Key Drivers Budget 2010 costi CRM_Sint. 1°Forecast Call Center CRM_Master 1 Fcst 2010v16 ultimissimo 2 3" xfId="3545" xr:uid="{00000000-0005-0000-0000-00009B0B0000}"/>
    <cellStyle name="_Row1_091117_Key Drivers Budget 2010 costi CRM_Sint. 1°Forecast Call Center CRM_Master 1 Fcst 2010v16 ultimissimo 3" xfId="3546" xr:uid="{00000000-0005-0000-0000-00009C0B0000}"/>
    <cellStyle name="_Row1_091117_Key Drivers Budget 2010 costi CRM_Sint. 1°Forecast Call Center CRM_Master 1 Fcst 2010v16 ultimissimo 3 2" xfId="3547" xr:uid="{00000000-0005-0000-0000-00009D0B0000}"/>
    <cellStyle name="_Row1_091117_Key Drivers Budget 2010 costi CRM_Sint. 1°Forecast Call Center CRM_Master 1 Fcst 2010v16 ultimissimo 4" xfId="3548" xr:uid="{00000000-0005-0000-0000-00009E0B0000}"/>
    <cellStyle name="_Row1_091117_Key Drivers Budget 2010 costi CRM_Sint. 1°Forecast Call Center CRM_new" xfId="3549" xr:uid="{00000000-0005-0000-0000-00009F0B0000}"/>
    <cellStyle name="_Row1_091117_Key Drivers Budget 2010 costi CRM_Sint. 1°Forecast Call Center CRM_new 2" xfId="3550" xr:uid="{00000000-0005-0000-0000-0000A00B0000}"/>
    <cellStyle name="_Row1_091117_Key Drivers Budget 2010 costi CRM_Sint. 1°Forecast Call Center CRM_new 2 2" xfId="3551" xr:uid="{00000000-0005-0000-0000-0000A10B0000}"/>
    <cellStyle name="_Row1_091117_Key Drivers Budget 2010 costi CRM_Sint. 1°Forecast Call Center CRM_new 2 3" xfId="3552" xr:uid="{00000000-0005-0000-0000-0000A20B0000}"/>
    <cellStyle name="_Row1_091117_Key Drivers Budget 2010 costi CRM_Sint. 1°Forecast Call Center CRM_new 3" xfId="3553" xr:uid="{00000000-0005-0000-0000-0000A30B0000}"/>
    <cellStyle name="_Row1_091117_Key Drivers Budget 2010 costi CRM_Sint. 1°Forecast Call Center CRM_new 3 2" xfId="3554" xr:uid="{00000000-0005-0000-0000-0000A40B0000}"/>
    <cellStyle name="_Row1_091117_Key Drivers Budget 2010 costi CRM_Sint. 1°Forecast Call Center CRM_new 4" xfId="3555" xr:uid="{00000000-0005-0000-0000-0000A50B0000}"/>
    <cellStyle name="_Row1_091117_Key Drivers Budget 2010 costi CRM_Sint. 1°Forecast Call Center CRM_Sint. 1°Forecast Call Center CRM" xfId="3556" xr:uid="{00000000-0005-0000-0000-0000A60B0000}"/>
    <cellStyle name="_Row1_091117_Key Drivers Budget 2010 costi CRM_Sint. 1°Forecast Call Center CRM_Sint. 1°Forecast Call Center CRM 2" xfId="3557" xr:uid="{00000000-0005-0000-0000-0000A70B0000}"/>
    <cellStyle name="_Row1_091117_Key Drivers Budget 2010 costi CRM_Sint. 1°Forecast Call Center CRM_Sint. 1°Forecast Call Center CRM 2 2" xfId="3558" xr:uid="{00000000-0005-0000-0000-0000A80B0000}"/>
    <cellStyle name="_Row1_091117_Key Drivers Budget 2010 costi CRM_Sint. 1°Forecast Call Center CRM_Sint. 1°Forecast Call Center CRM 2 3" xfId="3559" xr:uid="{00000000-0005-0000-0000-0000A90B0000}"/>
    <cellStyle name="_Row1_091117_Key Drivers Budget 2010 costi CRM_Sint. 1°Forecast Call Center CRM_Sint. 1°Forecast Call Center CRM 3" xfId="3560" xr:uid="{00000000-0005-0000-0000-0000AA0B0000}"/>
    <cellStyle name="_Row1_091117_Key Drivers Budget 2010 costi CRM_Sint. 1°Forecast Call Center CRM_Sint. 1°Forecast Call Center CRM 3 2" xfId="3561" xr:uid="{00000000-0005-0000-0000-0000AB0B0000}"/>
    <cellStyle name="_Row1_091117_Key Drivers Budget 2010 costi CRM_Sint. 1°Forecast Call Center CRM_Sint. 1°Forecast Call Center CRM 4" xfId="3562" xr:uid="{00000000-0005-0000-0000-0000AC0B0000}"/>
    <cellStyle name="_Row1_091117_Key Drivers Budget 2010 costi CRM_Sintesi Report Call Center Dic 2009 Master" xfId="3563" xr:uid="{00000000-0005-0000-0000-0000AD0B0000}"/>
    <cellStyle name="_Row1_091117_Key Drivers Budget 2010 costi CRM_Sintesi Report Call Center Dic 2009 Master 2" xfId="3564" xr:uid="{00000000-0005-0000-0000-0000AE0B0000}"/>
    <cellStyle name="_Row1_091117_Key Drivers Budget 2010 costi CRM_Sintesi Report Call Center Dic 2009 Master 2 2" xfId="3565" xr:uid="{00000000-0005-0000-0000-0000AF0B0000}"/>
    <cellStyle name="_Row1_091117_Key Drivers Budget 2010 costi CRM_Sintesi Report Call Center Dic 2009 Master 2 3" xfId="3566" xr:uid="{00000000-0005-0000-0000-0000B00B0000}"/>
    <cellStyle name="_Row1_091117_Key Drivers Budget 2010 costi CRM_Sintesi Report Call Center Dic 2009 Master 3" xfId="3567" xr:uid="{00000000-0005-0000-0000-0000B10B0000}"/>
    <cellStyle name="_Row1_091117_Key Drivers Budget 2010 costi CRM_Sintesi Report Call Center Dic 2009 Master 3 2" xfId="3568" xr:uid="{00000000-0005-0000-0000-0000B20B0000}"/>
    <cellStyle name="_Row1_091117_Key Drivers Budget 2010 costi CRM_Sintesi Report Call Center Dic 2009 Master 4" xfId="3569" xr:uid="{00000000-0005-0000-0000-0000B30B0000}"/>
    <cellStyle name="_Row1_091117_Key Drivers Budget 2010 costi CRM_TavoleExcel_Budget2010_CONTENUTI E MARKETING" xfId="3570" xr:uid="{00000000-0005-0000-0000-0000B40B0000}"/>
    <cellStyle name="_Row1_091117_Key Drivers Budget 2010 costi CRM_TavoleExcel_Budget2010_CONTENUTI E MARKETING 2" xfId="3571" xr:uid="{00000000-0005-0000-0000-0000B50B0000}"/>
    <cellStyle name="_Row1_091117_Key Drivers Budget 2010 costi CRM_TavoleExcel_Budget2010_CONTENUTI E MARKETING 2 2" xfId="3572" xr:uid="{00000000-0005-0000-0000-0000B60B0000}"/>
    <cellStyle name="_Row1_091117_Key Drivers Budget 2010 costi CRM_TavoleExcel_Budget2010_CONTENUTI E MARKETING 2 3" xfId="3573" xr:uid="{00000000-0005-0000-0000-0000B70B0000}"/>
    <cellStyle name="_Row1_091117_Key Drivers Budget 2010 costi CRM_TavoleExcel_Budget2010_CONTENUTI E MARKETING 3" xfId="3574" xr:uid="{00000000-0005-0000-0000-0000B80B0000}"/>
    <cellStyle name="_Row1_091117_Key Drivers Budget 2010 costi CRM_TavoleExcel_Budget2010_CONTENUTI E MARKETING 3 2" xfId="3575" xr:uid="{00000000-0005-0000-0000-0000B90B0000}"/>
    <cellStyle name="_Row1_091117_Key Drivers Budget 2010 costi CRM_TavoleExcel_Budget2010_CONTENUTI E MARKETING 4" xfId="3576" xr:uid="{00000000-0005-0000-0000-0000BA0B0000}"/>
    <cellStyle name="_Row1_091117_Key Drivers Budget 2010 costi CRM_TavoleExcel_Budget2010_CONTENUTI E MARKETING_Master Consuntivo 2009 v_costo pieno pacchetti v2" xfId="3577" xr:uid="{00000000-0005-0000-0000-0000BB0B0000}"/>
    <cellStyle name="_Row1_091117_Key Drivers Budget 2010 costi CRM_TavoleExcel_Budget2010_CONTENUTI E MARKETING_Master Consuntivo 2009 v_costo pieno pacchetti v2 2" xfId="3578" xr:uid="{00000000-0005-0000-0000-0000BC0B0000}"/>
    <cellStyle name="_Row1_091117_Key Drivers Budget 2010 costi CRM_TavoleExcel_Budget2010_CONTENUTI E MARKETING_Master Consuntivo 2009 v_costo pieno pacchetti v2 2 2" xfId="3579" xr:uid="{00000000-0005-0000-0000-0000BD0B0000}"/>
    <cellStyle name="_Row1_091117_Key Drivers Budget 2010 costi CRM_TavoleExcel_Budget2010_CONTENUTI E MARKETING_Master Consuntivo 2009 v_costo pieno pacchetti v2 2 3" xfId="3580" xr:uid="{00000000-0005-0000-0000-0000BE0B0000}"/>
    <cellStyle name="_Row1_091117_Key Drivers Budget 2010 costi CRM_TavoleExcel_Budget2010_CONTENUTI E MARKETING_Master Consuntivo 2009 v_costo pieno pacchetti v2 3" xfId="3581" xr:uid="{00000000-0005-0000-0000-0000BF0B0000}"/>
    <cellStyle name="_Row1_091117_Key Drivers Budget 2010 costi CRM_TavoleExcel_Budget2010_CONTENUTI E MARKETING_Master Consuntivo 2009 v_costo pieno pacchetti v2 3 2" xfId="3582" xr:uid="{00000000-0005-0000-0000-0000C00B0000}"/>
    <cellStyle name="_Row1_091117_Key Drivers Budget 2010 costi CRM_TavoleExcel_Budget2010_CONTENUTI E MARKETING_Master Consuntivo 2009 v_costo pieno pacchetti v2 4" xfId="3583" xr:uid="{00000000-0005-0000-0000-0000C10B0000}"/>
    <cellStyle name="_Row1_091126_Key Drivers Budget 2010 costi CRM" xfId="249" xr:uid="{00000000-0005-0000-0000-0000C20B0000}"/>
    <cellStyle name="_Row1_091126_Key Drivers Budget 2010 costi CRM 2" xfId="482" xr:uid="{00000000-0005-0000-0000-0000C30B0000}"/>
    <cellStyle name="_Row1_091126_Key Drivers Budget 2010 costi CRM 2 2" xfId="3584" xr:uid="{00000000-0005-0000-0000-0000C40B0000}"/>
    <cellStyle name="_Row1_091126_Key Drivers Budget 2010 costi CRM 2 3" xfId="3585" xr:uid="{00000000-0005-0000-0000-0000C50B0000}"/>
    <cellStyle name="_Row1_091126_Key Drivers Budget 2010 costi CRM 3" xfId="3586" xr:uid="{00000000-0005-0000-0000-0000C60B0000}"/>
    <cellStyle name="_Row1_091126_Key Drivers Budget 2010 costi CRM 3 2" xfId="3587" xr:uid="{00000000-0005-0000-0000-0000C70B0000}"/>
    <cellStyle name="_Row1_091126_Key Drivers Budget 2010 costi CRM 4" xfId="3588" xr:uid="{00000000-0005-0000-0000-0000C80B0000}"/>
    <cellStyle name="_Row1_091126_Key Drivers Budget 2010 costi CRM_100422_Key Drivers 2°versione" xfId="3589" xr:uid="{00000000-0005-0000-0000-0000C90B0000}"/>
    <cellStyle name="_Row1_091126_Key Drivers Budget 2010 costi CRM_100422_Key Drivers 2°versione 2" xfId="3590" xr:uid="{00000000-0005-0000-0000-0000CA0B0000}"/>
    <cellStyle name="_Row1_091126_Key Drivers Budget 2010 costi CRM_100422_Key Drivers 2°versione 2 2" xfId="3591" xr:uid="{00000000-0005-0000-0000-0000CB0B0000}"/>
    <cellStyle name="_Row1_091126_Key Drivers Budget 2010 costi CRM_100422_Key Drivers 2°versione 2 3" xfId="3592" xr:uid="{00000000-0005-0000-0000-0000CC0B0000}"/>
    <cellStyle name="_Row1_091126_Key Drivers Budget 2010 costi CRM_100422_Key Drivers 2°versione 3" xfId="3593" xr:uid="{00000000-0005-0000-0000-0000CD0B0000}"/>
    <cellStyle name="_Row1_091126_Key Drivers Budget 2010 costi CRM_100422_Key Drivers 2°versione 3 2" xfId="3594" xr:uid="{00000000-0005-0000-0000-0000CE0B0000}"/>
    <cellStyle name="_Row1_091126_Key Drivers Budget 2010 costi CRM_100422_Key Drivers 2°versione 4" xfId="3595" xr:uid="{00000000-0005-0000-0000-0000CF0B0000}"/>
    <cellStyle name="_Row1_091126_Key Drivers Budget 2010 costi CRM_100426_Key Drivers" xfId="3596" xr:uid="{00000000-0005-0000-0000-0000D00B0000}"/>
    <cellStyle name="_Row1_091126_Key Drivers Budget 2010 costi CRM_100426_Key Drivers (2)" xfId="3597" xr:uid="{00000000-0005-0000-0000-0000D10B0000}"/>
    <cellStyle name="_Row1_091126_Key Drivers Budget 2010 costi CRM_100426_Key Drivers (2) (4)" xfId="3598" xr:uid="{00000000-0005-0000-0000-0000D20B0000}"/>
    <cellStyle name="_Row1_091126_Key Drivers Budget 2010 costi CRM_100426_Key Drivers (2) (4) 2" xfId="3599" xr:uid="{00000000-0005-0000-0000-0000D30B0000}"/>
    <cellStyle name="_Row1_091126_Key Drivers Budget 2010 costi CRM_100426_Key Drivers (2) (4) 2 2" xfId="3600" xr:uid="{00000000-0005-0000-0000-0000D40B0000}"/>
    <cellStyle name="_Row1_091126_Key Drivers Budget 2010 costi CRM_100426_Key Drivers (2) (4) 2 3" xfId="3601" xr:uid="{00000000-0005-0000-0000-0000D50B0000}"/>
    <cellStyle name="_Row1_091126_Key Drivers Budget 2010 costi CRM_100426_Key Drivers (2) (4) 3" xfId="3602" xr:uid="{00000000-0005-0000-0000-0000D60B0000}"/>
    <cellStyle name="_Row1_091126_Key Drivers Budget 2010 costi CRM_100426_Key Drivers (2) (4) 3 2" xfId="3603" xr:uid="{00000000-0005-0000-0000-0000D70B0000}"/>
    <cellStyle name="_Row1_091126_Key Drivers Budget 2010 costi CRM_100426_Key Drivers (2) (4) 4" xfId="3604" xr:uid="{00000000-0005-0000-0000-0000D80B0000}"/>
    <cellStyle name="_Row1_091126_Key Drivers Budget 2010 costi CRM_100426_Key Drivers (2) 2" xfId="3605" xr:uid="{00000000-0005-0000-0000-0000D90B0000}"/>
    <cellStyle name="_Row1_091126_Key Drivers Budget 2010 costi CRM_100426_Key Drivers (2) 2 2" xfId="3606" xr:uid="{00000000-0005-0000-0000-0000DA0B0000}"/>
    <cellStyle name="_Row1_091126_Key Drivers Budget 2010 costi CRM_100426_Key Drivers (2) 2 3" xfId="3607" xr:uid="{00000000-0005-0000-0000-0000DB0B0000}"/>
    <cellStyle name="_Row1_091126_Key Drivers Budget 2010 costi CRM_100426_Key Drivers (2) 3" xfId="3608" xr:uid="{00000000-0005-0000-0000-0000DC0B0000}"/>
    <cellStyle name="_Row1_091126_Key Drivers Budget 2010 costi CRM_100426_Key Drivers (2) 3 2" xfId="3609" xr:uid="{00000000-0005-0000-0000-0000DD0B0000}"/>
    <cellStyle name="_Row1_091126_Key Drivers Budget 2010 costi CRM_100426_Key Drivers (2) 3 3" xfId="3610" xr:uid="{00000000-0005-0000-0000-0000DE0B0000}"/>
    <cellStyle name="_Row1_091126_Key Drivers Budget 2010 costi CRM_100426_Key Drivers (2) 4" xfId="3611" xr:uid="{00000000-0005-0000-0000-0000DF0B0000}"/>
    <cellStyle name="_Row1_091126_Key Drivers Budget 2010 costi CRM_100426_Key Drivers (2) 4 2" xfId="3612" xr:uid="{00000000-0005-0000-0000-0000E00B0000}"/>
    <cellStyle name="_Row1_091126_Key Drivers Budget 2010 costi CRM_100426_Key Drivers (2) 5" xfId="3613" xr:uid="{00000000-0005-0000-0000-0000E10B0000}"/>
    <cellStyle name="_Row1_091126_Key Drivers Budget 2010 costi CRM_100426_Key Drivers (2) 5 2" xfId="3614" xr:uid="{00000000-0005-0000-0000-0000E20B0000}"/>
    <cellStyle name="_Row1_091126_Key Drivers Budget 2010 costi CRM_100426_Key Drivers (2) 6" xfId="3615" xr:uid="{00000000-0005-0000-0000-0000E30B0000}"/>
    <cellStyle name="_Row1_091126_Key Drivers Budget 2010 costi CRM_100426_Key Drivers (2) 6 2" xfId="3616" xr:uid="{00000000-0005-0000-0000-0000E40B0000}"/>
    <cellStyle name="_Row1_091126_Key Drivers Budget 2010 costi CRM_100426_Key Drivers (2) 7" xfId="3617" xr:uid="{00000000-0005-0000-0000-0000E50B0000}"/>
    <cellStyle name="_Row1_091126_Key Drivers Budget 2010 costi CRM_100426_Key Drivers (2) 8" xfId="3618" xr:uid="{00000000-0005-0000-0000-0000E60B0000}"/>
    <cellStyle name="_Row1_091126_Key Drivers Budget 2010 costi CRM_100426_Key Drivers 2" xfId="3619" xr:uid="{00000000-0005-0000-0000-0000E70B0000}"/>
    <cellStyle name="_Row1_091126_Key Drivers Budget 2010 costi CRM_100426_Key Drivers 2 2" xfId="3620" xr:uid="{00000000-0005-0000-0000-0000E80B0000}"/>
    <cellStyle name="_Row1_091126_Key Drivers Budget 2010 costi CRM_100426_Key Drivers 2 3" xfId="3621" xr:uid="{00000000-0005-0000-0000-0000E90B0000}"/>
    <cellStyle name="_Row1_091126_Key Drivers Budget 2010 costi CRM_100426_Key Drivers 3" xfId="3622" xr:uid="{00000000-0005-0000-0000-0000EA0B0000}"/>
    <cellStyle name="_Row1_091126_Key Drivers Budget 2010 costi CRM_100426_Key Drivers 3 2" xfId="3623" xr:uid="{00000000-0005-0000-0000-0000EB0B0000}"/>
    <cellStyle name="_Row1_091126_Key Drivers Budget 2010 costi CRM_100426_Key Drivers 3 3" xfId="3624" xr:uid="{00000000-0005-0000-0000-0000EC0B0000}"/>
    <cellStyle name="_Row1_091126_Key Drivers Budget 2010 costi CRM_100426_Key Drivers 4" xfId="3625" xr:uid="{00000000-0005-0000-0000-0000ED0B0000}"/>
    <cellStyle name="_Row1_091126_Key Drivers Budget 2010 costi CRM_100426_Key Drivers 4 2" xfId="3626" xr:uid="{00000000-0005-0000-0000-0000EE0B0000}"/>
    <cellStyle name="_Row1_091126_Key Drivers Budget 2010 costi CRM_100426_Key Drivers 5" xfId="3627" xr:uid="{00000000-0005-0000-0000-0000EF0B0000}"/>
    <cellStyle name="_Row1_091126_Key Drivers Budget 2010 costi CRM_100426_Key Drivers 5 2" xfId="3628" xr:uid="{00000000-0005-0000-0000-0000F00B0000}"/>
    <cellStyle name="_Row1_091126_Key Drivers Budget 2010 costi CRM_100426_Key Drivers 6" xfId="3629" xr:uid="{00000000-0005-0000-0000-0000F10B0000}"/>
    <cellStyle name="_Row1_091126_Key Drivers Budget 2010 costi CRM_100426_Key Drivers 6 2" xfId="3630" xr:uid="{00000000-0005-0000-0000-0000F20B0000}"/>
    <cellStyle name="_Row1_091126_Key Drivers Budget 2010 costi CRM_100426_Key Drivers 7" xfId="3631" xr:uid="{00000000-0005-0000-0000-0000F30B0000}"/>
    <cellStyle name="_Row1_091126_Key Drivers Budget 2010 costi CRM_100426_Key Drivers 8" xfId="3632" xr:uid="{00000000-0005-0000-0000-0000F40B0000}"/>
    <cellStyle name="_Row1_091126_Key Drivers Budget 2010 costi CRM_100427_Key Drivers 4°versione" xfId="3633" xr:uid="{00000000-0005-0000-0000-0000F50B0000}"/>
    <cellStyle name="_Row1_091126_Key Drivers Budget 2010 costi CRM_100427_Key Drivers 4°versione 2" xfId="3634" xr:uid="{00000000-0005-0000-0000-0000F60B0000}"/>
    <cellStyle name="_Row1_091126_Key Drivers Budget 2010 costi CRM_100427_Key Drivers 4°versione 2 2" xfId="3635" xr:uid="{00000000-0005-0000-0000-0000F70B0000}"/>
    <cellStyle name="_Row1_091126_Key Drivers Budget 2010 costi CRM_100427_Key Drivers 4°versione 2 3" xfId="3636" xr:uid="{00000000-0005-0000-0000-0000F80B0000}"/>
    <cellStyle name="_Row1_091126_Key Drivers Budget 2010 costi CRM_100427_Key Drivers 4°versione 3" xfId="3637" xr:uid="{00000000-0005-0000-0000-0000F90B0000}"/>
    <cellStyle name="_Row1_091126_Key Drivers Budget 2010 costi CRM_100427_Key Drivers 4°versione 3 2" xfId="3638" xr:uid="{00000000-0005-0000-0000-0000FA0B0000}"/>
    <cellStyle name="_Row1_091126_Key Drivers Budget 2010 costi CRM_100427_Key Drivers 4°versione 4" xfId="3639" xr:uid="{00000000-0005-0000-0000-0000FB0B0000}"/>
    <cellStyle name="_Row1_091126_Key Drivers Budget 2010 costi CRM_100427_Key Drivers 5°versione" xfId="3640" xr:uid="{00000000-0005-0000-0000-0000FC0B0000}"/>
    <cellStyle name="_Row1_091126_Key Drivers Budget 2010 costi CRM_100427_Key Drivers 5°versione 2" xfId="3641" xr:uid="{00000000-0005-0000-0000-0000FD0B0000}"/>
    <cellStyle name="_Row1_091126_Key Drivers Budget 2010 costi CRM_100427_Key Drivers 5°versione 2 2" xfId="3642" xr:uid="{00000000-0005-0000-0000-0000FE0B0000}"/>
    <cellStyle name="_Row1_091126_Key Drivers Budget 2010 costi CRM_100427_Key Drivers 5°versione 2 3" xfId="3643" xr:uid="{00000000-0005-0000-0000-0000FF0B0000}"/>
    <cellStyle name="_Row1_091126_Key Drivers Budget 2010 costi CRM_100427_Key Drivers 5°versione 3" xfId="3644" xr:uid="{00000000-0005-0000-0000-0000000C0000}"/>
    <cellStyle name="_Row1_091126_Key Drivers Budget 2010 costi CRM_100427_Key Drivers 5°versione 3 2" xfId="3645" xr:uid="{00000000-0005-0000-0000-0000010C0000}"/>
    <cellStyle name="_Row1_091126_Key Drivers Budget 2010 costi CRM_100427_Key Drivers 5°versione 4" xfId="3646" xr:uid="{00000000-0005-0000-0000-0000020C0000}"/>
    <cellStyle name="_Row1_091126_Key Drivers Budget 2010 costi CRM_Call Center Cons Febb 2010" xfId="3647" xr:uid="{00000000-0005-0000-0000-0000030C0000}"/>
    <cellStyle name="_Row1_091126_Key Drivers Budget 2010 costi CRM_Call Center Cons Febb 2010 2" xfId="3648" xr:uid="{00000000-0005-0000-0000-0000040C0000}"/>
    <cellStyle name="_Row1_091126_Key Drivers Budget 2010 costi CRM_Call Center Cons Febb 2010 2 2" xfId="3649" xr:uid="{00000000-0005-0000-0000-0000050C0000}"/>
    <cellStyle name="_Row1_091126_Key Drivers Budget 2010 costi CRM_Call Center Cons Febb 2010 2 3" xfId="3650" xr:uid="{00000000-0005-0000-0000-0000060C0000}"/>
    <cellStyle name="_Row1_091126_Key Drivers Budget 2010 costi CRM_Call Center Cons Febb 2010 3" xfId="3651" xr:uid="{00000000-0005-0000-0000-0000070C0000}"/>
    <cellStyle name="_Row1_091126_Key Drivers Budget 2010 costi CRM_Call Center Cons Febb 2010 3 2" xfId="3652" xr:uid="{00000000-0005-0000-0000-0000080C0000}"/>
    <cellStyle name="_Row1_091126_Key Drivers Budget 2010 costi CRM_Call Center Cons Febb 2010 4" xfId="3653" xr:uid="{00000000-0005-0000-0000-0000090C0000}"/>
    <cellStyle name="_Row1_091126_Key Drivers Budget 2010 costi CRM_Call Center Cons Marzo 2010" xfId="3654" xr:uid="{00000000-0005-0000-0000-00000A0C0000}"/>
    <cellStyle name="_Row1_091126_Key Drivers Budget 2010 costi CRM_Call Center Cons Marzo 2010 2" xfId="3655" xr:uid="{00000000-0005-0000-0000-00000B0C0000}"/>
    <cellStyle name="_Row1_091126_Key Drivers Budget 2010 costi CRM_Call Center Cons Marzo 2010 2 2" xfId="3656" xr:uid="{00000000-0005-0000-0000-00000C0C0000}"/>
    <cellStyle name="_Row1_091126_Key Drivers Budget 2010 costi CRM_Call Center Cons Marzo 2010 2 3" xfId="3657" xr:uid="{00000000-0005-0000-0000-00000D0C0000}"/>
    <cellStyle name="_Row1_091126_Key Drivers Budget 2010 costi CRM_Call Center Cons Marzo 2010 3" xfId="3658" xr:uid="{00000000-0005-0000-0000-00000E0C0000}"/>
    <cellStyle name="_Row1_091126_Key Drivers Budget 2010 costi CRM_Call Center Cons Marzo 2010 3 2" xfId="3659" xr:uid="{00000000-0005-0000-0000-00000F0C0000}"/>
    <cellStyle name="_Row1_091126_Key Drivers Budget 2010 costi CRM_Call Center Cons Marzo 2010 4" xfId="3660" xr:uid="{00000000-0005-0000-0000-0000100C0000}"/>
    <cellStyle name="_Row1_091126_Key Drivers Budget 2010 costi CRM_Cartel2" xfId="3661" xr:uid="{00000000-0005-0000-0000-0000110C0000}"/>
    <cellStyle name="_Row1_091126_Key Drivers Budget 2010 costi CRM_Cartel2 2" xfId="3662" xr:uid="{00000000-0005-0000-0000-0000120C0000}"/>
    <cellStyle name="_Row1_091126_Key Drivers Budget 2010 costi CRM_Cartel2 2 2" xfId="3663" xr:uid="{00000000-0005-0000-0000-0000130C0000}"/>
    <cellStyle name="_Row1_091126_Key Drivers Budget 2010 costi CRM_Cartel2 2 3" xfId="3664" xr:uid="{00000000-0005-0000-0000-0000140C0000}"/>
    <cellStyle name="_Row1_091126_Key Drivers Budget 2010 costi CRM_Cartel2 3" xfId="3665" xr:uid="{00000000-0005-0000-0000-0000150C0000}"/>
    <cellStyle name="_Row1_091126_Key Drivers Budget 2010 costi CRM_Cartel2 3 2" xfId="3666" xr:uid="{00000000-0005-0000-0000-0000160C0000}"/>
    <cellStyle name="_Row1_091126_Key Drivers Budget 2010 costi CRM_Cartel2 4" xfId="3667" xr:uid="{00000000-0005-0000-0000-0000170C0000}"/>
    <cellStyle name="_Row1_091126_Key Drivers Budget 2010 costi CRM_DETTAGLI CALL CENTER MARZO" xfId="3668" xr:uid="{00000000-0005-0000-0000-0000180C0000}"/>
    <cellStyle name="_Row1_091126_Key Drivers Budget 2010 costi CRM_DETTAGLI CALL CENTER MARZO 2" xfId="3669" xr:uid="{00000000-0005-0000-0000-0000190C0000}"/>
    <cellStyle name="_Row1_091126_Key Drivers Budget 2010 costi CRM_DETTAGLI CALL CENTER MARZO 2 2" xfId="3670" xr:uid="{00000000-0005-0000-0000-00001A0C0000}"/>
    <cellStyle name="_Row1_091126_Key Drivers Budget 2010 costi CRM_DETTAGLI CALL CENTER MARZO 2 3" xfId="3671" xr:uid="{00000000-0005-0000-0000-00001B0C0000}"/>
    <cellStyle name="_Row1_091126_Key Drivers Budget 2010 costi CRM_DETTAGLI CALL CENTER MARZO 3" xfId="3672" xr:uid="{00000000-0005-0000-0000-00001C0C0000}"/>
    <cellStyle name="_Row1_091126_Key Drivers Budget 2010 costi CRM_DETTAGLI CALL CENTER MARZO 3 2" xfId="3673" xr:uid="{00000000-0005-0000-0000-00001D0C0000}"/>
    <cellStyle name="_Row1_091126_Key Drivers Budget 2010 costi CRM_DETTAGLI CALL CENTER MARZO 4" xfId="3674" xr:uid="{00000000-0005-0000-0000-00001E0C0000}"/>
    <cellStyle name="_Row1_091126_Key Drivers Budget 2010 costi CRM_DETTAGLI CALL CENTER MARZO_Master 1 Fcst 2010v10 incluso decoder" xfId="3675" xr:uid="{00000000-0005-0000-0000-00001F0C0000}"/>
    <cellStyle name="_Row1_091126_Key Drivers Budget 2010 costi CRM_DETTAGLI CALL CENTER MARZO_Master 1 Fcst 2010v10 incluso decoder 2" xfId="3676" xr:uid="{00000000-0005-0000-0000-0000200C0000}"/>
    <cellStyle name="_Row1_091126_Key Drivers Budget 2010 costi CRM_DETTAGLI CALL CENTER MARZO_Master 1 Fcst 2010v10 incluso decoder 2 2" xfId="3677" xr:uid="{00000000-0005-0000-0000-0000210C0000}"/>
    <cellStyle name="_Row1_091126_Key Drivers Budget 2010 costi CRM_DETTAGLI CALL CENTER MARZO_Master 1 Fcst 2010v10 incluso decoder 2 3" xfId="3678" xr:uid="{00000000-0005-0000-0000-0000220C0000}"/>
    <cellStyle name="_Row1_091126_Key Drivers Budget 2010 costi CRM_DETTAGLI CALL CENTER MARZO_Master 1 Fcst 2010v10 incluso decoder 3" xfId="3679" xr:uid="{00000000-0005-0000-0000-0000230C0000}"/>
    <cellStyle name="_Row1_091126_Key Drivers Budget 2010 costi CRM_DETTAGLI CALL CENTER MARZO_Master 1 Fcst 2010v10 incluso decoder 3 2" xfId="3680" xr:uid="{00000000-0005-0000-0000-0000240C0000}"/>
    <cellStyle name="_Row1_091126_Key Drivers Budget 2010 costi CRM_DETTAGLI CALL CENTER MARZO_Master 1 Fcst 2010v10 incluso decoder 4" xfId="3681" xr:uid="{00000000-0005-0000-0000-0000250C0000}"/>
    <cellStyle name="_Row1_091126_Key Drivers Budget 2010 costi CRM_DETTAGLI CALL CENTER MARZO_Master 1 Fcst 2010v10 incluso decoder v11" xfId="3682" xr:uid="{00000000-0005-0000-0000-0000260C0000}"/>
    <cellStyle name="_Row1_091126_Key Drivers Budget 2010 costi CRM_DETTAGLI CALL CENTER MARZO_Master 1 Fcst 2010v10 incluso decoder v11 2" xfId="3683" xr:uid="{00000000-0005-0000-0000-0000270C0000}"/>
    <cellStyle name="_Row1_091126_Key Drivers Budget 2010 costi CRM_DETTAGLI CALL CENTER MARZO_Master 1 Fcst 2010v10 incluso decoder v11 2 2" xfId="3684" xr:uid="{00000000-0005-0000-0000-0000280C0000}"/>
    <cellStyle name="_Row1_091126_Key Drivers Budget 2010 costi CRM_DETTAGLI CALL CENTER MARZO_Master 1 Fcst 2010v10 incluso decoder v11 2 3" xfId="3685" xr:uid="{00000000-0005-0000-0000-0000290C0000}"/>
    <cellStyle name="_Row1_091126_Key Drivers Budget 2010 costi CRM_DETTAGLI CALL CENTER MARZO_Master 1 Fcst 2010v10 incluso decoder v11 3" xfId="3686" xr:uid="{00000000-0005-0000-0000-00002A0C0000}"/>
    <cellStyle name="_Row1_091126_Key Drivers Budget 2010 costi CRM_DETTAGLI CALL CENTER MARZO_Master 1 Fcst 2010v10 incluso decoder v11 3 2" xfId="3687" xr:uid="{00000000-0005-0000-0000-00002B0C0000}"/>
    <cellStyle name="_Row1_091126_Key Drivers Budget 2010 costi CRM_DETTAGLI CALL CENTER MARZO_Master 1 Fcst 2010v10 incluso decoder v11 4" xfId="3688" xr:uid="{00000000-0005-0000-0000-00002C0C0000}"/>
    <cellStyle name="_Row1_091126_Key Drivers Budget 2010 costi CRM_DETTAGLI CALL CENTER MARZO_Master 1 Fcst 2010v16 ultimissimo" xfId="3689" xr:uid="{00000000-0005-0000-0000-00002D0C0000}"/>
    <cellStyle name="_Row1_091126_Key Drivers Budget 2010 costi CRM_DETTAGLI CALL CENTER MARZO_Master 1 Fcst 2010v16 ultimissimo 2" xfId="3690" xr:uid="{00000000-0005-0000-0000-00002E0C0000}"/>
    <cellStyle name="_Row1_091126_Key Drivers Budget 2010 costi CRM_DETTAGLI CALL CENTER MARZO_Master 1 Fcst 2010v16 ultimissimo 2 2" xfId="3691" xr:uid="{00000000-0005-0000-0000-00002F0C0000}"/>
    <cellStyle name="_Row1_091126_Key Drivers Budget 2010 costi CRM_DETTAGLI CALL CENTER MARZO_Master 1 Fcst 2010v16 ultimissimo 2 3" xfId="3692" xr:uid="{00000000-0005-0000-0000-0000300C0000}"/>
    <cellStyle name="_Row1_091126_Key Drivers Budget 2010 costi CRM_DETTAGLI CALL CENTER MARZO_Master 1 Fcst 2010v16 ultimissimo 3" xfId="3693" xr:uid="{00000000-0005-0000-0000-0000310C0000}"/>
    <cellStyle name="_Row1_091126_Key Drivers Budget 2010 costi CRM_DETTAGLI CALL CENTER MARZO_Master 1 Fcst 2010v16 ultimissimo 3 2" xfId="3694" xr:uid="{00000000-0005-0000-0000-0000320C0000}"/>
    <cellStyle name="_Row1_091126_Key Drivers Budget 2010 costi CRM_DETTAGLI CALL CENTER MARZO_Master 1 Fcst 2010v16 ultimissimo 4" xfId="3695" xr:uid="{00000000-0005-0000-0000-0000330C0000}"/>
    <cellStyle name="_Row1_091126_Key Drivers Budget 2010 costi CRM_DETTAGLI CALL CENTER MARZO_new" xfId="3696" xr:uid="{00000000-0005-0000-0000-0000340C0000}"/>
    <cellStyle name="_Row1_091126_Key Drivers Budget 2010 costi CRM_DETTAGLI CALL CENTER MARZO_new 2" xfId="3697" xr:uid="{00000000-0005-0000-0000-0000350C0000}"/>
    <cellStyle name="_Row1_091126_Key Drivers Budget 2010 costi CRM_DETTAGLI CALL CENTER MARZO_new 2 2" xfId="3698" xr:uid="{00000000-0005-0000-0000-0000360C0000}"/>
    <cellStyle name="_Row1_091126_Key Drivers Budget 2010 costi CRM_DETTAGLI CALL CENTER MARZO_new 2 3" xfId="3699" xr:uid="{00000000-0005-0000-0000-0000370C0000}"/>
    <cellStyle name="_Row1_091126_Key Drivers Budget 2010 costi CRM_DETTAGLI CALL CENTER MARZO_new 3" xfId="3700" xr:uid="{00000000-0005-0000-0000-0000380C0000}"/>
    <cellStyle name="_Row1_091126_Key Drivers Budget 2010 costi CRM_DETTAGLI CALL CENTER MARZO_new 3 2" xfId="3701" xr:uid="{00000000-0005-0000-0000-0000390C0000}"/>
    <cellStyle name="_Row1_091126_Key Drivers Budget 2010 costi CRM_DETTAGLI CALL CENTER MARZO_new 4" xfId="3702" xr:uid="{00000000-0005-0000-0000-00003A0C0000}"/>
    <cellStyle name="_Row1_091126_Key Drivers Budget 2010 costi CRM_DETTAGLI CALL CENTER MARZO_Sint. 1°Forecast Call Center CRM" xfId="3703" xr:uid="{00000000-0005-0000-0000-00003B0C0000}"/>
    <cellStyle name="_Row1_091126_Key Drivers Budget 2010 costi CRM_DETTAGLI CALL CENTER MARZO_Sint. 1°Forecast Call Center CRM 2" xfId="3704" xr:uid="{00000000-0005-0000-0000-00003C0C0000}"/>
    <cellStyle name="_Row1_091126_Key Drivers Budget 2010 costi CRM_DETTAGLI CALL CENTER MARZO_Sint. 1°Forecast Call Center CRM 2 2" xfId="3705" xr:uid="{00000000-0005-0000-0000-00003D0C0000}"/>
    <cellStyle name="_Row1_091126_Key Drivers Budget 2010 costi CRM_DETTAGLI CALL CENTER MARZO_Sint. 1°Forecast Call Center CRM 2 3" xfId="3706" xr:uid="{00000000-0005-0000-0000-00003E0C0000}"/>
    <cellStyle name="_Row1_091126_Key Drivers Budget 2010 costi CRM_DETTAGLI CALL CENTER MARZO_Sint. 1°Forecast Call Center CRM 3" xfId="3707" xr:uid="{00000000-0005-0000-0000-00003F0C0000}"/>
    <cellStyle name="_Row1_091126_Key Drivers Budget 2010 costi CRM_DETTAGLI CALL CENTER MARZO_Sint. 1°Forecast Call Center CRM 3 2" xfId="3708" xr:uid="{00000000-0005-0000-0000-0000400C0000}"/>
    <cellStyle name="_Row1_091126_Key Drivers Budget 2010 costi CRM_DETTAGLI CALL CENTER MARZO_Sint. 1°Forecast Call Center CRM 4" xfId="3709" xr:uid="{00000000-0005-0000-0000-0000410C0000}"/>
    <cellStyle name="_Row1_091126_Key Drivers Budget 2010 costi CRM_mam (2)" xfId="3710" xr:uid="{00000000-0005-0000-0000-0000420C0000}"/>
    <cellStyle name="_Row1_091126_Key Drivers Budget 2010 costi CRM_mam (2) 2" xfId="3711" xr:uid="{00000000-0005-0000-0000-0000430C0000}"/>
    <cellStyle name="_Row1_091126_Key Drivers Budget 2010 costi CRM_mam (2) 2 2" xfId="3712" xr:uid="{00000000-0005-0000-0000-0000440C0000}"/>
    <cellStyle name="_Row1_091126_Key Drivers Budget 2010 costi CRM_mam (2) 3" xfId="3713" xr:uid="{00000000-0005-0000-0000-0000450C0000}"/>
    <cellStyle name="_Row1_091126_Key Drivers Budget 2010 costi CRM_mam (2) 3 2" xfId="3714" xr:uid="{00000000-0005-0000-0000-0000460C0000}"/>
    <cellStyle name="_Row1_091126_Key Drivers Budget 2010 costi CRM_mam (2) 4" xfId="3715" xr:uid="{00000000-0005-0000-0000-0000470C0000}"/>
    <cellStyle name="_Row1_091126_Key Drivers Budget 2010 costi CRM_Marketing 1°Forecast 2010" xfId="3716" xr:uid="{00000000-0005-0000-0000-0000480C0000}"/>
    <cellStyle name="_Row1_091126_Key Drivers Budget 2010 costi CRM_Marketing 1°Forecast 2010 2" xfId="3717" xr:uid="{00000000-0005-0000-0000-0000490C0000}"/>
    <cellStyle name="_Row1_091126_Key Drivers Budget 2010 costi CRM_Marketing 1°Forecast 2010 2 2" xfId="3718" xr:uid="{00000000-0005-0000-0000-00004A0C0000}"/>
    <cellStyle name="_Row1_091126_Key Drivers Budget 2010 costi CRM_Marketing 1°Forecast 2010 2 3" xfId="3719" xr:uid="{00000000-0005-0000-0000-00004B0C0000}"/>
    <cellStyle name="_Row1_091126_Key Drivers Budget 2010 costi CRM_Marketing 1°Forecast 2010 3" xfId="3720" xr:uid="{00000000-0005-0000-0000-00004C0C0000}"/>
    <cellStyle name="_Row1_091126_Key Drivers Budget 2010 costi CRM_Marketing 1°Forecast 2010 3 2" xfId="3721" xr:uid="{00000000-0005-0000-0000-00004D0C0000}"/>
    <cellStyle name="_Row1_091126_Key Drivers Budget 2010 costi CRM_Marketing 1°Forecast 2010 4" xfId="3722" xr:uid="{00000000-0005-0000-0000-00004E0C0000}"/>
    <cellStyle name="_Row1_091126_Key Drivers Budget 2010 costi CRM_Marketing 1°Forecast 2010_Master 1 Fcst 2010v10 incluso decoder" xfId="3723" xr:uid="{00000000-0005-0000-0000-00004F0C0000}"/>
    <cellStyle name="_Row1_091126_Key Drivers Budget 2010 costi CRM_Marketing 1°Forecast 2010_Master 1 Fcst 2010v10 incluso decoder 2" xfId="3724" xr:uid="{00000000-0005-0000-0000-0000500C0000}"/>
    <cellStyle name="_Row1_091126_Key Drivers Budget 2010 costi CRM_Marketing 1°Forecast 2010_Master 1 Fcst 2010v10 incluso decoder 2 2" xfId="3725" xr:uid="{00000000-0005-0000-0000-0000510C0000}"/>
    <cellStyle name="_Row1_091126_Key Drivers Budget 2010 costi CRM_Marketing 1°Forecast 2010_Master 1 Fcst 2010v10 incluso decoder 2 3" xfId="3726" xr:uid="{00000000-0005-0000-0000-0000520C0000}"/>
    <cellStyle name="_Row1_091126_Key Drivers Budget 2010 costi CRM_Marketing 1°Forecast 2010_Master 1 Fcst 2010v10 incluso decoder 3" xfId="3727" xr:uid="{00000000-0005-0000-0000-0000530C0000}"/>
    <cellStyle name="_Row1_091126_Key Drivers Budget 2010 costi CRM_Marketing 1°Forecast 2010_Master 1 Fcst 2010v10 incluso decoder 3 2" xfId="3728" xr:uid="{00000000-0005-0000-0000-0000540C0000}"/>
    <cellStyle name="_Row1_091126_Key Drivers Budget 2010 costi CRM_Marketing 1°Forecast 2010_Master 1 Fcst 2010v10 incluso decoder 4" xfId="3729" xr:uid="{00000000-0005-0000-0000-0000550C0000}"/>
    <cellStyle name="_Row1_091126_Key Drivers Budget 2010 costi CRM_Marketing 1°Forecast 2010_Master 1 Fcst 2010v10 incluso decoder v11" xfId="3730" xr:uid="{00000000-0005-0000-0000-0000560C0000}"/>
    <cellStyle name="_Row1_091126_Key Drivers Budget 2010 costi CRM_Marketing 1°Forecast 2010_Master 1 Fcst 2010v10 incluso decoder v11 2" xfId="3731" xr:uid="{00000000-0005-0000-0000-0000570C0000}"/>
    <cellStyle name="_Row1_091126_Key Drivers Budget 2010 costi CRM_Marketing 1°Forecast 2010_Master 1 Fcst 2010v10 incluso decoder v11 2 2" xfId="3732" xr:uid="{00000000-0005-0000-0000-0000580C0000}"/>
    <cellStyle name="_Row1_091126_Key Drivers Budget 2010 costi CRM_Marketing 1°Forecast 2010_Master 1 Fcst 2010v10 incluso decoder v11 2 3" xfId="3733" xr:uid="{00000000-0005-0000-0000-0000590C0000}"/>
    <cellStyle name="_Row1_091126_Key Drivers Budget 2010 costi CRM_Marketing 1°Forecast 2010_Master 1 Fcst 2010v10 incluso decoder v11 3" xfId="3734" xr:uid="{00000000-0005-0000-0000-00005A0C0000}"/>
    <cellStyle name="_Row1_091126_Key Drivers Budget 2010 costi CRM_Marketing 1°Forecast 2010_Master 1 Fcst 2010v10 incluso decoder v11 3 2" xfId="3735" xr:uid="{00000000-0005-0000-0000-00005B0C0000}"/>
    <cellStyle name="_Row1_091126_Key Drivers Budget 2010 costi CRM_Marketing 1°Forecast 2010_Master 1 Fcst 2010v10 incluso decoder v11 4" xfId="3736" xr:uid="{00000000-0005-0000-0000-00005C0C0000}"/>
    <cellStyle name="_Row1_091126_Key Drivers Budget 2010 costi CRM_Marketing 1°Forecast 2010_Master 1 Fcst 2010v16 ultimissimo" xfId="3737" xr:uid="{00000000-0005-0000-0000-00005D0C0000}"/>
    <cellStyle name="_Row1_091126_Key Drivers Budget 2010 costi CRM_Marketing 1°Forecast 2010_Master 1 Fcst 2010v16 ultimissimo 2" xfId="3738" xr:uid="{00000000-0005-0000-0000-00005E0C0000}"/>
    <cellStyle name="_Row1_091126_Key Drivers Budget 2010 costi CRM_Marketing 1°Forecast 2010_Master 1 Fcst 2010v16 ultimissimo 2 2" xfId="3739" xr:uid="{00000000-0005-0000-0000-00005F0C0000}"/>
    <cellStyle name="_Row1_091126_Key Drivers Budget 2010 costi CRM_Marketing 1°Forecast 2010_Master 1 Fcst 2010v16 ultimissimo 2 3" xfId="3740" xr:uid="{00000000-0005-0000-0000-0000600C0000}"/>
    <cellStyle name="_Row1_091126_Key Drivers Budget 2010 costi CRM_Marketing 1°Forecast 2010_Master 1 Fcst 2010v16 ultimissimo 3" xfId="3741" xr:uid="{00000000-0005-0000-0000-0000610C0000}"/>
    <cellStyle name="_Row1_091126_Key Drivers Budget 2010 costi CRM_Marketing 1°Forecast 2010_Master 1 Fcst 2010v16 ultimissimo 3 2" xfId="3742" xr:uid="{00000000-0005-0000-0000-0000620C0000}"/>
    <cellStyle name="_Row1_091126_Key Drivers Budget 2010 costi CRM_Marketing 1°Forecast 2010_Master 1 Fcst 2010v16 ultimissimo 4" xfId="3743" xr:uid="{00000000-0005-0000-0000-0000630C0000}"/>
    <cellStyle name="_Row1_091126_Key Drivers Budget 2010 costi CRM_Marketing 1°Forecast 2010_new" xfId="3744" xr:uid="{00000000-0005-0000-0000-0000640C0000}"/>
    <cellStyle name="_Row1_091126_Key Drivers Budget 2010 costi CRM_Marketing 1°Forecast 2010_new 2" xfId="3745" xr:uid="{00000000-0005-0000-0000-0000650C0000}"/>
    <cellStyle name="_Row1_091126_Key Drivers Budget 2010 costi CRM_Marketing 1°Forecast 2010_new 2 2" xfId="3746" xr:uid="{00000000-0005-0000-0000-0000660C0000}"/>
    <cellStyle name="_Row1_091126_Key Drivers Budget 2010 costi CRM_Marketing 1°Forecast 2010_new 2 3" xfId="3747" xr:uid="{00000000-0005-0000-0000-0000670C0000}"/>
    <cellStyle name="_Row1_091126_Key Drivers Budget 2010 costi CRM_Marketing 1°Forecast 2010_new 3" xfId="3748" xr:uid="{00000000-0005-0000-0000-0000680C0000}"/>
    <cellStyle name="_Row1_091126_Key Drivers Budget 2010 costi CRM_Marketing 1°Forecast 2010_new 3 2" xfId="3749" xr:uid="{00000000-0005-0000-0000-0000690C0000}"/>
    <cellStyle name="_Row1_091126_Key Drivers Budget 2010 costi CRM_Marketing 1°Forecast 2010_new 4" xfId="3750" xr:uid="{00000000-0005-0000-0000-00006A0C0000}"/>
    <cellStyle name="_Row1_091126_Key Drivers Budget 2010 costi CRM_Marketing 1°Forecast 2010_Sint. 1°Forecast Call Center CRM" xfId="3751" xr:uid="{00000000-0005-0000-0000-00006B0C0000}"/>
    <cellStyle name="_Row1_091126_Key Drivers Budget 2010 costi CRM_Marketing 1°Forecast 2010_Sint. 1°Forecast Call Center CRM 2" xfId="3752" xr:uid="{00000000-0005-0000-0000-00006C0C0000}"/>
    <cellStyle name="_Row1_091126_Key Drivers Budget 2010 costi CRM_Marketing 1°Forecast 2010_Sint. 1°Forecast Call Center CRM 2 2" xfId="3753" xr:uid="{00000000-0005-0000-0000-00006D0C0000}"/>
    <cellStyle name="_Row1_091126_Key Drivers Budget 2010 costi CRM_Marketing 1°Forecast 2010_Sint. 1°Forecast Call Center CRM 2 3" xfId="3754" xr:uid="{00000000-0005-0000-0000-00006E0C0000}"/>
    <cellStyle name="_Row1_091126_Key Drivers Budget 2010 costi CRM_Marketing 1°Forecast 2010_Sint. 1°Forecast Call Center CRM 3" xfId="3755" xr:uid="{00000000-0005-0000-0000-00006F0C0000}"/>
    <cellStyle name="_Row1_091126_Key Drivers Budget 2010 costi CRM_Marketing 1°Forecast 2010_Sint. 1°Forecast Call Center CRM 3 2" xfId="3756" xr:uid="{00000000-0005-0000-0000-0000700C0000}"/>
    <cellStyle name="_Row1_091126_Key Drivers Budget 2010 costi CRM_Marketing 1°Forecast 2010_Sint. 1°Forecast Call Center CRM 4" xfId="3757" xr:uid="{00000000-0005-0000-0000-0000710C0000}"/>
    <cellStyle name="_Row1_091126_Key Drivers Budget 2010 costi CRM_Master 1 Fcst 2010" xfId="3758" xr:uid="{00000000-0005-0000-0000-0000720C0000}"/>
    <cellStyle name="_Row1_091126_Key Drivers Budget 2010 costi CRM_Master 1 Fcst 2010 2" xfId="3759" xr:uid="{00000000-0005-0000-0000-0000730C0000}"/>
    <cellStyle name="_Row1_091126_Key Drivers Budget 2010 costi CRM_Master 1 Fcst 2010 2 2" xfId="3760" xr:uid="{00000000-0005-0000-0000-0000740C0000}"/>
    <cellStyle name="_Row1_091126_Key Drivers Budget 2010 costi CRM_Master 1 Fcst 2010 2 3" xfId="3761" xr:uid="{00000000-0005-0000-0000-0000750C0000}"/>
    <cellStyle name="_Row1_091126_Key Drivers Budget 2010 costi CRM_Master 1 Fcst 2010 3" xfId="3762" xr:uid="{00000000-0005-0000-0000-0000760C0000}"/>
    <cellStyle name="_Row1_091126_Key Drivers Budget 2010 costi CRM_Master 1 Fcst 2010 3 2" xfId="3763" xr:uid="{00000000-0005-0000-0000-0000770C0000}"/>
    <cellStyle name="_Row1_091126_Key Drivers Budget 2010 costi CRM_Master 1 Fcst 2010 4" xfId="3764" xr:uid="{00000000-0005-0000-0000-0000780C0000}"/>
    <cellStyle name="_Row1_091126_Key Drivers Budget 2010 costi CRM_Master 1 Fcst 2010v10 incluso decoder" xfId="3765" xr:uid="{00000000-0005-0000-0000-0000790C0000}"/>
    <cellStyle name="_Row1_091126_Key Drivers Budget 2010 costi CRM_Master 1 Fcst 2010v10 incluso decoder 2" xfId="3766" xr:uid="{00000000-0005-0000-0000-00007A0C0000}"/>
    <cellStyle name="_Row1_091126_Key Drivers Budget 2010 costi CRM_Master 1 Fcst 2010v10 incluso decoder 2 2" xfId="3767" xr:uid="{00000000-0005-0000-0000-00007B0C0000}"/>
    <cellStyle name="_Row1_091126_Key Drivers Budget 2010 costi CRM_Master 1 Fcst 2010v10 incluso decoder 2 3" xfId="3768" xr:uid="{00000000-0005-0000-0000-00007C0C0000}"/>
    <cellStyle name="_Row1_091126_Key Drivers Budget 2010 costi CRM_Master 1 Fcst 2010v10 incluso decoder 3" xfId="3769" xr:uid="{00000000-0005-0000-0000-00007D0C0000}"/>
    <cellStyle name="_Row1_091126_Key Drivers Budget 2010 costi CRM_Master 1 Fcst 2010v10 incluso decoder 3 2" xfId="3770" xr:uid="{00000000-0005-0000-0000-00007E0C0000}"/>
    <cellStyle name="_Row1_091126_Key Drivers Budget 2010 costi CRM_Master 1 Fcst 2010v10 incluso decoder 4" xfId="3771" xr:uid="{00000000-0005-0000-0000-00007F0C0000}"/>
    <cellStyle name="_Row1_091126_Key Drivers Budget 2010 costi CRM_Master 1 Fcst 2010v10 incluso decoder v11" xfId="3772" xr:uid="{00000000-0005-0000-0000-0000800C0000}"/>
    <cellStyle name="_Row1_091126_Key Drivers Budget 2010 costi CRM_Master 1 Fcst 2010v10 incluso decoder v11 2" xfId="3773" xr:uid="{00000000-0005-0000-0000-0000810C0000}"/>
    <cellStyle name="_Row1_091126_Key Drivers Budget 2010 costi CRM_Master 1 Fcst 2010v10 incluso decoder v11 2 2" xfId="3774" xr:uid="{00000000-0005-0000-0000-0000820C0000}"/>
    <cellStyle name="_Row1_091126_Key Drivers Budget 2010 costi CRM_Master 1 Fcst 2010v10 incluso decoder v11 2 3" xfId="3775" xr:uid="{00000000-0005-0000-0000-0000830C0000}"/>
    <cellStyle name="_Row1_091126_Key Drivers Budget 2010 costi CRM_Master 1 Fcst 2010v10 incluso decoder v11 3" xfId="3776" xr:uid="{00000000-0005-0000-0000-0000840C0000}"/>
    <cellStyle name="_Row1_091126_Key Drivers Budget 2010 costi CRM_Master 1 Fcst 2010v10 incluso decoder v11 3 2" xfId="3777" xr:uid="{00000000-0005-0000-0000-0000850C0000}"/>
    <cellStyle name="_Row1_091126_Key Drivers Budget 2010 costi CRM_Master 1 Fcst 2010v10 incluso decoder v11 4" xfId="3778" xr:uid="{00000000-0005-0000-0000-0000860C0000}"/>
    <cellStyle name="_Row1_091126_Key Drivers Budget 2010 costi CRM_Master 1 Fcst 2010v16 ultimissimo" xfId="3779" xr:uid="{00000000-0005-0000-0000-0000870C0000}"/>
    <cellStyle name="_Row1_091126_Key Drivers Budget 2010 costi CRM_Master 1 Fcst 2010v16 ultimissimo 2" xfId="3780" xr:uid="{00000000-0005-0000-0000-0000880C0000}"/>
    <cellStyle name="_Row1_091126_Key Drivers Budget 2010 costi CRM_Master 1 Fcst 2010v16 ultimissimo 2 2" xfId="3781" xr:uid="{00000000-0005-0000-0000-0000890C0000}"/>
    <cellStyle name="_Row1_091126_Key Drivers Budget 2010 costi CRM_Master 1 Fcst 2010v16 ultimissimo 2 3" xfId="3782" xr:uid="{00000000-0005-0000-0000-00008A0C0000}"/>
    <cellStyle name="_Row1_091126_Key Drivers Budget 2010 costi CRM_Master 1 Fcst 2010v16 ultimissimo 3" xfId="3783" xr:uid="{00000000-0005-0000-0000-00008B0C0000}"/>
    <cellStyle name="_Row1_091126_Key Drivers Budget 2010 costi CRM_Master 1 Fcst 2010v16 ultimissimo 3 2" xfId="3784" xr:uid="{00000000-0005-0000-0000-00008C0C0000}"/>
    <cellStyle name="_Row1_091126_Key Drivers Budget 2010 costi CRM_Master 1 Fcst 2010v16 ultimissimo 4" xfId="3785" xr:uid="{00000000-0005-0000-0000-00008D0C0000}"/>
    <cellStyle name="_Row1_091126_Key Drivers Budget 2010 costi CRM_Master Consuntivo 2009 v_2" xfId="3786" xr:uid="{00000000-0005-0000-0000-00008E0C0000}"/>
    <cellStyle name="_Row1_091126_Key Drivers Budget 2010 costi CRM_Master Consuntivo 2009 v_2 2" xfId="3787" xr:uid="{00000000-0005-0000-0000-00008F0C0000}"/>
    <cellStyle name="_Row1_091126_Key Drivers Budget 2010 costi CRM_Master Consuntivo 2009 v_2 2 2" xfId="3788" xr:uid="{00000000-0005-0000-0000-0000900C0000}"/>
    <cellStyle name="_Row1_091126_Key Drivers Budget 2010 costi CRM_Master Consuntivo 2009 v_2 2 3" xfId="3789" xr:uid="{00000000-0005-0000-0000-0000910C0000}"/>
    <cellStyle name="_Row1_091126_Key Drivers Budget 2010 costi CRM_Master Consuntivo 2009 v_2 3" xfId="3790" xr:uid="{00000000-0005-0000-0000-0000920C0000}"/>
    <cellStyle name="_Row1_091126_Key Drivers Budget 2010 costi CRM_Master Consuntivo 2009 v_2 3 2" xfId="3791" xr:uid="{00000000-0005-0000-0000-0000930C0000}"/>
    <cellStyle name="_Row1_091126_Key Drivers Budget 2010 costi CRM_Master Consuntivo 2009 v_2 4" xfId="3792" xr:uid="{00000000-0005-0000-0000-0000940C0000}"/>
    <cellStyle name="_Row1_091126_Key Drivers Budget 2010 costi CRM_Modello x MKTG Master Cons Febb 2010" xfId="3793" xr:uid="{00000000-0005-0000-0000-0000950C0000}"/>
    <cellStyle name="_Row1_091126_Key Drivers Budget 2010 costi CRM_Modello x MKTG Master Cons Febb 2010 2" xfId="3794" xr:uid="{00000000-0005-0000-0000-0000960C0000}"/>
    <cellStyle name="_Row1_091126_Key Drivers Budget 2010 costi CRM_Modello x MKTG Master Cons Febb 2010 2 2" xfId="3795" xr:uid="{00000000-0005-0000-0000-0000970C0000}"/>
    <cellStyle name="_Row1_091126_Key Drivers Budget 2010 costi CRM_Modello x MKTG Master Cons Febb 2010 2 3" xfId="3796" xr:uid="{00000000-0005-0000-0000-0000980C0000}"/>
    <cellStyle name="_Row1_091126_Key Drivers Budget 2010 costi CRM_Modello x MKTG Master Cons Febb 2010 3" xfId="3797" xr:uid="{00000000-0005-0000-0000-0000990C0000}"/>
    <cellStyle name="_Row1_091126_Key Drivers Budget 2010 costi CRM_Modello x MKTG Master Cons Febb 2010 3 2" xfId="3798" xr:uid="{00000000-0005-0000-0000-00009A0C0000}"/>
    <cellStyle name="_Row1_091126_Key Drivers Budget 2010 costi CRM_Modello x MKTG Master Cons Febb 2010 4" xfId="3799" xr:uid="{00000000-0005-0000-0000-00009B0C0000}"/>
    <cellStyle name="_Row1_091126_Key Drivers Budget 2010 costi CRM_Modello x MKTG Master Cons Mar 2010" xfId="3800" xr:uid="{00000000-0005-0000-0000-00009C0C0000}"/>
    <cellStyle name="_Row1_091126_Key Drivers Budget 2010 costi CRM_Modello x MKTG Master Cons Mar 2010 2" xfId="3801" xr:uid="{00000000-0005-0000-0000-00009D0C0000}"/>
    <cellStyle name="_Row1_091126_Key Drivers Budget 2010 costi CRM_Modello x MKTG Master Cons Mar 2010 2 2" xfId="3802" xr:uid="{00000000-0005-0000-0000-00009E0C0000}"/>
    <cellStyle name="_Row1_091126_Key Drivers Budget 2010 costi CRM_Modello x MKTG Master Cons Mar 2010 2 3" xfId="3803" xr:uid="{00000000-0005-0000-0000-00009F0C0000}"/>
    <cellStyle name="_Row1_091126_Key Drivers Budget 2010 costi CRM_Modello x MKTG Master Cons Mar 2010 3" xfId="3804" xr:uid="{00000000-0005-0000-0000-0000A00C0000}"/>
    <cellStyle name="_Row1_091126_Key Drivers Budget 2010 costi CRM_Modello x MKTG Master Cons Mar 2010 3 2" xfId="3805" xr:uid="{00000000-0005-0000-0000-0000A10C0000}"/>
    <cellStyle name="_Row1_091126_Key Drivers Budget 2010 costi CRM_Modello x MKTG Master Cons Mar 2010 4" xfId="3806" xr:uid="{00000000-0005-0000-0000-0000A20C0000}"/>
    <cellStyle name="_Row1_091126_Key Drivers Budget 2010 costi CRM_Modello x MKTG Master Cons Mar 2010_1" xfId="3807" xr:uid="{00000000-0005-0000-0000-0000A30C0000}"/>
    <cellStyle name="_Row1_091126_Key Drivers Budget 2010 costi CRM_Modello x MKTG Master Cons Mar 2010_1 2" xfId="3808" xr:uid="{00000000-0005-0000-0000-0000A40C0000}"/>
    <cellStyle name="_Row1_091126_Key Drivers Budget 2010 costi CRM_Modello x MKTG Master Cons Mar 2010_1 2 2" xfId="3809" xr:uid="{00000000-0005-0000-0000-0000A50C0000}"/>
    <cellStyle name="_Row1_091126_Key Drivers Budget 2010 costi CRM_Modello x MKTG Master Cons Mar 2010_1 2 3" xfId="3810" xr:uid="{00000000-0005-0000-0000-0000A60C0000}"/>
    <cellStyle name="_Row1_091126_Key Drivers Budget 2010 costi CRM_Modello x MKTG Master Cons Mar 2010_1 3" xfId="3811" xr:uid="{00000000-0005-0000-0000-0000A70C0000}"/>
    <cellStyle name="_Row1_091126_Key Drivers Budget 2010 costi CRM_Modello x MKTG Master Cons Mar 2010_1 3 2" xfId="3812" xr:uid="{00000000-0005-0000-0000-0000A80C0000}"/>
    <cellStyle name="_Row1_091126_Key Drivers Budget 2010 costi CRM_Modello x MKTG Master Cons Mar 2010_1 4" xfId="3813" xr:uid="{00000000-0005-0000-0000-0000A90C0000}"/>
    <cellStyle name="_Row1_091126_Key Drivers Budget 2010 costi CRM_Modello x MKTG Master Cons Mar 2010_1_Master 1 Fcst 2010v10 incluso decoder" xfId="3814" xr:uid="{00000000-0005-0000-0000-0000AA0C0000}"/>
    <cellStyle name="_Row1_091126_Key Drivers Budget 2010 costi CRM_Modello x MKTG Master Cons Mar 2010_1_Master 1 Fcst 2010v10 incluso decoder 2" xfId="3815" xr:uid="{00000000-0005-0000-0000-0000AB0C0000}"/>
    <cellStyle name="_Row1_091126_Key Drivers Budget 2010 costi CRM_Modello x MKTG Master Cons Mar 2010_1_Master 1 Fcst 2010v10 incluso decoder 2 2" xfId="3816" xr:uid="{00000000-0005-0000-0000-0000AC0C0000}"/>
    <cellStyle name="_Row1_091126_Key Drivers Budget 2010 costi CRM_Modello x MKTG Master Cons Mar 2010_1_Master 1 Fcst 2010v10 incluso decoder 2 3" xfId="3817" xr:uid="{00000000-0005-0000-0000-0000AD0C0000}"/>
    <cellStyle name="_Row1_091126_Key Drivers Budget 2010 costi CRM_Modello x MKTG Master Cons Mar 2010_1_Master 1 Fcst 2010v10 incluso decoder 3" xfId="3818" xr:uid="{00000000-0005-0000-0000-0000AE0C0000}"/>
    <cellStyle name="_Row1_091126_Key Drivers Budget 2010 costi CRM_Modello x MKTG Master Cons Mar 2010_1_Master 1 Fcst 2010v10 incluso decoder 3 2" xfId="3819" xr:uid="{00000000-0005-0000-0000-0000AF0C0000}"/>
    <cellStyle name="_Row1_091126_Key Drivers Budget 2010 costi CRM_Modello x MKTG Master Cons Mar 2010_1_Master 1 Fcst 2010v10 incluso decoder 4" xfId="3820" xr:uid="{00000000-0005-0000-0000-0000B00C0000}"/>
    <cellStyle name="_Row1_091126_Key Drivers Budget 2010 costi CRM_Modello x MKTG Master Cons Mar 2010_1_Master 1 Fcst 2010v10 incluso decoder v11" xfId="3821" xr:uid="{00000000-0005-0000-0000-0000B10C0000}"/>
    <cellStyle name="_Row1_091126_Key Drivers Budget 2010 costi CRM_Modello x MKTG Master Cons Mar 2010_1_Master 1 Fcst 2010v10 incluso decoder v11 2" xfId="3822" xr:uid="{00000000-0005-0000-0000-0000B20C0000}"/>
    <cellStyle name="_Row1_091126_Key Drivers Budget 2010 costi CRM_Modello x MKTG Master Cons Mar 2010_1_Master 1 Fcst 2010v10 incluso decoder v11 2 2" xfId="3823" xr:uid="{00000000-0005-0000-0000-0000B30C0000}"/>
    <cellStyle name="_Row1_091126_Key Drivers Budget 2010 costi CRM_Modello x MKTG Master Cons Mar 2010_1_Master 1 Fcst 2010v10 incluso decoder v11 2 3" xfId="3824" xr:uid="{00000000-0005-0000-0000-0000B40C0000}"/>
    <cellStyle name="_Row1_091126_Key Drivers Budget 2010 costi CRM_Modello x MKTG Master Cons Mar 2010_1_Master 1 Fcst 2010v10 incluso decoder v11 3" xfId="3825" xr:uid="{00000000-0005-0000-0000-0000B50C0000}"/>
    <cellStyle name="_Row1_091126_Key Drivers Budget 2010 costi CRM_Modello x MKTG Master Cons Mar 2010_1_Master 1 Fcst 2010v10 incluso decoder v11 3 2" xfId="3826" xr:uid="{00000000-0005-0000-0000-0000B60C0000}"/>
    <cellStyle name="_Row1_091126_Key Drivers Budget 2010 costi CRM_Modello x MKTG Master Cons Mar 2010_1_Master 1 Fcst 2010v10 incluso decoder v11 4" xfId="3827" xr:uid="{00000000-0005-0000-0000-0000B70C0000}"/>
    <cellStyle name="_Row1_091126_Key Drivers Budget 2010 costi CRM_Modello x MKTG Master Cons Mar 2010_1_Master 1 Fcst 2010v16 ultimissimo" xfId="3828" xr:uid="{00000000-0005-0000-0000-0000B80C0000}"/>
    <cellStyle name="_Row1_091126_Key Drivers Budget 2010 costi CRM_Modello x MKTG Master Cons Mar 2010_1_Master 1 Fcst 2010v16 ultimissimo 2" xfId="3829" xr:uid="{00000000-0005-0000-0000-0000B90C0000}"/>
    <cellStyle name="_Row1_091126_Key Drivers Budget 2010 costi CRM_Modello x MKTG Master Cons Mar 2010_1_Master 1 Fcst 2010v16 ultimissimo 2 2" xfId="3830" xr:uid="{00000000-0005-0000-0000-0000BA0C0000}"/>
    <cellStyle name="_Row1_091126_Key Drivers Budget 2010 costi CRM_Modello x MKTG Master Cons Mar 2010_1_Master 1 Fcst 2010v16 ultimissimo 2 3" xfId="3831" xr:uid="{00000000-0005-0000-0000-0000BB0C0000}"/>
    <cellStyle name="_Row1_091126_Key Drivers Budget 2010 costi CRM_Modello x MKTG Master Cons Mar 2010_1_Master 1 Fcst 2010v16 ultimissimo 3" xfId="3832" xr:uid="{00000000-0005-0000-0000-0000BC0C0000}"/>
    <cellStyle name="_Row1_091126_Key Drivers Budget 2010 costi CRM_Modello x MKTG Master Cons Mar 2010_1_Master 1 Fcst 2010v16 ultimissimo 3 2" xfId="3833" xr:uid="{00000000-0005-0000-0000-0000BD0C0000}"/>
    <cellStyle name="_Row1_091126_Key Drivers Budget 2010 costi CRM_Modello x MKTG Master Cons Mar 2010_1_Master 1 Fcst 2010v16 ultimissimo 4" xfId="3834" xr:uid="{00000000-0005-0000-0000-0000BE0C0000}"/>
    <cellStyle name="_Row1_091126_Key Drivers Budget 2010 costi CRM_Modello x MKTG Master Cons Mar 2010_1_new" xfId="3835" xr:uid="{00000000-0005-0000-0000-0000BF0C0000}"/>
    <cellStyle name="_Row1_091126_Key Drivers Budget 2010 costi CRM_Modello x MKTG Master Cons Mar 2010_1_new 2" xfId="3836" xr:uid="{00000000-0005-0000-0000-0000C00C0000}"/>
    <cellStyle name="_Row1_091126_Key Drivers Budget 2010 costi CRM_Modello x MKTG Master Cons Mar 2010_1_new 2 2" xfId="3837" xr:uid="{00000000-0005-0000-0000-0000C10C0000}"/>
    <cellStyle name="_Row1_091126_Key Drivers Budget 2010 costi CRM_Modello x MKTG Master Cons Mar 2010_1_new 2 3" xfId="3838" xr:uid="{00000000-0005-0000-0000-0000C20C0000}"/>
    <cellStyle name="_Row1_091126_Key Drivers Budget 2010 costi CRM_Modello x MKTG Master Cons Mar 2010_1_new 3" xfId="3839" xr:uid="{00000000-0005-0000-0000-0000C30C0000}"/>
    <cellStyle name="_Row1_091126_Key Drivers Budget 2010 costi CRM_Modello x MKTG Master Cons Mar 2010_1_new 3 2" xfId="3840" xr:uid="{00000000-0005-0000-0000-0000C40C0000}"/>
    <cellStyle name="_Row1_091126_Key Drivers Budget 2010 costi CRM_Modello x MKTG Master Cons Mar 2010_1_new 4" xfId="3841" xr:uid="{00000000-0005-0000-0000-0000C50C0000}"/>
    <cellStyle name="_Row1_091126_Key Drivers Budget 2010 costi CRM_Modello x MKTG Master Cons Mar 2010_1_Sint. 1°Forecast Call Center CRM" xfId="3842" xr:uid="{00000000-0005-0000-0000-0000C60C0000}"/>
    <cellStyle name="_Row1_091126_Key Drivers Budget 2010 costi CRM_Modello x MKTG Master Cons Mar 2010_1_Sint. 1°Forecast Call Center CRM 2" xfId="3843" xr:uid="{00000000-0005-0000-0000-0000C70C0000}"/>
    <cellStyle name="_Row1_091126_Key Drivers Budget 2010 costi CRM_Modello x MKTG Master Cons Mar 2010_1_Sint. 1°Forecast Call Center CRM 2 2" xfId="3844" xr:uid="{00000000-0005-0000-0000-0000C80C0000}"/>
    <cellStyle name="_Row1_091126_Key Drivers Budget 2010 costi CRM_Modello x MKTG Master Cons Mar 2010_1_Sint. 1°Forecast Call Center CRM 2 3" xfId="3845" xr:uid="{00000000-0005-0000-0000-0000C90C0000}"/>
    <cellStyle name="_Row1_091126_Key Drivers Budget 2010 costi CRM_Modello x MKTG Master Cons Mar 2010_1_Sint. 1°Forecast Call Center CRM 3" xfId="3846" xr:uid="{00000000-0005-0000-0000-0000CA0C0000}"/>
    <cellStyle name="_Row1_091126_Key Drivers Budget 2010 costi CRM_Modello x MKTG Master Cons Mar 2010_1_Sint. 1°Forecast Call Center CRM 3 2" xfId="3847" xr:uid="{00000000-0005-0000-0000-0000CB0C0000}"/>
    <cellStyle name="_Row1_091126_Key Drivers Budget 2010 costi CRM_Modello x MKTG Master Cons Mar 2010_1_Sint. 1°Forecast Call Center CRM 4" xfId="3848" xr:uid="{00000000-0005-0000-0000-0000CC0C0000}"/>
    <cellStyle name="_Row1_091126_Key Drivers Budget 2010 costi CRM_new" xfId="3849" xr:uid="{00000000-0005-0000-0000-0000CD0C0000}"/>
    <cellStyle name="_Row1_091126_Key Drivers Budget 2010 costi CRM_new 2" xfId="3850" xr:uid="{00000000-0005-0000-0000-0000CE0C0000}"/>
    <cellStyle name="_Row1_091126_Key Drivers Budget 2010 costi CRM_new 2 2" xfId="3851" xr:uid="{00000000-0005-0000-0000-0000CF0C0000}"/>
    <cellStyle name="_Row1_091126_Key Drivers Budget 2010 costi CRM_new 2 3" xfId="3852" xr:uid="{00000000-0005-0000-0000-0000D00C0000}"/>
    <cellStyle name="_Row1_091126_Key Drivers Budget 2010 costi CRM_new 3" xfId="3853" xr:uid="{00000000-0005-0000-0000-0000D10C0000}"/>
    <cellStyle name="_Row1_091126_Key Drivers Budget 2010 costi CRM_new 3 2" xfId="3854" xr:uid="{00000000-0005-0000-0000-0000D20C0000}"/>
    <cellStyle name="_Row1_091126_Key Drivers Budget 2010 costi CRM_new 4" xfId="3855" xr:uid="{00000000-0005-0000-0000-0000D30C0000}"/>
    <cellStyle name="_Row1_091126_Key Drivers Budget 2010 costi CRM_Sint. 1°Forecast Call Center CRM" xfId="3856" xr:uid="{00000000-0005-0000-0000-0000D40C0000}"/>
    <cellStyle name="_Row1_091126_Key Drivers Budget 2010 costi CRM_Sint. 1°Forecast Call Center CRM 2" xfId="3857" xr:uid="{00000000-0005-0000-0000-0000D50C0000}"/>
    <cellStyle name="_Row1_091126_Key Drivers Budget 2010 costi CRM_Sint. 1°Forecast Call Center CRM 2 2" xfId="3858" xr:uid="{00000000-0005-0000-0000-0000D60C0000}"/>
    <cellStyle name="_Row1_091126_Key Drivers Budget 2010 costi CRM_Sint. 1°Forecast Call Center CRM 2 3" xfId="3859" xr:uid="{00000000-0005-0000-0000-0000D70C0000}"/>
    <cellStyle name="_Row1_091126_Key Drivers Budget 2010 costi CRM_Sint. 1°Forecast Call Center CRM 3" xfId="3860" xr:uid="{00000000-0005-0000-0000-0000D80C0000}"/>
    <cellStyle name="_Row1_091126_Key Drivers Budget 2010 costi CRM_Sint. 1°Forecast Call Center CRM 3 2" xfId="3861" xr:uid="{00000000-0005-0000-0000-0000D90C0000}"/>
    <cellStyle name="_Row1_091126_Key Drivers Budget 2010 costi CRM_Sint. 1°Forecast Call Center CRM 4" xfId="3862" xr:uid="{00000000-0005-0000-0000-0000DA0C0000}"/>
    <cellStyle name="_Row1_091126_Key Drivers Budget 2010 costi CRM_Sint. 1°Forecast Call Center CRM_1" xfId="3863" xr:uid="{00000000-0005-0000-0000-0000DB0C0000}"/>
    <cellStyle name="_Row1_091126_Key Drivers Budget 2010 costi CRM_Sint. 1°Forecast Call Center CRM_1 2" xfId="3864" xr:uid="{00000000-0005-0000-0000-0000DC0C0000}"/>
    <cellStyle name="_Row1_091126_Key Drivers Budget 2010 costi CRM_Sint. 1°Forecast Call Center CRM_1 2 2" xfId="3865" xr:uid="{00000000-0005-0000-0000-0000DD0C0000}"/>
    <cellStyle name="_Row1_091126_Key Drivers Budget 2010 costi CRM_Sint. 1°Forecast Call Center CRM_1 2 3" xfId="3866" xr:uid="{00000000-0005-0000-0000-0000DE0C0000}"/>
    <cellStyle name="_Row1_091126_Key Drivers Budget 2010 costi CRM_Sint. 1°Forecast Call Center CRM_1 3" xfId="3867" xr:uid="{00000000-0005-0000-0000-0000DF0C0000}"/>
    <cellStyle name="_Row1_091126_Key Drivers Budget 2010 costi CRM_Sint. 1°Forecast Call Center CRM_1 3 2" xfId="3868" xr:uid="{00000000-0005-0000-0000-0000E00C0000}"/>
    <cellStyle name="_Row1_091126_Key Drivers Budget 2010 costi CRM_Sint. 1°Forecast Call Center CRM_1 4" xfId="3869" xr:uid="{00000000-0005-0000-0000-0000E10C0000}"/>
    <cellStyle name="_Row1_091126_Key Drivers Budget 2010 costi CRM_Sint. 1°Forecast Call Center CRM_Master 1 Fcst 2010v10 incluso decoder" xfId="3870" xr:uid="{00000000-0005-0000-0000-0000E20C0000}"/>
    <cellStyle name="_Row1_091126_Key Drivers Budget 2010 costi CRM_Sint. 1°Forecast Call Center CRM_Master 1 Fcst 2010v10 incluso decoder 2" xfId="3871" xr:uid="{00000000-0005-0000-0000-0000E30C0000}"/>
    <cellStyle name="_Row1_091126_Key Drivers Budget 2010 costi CRM_Sint. 1°Forecast Call Center CRM_Master 1 Fcst 2010v10 incluso decoder 2 2" xfId="3872" xr:uid="{00000000-0005-0000-0000-0000E40C0000}"/>
    <cellStyle name="_Row1_091126_Key Drivers Budget 2010 costi CRM_Sint. 1°Forecast Call Center CRM_Master 1 Fcst 2010v10 incluso decoder 2 3" xfId="3873" xr:uid="{00000000-0005-0000-0000-0000E50C0000}"/>
    <cellStyle name="_Row1_091126_Key Drivers Budget 2010 costi CRM_Sint. 1°Forecast Call Center CRM_Master 1 Fcst 2010v10 incluso decoder 3" xfId="3874" xr:uid="{00000000-0005-0000-0000-0000E60C0000}"/>
    <cellStyle name="_Row1_091126_Key Drivers Budget 2010 costi CRM_Sint. 1°Forecast Call Center CRM_Master 1 Fcst 2010v10 incluso decoder 3 2" xfId="3875" xr:uid="{00000000-0005-0000-0000-0000E70C0000}"/>
    <cellStyle name="_Row1_091126_Key Drivers Budget 2010 costi CRM_Sint. 1°Forecast Call Center CRM_Master 1 Fcst 2010v10 incluso decoder 4" xfId="3876" xr:uid="{00000000-0005-0000-0000-0000E80C0000}"/>
    <cellStyle name="_Row1_091126_Key Drivers Budget 2010 costi CRM_Sint. 1°Forecast Call Center CRM_Master 1 Fcst 2010v10 incluso decoder v11" xfId="3877" xr:uid="{00000000-0005-0000-0000-0000E90C0000}"/>
    <cellStyle name="_Row1_091126_Key Drivers Budget 2010 costi CRM_Sint. 1°Forecast Call Center CRM_Master 1 Fcst 2010v10 incluso decoder v11 2" xfId="3878" xr:uid="{00000000-0005-0000-0000-0000EA0C0000}"/>
    <cellStyle name="_Row1_091126_Key Drivers Budget 2010 costi CRM_Sint. 1°Forecast Call Center CRM_Master 1 Fcst 2010v10 incluso decoder v11 2 2" xfId="3879" xr:uid="{00000000-0005-0000-0000-0000EB0C0000}"/>
    <cellStyle name="_Row1_091126_Key Drivers Budget 2010 costi CRM_Sint. 1°Forecast Call Center CRM_Master 1 Fcst 2010v10 incluso decoder v11 2 3" xfId="3880" xr:uid="{00000000-0005-0000-0000-0000EC0C0000}"/>
    <cellStyle name="_Row1_091126_Key Drivers Budget 2010 costi CRM_Sint. 1°Forecast Call Center CRM_Master 1 Fcst 2010v10 incluso decoder v11 3" xfId="3881" xr:uid="{00000000-0005-0000-0000-0000ED0C0000}"/>
    <cellStyle name="_Row1_091126_Key Drivers Budget 2010 costi CRM_Sint. 1°Forecast Call Center CRM_Master 1 Fcst 2010v10 incluso decoder v11 3 2" xfId="3882" xr:uid="{00000000-0005-0000-0000-0000EE0C0000}"/>
    <cellStyle name="_Row1_091126_Key Drivers Budget 2010 costi CRM_Sint. 1°Forecast Call Center CRM_Master 1 Fcst 2010v10 incluso decoder v11 4" xfId="3883" xr:uid="{00000000-0005-0000-0000-0000EF0C0000}"/>
    <cellStyle name="_Row1_091126_Key Drivers Budget 2010 costi CRM_Sint. 1°Forecast Call Center CRM_Master 1 Fcst 2010v16 ultimissimo" xfId="3884" xr:uid="{00000000-0005-0000-0000-0000F00C0000}"/>
    <cellStyle name="_Row1_091126_Key Drivers Budget 2010 costi CRM_Sint. 1°Forecast Call Center CRM_Master 1 Fcst 2010v16 ultimissimo 2" xfId="3885" xr:uid="{00000000-0005-0000-0000-0000F10C0000}"/>
    <cellStyle name="_Row1_091126_Key Drivers Budget 2010 costi CRM_Sint. 1°Forecast Call Center CRM_Master 1 Fcst 2010v16 ultimissimo 2 2" xfId="3886" xr:uid="{00000000-0005-0000-0000-0000F20C0000}"/>
    <cellStyle name="_Row1_091126_Key Drivers Budget 2010 costi CRM_Sint. 1°Forecast Call Center CRM_Master 1 Fcst 2010v16 ultimissimo 2 3" xfId="3887" xr:uid="{00000000-0005-0000-0000-0000F30C0000}"/>
    <cellStyle name="_Row1_091126_Key Drivers Budget 2010 costi CRM_Sint. 1°Forecast Call Center CRM_Master 1 Fcst 2010v16 ultimissimo 3" xfId="3888" xr:uid="{00000000-0005-0000-0000-0000F40C0000}"/>
    <cellStyle name="_Row1_091126_Key Drivers Budget 2010 costi CRM_Sint. 1°Forecast Call Center CRM_Master 1 Fcst 2010v16 ultimissimo 3 2" xfId="3889" xr:uid="{00000000-0005-0000-0000-0000F50C0000}"/>
    <cellStyle name="_Row1_091126_Key Drivers Budget 2010 costi CRM_Sint. 1°Forecast Call Center CRM_Master 1 Fcst 2010v16 ultimissimo 4" xfId="3890" xr:uid="{00000000-0005-0000-0000-0000F60C0000}"/>
    <cellStyle name="_Row1_091126_Key Drivers Budget 2010 costi CRM_Sint. 1°Forecast Call Center CRM_new" xfId="3891" xr:uid="{00000000-0005-0000-0000-0000F70C0000}"/>
    <cellStyle name="_Row1_091126_Key Drivers Budget 2010 costi CRM_Sint. 1°Forecast Call Center CRM_new 2" xfId="3892" xr:uid="{00000000-0005-0000-0000-0000F80C0000}"/>
    <cellStyle name="_Row1_091126_Key Drivers Budget 2010 costi CRM_Sint. 1°Forecast Call Center CRM_new 2 2" xfId="3893" xr:uid="{00000000-0005-0000-0000-0000F90C0000}"/>
    <cellStyle name="_Row1_091126_Key Drivers Budget 2010 costi CRM_Sint. 1°Forecast Call Center CRM_new 2 3" xfId="3894" xr:uid="{00000000-0005-0000-0000-0000FA0C0000}"/>
    <cellStyle name="_Row1_091126_Key Drivers Budget 2010 costi CRM_Sint. 1°Forecast Call Center CRM_new 3" xfId="3895" xr:uid="{00000000-0005-0000-0000-0000FB0C0000}"/>
    <cellStyle name="_Row1_091126_Key Drivers Budget 2010 costi CRM_Sint. 1°Forecast Call Center CRM_new 3 2" xfId="3896" xr:uid="{00000000-0005-0000-0000-0000FC0C0000}"/>
    <cellStyle name="_Row1_091126_Key Drivers Budget 2010 costi CRM_Sint. 1°Forecast Call Center CRM_new 4" xfId="3897" xr:uid="{00000000-0005-0000-0000-0000FD0C0000}"/>
    <cellStyle name="_Row1_091126_Key Drivers Budget 2010 costi CRM_Sint. 1°Forecast Call Center CRM_Sint. 1°Forecast Call Center CRM" xfId="3898" xr:uid="{00000000-0005-0000-0000-0000FE0C0000}"/>
    <cellStyle name="_Row1_091126_Key Drivers Budget 2010 costi CRM_Sint. 1°Forecast Call Center CRM_Sint. 1°Forecast Call Center CRM 2" xfId="3899" xr:uid="{00000000-0005-0000-0000-0000FF0C0000}"/>
    <cellStyle name="_Row1_091126_Key Drivers Budget 2010 costi CRM_Sint. 1°Forecast Call Center CRM_Sint. 1°Forecast Call Center CRM 2 2" xfId="3900" xr:uid="{00000000-0005-0000-0000-0000000D0000}"/>
    <cellStyle name="_Row1_091126_Key Drivers Budget 2010 costi CRM_Sint. 1°Forecast Call Center CRM_Sint. 1°Forecast Call Center CRM 2 3" xfId="3901" xr:uid="{00000000-0005-0000-0000-0000010D0000}"/>
    <cellStyle name="_Row1_091126_Key Drivers Budget 2010 costi CRM_Sint. 1°Forecast Call Center CRM_Sint. 1°Forecast Call Center CRM 3" xfId="3902" xr:uid="{00000000-0005-0000-0000-0000020D0000}"/>
    <cellStyle name="_Row1_091126_Key Drivers Budget 2010 costi CRM_Sint. 1°Forecast Call Center CRM_Sint. 1°Forecast Call Center CRM 3 2" xfId="3903" xr:uid="{00000000-0005-0000-0000-0000030D0000}"/>
    <cellStyle name="_Row1_091126_Key Drivers Budget 2010 costi CRM_Sint. 1°Forecast Call Center CRM_Sint. 1°Forecast Call Center CRM 4" xfId="3904" xr:uid="{00000000-0005-0000-0000-0000040D0000}"/>
    <cellStyle name="_Row1_091126_Key Drivers Budget 2010 costi CRM_Sintesi Report Call Center Dic 2009 Master" xfId="3905" xr:uid="{00000000-0005-0000-0000-0000050D0000}"/>
    <cellStyle name="_Row1_091126_Key Drivers Budget 2010 costi CRM_Sintesi Report Call Center Dic 2009 Master 2" xfId="3906" xr:uid="{00000000-0005-0000-0000-0000060D0000}"/>
    <cellStyle name="_Row1_091126_Key Drivers Budget 2010 costi CRM_Sintesi Report Call Center Dic 2009 Master 2 2" xfId="3907" xr:uid="{00000000-0005-0000-0000-0000070D0000}"/>
    <cellStyle name="_Row1_091126_Key Drivers Budget 2010 costi CRM_Sintesi Report Call Center Dic 2009 Master 2 3" xfId="3908" xr:uid="{00000000-0005-0000-0000-0000080D0000}"/>
    <cellStyle name="_Row1_091126_Key Drivers Budget 2010 costi CRM_Sintesi Report Call Center Dic 2009 Master 3" xfId="3909" xr:uid="{00000000-0005-0000-0000-0000090D0000}"/>
    <cellStyle name="_Row1_091126_Key Drivers Budget 2010 costi CRM_Sintesi Report Call Center Dic 2009 Master 3 2" xfId="3910" xr:uid="{00000000-0005-0000-0000-00000A0D0000}"/>
    <cellStyle name="_Row1_091126_Key Drivers Budget 2010 costi CRM_Sintesi Report Call Center Dic 2009 Master 4" xfId="3911" xr:uid="{00000000-0005-0000-0000-00000B0D0000}"/>
    <cellStyle name="_Row1_091126_Key Drivers Budget 2010 costi CRM_TavoleExcel_Budget2010_CONTENUTI E MARKETING" xfId="3912" xr:uid="{00000000-0005-0000-0000-00000C0D0000}"/>
    <cellStyle name="_Row1_091126_Key Drivers Budget 2010 costi CRM_TavoleExcel_Budget2010_CONTENUTI E MARKETING 2" xfId="3913" xr:uid="{00000000-0005-0000-0000-00000D0D0000}"/>
    <cellStyle name="_Row1_091126_Key Drivers Budget 2010 costi CRM_TavoleExcel_Budget2010_CONTENUTI E MARKETING 2 2" xfId="3914" xr:uid="{00000000-0005-0000-0000-00000E0D0000}"/>
    <cellStyle name="_Row1_091126_Key Drivers Budget 2010 costi CRM_TavoleExcel_Budget2010_CONTENUTI E MARKETING 2 3" xfId="3915" xr:uid="{00000000-0005-0000-0000-00000F0D0000}"/>
    <cellStyle name="_Row1_091126_Key Drivers Budget 2010 costi CRM_TavoleExcel_Budget2010_CONTENUTI E MARKETING 3" xfId="3916" xr:uid="{00000000-0005-0000-0000-0000100D0000}"/>
    <cellStyle name="_Row1_091126_Key Drivers Budget 2010 costi CRM_TavoleExcel_Budget2010_CONTENUTI E MARKETING 3 2" xfId="3917" xr:uid="{00000000-0005-0000-0000-0000110D0000}"/>
    <cellStyle name="_Row1_091126_Key Drivers Budget 2010 costi CRM_TavoleExcel_Budget2010_CONTENUTI E MARKETING 4" xfId="3918" xr:uid="{00000000-0005-0000-0000-0000120D0000}"/>
    <cellStyle name="_Row1_091126_Key Drivers Budget 2010 costi CRM_TavoleExcel_Budget2010_CONTENUTI E MARKETING_Master Consuntivo 2009 v_costo pieno pacchetti v2" xfId="3919" xr:uid="{00000000-0005-0000-0000-0000130D0000}"/>
    <cellStyle name="_Row1_091126_Key Drivers Budget 2010 costi CRM_TavoleExcel_Budget2010_CONTENUTI E MARKETING_Master Consuntivo 2009 v_costo pieno pacchetti v2 2" xfId="3920" xr:uid="{00000000-0005-0000-0000-0000140D0000}"/>
    <cellStyle name="_Row1_091126_Key Drivers Budget 2010 costi CRM_TavoleExcel_Budget2010_CONTENUTI E MARKETING_Master Consuntivo 2009 v_costo pieno pacchetti v2 2 2" xfId="3921" xr:uid="{00000000-0005-0000-0000-0000150D0000}"/>
    <cellStyle name="_Row1_091126_Key Drivers Budget 2010 costi CRM_TavoleExcel_Budget2010_CONTENUTI E MARKETING_Master Consuntivo 2009 v_costo pieno pacchetti v2 2 3" xfId="3922" xr:uid="{00000000-0005-0000-0000-0000160D0000}"/>
    <cellStyle name="_Row1_091126_Key Drivers Budget 2010 costi CRM_TavoleExcel_Budget2010_CONTENUTI E MARKETING_Master Consuntivo 2009 v_costo pieno pacchetti v2 3" xfId="3923" xr:uid="{00000000-0005-0000-0000-0000170D0000}"/>
    <cellStyle name="_Row1_091126_Key Drivers Budget 2010 costi CRM_TavoleExcel_Budget2010_CONTENUTI E MARKETING_Master Consuntivo 2009 v_costo pieno pacchetti v2 3 2" xfId="3924" xr:uid="{00000000-0005-0000-0000-0000180D0000}"/>
    <cellStyle name="_Row1_091126_Key Drivers Budget 2010 costi CRM_TavoleExcel_Budget2010_CONTENUTI E MARKETING_Master Consuntivo 2009 v_costo pieno pacchetti v2 4" xfId="3925" xr:uid="{00000000-0005-0000-0000-0000190D0000}"/>
    <cellStyle name="_Row1_100127_costi CRM" xfId="3926" xr:uid="{00000000-0005-0000-0000-00001A0D0000}"/>
    <cellStyle name="_Row1_100127_costi CRM 2" xfId="3927" xr:uid="{00000000-0005-0000-0000-00001B0D0000}"/>
    <cellStyle name="_Row1_100127_costi CRM 2 2" xfId="3928" xr:uid="{00000000-0005-0000-0000-00001C0D0000}"/>
    <cellStyle name="_Row1_100127_costi CRM 2 3" xfId="3929" xr:uid="{00000000-0005-0000-0000-00001D0D0000}"/>
    <cellStyle name="_Row1_100127_costi CRM 3" xfId="3930" xr:uid="{00000000-0005-0000-0000-00001E0D0000}"/>
    <cellStyle name="_Row1_100127_costi CRM 3 2" xfId="3931" xr:uid="{00000000-0005-0000-0000-00001F0D0000}"/>
    <cellStyle name="_Row1_100127_costi CRM 4" xfId="3932" xr:uid="{00000000-0005-0000-0000-0000200D0000}"/>
    <cellStyle name="_Row1_100127_costi CRM 5" xfId="3933" xr:uid="{00000000-0005-0000-0000-0000210D0000}"/>
    <cellStyle name="_Row1_100127_costi CRM_Cartel2" xfId="3934" xr:uid="{00000000-0005-0000-0000-0000220D0000}"/>
    <cellStyle name="_Row1_100127_costi CRM_Cartel2 2" xfId="3935" xr:uid="{00000000-0005-0000-0000-0000230D0000}"/>
    <cellStyle name="_Row1_100127_costi CRM_Cartel2 2 2" xfId="3936" xr:uid="{00000000-0005-0000-0000-0000240D0000}"/>
    <cellStyle name="_Row1_100127_costi CRM_Cartel2 2 3" xfId="3937" xr:uid="{00000000-0005-0000-0000-0000250D0000}"/>
    <cellStyle name="_Row1_100127_costi CRM_Cartel2 3" xfId="3938" xr:uid="{00000000-0005-0000-0000-0000260D0000}"/>
    <cellStyle name="_Row1_100127_costi CRM_Cartel2 3 2" xfId="3939" xr:uid="{00000000-0005-0000-0000-0000270D0000}"/>
    <cellStyle name="_Row1_100127_costi CRM_Cartel2 4" xfId="3940" xr:uid="{00000000-0005-0000-0000-0000280D0000}"/>
    <cellStyle name="_Row1_100127_costi CRM_DETTAGLI CALL CENTER MARZO" xfId="3941" xr:uid="{00000000-0005-0000-0000-0000290D0000}"/>
    <cellStyle name="_Row1_100127_costi CRM_DETTAGLI CALL CENTER MARZO 2" xfId="3942" xr:uid="{00000000-0005-0000-0000-00002A0D0000}"/>
    <cellStyle name="_Row1_100127_costi CRM_DETTAGLI CALL CENTER MARZO 2 2" xfId="3943" xr:uid="{00000000-0005-0000-0000-00002B0D0000}"/>
    <cellStyle name="_Row1_100127_costi CRM_DETTAGLI CALL CENTER MARZO 2 3" xfId="3944" xr:uid="{00000000-0005-0000-0000-00002C0D0000}"/>
    <cellStyle name="_Row1_100127_costi CRM_DETTAGLI CALL CENTER MARZO 3" xfId="3945" xr:uid="{00000000-0005-0000-0000-00002D0D0000}"/>
    <cellStyle name="_Row1_100127_costi CRM_DETTAGLI CALL CENTER MARZO 3 2" xfId="3946" xr:uid="{00000000-0005-0000-0000-00002E0D0000}"/>
    <cellStyle name="_Row1_100127_costi CRM_DETTAGLI CALL CENTER MARZO 4" xfId="3947" xr:uid="{00000000-0005-0000-0000-00002F0D0000}"/>
    <cellStyle name="_Row1_100127_costi CRM_DETTAGLI CALL CENTER MARZO_Master 1 Fcst 2010v10 incluso decoder" xfId="3948" xr:uid="{00000000-0005-0000-0000-0000300D0000}"/>
    <cellStyle name="_Row1_100127_costi CRM_DETTAGLI CALL CENTER MARZO_Master 1 Fcst 2010v10 incluso decoder 2" xfId="3949" xr:uid="{00000000-0005-0000-0000-0000310D0000}"/>
    <cellStyle name="_Row1_100127_costi CRM_DETTAGLI CALL CENTER MARZO_Master 1 Fcst 2010v10 incluso decoder 2 2" xfId="3950" xr:uid="{00000000-0005-0000-0000-0000320D0000}"/>
    <cellStyle name="_Row1_100127_costi CRM_DETTAGLI CALL CENTER MARZO_Master 1 Fcst 2010v10 incluso decoder 2 3" xfId="3951" xr:uid="{00000000-0005-0000-0000-0000330D0000}"/>
    <cellStyle name="_Row1_100127_costi CRM_DETTAGLI CALL CENTER MARZO_Master 1 Fcst 2010v10 incluso decoder 3" xfId="3952" xr:uid="{00000000-0005-0000-0000-0000340D0000}"/>
    <cellStyle name="_Row1_100127_costi CRM_DETTAGLI CALL CENTER MARZO_Master 1 Fcst 2010v10 incluso decoder 3 2" xfId="3953" xr:uid="{00000000-0005-0000-0000-0000350D0000}"/>
    <cellStyle name="_Row1_100127_costi CRM_DETTAGLI CALL CENTER MARZO_Master 1 Fcst 2010v10 incluso decoder 4" xfId="3954" xr:uid="{00000000-0005-0000-0000-0000360D0000}"/>
    <cellStyle name="_Row1_100127_costi CRM_DETTAGLI CALL CENTER MARZO_Master 1 Fcst 2010v10 incluso decoder v11" xfId="3955" xr:uid="{00000000-0005-0000-0000-0000370D0000}"/>
    <cellStyle name="_Row1_100127_costi CRM_DETTAGLI CALL CENTER MARZO_Master 1 Fcst 2010v10 incluso decoder v11 2" xfId="3956" xr:uid="{00000000-0005-0000-0000-0000380D0000}"/>
    <cellStyle name="_Row1_100127_costi CRM_DETTAGLI CALL CENTER MARZO_Master 1 Fcst 2010v10 incluso decoder v11 2 2" xfId="3957" xr:uid="{00000000-0005-0000-0000-0000390D0000}"/>
    <cellStyle name="_Row1_100127_costi CRM_DETTAGLI CALL CENTER MARZO_Master 1 Fcst 2010v10 incluso decoder v11 2 3" xfId="3958" xr:uid="{00000000-0005-0000-0000-00003A0D0000}"/>
    <cellStyle name="_Row1_100127_costi CRM_DETTAGLI CALL CENTER MARZO_Master 1 Fcst 2010v10 incluso decoder v11 3" xfId="3959" xr:uid="{00000000-0005-0000-0000-00003B0D0000}"/>
    <cellStyle name="_Row1_100127_costi CRM_DETTAGLI CALL CENTER MARZO_Master 1 Fcst 2010v10 incluso decoder v11 3 2" xfId="3960" xr:uid="{00000000-0005-0000-0000-00003C0D0000}"/>
    <cellStyle name="_Row1_100127_costi CRM_DETTAGLI CALL CENTER MARZO_Master 1 Fcst 2010v10 incluso decoder v11 4" xfId="3961" xr:uid="{00000000-0005-0000-0000-00003D0D0000}"/>
    <cellStyle name="_Row1_100127_costi CRM_DETTAGLI CALL CENTER MARZO_Master 1 Fcst 2010v16 ultimissimo" xfId="3962" xr:uid="{00000000-0005-0000-0000-00003E0D0000}"/>
    <cellStyle name="_Row1_100127_costi CRM_DETTAGLI CALL CENTER MARZO_Master 1 Fcst 2010v16 ultimissimo 2" xfId="3963" xr:uid="{00000000-0005-0000-0000-00003F0D0000}"/>
    <cellStyle name="_Row1_100127_costi CRM_DETTAGLI CALL CENTER MARZO_Master 1 Fcst 2010v16 ultimissimo 2 2" xfId="3964" xr:uid="{00000000-0005-0000-0000-0000400D0000}"/>
    <cellStyle name="_Row1_100127_costi CRM_DETTAGLI CALL CENTER MARZO_Master 1 Fcst 2010v16 ultimissimo 2 3" xfId="3965" xr:uid="{00000000-0005-0000-0000-0000410D0000}"/>
    <cellStyle name="_Row1_100127_costi CRM_DETTAGLI CALL CENTER MARZO_Master 1 Fcst 2010v16 ultimissimo 3" xfId="3966" xr:uid="{00000000-0005-0000-0000-0000420D0000}"/>
    <cellStyle name="_Row1_100127_costi CRM_DETTAGLI CALL CENTER MARZO_Master 1 Fcst 2010v16 ultimissimo 3 2" xfId="3967" xr:uid="{00000000-0005-0000-0000-0000430D0000}"/>
    <cellStyle name="_Row1_100127_costi CRM_DETTAGLI CALL CENTER MARZO_Master 1 Fcst 2010v16 ultimissimo 4" xfId="3968" xr:uid="{00000000-0005-0000-0000-0000440D0000}"/>
    <cellStyle name="_Row1_100127_costi CRM_DETTAGLI CALL CENTER MARZO_new" xfId="3969" xr:uid="{00000000-0005-0000-0000-0000450D0000}"/>
    <cellStyle name="_Row1_100127_costi CRM_DETTAGLI CALL CENTER MARZO_new 2" xfId="3970" xr:uid="{00000000-0005-0000-0000-0000460D0000}"/>
    <cellStyle name="_Row1_100127_costi CRM_DETTAGLI CALL CENTER MARZO_new 2 2" xfId="3971" xr:uid="{00000000-0005-0000-0000-0000470D0000}"/>
    <cellStyle name="_Row1_100127_costi CRM_DETTAGLI CALL CENTER MARZO_new 2 3" xfId="3972" xr:uid="{00000000-0005-0000-0000-0000480D0000}"/>
    <cellStyle name="_Row1_100127_costi CRM_DETTAGLI CALL CENTER MARZO_new 3" xfId="3973" xr:uid="{00000000-0005-0000-0000-0000490D0000}"/>
    <cellStyle name="_Row1_100127_costi CRM_DETTAGLI CALL CENTER MARZO_new 3 2" xfId="3974" xr:uid="{00000000-0005-0000-0000-00004A0D0000}"/>
    <cellStyle name="_Row1_100127_costi CRM_DETTAGLI CALL CENTER MARZO_new 4" xfId="3975" xr:uid="{00000000-0005-0000-0000-00004B0D0000}"/>
    <cellStyle name="_Row1_100127_costi CRM_DETTAGLI CALL CENTER MARZO_Sint. 1°Forecast Call Center CRM" xfId="3976" xr:uid="{00000000-0005-0000-0000-00004C0D0000}"/>
    <cellStyle name="_Row1_100127_costi CRM_DETTAGLI CALL CENTER MARZO_Sint. 1°Forecast Call Center CRM 2" xfId="3977" xr:uid="{00000000-0005-0000-0000-00004D0D0000}"/>
    <cellStyle name="_Row1_100127_costi CRM_DETTAGLI CALL CENTER MARZO_Sint. 1°Forecast Call Center CRM 2 2" xfId="3978" xr:uid="{00000000-0005-0000-0000-00004E0D0000}"/>
    <cellStyle name="_Row1_100127_costi CRM_DETTAGLI CALL CENTER MARZO_Sint. 1°Forecast Call Center CRM 2 3" xfId="3979" xr:uid="{00000000-0005-0000-0000-00004F0D0000}"/>
    <cellStyle name="_Row1_100127_costi CRM_DETTAGLI CALL CENTER MARZO_Sint. 1°Forecast Call Center CRM 3" xfId="3980" xr:uid="{00000000-0005-0000-0000-0000500D0000}"/>
    <cellStyle name="_Row1_100127_costi CRM_DETTAGLI CALL CENTER MARZO_Sint. 1°Forecast Call Center CRM 3 2" xfId="3981" xr:uid="{00000000-0005-0000-0000-0000510D0000}"/>
    <cellStyle name="_Row1_100127_costi CRM_DETTAGLI CALL CENTER MARZO_Sint. 1°Forecast Call Center CRM 4" xfId="3982" xr:uid="{00000000-0005-0000-0000-0000520D0000}"/>
    <cellStyle name="_Row1_100127_costi CRM_Master 1 Fcst 2010v10 incluso decoder" xfId="3983" xr:uid="{00000000-0005-0000-0000-0000530D0000}"/>
    <cellStyle name="_Row1_100127_costi CRM_Master 1 Fcst 2010v10 incluso decoder 2" xfId="3984" xr:uid="{00000000-0005-0000-0000-0000540D0000}"/>
    <cellStyle name="_Row1_100127_costi CRM_Master 1 Fcst 2010v10 incluso decoder 2 2" xfId="3985" xr:uid="{00000000-0005-0000-0000-0000550D0000}"/>
    <cellStyle name="_Row1_100127_costi CRM_Master 1 Fcst 2010v10 incluso decoder 2 3" xfId="3986" xr:uid="{00000000-0005-0000-0000-0000560D0000}"/>
    <cellStyle name="_Row1_100127_costi CRM_Master 1 Fcst 2010v10 incluso decoder 3" xfId="3987" xr:uid="{00000000-0005-0000-0000-0000570D0000}"/>
    <cellStyle name="_Row1_100127_costi CRM_Master 1 Fcst 2010v10 incluso decoder 3 2" xfId="3988" xr:uid="{00000000-0005-0000-0000-0000580D0000}"/>
    <cellStyle name="_Row1_100127_costi CRM_Master 1 Fcst 2010v10 incluso decoder 4" xfId="3989" xr:uid="{00000000-0005-0000-0000-0000590D0000}"/>
    <cellStyle name="_Row1_100127_costi CRM_Master 1 Fcst 2010v10 incluso decoder v11" xfId="3990" xr:uid="{00000000-0005-0000-0000-00005A0D0000}"/>
    <cellStyle name="_Row1_100127_costi CRM_Master 1 Fcst 2010v10 incluso decoder v11 2" xfId="3991" xr:uid="{00000000-0005-0000-0000-00005B0D0000}"/>
    <cellStyle name="_Row1_100127_costi CRM_Master 1 Fcst 2010v10 incluso decoder v11 2 2" xfId="3992" xr:uid="{00000000-0005-0000-0000-00005C0D0000}"/>
    <cellStyle name="_Row1_100127_costi CRM_Master 1 Fcst 2010v10 incluso decoder v11 2 3" xfId="3993" xr:uid="{00000000-0005-0000-0000-00005D0D0000}"/>
    <cellStyle name="_Row1_100127_costi CRM_Master 1 Fcst 2010v10 incluso decoder v11 3" xfId="3994" xr:uid="{00000000-0005-0000-0000-00005E0D0000}"/>
    <cellStyle name="_Row1_100127_costi CRM_Master 1 Fcst 2010v10 incluso decoder v11 3 2" xfId="3995" xr:uid="{00000000-0005-0000-0000-00005F0D0000}"/>
    <cellStyle name="_Row1_100127_costi CRM_Master 1 Fcst 2010v10 incluso decoder v11 4" xfId="3996" xr:uid="{00000000-0005-0000-0000-0000600D0000}"/>
    <cellStyle name="_Row1_100127_costi CRM_Master 1 Fcst 2010v16 ultimissimo" xfId="3997" xr:uid="{00000000-0005-0000-0000-0000610D0000}"/>
    <cellStyle name="_Row1_100127_costi CRM_Master 1 Fcst 2010v16 ultimissimo 2" xfId="3998" xr:uid="{00000000-0005-0000-0000-0000620D0000}"/>
    <cellStyle name="_Row1_100127_costi CRM_Master 1 Fcst 2010v16 ultimissimo 2 2" xfId="3999" xr:uid="{00000000-0005-0000-0000-0000630D0000}"/>
    <cellStyle name="_Row1_100127_costi CRM_Master 1 Fcst 2010v16 ultimissimo 2 3" xfId="4000" xr:uid="{00000000-0005-0000-0000-0000640D0000}"/>
    <cellStyle name="_Row1_100127_costi CRM_Master 1 Fcst 2010v16 ultimissimo 3" xfId="4001" xr:uid="{00000000-0005-0000-0000-0000650D0000}"/>
    <cellStyle name="_Row1_100127_costi CRM_Master 1 Fcst 2010v16 ultimissimo 3 2" xfId="4002" xr:uid="{00000000-0005-0000-0000-0000660D0000}"/>
    <cellStyle name="_Row1_100127_costi CRM_Master 1 Fcst 2010v16 ultimissimo 4" xfId="4003" xr:uid="{00000000-0005-0000-0000-0000670D0000}"/>
    <cellStyle name="_Row1_100127_costi CRM_new" xfId="4004" xr:uid="{00000000-0005-0000-0000-0000680D0000}"/>
    <cellStyle name="_Row1_100127_costi CRM_new 2" xfId="4005" xr:uid="{00000000-0005-0000-0000-0000690D0000}"/>
    <cellStyle name="_Row1_100127_costi CRM_new 2 2" xfId="4006" xr:uid="{00000000-0005-0000-0000-00006A0D0000}"/>
    <cellStyle name="_Row1_100127_costi CRM_new 2 3" xfId="4007" xr:uid="{00000000-0005-0000-0000-00006B0D0000}"/>
    <cellStyle name="_Row1_100127_costi CRM_new 3" xfId="4008" xr:uid="{00000000-0005-0000-0000-00006C0D0000}"/>
    <cellStyle name="_Row1_100127_costi CRM_new 3 2" xfId="4009" xr:uid="{00000000-0005-0000-0000-00006D0D0000}"/>
    <cellStyle name="_Row1_100127_costi CRM_new 4" xfId="4010" xr:uid="{00000000-0005-0000-0000-00006E0D0000}"/>
    <cellStyle name="_Row1_100127_costi CRM_Sint. 1°Forecast Call Center CRM" xfId="4011" xr:uid="{00000000-0005-0000-0000-00006F0D0000}"/>
    <cellStyle name="_Row1_100127_costi CRM_Sint. 1°Forecast Call Center CRM 2" xfId="4012" xr:uid="{00000000-0005-0000-0000-0000700D0000}"/>
    <cellStyle name="_Row1_100127_costi CRM_Sint. 1°Forecast Call Center CRM 2 2" xfId="4013" xr:uid="{00000000-0005-0000-0000-0000710D0000}"/>
    <cellStyle name="_Row1_100127_costi CRM_Sint. 1°Forecast Call Center CRM 2 3" xfId="4014" xr:uid="{00000000-0005-0000-0000-0000720D0000}"/>
    <cellStyle name="_Row1_100127_costi CRM_Sint. 1°Forecast Call Center CRM 3" xfId="4015" xr:uid="{00000000-0005-0000-0000-0000730D0000}"/>
    <cellStyle name="_Row1_100127_costi CRM_Sint. 1°Forecast Call Center CRM 3 2" xfId="4016" xr:uid="{00000000-0005-0000-0000-0000740D0000}"/>
    <cellStyle name="_Row1_100127_costi CRM_Sint. 1°Forecast Call Center CRM 4" xfId="4017" xr:uid="{00000000-0005-0000-0000-0000750D0000}"/>
    <cellStyle name="_Row1_100422_Key Drivers 2°versione" xfId="4018" xr:uid="{00000000-0005-0000-0000-0000760D0000}"/>
    <cellStyle name="_Row1_100422_Key Drivers 2°versione 2" xfId="4019" xr:uid="{00000000-0005-0000-0000-0000770D0000}"/>
    <cellStyle name="_Row1_100422_Key Drivers 2°versione 2 2" xfId="4020" xr:uid="{00000000-0005-0000-0000-0000780D0000}"/>
    <cellStyle name="_Row1_100422_Key Drivers 2°versione 2 3" xfId="4021" xr:uid="{00000000-0005-0000-0000-0000790D0000}"/>
    <cellStyle name="_Row1_100422_Key Drivers 2°versione 3" xfId="4022" xr:uid="{00000000-0005-0000-0000-00007A0D0000}"/>
    <cellStyle name="_Row1_100422_Key Drivers 2°versione 3 2" xfId="4023" xr:uid="{00000000-0005-0000-0000-00007B0D0000}"/>
    <cellStyle name="_Row1_100422_Key Drivers 2°versione 4" xfId="4024" xr:uid="{00000000-0005-0000-0000-00007C0D0000}"/>
    <cellStyle name="_Row1_100422_Key Drivers 2°versione_Master 1 Fcst 2010v10 incluso decoder" xfId="4025" xr:uid="{00000000-0005-0000-0000-00007D0D0000}"/>
    <cellStyle name="_Row1_100422_Key Drivers 2°versione_Master 1 Fcst 2010v10 incluso decoder 2" xfId="4026" xr:uid="{00000000-0005-0000-0000-00007E0D0000}"/>
    <cellStyle name="_Row1_100422_Key Drivers 2°versione_Master 1 Fcst 2010v10 incluso decoder 2 2" xfId="4027" xr:uid="{00000000-0005-0000-0000-00007F0D0000}"/>
    <cellStyle name="_Row1_100422_Key Drivers 2°versione_Master 1 Fcst 2010v10 incluso decoder 2 3" xfId="4028" xr:uid="{00000000-0005-0000-0000-0000800D0000}"/>
    <cellStyle name="_Row1_100422_Key Drivers 2°versione_Master 1 Fcst 2010v10 incluso decoder 3" xfId="4029" xr:uid="{00000000-0005-0000-0000-0000810D0000}"/>
    <cellStyle name="_Row1_100422_Key Drivers 2°versione_Master 1 Fcst 2010v10 incluso decoder 3 2" xfId="4030" xr:uid="{00000000-0005-0000-0000-0000820D0000}"/>
    <cellStyle name="_Row1_100422_Key Drivers 2°versione_Master 1 Fcst 2010v10 incluso decoder 4" xfId="4031" xr:uid="{00000000-0005-0000-0000-0000830D0000}"/>
    <cellStyle name="_Row1_100422_Key Drivers 2°versione_Master 1 Fcst 2010v10 incluso decoder v11" xfId="4032" xr:uid="{00000000-0005-0000-0000-0000840D0000}"/>
    <cellStyle name="_Row1_100422_Key Drivers 2°versione_Master 1 Fcst 2010v10 incluso decoder v11 2" xfId="4033" xr:uid="{00000000-0005-0000-0000-0000850D0000}"/>
    <cellStyle name="_Row1_100422_Key Drivers 2°versione_Master 1 Fcst 2010v10 incluso decoder v11 2 2" xfId="4034" xr:uid="{00000000-0005-0000-0000-0000860D0000}"/>
    <cellStyle name="_Row1_100422_Key Drivers 2°versione_Master 1 Fcst 2010v10 incluso decoder v11 2 3" xfId="4035" xr:uid="{00000000-0005-0000-0000-0000870D0000}"/>
    <cellStyle name="_Row1_100422_Key Drivers 2°versione_Master 1 Fcst 2010v10 incluso decoder v11 3" xfId="4036" xr:uid="{00000000-0005-0000-0000-0000880D0000}"/>
    <cellStyle name="_Row1_100422_Key Drivers 2°versione_Master 1 Fcst 2010v10 incluso decoder v11 3 2" xfId="4037" xr:uid="{00000000-0005-0000-0000-0000890D0000}"/>
    <cellStyle name="_Row1_100422_Key Drivers 2°versione_Master 1 Fcst 2010v10 incluso decoder v11 4" xfId="4038" xr:uid="{00000000-0005-0000-0000-00008A0D0000}"/>
    <cellStyle name="_Row1_100422_Key Drivers 2°versione_Master 1 Fcst 2010v16 ultimissimo" xfId="4039" xr:uid="{00000000-0005-0000-0000-00008B0D0000}"/>
    <cellStyle name="_Row1_100422_Key Drivers 2°versione_Master 1 Fcst 2010v16 ultimissimo 2" xfId="4040" xr:uid="{00000000-0005-0000-0000-00008C0D0000}"/>
    <cellStyle name="_Row1_100422_Key Drivers 2°versione_Master 1 Fcst 2010v16 ultimissimo 2 2" xfId="4041" xr:uid="{00000000-0005-0000-0000-00008D0D0000}"/>
    <cellStyle name="_Row1_100422_Key Drivers 2°versione_Master 1 Fcst 2010v16 ultimissimo 2 3" xfId="4042" xr:uid="{00000000-0005-0000-0000-00008E0D0000}"/>
    <cellStyle name="_Row1_100422_Key Drivers 2°versione_Master 1 Fcst 2010v16 ultimissimo 3" xfId="4043" xr:uid="{00000000-0005-0000-0000-00008F0D0000}"/>
    <cellStyle name="_Row1_100422_Key Drivers 2°versione_Master 1 Fcst 2010v16 ultimissimo 3 2" xfId="4044" xr:uid="{00000000-0005-0000-0000-0000900D0000}"/>
    <cellStyle name="_Row1_100422_Key Drivers 2°versione_Master 1 Fcst 2010v16 ultimissimo 4" xfId="4045" xr:uid="{00000000-0005-0000-0000-0000910D0000}"/>
    <cellStyle name="_Row1_100422_Key Drivers 2°versione_new" xfId="4046" xr:uid="{00000000-0005-0000-0000-0000920D0000}"/>
    <cellStyle name="_Row1_100422_Key Drivers 2°versione_new 2" xfId="4047" xr:uid="{00000000-0005-0000-0000-0000930D0000}"/>
    <cellStyle name="_Row1_100422_Key Drivers 2°versione_new 2 2" xfId="4048" xr:uid="{00000000-0005-0000-0000-0000940D0000}"/>
    <cellStyle name="_Row1_100422_Key Drivers 2°versione_new 2 3" xfId="4049" xr:uid="{00000000-0005-0000-0000-0000950D0000}"/>
    <cellStyle name="_Row1_100422_Key Drivers 2°versione_new 3" xfId="4050" xr:uid="{00000000-0005-0000-0000-0000960D0000}"/>
    <cellStyle name="_Row1_100422_Key Drivers 2°versione_new 3 2" xfId="4051" xr:uid="{00000000-0005-0000-0000-0000970D0000}"/>
    <cellStyle name="_Row1_100422_Key Drivers 2°versione_new 4" xfId="4052" xr:uid="{00000000-0005-0000-0000-0000980D0000}"/>
    <cellStyle name="_Row1_100422_Key Drivers 2°versione_Sint. 1°Forecast Call Center CRM" xfId="4053" xr:uid="{00000000-0005-0000-0000-0000990D0000}"/>
    <cellStyle name="_Row1_100422_Key Drivers 2°versione_Sint. 1°Forecast Call Center CRM 2" xfId="4054" xr:uid="{00000000-0005-0000-0000-00009A0D0000}"/>
    <cellStyle name="_Row1_100422_Key Drivers 2°versione_Sint. 1°Forecast Call Center CRM 2 2" xfId="4055" xr:uid="{00000000-0005-0000-0000-00009B0D0000}"/>
    <cellStyle name="_Row1_100422_Key Drivers 2°versione_Sint. 1°Forecast Call Center CRM 2 3" xfId="4056" xr:uid="{00000000-0005-0000-0000-00009C0D0000}"/>
    <cellStyle name="_Row1_100422_Key Drivers 2°versione_Sint. 1°Forecast Call Center CRM 3" xfId="4057" xr:uid="{00000000-0005-0000-0000-00009D0D0000}"/>
    <cellStyle name="_Row1_100422_Key Drivers 2°versione_Sint. 1°Forecast Call Center CRM 3 2" xfId="4058" xr:uid="{00000000-0005-0000-0000-00009E0D0000}"/>
    <cellStyle name="_Row1_100422_Key Drivers 2°versione_Sint. 1°Forecast Call Center CRM 4" xfId="4059" xr:uid="{00000000-0005-0000-0000-00009F0D0000}"/>
    <cellStyle name="_Row1_100426_Key Drivers" xfId="4060" xr:uid="{00000000-0005-0000-0000-0000A00D0000}"/>
    <cellStyle name="_Row1_100426_Key Drivers (2)" xfId="4061" xr:uid="{00000000-0005-0000-0000-0000A10D0000}"/>
    <cellStyle name="_Row1_100426_Key Drivers (2) (4)" xfId="4062" xr:uid="{00000000-0005-0000-0000-0000A20D0000}"/>
    <cellStyle name="_Row1_100426_Key Drivers (2) (4) 2" xfId="4063" xr:uid="{00000000-0005-0000-0000-0000A30D0000}"/>
    <cellStyle name="_Row1_100426_Key Drivers (2) (4) 2 2" xfId="4064" xr:uid="{00000000-0005-0000-0000-0000A40D0000}"/>
    <cellStyle name="_Row1_100426_Key Drivers (2) (4) 2 3" xfId="4065" xr:uid="{00000000-0005-0000-0000-0000A50D0000}"/>
    <cellStyle name="_Row1_100426_Key Drivers (2) (4) 3" xfId="4066" xr:uid="{00000000-0005-0000-0000-0000A60D0000}"/>
    <cellStyle name="_Row1_100426_Key Drivers (2) (4) 3 2" xfId="4067" xr:uid="{00000000-0005-0000-0000-0000A70D0000}"/>
    <cellStyle name="_Row1_100426_Key Drivers (2) (4) 4" xfId="4068" xr:uid="{00000000-0005-0000-0000-0000A80D0000}"/>
    <cellStyle name="_Row1_100426_Key Drivers (2) (4)_Master 1 Fcst 2010v10 incluso decoder" xfId="4069" xr:uid="{00000000-0005-0000-0000-0000A90D0000}"/>
    <cellStyle name="_Row1_100426_Key Drivers (2) (4)_Master 1 Fcst 2010v10 incluso decoder 2" xfId="4070" xr:uid="{00000000-0005-0000-0000-0000AA0D0000}"/>
    <cellStyle name="_Row1_100426_Key Drivers (2) (4)_Master 1 Fcst 2010v10 incluso decoder 2 2" xfId="4071" xr:uid="{00000000-0005-0000-0000-0000AB0D0000}"/>
    <cellStyle name="_Row1_100426_Key Drivers (2) (4)_Master 1 Fcst 2010v10 incluso decoder 2 3" xfId="4072" xr:uid="{00000000-0005-0000-0000-0000AC0D0000}"/>
    <cellStyle name="_Row1_100426_Key Drivers (2) (4)_Master 1 Fcst 2010v10 incluso decoder 3" xfId="4073" xr:uid="{00000000-0005-0000-0000-0000AD0D0000}"/>
    <cellStyle name="_Row1_100426_Key Drivers (2) (4)_Master 1 Fcst 2010v10 incluso decoder 3 2" xfId="4074" xr:uid="{00000000-0005-0000-0000-0000AE0D0000}"/>
    <cellStyle name="_Row1_100426_Key Drivers (2) (4)_Master 1 Fcst 2010v10 incluso decoder 4" xfId="4075" xr:uid="{00000000-0005-0000-0000-0000AF0D0000}"/>
    <cellStyle name="_Row1_100426_Key Drivers (2) (4)_Master 1 Fcst 2010v10 incluso decoder v11" xfId="4076" xr:uid="{00000000-0005-0000-0000-0000B00D0000}"/>
    <cellStyle name="_Row1_100426_Key Drivers (2) (4)_Master 1 Fcst 2010v10 incluso decoder v11 2" xfId="4077" xr:uid="{00000000-0005-0000-0000-0000B10D0000}"/>
    <cellStyle name="_Row1_100426_Key Drivers (2) (4)_Master 1 Fcst 2010v10 incluso decoder v11 2 2" xfId="4078" xr:uid="{00000000-0005-0000-0000-0000B20D0000}"/>
    <cellStyle name="_Row1_100426_Key Drivers (2) (4)_Master 1 Fcst 2010v10 incluso decoder v11 2 3" xfId="4079" xr:uid="{00000000-0005-0000-0000-0000B30D0000}"/>
    <cellStyle name="_Row1_100426_Key Drivers (2) (4)_Master 1 Fcst 2010v10 incluso decoder v11 3" xfId="4080" xr:uid="{00000000-0005-0000-0000-0000B40D0000}"/>
    <cellStyle name="_Row1_100426_Key Drivers (2) (4)_Master 1 Fcst 2010v10 incluso decoder v11 3 2" xfId="4081" xr:uid="{00000000-0005-0000-0000-0000B50D0000}"/>
    <cellStyle name="_Row1_100426_Key Drivers (2) (4)_Master 1 Fcst 2010v10 incluso decoder v11 4" xfId="4082" xr:uid="{00000000-0005-0000-0000-0000B60D0000}"/>
    <cellStyle name="_Row1_100426_Key Drivers (2) (4)_Master 1 Fcst 2010v16 ultimissimo" xfId="4083" xr:uid="{00000000-0005-0000-0000-0000B70D0000}"/>
    <cellStyle name="_Row1_100426_Key Drivers (2) (4)_Master 1 Fcst 2010v16 ultimissimo 2" xfId="4084" xr:uid="{00000000-0005-0000-0000-0000B80D0000}"/>
    <cellStyle name="_Row1_100426_Key Drivers (2) (4)_Master 1 Fcst 2010v16 ultimissimo 2 2" xfId="4085" xr:uid="{00000000-0005-0000-0000-0000B90D0000}"/>
    <cellStyle name="_Row1_100426_Key Drivers (2) (4)_Master 1 Fcst 2010v16 ultimissimo 2 3" xfId="4086" xr:uid="{00000000-0005-0000-0000-0000BA0D0000}"/>
    <cellStyle name="_Row1_100426_Key Drivers (2) (4)_Master 1 Fcst 2010v16 ultimissimo 3" xfId="4087" xr:uid="{00000000-0005-0000-0000-0000BB0D0000}"/>
    <cellStyle name="_Row1_100426_Key Drivers (2) (4)_Master 1 Fcst 2010v16 ultimissimo 3 2" xfId="4088" xr:uid="{00000000-0005-0000-0000-0000BC0D0000}"/>
    <cellStyle name="_Row1_100426_Key Drivers (2) (4)_Master 1 Fcst 2010v16 ultimissimo 4" xfId="4089" xr:uid="{00000000-0005-0000-0000-0000BD0D0000}"/>
    <cellStyle name="_Row1_100426_Key Drivers (2) (4)_new" xfId="4090" xr:uid="{00000000-0005-0000-0000-0000BE0D0000}"/>
    <cellStyle name="_Row1_100426_Key Drivers (2) (4)_new 2" xfId="4091" xr:uid="{00000000-0005-0000-0000-0000BF0D0000}"/>
    <cellStyle name="_Row1_100426_Key Drivers (2) (4)_new 2 2" xfId="4092" xr:uid="{00000000-0005-0000-0000-0000C00D0000}"/>
    <cellStyle name="_Row1_100426_Key Drivers (2) (4)_new 2 3" xfId="4093" xr:uid="{00000000-0005-0000-0000-0000C10D0000}"/>
    <cellStyle name="_Row1_100426_Key Drivers (2) (4)_new 3" xfId="4094" xr:uid="{00000000-0005-0000-0000-0000C20D0000}"/>
    <cellStyle name="_Row1_100426_Key Drivers (2) (4)_new 3 2" xfId="4095" xr:uid="{00000000-0005-0000-0000-0000C30D0000}"/>
    <cellStyle name="_Row1_100426_Key Drivers (2) (4)_new 4" xfId="4096" xr:uid="{00000000-0005-0000-0000-0000C40D0000}"/>
    <cellStyle name="_Row1_100426_Key Drivers (2) (4)_Sint. 1°Forecast Call Center CRM" xfId="4097" xr:uid="{00000000-0005-0000-0000-0000C50D0000}"/>
    <cellStyle name="_Row1_100426_Key Drivers (2) (4)_Sint. 1°Forecast Call Center CRM 2" xfId="4098" xr:uid="{00000000-0005-0000-0000-0000C60D0000}"/>
    <cellStyle name="_Row1_100426_Key Drivers (2) (4)_Sint. 1°Forecast Call Center CRM 2 2" xfId="4099" xr:uid="{00000000-0005-0000-0000-0000C70D0000}"/>
    <cellStyle name="_Row1_100426_Key Drivers (2) (4)_Sint. 1°Forecast Call Center CRM 2 3" xfId="4100" xr:uid="{00000000-0005-0000-0000-0000C80D0000}"/>
    <cellStyle name="_Row1_100426_Key Drivers (2) (4)_Sint. 1°Forecast Call Center CRM 3" xfId="4101" xr:uid="{00000000-0005-0000-0000-0000C90D0000}"/>
    <cellStyle name="_Row1_100426_Key Drivers (2) (4)_Sint. 1°Forecast Call Center CRM 3 2" xfId="4102" xr:uid="{00000000-0005-0000-0000-0000CA0D0000}"/>
    <cellStyle name="_Row1_100426_Key Drivers (2) (4)_Sint. 1°Forecast Call Center CRM 4" xfId="4103" xr:uid="{00000000-0005-0000-0000-0000CB0D0000}"/>
    <cellStyle name="_Row1_100426_Key Drivers (2) 2" xfId="4104" xr:uid="{00000000-0005-0000-0000-0000CC0D0000}"/>
    <cellStyle name="_Row1_100426_Key Drivers (2) 2 2" xfId="4105" xr:uid="{00000000-0005-0000-0000-0000CD0D0000}"/>
    <cellStyle name="_Row1_100426_Key Drivers (2) 2 3" xfId="4106" xr:uid="{00000000-0005-0000-0000-0000CE0D0000}"/>
    <cellStyle name="_Row1_100426_Key Drivers (2) 3" xfId="4107" xr:uid="{00000000-0005-0000-0000-0000CF0D0000}"/>
    <cellStyle name="_Row1_100426_Key Drivers (2) 3 2" xfId="4108" xr:uid="{00000000-0005-0000-0000-0000D00D0000}"/>
    <cellStyle name="_Row1_100426_Key Drivers (2) 3 3" xfId="4109" xr:uid="{00000000-0005-0000-0000-0000D10D0000}"/>
    <cellStyle name="_Row1_100426_Key Drivers (2) 4" xfId="4110" xr:uid="{00000000-0005-0000-0000-0000D20D0000}"/>
    <cellStyle name="_Row1_100426_Key Drivers (2) 4 2" xfId="4111" xr:uid="{00000000-0005-0000-0000-0000D30D0000}"/>
    <cellStyle name="_Row1_100426_Key Drivers (2) 5" xfId="4112" xr:uid="{00000000-0005-0000-0000-0000D40D0000}"/>
    <cellStyle name="_Row1_100426_Key Drivers (2) 5 2" xfId="4113" xr:uid="{00000000-0005-0000-0000-0000D50D0000}"/>
    <cellStyle name="_Row1_100426_Key Drivers (2) 6" xfId="4114" xr:uid="{00000000-0005-0000-0000-0000D60D0000}"/>
    <cellStyle name="_Row1_100426_Key Drivers (2) 6 2" xfId="4115" xr:uid="{00000000-0005-0000-0000-0000D70D0000}"/>
    <cellStyle name="_Row1_100426_Key Drivers (2) 7" xfId="4116" xr:uid="{00000000-0005-0000-0000-0000D80D0000}"/>
    <cellStyle name="_Row1_100426_Key Drivers (2) 8" xfId="4117" xr:uid="{00000000-0005-0000-0000-0000D90D0000}"/>
    <cellStyle name="_Row1_100426_Key Drivers (2)_Master 1 Fcst 2010v10 incluso decoder" xfId="4118" xr:uid="{00000000-0005-0000-0000-0000DA0D0000}"/>
    <cellStyle name="_Row1_100426_Key Drivers (2)_Master 1 Fcst 2010v10 incluso decoder 2" xfId="4119" xr:uid="{00000000-0005-0000-0000-0000DB0D0000}"/>
    <cellStyle name="_Row1_100426_Key Drivers (2)_Master 1 Fcst 2010v10 incluso decoder 2 2" xfId="4120" xr:uid="{00000000-0005-0000-0000-0000DC0D0000}"/>
    <cellStyle name="_Row1_100426_Key Drivers (2)_Master 1 Fcst 2010v10 incluso decoder 2 3" xfId="4121" xr:uid="{00000000-0005-0000-0000-0000DD0D0000}"/>
    <cellStyle name="_Row1_100426_Key Drivers (2)_Master 1 Fcst 2010v10 incluso decoder 3" xfId="4122" xr:uid="{00000000-0005-0000-0000-0000DE0D0000}"/>
    <cellStyle name="_Row1_100426_Key Drivers (2)_Master 1 Fcst 2010v10 incluso decoder 3 2" xfId="4123" xr:uid="{00000000-0005-0000-0000-0000DF0D0000}"/>
    <cellStyle name="_Row1_100426_Key Drivers (2)_Master 1 Fcst 2010v10 incluso decoder 4" xfId="4124" xr:uid="{00000000-0005-0000-0000-0000E00D0000}"/>
    <cellStyle name="_Row1_100426_Key Drivers (2)_Master 1 Fcst 2010v10 incluso decoder v11" xfId="4125" xr:uid="{00000000-0005-0000-0000-0000E10D0000}"/>
    <cellStyle name="_Row1_100426_Key Drivers (2)_Master 1 Fcst 2010v10 incluso decoder v11 2" xfId="4126" xr:uid="{00000000-0005-0000-0000-0000E20D0000}"/>
    <cellStyle name="_Row1_100426_Key Drivers (2)_Master 1 Fcst 2010v10 incluso decoder v11 2 2" xfId="4127" xr:uid="{00000000-0005-0000-0000-0000E30D0000}"/>
    <cellStyle name="_Row1_100426_Key Drivers (2)_Master 1 Fcst 2010v10 incluso decoder v11 2 3" xfId="4128" xr:uid="{00000000-0005-0000-0000-0000E40D0000}"/>
    <cellStyle name="_Row1_100426_Key Drivers (2)_Master 1 Fcst 2010v10 incluso decoder v11 3" xfId="4129" xr:uid="{00000000-0005-0000-0000-0000E50D0000}"/>
    <cellStyle name="_Row1_100426_Key Drivers (2)_Master 1 Fcst 2010v10 incluso decoder v11 3 2" xfId="4130" xr:uid="{00000000-0005-0000-0000-0000E60D0000}"/>
    <cellStyle name="_Row1_100426_Key Drivers (2)_Master 1 Fcst 2010v10 incluso decoder v11 4" xfId="4131" xr:uid="{00000000-0005-0000-0000-0000E70D0000}"/>
    <cellStyle name="_Row1_100426_Key Drivers (2)_Master 1 Fcst 2010v16 ultimissimo" xfId="4132" xr:uid="{00000000-0005-0000-0000-0000E80D0000}"/>
    <cellStyle name="_Row1_100426_Key Drivers (2)_Master 1 Fcst 2010v16 ultimissimo 2" xfId="4133" xr:uid="{00000000-0005-0000-0000-0000E90D0000}"/>
    <cellStyle name="_Row1_100426_Key Drivers (2)_Master 1 Fcst 2010v16 ultimissimo 2 2" xfId="4134" xr:uid="{00000000-0005-0000-0000-0000EA0D0000}"/>
    <cellStyle name="_Row1_100426_Key Drivers (2)_Master 1 Fcst 2010v16 ultimissimo 2 3" xfId="4135" xr:uid="{00000000-0005-0000-0000-0000EB0D0000}"/>
    <cellStyle name="_Row1_100426_Key Drivers (2)_Master 1 Fcst 2010v16 ultimissimo 3" xfId="4136" xr:uid="{00000000-0005-0000-0000-0000EC0D0000}"/>
    <cellStyle name="_Row1_100426_Key Drivers (2)_Master 1 Fcst 2010v16 ultimissimo 3 2" xfId="4137" xr:uid="{00000000-0005-0000-0000-0000ED0D0000}"/>
    <cellStyle name="_Row1_100426_Key Drivers (2)_Master 1 Fcst 2010v16 ultimissimo 4" xfId="4138" xr:uid="{00000000-0005-0000-0000-0000EE0D0000}"/>
    <cellStyle name="_Row1_100426_Key Drivers (2)_new" xfId="4139" xr:uid="{00000000-0005-0000-0000-0000EF0D0000}"/>
    <cellStyle name="_Row1_100426_Key Drivers (2)_new 2" xfId="4140" xr:uid="{00000000-0005-0000-0000-0000F00D0000}"/>
    <cellStyle name="_Row1_100426_Key Drivers (2)_new 2 2" xfId="4141" xr:uid="{00000000-0005-0000-0000-0000F10D0000}"/>
    <cellStyle name="_Row1_100426_Key Drivers (2)_new 2 3" xfId="4142" xr:uid="{00000000-0005-0000-0000-0000F20D0000}"/>
    <cellStyle name="_Row1_100426_Key Drivers (2)_new 3" xfId="4143" xr:uid="{00000000-0005-0000-0000-0000F30D0000}"/>
    <cellStyle name="_Row1_100426_Key Drivers (2)_new 3 2" xfId="4144" xr:uid="{00000000-0005-0000-0000-0000F40D0000}"/>
    <cellStyle name="_Row1_100426_Key Drivers (2)_new 4" xfId="4145" xr:uid="{00000000-0005-0000-0000-0000F50D0000}"/>
    <cellStyle name="_Row1_100426_Key Drivers (2)_Sint. 1°Forecast Call Center CRM" xfId="4146" xr:uid="{00000000-0005-0000-0000-0000F60D0000}"/>
    <cellStyle name="_Row1_100426_Key Drivers (2)_Sint. 1°Forecast Call Center CRM 2" xfId="4147" xr:uid="{00000000-0005-0000-0000-0000F70D0000}"/>
    <cellStyle name="_Row1_100426_Key Drivers (2)_Sint. 1°Forecast Call Center CRM 2 2" xfId="4148" xr:uid="{00000000-0005-0000-0000-0000F80D0000}"/>
    <cellStyle name="_Row1_100426_Key Drivers (2)_Sint. 1°Forecast Call Center CRM 2 3" xfId="4149" xr:uid="{00000000-0005-0000-0000-0000F90D0000}"/>
    <cellStyle name="_Row1_100426_Key Drivers (2)_Sint. 1°Forecast Call Center CRM 3" xfId="4150" xr:uid="{00000000-0005-0000-0000-0000FA0D0000}"/>
    <cellStyle name="_Row1_100426_Key Drivers (2)_Sint. 1°Forecast Call Center CRM 3 2" xfId="4151" xr:uid="{00000000-0005-0000-0000-0000FB0D0000}"/>
    <cellStyle name="_Row1_100426_Key Drivers (2)_Sint. 1°Forecast Call Center CRM 4" xfId="4152" xr:uid="{00000000-0005-0000-0000-0000FC0D0000}"/>
    <cellStyle name="_Row1_100426_Key Drivers 2" xfId="4153" xr:uid="{00000000-0005-0000-0000-0000FD0D0000}"/>
    <cellStyle name="_Row1_100426_Key Drivers 2 2" xfId="4154" xr:uid="{00000000-0005-0000-0000-0000FE0D0000}"/>
    <cellStyle name="_Row1_100426_Key Drivers 2 3" xfId="4155" xr:uid="{00000000-0005-0000-0000-0000FF0D0000}"/>
    <cellStyle name="_Row1_100426_Key Drivers 3" xfId="4156" xr:uid="{00000000-0005-0000-0000-0000000E0000}"/>
    <cellStyle name="_Row1_100426_Key Drivers 3 2" xfId="4157" xr:uid="{00000000-0005-0000-0000-0000010E0000}"/>
    <cellStyle name="_Row1_100426_Key Drivers 3 3" xfId="4158" xr:uid="{00000000-0005-0000-0000-0000020E0000}"/>
    <cellStyle name="_Row1_100426_Key Drivers 4" xfId="4159" xr:uid="{00000000-0005-0000-0000-0000030E0000}"/>
    <cellStyle name="_Row1_100426_Key Drivers 4 2" xfId="4160" xr:uid="{00000000-0005-0000-0000-0000040E0000}"/>
    <cellStyle name="_Row1_100426_Key Drivers 5" xfId="4161" xr:uid="{00000000-0005-0000-0000-0000050E0000}"/>
    <cellStyle name="_Row1_100426_Key Drivers 5 2" xfId="4162" xr:uid="{00000000-0005-0000-0000-0000060E0000}"/>
    <cellStyle name="_Row1_100426_Key Drivers 6" xfId="4163" xr:uid="{00000000-0005-0000-0000-0000070E0000}"/>
    <cellStyle name="_Row1_100426_Key Drivers 6 2" xfId="4164" xr:uid="{00000000-0005-0000-0000-0000080E0000}"/>
    <cellStyle name="_Row1_100426_Key Drivers 7" xfId="4165" xr:uid="{00000000-0005-0000-0000-0000090E0000}"/>
    <cellStyle name="_Row1_100426_Key Drivers 8" xfId="4166" xr:uid="{00000000-0005-0000-0000-00000A0E0000}"/>
    <cellStyle name="_Row1_100426_Key Drivers_Master 1 Fcst 2010v10 incluso decoder" xfId="4167" xr:uid="{00000000-0005-0000-0000-00000B0E0000}"/>
    <cellStyle name="_Row1_100426_Key Drivers_Master 1 Fcst 2010v10 incluso decoder 2" xfId="4168" xr:uid="{00000000-0005-0000-0000-00000C0E0000}"/>
    <cellStyle name="_Row1_100426_Key Drivers_Master 1 Fcst 2010v10 incluso decoder 2 2" xfId="4169" xr:uid="{00000000-0005-0000-0000-00000D0E0000}"/>
    <cellStyle name="_Row1_100426_Key Drivers_Master 1 Fcst 2010v10 incluso decoder 2 3" xfId="4170" xr:uid="{00000000-0005-0000-0000-00000E0E0000}"/>
    <cellStyle name="_Row1_100426_Key Drivers_Master 1 Fcst 2010v10 incluso decoder 3" xfId="4171" xr:uid="{00000000-0005-0000-0000-00000F0E0000}"/>
    <cellStyle name="_Row1_100426_Key Drivers_Master 1 Fcst 2010v10 incluso decoder 3 2" xfId="4172" xr:uid="{00000000-0005-0000-0000-0000100E0000}"/>
    <cellStyle name="_Row1_100426_Key Drivers_Master 1 Fcst 2010v10 incluso decoder 4" xfId="4173" xr:uid="{00000000-0005-0000-0000-0000110E0000}"/>
    <cellStyle name="_Row1_100426_Key Drivers_Master 1 Fcst 2010v10 incluso decoder v11" xfId="4174" xr:uid="{00000000-0005-0000-0000-0000120E0000}"/>
    <cellStyle name="_Row1_100426_Key Drivers_Master 1 Fcst 2010v10 incluso decoder v11 2" xfId="4175" xr:uid="{00000000-0005-0000-0000-0000130E0000}"/>
    <cellStyle name="_Row1_100426_Key Drivers_Master 1 Fcst 2010v10 incluso decoder v11 2 2" xfId="4176" xr:uid="{00000000-0005-0000-0000-0000140E0000}"/>
    <cellStyle name="_Row1_100426_Key Drivers_Master 1 Fcst 2010v10 incluso decoder v11 2 3" xfId="4177" xr:uid="{00000000-0005-0000-0000-0000150E0000}"/>
    <cellStyle name="_Row1_100426_Key Drivers_Master 1 Fcst 2010v10 incluso decoder v11 3" xfId="4178" xr:uid="{00000000-0005-0000-0000-0000160E0000}"/>
    <cellStyle name="_Row1_100426_Key Drivers_Master 1 Fcst 2010v10 incluso decoder v11 3 2" xfId="4179" xr:uid="{00000000-0005-0000-0000-0000170E0000}"/>
    <cellStyle name="_Row1_100426_Key Drivers_Master 1 Fcst 2010v10 incluso decoder v11 4" xfId="4180" xr:uid="{00000000-0005-0000-0000-0000180E0000}"/>
    <cellStyle name="_Row1_100426_Key Drivers_Master 1 Fcst 2010v16 ultimissimo" xfId="4181" xr:uid="{00000000-0005-0000-0000-0000190E0000}"/>
    <cellStyle name="_Row1_100426_Key Drivers_Master 1 Fcst 2010v16 ultimissimo 2" xfId="4182" xr:uid="{00000000-0005-0000-0000-00001A0E0000}"/>
    <cellStyle name="_Row1_100426_Key Drivers_Master 1 Fcst 2010v16 ultimissimo 2 2" xfId="4183" xr:uid="{00000000-0005-0000-0000-00001B0E0000}"/>
    <cellStyle name="_Row1_100426_Key Drivers_Master 1 Fcst 2010v16 ultimissimo 2 3" xfId="4184" xr:uid="{00000000-0005-0000-0000-00001C0E0000}"/>
    <cellStyle name="_Row1_100426_Key Drivers_Master 1 Fcst 2010v16 ultimissimo 3" xfId="4185" xr:uid="{00000000-0005-0000-0000-00001D0E0000}"/>
    <cellStyle name="_Row1_100426_Key Drivers_Master 1 Fcst 2010v16 ultimissimo 3 2" xfId="4186" xr:uid="{00000000-0005-0000-0000-00001E0E0000}"/>
    <cellStyle name="_Row1_100426_Key Drivers_Master 1 Fcst 2010v16 ultimissimo 4" xfId="4187" xr:uid="{00000000-0005-0000-0000-00001F0E0000}"/>
    <cellStyle name="_Row1_100426_Key Drivers_new" xfId="4188" xr:uid="{00000000-0005-0000-0000-0000200E0000}"/>
    <cellStyle name="_Row1_100426_Key Drivers_new 2" xfId="4189" xr:uid="{00000000-0005-0000-0000-0000210E0000}"/>
    <cellStyle name="_Row1_100426_Key Drivers_new 2 2" xfId="4190" xr:uid="{00000000-0005-0000-0000-0000220E0000}"/>
    <cellStyle name="_Row1_100426_Key Drivers_new 2 3" xfId="4191" xr:uid="{00000000-0005-0000-0000-0000230E0000}"/>
    <cellStyle name="_Row1_100426_Key Drivers_new 3" xfId="4192" xr:uid="{00000000-0005-0000-0000-0000240E0000}"/>
    <cellStyle name="_Row1_100426_Key Drivers_new 3 2" xfId="4193" xr:uid="{00000000-0005-0000-0000-0000250E0000}"/>
    <cellStyle name="_Row1_100426_Key Drivers_new 4" xfId="4194" xr:uid="{00000000-0005-0000-0000-0000260E0000}"/>
    <cellStyle name="_Row1_100426_Key Drivers_Sint. 1°Forecast Call Center CRM" xfId="4195" xr:uid="{00000000-0005-0000-0000-0000270E0000}"/>
    <cellStyle name="_Row1_100426_Key Drivers_Sint. 1°Forecast Call Center CRM 2" xfId="4196" xr:uid="{00000000-0005-0000-0000-0000280E0000}"/>
    <cellStyle name="_Row1_100426_Key Drivers_Sint. 1°Forecast Call Center CRM 2 2" xfId="4197" xr:uid="{00000000-0005-0000-0000-0000290E0000}"/>
    <cellStyle name="_Row1_100426_Key Drivers_Sint. 1°Forecast Call Center CRM 2 3" xfId="4198" xr:uid="{00000000-0005-0000-0000-00002A0E0000}"/>
    <cellStyle name="_Row1_100426_Key Drivers_Sint. 1°Forecast Call Center CRM 3" xfId="4199" xr:uid="{00000000-0005-0000-0000-00002B0E0000}"/>
    <cellStyle name="_Row1_100426_Key Drivers_Sint. 1°Forecast Call Center CRM 3 2" xfId="4200" xr:uid="{00000000-0005-0000-0000-00002C0E0000}"/>
    <cellStyle name="_Row1_100426_Key Drivers_Sint. 1°Forecast Call Center CRM 4" xfId="4201" xr:uid="{00000000-0005-0000-0000-00002D0E0000}"/>
    <cellStyle name="_Row1_100427_Key Drivers 4°versione" xfId="4202" xr:uid="{00000000-0005-0000-0000-00002E0E0000}"/>
    <cellStyle name="_Row1_100427_Key Drivers 4°versione 2" xfId="4203" xr:uid="{00000000-0005-0000-0000-00002F0E0000}"/>
    <cellStyle name="_Row1_100427_Key Drivers 4°versione 2 2" xfId="4204" xr:uid="{00000000-0005-0000-0000-0000300E0000}"/>
    <cellStyle name="_Row1_100427_Key Drivers 4°versione 2 3" xfId="4205" xr:uid="{00000000-0005-0000-0000-0000310E0000}"/>
    <cellStyle name="_Row1_100427_Key Drivers 4°versione 3" xfId="4206" xr:uid="{00000000-0005-0000-0000-0000320E0000}"/>
    <cellStyle name="_Row1_100427_Key Drivers 4°versione 3 2" xfId="4207" xr:uid="{00000000-0005-0000-0000-0000330E0000}"/>
    <cellStyle name="_Row1_100427_Key Drivers 4°versione 4" xfId="4208" xr:uid="{00000000-0005-0000-0000-0000340E0000}"/>
    <cellStyle name="_Row1_100427_Key Drivers 5°versione" xfId="4209" xr:uid="{00000000-0005-0000-0000-0000350E0000}"/>
    <cellStyle name="_Row1_100427_Key Drivers 5°versione 2" xfId="4210" xr:uid="{00000000-0005-0000-0000-0000360E0000}"/>
    <cellStyle name="_Row1_100427_Key Drivers 5°versione 2 2" xfId="4211" xr:uid="{00000000-0005-0000-0000-0000370E0000}"/>
    <cellStyle name="_Row1_100427_Key Drivers 5°versione 2 3" xfId="4212" xr:uid="{00000000-0005-0000-0000-0000380E0000}"/>
    <cellStyle name="_Row1_100427_Key Drivers 5°versione 3" xfId="4213" xr:uid="{00000000-0005-0000-0000-0000390E0000}"/>
    <cellStyle name="_Row1_100427_Key Drivers 5°versione 3 2" xfId="4214" xr:uid="{00000000-0005-0000-0000-00003A0E0000}"/>
    <cellStyle name="_Row1_100427_Key Drivers 5°versione 4" xfId="4215" xr:uid="{00000000-0005-0000-0000-00003B0E0000}"/>
    <cellStyle name="_Row1_BDGRev_Mar09_modello costi CRM" xfId="250" xr:uid="{00000000-0005-0000-0000-00003C0E0000}"/>
    <cellStyle name="_Row1_BDGRev_Mar09_modello costi CRM 2" xfId="483" xr:uid="{00000000-0005-0000-0000-00003D0E0000}"/>
    <cellStyle name="_Row1_BDGRev_Mar09_modello costi CRM 2 2" xfId="4216" xr:uid="{00000000-0005-0000-0000-00003E0E0000}"/>
    <cellStyle name="_Row1_BDGRev_Mar09_modello costi CRM 2 3" xfId="4217" xr:uid="{00000000-0005-0000-0000-00003F0E0000}"/>
    <cellStyle name="_Row1_BDGRev_Mar09_modello costi CRM 3" xfId="4218" xr:uid="{00000000-0005-0000-0000-0000400E0000}"/>
    <cellStyle name="_Row1_BDGRev_Mar09_modello costi CRM 3 2" xfId="4219" xr:uid="{00000000-0005-0000-0000-0000410E0000}"/>
    <cellStyle name="_Row1_BDGRev_Mar09_modello costi CRM 4" xfId="4220" xr:uid="{00000000-0005-0000-0000-0000420E0000}"/>
    <cellStyle name="_Row1_Cartel2" xfId="251" xr:uid="{00000000-0005-0000-0000-0000430E0000}"/>
    <cellStyle name="_Row1_Cartel2 2" xfId="484" xr:uid="{00000000-0005-0000-0000-0000440E0000}"/>
    <cellStyle name="_Row1_Cartel2 2 2" xfId="4221" xr:uid="{00000000-0005-0000-0000-0000450E0000}"/>
    <cellStyle name="_Row1_Cartel2 2 3" xfId="4222" xr:uid="{00000000-0005-0000-0000-0000460E0000}"/>
    <cellStyle name="_Row1_Cartel2 3" xfId="4223" xr:uid="{00000000-0005-0000-0000-0000470E0000}"/>
    <cellStyle name="_Row1_Cartel2 3 2" xfId="4224" xr:uid="{00000000-0005-0000-0000-0000480E0000}"/>
    <cellStyle name="_Row1_Cartel2 4" xfId="4225" xr:uid="{00000000-0005-0000-0000-0000490E0000}"/>
    <cellStyle name="_Row1_Cartel2_Call Center Cons Febb 2010" xfId="4226" xr:uid="{00000000-0005-0000-0000-00004A0E0000}"/>
    <cellStyle name="_Row1_Cartel2_Call Center Cons Febb 2010 2" xfId="4227" xr:uid="{00000000-0005-0000-0000-00004B0E0000}"/>
    <cellStyle name="_Row1_Cartel2_Call Center Cons Febb 2010 2 2" xfId="4228" xr:uid="{00000000-0005-0000-0000-00004C0E0000}"/>
    <cellStyle name="_Row1_Cartel2_Call Center Cons Febb 2010 2 3" xfId="4229" xr:uid="{00000000-0005-0000-0000-00004D0E0000}"/>
    <cellStyle name="_Row1_Cartel2_Call Center Cons Febb 2010 3" xfId="4230" xr:uid="{00000000-0005-0000-0000-00004E0E0000}"/>
    <cellStyle name="_Row1_Cartel2_Call Center Cons Febb 2010 3 2" xfId="4231" xr:uid="{00000000-0005-0000-0000-00004F0E0000}"/>
    <cellStyle name="_Row1_Cartel2_Call Center Cons Febb 2010 4" xfId="4232" xr:uid="{00000000-0005-0000-0000-0000500E0000}"/>
    <cellStyle name="_Row1_Cartel2_Call Center Cons Marzo 2010" xfId="4233" xr:uid="{00000000-0005-0000-0000-0000510E0000}"/>
    <cellStyle name="_Row1_Cartel2_Call Center Cons Marzo 2010 2" xfId="4234" xr:uid="{00000000-0005-0000-0000-0000520E0000}"/>
    <cellStyle name="_Row1_Cartel2_Call Center Cons Marzo 2010 2 2" xfId="4235" xr:uid="{00000000-0005-0000-0000-0000530E0000}"/>
    <cellStyle name="_Row1_Cartel2_Call Center Cons Marzo 2010 2 3" xfId="4236" xr:uid="{00000000-0005-0000-0000-0000540E0000}"/>
    <cellStyle name="_Row1_Cartel2_Call Center Cons Marzo 2010 3" xfId="4237" xr:uid="{00000000-0005-0000-0000-0000550E0000}"/>
    <cellStyle name="_Row1_Cartel2_Call Center Cons Marzo 2010 3 2" xfId="4238" xr:uid="{00000000-0005-0000-0000-0000560E0000}"/>
    <cellStyle name="_Row1_Cartel2_Call Center Cons Marzo 2010 4" xfId="4239" xr:uid="{00000000-0005-0000-0000-0000570E0000}"/>
    <cellStyle name="_Row1_Cartel2_Cartel2" xfId="4240" xr:uid="{00000000-0005-0000-0000-0000580E0000}"/>
    <cellStyle name="_Row1_Cartel2_Cartel2 2" xfId="4241" xr:uid="{00000000-0005-0000-0000-0000590E0000}"/>
    <cellStyle name="_Row1_Cartel2_Cartel2 2 2" xfId="4242" xr:uid="{00000000-0005-0000-0000-00005A0E0000}"/>
    <cellStyle name="_Row1_Cartel2_Cartel2 2 3" xfId="4243" xr:uid="{00000000-0005-0000-0000-00005B0E0000}"/>
    <cellStyle name="_Row1_Cartel2_Cartel2 3" xfId="4244" xr:uid="{00000000-0005-0000-0000-00005C0E0000}"/>
    <cellStyle name="_Row1_Cartel2_Cartel2 3 2" xfId="4245" xr:uid="{00000000-0005-0000-0000-00005D0E0000}"/>
    <cellStyle name="_Row1_Cartel2_Cartel2 4" xfId="4246" xr:uid="{00000000-0005-0000-0000-00005E0E0000}"/>
    <cellStyle name="_Row1_Cartel2_Commissioni genn e febb" xfId="4247" xr:uid="{00000000-0005-0000-0000-00005F0E0000}"/>
    <cellStyle name="_Row1_Cartel2_Commissioni genn e febb 2" xfId="4248" xr:uid="{00000000-0005-0000-0000-0000600E0000}"/>
    <cellStyle name="_Row1_Cartel2_Commissioni genn e febb 2 2" xfId="4249" xr:uid="{00000000-0005-0000-0000-0000610E0000}"/>
    <cellStyle name="_Row1_Cartel2_Commissioni genn e febb 2 3" xfId="4250" xr:uid="{00000000-0005-0000-0000-0000620E0000}"/>
    <cellStyle name="_Row1_Cartel2_Commissioni genn e febb 3" xfId="4251" xr:uid="{00000000-0005-0000-0000-0000630E0000}"/>
    <cellStyle name="_Row1_Cartel2_Commissioni genn e febb 3 2" xfId="4252" xr:uid="{00000000-0005-0000-0000-0000640E0000}"/>
    <cellStyle name="_Row1_Cartel2_Commissioni genn e febb 4" xfId="4253" xr:uid="{00000000-0005-0000-0000-0000650E0000}"/>
    <cellStyle name="_Row1_Cartel2_Commissioni genn e febb 5" xfId="4254" xr:uid="{00000000-0005-0000-0000-0000660E0000}"/>
    <cellStyle name="_Row1_Cartel2_DETTAGLI CALL CENTER MARZO" xfId="4255" xr:uid="{00000000-0005-0000-0000-0000670E0000}"/>
    <cellStyle name="_Row1_Cartel2_DETTAGLI CALL CENTER MARZO 2" xfId="4256" xr:uid="{00000000-0005-0000-0000-0000680E0000}"/>
    <cellStyle name="_Row1_Cartel2_DETTAGLI CALL CENTER MARZO 2 2" xfId="4257" xr:uid="{00000000-0005-0000-0000-0000690E0000}"/>
    <cellStyle name="_Row1_Cartel2_DETTAGLI CALL CENTER MARZO 2 3" xfId="4258" xr:uid="{00000000-0005-0000-0000-00006A0E0000}"/>
    <cellStyle name="_Row1_Cartel2_DETTAGLI CALL CENTER MARZO 3" xfId="4259" xr:uid="{00000000-0005-0000-0000-00006B0E0000}"/>
    <cellStyle name="_Row1_Cartel2_DETTAGLI CALL CENTER MARZO 3 2" xfId="4260" xr:uid="{00000000-0005-0000-0000-00006C0E0000}"/>
    <cellStyle name="_Row1_Cartel2_DETTAGLI CALL CENTER MARZO 4" xfId="4261" xr:uid="{00000000-0005-0000-0000-00006D0E0000}"/>
    <cellStyle name="_Row1_Cartel2_DETTAGLI CALL CENTER MARZO_Master 1 Fcst 2010v10 incluso decoder" xfId="4262" xr:uid="{00000000-0005-0000-0000-00006E0E0000}"/>
    <cellStyle name="_Row1_Cartel2_DETTAGLI CALL CENTER MARZO_Master 1 Fcst 2010v10 incluso decoder 2" xfId="4263" xr:uid="{00000000-0005-0000-0000-00006F0E0000}"/>
    <cellStyle name="_Row1_Cartel2_DETTAGLI CALL CENTER MARZO_Master 1 Fcst 2010v10 incluso decoder 2 2" xfId="4264" xr:uid="{00000000-0005-0000-0000-0000700E0000}"/>
    <cellStyle name="_Row1_Cartel2_DETTAGLI CALL CENTER MARZO_Master 1 Fcst 2010v10 incluso decoder 2 3" xfId="4265" xr:uid="{00000000-0005-0000-0000-0000710E0000}"/>
    <cellStyle name="_Row1_Cartel2_DETTAGLI CALL CENTER MARZO_Master 1 Fcst 2010v10 incluso decoder 3" xfId="4266" xr:uid="{00000000-0005-0000-0000-0000720E0000}"/>
    <cellStyle name="_Row1_Cartel2_DETTAGLI CALL CENTER MARZO_Master 1 Fcst 2010v10 incluso decoder 3 2" xfId="4267" xr:uid="{00000000-0005-0000-0000-0000730E0000}"/>
    <cellStyle name="_Row1_Cartel2_DETTAGLI CALL CENTER MARZO_Master 1 Fcst 2010v10 incluso decoder 4" xfId="4268" xr:uid="{00000000-0005-0000-0000-0000740E0000}"/>
    <cellStyle name="_Row1_Cartel2_DETTAGLI CALL CENTER MARZO_Master 1 Fcst 2010v10 incluso decoder v11" xfId="4269" xr:uid="{00000000-0005-0000-0000-0000750E0000}"/>
    <cellStyle name="_Row1_Cartel2_DETTAGLI CALL CENTER MARZO_Master 1 Fcst 2010v10 incluso decoder v11 2" xfId="4270" xr:uid="{00000000-0005-0000-0000-0000760E0000}"/>
    <cellStyle name="_Row1_Cartel2_DETTAGLI CALL CENTER MARZO_Master 1 Fcst 2010v10 incluso decoder v11 2 2" xfId="4271" xr:uid="{00000000-0005-0000-0000-0000770E0000}"/>
    <cellStyle name="_Row1_Cartel2_DETTAGLI CALL CENTER MARZO_Master 1 Fcst 2010v10 incluso decoder v11 2 3" xfId="4272" xr:uid="{00000000-0005-0000-0000-0000780E0000}"/>
    <cellStyle name="_Row1_Cartel2_DETTAGLI CALL CENTER MARZO_Master 1 Fcst 2010v10 incluso decoder v11 3" xfId="4273" xr:uid="{00000000-0005-0000-0000-0000790E0000}"/>
    <cellStyle name="_Row1_Cartel2_DETTAGLI CALL CENTER MARZO_Master 1 Fcst 2010v10 incluso decoder v11 3 2" xfId="4274" xr:uid="{00000000-0005-0000-0000-00007A0E0000}"/>
    <cellStyle name="_Row1_Cartel2_DETTAGLI CALL CENTER MARZO_Master 1 Fcst 2010v10 incluso decoder v11 4" xfId="4275" xr:uid="{00000000-0005-0000-0000-00007B0E0000}"/>
    <cellStyle name="_Row1_Cartel2_DETTAGLI CALL CENTER MARZO_Master 1 Fcst 2010v16 ultimissimo" xfId="4276" xr:uid="{00000000-0005-0000-0000-00007C0E0000}"/>
    <cellStyle name="_Row1_Cartel2_DETTAGLI CALL CENTER MARZO_Master 1 Fcst 2010v16 ultimissimo 2" xfId="4277" xr:uid="{00000000-0005-0000-0000-00007D0E0000}"/>
    <cellStyle name="_Row1_Cartel2_DETTAGLI CALL CENTER MARZO_Master 1 Fcst 2010v16 ultimissimo 2 2" xfId="4278" xr:uid="{00000000-0005-0000-0000-00007E0E0000}"/>
    <cellStyle name="_Row1_Cartel2_DETTAGLI CALL CENTER MARZO_Master 1 Fcst 2010v16 ultimissimo 2 3" xfId="4279" xr:uid="{00000000-0005-0000-0000-00007F0E0000}"/>
    <cellStyle name="_Row1_Cartel2_DETTAGLI CALL CENTER MARZO_Master 1 Fcst 2010v16 ultimissimo 3" xfId="4280" xr:uid="{00000000-0005-0000-0000-0000800E0000}"/>
    <cellStyle name="_Row1_Cartel2_DETTAGLI CALL CENTER MARZO_Master 1 Fcst 2010v16 ultimissimo 3 2" xfId="4281" xr:uid="{00000000-0005-0000-0000-0000810E0000}"/>
    <cellStyle name="_Row1_Cartel2_DETTAGLI CALL CENTER MARZO_Master 1 Fcst 2010v16 ultimissimo 4" xfId="4282" xr:uid="{00000000-0005-0000-0000-0000820E0000}"/>
    <cellStyle name="_Row1_Cartel2_DETTAGLI CALL CENTER MARZO_new" xfId="4283" xr:uid="{00000000-0005-0000-0000-0000830E0000}"/>
    <cellStyle name="_Row1_Cartel2_DETTAGLI CALL CENTER MARZO_new 2" xfId="4284" xr:uid="{00000000-0005-0000-0000-0000840E0000}"/>
    <cellStyle name="_Row1_Cartel2_DETTAGLI CALL CENTER MARZO_new 2 2" xfId="4285" xr:uid="{00000000-0005-0000-0000-0000850E0000}"/>
    <cellStyle name="_Row1_Cartel2_DETTAGLI CALL CENTER MARZO_new 2 3" xfId="4286" xr:uid="{00000000-0005-0000-0000-0000860E0000}"/>
    <cellStyle name="_Row1_Cartel2_DETTAGLI CALL CENTER MARZO_new 3" xfId="4287" xr:uid="{00000000-0005-0000-0000-0000870E0000}"/>
    <cellStyle name="_Row1_Cartel2_DETTAGLI CALL CENTER MARZO_new 3 2" xfId="4288" xr:uid="{00000000-0005-0000-0000-0000880E0000}"/>
    <cellStyle name="_Row1_Cartel2_DETTAGLI CALL CENTER MARZO_new 4" xfId="4289" xr:uid="{00000000-0005-0000-0000-0000890E0000}"/>
    <cellStyle name="_Row1_Cartel2_DETTAGLI CALL CENTER MARZO_Sint. 1°Forecast Call Center CRM" xfId="4290" xr:uid="{00000000-0005-0000-0000-00008A0E0000}"/>
    <cellStyle name="_Row1_Cartel2_DETTAGLI CALL CENTER MARZO_Sint. 1°Forecast Call Center CRM 2" xfId="4291" xr:uid="{00000000-0005-0000-0000-00008B0E0000}"/>
    <cellStyle name="_Row1_Cartel2_DETTAGLI CALL CENTER MARZO_Sint. 1°Forecast Call Center CRM 2 2" xfId="4292" xr:uid="{00000000-0005-0000-0000-00008C0E0000}"/>
    <cellStyle name="_Row1_Cartel2_DETTAGLI CALL CENTER MARZO_Sint. 1°Forecast Call Center CRM 2 3" xfId="4293" xr:uid="{00000000-0005-0000-0000-00008D0E0000}"/>
    <cellStyle name="_Row1_Cartel2_DETTAGLI CALL CENTER MARZO_Sint. 1°Forecast Call Center CRM 3" xfId="4294" xr:uid="{00000000-0005-0000-0000-00008E0E0000}"/>
    <cellStyle name="_Row1_Cartel2_DETTAGLI CALL CENTER MARZO_Sint. 1°Forecast Call Center CRM 3 2" xfId="4295" xr:uid="{00000000-0005-0000-0000-00008F0E0000}"/>
    <cellStyle name="_Row1_Cartel2_DETTAGLI CALL CENTER MARZO_Sint. 1°Forecast Call Center CRM 4" xfId="4296" xr:uid="{00000000-0005-0000-0000-0000900E0000}"/>
    <cellStyle name="_Row1_Cartel2_Marketing 1°Forecast 2010" xfId="4297" xr:uid="{00000000-0005-0000-0000-0000910E0000}"/>
    <cellStyle name="_Row1_Cartel2_Marketing 1°Forecast 2010 2" xfId="4298" xr:uid="{00000000-0005-0000-0000-0000920E0000}"/>
    <cellStyle name="_Row1_Cartel2_Marketing 1°Forecast 2010 2 2" xfId="4299" xr:uid="{00000000-0005-0000-0000-0000930E0000}"/>
    <cellStyle name="_Row1_Cartel2_Marketing 1°Forecast 2010 2 3" xfId="4300" xr:uid="{00000000-0005-0000-0000-0000940E0000}"/>
    <cellStyle name="_Row1_Cartel2_Marketing 1°Forecast 2010 3" xfId="4301" xr:uid="{00000000-0005-0000-0000-0000950E0000}"/>
    <cellStyle name="_Row1_Cartel2_Marketing 1°Forecast 2010 3 2" xfId="4302" xr:uid="{00000000-0005-0000-0000-0000960E0000}"/>
    <cellStyle name="_Row1_Cartel2_Marketing 1°Forecast 2010 4" xfId="4303" xr:uid="{00000000-0005-0000-0000-0000970E0000}"/>
    <cellStyle name="_Row1_Cartel2_Marketing 1°Forecast 2010_Master 1 Fcst 2010v10 incluso decoder" xfId="4304" xr:uid="{00000000-0005-0000-0000-0000980E0000}"/>
    <cellStyle name="_Row1_Cartel2_Marketing 1°Forecast 2010_Master 1 Fcst 2010v10 incluso decoder 2" xfId="4305" xr:uid="{00000000-0005-0000-0000-0000990E0000}"/>
    <cellStyle name="_Row1_Cartel2_Marketing 1°Forecast 2010_Master 1 Fcst 2010v10 incluso decoder 2 2" xfId="4306" xr:uid="{00000000-0005-0000-0000-00009A0E0000}"/>
    <cellStyle name="_Row1_Cartel2_Marketing 1°Forecast 2010_Master 1 Fcst 2010v10 incluso decoder 2 3" xfId="4307" xr:uid="{00000000-0005-0000-0000-00009B0E0000}"/>
    <cellStyle name="_Row1_Cartel2_Marketing 1°Forecast 2010_Master 1 Fcst 2010v10 incluso decoder 3" xfId="4308" xr:uid="{00000000-0005-0000-0000-00009C0E0000}"/>
    <cellStyle name="_Row1_Cartel2_Marketing 1°Forecast 2010_Master 1 Fcst 2010v10 incluso decoder 3 2" xfId="4309" xr:uid="{00000000-0005-0000-0000-00009D0E0000}"/>
    <cellStyle name="_Row1_Cartel2_Marketing 1°Forecast 2010_Master 1 Fcst 2010v10 incluso decoder 4" xfId="4310" xr:uid="{00000000-0005-0000-0000-00009E0E0000}"/>
    <cellStyle name="_Row1_Cartel2_Marketing 1°Forecast 2010_Master 1 Fcst 2010v10 incluso decoder v11" xfId="4311" xr:uid="{00000000-0005-0000-0000-00009F0E0000}"/>
    <cellStyle name="_Row1_Cartel2_Marketing 1°Forecast 2010_Master 1 Fcst 2010v10 incluso decoder v11 2" xfId="4312" xr:uid="{00000000-0005-0000-0000-0000A00E0000}"/>
    <cellStyle name="_Row1_Cartel2_Marketing 1°Forecast 2010_Master 1 Fcst 2010v10 incluso decoder v11 2 2" xfId="4313" xr:uid="{00000000-0005-0000-0000-0000A10E0000}"/>
    <cellStyle name="_Row1_Cartel2_Marketing 1°Forecast 2010_Master 1 Fcst 2010v10 incluso decoder v11 2 3" xfId="4314" xr:uid="{00000000-0005-0000-0000-0000A20E0000}"/>
    <cellStyle name="_Row1_Cartel2_Marketing 1°Forecast 2010_Master 1 Fcst 2010v10 incluso decoder v11 3" xfId="4315" xr:uid="{00000000-0005-0000-0000-0000A30E0000}"/>
    <cellStyle name="_Row1_Cartel2_Marketing 1°Forecast 2010_Master 1 Fcst 2010v10 incluso decoder v11 3 2" xfId="4316" xr:uid="{00000000-0005-0000-0000-0000A40E0000}"/>
    <cellStyle name="_Row1_Cartel2_Marketing 1°Forecast 2010_Master 1 Fcst 2010v10 incluso decoder v11 4" xfId="4317" xr:uid="{00000000-0005-0000-0000-0000A50E0000}"/>
    <cellStyle name="_Row1_Cartel2_Marketing 1°Forecast 2010_Master 1 Fcst 2010v16 ultimissimo" xfId="4318" xr:uid="{00000000-0005-0000-0000-0000A60E0000}"/>
    <cellStyle name="_Row1_Cartel2_Marketing 1°Forecast 2010_Master 1 Fcst 2010v16 ultimissimo 2" xfId="4319" xr:uid="{00000000-0005-0000-0000-0000A70E0000}"/>
    <cellStyle name="_Row1_Cartel2_Marketing 1°Forecast 2010_Master 1 Fcst 2010v16 ultimissimo 2 2" xfId="4320" xr:uid="{00000000-0005-0000-0000-0000A80E0000}"/>
    <cellStyle name="_Row1_Cartel2_Marketing 1°Forecast 2010_Master 1 Fcst 2010v16 ultimissimo 2 3" xfId="4321" xr:uid="{00000000-0005-0000-0000-0000A90E0000}"/>
    <cellStyle name="_Row1_Cartel2_Marketing 1°Forecast 2010_Master 1 Fcst 2010v16 ultimissimo 3" xfId="4322" xr:uid="{00000000-0005-0000-0000-0000AA0E0000}"/>
    <cellStyle name="_Row1_Cartel2_Marketing 1°Forecast 2010_Master 1 Fcst 2010v16 ultimissimo 3 2" xfId="4323" xr:uid="{00000000-0005-0000-0000-0000AB0E0000}"/>
    <cellStyle name="_Row1_Cartel2_Marketing 1°Forecast 2010_Master 1 Fcst 2010v16 ultimissimo 4" xfId="4324" xr:uid="{00000000-0005-0000-0000-0000AC0E0000}"/>
    <cellStyle name="_Row1_Cartel2_Marketing 1°Forecast 2010_new" xfId="4325" xr:uid="{00000000-0005-0000-0000-0000AD0E0000}"/>
    <cellStyle name="_Row1_Cartel2_Marketing 1°Forecast 2010_new 2" xfId="4326" xr:uid="{00000000-0005-0000-0000-0000AE0E0000}"/>
    <cellStyle name="_Row1_Cartel2_Marketing 1°Forecast 2010_new 2 2" xfId="4327" xr:uid="{00000000-0005-0000-0000-0000AF0E0000}"/>
    <cellStyle name="_Row1_Cartel2_Marketing 1°Forecast 2010_new 2 3" xfId="4328" xr:uid="{00000000-0005-0000-0000-0000B00E0000}"/>
    <cellStyle name="_Row1_Cartel2_Marketing 1°Forecast 2010_new 3" xfId="4329" xr:uid="{00000000-0005-0000-0000-0000B10E0000}"/>
    <cellStyle name="_Row1_Cartel2_Marketing 1°Forecast 2010_new 3 2" xfId="4330" xr:uid="{00000000-0005-0000-0000-0000B20E0000}"/>
    <cellStyle name="_Row1_Cartel2_Marketing 1°Forecast 2010_new 4" xfId="4331" xr:uid="{00000000-0005-0000-0000-0000B30E0000}"/>
    <cellStyle name="_Row1_Cartel2_Marketing 1°Forecast 2010_Sint. 1°Forecast Call Center CRM" xfId="4332" xr:uid="{00000000-0005-0000-0000-0000B40E0000}"/>
    <cellStyle name="_Row1_Cartel2_Marketing 1°Forecast 2010_Sint. 1°Forecast Call Center CRM 2" xfId="4333" xr:uid="{00000000-0005-0000-0000-0000B50E0000}"/>
    <cellStyle name="_Row1_Cartel2_Marketing 1°Forecast 2010_Sint. 1°Forecast Call Center CRM 2 2" xfId="4334" xr:uid="{00000000-0005-0000-0000-0000B60E0000}"/>
    <cellStyle name="_Row1_Cartel2_Marketing 1°Forecast 2010_Sint. 1°Forecast Call Center CRM 2 3" xfId="4335" xr:uid="{00000000-0005-0000-0000-0000B70E0000}"/>
    <cellStyle name="_Row1_Cartel2_Marketing 1°Forecast 2010_Sint. 1°Forecast Call Center CRM 3" xfId="4336" xr:uid="{00000000-0005-0000-0000-0000B80E0000}"/>
    <cellStyle name="_Row1_Cartel2_Marketing 1°Forecast 2010_Sint. 1°Forecast Call Center CRM 3 2" xfId="4337" xr:uid="{00000000-0005-0000-0000-0000B90E0000}"/>
    <cellStyle name="_Row1_Cartel2_Marketing 1°Forecast 2010_Sint. 1°Forecast Call Center CRM 4" xfId="4338" xr:uid="{00000000-0005-0000-0000-0000BA0E0000}"/>
    <cellStyle name="_Row1_Cartel2_Master 1 Fcst 2010" xfId="4339" xr:uid="{00000000-0005-0000-0000-0000BB0E0000}"/>
    <cellStyle name="_Row1_Cartel2_Master 1 Fcst 2010 2" xfId="4340" xr:uid="{00000000-0005-0000-0000-0000BC0E0000}"/>
    <cellStyle name="_Row1_Cartel2_Master 1 Fcst 2010 2 2" xfId="4341" xr:uid="{00000000-0005-0000-0000-0000BD0E0000}"/>
    <cellStyle name="_Row1_Cartel2_Master 1 Fcst 2010 2 3" xfId="4342" xr:uid="{00000000-0005-0000-0000-0000BE0E0000}"/>
    <cellStyle name="_Row1_Cartel2_Master 1 Fcst 2010 3" xfId="4343" xr:uid="{00000000-0005-0000-0000-0000BF0E0000}"/>
    <cellStyle name="_Row1_Cartel2_Master 1 Fcst 2010 3 2" xfId="4344" xr:uid="{00000000-0005-0000-0000-0000C00E0000}"/>
    <cellStyle name="_Row1_Cartel2_Master 1 Fcst 2010 4" xfId="4345" xr:uid="{00000000-0005-0000-0000-0000C10E0000}"/>
    <cellStyle name="_Row1_Cartel2_Master 1 Fcst 2010v10 incluso decoder" xfId="4346" xr:uid="{00000000-0005-0000-0000-0000C20E0000}"/>
    <cellStyle name="_Row1_Cartel2_Master 1 Fcst 2010v10 incluso decoder 2" xfId="4347" xr:uid="{00000000-0005-0000-0000-0000C30E0000}"/>
    <cellStyle name="_Row1_Cartel2_Master 1 Fcst 2010v10 incluso decoder 2 2" xfId="4348" xr:uid="{00000000-0005-0000-0000-0000C40E0000}"/>
    <cellStyle name="_Row1_Cartel2_Master 1 Fcst 2010v10 incluso decoder 2 3" xfId="4349" xr:uid="{00000000-0005-0000-0000-0000C50E0000}"/>
    <cellStyle name="_Row1_Cartel2_Master 1 Fcst 2010v10 incluso decoder 3" xfId="4350" xr:uid="{00000000-0005-0000-0000-0000C60E0000}"/>
    <cellStyle name="_Row1_Cartel2_Master 1 Fcst 2010v10 incluso decoder 3 2" xfId="4351" xr:uid="{00000000-0005-0000-0000-0000C70E0000}"/>
    <cellStyle name="_Row1_Cartel2_Master 1 Fcst 2010v10 incluso decoder 4" xfId="4352" xr:uid="{00000000-0005-0000-0000-0000C80E0000}"/>
    <cellStyle name="_Row1_Cartel2_Master 1 Fcst 2010v10 incluso decoder v11" xfId="4353" xr:uid="{00000000-0005-0000-0000-0000C90E0000}"/>
    <cellStyle name="_Row1_Cartel2_Master 1 Fcst 2010v10 incluso decoder v11 2" xfId="4354" xr:uid="{00000000-0005-0000-0000-0000CA0E0000}"/>
    <cellStyle name="_Row1_Cartel2_Master 1 Fcst 2010v10 incluso decoder v11 2 2" xfId="4355" xr:uid="{00000000-0005-0000-0000-0000CB0E0000}"/>
    <cellStyle name="_Row1_Cartel2_Master 1 Fcst 2010v10 incluso decoder v11 2 3" xfId="4356" xr:uid="{00000000-0005-0000-0000-0000CC0E0000}"/>
    <cellStyle name="_Row1_Cartel2_Master 1 Fcst 2010v10 incluso decoder v11 3" xfId="4357" xr:uid="{00000000-0005-0000-0000-0000CD0E0000}"/>
    <cellStyle name="_Row1_Cartel2_Master 1 Fcst 2010v10 incluso decoder v11 3 2" xfId="4358" xr:uid="{00000000-0005-0000-0000-0000CE0E0000}"/>
    <cellStyle name="_Row1_Cartel2_Master 1 Fcst 2010v10 incluso decoder v11 4" xfId="4359" xr:uid="{00000000-0005-0000-0000-0000CF0E0000}"/>
    <cellStyle name="_Row1_Cartel2_Master 1 Fcst 2010v16 ultimissimo" xfId="4360" xr:uid="{00000000-0005-0000-0000-0000D00E0000}"/>
    <cellStyle name="_Row1_Cartel2_Master 1 Fcst 2010v16 ultimissimo 2" xfId="4361" xr:uid="{00000000-0005-0000-0000-0000D10E0000}"/>
    <cellStyle name="_Row1_Cartel2_Master 1 Fcst 2010v16 ultimissimo 2 2" xfId="4362" xr:uid="{00000000-0005-0000-0000-0000D20E0000}"/>
    <cellStyle name="_Row1_Cartel2_Master 1 Fcst 2010v16 ultimissimo 2 3" xfId="4363" xr:uid="{00000000-0005-0000-0000-0000D30E0000}"/>
    <cellStyle name="_Row1_Cartel2_Master 1 Fcst 2010v16 ultimissimo 3" xfId="4364" xr:uid="{00000000-0005-0000-0000-0000D40E0000}"/>
    <cellStyle name="_Row1_Cartel2_Master 1 Fcst 2010v16 ultimissimo 3 2" xfId="4365" xr:uid="{00000000-0005-0000-0000-0000D50E0000}"/>
    <cellStyle name="_Row1_Cartel2_Master 1 Fcst 2010v16 ultimissimo 4" xfId="4366" xr:uid="{00000000-0005-0000-0000-0000D60E0000}"/>
    <cellStyle name="_Row1_Cartel2_Master Consuntivo 2009 v_2" xfId="4367" xr:uid="{00000000-0005-0000-0000-0000D70E0000}"/>
    <cellStyle name="_Row1_Cartel2_Master Consuntivo 2009 v_2 2" xfId="4368" xr:uid="{00000000-0005-0000-0000-0000D80E0000}"/>
    <cellStyle name="_Row1_Cartel2_Master Consuntivo 2009 v_2 2 2" xfId="4369" xr:uid="{00000000-0005-0000-0000-0000D90E0000}"/>
    <cellStyle name="_Row1_Cartel2_Master Consuntivo 2009 v_2 2 3" xfId="4370" xr:uid="{00000000-0005-0000-0000-0000DA0E0000}"/>
    <cellStyle name="_Row1_Cartel2_Master Consuntivo 2009 v_2 3" xfId="4371" xr:uid="{00000000-0005-0000-0000-0000DB0E0000}"/>
    <cellStyle name="_Row1_Cartel2_Master Consuntivo 2009 v_2 3 2" xfId="4372" xr:uid="{00000000-0005-0000-0000-0000DC0E0000}"/>
    <cellStyle name="_Row1_Cartel2_Master Consuntivo 2009 v_2 4" xfId="4373" xr:uid="{00000000-0005-0000-0000-0000DD0E0000}"/>
    <cellStyle name="_Row1_Cartel2_Modello x MKTG Master Cons Febb 2010" xfId="4374" xr:uid="{00000000-0005-0000-0000-0000DE0E0000}"/>
    <cellStyle name="_Row1_Cartel2_Modello x MKTG Master Cons Febb 2010 2" xfId="4375" xr:uid="{00000000-0005-0000-0000-0000DF0E0000}"/>
    <cellStyle name="_Row1_Cartel2_Modello x MKTG Master Cons Febb 2010 2 2" xfId="4376" xr:uid="{00000000-0005-0000-0000-0000E00E0000}"/>
    <cellStyle name="_Row1_Cartel2_Modello x MKTG Master Cons Febb 2010 2 3" xfId="4377" xr:uid="{00000000-0005-0000-0000-0000E10E0000}"/>
    <cellStyle name="_Row1_Cartel2_Modello x MKTG Master Cons Febb 2010 3" xfId="4378" xr:uid="{00000000-0005-0000-0000-0000E20E0000}"/>
    <cellStyle name="_Row1_Cartel2_Modello x MKTG Master Cons Febb 2010 3 2" xfId="4379" xr:uid="{00000000-0005-0000-0000-0000E30E0000}"/>
    <cellStyle name="_Row1_Cartel2_Modello x MKTG Master Cons Febb 2010 4" xfId="4380" xr:uid="{00000000-0005-0000-0000-0000E40E0000}"/>
    <cellStyle name="_Row1_Cartel2_Modello x MKTG Master Cons Mar 2010" xfId="4381" xr:uid="{00000000-0005-0000-0000-0000E50E0000}"/>
    <cellStyle name="_Row1_Cartel2_Modello x MKTG Master Cons Mar 2010 2" xfId="4382" xr:uid="{00000000-0005-0000-0000-0000E60E0000}"/>
    <cellStyle name="_Row1_Cartel2_Modello x MKTG Master Cons Mar 2010 2 2" xfId="4383" xr:uid="{00000000-0005-0000-0000-0000E70E0000}"/>
    <cellStyle name="_Row1_Cartel2_Modello x MKTG Master Cons Mar 2010 2 3" xfId="4384" xr:uid="{00000000-0005-0000-0000-0000E80E0000}"/>
    <cellStyle name="_Row1_Cartel2_Modello x MKTG Master Cons Mar 2010 3" xfId="4385" xr:uid="{00000000-0005-0000-0000-0000E90E0000}"/>
    <cellStyle name="_Row1_Cartel2_Modello x MKTG Master Cons Mar 2010 3 2" xfId="4386" xr:uid="{00000000-0005-0000-0000-0000EA0E0000}"/>
    <cellStyle name="_Row1_Cartel2_Modello x MKTG Master Cons Mar 2010 4" xfId="4387" xr:uid="{00000000-0005-0000-0000-0000EB0E0000}"/>
    <cellStyle name="_Row1_Cartel2_Modello x MKTG Master Cons Mar 2010_1" xfId="4388" xr:uid="{00000000-0005-0000-0000-0000EC0E0000}"/>
    <cellStyle name="_Row1_Cartel2_Modello x MKTG Master Cons Mar 2010_1 2" xfId="4389" xr:uid="{00000000-0005-0000-0000-0000ED0E0000}"/>
    <cellStyle name="_Row1_Cartel2_Modello x MKTG Master Cons Mar 2010_1 2 2" xfId="4390" xr:uid="{00000000-0005-0000-0000-0000EE0E0000}"/>
    <cellStyle name="_Row1_Cartel2_Modello x MKTG Master Cons Mar 2010_1 2 3" xfId="4391" xr:uid="{00000000-0005-0000-0000-0000EF0E0000}"/>
    <cellStyle name="_Row1_Cartel2_Modello x MKTG Master Cons Mar 2010_1 3" xfId="4392" xr:uid="{00000000-0005-0000-0000-0000F00E0000}"/>
    <cellStyle name="_Row1_Cartel2_Modello x MKTG Master Cons Mar 2010_1 3 2" xfId="4393" xr:uid="{00000000-0005-0000-0000-0000F10E0000}"/>
    <cellStyle name="_Row1_Cartel2_Modello x MKTG Master Cons Mar 2010_1 4" xfId="4394" xr:uid="{00000000-0005-0000-0000-0000F20E0000}"/>
    <cellStyle name="_Row1_Cartel2_Modello x MKTG Master Cons Mar 2010_1_Master 1 Fcst 2010v10 incluso decoder" xfId="4395" xr:uid="{00000000-0005-0000-0000-0000F30E0000}"/>
    <cellStyle name="_Row1_Cartel2_Modello x MKTG Master Cons Mar 2010_1_Master 1 Fcst 2010v10 incluso decoder 2" xfId="4396" xr:uid="{00000000-0005-0000-0000-0000F40E0000}"/>
    <cellStyle name="_Row1_Cartel2_Modello x MKTG Master Cons Mar 2010_1_Master 1 Fcst 2010v10 incluso decoder 2 2" xfId="4397" xr:uid="{00000000-0005-0000-0000-0000F50E0000}"/>
    <cellStyle name="_Row1_Cartel2_Modello x MKTG Master Cons Mar 2010_1_Master 1 Fcst 2010v10 incluso decoder 2 3" xfId="4398" xr:uid="{00000000-0005-0000-0000-0000F60E0000}"/>
    <cellStyle name="_Row1_Cartel2_Modello x MKTG Master Cons Mar 2010_1_Master 1 Fcst 2010v10 incluso decoder 3" xfId="4399" xr:uid="{00000000-0005-0000-0000-0000F70E0000}"/>
    <cellStyle name="_Row1_Cartel2_Modello x MKTG Master Cons Mar 2010_1_Master 1 Fcst 2010v10 incluso decoder 3 2" xfId="4400" xr:uid="{00000000-0005-0000-0000-0000F80E0000}"/>
    <cellStyle name="_Row1_Cartel2_Modello x MKTG Master Cons Mar 2010_1_Master 1 Fcst 2010v10 incluso decoder 4" xfId="4401" xr:uid="{00000000-0005-0000-0000-0000F90E0000}"/>
    <cellStyle name="_Row1_Cartel2_Modello x MKTG Master Cons Mar 2010_1_Master 1 Fcst 2010v10 incluso decoder v11" xfId="4402" xr:uid="{00000000-0005-0000-0000-0000FA0E0000}"/>
    <cellStyle name="_Row1_Cartel2_Modello x MKTG Master Cons Mar 2010_1_Master 1 Fcst 2010v10 incluso decoder v11 2" xfId="4403" xr:uid="{00000000-0005-0000-0000-0000FB0E0000}"/>
    <cellStyle name="_Row1_Cartel2_Modello x MKTG Master Cons Mar 2010_1_Master 1 Fcst 2010v10 incluso decoder v11 2 2" xfId="4404" xr:uid="{00000000-0005-0000-0000-0000FC0E0000}"/>
    <cellStyle name="_Row1_Cartel2_Modello x MKTG Master Cons Mar 2010_1_Master 1 Fcst 2010v10 incluso decoder v11 2 3" xfId="4405" xr:uid="{00000000-0005-0000-0000-0000FD0E0000}"/>
    <cellStyle name="_Row1_Cartel2_Modello x MKTG Master Cons Mar 2010_1_Master 1 Fcst 2010v10 incluso decoder v11 3" xfId="4406" xr:uid="{00000000-0005-0000-0000-0000FE0E0000}"/>
    <cellStyle name="_Row1_Cartel2_Modello x MKTG Master Cons Mar 2010_1_Master 1 Fcst 2010v10 incluso decoder v11 3 2" xfId="4407" xr:uid="{00000000-0005-0000-0000-0000FF0E0000}"/>
    <cellStyle name="_Row1_Cartel2_Modello x MKTG Master Cons Mar 2010_1_Master 1 Fcst 2010v10 incluso decoder v11 4" xfId="4408" xr:uid="{00000000-0005-0000-0000-0000000F0000}"/>
    <cellStyle name="_Row1_Cartel2_Modello x MKTG Master Cons Mar 2010_1_Master 1 Fcst 2010v16 ultimissimo" xfId="4409" xr:uid="{00000000-0005-0000-0000-0000010F0000}"/>
    <cellStyle name="_Row1_Cartel2_Modello x MKTG Master Cons Mar 2010_1_Master 1 Fcst 2010v16 ultimissimo 2" xfId="4410" xr:uid="{00000000-0005-0000-0000-0000020F0000}"/>
    <cellStyle name="_Row1_Cartel2_Modello x MKTG Master Cons Mar 2010_1_Master 1 Fcst 2010v16 ultimissimo 2 2" xfId="4411" xr:uid="{00000000-0005-0000-0000-0000030F0000}"/>
    <cellStyle name="_Row1_Cartel2_Modello x MKTG Master Cons Mar 2010_1_Master 1 Fcst 2010v16 ultimissimo 2 3" xfId="4412" xr:uid="{00000000-0005-0000-0000-0000040F0000}"/>
    <cellStyle name="_Row1_Cartel2_Modello x MKTG Master Cons Mar 2010_1_Master 1 Fcst 2010v16 ultimissimo 3" xfId="4413" xr:uid="{00000000-0005-0000-0000-0000050F0000}"/>
    <cellStyle name="_Row1_Cartel2_Modello x MKTG Master Cons Mar 2010_1_Master 1 Fcst 2010v16 ultimissimo 3 2" xfId="4414" xr:uid="{00000000-0005-0000-0000-0000060F0000}"/>
    <cellStyle name="_Row1_Cartel2_Modello x MKTG Master Cons Mar 2010_1_Master 1 Fcst 2010v16 ultimissimo 4" xfId="4415" xr:uid="{00000000-0005-0000-0000-0000070F0000}"/>
    <cellStyle name="_Row1_Cartel2_Modello x MKTG Master Cons Mar 2010_1_new" xfId="4416" xr:uid="{00000000-0005-0000-0000-0000080F0000}"/>
    <cellStyle name="_Row1_Cartel2_Modello x MKTG Master Cons Mar 2010_1_new 2" xfId="4417" xr:uid="{00000000-0005-0000-0000-0000090F0000}"/>
    <cellStyle name="_Row1_Cartel2_Modello x MKTG Master Cons Mar 2010_1_new 2 2" xfId="4418" xr:uid="{00000000-0005-0000-0000-00000A0F0000}"/>
    <cellStyle name="_Row1_Cartel2_Modello x MKTG Master Cons Mar 2010_1_new 2 3" xfId="4419" xr:uid="{00000000-0005-0000-0000-00000B0F0000}"/>
    <cellStyle name="_Row1_Cartel2_Modello x MKTG Master Cons Mar 2010_1_new 3" xfId="4420" xr:uid="{00000000-0005-0000-0000-00000C0F0000}"/>
    <cellStyle name="_Row1_Cartel2_Modello x MKTG Master Cons Mar 2010_1_new 3 2" xfId="4421" xr:uid="{00000000-0005-0000-0000-00000D0F0000}"/>
    <cellStyle name="_Row1_Cartel2_Modello x MKTG Master Cons Mar 2010_1_new 4" xfId="4422" xr:uid="{00000000-0005-0000-0000-00000E0F0000}"/>
    <cellStyle name="_Row1_Cartel2_Modello x MKTG Master Cons Mar 2010_1_Sint. 1°Forecast Call Center CRM" xfId="4423" xr:uid="{00000000-0005-0000-0000-00000F0F0000}"/>
    <cellStyle name="_Row1_Cartel2_Modello x MKTG Master Cons Mar 2010_1_Sint. 1°Forecast Call Center CRM 2" xfId="4424" xr:uid="{00000000-0005-0000-0000-0000100F0000}"/>
    <cellStyle name="_Row1_Cartel2_Modello x MKTG Master Cons Mar 2010_1_Sint. 1°Forecast Call Center CRM 2 2" xfId="4425" xr:uid="{00000000-0005-0000-0000-0000110F0000}"/>
    <cellStyle name="_Row1_Cartel2_Modello x MKTG Master Cons Mar 2010_1_Sint. 1°Forecast Call Center CRM 2 3" xfId="4426" xr:uid="{00000000-0005-0000-0000-0000120F0000}"/>
    <cellStyle name="_Row1_Cartel2_Modello x MKTG Master Cons Mar 2010_1_Sint. 1°Forecast Call Center CRM 3" xfId="4427" xr:uid="{00000000-0005-0000-0000-0000130F0000}"/>
    <cellStyle name="_Row1_Cartel2_Modello x MKTG Master Cons Mar 2010_1_Sint. 1°Forecast Call Center CRM 3 2" xfId="4428" xr:uid="{00000000-0005-0000-0000-0000140F0000}"/>
    <cellStyle name="_Row1_Cartel2_Modello x MKTG Master Cons Mar 2010_1_Sint. 1°Forecast Call Center CRM 4" xfId="4429" xr:uid="{00000000-0005-0000-0000-0000150F0000}"/>
    <cellStyle name="_Row1_Cartel2_new" xfId="4430" xr:uid="{00000000-0005-0000-0000-0000160F0000}"/>
    <cellStyle name="_Row1_Cartel2_new 2" xfId="4431" xr:uid="{00000000-0005-0000-0000-0000170F0000}"/>
    <cellStyle name="_Row1_Cartel2_new 2 2" xfId="4432" xr:uid="{00000000-0005-0000-0000-0000180F0000}"/>
    <cellStyle name="_Row1_Cartel2_new 2 3" xfId="4433" xr:uid="{00000000-0005-0000-0000-0000190F0000}"/>
    <cellStyle name="_Row1_Cartel2_new 3" xfId="4434" xr:uid="{00000000-0005-0000-0000-00001A0F0000}"/>
    <cellStyle name="_Row1_Cartel2_new 3 2" xfId="4435" xr:uid="{00000000-0005-0000-0000-00001B0F0000}"/>
    <cellStyle name="_Row1_Cartel2_new 4" xfId="4436" xr:uid="{00000000-0005-0000-0000-00001C0F0000}"/>
    <cellStyle name="_Row1_Cartel2_Sint. 1°Forecast Call Center CRM" xfId="4437" xr:uid="{00000000-0005-0000-0000-00001D0F0000}"/>
    <cellStyle name="_Row1_Cartel2_Sint. 1°Forecast Call Center CRM 2" xfId="4438" xr:uid="{00000000-0005-0000-0000-00001E0F0000}"/>
    <cellStyle name="_Row1_Cartel2_Sint. 1°Forecast Call Center CRM 2 2" xfId="4439" xr:uid="{00000000-0005-0000-0000-00001F0F0000}"/>
    <cellStyle name="_Row1_Cartel2_Sint. 1°Forecast Call Center CRM 2 3" xfId="4440" xr:uid="{00000000-0005-0000-0000-0000200F0000}"/>
    <cellStyle name="_Row1_Cartel2_Sint. 1°Forecast Call Center CRM 3" xfId="4441" xr:uid="{00000000-0005-0000-0000-0000210F0000}"/>
    <cellStyle name="_Row1_Cartel2_Sint. 1°Forecast Call Center CRM 3 2" xfId="4442" xr:uid="{00000000-0005-0000-0000-0000220F0000}"/>
    <cellStyle name="_Row1_Cartel2_Sint. 1°Forecast Call Center CRM 4" xfId="4443" xr:uid="{00000000-0005-0000-0000-0000230F0000}"/>
    <cellStyle name="_Row1_Cartel2_Sint. 1°Forecast Call Center CRM_1" xfId="4444" xr:uid="{00000000-0005-0000-0000-0000240F0000}"/>
    <cellStyle name="_Row1_Cartel2_Sint. 1°Forecast Call Center CRM_1 2" xfId="4445" xr:uid="{00000000-0005-0000-0000-0000250F0000}"/>
    <cellStyle name="_Row1_Cartel2_Sint. 1°Forecast Call Center CRM_1 2 2" xfId="4446" xr:uid="{00000000-0005-0000-0000-0000260F0000}"/>
    <cellStyle name="_Row1_Cartel2_Sint. 1°Forecast Call Center CRM_1 2 3" xfId="4447" xr:uid="{00000000-0005-0000-0000-0000270F0000}"/>
    <cellStyle name="_Row1_Cartel2_Sint. 1°Forecast Call Center CRM_1 3" xfId="4448" xr:uid="{00000000-0005-0000-0000-0000280F0000}"/>
    <cellStyle name="_Row1_Cartel2_Sint. 1°Forecast Call Center CRM_1 3 2" xfId="4449" xr:uid="{00000000-0005-0000-0000-0000290F0000}"/>
    <cellStyle name="_Row1_Cartel2_Sint. 1°Forecast Call Center CRM_1 4" xfId="4450" xr:uid="{00000000-0005-0000-0000-00002A0F0000}"/>
    <cellStyle name="_Row1_Cartel2_Sint. 1°Forecast Call Center CRM_Master 1 Fcst 2010v10 incluso decoder" xfId="4451" xr:uid="{00000000-0005-0000-0000-00002B0F0000}"/>
    <cellStyle name="_Row1_Cartel2_Sint. 1°Forecast Call Center CRM_Master 1 Fcst 2010v10 incluso decoder 2" xfId="4452" xr:uid="{00000000-0005-0000-0000-00002C0F0000}"/>
    <cellStyle name="_Row1_Cartel2_Sint. 1°Forecast Call Center CRM_Master 1 Fcst 2010v10 incluso decoder 2 2" xfId="4453" xr:uid="{00000000-0005-0000-0000-00002D0F0000}"/>
    <cellStyle name="_Row1_Cartel2_Sint. 1°Forecast Call Center CRM_Master 1 Fcst 2010v10 incluso decoder 2 3" xfId="4454" xr:uid="{00000000-0005-0000-0000-00002E0F0000}"/>
    <cellStyle name="_Row1_Cartel2_Sint. 1°Forecast Call Center CRM_Master 1 Fcst 2010v10 incluso decoder 3" xfId="4455" xr:uid="{00000000-0005-0000-0000-00002F0F0000}"/>
    <cellStyle name="_Row1_Cartel2_Sint. 1°Forecast Call Center CRM_Master 1 Fcst 2010v10 incluso decoder 3 2" xfId="4456" xr:uid="{00000000-0005-0000-0000-0000300F0000}"/>
    <cellStyle name="_Row1_Cartel2_Sint. 1°Forecast Call Center CRM_Master 1 Fcst 2010v10 incluso decoder 4" xfId="4457" xr:uid="{00000000-0005-0000-0000-0000310F0000}"/>
    <cellStyle name="_Row1_Cartel2_Sint. 1°Forecast Call Center CRM_Master 1 Fcst 2010v10 incluso decoder v11" xfId="4458" xr:uid="{00000000-0005-0000-0000-0000320F0000}"/>
    <cellStyle name="_Row1_Cartel2_Sint. 1°Forecast Call Center CRM_Master 1 Fcst 2010v10 incluso decoder v11 2" xfId="4459" xr:uid="{00000000-0005-0000-0000-0000330F0000}"/>
    <cellStyle name="_Row1_Cartel2_Sint. 1°Forecast Call Center CRM_Master 1 Fcst 2010v10 incluso decoder v11 2 2" xfId="4460" xr:uid="{00000000-0005-0000-0000-0000340F0000}"/>
    <cellStyle name="_Row1_Cartel2_Sint. 1°Forecast Call Center CRM_Master 1 Fcst 2010v10 incluso decoder v11 2 3" xfId="4461" xr:uid="{00000000-0005-0000-0000-0000350F0000}"/>
    <cellStyle name="_Row1_Cartel2_Sint. 1°Forecast Call Center CRM_Master 1 Fcst 2010v10 incluso decoder v11 3" xfId="4462" xr:uid="{00000000-0005-0000-0000-0000360F0000}"/>
    <cellStyle name="_Row1_Cartel2_Sint. 1°Forecast Call Center CRM_Master 1 Fcst 2010v10 incluso decoder v11 3 2" xfId="4463" xr:uid="{00000000-0005-0000-0000-0000370F0000}"/>
    <cellStyle name="_Row1_Cartel2_Sint. 1°Forecast Call Center CRM_Master 1 Fcst 2010v10 incluso decoder v11 4" xfId="4464" xr:uid="{00000000-0005-0000-0000-0000380F0000}"/>
    <cellStyle name="_Row1_Cartel2_Sint. 1°Forecast Call Center CRM_Master 1 Fcst 2010v16 ultimissimo" xfId="4465" xr:uid="{00000000-0005-0000-0000-0000390F0000}"/>
    <cellStyle name="_Row1_Cartel2_Sint. 1°Forecast Call Center CRM_Master 1 Fcst 2010v16 ultimissimo 2" xfId="4466" xr:uid="{00000000-0005-0000-0000-00003A0F0000}"/>
    <cellStyle name="_Row1_Cartel2_Sint. 1°Forecast Call Center CRM_Master 1 Fcst 2010v16 ultimissimo 2 2" xfId="4467" xr:uid="{00000000-0005-0000-0000-00003B0F0000}"/>
    <cellStyle name="_Row1_Cartel2_Sint. 1°Forecast Call Center CRM_Master 1 Fcst 2010v16 ultimissimo 2 3" xfId="4468" xr:uid="{00000000-0005-0000-0000-00003C0F0000}"/>
    <cellStyle name="_Row1_Cartel2_Sint. 1°Forecast Call Center CRM_Master 1 Fcst 2010v16 ultimissimo 3" xfId="4469" xr:uid="{00000000-0005-0000-0000-00003D0F0000}"/>
    <cellStyle name="_Row1_Cartel2_Sint. 1°Forecast Call Center CRM_Master 1 Fcst 2010v16 ultimissimo 3 2" xfId="4470" xr:uid="{00000000-0005-0000-0000-00003E0F0000}"/>
    <cellStyle name="_Row1_Cartel2_Sint. 1°Forecast Call Center CRM_Master 1 Fcst 2010v16 ultimissimo 4" xfId="4471" xr:uid="{00000000-0005-0000-0000-00003F0F0000}"/>
    <cellStyle name="_Row1_Cartel2_Sint. 1°Forecast Call Center CRM_new" xfId="4472" xr:uid="{00000000-0005-0000-0000-0000400F0000}"/>
    <cellStyle name="_Row1_Cartel2_Sint. 1°Forecast Call Center CRM_new 2" xfId="4473" xr:uid="{00000000-0005-0000-0000-0000410F0000}"/>
    <cellStyle name="_Row1_Cartel2_Sint. 1°Forecast Call Center CRM_new 2 2" xfId="4474" xr:uid="{00000000-0005-0000-0000-0000420F0000}"/>
    <cellStyle name="_Row1_Cartel2_Sint. 1°Forecast Call Center CRM_new 2 3" xfId="4475" xr:uid="{00000000-0005-0000-0000-0000430F0000}"/>
    <cellStyle name="_Row1_Cartel2_Sint. 1°Forecast Call Center CRM_new 3" xfId="4476" xr:uid="{00000000-0005-0000-0000-0000440F0000}"/>
    <cellStyle name="_Row1_Cartel2_Sint. 1°Forecast Call Center CRM_new 3 2" xfId="4477" xr:uid="{00000000-0005-0000-0000-0000450F0000}"/>
    <cellStyle name="_Row1_Cartel2_Sint. 1°Forecast Call Center CRM_new 4" xfId="4478" xr:uid="{00000000-0005-0000-0000-0000460F0000}"/>
    <cellStyle name="_Row1_Cartel2_Sint. 1°Forecast Call Center CRM_Sint. 1°Forecast Call Center CRM" xfId="4479" xr:uid="{00000000-0005-0000-0000-0000470F0000}"/>
    <cellStyle name="_Row1_Cartel2_Sint. 1°Forecast Call Center CRM_Sint. 1°Forecast Call Center CRM 2" xfId="4480" xr:uid="{00000000-0005-0000-0000-0000480F0000}"/>
    <cellStyle name="_Row1_Cartel2_Sint. 1°Forecast Call Center CRM_Sint. 1°Forecast Call Center CRM 2 2" xfId="4481" xr:uid="{00000000-0005-0000-0000-0000490F0000}"/>
    <cellStyle name="_Row1_Cartel2_Sint. 1°Forecast Call Center CRM_Sint. 1°Forecast Call Center CRM 2 3" xfId="4482" xr:uid="{00000000-0005-0000-0000-00004A0F0000}"/>
    <cellStyle name="_Row1_Cartel2_Sint. 1°Forecast Call Center CRM_Sint. 1°Forecast Call Center CRM 3" xfId="4483" xr:uid="{00000000-0005-0000-0000-00004B0F0000}"/>
    <cellStyle name="_Row1_Cartel2_Sint. 1°Forecast Call Center CRM_Sint. 1°Forecast Call Center CRM 3 2" xfId="4484" xr:uid="{00000000-0005-0000-0000-00004C0F0000}"/>
    <cellStyle name="_Row1_Cartel2_Sint. 1°Forecast Call Center CRM_Sint. 1°Forecast Call Center CRM 4" xfId="4485" xr:uid="{00000000-0005-0000-0000-00004D0F0000}"/>
    <cellStyle name="_Row1_Cartel2_Sintesi Report Call Center Dic 2009 Master" xfId="4486" xr:uid="{00000000-0005-0000-0000-00004E0F0000}"/>
    <cellStyle name="_Row1_Cartel2_Sintesi Report Call Center Dic 2009 Master 2" xfId="4487" xr:uid="{00000000-0005-0000-0000-00004F0F0000}"/>
    <cellStyle name="_Row1_Cartel2_Sintesi Report Call Center Dic 2009 Master 2 2" xfId="4488" xr:uid="{00000000-0005-0000-0000-0000500F0000}"/>
    <cellStyle name="_Row1_Cartel2_Sintesi Report Call Center Dic 2009 Master 2 3" xfId="4489" xr:uid="{00000000-0005-0000-0000-0000510F0000}"/>
    <cellStyle name="_Row1_Cartel2_Sintesi Report Call Center Dic 2009 Master 3" xfId="4490" xr:uid="{00000000-0005-0000-0000-0000520F0000}"/>
    <cellStyle name="_Row1_Cartel2_Sintesi Report Call Center Dic 2009 Master 3 2" xfId="4491" xr:uid="{00000000-0005-0000-0000-0000530F0000}"/>
    <cellStyle name="_Row1_Cartel2_Sintesi Report Call Center Dic 2009 Master 4" xfId="4492" xr:uid="{00000000-0005-0000-0000-0000540F0000}"/>
    <cellStyle name="_Row1_Cartel2_TavoleExcel_Budget2010_CONTENUTI E MARKETING" xfId="4493" xr:uid="{00000000-0005-0000-0000-0000550F0000}"/>
    <cellStyle name="_Row1_Cartel2_TavoleExcel_Budget2010_CONTENUTI E MARKETING 2" xfId="4494" xr:uid="{00000000-0005-0000-0000-0000560F0000}"/>
    <cellStyle name="_Row1_Cartel2_TavoleExcel_Budget2010_CONTENUTI E MARKETING 2 2" xfId="4495" xr:uid="{00000000-0005-0000-0000-0000570F0000}"/>
    <cellStyle name="_Row1_Cartel2_TavoleExcel_Budget2010_CONTENUTI E MARKETING 2 3" xfId="4496" xr:uid="{00000000-0005-0000-0000-0000580F0000}"/>
    <cellStyle name="_Row1_Cartel2_TavoleExcel_Budget2010_CONTENUTI E MARKETING 3" xfId="4497" xr:uid="{00000000-0005-0000-0000-0000590F0000}"/>
    <cellStyle name="_Row1_Cartel2_TavoleExcel_Budget2010_CONTENUTI E MARKETING 3 2" xfId="4498" xr:uid="{00000000-0005-0000-0000-00005A0F0000}"/>
    <cellStyle name="_Row1_Cartel2_TavoleExcel_Budget2010_CONTENUTI E MARKETING 4" xfId="4499" xr:uid="{00000000-0005-0000-0000-00005B0F0000}"/>
    <cellStyle name="_Row1_Cartel2_TavoleExcel_Budget2010_CONTENUTI E MARKETING_Master Consuntivo 2009 v_costo pieno pacchetti v2" xfId="4500" xr:uid="{00000000-0005-0000-0000-00005C0F0000}"/>
    <cellStyle name="_Row1_Cartel2_TavoleExcel_Budget2010_CONTENUTI E MARKETING_Master Consuntivo 2009 v_costo pieno pacchetti v2 2" xfId="4501" xr:uid="{00000000-0005-0000-0000-00005D0F0000}"/>
    <cellStyle name="_Row1_Cartel2_TavoleExcel_Budget2010_CONTENUTI E MARKETING_Master Consuntivo 2009 v_costo pieno pacchetti v2 2 2" xfId="4502" xr:uid="{00000000-0005-0000-0000-00005E0F0000}"/>
    <cellStyle name="_Row1_Cartel2_TavoleExcel_Budget2010_CONTENUTI E MARKETING_Master Consuntivo 2009 v_costo pieno pacchetti v2 2 3" xfId="4503" xr:uid="{00000000-0005-0000-0000-00005F0F0000}"/>
    <cellStyle name="_Row1_Cartel2_TavoleExcel_Budget2010_CONTENUTI E MARKETING_Master Consuntivo 2009 v_costo pieno pacchetti v2 3" xfId="4504" xr:uid="{00000000-0005-0000-0000-0000600F0000}"/>
    <cellStyle name="_Row1_Cartel2_TavoleExcel_Budget2010_CONTENUTI E MARKETING_Master Consuntivo 2009 v_costo pieno pacchetti v2 3 2" xfId="4505" xr:uid="{00000000-0005-0000-0000-0000610F0000}"/>
    <cellStyle name="_Row1_Cartel2_TavoleExcel_Budget2010_CONTENUTI E MARKETING_Master Consuntivo 2009 v_costo pieno pacchetti v2 4" xfId="4506" xr:uid="{00000000-0005-0000-0000-0000620F0000}"/>
    <cellStyle name="_Row1_Cartel8" xfId="4507" xr:uid="{00000000-0005-0000-0000-0000630F0000}"/>
    <cellStyle name="_Row1_Cartel8 2" xfId="4508" xr:uid="{00000000-0005-0000-0000-0000640F0000}"/>
    <cellStyle name="_Row1_Cartel8 2 2" xfId="4509" xr:uid="{00000000-0005-0000-0000-0000650F0000}"/>
    <cellStyle name="_Row1_Cartel8 2 3" xfId="4510" xr:uid="{00000000-0005-0000-0000-0000660F0000}"/>
    <cellStyle name="_Row1_Cartel8 3" xfId="4511" xr:uid="{00000000-0005-0000-0000-0000670F0000}"/>
    <cellStyle name="_Row1_Cartel8 3 2" xfId="4512" xr:uid="{00000000-0005-0000-0000-0000680F0000}"/>
    <cellStyle name="_Row1_Cartel8 4" xfId="4513" xr:uid="{00000000-0005-0000-0000-0000690F0000}"/>
    <cellStyle name="_Row1_Cartel8 5" xfId="4514" xr:uid="{00000000-0005-0000-0000-00006A0F0000}"/>
    <cellStyle name="_Row1_Commissioni genn e febb" xfId="4515" xr:uid="{00000000-0005-0000-0000-00006B0F0000}"/>
    <cellStyle name="_Row1_Commissioni genn e febb 2" xfId="4516" xr:uid="{00000000-0005-0000-0000-00006C0F0000}"/>
    <cellStyle name="_Row1_Commissioni genn e febb 2 2" xfId="4517" xr:uid="{00000000-0005-0000-0000-00006D0F0000}"/>
    <cellStyle name="_Row1_Commissioni genn e febb 2 3" xfId="4518" xr:uid="{00000000-0005-0000-0000-00006E0F0000}"/>
    <cellStyle name="_Row1_Commissioni genn e febb 3" xfId="4519" xr:uid="{00000000-0005-0000-0000-00006F0F0000}"/>
    <cellStyle name="_Row1_Commissioni genn e febb 3 2" xfId="4520" xr:uid="{00000000-0005-0000-0000-0000700F0000}"/>
    <cellStyle name="_Row1_Commissioni genn e febb 4" xfId="4521" xr:uid="{00000000-0005-0000-0000-0000710F0000}"/>
    <cellStyle name="_Row1_Commissioni genn e febb 5" xfId="4522" xr:uid="{00000000-0005-0000-0000-0000720F0000}"/>
    <cellStyle name="_Row1_dati di sms" xfId="252" xr:uid="{00000000-0005-0000-0000-0000730F0000}"/>
    <cellStyle name="_Row1_dati di sms 2" xfId="4523" xr:uid="{00000000-0005-0000-0000-0000740F0000}"/>
    <cellStyle name="_Row1_dati di sms 2 2" xfId="4524" xr:uid="{00000000-0005-0000-0000-0000750F0000}"/>
    <cellStyle name="_Row1_dati di sms 2 3" xfId="4525" xr:uid="{00000000-0005-0000-0000-0000760F0000}"/>
    <cellStyle name="_Row1_dati di sms 3" xfId="4526" xr:uid="{00000000-0005-0000-0000-0000770F0000}"/>
    <cellStyle name="_Row1_dati di sms 4" xfId="4527" xr:uid="{00000000-0005-0000-0000-0000780F0000}"/>
    <cellStyle name="_Row1_dati di sms_Cartel1" xfId="253" xr:uid="{00000000-0005-0000-0000-0000790F0000}"/>
    <cellStyle name="_Row1_dati di sms_Cartel1 2" xfId="4528" xr:uid="{00000000-0005-0000-0000-00007A0F0000}"/>
    <cellStyle name="_Row1_dati di sms_Cartel1 2 2" xfId="4529" xr:uid="{00000000-0005-0000-0000-00007B0F0000}"/>
    <cellStyle name="_Row1_dati di sms_Cartel1 2 3" xfId="4530" xr:uid="{00000000-0005-0000-0000-00007C0F0000}"/>
    <cellStyle name="_Row1_dati di sms_Cartel1 3" xfId="4531" xr:uid="{00000000-0005-0000-0000-00007D0F0000}"/>
    <cellStyle name="_Row1_dati di sms_Cartel1 4" xfId="4532" xr:uid="{00000000-0005-0000-0000-00007E0F0000}"/>
    <cellStyle name="_Row1_dati di sms_Cartel1_Copia di MASTERPIANOIAS2010 Gianlu" xfId="4533" xr:uid="{00000000-0005-0000-0000-00007F0F0000}"/>
    <cellStyle name="_Row1_dati di sms_Cartel1_Copia di MASTERPIANOIAS2010v2" xfId="4534" xr:uid="{00000000-0005-0000-0000-0000800F0000}"/>
    <cellStyle name="_Row1_dati di sms_Cartel1_Copia di Tavole_Giugno_Commerciale" xfId="4535" xr:uid="{00000000-0005-0000-0000-0000810F0000}"/>
    <cellStyle name="_Row1_dati di sms_Cartel1_Copia di Tavole_Giugno_Commerciale 2" xfId="4536" xr:uid="{00000000-0005-0000-0000-0000820F0000}"/>
    <cellStyle name="_Row1_dati di sms_Cartel1_Copia di Tavole_Giugno_Commerciale 2 2" xfId="4537" xr:uid="{00000000-0005-0000-0000-0000830F0000}"/>
    <cellStyle name="_Row1_dati di sms_Cartel1_Copia di Tavole_Giugno_Commerciale 2 3" xfId="4538" xr:uid="{00000000-0005-0000-0000-0000840F0000}"/>
    <cellStyle name="_Row1_dati di sms_Cartel1_Copia di Tavole_Giugno_Commerciale 3" xfId="4539" xr:uid="{00000000-0005-0000-0000-0000850F0000}"/>
    <cellStyle name="_Row1_dati di sms_Cartel1_Copia di Tavole_Giugno_Commerciale 3 2" xfId="4540" xr:uid="{00000000-0005-0000-0000-0000860F0000}"/>
    <cellStyle name="_Row1_dati di sms_Cartel1_Copia di Tavole_Giugno_Commerciale 3 3" xfId="4541" xr:uid="{00000000-0005-0000-0000-0000870F0000}"/>
    <cellStyle name="_Row1_dati di sms_Cartel1_Copia di Tavole_Giugno_Commerciale 4" xfId="4542" xr:uid="{00000000-0005-0000-0000-0000880F0000}"/>
    <cellStyle name="_Row1_dati di sms_Cartel1_Copia di Tavole_Giugno_Commerciale 5" xfId="4543" xr:uid="{00000000-0005-0000-0000-0000890F0000}"/>
    <cellStyle name="_Row1_dati di sms_Cartel1_Master Consuntivo Giugno_2010 v_2" xfId="4544" xr:uid="{00000000-0005-0000-0000-00008A0F0000}"/>
    <cellStyle name="_Row1_dati di sms_Cartel1_Master Consuntivo Giugno_2010 v_2 2" xfId="4545" xr:uid="{00000000-0005-0000-0000-00008B0F0000}"/>
    <cellStyle name="_Row1_dati di sms_Cartel1_Master Consuntivo Giugno_2010 v_2 2 2" xfId="4546" xr:uid="{00000000-0005-0000-0000-00008C0F0000}"/>
    <cellStyle name="_Row1_dati di sms_Cartel1_Master Consuntivo Giugno_2010 v_2 2 3" xfId="4547" xr:uid="{00000000-0005-0000-0000-00008D0F0000}"/>
    <cellStyle name="_Row1_dati di sms_Cartel1_Master Consuntivo Giugno_2010 v_2 3" xfId="4548" xr:uid="{00000000-0005-0000-0000-00008E0F0000}"/>
    <cellStyle name="_Row1_dati di sms_Cartel1_Master Consuntivo Giugno_2010 v_2 3 2" xfId="4549" xr:uid="{00000000-0005-0000-0000-00008F0F0000}"/>
    <cellStyle name="_Row1_dati di sms_Cartel1_Master Consuntivo Giugno_2010 v_2 3 3" xfId="4550" xr:uid="{00000000-0005-0000-0000-0000900F0000}"/>
    <cellStyle name="_Row1_dati di sms_Cartel1_Master Consuntivo Giugno_2010 v_2 4" xfId="4551" xr:uid="{00000000-0005-0000-0000-0000910F0000}"/>
    <cellStyle name="_Row1_dati di sms_Cartel1_Master Consuntivo Giugno_2010 v_2 5" xfId="4552" xr:uid="{00000000-0005-0000-0000-0000920F0000}"/>
    <cellStyle name="_Row1_dati di sms_Cartel1_MASTERPIANOIAS2010v10_MARCONCINI" xfId="4553" xr:uid="{00000000-0005-0000-0000-0000930F0000}"/>
    <cellStyle name="_Row1_dati di sms_Copia di MASTERPIANOIAS2010 Gianlu" xfId="4554" xr:uid="{00000000-0005-0000-0000-0000940F0000}"/>
    <cellStyle name="_Row1_dati di sms_Copia di MASTERPIANOIAS2010v2" xfId="4555" xr:uid="{00000000-0005-0000-0000-0000950F0000}"/>
    <cellStyle name="_Row1_dati di sms_Copia di Tavole_Giugno_Commerciale" xfId="4556" xr:uid="{00000000-0005-0000-0000-0000960F0000}"/>
    <cellStyle name="_Row1_dati di sms_Copia di Tavole_Giugno_Commerciale 2" xfId="4557" xr:uid="{00000000-0005-0000-0000-0000970F0000}"/>
    <cellStyle name="_Row1_dati di sms_Copia di Tavole_Giugno_Commerciale 2 2" xfId="4558" xr:uid="{00000000-0005-0000-0000-0000980F0000}"/>
    <cellStyle name="_Row1_dati di sms_Copia di Tavole_Giugno_Commerciale 2 3" xfId="4559" xr:uid="{00000000-0005-0000-0000-0000990F0000}"/>
    <cellStyle name="_Row1_dati di sms_Copia di Tavole_Giugno_Commerciale 3" xfId="4560" xr:uid="{00000000-0005-0000-0000-00009A0F0000}"/>
    <cellStyle name="_Row1_dati di sms_Copia di Tavole_Giugno_Commerciale 3 2" xfId="4561" xr:uid="{00000000-0005-0000-0000-00009B0F0000}"/>
    <cellStyle name="_Row1_dati di sms_Copia di Tavole_Giugno_Commerciale 3 3" xfId="4562" xr:uid="{00000000-0005-0000-0000-00009C0F0000}"/>
    <cellStyle name="_Row1_dati di sms_Copia di Tavole_Giugno_Commerciale 4" xfId="4563" xr:uid="{00000000-0005-0000-0000-00009D0F0000}"/>
    <cellStyle name="_Row1_dati di sms_Copia di Tavole_Giugno_Commerciale 5" xfId="4564" xr:uid="{00000000-0005-0000-0000-00009E0F0000}"/>
    <cellStyle name="_Row1_dati di sms_MASTERPIANOIAS2010v10_MARCONCINI" xfId="4565" xr:uid="{00000000-0005-0000-0000-00009F0F0000}"/>
    <cellStyle name="_Row1_dati di sms_Report Maggio CRM" xfId="254" xr:uid="{00000000-0005-0000-0000-0000A00F0000}"/>
    <cellStyle name="_Row1_dati di sms_Report Maggio CRM 2" xfId="4566" xr:uid="{00000000-0005-0000-0000-0000A10F0000}"/>
    <cellStyle name="_Row1_dati di sms_Report Maggio CRM 2 2" xfId="4567" xr:uid="{00000000-0005-0000-0000-0000A20F0000}"/>
    <cellStyle name="_Row1_dati di sms_Report Maggio CRM 2 3" xfId="4568" xr:uid="{00000000-0005-0000-0000-0000A30F0000}"/>
    <cellStyle name="_Row1_dati di sms_Report Maggio CRM 3" xfId="4569" xr:uid="{00000000-0005-0000-0000-0000A40F0000}"/>
    <cellStyle name="_Row1_dati di sms_Report Maggio CRM 4" xfId="4570" xr:uid="{00000000-0005-0000-0000-0000A50F0000}"/>
    <cellStyle name="_Row1_dati di sms_Report Maggio CRM_Copia di MASTERPIANOIAS2010 Gianlu" xfId="4571" xr:uid="{00000000-0005-0000-0000-0000A60F0000}"/>
    <cellStyle name="_Row1_dati di sms_Report Maggio CRM_Copia di MASTERPIANOIAS2010v2" xfId="4572" xr:uid="{00000000-0005-0000-0000-0000A70F0000}"/>
    <cellStyle name="_Row1_dati di sms_Report Maggio CRM_MASTERPIANOIAS2010v10_MARCONCINI" xfId="4573" xr:uid="{00000000-0005-0000-0000-0000A80F0000}"/>
    <cellStyle name="_Row1_dati di sms_SecondoGiro_CostiInerziali New digit" xfId="4574" xr:uid="{00000000-0005-0000-0000-0000A90F0000}"/>
    <cellStyle name="_Row1_mam (2)" xfId="4575" xr:uid="{00000000-0005-0000-0000-0000AA0F0000}"/>
    <cellStyle name="_Row1_mam (2) 2" xfId="4576" xr:uid="{00000000-0005-0000-0000-0000AB0F0000}"/>
    <cellStyle name="_Row1_mam (2) 2 2" xfId="4577" xr:uid="{00000000-0005-0000-0000-0000AC0F0000}"/>
    <cellStyle name="_Row1_mam (2) 3" xfId="4578" xr:uid="{00000000-0005-0000-0000-0000AD0F0000}"/>
    <cellStyle name="_Row1_mam (2) 3 2" xfId="4579" xr:uid="{00000000-0005-0000-0000-0000AE0F0000}"/>
    <cellStyle name="_Row1_mam (2) 4" xfId="4580" xr:uid="{00000000-0005-0000-0000-0000AF0F0000}"/>
    <cellStyle name="_Row1_MASTER Budget 2010" xfId="255" xr:uid="{00000000-0005-0000-0000-0000B00F0000}"/>
    <cellStyle name="_Row1_MASTER Budget 2010 2" xfId="485" xr:uid="{00000000-0005-0000-0000-0000B10F0000}"/>
    <cellStyle name="_Row1_MASTER Budget 2010 2 2" xfId="4581" xr:uid="{00000000-0005-0000-0000-0000B20F0000}"/>
    <cellStyle name="_Row1_MASTER Budget 2010 2 3" xfId="4582" xr:uid="{00000000-0005-0000-0000-0000B30F0000}"/>
    <cellStyle name="_Row1_MASTER Budget 2010 3" xfId="4583" xr:uid="{00000000-0005-0000-0000-0000B40F0000}"/>
    <cellStyle name="_Row1_MASTER Budget 2010 3 2" xfId="4584" xr:uid="{00000000-0005-0000-0000-0000B50F0000}"/>
    <cellStyle name="_Row1_MASTER Budget 2010 4" xfId="4585" xr:uid="{00000000-0005-0000-0000-0000B60F0000}"/>
    <cellStyle name="_Row1_MASTER Budget 2010_100422_Key Drivers 2°versione" xfId="4586" xr:uid="{00000000-0005-0000-0000-0000B70F0000}"/>
    <cellStyle name="_Row1_MASTER Budget 2010_100422_Key Drivers 2°versione 2" xfId="4587" xr:uid="{00000000-0005-0000-0000-0000B80F0000}"/>
    <cellStyle name="_Row1_MASTER Budget 2010_100422_Key Drivers 2°versione 2 2" xfId="4588" xr:uid="{00000000-0005-0000-0000-0000B90F0000}"/>
    <cellStyle name="_Row1_MASTER Budget 2010_100422_Key Drivers 2°versione 2 3" xfId="4589" xr:uid="{00000000-0005-0000-0000-0000BA0F0000}"/>
    <cellStyle name="_Row1_MASTER Budget 2010_100422_Key Drivers 2°versione 3" xfId="4590" xr:uid="{00000000-0005-0000-0000-0000BB0F0000}"/>
    <cellStyle name="_Row1_MASTER Budget 2010_100422_Key Drivers 2°versione 3 2" xfId="4591" xr:uid="{00000000-0005-0000-0000-0000BC0F0000}"/>
    <cellStyle name="_Row1_MASTER Budget 2010_100422_Key Drivers 2°versione 4" xfId="4592" xr:uid="{00000000-0005-0000-0000-0000BD0F0000}"/>
    <cellStyle name="_Row1_MASTER Budget 2010_100426_Key Drivers" xfId="4593" xr:uid="{00000000-0005-0000-0000-0000BE0F0000}"/>
    <cellStyle name="_Row1_MASTER Budget 2010_100426_Key Drivers (2)" xfId="4594" xr:uid="{00000000-0005-0000-0000-0000BF0F0000}"/>
    <cellStyle name="_Row1_MASTER Budget 2010_100426_Key Drivers (2) (4)" xfId="4595" xr:uid="{00000000-0005-0000-0000-0000C00F0000}"/>
    <cellStyle name="_Row1_MASTER Budget 2010_100426_Key Drivers (2) (4) 2" xfId="4596" xr:uid="{00000000-0005-0000-0000-0000C10F0000}"/>
    <cellStyle name="_Row1_MASTER Budget 2010_100426_Key Drivers (2) (4) 2 2" xfId="4597" xr:uid="{00000000-0005-0000-0000-0000C20F0000}"/>
    <cellStyle name="_Row1_MASTER Budget 2010_100426_Key Drivers (2) (4) 2 3" xfId="4598" xr:uid="{00000000-0005-0000-0000-0000C30F0000}"/>
    <cellStyle name="_Row1_MASTER Budget 2010_100426_Key Drivers (2) (4) 3" xfId="4599" xr:uid="{00000000-0005-0000-0000-0000C40F0000}"/>
    <cellStyle name="_Row1_MASTER Budget 2010_100426_Key Drivers (2) (4) 3 2" xfId="4600" xr:uid="{00000000-0005-0000-0000-0000C50F0000}"/>
    <cellStyle name="_Row1_MASTER Budget 2010_100426_Key Drivers (2) (4) 4" xfId="4601" xr:uid="{00000000-0005-0000-0000-0000C60F0000}"/>
    <cellStyle name="_Row1_MASTER Budget 2010_100426_Key Drivers (2) 2" xfId="4602" xr:uid="{00000000-0005-0000-0000-0000C70F0000}"/>
    <cellStyle name="_Row1_MASTER Budget 2010_100426_Key Drivers (2) 2 2" xfId="4603" xr:uid="{00000000-0005-0000-0000-0000C80F0000}"/>
    <cellStyle name="_Row1_MASTER Budget 2010_100426_Key Drivers (2) 2 3" xfId="4604" xr:uid="{00000000-0005-0000-0000-0000C90F0000}"/>
    <cellStyle name="_Row1_MASTER Budget 2010_100426_Key Drivers (2) 3" xfId="4605" xr:uid="{00000000-0005-0000-0000-0000CA0F0000}"/>
    <cellStyle name="_Row1_MASTER Budget 2010_100426_Key Drivers (2) 3 2" xfId="4606" xr:uid="{00000000-0005-0000-0000-0000CB0F0000}"/>
    <cellStyle name="_Row1_MASTER Budget 2010_100426_Key Drivers (2) 3 3" xfId="4607" xr:uid="{00000000-0005-0000-0000-0000CC0F0000}"/>
    <cellStyle name="_Row1_MASTER Budget 2010_100426_Key Drivers (2) 4" xfId="4608" xr:uid="{00000000-0005-0000-0000-0000CD0F0000}"/>
    <cellStyle name="_Row1_MASTER Budget 2010_100426_Key Drivers (2) 4 2" xfId="4609" xr:uid="{00000000-0005-0000-0000-0000CE0F0000}"/>
    <cellStyle name="_Row1_MASTER Budget 2010_100426_Key Drivers (2) 5" xfId="4610" xr:uid="{00000000-0005-0000-0000-0000CF0F0000}"/>
    <cellStyle name="_Row1_MASTER Budget 2010_100426_Key Drivers (2) 5 2" xfId="4611" xr:uid="{00000000-0005-0000-0000-0000D00F0000}"/>
    <cellStyle name="_Row1_MASTER Budget 2010_100426_Key Drivers (2) 6" xfId="4612" xr:uid="{00000000-0005-0000-0000-0000D10F0000}"/>
    <cellStyle name="_Row1_MASTER Budget 2010_100426_Key Drivers (2) 6 2" xfId="4613" xr:uid="{00000000-0005-0000-0000-0000D20F0000}"/>
    <cellStyle name="_Row1_MASTER Budget 2010_100426_Key Drivers (2) 7" xfId="4614" xr:uid="{00000000-0005-0000-0000-0000D30F0000}"/>
    <cellStyle name="_Row1_MASTER Budget 2010_100426_Key Drivers (2) 8" xfId="4615" xr:uid="{00000000-0005-0000-0000-0000D40F0000}"/>
    <cellStyle name="_Row1_MASTER Budget 2010_100426_Key Drivers 2" xfId="4616" xr:uid="{00000000-0005-0000-0000-0000D50F0000}"/>
    <cellStyle name="_Row1_MASTER Budget 2010_100426_Key Drivers 2 2" xfId="4617" xr:uid="{00000000-0005-0000-0000-0000D60F0000}"/>
    <cellStyle name="_Row1_MASTER Budget 2010_100426_Key Drivers 2 3" xfId="4618" xr:uid="{00000000-0005-0000-0000-0000D70F0000}"/>
    <cellStyle name="_Row1_MASTER Budget 2010_100426_Key Drivers 3" xfId="4619" xr:uid="{00000000-0005-0000-0000-0000D80F0000}"/>
    <cellStyle name="_Row1_MASTER Budget 2010_100426_Key Drivers 3 2" xfId="4620" xr:uid="{00000000-0005-0000-0000-0000D90F0000}"/>
    <cellStyle name="_Row1_MASTER Budget 2010_100426_Key Drivers 3 3" xfId="4621" xr:uid="{00000000-0005-0000-0000-0000DA0F0000}"/>
    <cellStyle name="_Row1_MASTER Budget 2010_100426_Key Drivers 4" xfId="4622" xr:uid="{00000000-0005-0000-0000-0000DB0F0000}"/>
    <cellStyle name="_Row1_MASTER Budget 2010_100426_Key Drivers 4 2" xfId="4623" xr:uid="{00000000-0005-0000-0000-0000DC0F0000}"/>
    <cellStyle name="_Row1_MASTER Budget 2010_100426_Key Drivers 5" xfId="4624" xr:uid="{00000000-0005-0000-0000-0000DD0F0000}"/>
    <cellStyle name="_Row1_MASTER Budget 2010_100426_Key Drivers 5 2" xfId="4625" xr:uid="{00000000-0005-0000-0000-0000DE0F0000}"/>
    <cellStyle name="_Row1_MASTER Budget 2010_100426_Key Drivers 6" xfId="4626" xr:uid="{00000000-0005-0000-0000-0000DF0F0000}"/>
    <cellStyle name="_Row1_MASTER Budget 2010_100426_Key Drivers 6 2" xfId="4627" xr:uid="{00000000-0005-0000-0000-0000E00F0000}"/>
    <cellStyle name="_Row1_MASTER Budget 2010_100426_Key Drivers 7" xfId="4628" xr:uid="{00000000-0005-0000-0000-0000E10F0000}"/>
    <cellStyle name="_Row1_MASTER Budget 2010_100426_Key Drivers 8" xfId="4629" xr:uid="{00000000-0005-0000-0000-0000E20F0000}"/>
    <cellStyle name="_Row1_MASTER Budget 2010_100427_Key Drivers 4°versione" xfId="4630" xr:uid="{00000000-0005-0000-0000-0000E30F0000}"/>
    <cellStyle name="_Row1_MASTER Budget 2010_100427_Key Drivers 4°versione 2" xfId="4631" xr:uid="{00000000-0005-0000-0000-0000E40F0000}"/>
    <cellStyle name="_Row1_MASTER Budget 2010_100427_Key Drivers 4°versione 2 2" xfId="4632" xr:uid="{00000000-0005-0000-0000-0000E50F0000}"/>
    <cellStyle name="_Row1_MASTER Budget 2010_100427_Key Drivers 4°versione 2 3" xfId="4633" xr:uid="{00000000-0005-0000-0000-0000E60F0000}"/>
    <cellStyle name="_Row1_MASTER Budget 2010_100427_Key Drivers 4°versione 3" xfId="4634" xr:uid="{00000000-0005-0000-0000-0000E70F0000}"/>
    <cellStyle name="_Row1_MASTER Budget 2010_100427_Key Drivers 4°versione 3 2" xfId="4635" xr:uid="{00000000-0005-0000-0000-0000E80F0000}"/>
    <cellStyle name="_Row1_MASTER Budget 2010_100427_Key Drivers 4°versione 4" xfId="4636" xr:uid="{00000000-0005-0000-0000-0000E90F0000}"/>
    <cellStyle name="_Row1_MASTER Budget 2010_100427_Key Drivers 5°versione" xfId="4637" xr:uid="{00000000-0005-0000-0000-0000EA0F0000}"/>
    <cellStyle name="_Row1_MASTER Budget 2010_100427_Key Drivers 5°versione 2" xfId="4638" xr:uid="{00000000-0005-0000-0000-0000EB0F0000}"/>
    <cellStyle name="_Row1_MASTER Budget 2010_100427_Key Drivers 5°versione 2 2" xfId="4639" xr:uid="{00000000-0005-0000-0000-0000EC0F0000}"/>
    <cellStyle name="_Row1_MASTER Budget 2010_100427_Key Drivers 5°versione 2 3" xfId="4640" xr:uid="{00000000-0005-0000-0000-0000ED0F0000}"/>
    <cellStyle name="_Row1_MASTER Budget 2010_100427_Key Drivers 5°versione 3" xfId="4641" xr:uid="{00000000-0005-0000-0000-0000EE0F0000}"/>
    <cellStyle name="_Row1_MASTER Budget 2010_100427_Key Drivers 5°versione 3 2" xfId="4642" xr:uid="{00000000-0005-0000-0000-0000EF0F0000}"/>
    <cellStyle name="_Row1_MASTER Budget 2010_100427_Key Drivers 5°versione 4" xfId="4643" xr:uid="{00000000-0005-0000-0000-0000F00F0000}"/>
    <cellStyle name="_Row1_MASTER Budget 2010_Call Center Cons Febb 2010" xfId="4644" xr:uid="{00000000-0005-0000-0000-0000F10F0000}"/>
    <cellStyle name="_Row1_MASTER Budget 2010_Call Center Cons Febb 2010 2" xfId="4645" xr:uid="{00000000-0005-0000-0000-0000F20F0000}"/>
    <cellStyle name="_Row1_MASTER Budget 2010_Call Center Cons Febb 2010 2 2" xfId="4646" xr:uid="{00000000-0005-0000-0000-0000F30F0000}"/>
    <cellStyle name="_Row1_MASTER Budget 2010_Call Center Cons Febb 2010 2 3" xfId="4647" xr:uid="{00000000-0005-0000-0000-0000F40F0000}"/>
    <cellStyle name="_Row1_MASTER Budget 2010_Call Center Cons Febb 2010 3" xfId="4648" xr:uid="{00000000-0005-0000-0000-0000F50F0000}"/>
    <cellStyle name="_Row1_MASTER Budget 2010_Call Center Cons Febb 2010 3 2" xfId="4649" xr:uid="{00000000-0005-0000-0000-0000F60F0000}"/>
    <cellStyle name="_Row1_MASTER Budget 2010_Call Center Cons Febb 2010 4" xfId="4650" xr:uid="{00000000-0005-0000-0000-0000F70F0000}"/>
    <cellStyle name="_Row1_MASTER Budget 2010_Call Center Cons Marzo 2010" xfId="4651" xr:uid="{00000000-0005-0000-0000-0000F80F0000}"/>
    <cellStyle name="_Row1_MASTER Budget 2010_Call Center Cons Marzo 2010 2" xfId="4652" xr:uid="{00000000-0005-0000-0000-0000F90F0000}"/>
    <cellStyle name="_Row1_MASTER Budget 2010_Call Center Cons Marzo 2010 2 2" xfId="4653" xr:uid="{00000000-0005-0000-0000-0000FA0F0000}"/>
    <cellStyle name="_Row1_MASTER Budget 2010_Call Center Cons Marzo 2010 2 3" xfId="4654" xr:uid="{00000000-0005-0000-0000-0000FB0F0000}"/>
    <cellStyle name="_Row1_MASTER Budget 2010_Call Center Cons Marzo 2010 3" xfId="4655" xr:uid="{00000000-0005-0000-0000-0000FC0F0000}"/>
    <cellStyle name="_Row1_MASTER Budget 2010_Call Center Cons Marzo 2010 3 2" xfId="4656" xr:uid="{00000000-0005-0000-0000-0000FD0F0000}"/>
    <cellStyle name="_Row1_MASTER Budget 2010_Call Center Cons Marzo 2010 4" xfId="4657" xr:uid="{00000000-0005-0000-0000-0000FE0F0000}"/>
    <cellStyle name="_Row1_MASTER Budget 2010_Cartel2" xfId="4658" xr:uid="{00000000-0005-0000-0000-0000FF0F0000}"/>
    <cellStyle name="_Row1_MASTER Budget 2010_Cartel2 2" xfId="4659" xr:uid="{00000000-0005-0000-0000-000000100000}"/>
    <cellStyle name="_Row1_MASTER Budget 2010_Cartel2 2 2" xfId="4660" xr:uid="{00000000-0005-0000-0000-000001100000}"/>
    <cellStyle name="_Row1_MASTER Budget 2010_Cartel2 2 3" xfId="4661" xr:uid="{00000000-0005-0000-0000-000002100000}"/>
    <cellStyle name="_Row1_MASTER Budget 2010_Cartel2 3" xfId="4662" xr:uid="{00000000-0005-0000-0000-000003100000}"/>
    <cellStyle name="_Row1_MASTER Budget 2010_Cartel2 3 2" xfId="4663" xr:uid="{00000000-0005-0000-0000-000004100000}"/>
    <cellStyle name="_Row1_MASTER Budget 2010_Cartel2 4" xfId="4664" xr:uid="{00000000-0005-0000-0000-000005100000}"/>
    <cellStyle name="_Row1_MASTER Budget 2010_DETTAGLI CALL CENTER MARZO" xfId="4665" xr:uid="{00000000-0005-0000-0000-000006100000}"/>
    <cellStyle name="_Row1_MASTER Budget 2010_DETTAGLI CALL CENTER MARZO 2" xfId="4666" xr:uid="{00000000-0005-0000-0000-000007100000}"/>
    <cellStyle name="_Row1_MASTER Budget 2010_DETTAGLI CALL CENTER MARZO 2 2" xfId="4667" xr:uid="{00000000-0005-0000-0000-000008100000}"/>
    <cellStyle name="_Row1_MASTER Budget 2010_DETTAGLI CALL CENTER MARZO 2 3" xfId="4668" xr:uid="{00000000-0005-0000-0000-000009100000}"/>
    <cellStyle name="_Row1_MASTER Budget 2010_DETTAGLI CALL CENTER MARZO 3" xfId="4669" xr:uid="{00000000-0005-0000-0000-00000A100000}"/>
    <cellStyle name="_Row1_MASTER Budget 2010_DETTAGLI CALL CENTER MARZO 3 2" xfId="4670" xr:uid="{00000000-0005-0000-0000-00000B100000}"/>
    <cellStyle name="_Row1_MASTER Budget 2010_DETTAGLI CALL CENTER MARZO 4" xfId="4671" xr:uid="{00000000-0005-0000-0000-00000C100000}"/>
    <cellStyle name="_Row1_MASTER Budget 2010_DETTAGLI CALL CENTER MARZO_Master 1 Fcst 2010v10 incluso decoder" xfId="4672" xr:uid="{00000000-0005-0000-0000-00000D100000}"/>
    <cellStyle name="_Row1_MASTER Budget 2010_DETTAGLI CALL CENTER MARZO_Master 1 Fcst 2010v10 incluso decoder 2" xfId="4673" xr:uid="{00000000-0005-0000-0000-00000E100000}"/>
    <cellStyle name="_Row1_MASTER Budget 2010_DETTAGLI CALL CENTER MARZO_Master 1 Fcst 2010v10 incluso decoder 2 2" xfId="4674" xr:uid="{00000000-0005-0000-0000-00000F100000}"/>
    <cellStyle name="_Row1_MASTER Budget 2010_DETTAGLI CALL CENTER MARZO_Master 1 Fcst 2010v10 incluso decoder 2 3" xfId="4675" xr:uid="{00000000-0005-0000-0000-000010100000}"/>
    <cellStyle name="_Row1_MASTER Budget 2010_DETTAGLI CALL CENTER MARZO_Master 1 Fcst 2010v10 incluso decoder 3" xfId="4676" xr:uid="{00000000-0005-0000-0000-000011100000}"/>
    <cellStyle name="_Row1_MASTER Budget 2010_DETTAGLI CALL CENTER MARZO_Master 1 Fcst 2010v10 incluso decoder 3 2" xfId="4677" xr:uid="{00000000-0005-0000-0000-000012100000}"/>
    <cellStyle name="_Row1_MASTER Budget 2010_DETTAGLI CALL CENTER MARZO_Master 1 Fcst 2010v10 incluso decoder 4" xfId="4678" xr:uid="{00000000-0005-0000-0000-000013100000}"/>
    <cellStyle name="_Row1_MASTER Budget 2010_DETTAGLI CALL CENTER MARZO_Master 1 Fcst 2010v10 incluso decoder v11" xfId="4679" xr:uid="{00000000-0005-0000-0000-000014100000}"/>
    <cellStyle name="_Row1_MASTER Budget 2010_DETTAGLI CALL CENTER MARZO_Master 1 Fcst 2010v10 incluso decoder v11 2" xfId="4680" xr:uid="{00000000-0005-0000-0000-000015100000}"/>
    <cellStyle name="_Row1_MASTER Budget 2010_DETTAGLI CALL CENTER MARZO_Master 1 Fcst 2010v10 incluso decoder v11 2 2" xfId="4681" xr:uid="{00000000-0005-0000-0000-000016100000}"/>
    <cellStyle name="_Row1_MASTER Budget 2010_DETTAGLI CALL CENTER MARZO_Master 1 Fcst 2010v10 incluso decoder v11 2 3" xfId="4682" xr:uid="{00000000-0005-0000-0000-000017100000}"/>
    <cellStyle name="_Row1_MASTER Budget 2010_DETTAGLI CALL CENTER MARZO_Master 1 Fcst 2010v10 incluso decoder v11 3" xfId="4683" xr:uid="{00000000-0005-0000-0000-000018100000}"/>
    <cellStyle name="_Row1_MASTER Budget 2010_DETTAGLI CALL CENTER MARZO_Master 1 Fcst 2010v10 incluso decoder v11 3 2" xfId="4684" xr:uid="{00000000-0005-0000-0000-000019100000}"/>
    <cellStyle name="_Row1_MASTER Budget 2010_DETTAGLI CALL CENTER MARZO_Master 1 Fcst 2010v10 incluso decoder v11 4" xfId="4685" xr:uid="{00000000-0005-0000-0000-00001A100000}"/>
    <cellStyle name="_Row1_MASTER Budget 2010_DETTAGLI CALL CENTER MARZO_Master 1 Fcst 2010v16 ultimissimo" xfId="4686" xr:uid="{00000000-0005-0000-0000-00001B100000}"/>
    <cellStyle name="_Row1_MASTER Budget 2010_DETTAGLI CALL CENTER MARZO_Master 1 Fcst 2010v16 ultimissimo 2" xfId="4687" xr:uid="{00000000-0005-0000-0000-00001C100000}"/>
    <cellStyle name="_Row1_MASTER Budget 2010_DETTAGLI CALL CENTER MARZO_Master 1 Fcst 2010v16 ultimissimo 2 2" xfId="4688" xr:uid="{00000000-0005-0000-0000-00001D100000}"/>
    <cellStyle name="_Row1_MASTER Budget 2010_DETTAGLI CALL CENTER MARZO_Master 1 Fcst 2010v16 ultimissimo 2 3" xfId="4689" xr:uid="{00000000-0005-0000-0000-00001E100000}"/>
    <cellStyle name="_Row1_MASTER Budget 2010_DETTAGLI CALL CENTER MARZO_Master 1 Fcst 2010v16 ultimissimo 3" xfId="4690" xr:uid="{00000000-0005-0000-0000-00001F100000}"/>
    <cellStyle name="_Row1_MASTER Budget 2010_DETTAGLI CALL CENTER MARZO_Master 1 Fcst 2010v16 ultimissimo 3 2" xfId="4691" xr:uid="{00000000-0005-0000-0000-000020100000}"/>
    <cellStyle name="_Row1_MASTER Budget 2010_DETTAGLI CALL CENTER MARZO_Master 1 Fcst 2010v16 ultimissimo 4" xfId="4692" xr:uid="{00000000-0005-0000-0000-000021100000}"/>
    <cellStyle name="_Row1_MASTER Budget 2010_DETTAGLI CALL CENTER MARZO_new" xfId="4693" xr:uid="{00000000-0005-0000-0000-000022100000}"/>
    <cellStyle name="_Row1_MASTER Budget 2010_DETTAGLI CALL CENTER MARZO_new 2" xfId="4694" xr:uid="{00000000-0005-0000-0000-000023100000}"/>
    <cellStyle name="_Row1_MASTER Budget 2010_DETTAGLI CALL CENTER MARZO_new 2 2" xfId="4695" xr:uid="{00000000-0005-0000-0000-000024100000}"/>
    <cellStyle name="_Row1_MASTER Budget 2010_DETTAGLI CALL CENTER MARZO_new 2 3" xfId="4696" xr:uid="{00000000-0005-0000-0000-000025100000}"/>
    <cellStyle name="_Row1_MASTER Budget 2010_DETTAGLI CALL CENTER MARZO_new 3" xfId="4697" xr:uid="{00000000-0005-0000-0000-000026100000}"/>
    <cellStyle name="_Row1_MASTER Budget 2010_DETTAGLI CALL CENTER MARZO_new 3 2" xfId="4698" xr:uid="{00000000-0005-0000-0000-000027100000}"/>
    <cellStyle name="_Row1_MASTER Budget 2010_DETTAGLI CALL CENTER MARZO_new 4" xfId="4699" xr:uid="{00000000-0005-0000-0000-000028100000}"/>
    <cellStyle name="_Row1_MASTER Budget 2010_DETTAGLI CALL CENTER MARZO_Sint. 1°Forecast Call Center CRM" xfId="4700" xr:uid="{00000000-0005-0000-0000-000029100000}"/>
    <cellStyle name="_Row1_MASTER Budget 2010_DETTAGLI CALL CENTER MARZO_Sint. 1°Forecast Call Center CRM 2" xfId="4701" xr:uid="{00000000-0005-0000-0000-00002A100000}"/>
    <cellStyle name="_Row1_MASTER Budget 2010_DETTAGLI CALL CENTER MARZO_Sint. 1°Forecast Call Center CRM 2 2" xfId="4702" xr:uid="{00000000-0005-0000-0000-00002B100000}"/>
    <cellStyle name="_Row1_MASTER Budget 2010_DETTAGLI CALL CENTER MARZO_Sint. 1°Forecast Call Center CRM 2 3" xfId="4703" xr:uid="{00000000-0005-0000-0000-00002C100000}"/>
    <cellStyle name="_Row1_MASTER Budget 2010_DETTAGLI CALL CENTER MARZO_Sint. 1°Forecast Call Center CRM 3" xfId="4704" xr:uid="{00000000-0005-0000-0000-00002D100000}"/>
    <cellStyle name="_Row1_MASTER Budget 2010_DETTAGLI CALL CENTER MARZO_Sint. 1°Forecast Call Center CRM 3 2" xfId="4705" xr:uid="{00000000-0005-0000-0000-00002E100000}"/>
    <cellStyle name="_Row1_MASTER Budget 2010_DETTAGLI CALL CENTER MARZO_Sint. 1°Forecast Call Center CRM 4" xfId="4706" xr:uid="{00000000-0005-0000-0000-00002F100000}"/>
    <cellStyle name="_Row1_MASTER Budget 2010_mam (2)" xfId="4707" xr:uid="{00000000-0005-0000-0000-000030100000}"/>
    <cellStyle name="_Row1_MASTER Budget 2010_mam (2) 2" xfId="4708" xr:uid="{00000000-0005-0000-0000-000031100000}"/>
    <cellStyle name="_Row1_MASTER Budget 2010_mam (2) 2 2" xfId="4709" xr:uid="{00000000-0005-0000-0000-000032100000}"/>
    <cellStyle name="_Row1_MASTER Budget 2010_mam (2) 3" xfId="4710" xr:uid="{00000000-0005-0000-0000-000033100000}"/>
    <cellStyle name="_Row1_MASTER Budget 2010_mam (2) 3 2" xfId="4711" xr:uid="{00000000-0005-0000-0000-000034100000}"/>
    <cellStyle name="_Row1_MASTER Budget 2010_mam (2) 4" xfId="4712" xr:uid="{00000000-0005-0000-0000-000035100000}"/>
    <cellStyle name="_Row1_MASTER Budget 2010_Marketing 1°Forecast 2010" xfId="4713" xr:uid="{00000000-0005-0000-0000-000036100000}"/>
    <cellStyle name="_Row1_MASTER Budget 2010_Marketing 1°Forecast 2010 2" xfId="4714" xr:uid="{00000000-0005-0000-0000-000037100000}"/>
    <cellStyle name="_Row1_MASTER Budget 2010_Marketing 1°Forecast 2010 2 2" xfId="4715" xr:uid="{00000000-0005-0000-0000-000038100000}"/>
    <cellStyle name="_Row1_MASTER Budget 2010_Marketing 1°Forecast 2010 2 3" xfId="4716" xr:uid="{00000000-0005-0000-0000-000039100000}"/>
    <cellStyle name="_Row1_MASTER Budget 2010_Marketing 1°Forecast 2010 3" xfId="4717" xr:uid="{00000000-0005-0000-0000-00003A100000}"/>
    <cellStyle name="_Row1_MASTER Budget 2010_Marketing 1°Forecast 2010 3 2" xfId="4718" xr:uid="{00000000-0005-0000-0000-00003B100000}"/>
    <cellStyle name="_Row1_MASTER Budget 2010_Marketing 1°Forecast 2010 4" xfId="4719" xr:uid="{00000000-0005-0000-0000-00003C100000}"/>
    <cellStyle name="_Row1_MASTER Budget 2010_Marketing 1°Forecast 2010_Master 1 Fcst 2010v10 incluso decoder" xfId="4720" xr:uid="{00000000-0005-0000-0000-00003D100000}"/>
    <cellStyle name="_Row1_MASTER Budget 2010_Marketing 1°Forecast 2010_Master 1 Fcst 2010v10 incluso decoder 2" xfId="4721" xr:uid="{00000000-0005-0000-0000-00003E100000}"/>
    <cellStyle name="_Row1_MASTER Budget 2010_Marketing 1°Forecast 2010_Master 1 Fcst 2010v10 incluso decoder 2 2" xfId="4722" xr:uid="{00000000-0005-0000-0000-00003F100000}"/>
    <cellStyle name="_Row1_MASTER Budget 2010_Marketing 1°Forecast 2010_Master 1 Fcst 2010v10 incluso decoder 2 3" xfId="4723" xr:uid="{00000000-0005-0000-0000-000040100000}"/>
    <cellStyle name="_Row1_MASTER Budget 2010_Marketing 1°Forecast 2010_Master 1 Fcst 2010v10 incluso decoder 3" xfId="4724" xr:uid="{00000000-0005-0000-0000-000041100000}"/>
    <cellStyle name="_Row1_MASTER Budget 2010_Marketing 1°Forecast 2010_Master 1 Fcst 2010v10 incluso decoder 3 2" xfId="4725" xr:uid="{00000000-0005-0000-0000-000042100000}"/>
    <cellStyle name="_Row1_MASTER Budget 2010_Marketing 1°Forecast 2010_Master 1 Fcst 2010v10 incluso decoder 4" xfId="4726" xr:uid="{00000000-0005-0000-0000-000043100000}"/>
    <cellStyle name="_Row1_MASTER Budget 2010_Marketing 1°Forecast 2010_Master 1 Fcst 2010v10 incluso decoder v11" xfId="4727" xr:uid="{00000000-0005-0000-0000-000044100000}"/>
    <cellStyle name="_Row1_MASTER Budget 2010_Marketing 1°Forecast 2010_Master 1 Fcst 2010v10 incluso decoder v11 2" xfId="4728" xr:uid="{00000000-0005-0000-0000-000045100000}"/>
    <cellStyle name="_Row1_MASTER Budget 2010_Marketing 1°Forecast 2010_Master 1 Fcst 2010v10 incluso decoder v11 2 2" xfId="4729" xr:uid="{00000000-0005-0000-0000-000046100000}"/>
    <cellStyle name="_Row1_MASTER Budget 2010_Marketing 1°Forecast 2010_Master 1 Fcst 2010v10 incluso decoder v11 2 3" xfId="4730" xr:uid="{00000000-0005-0000-0000-000047100000}"/>
    <cellStyle name="_Row1_MASTER Budget 2010_Marketing 1°Forecast 2010_Master 1 Fcst 2010v10 incluso decoder v11 3" xfId="4731" xr:uid="{00000000-0005-0000-0000-000048100000}"/>
    <cellStyle name="_Row1_MASTER Budget 2010_Marketing 1°Forecast 2010_Master 1 Fcst 2010v10 incluso decoder v11 3 2" xfId="4732" xr:uid="{00000000-0005-0000-0000-000049100000}"/>
    <cellStyle name="_Row1_MASTER Budget 2010_Marketing 1°Forecast 2010_Master 1 Fcst 2010v10 incluso decoder v11 4" xfId="4733" xr:uid="{00000000-0005-0000-0000-00004A100000}"/>
    <cellStyle name="_Row1_MASTER Budget 2010_Marketing 1°Forecast 2010_Master 1 Fcst 2010v16 ultimissimo" xfId="4734" xr:uid="{00000000-0005-0000-0000-00004B100000}"/>
    <cellStyle name="_Row1_MASTER Budget 2010_Marketing 1°Forecast 2010_Master 1 Fcst 2010v16 ultimissimo 2" xfId="4735" xr:uid="{00000000-0005-0000-0000-00004C100000}"/>
    <cellStyle name="_Row1_MASTER Budget 2010_Marketing 1°Forecast 2010_Master 1 Fcst 2010v16 ultimissimo 2 2" xfId="4736" xr:uid="{00000000-0005-0000-0000-00004D100000}"/>
    <cellStyle name="_Row1_MASTER Budget 2010_Marketing 1°Forecast 2010_Master 1 Fcst 2010v16 ultimissimo 2 3" xfId="4737" xr:uid="{00000000-0005-0000-0000-00004E100000}"/>
    <cellStyle name="_Row1_MASTER Budget 2010_Marketing 1°Forecast 2010_Master 1 Fcst 2010v16 ultimissimo 3" xfId="4738" xr:uid="{00000000-0005-0000-0000-00004F100000}"/>
    <cellStyle name="_Row1_MASTER Budget 2010_Marketing 1°Forecast 2010_Master 1 Fcst 2010v16 ultimissimo 3 2" xfId="4739" xr:uid="{00000000-0005-0000-0000-000050100000}"/>
    <cellStyle name="_Row1_MASTER Budget 2010_Marketing 1°Forecast 2010_Master 1 Fcst 2010v16 ultimissimo 4" xfId="4740" xr:uid="{00000000-0005-0000-0000-000051100000}"/>
    <cellStyle name="_Row1_MASTER Budget 2010_Marketing 1°Forecast 2010_new" xfId="4741" xr:uid="{00000000-0005-0000-0000-000052100000}"/>
    <cellStyle name="_Row1_MASTER Budget 2010_Marketing 1°Forecast 2010_new 2" xfId="4742" xr:uid="{00000000-0005-0000-0000-000053100000}"/>
    <cellStyle name="_Row1_MASTER Budget 2010_Marketing 1°Forecast 2010_new 2 2" xfId="4743" xr:uid="{00000000-0005-0000-0000-000054100000}"/>
    <cellStyle name="_Row1_MASTER Budget 2010_Marketing 1°Forecast 2010_new 2 3" xfId="4744" xr:uid="{00000000-0005-0000-0000-000055100000}"/>
    <cellStyle name="_Row1_MASTER Budget 2010_Marketing 1°Forecast 2010_new 3" xfId="4745" xr:uid="{00000000-0005-0000-0000-000056100000}"/>
    <cellStyle name="_Row1_MASTER Budget 2010_Marketing 1°Forecast 2010_new 3 2" xfId="4746" xr:uid="{00000000-0005-0000-0000-000057100000}"/>
    <cellStyle name="_Row1_MASTER Budget 2010_Marketing 1°Forecast 2010_new 4" xfId="4747" xr:uid="{00000000-0005-0000-0000-000058100000}"/>
    <cellStyle name="_Row1_MASTER Budget 2010_Marketing 1°Forecast 2010_Sint. 1°Forecast Call Center CRM" xfId="4748" xr:uid="{00000000-0005-0000-0000-000059100000}"/>
    <cellStyle name="_Row1_MASTER Budget 2010_Marketing 1°Forecast 2010_Sint. 1°Forecast Call Center CRM 2" xfId="4749" xr:uid="{00000000-0005-0000-0000-00005A100000}"/>
    <cellStyle name="_Row1_MASTER Budget 2010_Marketing 1°Forecast 2010_Sint. 1°Forecast Call Center CRM 2 2" xfId="4750" xr:uid="{00000000-0005-0000-0000-00005B100000}"/>
    <cellStyle name="_Row1_MASTER Budget 2010_Marketing 1°Forecast 2010_Sint. 1°Forecast Call Center CRM 2 3" xfId="4751" xr:uid="{00000000-0005-0000-0000-00005C100000}"/>
    <cellStyle name="_Row1_MASTER Budget 2010_Marketing 1°Forecast 2010_Sint. 1°Forecast Call Center CRM 3" xfId="4752" xr:uid="{00000000-0005-0000-0000-00005D100000}"/>
    <cellStyle name="_Row1_MASTER Budget 2010_Marketing 1°Forecast 2010_Sint. 1°Forecast Call Center CRM 3 2" xfId="4753" xr:uid="{00000000-0005-0000-0000-00005E100000}"/>
    <cellStyle name="_Row1_MASTER Budget 2010_Marketing 1°Forecast 2010_Sint. 1°Forecast Call Center CRM 4" xfId="4754" xr:uid="{00000000-0005-0000-0000-00005F100000}"/>
    <cellStyle name="_Row1_MASTER Budget 2010_Master 1 Fcst 2010" xfId="4755" xr:uid="{00000000-0005-0000-0000-000060100000}"/>
    <cellStyle name="_Row1_MASTER Budget 2010_Master 1 Fcst 2010 2" xfId="4756" xr:uid="{00000000-0005-0000-0000-000061100000}"/>
    <cellStyle name="_Row1_MASTER Budget 2010_Master 1 Fcst 2010 2 2" xfId="4757" xr:uid="{00000000-0005-0000-0000-000062100000}"/>
    <cellStyle name="_Row1_MASTER Budget 2010_Master 1 Fcst 2010 2 3" xfId="4758" xr:uid="{00000000-0005-0000-0000-000063100000}"/>
    <cellStyle name="_Row1_MASTER Budget 2010_Master 1 Fcst 2010 3" xfId="4759" xr:uid="{00000000-0005-0000-0000-000064100000}"/>
    <cellStyle name="_Row1_MASTER Budget 2010_Master 1 Fcst 2010 3 2" xfId="4760" xr:uid="{00000000-0005-0000-0000-000065100000}"/>
    <cellStyle name="_Row1_MASTER Budget 2010_Master 1 Fcst 2010 4" xfId="4761" xr:uid="{00000000-0005-0000-0000-000066100000}"/>
    <cellStyle name="_Row1_MASTER Budget 2010_Master 1 Fcst 2010v10 incluso decoder" xfId="4762" xr:uid="{00000000-0005-0000-0000-000067100000}"/>
    <cellStyle name="_Row1_MASTER Budget 2010_Master 1 Fcst 2010v10 incluso decoder 2" xfId="4763" xr:uid="{00000000-0005-0000-0000-000068100000}"/>
    <cellStyle name="_Row1_MASTER Budget 2010_Master 1 Fcst 2010v10 incluso decoder 2 2" xfId="4764" xr:uid="{00000000-0005-0000-0000-000069100000}"/>
    <cellStyle name="_Row1_MASTER Budget 2010_Master 1 Fcst 2010v10 incluso decoder 2 3" xfId="4765" xr:uid="{00000000-0005-0000-0000-00006A100000}"/>
    <cellStyle name="_Row1_MASTER Budget 2010_Master 1 Fcst 2010v10 incluso decoder 3" xfId="4766" xr:uid="{00000000-0005-0000-0000-00006B100000}"/>
    <cellStyle name="_Row1_MASTER Budget 2010_Master 1 Fcst 2010v10 incluso decoder 3 2" xfId="4767" xr:uid="{00000000-0005-0000-0000-00006C100000}"/>
    <cellStyle name="_Row1_MASTER Budget 2010_Master 1 Fcst 2010v10 incluso decoder 4" xfId="4768" xr:uid="{00000000-0005-0000-0000-00006D100000}"/>
    <cellStyle name="_Row1_MASTER Budget 2010_Master 1 Fcst 2010v10 incluso decoder v11" xfId="4769" xr:uid="{00000000-0005-0000-0000-00006E100000}"/>
    <cellStyle name="_Row1_MASTER Budget 2010_Master 1 Fcst 2010v10 incluso decoder v11 2" xfId="4770" xr:uid="{00000000-0005-0000-0000-00006F100000}"/>
    <cellStyle name="_Row1_MASTER Budget 2010_Master 1 Fcst 2010v10 incluso decoder v11 2 2" xfId="4771" xr:uid="{00000000-0005-0000-0000-000070100000}"/>
    <cellStyle name="_Row1_MASTER Budget 2010_Master 1 Fcst 2010v10 incluso decoder v11 2 3" xfId="4772" xr:uid="{00000000-0005-0000-0000-000071100000}"/>
    <cellStyle name="_Row1_MASTER Budget 2010_Master 1 Fcst 2010v10 incluso decoder v11 3" xfId="4773" xr:uid="{00000000-0005-0000-0000-000072100000}"/>
    <cellStyle name="_Row1_MASTER Budget 2010_Master 1 Fcst 2010v10 incluso decoder v11 3 2" xfId="4774" xr:uid="{00000000-0005-0000-0000-000073100000}"/>
    <cellStyle name="_Row1_MASTER Budget 2010_Master 1 Fcst 2010v10 incluso decoder v11 4" xfId="4775" xr:uid="{00000000-0005-0000-0000-000074100000}"/>
    <cellStyle name="_Row1_MASTER Budget 2010_Master 1 Fcst 2010v16 ultimissimo" xfId="4776" xr:uid="{00000000-0005-0000-0000-000075100000}"/>
    <cellStyle name="_Row1_MASTER Budget 2010_Master 1 Fcst 2010v16 ultimissimo 2" xfId="4777" xr:uid="{00000000-0005-0000-0000-000076100000}"/>
    <cellStyle name="_Row1_MASTER Budget 2010_Master 1 Fcst 2010v16 ultimissimo 2 2" xfId="4778" xr:uid="{00000000-0005-0000-0000-000077100000}"/>
    <cellStyle name="_Row1_MASTER Budget 2010_Master 1 Fcst 2010v16 ultimissimo 2 3" xfId="4779" xr:uid="{00000000-0005-0000-0000-000078100000}"/>
    <cellStyle name="_Row1_MASTER Budget 2010_Master 1 Fcst 2010v16 ultimissimo 3" xfId="4780" xr:uid="{00000000-0005-0000-0000-000079100000}"/>
    <cellStyle name="_Row1_MASTER Budget 2010_Master 1 Fcst 2010v16 ultimissimo 3 2" xfId="4781" xr:uid="{00000000-0005-0000-0000-00007A100000}"/>
    <cellStyle name="_Row1_MASTER Budget 2010_Master 1 Fcst 2010v16 ultimissimo 4" xfId="4782" xr:uid="{00000000-0005-0000-0000-00007B100000}"/>
    <cellStyle name="_Row1_MASTER Budget 2010_Master Consuntivo 2009 v_2" xfId="4783" xr:uid="{00000000-0005-0000-0000-00007C100000}"/>
    <cellStyle name="_Row1_MASTER Budget 2010_Master Consuntivo 2009 v_2 2" xfId="4784" xr:uid="{00000000-0005-0000-0000-00007D100000}"/>
    <cellStyle name="_Row1_MASTER Budget 2010_Master Consuntivo 2009 v_2 2 2" xfId="4785" xr:uid="{00000000-0005-0000-0000-00007E100000}"/>
    <cellStyle name="_Row1_MASTER Budget 2010_Master Consuntivo 2009 v_2 2 3" xfId="4786" xr:uid="{00000000-0005-0000-0000-00007F100000}"/>
    <cellStyle name="_Row1_MASTER Budget 2010_Master Consuntivo 2009 v_2 3" xfId="4787" xr:uid="{00000000-0005-0000-0000-000080100000}"/>
    <cellStyle name="_Row1_MASTER Budget 2010_Master Consuntivo 2009 v_2 3 2" xfId="4788" xr:uid="{00000000-0005-0000-0000-000081100000}"/>
    <cellStyle name="_Row1_MASTER Budget 2010_Master Consuntivo 2009 v_2 4" xfId="4789" xr:uid="{00000000-0005-0000-0000-000082100000}"/>
    <cellStyle name="_Row1_MASTER Budget 2010_Modello x MKTG Master Cons Febb 2010" xfId="4790" xr:uid="{00000000-0005-0000-0000-000083100000}"/>
    <cellStyle name="_Row1_MASTER Budget 2010_Modello x MKTG Master Cons Febb 2010 2" xfId="4791" xr:uid="{00000000-0005-0000-0000-000084100000}"/>
    <cellStyle name="_Row1_MASTER Budget 2010_Modello x MKTG Master Cons Febb 2010 2 2" xfId="4792" xr:uid="{00000000-0005-0000-0000-000085100000}"/>
    <cellStyle name="_Row1_MASTER Budget 2010_Modello x MKTG Master Cons Febb 2010 2 3" xfId="4793" xr:uid="{00000000-0005-0000-0000-000086100000}"/>
    <cellStyle name="_Row1_MASTER Budget 2010_Modello x MKTG Master Cons Febb 2010 3" xfId="4794" xr:uid="{00000000-0005-0000-0000-000087100000}"/>
    <cellStyle name="_Row1_MASTER Budget 2010_Modello x MKTG Master Cons Febb 2010 3 2" xfId="4795" xr:uid="{00000000-0005-0000-0000-000088100000}"/>
    <cellStyle name="_Row1_MASTER Budget 2010_Modello x MKTG Master Cons Febb 2010 4" xfId="4796" xr:uid="{00000000-0005-0000-0000-000089100000}"/>
    <cellStyle name="_Row1_MASTER Budget 2010_Modello x MKTG Master Cons Mar 2010" xfId="4797" xr:uid="{00000000-0005-0000-0000-00008A100000}"/>
    <cellStyle name="_Row1_MASTER Budget 2010_Modello x MKTG Master Cons Mar 2010 2" xfId="4798" xr:uid="{00000000-0005-0000-0000-00008B100000}"/>
    <cellStyle name="_Row1_MASTER Budget 2010_Modello x MKTG Master Cons Mar 2010 2 2" xfId="4799" xr:uid="{00000000-0005-0000-0000-00008C100000}"/>
    <cellStyle name="_Row1_MASTER Budget 2010_Modello x MKTG Master Cons Mar 2010 2 3" xfId="4800" xr:uid="{00000000-0005-0000-0000-00008D100000}"/>
    <cellStyle name="_Row1_MASTER Budget 2010_Modello x MKTG Master Cons Mar 2010 3" xfId="4801" xr:uid="{00000000-0005-0000-0000-00008E100000}"/>
    <cellStyle name="_Row1_MASTER Budget 2010_Modello x MKTG Master Cons Mar 2010 3 2" xfId="4802" xr:uid="{00000000-0005-0000-0000-00008F100000}"/>
    <cellStyle name="_Row1_MASTER Budget 2010_Modello x MKTG Master Cons Mar 2010 4" xfId="4803" xr:uid="{00000000-0005-0000-0000-000090100000}"/>
    <cellStyle name="_Row1_MASTER Budget 2010_Modello x MKTG Master Cons Mar 2010_1" xfId="4804" xr:uid="{00000000-0005-0000-0000-000091100000}"/>
    <cellStyle name="_Row1_MASTER Budget 2010_Modello x MKTG Master Cons Mar 2010_1 2" xfId="4805" xr:uid="{00000000-0005-0000-0000-000092100000}"/>
    <cellStyle name="_Row1_MASTER Budget 2010_Modello x MKTG Master Cons Mar 2010_1 2 2" xfId="4806" xr:uid="{00000000-0005-0000-0000-000093100000}"/>
    <cellStyle name="_Row1_MASTER Budget 2010_Modello x MKTG Master Cons Mar 2010_1 2 3" xfId="4807" xr:uid="{00000000-0005-0000-0000-000094100000}"/>
    <cellStyle name="_Row1_MASTER Budget 2010_Modello x MKTG Master Cons Mar 2010_1 3" xfId="4808" xr:uid="{00000000-0005-0000-0000-000095100000}"/>
    <cellStyle name="_Row1_MASTER Budget 2010_Modello x MKTG Master Cons Mar 2010_1 3 2" xfId="4809" xr:uid="{00000000-0005-0000-0000-000096100000}"/>
    <cellStyle name="_Row1_MASTER Budget 2010_Modello x MKTG Master Cons Mar 2010_1 4" xfId="4810" xr:uid="{00000000-0005-0000-0000-000097100000}"/>
    <cellStyle name="_Row1_MASTER Budget 2010_Modello x MKTG Master Cons Mar 2010_1_Master 1 Fcst 2010v10 incluso decoder" xfId="4811" xr:uid="{00000000-0005-0000-0000-000098100000}"/>
    <cellStyle name="_Row1_MASTER Budget 2010_Modello x MKTG Master Cons Mar 2010_1_Master 1 Fcst 2010v10 incluso decoder 2" xfId="4812" xr:uid="{00000000-0005-0000-0000-000099100000}"/>
    <cellStyle name="_Row1_MASTER Budget 2010_Modello x MKTG Master Cons Mar 2010_1_Master 1 Fcst 2010v10 incluso decoder 2 2" xfId="4813" xr:uid="{00000000-0005-0000-0000-00009A100000}"/>
    <cellStyle name="_Row1_MASTER Budget 2010_Modello x MKTG Master Cons Mar 2010_1_Master 1 Fcst 2010v10 incluso decoder 2 3" xfId="4814" xr:uid="{00000000-0005-0000-0000-00009B100000}"/>
    <cellStyle name="_Row1_MASTER Budget 2010_Modello x MKTG Master Cons Mar 2010_1_Master 1 Fcst 2010v10 incluso decoder 3" xfId="4815" xr:uid="{00000000-0005-0000-0000-00009C100000}"/>
    <cellStyle name="_Row1_MASTER Budget 2010_Modello x MKTG Master Cons Mar 2010_1_Master 1 Fcst 2010v10 incluso decoder 3 2" xfId="4816" xr:uid="{00000000-0005-0000-0000-00009D100000}"/>
    <cellStyle name="_Row1_MASTER Budget 2010_Modello x MKTG Master Cons Mar 2010_1_Master 1 Fcst 2010v10 incluso decoder 4" xfId="4817" xr:uid="{00000000-0005-0000-0000-00009E100000}"/>
    <cellStyle name="_Row1_MASTER Budget 2010_Modello x MKTG Master Cons Mar 2010_1_Master 1 Fcst 2010v10 incluso decoder v11" xfId="4818" xr:uid="{00000000-0005-0000-0000-00009F100000}"/>
    <cellStyle name="_Row1_MASTER Budget 2010_Modello x MKTG Master Cons Mar 2010_1_Master 1 Fcst 2010v10 incluso decoder v11 2" xfId="4819" xr:uid="{00000000-0005-0000-0000-0000A0100000}"/>
    <cellStyle name="_Row1_MASTER Budget 2010_Modello x MKTG Master Cons Mar 2010_1_Master 1 Fcst 2010v10 incluso decoder v11 2 2" xfId="4820" xr:uid="{00000000-0005-0000-0000-0000A1100000}"/>
    <cellStyle name="_Row1_MASTER Budget 2010_Modello x MKTG Master Cons Mar 2010_1_Master 1 Fcst 2010v10 incluso decoder v11 2 3" xfId="4821" xr:uid="{00000000-0005-0000-0000-0000A2100000}"/>
    <cellStyle name="_Row1_MASTER Budget 2010_Modello x MKTG Master Cons Mar 2010_1_Master 1 Fcst 2010v10 incluso decoder v11 3" xfId="4822" xr:uid="{00000000-0005-0000-0000-0000A3100000}"/>
    <cellStyle name="_Row1_MASTER Budget 2010_Modello x MKTG Master Cons Mar 2010_1_Master 1 Fcst 2010v10 incluso decoder v11 3 2" xfId="4823" xr:uid="{00000000-0005-0000-0000-0000A4100000}"/>
    <cellStyle name="_Row1_MASTER Budget 2010_Modello x MKTG Master Cons Mar 2010_1_Master 1 Fcst 2010v10 incluso decoder v11 4" xfId="4824" xr:uid="{00000000-0005-0000-0000-0000A5100000}"/>
    <cellStyle name="_Row1_MASTER Budget 2010_Modello x MKTG Master Cons Mar 2010_1_Master 1 Fcst 2010v16 ultimissimo" xfId="4825" xr:uid="{00000000-0005-0000-0000-0000A6100000}"/>
    <cellStyle name="_Row1_MASTER Budget 2010_Modello x MKTG Master Cons Mar 2010_1_Master 1 Fcst 2010v16 ultimissimo 2" xfId="4826" xr:uid="{00000000-0005-0000-0000-0000A7100000}"/>
    <cellStyle name="_Row1_MASTER Budget 2010_Modello x MKTG Master Cons Mar 2010_1_Master 1 Fcst 2010v16 ultimissimo 2 2" xfId="4827" xr:uid="{00000000-0005-0000-0000-0000A8100000}"/>
    <cellStyle name="_Row1_MASTER Budget 2010_Modello x MKTG Master Cons Mar 2010_1_Master 1 Fcst 2010v16 ultimissimo 2 3" xfId="4828" xr:uid="{00000000-0005-0000-0000-0000A9100000}"/>
    <cellStyle name="_Row1_MASTER Budget 2010_Modello x MKTG Master Cons Mar 2010_1_Master 1 Fcst 2010v16 ultimissimo 3" xfId="4829" xr:uid="{00000000-0005-0000-0000-0000AA100000}"/>
    <cellStyle name="_Row1_MASTER Budget 2010_Modello x MKTG Master Cons Mar 2010_1_Master 1 Fcst 2010v16 ultimissimo 3 2" xfId="4830" xr:uid="{00000000-0005-0000-0000-0000AB100000}"/>
    <cellStyle name="_Row1_MASTER Budget 2010_Modello x MKTG Master Cons Mar 2010_1_Master 1 Fcst 2010v16 ultimissimo 4" xfId="4831" xr:uid="{00000000-0005-0000-0000-0000AC100000}"/>
    <cellStyle name="_Row1_MASTER Budget 2010_Modello x MKTG Master Cons Mar 2010_1_new" xfId="4832" xr:uid="{00000000-0005-0000-0000-0000AD100000}"/>
    <cellStyle name="_Row1_MASTER Budget 2010_Modello x MKTG Master Cons Mar 2010_1_new 2" xfId="4833" xr:uid="{00000000-0005-0000-0000-0000AE100000}"/>
    <cellStyle name="_Row1_MASTER Budget 2010_Modello x MKTG Master Cons Mar 2010_1_new 2 2" xfId="4834" xr:uid="{00000000-0005-0000-0000-0000AF100000}"/>
    <cellStyle name="_Row1_MASTER Budget 2010_Modello x MKTG Master Cons Mar 2010_1_new 2 3" xfId="4835" xr:uid="{00000000-0005-0000-0000-0000B0100000}"/>
    <cellStyle name="_Row1_MASTER Budget 2010_Modello x MKTG Master Cons Mar 2010_1_new 3" xfId="4836" xr:uid="{00000000-0005-0000-0000-0000B1100000}"/>
    <cellStyle name="_Row1_MASTER Budget 2010_Modello x MKTG Master Cons Mar 2010_1_new 3 2" xfId="4837" xr:uid="{00000000-0005-0000-0000-0000B2100000}"/>
    <cellStyle name="_Row1_MASTER Budget 2010_Modello x MKTG Master Cons Mar 2010_1_new 4" xfId="4838" xr:uid="{00000000-0005-0000-0000-0000B3100000}"/>
    <cellStyle name="_Row1_MASTER Budget 2010_Modello x MKTG Master Cons Mar 2010_1_Sint. 1°Forecast Call Center CRM" xfId="4839" xr:uid="{00000000-0005-0000-0000-0000B4100000}"/>
    <cellStyle name="_Row1_MASTER Budget 2010_Modello x MKTG Master Cons Mar 2010_1_Sint. 1°Forecast Call Center CRM 2" xfId="4840" xr:uid="{00000000-0005-0000-0000-0000B5100000}"/>
    <cellStyle name="_Row1_MASTER Budget 2010_Modello x MKTG Master Cons Mar 2010_1_Sint. 1°Forecast Call Center CRM 2 2" xfId="4841" xr:uid="{00000000-0005-0000-0000-0000B6100000}"/>
    <cellStyle name="_Row1_MASTER Budget 2010_Modello x MKTG Master Cons Mar 2010_1_Sint. 1°Forecast Call Center CRM 2 3" xfId="4842" xr:uid="{00000000-0005-0000-0000-0000B7100000}"/>
    <cellStyle name="_Row1_MASTER Budget 2010_Modello x MKTG Master Cons Mar 2010_1_Sint. 1°Forecast Call Center CRM 3" xfId="4843" xr:uid="{00000000-0005-0000-0000-0000B8100000}"/>
    <cellStyle name="_Row1_MASTER Budget 2010_Modello x MKTG Master Cons Mar 2010_1_Sint. 1°Forecast Call Center CRM 3 2" xfId="4844" xr:uid="{00000000-0005-0000-0000-0000B9100000}"/>
    <cellStyle name="_Row1_MASTER Budget 2010_Modello x MKTG Master Cons Mar 2010_1_Sint. 1°Forecast Call Center CRM 4" xfId="4845" xr:uid="{00000000-0005-0000-0000-0000BA100000}"/>
    <cellStyle name="_Row1_MASTER Budget 2010_new" xfId="4846" xr:uid="{00000000-0005-0000-0000-0000BB100000}"/>
    <cellStyle name="_Row1_MASTER Budget 2010_new 2" xfId="4847" xr:uid="{00000000-0005-0000-0000-0000BC100000}"/>
    <cellStyle name="_Row1_MASTER Budget 2010_new 2 2" xfId="4848" xr:uid="{00000000-0005-0000-0000-0000BD100000}"/>
    <cellStyle name="_Row1_MASTER Budget 2010_new 2 3" xfId="4849" xr:uid="{00000000-0005-0000-0000-0000BE100000}"/>
    <cellStyle name="_Row1_MASTER Budget 2010_new 3" xfId="4850" xr:uid="{00000000-0005-0000-0000-0000BF100000}"/>
    <cellStyle name="_Row1_MASTER Budget 2010_new 3 2" xfId="4851" xr:uid="{00000000-0005-0000-0000-0000C0100000}"/>
    <cellStyle name="_Row1_MASTER Budget 2010_new 4" xfId="4852" xr:uid="{00000000-0005-0000-0000-0000C1100000}"/>
    <cellStyle name="_Row1_MASTER Budget 2010_Sint. 1°Forecast Call Center CRM" xfId="4853" xr:uid="{00000000-0005-0000-0000-0000C2100000}"/>
    <cellStyle name="_Row1_MASTER Budget 2010_Sint. 1°Forecast Call Center CRM 2" xfId="4854" xr:uid="{00000000-0005-0000-0000-0000C3100000}"/>
    <cellStyle name="_Row1_MASTER Budget 2010_Sint. 1°Forecast Call Center CRM 2 2" xfId="4855" xr:uid="{00000000-0005-0000-0000-0000C4100000}"/>
    <cellStyle name="_Row1_MASTER Budget 2010_Sint. 1°Forecast Call Center CRM 2 3" xfId="4856" xr:uid="{00000000-0005-0000-0000-0000C5100000}"/>
    <cellStyle name="_Row1_MASTER Budget 2010_Sint. 1°Forecast Call Center CRM 3" xfId="4857" xr:uid="{00000000-0005-0000-0000-0000C6100000}"/>
    <cellStyle name="_Row1_MASTER Budget 2010_Sint. 1°Forecast Call Center CRM 3 2" xfId="4858" xr:uid="{00000000-0005-0000-0000-0000C7100000}"/>
    <cellStyle name="_Row1_MASTER Budget 2010_Sint. 1°Forecast Call Center CRM 4" xfId="4859" xr:uid="{00000000-0005-0000-0000-0000C8100000}"/>
    <cellStyle name="_Row1_MASTER Budget 2010_Sint. 1°Forecast Call Center CRM_1" xfId="4860" xr:uid="{00000000-0005-0000-0000-0000C9100000}"/>
    <cellStyle name="_Row1_MASTER Budget 2010_Sint. 1°Forecast Call Center CRM_1 2" xfId="4861" xr:uid="{00000000-0005-0000-0000-0000CA100000}"/>
    <cellStyle name="_Row1_MASTER Budget 2010_Sint. 1°Forecast Call Center CRM_1 2 2" xfId="4862" xr:uid="{00000000-0005-0000-0000-0000CB100000}"/>
    <cellStyle name="_Row1_MASTER Budget 2010_Sint. 1°Forecast Call Center CRM_1 2 3" xfId="4863" xr:uid="{00000000-0005-0000-0000-0000CC100000}"/>
    <cellStyle name="_Row1_MASTER Budget 2010_Sint. 1°Forecast Call Center CRM_1 3" xfId="4864" xr:uid="{00000000-0005-0000-0000-0000CD100000}"/>
    <cellStyle name="_Row1_MASTER Budget 2010_Sint. 1°Forecast Call Center CRM_1 3 2" xfId="4865" xr:uid="{00000000-0005-0000-0000-0000CE100000}"/>
    <cellStyle name="_Row1_MASTER Budget 2010_Sint. 1°Forecast Call Center CRM_1 4" xfId="4866" xr:uid="{00000000-0005-0000-0000-0000CF100000}"/>
    <cellStyle name="_Row1_MASTER Budget 2010_Sint. 1°Forecast Call Center CRM_Master 1 Fcst 2010v10 incluso decoder" xfId="4867" xr:uid="{00000000-0005-0000-0000-0000D0100000}"/>
    <cellStyle name="_Row1_MASTER Budget 2010_Sint. 1°Forecast Call Center CRM_Master 1 Fcst 2010v10 incluso decoder 2" xfId="4868" xr:uid="{00000000-0005-0000-0000-0000D1100000}"/>
    <cellStyle name="_Row1_MASTER Budget 2010_Sint. 1°Forecast Call Center CRM_Master 1 Fcst 2010v10 incluso decoder 2 2" xfId="4869" xr:uid="{00000000-0005-0000-0000-0000D2100000}"/>
    <cellStyle name="_Row1_MASTER Budget 2010_Sint. 1°Forecast Call Center CRM_Master 1 Fcst 2010v10 incluso decoder 2 3" xfId="4870" xr:uid="{00000000-0005-0000-0000-0000D3100000}"/>
    <cellStyle name="_Row1_MASTER Budget 2010_Sint. 1°Forecast Call Center CRM_Master 1 Fcst 2010v10 incluso decoder 3" xfId="4871" xr:uid="{00000000-0005-0000-0000-0000D4100000}"/>
    <cellStyle name="_Row1_MASTER Budget 2010_Sint. 1°Forecast Call Center CRM_Master 1 Fcst 2010v10 incluso decoder 3 2" xfId="4872" xr:uid="{00000000-0005-0000-0000-0000D5100000}"/>
    <cellStyle name="_Row1_MASTER Budget 2010_Sint. 1°Forecast Call Center CRM_Master 1 Fcst 2010v10 incluso decoder 4" xfId="4873" xr:uid="{00000000-0005-0000-0000-0000D6100000}"/>
    <cellStyle name="_Row1_MASTER Budget 2010_Sint. 1°Forecast Call Center CRM_Master 1 Fcst 2010v10 incluso decoder v11" xfId="4874" xr:uid="{00000000-0005-0000-0000-0000D7100000}"/>
    <cellStyle name="_Row1_MASTER Budget 2010_Sint. 1°Forecast Call Center CRM_Master 1 Fcst 2010v10 incluso decoder v11 2" xfId="4875" xr:uid="{00000000-0005-0000-0000-0000D8100000}"/>
    <cellStyle name="_Row1_MASTER Budget 2010_Sint. 1°Forecast Call Center CRM_Master 1 Fcst 2010v10 incluso decoder v11 2 2" xfId="4876" xr:uid="{00000000-0005-0000-0000-0000D9100000}"/>
    <cellStyle name="_Row1_MASTER Budget 2010_Sint. 1°Forecast Call Center CRM_Master 1 Fcst 2010v10 incluso decoder v11 2 3" xfId="4877" xr:uid="{00000000-0005-0000-0000-0000DA100000}"/>
    <cellStyle name="_Row1_MASTER Budget 2010_Sint. 1°Forecast Call Center CRM_Master 1 Fcst 2010v10 incluso decoder v11 3" xfId="4878" xr:uid="{00000000-0005-0000-0000-0000DB100000}"/>
    <cellStyle name="_Row1_MASTER Budget 2010_Sint. 1°Forecast Call Center CRM_Master 1 Fcst 2010v10 incluso decoder v11 3 2" xfId="4879" xr:uid="{00000000-0005-0000-0000-0000DC100000}"/>
    <cellStyle name="_Row1_MASTER Budget 2010_Sint. 1°Forecast Call Center CRM_Master 1 Fcst 2010v10 incluso decoder v11 4" xfId="4880" xr:uid="{00000000-0005-0000-0000-0000DD100000}"/>
    <cellStyle name="_Row1_MASTER Budget 2010_Sint. 1°Forecast Call Center CRM_Master 1 Fcst 2010v16 ultimissimo" xfId="4881" xr:uid="{00000000-0005-0000-0000-0000DE100000}"/>
    <cellStyle name="_Row1_MASTER Budget 2010_Sint. 1°Forecast Call Center CRM_Master 1 Fcst 2010v16 ultimissimo 2" xfId="4882" xr:uid="{00000000-0005-0000-0000-0000DF100000}"/>
    <cellStyle name="_Row1_MASTER Budget 2010_Sint. 1°Forecast Call Center CRM_Master 1 Fcst 2010v16 ultimissimo 2 2" xfId="4883" xr:uid="{00000000-0005-0000-0000-0000E0100000}"/>
    <cellStyle name="_Row1_MASTER Budget 2010_Sint. 1°Forecast Call Center CRM_Master 1 Fcst 2010v16 ultimissimo 2 3" xfId="4884" xr:uid="{00000000-0005-0000-0000-0000E1100000}"/>
    <cellStyle name="_Row1_MASTER Budget 2010_Sint. 1°Forecast Call Center CRM_Master 1 Fcst 2010v16 ultimissimo 3" xfId="4885" xr:uid="{00000000-0005-0000-0000-0000E2100000}"/>
    <cellStyle name="_Row1_MASTER Budget 2010_Sint. 1°Forecast Call Center CRM_Master 1 Fcst 2010v16 ultimissimo 3 2" xfId="4886" xr:uid="{00000000-0005-0000-0000-0000E3100000}"/>
    <cellStyle name="_Row1_MASTER Budget 2010_Sint. 1°Forecast Call Center CRM_Master 1 Fcst 2010v16 ultimissimo 4" xfId="4887" xr:uid="{00000000-0005-0000-0000-0000E4100000}"/>
    <cellStyle name="_Row1_MASTER Budget 2010_Sint. 1°Forecast Call Center CRM_new" xfId="4888" xr:uid="{00000000-0005-0000-0000-0000E5100000}"/>
    <cellStyle name="_Row1_MASTER Budget 2010_Sint. 1°Forecast Call Center CRM_new 2" xfId="4889" xr:uid="{00000000-0005-0000-0000-0000E6100000}"/>
    <cellStyle name="_Row1_MASTER Budget 2010_Sint. 1°Forecast Call Center CRM_new 2 2" xfId="4890" xr:uid="{00000000-0005-0000-0000-0000E7100000}"/>
    <cellStyle name="_Row1_MASTER Budget 2010_Sint. 1°Forecast Call Center CRM_new 2 3" xfId="4891" xr:uid="{00000000-0005-0000-0000-0000E8100000}"/>
    <cellStyle name="_Row1_MASTER Budget 2010_Sint. 1°Forecast Call Center CRM_new 3" xfId="4892" xr:uid="{00000000-0005-0000-0000-0000E9100000}"/>
    <cellStyle name="_Row1_MASTER Budget 2010_Sint. 1°Forecast Call Center CRM_new 3 2" xfId="4893" xr:uid="{00000000-0005-0000-0000-0000EA100000}"/>
    <cellStyle name="_Row1_MASTER Budget 2010_Sint. 1°Forecast Call Center CRM_new 4" xfId="4894" xr:uid="{00000000-0005-0000-0000-0000EB100000}"/>
    <cellStyle name="_Row1_MASTER Budget 2010_Sint. 1°Forecast Call Center CRM_Sint. 1°Forecast Call Center CRM" xfId="4895" xr:uid="{00000000-0005-0000-0000-0000EC100000}"/>
    <cellStyle name="_Row1_MASTER Budget 2010_Sint. 1°Forecast Call Center CRM_Sint. 1°Forecast Call Center CRM 2" xfId="4896" xr:uid="{00000000-0005-0000-0000-0000ED100000}"/>
    <cellStyle name="_Row1_MASTER Budget 2010_Sint. 1°Forecast Call Center CRM_Sint. 1°Forecast Call Center CRM 2 2" xfId="4897" xr:uid="{00000000-0005-0000-0000-0000EE100000}"/>
    <cellStyle name="_Row1_MASTER Budget 2010_Sint. 1°Forecast Call Center CRM_Sint. 1°Forecast Call Center CRM 2 3" xfId="4898" xr:uid="{00000000-0005-0000-0000-0000EF100000}"/>
    <cellStyle name="_Row1_MASTER Budget 2010_Sint. 1°Forecast Call Center CRM_Sint. 1°Forecast Call Center CRM 3" xfId="4899" xr:uid="{00000000-0005-0000-0000-0000F0100000}"/>
    <cellStyle name="_Row1_MASTER Budget 2010_Sint. 1°Forecast Call Center CRM_Sint. 1°Forecast Call Center CRM 3 2" xfId="4900" xr:uid="{00000000-0005-0000-0000-0000F1100000}"/>
    <cellStyle name="_Row1_MASTER Budget 2010_Sint. 1°Forecast Call Center CRM_Sint. 1°Forecast Call Center CRM 4" xfId="4901" xr:uid="{00000000-0005-0000-0000-0000F2100000}"/>
    <cellStyle name="_Row1_MASTER Budget 2010_Sintesi Report Call Center Dic 2009 Master" xfId="4902" xr:uid="{00000000-0005-0000-0000-0000F3100000}"/>
    <cellStyle name="_Row1_MASTER Budget 2010_Sintesi Report Call Center Dic 2009 Master 2" xfId="4903" xr:uid="{00000000-0005-0000-0000-0000F4100000}"/>
    <cellStyle name="_Row1_MASTER Budget 2010_Sintesi Report Call Center Dic 2009 Master 2 2" xfId="4904" xr:uid="{00000000-0005-0000-0000-0000F5100000}"/>
    <cellStyle name="_Row1_MASTER Budget 2010_Sintesi Report Call Center Dic 2009 Master 2 3" xfId="4905" xr:uid="{00000000-0005-0000-0000-0000F6100000}"/>
    <cellStyle name="_Row1_MASTER Budget 2010_Sintesi Report Call Center Dic 2009 Master 3" xfId="4906" xr:uid="{00000000-0005-0000-0000-0000F7100000}"/>
    <cellStyle name="_Row1_MASTER Budget 2010_Sintesi Report Call Center Dic 2009 Master 3 2" xfId="4907" xr:uid="{00000000-0005-0000-0000-0000F8100000}"/>
    <cellStyle name="_Row1_MASTER Budget 2010_Sintesi Report Call Center Dic 2009 Master 4" xfId="4908" xr:uid="{00000000-0005-0000-0000-0000F9100000}"/>
    <cellStyle name="_Row1_MASTER Budget 2010_TavoleExcel_Budget2010_CONTENUTI E MARKETING" xfId="4909" xr:uid="{00000000-0005-0000-0000-0000FA100000}"/>
    <cellStyle name="_Row1_MASTER Budget 2010_TavoleExcel_Budget2010_CONTENUTI E MARKETING 2" xfId="4910" xr:uid="{00000000-0005-0000-0000-0000FB100000}"/>
    <cellStyle name="_Row1_MASTER Budget 2010_TavoleExcel_Budget2010_CONTENUTI E MARKETING 2 2" xfId="4911" xr:uid="{00000000-0005-0000-0000-0000FC100000}"/>
    <cellStyle name="_Row1_MASTER Budget 2010_TavoleExcel_Budget2010_CONTENUTI E MARKETING 2 3" xfId="4912" xr:uid="{00000000-0005-0000-0000-0000FD100000}"/>
    <cellStyle name="_Row1_MASTER Budget 2010_TavoleExcel_Budget2010_CONTENUTI E MARKETING 3" xfId="4913" xr:uid="{00000000-0005-0000-0000-0000FE100000}"/>
    <cellStyle name="_Row1_MASTER Budget 2010_TavoleExcel_Budget2010_CONTENUTI E MARKETING 3 2" xfId="4914" xr:uid="{00000000-0005-0000-0000-0000FF100000}"/>
    <cellStyle name="_Row1_MASTER Budget 2010_TavoleExcel_Budget2010_CONTENUTI E MARKETING 4" xfId="4915" xr:uid="{00000000-0005-0000-0000-000000110000}"/>
    <cellStyle name="_Row1_MASTER Budget 2010_TavoleExcel_Budget2010_CONTENUTI E MARKETING_Master Consuntivo 2009 v_costo pieno pacchetti v2" xfId="4916" xr:uid="{00000000-0005-0000-0000-000001110000}"/>
    <cellStyle name="_Row1_MASTER Budget 2010_TavoleExcel_Budget2010_CONTENUTI E MARKETING_Master Consuntivo 2009 v_costo pieno pacchetti v2 2" xfId="4917" xr:uid="{00000000-0005-0000-0000-000002110000}"/>
    <cellStyle name="_Row1_MASTER Budget 2010_TavoleExcel_Budget2010_CONTENUTI E MARKETING_Master Consuntivo 2009 v_costo pieno pacchetti v2 2 2" xfId="4918" xr:uid="{00000000-0005-0000-0000-000003110000}"/>
    <cellStyle name="_Row1_MASTER Budget 2010_TavoleExcel_Budget2010_CONTENUTI E MARKETING_Master Consuntivo 2009 v_costo pieno pacchetti v2 2 3" xfId="4919" xr:uid="{00000000-0005-0000-0000-000004110000}"/>
    <cellStyle name="_Row1_MASTER Budget 2010_TavoleExcel_Budget2010_CONTENUTI E MARKETING_Master Consuntivo 2009 v_costo pieno pacchetti v2 3" xfId="4920" xr:uid="{00000000-0005-0000-0000-000005110000}"/>
    <cellStyle name="_Row1_MASTER Budget 2010_TavoleExcel_Budget2010_CONTENUTI E MARKETING_Master Consuntivo 2009 v_costo pieno pacchetti v2 3 2" xfId="4921" xr:uid="{00000000-0005-0000-0000-000006110000}"/>
    <cellStyle name="_Row1_MASTER Budget 2010_TavoleExcel_Budget2010_CONTENUTI E MARKETING_Master Consuntivo 2009 v_costo pieno pacchetti v2 4" xfId="4922" xr:uid="{00000000-0005-0000-0000-000007110000}"/>
    <cellStyle name="_Row1_MASTER consuntivi fornitori" xfId="4923" xr:uid="{00000000-0005-0000-0000-000008110000}"/>
    <cellStyle name="_Row1_MASTER consuntivi fornitori 2" xfId="4924" xr:uid="{00000000-0005-0000-0000-000009110000}"/>
    <cellStyle name="_Row1_MASTER consuntivi fornitori 2 2" xfId="4925" xr:uid="{00000000-0005-0000-0000-00000A110000}"/>
    <cellStyle name="_Row1_MASTER consuntivi fornitori 2 3" xfId="4926" xr:uid="{00000000-0005-0000-0000-00000B110000}"/>
    <cellStyle name="_Row1_MASTER consuntivi fornitori 3" xfId="4927" xr:uid="{00000000-0005-0000-0000-00000C110000}"/>
    <cellStyle name="_Row1_MASTER consuntivi fornitori 3 2" xfId="4928" xr:uid="{00000000-0005-0000-0000-00000D110000}"/>
    <cellStyle name="_Row1_MASTER consuntivi fornitori 4" xfId="4929" xr:uid="{00000000-0005-0000-0000-00000E110000}"/>
    <cellStyle name="_Row1_MASTER consuntivi fornitori 5" xfId="4930" xr:uid="{00000000-0005-0000-0000-00000F110000}"/>
    <cellStyle name="_Row1_modello costi" xfId="256" xr:uid="{00000000-0005-0000-0000-000010110000}"/>
    <cellStyle name="_Row1_modello costi 2" xfId="486" xr:uid="{00000000-0005-0000-0000-000011110000}"/>
    <cellStyle name="_Row1_modello costi 2 2" xfId="4931" xr:uid="{00000000-0005-0000-0000-000012110000}"/>
    <cellStyle name="_Row1_modello costi 2 3" xfId="4932" xr:uid="{00000000-0005-0000-0000-000013110000}"/>
    <cellStyle name="_Row1_modello costi 3" xfId="4933" xr:uid="{00000000-0005-0000-0000-000014110000}"/>
    <cellStyle name="_Row1_modello costi 3 2" xfId="4934" xr:uid="{00000000-0005-0000-0000-000015110000}"/>
    <cellStyle name="_Row1_modello costi 4" xfId="4935" xr:uid="{00000000-0005-0000-0000-000016110000}"/>
    <cellStyle name="_Row1_Modello master Consuntivi Incassi&amp;Documentale" xfId="257" xr:uid="{00000000-0005-0000-0000-000017110000}"/>
    <cellStyle name="_Row1_Modello master Consuntivi Incassi&amp;Documentale 2" xfId="487" xr:uid="{00000000-0005-0000-0000-000018110000}"/>
    <cellStyle name="_Row1_Modello master Consuntivi Incassi&amp;Documentale 2 2" xfId="4936" xr:uid="{00000000-0005-0000-0000-000019110000}"/>
    <cellStyle name="_Row1_Modello master Consuntivi Incassi&amp;Documentale 2 3" xfId="4937" xr:uid="{00000000-0005-0000-0000-00001A110000}"/>
    <cellStyle name="_Row1_Modello master Consuntivi Incassi&amp;Documentale 3" xfId="4938" xr:uid="{00000000-0005-0000-0000-00001B110000}"/>
    <cellStyle name="_Row1_Modello master Consuntivi Incassi&amp;Documentale 3 2" xfId="4939" xr:uid="{00000000-0005-0000-0000-00001C110000}"/>
    <cellStyle name="_Row1_Modello master Consuntivi Incassi&amp;Documentale 4" xfId="4940" xr:uid="{00000000-0005-0000-0000-00001D110000}"/>
    <cellStyle name="_Row1_Report Maggio CRM" xfId="258" xr:uid="{00000000-0005-0000-0000-00001E110000}"/>
    <cellStyle name="_Row1_Report Maggio CRM 2" xfId="488" xr:uid="{00000000-0005-0000-0000-00001F110000}"/>
    <cellStyle name="_Row1_Report Maggio CRM 2 2" xfId="4941" xr:uid="{00000000-0005-0000-0000-000020110000}"/>
    <cellStyle name="_Row1_Report Maggio CRM 2 3" xfId="4942" xr:uid="{00000000-0005-0000-0000-000021110000}"/>
    <cellStyle name="_Row1_Report Maggio CRM 3" xfId="4943" xr:uid="{00000000-0005-0000-0000-000022110000}"/>
    <cellStyle name="_Row1_Report Maggio CRM 3 2" xfId="4944" xr:uid="{00000000-0005-0000-0000-000023110000}"/>
    <cellStyle name="_Row1_Report Maggio CRM 4" xfId="4945" xr:uid="{00000000-0005-0000-0000-000024110000}"/>
    <cellStyle name="_Row1_Report Maggio CRM_Budget_Modello_Subscription_SECONDO GIROv6_BUDGET2010" xfId="259" xr:uid="{00000000-0005-0000-0000-000025110000}"/>
    <cellStyle name="_Row1_Report Maggio CRM_Budget_Modello_Subscription_SECONDO GIROv6_BUDGET2010 2" xfId="489" xr:uid="{00000000-0005-0000-0000-000026110000}"/>
    <cellStyle name="_Row1_Report Maggio CRM_Budget_Modello_Subscription_SECONDO GIROv6_BUDGET2010 2 2" xfId="4946" xr:uid="{00000000-0005-0000-0000-000027110000}"/>
    <cellStyle name="_Row1_Report Maggio CRM_Budget_Modello_Subscription_SECONDO GIROv6_BUDGET2010 2 3" xfId="4947" xr:uid="{00000000-0005-0000-0000-000028110000}"/>
    <cellStyle name="_Row1_Report Maggio CRM_Budget_Modello_Subscription_SECONDO GIROv6_BUDGET2010 3" xfId="4948" xr:uid="{00000000-0005-0000-0000-000029110000}"/>
    <cellStyle name="_Row1_Report Maggio CRM_Budget_Modello_Subscription_SECONDO GIROv6_BUDGET2010 3 2" xfId="4949" xr:uid="{00000000-0005-0000-0000-00002A110000}"/>
    <cellStyle name="_Row1_Report Maggio CRM_Budget_Modello_Subscription_SECONDO GIROv6_BUDGET2010 4" xfId="4950" xr:uid="{00000000-0005-0000-0000-00002B110000}"/>
    <cellStyle name="_Row1_Report Maggio CRM_Budget_Modello_Subscription_SECONDO GIROv7_BUDGET2010" xfId="260" xr:uid="{00000000-0005-0000-0000-00002C110000}"/>
    <cellStyle name="_Row1_Report Maggio CRM_Budget_Modello_Subscription_SECONDO GIROv7_BUDGET2010 2" xfId="490" xr:uid="{00000000-0005-0000-0000-00002D110000}"/>
    <cellStyle name="_Row1_Report Maggio CRM_Budget_Modello_Subscription_SECONDO GIROv7_BUDGET2010 2 2" xfId="4951" xr:uid="{00000000-0005-0000-0000-00002E110000}"/>
    <cellStyle name="_Row1_Report Maggio CRM_Budget_Modello_Subscription_SECONDO GIROv7_BUDGET2010 2 3" xfId="4952" xr:uid="{00000000-0005-0000-0000-00002F110000}"/>
    <cellStyle name="_Row1_Report Maggio CRM_Budget_Modello_Subscription_SECONDO GIROv7_BUDGET2010 3" xfId="4953" xr:uid="{00000000-0005-0000-0000-000030110000}"/>
    <cellStyle name="_Row1_Report Maggio CRM_Budget_Modello_Subscription_SECONDO GIROv7_BUDGET2010 3 2" xfId="4954" xr:uid="{00000000-0005-0000-0000-000031110000}"/>
    <cellStyle name="_Row1_Report Maggio CRM_Budget_Modello_Subscription_SECONDO GIROv7_BUDGET2010 4" xfId="4955" xr:uid="{00000000-0005-0000-0000-000032110000}"/>
    <cellStyle name="_Row1_Report Maggio CRM_Call Center Cons Febb 2010" xfId="4956" xr:uid="{00000000-0005-0000-0000-000033110000}"/>
    <cellStyle name="_Row1_Report Maggio CRM_Call Center Cons Febb 2010 2" xfId="4957" xr:uid="{00000000-0005-0000-0000-000034110000}"/>
    <cellStyle name="_Row1_Report Maggio CRM_Call Center Cons Febb 2010 2 2" xfId="4958" xr:uid="{00000000-0005-0000-0000-000035110000}"/>
    <cellStyle name="_Row1_Report Maggio CRM_Call Center Cons Febb 2010 2 3" xfId="4959" xr:uid="{00000000-0005-0000-0000-000036110000}"/>
    <cellStyle name="_Row1_Report Maggio CRM_Call Center Cons Febb 2010 3" xfId="4960" xr:uid="{00000000-0005-0000-0000-000037110000}"/>
    <cellStyle name="_Row1_Report Maggio CRM_Call Center Cons Febb 2010 3 2" xfId="4961" xr:uid="{00000000-0005-0000-0000-000038110000}"/>
    <cellStyle name="_Row1_Report Maggio CRM_Call Center Cons Febb 2010 4" xfId="4962" xr:uid="{00000000-0005-0000-0000-000039110000}"/>
    <cellStyle name="_Row1_Report Maggio CRM_Call Center Cons Marzo 2010" xfId="4963" xr:uid="{00000000-0005-0000-0000-00003A110000}"/>
    <cellStyle name="_Row1_Report Maggio CRM_Call Center Cons Marzo 2010 2" xfId="4964" xr:uid="{00000000-0005-0000-0000-00003B110000}"/>
    <cellStyle name="_Row1_Report Maggio CRM_Call Center Cons Marzo 2010 2 2" xfId="4965" xr:uid="{00000000-0005-0000-0000-00003C110000}"/>
    <cellStyle name="_Row1_Report Maggio CRM_Call Center Cons Marzo 2010 2 3" xfId="4966" xr:uid="{00000000-0005-0000-0000-00003D110000}"/>
    <cellStyle name="_Row1_Report Maggio CRM_Call Center Cons Marzo 2010 3" xfId="4967" xr:uid="{00000000-0005-0000-0000-00003E110000}"/>
    <cellStyle name="_Row1_Report Maggio CRM_Call Center Cons Marzo 2010 3 2" xfId="4968" xr:uid="{00000000-0005-0000-0000-00003F110000}"/>
    <cellStyle name="_Row1_Report Maggio CRM_Call Center Cons Marzo 2010 4" xfId="4969" xr:uid="{00000000-0005-0000-0000-000040110000}"/>
    <cellStyle name="_Row1_Report Maggio CRM_Call Center Report Agosto UV" xfId="261" xr:uid="{00000000-0005-0000-0000-000041110000}"/>
    <cellStyle name="_Row1_Report Maggio CRM_Call Center Report Agosto UV 2" xfId="491" xr:uid="{00000000-0005-0000-0000-000042110000}"/>
    <cellStyle name="_Row1_Report Maggio CRM_Call Center Report Agosto UV 2 2" xfId="4970" xr:uid="{00000000-0005-0000-0000-000043110000}"/>
    <cellStyle name="_Row1_Report Maggio CRM_Call Center Report Agosto UV 2 3" xfId="4971" xr:uid="{00000000-0005-0000-0000-000044110000}"/>
    <cellStyle name="_Row1_Report Maggio CRM_Call Center Report Agosto UV 3" xfId="4972" xr:uid="{00000000-0005-0000-0000-000045110000}"/>
    <cellStyle name="_Row1_Report Maggio CRM_Call Center Report Agosto UV 3 2" xfId="4973" xr:uid="{00000000-0005-0000-0000-000046110000}"/>
    <cellStyle name="_Row1_Report Maggio CRM_Call Center Report Agosto UV 4" xfId="4974" xr:uid="{00000000-0005-0000-0000-000047110000}"/>
    <cellStyle name="_Row1_Report Maggio CRM_Call Center Report Agosto UV_100422_Key Drivers 2°versione" xfId="4975" xr:uid="{00000000-0005-0000-0000-000048110000}"/>
    <cellStyle name="_Row1_Report Maggio CRM_Call Center Report Agosto UV_100422_Key Drivers 2°versione 2" xfId="4976" xr:uid="{00000000-0005-0000-0000-000049110000}"/>
    <cellStyle name="_Row1_Report Maggio CRM_Call Center Report Agosto UV_100422_Key Drivers 2°versione 2 2" xfId="4977" xr:uid="{00000000-0005-0000-0000-00004A110000}"/>
    <cellStyle name="_Row1_Report Maggio CRM_Call Center Report Agosto UV_100422_Key Drivers 2°versione 2 3" xfId="4978" xr:uid="{00000000-0005-0000-0000-00004B110000}"/>
    <cellStyle name="_Row1_Report Maggio CRM_Call Center Report Agosto UV_100422_Key Drivers 2°versione 3" xfId="4979" xr:uid="{00000000-0005-0000-0000-00004C110000}"/>
    <cellStyle name="_Row1_Report Maggio CRM_Call Center Report Agosto UV_100422_Key Drivers 2°versione 3 2" xfId="4980" xr:uid="{00000000-0005-0000-0000-00004D110000}"/>
    <cellStyle name="_Row1_Report Maggio CRM_Call Center Report Agosto UV_100422_Key Drivers 2°versione 4" xfId="4981" xr:uid="{00000000-0005-0000-0000-00004E110000}"/>
    <cellStyle name="_Row1_Report Maggio CRM_Call Center Report Agosto UV_100426_Key Drivers" xfId="4982" xr:uid="{00000000-0005-0000-0000-00004F110000}"/>
    <cellStyle name="_Row1_Report Maggio CRM_Call Center Report Agosto UV_100426_Key Drivers (2)" xfId="4983" xr:uid="{00000000-0005-0000-0000-000050110000}"/>
    <cellStyle name="_Row1_Report Maggio CRM_Call Center Report Agosto UV_100426_Key Drivers (2) (4)" xfId="4984" xr:uid="{00000000-0005-0000-0000-000051110000}"/>
    <cellStyle name="_Row1_Report Maggio CRM_Call Center Report Agosto UV_100426_Key Drivers (2) (4) 2" xfId="4985" xr:uid="{00000000-0005-0000-0000-000052110000}"/>
    <cellStyle name="_Row1_Report Maggio CRM_Call Center Report Agosto UV_100426_Key Drivers (2) (4) 2 2" xfId="4986" xr:uid="{00000000-0005-0000-0000-000053110000}"/>
    <cellStyle name="_Row1_Report Maggio CRM_Call Center Report Agosto UV_100426_Key Drivers (2) (4) 2 3" xfId="4987" xr:uid="{00000000-0005-0000-0000-000054110000}"/>
    <cellStyle name="_Row1_Report Maggio CRM_Call Center Report Agosto UV_100426_Key Drivers (2) (4) 3" xfId="4988" xr:uid="{00000000-0005-0000-0000-000055110000}"/>
    <cellStyle name="_Row1_Report Maggio CRM_Call Center Report Agosto UV_100426_Key Drivers (2) (4) 3 2" xfId="4989" xr:uid="{00000000-0005-0000-0000-000056110000}"/>
    <cellStyle name="_Row1_Report Maggio CRM_Call Center Report Agosto UV_100426_Key Drivers (2) (4) 4" xfId="4990" xr:uid="{00000000-0005-0000-0000-000057110000}"/>
    <cellStyle name="_Row1_Report Maggio CRM_Call Center Report Agosto UV_100426_Key Drivers (2) 2" xfId="4991" xr:uid="{00000000-0005-0000-0000-000058110000}"/>
    <cellStyle name="_Row1_Report Maggio CRM_Call Center Report Agosto UV_100426_Key Drivers (2) 2 2" xfId="4992" xr:uid="{00000000-0005-0000-0000-000059110000}"/>
    <cellStyle name="_Row1_Report Maggio CRM_Call Center Report Agosto UV_100426_Key Drivers (2) 2 3" xfId="4993" xr:uid="{00000000-0005-0000-0000-00005A110000}"/>
    <cellStyle name="_Row1_Report Maggio CRM_Call Center Report Agosto UV_100426_Key Drivers (2) 3" xfId="4994" xr:uid="{00000000-0005-0000-0000-00005B110000}"/>
    <cellStyle name="_Row1_Report Maggio CRM_Call Center Report Agosto UV_100426_Key Drivers (2) 3 2" xfId="4995" xr:uid="{00000000-0005-0000-0000-00005C110000}"/>
    <cellStyle name="_Row1_Report Maggio CRM_Call Center Report Agosto UV_100426_Key Drivers (2) 3 3" xfId="4996" xr:uid="{00000000-0005-0000-0000-00005D110000}"/>
    <cellStyle name="_Row1_Report Maggio CRM_Call Center Report Agosto UV_100426_Key Drivers (2) 4" xfId="4997" xr:uid="{00000000-0005-0000-0000-00005E110000}"/>
    <cellStyle name="_Row1_Report Maggio CRM_Call Center Report Agosto UV_100426_Key Drivers (2) 4 2" xfId="4998" xr:uid="{00000000-0005-0000-0000-00005F110000}"/>
    <cellStyle name="_Row1_Report Maggio CRM_Call Center Report Agosto UV_100426_Key Drivers (2) 5" xfId="4999" xr:uid="{00000000-0005-0000-0000-000060110000}"/>
    <cellStyle name="_Row1_Report Maggio CRM_Call Center Report Agosto UV_100426_Key Drivers (2) 5 2" xfId="5000" xr:uid="{00000000-0005-0000-0000-000061110000}"/>
    <cellStyle name="_Row1_Report Maggio CRM_Call Center Report Agosto UV_100426_Key Drivers (2) 6" xfId="5001" xr:uid="{00000000-0005-0000-0000-000062110000}"/>
    <cellStyle name="_Row1_Report Maggio CRM_Call Center Report Agosto UV_100426_Key Drivers (2) 6 2" xfId="5002" xr:uid="{00000000-0005-0000-0000-000063110000}"/>
    <cellStyle name="_Row1_Report Maggio CRM_Call Center Report Agosto UV_100426_Key Drivers (2) 7" xfId="5003" xr:uid="{00000000-0005-0000-0000-000064110000}"/>
    <cellStyle name="_Row1_Report Maggio CRM_Call Center Report Agosto UV_100426_Key Drivers (2) 8" xfId="5004" xr:uid="{00000000-0005-0000-0000-000065110000}"/>
    <cellStyle name="_Row1_Report Maggio CRM_Call Center Report Agosto UV_100426_Key Drivers 2" xfId="5005" xr:uid="{00000000-0005-0000-0000-000066110000}"/>
    <cellStyle name="_Row1_Report Maggio CRM_Call Center Report Agosto UV_100426_Key Drivers 2 2" xfId="5006" xr:uid="{00000000-0005-0000-0000-000067110000}"/>
    <cellStyle name="_Row1_Report Maggio CRM_Call Center Report Agosto UV_100426_Key Drivers 2 3" xfId="5007" xr:uid="{00000000-0005-0000-0000-000068110000}"/>
    <cellStyle name="_Row1_Report Maggio CRM_Call Center Report Agosto UV_100426_Key Drivers 3" xfId="5008" xr:uid="{00000000-0005-0000-0000-000069110000}"/>
    <cellStyle name="_Row1_Report Maggio CRM_Call Center Report Agosto UV_100426_Key Drivers 3 2" xfId="5009" xr:uid="{00000000-0005-0000-0000-00006A110000}"/>
    <cellStyle name="_Row1_Report Maggio CRM_Call Center Report Agosto UV_100426_Key Drivers 3 3" xfId="5010" xr:uid="{00000000-0005-0000-0000-00006B110000}"/>
    <cellStyle name="_Row1_Report Maggio CRM_Call Center Report Agosto UV_100426_Key Drivers 4" xfId="5011" xr:uid="{00000000-0005-0000-0000-00006C110000}"/>
    <cellStyle name="_Row1_Report Maggio CRM_Call Center Report Agosto UV_100426_Key Drivers 4 2" xfId="5012" xr:uid="{00000000-0005-0000-0000-00006D110000}"/>
    <cellStyle name="_Row1_Report Maggio CRM_Call Center Report Agosto UV_100426_Key Drivers 5" xfId="5013" xr:uid="{00000000-0005-0000-0000-00006E110000}"/>
    <cellStyle name="_Row1_Report Maggio CRM_Call Center Report Agosto UV_100426_Key Drivers 5 2" xfId="5014" xr:uid="{00000000-0005-0000-0000-00006F110000}"/>
    <cellStyle name="_Row1_Report Maggio CRM_Call Center Report Agosto UV_100426_Key Drivers 6" xfId="5015" xr:uid="{00000000-0005-0000-0000-000070110000}"/>
    <cellStyle name="_Row1_Report Maggio CRM_Call Center Report Agosto UV_100426_Key Drivers 6 2" xfId="5016" xr:uid="{00000000-0005-0000-0000-000071110000}"/>
    <cellStyle name="_Row1_Report Maggio CRM_Call Center Report Agosto UV_100426_Key Drivers 7" xfId="5017" xr:uid="{00000000-0005-0000-0000-000072110000}"/>
    <cellStyle name="_Row1_Report Maggio CRM_Call Center Report Agosto UV_100426_Key Drivers 8" xfId="5018" xr:uid="{00000000-0005-0000-0000-000073110000}"/>
    <cellStyle name="_Row1_Report Maggio CRM_Call Center Report Agosto UV_100427_Key Drivers 4°versione" xfId="5019" xr:uid="{00000000-0005-0000-0000-000074110000}"/>
    <cellStyle name="_Row1_Report Maggio CRM_Call Center Report Agosto UV_100427_Key Drivers 4°versione 2" xfId="5020" xr:uid="{00000000-0005-0000-0000-000075110000}"/>
    <cellStyle name="_Row1_Report Maggio CRM_Call Center Report Agosto UV_100427_Key Drivers 4°versione 2 2" xfId="5021" xr:uid="{00000000-0005-0000-0000-000076110000}"/>
    <cellStyle name="_Row1_Report Maggio CRM_Call Center Report Agosto UV_100427_Key Drivers 4°versione 2 3" xfId="5022" xr:uid="{00000000-0005-0000-0000-000077110000}"/>
    <cellStyle name="_Row1_Report Maggio CRM_Call Center Report Agosto UV_100427_Key Drivers 4°versione 3" xfId="5023" xr:uid="{00000000-0005-0000-0000-000078110000}"/>
    <cellStyle name="_Row1_Report Maggio CRM_Call Center Report Agosto UV_100427_Key Drivers 4°versione 3 2" xfId="5024" xr:uid="{00000000-0005-0000-0000-000079110000}"/>
    <cellStyle name="_Row1_Report Maggio CRM_Call Center Report Agosto UV_100427_Key Drivers 4°versione 4" xfId="5025" xr:uid="{00000000-0005-0000-0000-00007A110000}"/>
    <cellStyle name="_Row1_Report Maggio CRM_Call Center Report Agosto UV_100427_Key Drivers 5°versione" xfId="5026" xr:uid="{00000000-0005-0000-0000-00007B110000}"/>
    <cellStyle name="_Row1_Report Maggio CRM_Call Center Report Agosto UV_100427_Key Drivers 5°versione 2" xfId="5027" xr:uid="{00000000-0005-0000-0000-00007C110000}"/>
    <cellStyle name="_Row1_Report Maggio CRM_Call Center Report Agosto UV_100427_Key Drivers 5°versione 2 2" xfId="5028" xr:uid="{00000000-0005-0000-0000-00007D110000}"/>
    <cellStyle name="_Row1_Report Maggio CRM_Call Center Report Agosto UV_100427_Key Drivers 5°versione 2 3" xfId="5029" xr:uid="{00000000-0005-0000-0000-00007E110000}"/>
    <cellStyle name="_Row1_Report Maggio CRM_Call Center Report Agosto UV_100427_Key Drivers 5°versione 3" xfId="5030" xr:uid="{00000000-0005-0000-0000-00007F110000}"/>
    <cellStyle name="_Row1_Report Maggio CRM_Call Center Report Agosto UV_100427_Key Drivers 5°versione 3 2" xfId="5031" xr:uid="{00000000-0005-0000-0000-000080110000}"/>
    <cellStyle name="_Row1_Report Maggio CRM_Call Center Report Agosto UV_100427_Key Drivers 5°versione 4" xfId="5032" xr:uid="{00000000-0005-0000-0000-000081110000}"/>
    <cellStyle name="_Row1_Report Maggio CRM_Call Center Report Agosto UV_Call Center Cons Febb 2010" xfId="5033" xr:uid="{00000000-0005-0000-0000-000082110000}"/>
    <cellStyle name="_Row1_Report Maggio CRM_Call Center Report Agosto UV_Call Center Cons Febb 2010 2" xfId="5034" xr:uid="{00000000-0005-0000-0000-000083110000}"/>
    <cellStyle name="_Row1_Report Maggio CRM_Call Center Report Agosto UV_Call Center Cons Febb 2010 2 2" xfId="5035" xr:uid="{00000000-0005-0000-0000-000084110000}"/>
    <cellStyle name="_Row1_Report Maggio CRM_Call Center Report Agosto UV_Call Center Cons Febb 2010 2 3" xfId="5036" xr:uid="{00000000-0005-0000-0000-000085110000}"/>
    <cellStyle name="_Row1_Report Maggio CRM_Call Center Report Agosto UV_Call Center Cons Febb 2010 3" xfId="5037" xr:uid="{00000000-0005-0000-0000-000086110000}"/>
    <cellStyle name="_Row1_Report Maggio CRM_Call Center Report Agosto UV_Call Center Cons Febb 2010 3 2" xfId="5038" xr:uid="{00000000-0005-0000-0000-000087110000}"/>
    <cellStyle name="_Row1_Report Maggio CRM_Call Center Report Agosto UV_Call Center Cons Febb 2010 4" xfId="5039" xr:uid="{00000000-0005-0000-0000-000088110000}"/>
    <cellStyle name="_Row1_Report Maggio CRM_Call Center Report Agosto UV_Call Center Cons Marzo 2010" xfId="5040" xr:uid="{00000000-0005-0000-0000-000089110000}"/>
    <cellStyle name="_Row1_Report Maggio CRM_Call Center Report Agosto UV_Call Center Cons Marzo 2010 2" xfId="5041" xr:uid="{00000000-0005-0000-0000-00008A110000}"/>
    <cellStyle name="_Row1_Report Maggio CRM_Call Center Report Agosto UV_Call Center Cons Marzo 2010 2 2" xfId="5042" xr:uid="{00000000-0005-0000-0000-00008B110000}"/>
    <cellStyle name="_Row1_Report Maggio CRM_Call Center Report Agosto UV_Call Center Cons Marzo 2010 2 3" xfId="5043" xr:uid="{00000000-0005-0000-0000-00008C110000}"/>
    <cellStyle name="_Row1_Report Maggio CRM_Call Center Report Agosto UV_Call Center Cons Marzo 2010 3" xfId="5044" xr:uid="{00000000-0005-0000-0000-00008D110000}"/>
    <cellStyle name="_Row1_Report Maggio CRM_Call Center Report Agosto UV_Call Center Cons Marzo 2010 3 2" xfId="5045" xr:uid="{00000000-0005-0000-0000-00008E110000}"/>
    <cellStyle name="_Row1_Report Maggio CRM_Call Center Report Agosto UV_Call Center Cons Marzo 2010 4" xfId="5046" xr:uid="{00000000-0005-0000-0000-00008F110000}"/>
    <cellStyle name="_Row1_Report Maggio CRM_Call Center Report Agosto UV_Cartel2" xfId="5047" xr:uid="{00000000-0005-0000-0000-000090110000}"/>
    <cellStyle name="_Row1_Report Maggio CRM_Call Center Report Agosto UV_Cartel2 2" xfId="5048" xr:uid="{00000000-0005-0000-0000-000091110000}"/>
    <cellStyle name="_Row1_Report Maggio CRM_Call Center Report Agosto UV_Cartel2 2 2" xfId="5049" xr:uid="{00000000-0005-0000-0000-000092110000}"/>
    <cellStyle name="_Row1_Report Maggio CRM_Call Center Report Agosto UV_Cartel2 2 3" xfId="5050" xr:uid="{00000000-0005-0000-0000-000093110000}"/>
    <cellStyle name="_Row1_Report Maggio CRM_Call Center Report Agosto UV_Cartel2 3" xfId="5051" xr:uid="{00000000-0005-0000-0000-000094110000}"/>
    <cellStyle name="_Row1_Report Maggio CRM_Call Center Report Agosto UV_Cartel2 3 2" xfId="5052" xr:uid="{00000000-0005-0000-0000-000095110000}"/>
    <cellStyle name="_Row1_Report Maggio CRM_Call Center Report Agosto UV_Cartel2 4" xfId="5053" xr:uid="{00000000-0005-0000-0000-000096110000}"/>
    <cellStyle name="_Row1_Report Maggio CRM_Call Center Report Agosto UV_Consuntivo Settembre Elena" xfId="262" xr:uid="{00000000-0005-0000-0000-000097110000}"/>
    <cellStyle name="_Row1_Report Maggio CRM_Call Center Report Agosto UV_Consuntivo Settembre Elena 2" xfId="492" xr:uid="{00000000-0005-0000-0000-000098110000}"/>
    <cellStyle name="_Row1_Report Maggio CRM_Call Center Report Agosto UV_Consuntivo Settembre Elena 2 2" xfId="5054" xr:uid="{00000000-0005-0000-0000-000099110000}"/>
    <cellStyle name="_Row1_Report Maggio CRM_Call Center Report Agosto UV_Consuntivo Settembre Elena 2 3" xfId="5055" xr:uid="{00000000-0005-0000-0000-00009A110000}"/>
    <cellStyle name="_Row1_Report Maggio CRM_Call Center Report Agosto UV_Consuntivo Settembre Elena 3" xfId="5056" xr:uid="{00000000-0005-0000-0000-00009B110000}"/>
    <cellStyle name="_Row1_Report Maggio CRM_Call Center Report Agosto UV_Consuntivo Settembre Elena 3 2" xfId="5057" xr:uid="{00000000-0005-0000-0000-00009C110000}"/>
    <cellStyle name="_Row1_Report Maggio CRM_Call Center Report Agosto UV_Consuntivo Settembre Elena 4" xfId="5058" xr:uid="{00000000-0005-0000-0000-00009D110000}"/>
    <cellStyle name="_Row1_Report Maggio CRM_Call Center Report Agosto UV_DETTAGLI CALL CENTER MARZO" xfId="5059" xr:uid="{00000000-0005-0000-0000-00009E110000}"/>
    <cellStyle name="_Row1_Report Maggio CRM_Call Center Report Agosto UV_DETTAGLI CALL CENTER MARZO 2" xfId="5060" xr:uid="{00000000-0005-0000-0000-00009F110000}"/>
    <cellStyle name="_Row1_Report Maggio CRM_Call Center Report Agosto UV_DETTAGLI CALL CENTER MARZO 2 2" xfId="5061" xr:uid="{00000000-0005-0000-0000-0000A0110000}"/>
    <cellStyle name="_Row1_Report Maggio CRM_Call Center Report Agosto UV_DETTAGLI CALL CENTER MARZO 2 3" xfId="5062" xr:uid="{00000000-0005-0000-0000-0000A1110000}"/>
    <cellStyle name="_Row1_Report Maggio CRM_Call Center Report Agosto UV_DETTAGLI CALL CENTER MARZO 3" xfId="5063" xr:uid="{00000000-0005-0000-0000-0000A2110000}"/>
    <cellStyle name="_Row1_Report Maggio CRM_Call Center Report Agosto UV_DETTAGLI CALL CENTER MARZO 3 2" xfId="5064" xr:uid="{00000000-0005-0000-0000-0000A3110000}"/>
    <cellStyle name="_Row1_Report Maggio CRM_Call Center Report Agosto UV_DETTAGLI CALL CENTER MARZO 4" xfId="5065" xr:uid="{00000000-0005-0000-0000-0000A4110000}"/>
    <cellStyle name="_Row1_Report Maggio CRM_Call Center Report Agosto UV_DETTAGLI CALL CENTER MARZO_Master 1 Fcst 2010v10 incluso decoder" xfId="5066" xr:uid="{00000000-0005-0000-0000-0000A5110000}"/>
    <cellStyle name="_Row1_Report Maggio CRM_Call Center Report Agosto UV_DETTAGLI CALL CENTER MARZO_Master 1 Fcst 2010v10 incluso decoder 2" xfId="5067" xr:uid="{00000000-0005-0000-0000-0000A6110000}"/>
    <cellStyle name="_Row1_Report Maggio CRM_Call Center Report Agosto UV_DETTAGLI CALL CENTER MARZO_Master 1 Fcst 2010v10 incluso decoder 2 2" xfId="5068" xr:uid="{00000000-0005-0000-0000-0000A7110000}"/>
    <cellStyle name="_Row1_Report Maggio CRM_Call Center Report Agosto UV_DETTAGLI CALL CENTER MARZO_Master 1 Fcst 2010v10 incluso decoder 2 3" xfId="5069" xr:uid="{00000000-0005-0000-0000-0000A8110000}"/>
    <cellStyle name="_Row1_Report Maggio CRM_Call Center Report Agosto UV_DETTAGLI CALL CENTER MARZO_Master 1 Fcst 2010v10 incluso decoder 3" xfId="5070" xr:uid="{00000000-0005-0000-0000-0000A9110000}"/>
    <cellStyle name="_Row1_Report Maggio CRM_Call Center Report Agosto UV_DETTAGLI CALL CENTER MARZO_Master 1 Fcst 2010v10 incluso decoder 3 2" xfId="5071" xr:uid="{00000000-0005-0000-0000-0000AA110000}"/>
    <cellStyle name="_Row1_Report Maggio CRM_Call Center Report Agosto UV_DETTAGLI CALL CENTER MARZO_Master 1 Fcst 2010v10 incluso decoder 4" xfId="5072" xr:uid="{00000000-0005-0000-0000-0000AB110000}"/>
    <cellStyle name="_Row1_Report Maggio CRM_Call Center Report Agosto UV_DETTAGLI CALL CENTER MARZO_Master 1 Fcst 2010v10 incluso decoder v11" xfId="5073" xr:uid="{00000000-0005-0000-0000-0000AC110000}"/>
    <cellStyle name="_Row1_Report Maggio CRM_Call Center Report Agosto UV_DETTAGLI CALL CENTER MARZO_Master 1 Fcst 2010v10 incluso decoder v11 2" xfId="5074" xr:uid="{00000000-0005-0000-0000-0000AD110000}"/>
    <cellStyle name="_Row1_Report Maggio CRM_Call Center Report Agosto UV_DETTAGLI CALL CENTER MARZO_Master 1 Fcst 2010v10 incluso decoder v11 2 2" xfId="5075" xr:uid="{00000000-0005-0000-0000-0000AE110000}"/>
    <cellStyle name="_Row1_Report Maggio CRM_Call Center Report Agosto UV_DETTAGLI CALL CENTER MARZO_Master 1 Fcst 2010v10 incluso decoder v11 2 3" xfId="5076" xr:uid="{00000000-0005-0000-0000-0000AF110000}"/>
    <cellStyle name="_Row1_Report Maggio CRM_Call Center Report Agosto UV_DETTAGLI CALL CENTER MARZO_Master 1 Fcst 2010v10 incluso decoder v11 3" xfId="5077" xr:uid="{00000000-0005-0000-0000-0000B0110000}"/>
    <cellStyle name="_Row1_Report Maggio CRM_Call Center Report Agosto UV_DETTAGLI CALL CENTER MARZO_Master 1 Fcst 2010v10 incluso decoder v11 3 2" xfId="5078" xr:uid="{00000000-0005-0000-0000-0000B1110000}"/>
    <cellStyle name="_Row1_Report Maggio CRM_Call Center Report Agosto UV_DETTAGLI CALL CENTER MARZO_Master 1 Fcst 2010v10 incluso decoder v11 4" xfId="5079" xr:uid="{00000000-0005-0000-0000-0000B2110000}"/>
    <cellStyle name="_Row1_Report Maggio CRM_Call Center Report Agosto UV_DETTAGLI CALL CENTER MARZO_Master 1 Fcst 2010v16 ultimissimo" xfId="5080" xr:uid="{00000000-0005-0000-0000-0000B3110000}"/>
    <cellStyle name="_Row1_Report Maggio CRM_Call Center Report Agosto UV_DETTAGLI CALL CENTER MARZO_Master 1 Fcst 2010v16 ultimissimo 2" xfId="5081" xr:uid="{00000000-0005-0000-0000-0000B4110000}"/>
    <cellStyle name="_Row1_Report Maggio CRM_Call Center Report Agosto UV_DETTAGLI CALL CENTER MARZO_Master 1 Fcst 2010v16 ultimissimo 2 2" xfId="5082" xr:uid="{00000000-0005-0000-0000-0000B5110000}"/>
    <cellStyle name="_Row1_Report Maggio CRM_Call Center Report Agosto UV_DETTAGLI CALL CENTER MARZO_Master 1 Fcst 2010v16 ultimissimo 2 3" xfId="5083" xr:uid="{00000000-0005-0000-0000-0000B6110000}"/>
    <cellStyle name="_Row1_Report Maggio CRM_Call Center Report Agosto UV_DETTAGLI CALL CENTER MARZO_Master 1 Fcst 2010v16 ultimissimo 3" xfId="5084" xr:uid="{00000000-0005-0000-0000-0000B7110000}"/>
    <cellStyle name="_Row1_Report Maggio CRM_Call Center Report Agosto UV_DETTAGLI CALL CENTER MARZO_Master 1 Fcst 2010v16 ultimissimo 3 2" xfId="5085" xr:uid="{00000000-0005-0000-0000-0000B8110000}"/>
    <cellStyle name="_Row1_Report Maggio CRM_Call Center Report Agosto UV_DETTAGLI CALL CENTER MARZO_Master 1 Fcst 2010v16 ultimissimo 4" xfId="5086" xr:uid="{00000000-0005-0000-0000-0000B9110000}"/>
    <cellStyle name="_Row1_Report Maggio CRM_Call Center Report Agosto UV_DETTAGLI CALL CENTER MARZO_new" xfId="5087" xr:uid="{00000000-0005-0000-0000-0000BA110000}"/>
    <cellStyle name="_Row1_Report Maggio CRM_Call Center Report Agosto UV_DETTAGLI CALL CENTER MARZO_new 2" xfId="5088" xr:uid="{00000000-0005-0000-0000-0000BB110000}"/>
    <cellStyle name="_Row1_Report Maggio CRM_Call Center Report Agosto UV_DETTAGLI CALL CENTER MARZO_new 2 2" xfId="5089" xr:uid="{00000000-0005-0000-0000-0000BC110000}"/>
    <cellStyle name="_Row1_Report Maggio CRM_Call Center Report Agosto UV_DETTAGLI CALL CENTER MARZO_new 2 3" xfId="5090" xr:uid="{00000000-0005-0000-0000-0000BD110000}"/>
    <cellStyle name="_Row1_Report Maggio CRM_Call Center Report Agosto UV_DETTAGLI CALL CENTER MARZO_new 3" xfId="5091" xr:uid="{00000000-0005-0000-0000-0000BE110000}"/>
    <cellStyle name="_Row1_Report Maggio CRM_Call Center Report Agosto UV_DETTAGLI CALL CENTER MARZO_new 3 2" xfId="5092" xr:uid="{00000000-0005-0000-0000-0000BF110000}"/>
    <cellStyle name="_Row1_Report Maggio CRM_Call Center Report Agosto UV_DETTAGLI CALL CENTER MARZO_new 4" xfId="5093" xr:uid="{00000000-0005-0000-0000-0000C0110000}"/>
    <cellStyle name="_Row1_Report Maggio CRM_Call Center Report Agosto UV_DETTAGLI CALL CENTER MARZO_Sint. 1°Forecast Call Center CRM" xfId="5094" xr:uid="{00000000-0005-0000-0000-0000C1110000}"/>
    <cellStyle name="_Row1_Report Maggio CRM_Call Center Report Agosto UV_DETTAGLI CALL CENTER MARZO_Sint. 1°Forecast Call Center CRM 2" xfId="5095" xr:uid="{00000000-0005-0000-0000-0000C2110000}"/>
    <cellStyle name="_Row1_Report Maggio CRM_Call Center Report Agosto UV_DETTAGLI CALL CENTER MARZO_Sint. 1°Forecast Call Center CRM 2 2" xfId="5096" xr:uid="{00000000-0005-0000-0000-0000C3110000}"/>
    <cellStyle name="_Row1_Report Maggio CRM_Call Center Report Agosto UV_DETTAGLI CALL CENTER MARZO_Sint. 1°Forecast Call Center CRM 2 3" xfId="5097" xr:uid="{00000000-0005-0000-0000-0000C4110000}"/>
    <cellStyle name="_Row1_Report Maggio CRM_Call Center Report Agosto UV_DETTAGLI CALL CENTER MARZO_Sint. 1°Forecast Call Center CRM 3" xfId="5098" xr:uid="{00000000-0005-0000-0000-0000C5110000}"/>
    <cellStyle name="_Row1_Report Maggio CRM_Call Center Report Agosto UV_DETTAGLI CALL CENTER MARZO_Sint. 1°Forecast Call Center CRM 3 2" xfId="5099" xr:uid="{00000000-0005-0000-0000-0000C6110000}"/>
    <cellStyle name="_Row1_Report Maggio CRM_Call Center Report Agosto UV_DETTAGLI CALL CENTER MARZO_Sint. 1°Forecast Call Center CRM 4" xfId="5100" xr:uid="{00000000-0005-0000-0000-0000C7110000}"/>
    <cellStyle name="_Row1_Report Maggio CRM_Call Center Report Agosto UV_mam (2)" xfId="5101" xr:uid="{00000000-0005-0000-0000-0000C8110000}"/>
    <cellStyle name="_Row1_Report Maggio CRM_Call Center Report Agosto UV_mam (2) 2" xfId="5102" xr:uid="{00000000-0005-0000-0000-0000C9110000}"/>
    <cellStyle name="_Row1_Report Maggio CRM_Call Center Report Agosto UV_mam (2) 2 2" xfId="5103" xr:uid="{00000000-0005-0000-0000-0000CA110000}"/>
    <cellStyle name="_Row1_Report Maggio CRM_Call Center Report Agosto UV_mam (2) 3" xfId="5104" xr:uid="{00000000-0005-0000-0000-0000CB110000}"/>
    <cellStyle name="_Row1_Report Maggio CRM_Call Center Report Agosto UV_mam (2) 3 2" xfId="5105" xr:uid="{00000000-0005-0000-0000-0000CC110000}"/>
    <cellStyle name="_Row1_Report Maggio CRM_Call Center Report Agosto UV_mam (2) 4" xfId="5106" xr:uid="{00000000-0005-0000-0000-0000CD110000}"/>
    <cellStyle name="_Row1_Report Maggio CRM_Call Center Report Agosto UV_Marketing 1°Forecast 2010" xfId="5107" xr:uid="{00000000-0005-0000-0000-0000CE110000}"/>
    <cellStyle name="_Row1_Report Maggio CRM_Call Center Report Agosto UV_Marketing 1°Forecast 2010 2" xfId="5108" xr:uid="{00000000-0005-0000-0000-0000CF110000}"/>
    <cellStyle name="_Row1_Report Maggio CRM_Call Center Report Agosto UV_Marketing 1°Forecast 2010 2 2" xfId="5109" xr:uid="{00000000-0005-0000-0000-0000D0110000}"/>
    <cellStyle name="_Row1_Report Maggio CRM_Call Center Report Agosto UV_Marketing 1°Forecast 2010 2 3" xfId="5110" xr:uid="{00000000-0005-0000-0000-0000D1110000}"/>
    <cellStyle name="_Row1_Report Maggio CRM_Call Center Report Agosto UV_Marketing 1°Forecast 2010 3" xfId="5111" xr:uid="{00000000-0005-0000-0000-0000D2110000}"/>
    <cellStyle name="_Row1_Report Maggio CRM_Call Center Report Agosto UV_Marketing 1°Forecast 2010 3 2" xfId="5112" xr:uid="{00000000-0005-0000-0000-0000D3110000}"/>
    <cellStyle name="_Row1_Report Maggio CRM_Call Center Report Agosto UV_Marketing 1°Forecast 2010 4" xfId="5113" xr:uid="{00000000-0005-0000-0000-0000D4110000}"/>
    <cellStyle name="_Row1_Report Maggio CRM_Call Center Report Agosto UV_Marketing 1°Forecast 2010_Master 1 Fcst 2010v10 incluso decoder" xfId="5114" xr:uid="{00000000-0005-0000-0000-0000D5110000}"/>
    <cellStyle name="_Row1_Report Maggio CRM_Call Center Report Agosto UV_Marketing 1°Forecast 2010_Master 1 Fcst 2010v10 incluso decoder 2" xfId="5115" xr:uid="{00000000-0005-0000-0000-0000D6110000}"/>
    <cellStyle name="_Row1_Report Maggio CRM_Call Center Report Agosto UV_Marketing 1°Forecast 2010_Master 1 Fcst 2010v10 incluso decoder 2 2" xfId="5116" xr:uid="{00000000-0005-0000-0000-0000D7110000}"/>
    <cellStyle name="_Row1_Report Maggio CRM_Call Center Report Agosto UV_Marketing 1°Forecast 2010_Master 1 Fcst 2010v10 incluso decoder 2 3" xfId="5117" xr:uid="{00000000-0005-0000-0000-0000D8110000}"/>
    <cellStyle name="_Row1_Report Maggio CRM_Call Center Report Agosto UV_Marketing 1°Forecast 2010_Master 1 Fcst 2010v10 incluso decoder 3" xfId="5118" xr:uid="{00000000-0005-0000-0000-0000D9110000}"/>
    <cellStyle name="_Row1_Report Maggio CRM_Call Center Report Agosto UV_Marketing 1°Forecast 2010_Master 1 Fcst 2010v10 incluso decoder 3 2" xfId="5119" xr:uid="{00000000-0005-0000-0000-0000DA110000}"/>
    <cellStyle name="_Row1_Report Maggio CRM_Call Center Report Agosto UV_Marketing 1°Forecast 2010_Master 1 Fcst 2010v10 incluso decoder 4" xfId="5120" xr:uid="{00000000-0005-0000-0000-0000DB110000}"/>
    <cellStyle name="_Row1_Report Maggio CRM_Call Center Report Agosto UV_Marketing 1°Forecast 2010_Master 1 Fcst 2010v10 incluso decoder v11" xfId="5121" xr:uid="{00000000-0005-0000-0000-0000DC110000}"/>
    <cellStyle name="_Row1_Report Maggio CRM_Call Center Report Agosto UV_Marketing 1°Forecast 2010_Master 1 Fcst 2010v10 incluso decoder v11 2" xfId="5122" xr:uid="{00000000-0005-0000-0000-0000DD110000}"/>
    <cellStyle name="_Row1_Report Maggio CRM_Call Center Report Agosto UV_Marketing 1°Forecast 2010_Master 1 Fcst 2010v10 incluso decoder v11 2 2" xfId="5123" xr:uid="{00000000-0005-0000-0000-0000DE110000}"/>
    <cellStyle name="_Row1_Report Maggio CRM_Call Center Report Agosto UV_Marketing 1°Forecast 2010_Master 1 Fcst 2010v10 incluso decoder v11 2 3" xfId="5124" xr:uid="{00000000-0005-0000-0000-0000DF110000}"/>
    <cellStyle name="_Row1_Report Maggio CRM_Call Center Report Agosto UV_Marketing 1°Forecast 2010_Master 1 Fcst 2010v10 incluso decoder v11 3" xfId="5125" xr:uid="{00000000-0005-0000-0000-0000E0110000}"/>
    <cellStyle name="_Row1_Report Maggio CRM_Call Center Report Agosto UV_Marketing 1°Forecast 2010_Master 1 Fcst 2010v10 incluso decoder v11 3 2" xfId="5126" xr:uid="{00000000-0005-0000-0000-0000E1110000}"/>
    <cellStyle name="_Row1_Report Maggio CRM_Call Center Report Agosto UV_Marketing 1°Forecast 2010_Master 1 Fcst 2010v10 incluso decoder v11 4" xfId="5127" xr:uid="{00000000-0005-0000-0000-0000E2110000}"/>
    <cellStyle name="_Row1_Report Maggio CRM_Call Center Report Agosto UV_Marketing 1°Forecast 2010_Master 1 Fcst 2010v16 ultimissimo" xfId="5128" xr:uid="{00000000-0005-0000-0000-0000E3110000}"/>
    <cellStyle name="_Row1_Report Maggio CRM_Call Center Report Agosto UV_Marketing 1°Forecast 2010_Master 1 Fcst 2010v16 ultimissimo 2" xfId="5129" xr:uid="{00000000-0005-0000-0000-0000E4110000}"/>
    <cellStyle name="_Row1_Report Maggio CRM_Call Center Report Agosto UV_Marketing 1°Forecast 2010_Master 1 Fcst 2010v16 ultimissimo 2 2" xfId="5130" xr:uid="{00000000-0005-0000-0000-0000E5110000}"/>
    <cellStyle name="_Row1_Report Maggio CRM_Call Center Report Agosto UV_Marketing 1°Forecast 2010_Master 1 Fcst 2010v16 ultimissimo 2 3" xfId="5131" xr:uid="{00000000-0005-0000-0000-0000E6110000}"/>
    <cellStyle name="_Row1_Report Maggio CRM_Call Center Report Agosto UV_Marketing 1°Forecast 2010_Master 1 Fcst 2010v16 ultimissimo 3" xfId="5132" xr:uid="{00000000-0005-0000-0000-0000E7110000}"/>
    <cellStyle name="_Row1_Report Maggio CRM_Call Center Report Agosto UV_Marketing 1°Forecast 2010_Master 1 Fcst 2010v16 ultimissimo 3 2" xfId="5133" xr:uid="{00000000-0005-0000-0000-0000E8110000}"/>
    <cellStyle name="_Row1_Report Maggio CRM_Call Center Report Agosto UV_Marketing 1°Forecast 2010_Master 1 Fcst 2010v16 ultimissimo 4" xfId="5134" xr:uid="{00000000-0005-0000-0000-0000E9110000}"/>
    <cellStyle name="_Row1_Report Maggio CRM_Call Center Report Agosto UV_Marketing 1°Forecast 2010_new" xfId="5135" xr:uid="{00000000-0005-0000-0000-0000EA110000}"/>
    <cellStyle name="_Row1_Report Maggio CRM_Call Center Report Agosto UV_Marketing 1°Forecast 2010_new 2" xfId="5136" xr:uid="{00000000-0005-0000-0000-0000EB110000}"/>
    <cellStyle name="_Row1_Report Maggio CRM_Call Center Report Agosto UV_Marketing 1°Forecast 2010_new 2 2" xfId="5137" xr:uid="{00000000-0005-0000-0000-0000EC110000}"/>
    <cellStyle name="_Row1_Report Maggio CRM_Call Center Report Agosto UV_Marketing 1°Forecast 2010_new 2 3" xfId="5138" xr:uid="{00000000-0005-0000-0000-0000ED110000}"/>
    <cellStyle name="_Row1_Report Maggio CRM_Call Center Report Agosto UV_Marketing 1°Forecast 2010_new 3" xfId="5139" xr:uid="{00000000-0005-0000-0000-0000EE110000}"/>
    <cellStyle name="_Row1_Report Maggio CRM_Call Center Report Agosto UV_Marketing 1°Forecast 2010_new 3 2" xfId="5140" xr:uid="{00000000-0005-0000-0000-0000EF110000}"/>
    <cellStyle name="_Row1_Report Maggio CRM_Call Center Report Agosto UV_Marketing 1°Forecast 2010_new 4" xfId="5141" xr:uid="{00000000-0005-0000-0000-0000F0110000}"/>
    <cellStyle name="_Row1_Report Maggio CRM_Call Center Report Agosto UV_Marketing 1°Forecast 2010_Sint. 1°Forecast Call Center CRM" xfId="5142" xr:uid="{00000000-0005-0000-0000-0000F1110000}"/>
    <cellStyle name="_Row1_Report Maggio CRM_Call Center Report Agosto UV_Marketing 1°Forecast 2010_Sint. 1°Forecast Call Center CRM 2" xfId="5143" xr:uid="{00000000-0005-0000-0000-0000F2110000}"/>
    <cellStyle name="_Row1_Report Maggio CRM_Call Center Report Agosto UV_Marketing 1°Forecast 2010_Sint. 1°Forecast Call Center CRM 2 2" xfId="5144" xr:uid="{00000000-0005-0000-0000-0000F3110000}"/>
    <cellStyle name="_Row1_Report Maggio CRM_Call Center Report Agosto UV_Marketing 1°Forecast 2010_Sint. 1°Forecast Call Center CRM 2 3" xfId="5145" xr:uid="{00000000-0005-0000-0000-0000F4110000}"/>
    <cellStyle name="_Row1_Report Maggio CRM_Call Center Report Agosto UV_Marketing 1°Forecast 2010_Sint. 1°Forecast Call Center CRM 3" xfId="5146" xr:uid="{00000000-0005-0000-0000-0000F5110000}"/>
    <cellStyle name="_Row1_Report Maggio CRM_Call Center Report Agosto UV_Marketing 1°Forecast 2010_Sint. 1°Forecast Call Center CRM 3 2" xfId="5147" xr:uid="{00000000-0005-0000-0000-0000F6110000}"/>
    <cellStyle name="_Row1_Report Maggio CRM_Call Center Report Agosto UV_Marketing 1°Forecast 2010_Sint. 1°Forecast Call Center CRM 4" xfId="5148" xr:uid="{00000000-0005-0000-0000-0000F7110000}"/>
    <cellStyle name="_Row1_Report Maggio CRM_Call Center Report Agosto UV_Master 1 Fcst 2010" xfId="5149" xr:uid="{00000000-0005-0000-0000-0000F8110000}"/>
    <cellStyle name="_Row1_Report Maggio CRM_Call Center Report Agosto UV_Master 1 Fcst 2010 2" xfId="5150" xr:uid="{00000000-0005-0000-0000-0000F9110000}"/>
    <cellStyle name="_Row1_Report Maggio CRM_Call Center Report Agosto UV_Master 1 Fcst 2010 2 2" xfId="5151" xr:uid="{00000000-0005-0000-0000-0000FA110000}"/>
    <cellStyle name="_Row1_Report Maggio CRM_Call Center Report Agosto UV_Master 1 Fcst 2010 2 3" xfId="5152" xr:uid="{00000000-0005-0000-0000-0000FB110000}"/>
    <cellStyle name="_Row1_Report Maggio CRM_Call Center Report Agosto UV_Master 1 Fcst 2010 3" xfId="5153" xr:uid="{00000000-0005-0000-0000-0000FC110000}"/>
    <cellStyle name="_Row1_Report Maggio CRM_Call Center Report Agosto UV_Master 1 Fcst 2010 3 2" xfId="5154" xr:uid="{00000000-0005-0000-0000-0000FD110000}"/>
    <cellStyle name="_Row1_Report Maggio CRM_Call Center Report Agosto UV_Master 1 Fcst 2010 4" xfId="5155" xr:uid="{00000000-0005-0000-0000-0000FE110000}"/>
    <cellStyle name="_Row1_Report Maggio CRM_Call Center Report Agosto UV_Master 1 Fcst 2010v10 incluso decoder" xfId="5156" xr:uid="{00000000-0005-0000-0000-0000FF110000}"/>
    <cellStyle name="_Row1_Report Maggio CRM_Call Center Report Agosto UV_Master 1 Fcst 2010v10 incluso decoder 2" xfId="5157" xr:uid="{00000000-0005-0000-0000-000000120000}"/>
    <cellStyle name="_Row1_Report Maggio CRM_Call Center Report Agosto UV_Master 1 Fcst 2010v10 incluso decoder 2 2" xfId="5158" xr:uid="{00000000-0005-0000-0000-000001120000}"/>
    <cellStyle name="_Row1_Report Maggio CRM_Call Center Report Agosto UV_Master 1 Fcst 2010v10 incluso decoder 2 3" xfId="5159" xr:uid="{00000000-0005-0000-0000-000002120000}"/>
    <cellStyle name="_Row1_Report Maggio CRM_Call Center Report Agosto UV_Master 1 Fcst 2010v10 incluso decoder 3" xfId="5160" xr:uid="{00000000-0005-0000-0000-000003120000}"/>
    <cellStyle name="_Row1_Report Maggio CRM_Call Center Report Agosto UV_Master 1 Fcst 2010v10 incluso decoder 3 2" xfId="5161" xr:uid="{00000000-0005-0000-0000-000004120000}"/>
    <cellStyle name="_Row1_Report Maggio CRM_Call Center Report Agosto UV_Master 1 Fcst 2010v10 incluso decoder 4" xfId="5162" xr:uid="{00000000-0005-0000-0000-000005120000}"/>
    <cellStyle name="_Row1_Report Maggio CRM_Call Center Report Agosto UV_Master 1 Fcst 2010v10 incluso decoder v11" xfId="5163" xr:uid="{00000000-0005-0000-0000-000006120000}"/>
    <cellStyle name="_Row1_Report Maggio CRM_Call Center Report Agosto UV_Master 1 Fcst 2010v10 incluso decoder v11 2" xfId="5164" xr:uid="{00000000-0005-0000-0000-000007120000}"/>
    <cellStyle name="_Row1_Report Maggio CRM_Call Center Report Agosto UV_Master 1 Fcst 2010v10 incluso decoder v11 2 2" xfId="5165" xr:uid="{00000000-0005-0000-0000-000008120000}"/>
    <cellStyle name="_Row1_Report Maggio CRM_Call Center Report Agosto UV_Master 1 Fcst 2010v10 incluso decoder v11 2 3" xfId="5166" xr:uid="{00000000-0005-0000-0000-000009120000}"/>
    <cellStyle name="_Row1_Report Maggio CRM_Call Center Report Agosto UV_Master 1 Fcst 2010v10 incluso decoder v11 3" xfId="5167" xr:uid="{00000000-0005-0000-0000-00000A120000}"/>
    <cellStyle name="_Row1_Report Maggio CRM_Call Center Report Agosto UV_Master 1 Fcst 2010v10 incluso decoder v11 3 2" xfId="5168" xr:uid="{00000000-0005-0000-0000-00000B120000}"/>
    <cellStyle name="_Row1_Report Maggio CRM_Call Center Report Agosto UV_Master 1 Fcst 2010v10 incluso decoder v11 4" xfId="5169" xr:uid="{00000000-0005-0000-0000-00000C120000}"/>
    <cellStyle name="_Row1_Report Maggio CRM_Call Center Report Agosto UV_Master 1 Fcst 2010v16 ultimissimo" xfId="5170" xr:uid="{00000000-0005-0000-0000-00000D120000}"/>
    <cellStyle name="_Row1_Report Maggio CRM_Call Center Report Agosto UV_Master 1 Fcst 2010v16 ultimissimo 2" xfId="5171" xr:uid="{00000000-0005-0000-0000-00000E120000}"/>
    <cellStyle name="_Row1_Report Maggio CRM_Call Center Report Agosto UV_Master 1 Fcst 2010v16 ultimissimo 2 2" xfId="5172" xr:uid="{00000000-0005-0000-0000-00000F120000}"/>
    <cellStyle name="_Row1_Report Maggio CRM_Call Center Report Agosto UV_Master 1 Fcst 2010v16 ultimissimo 2 3" xfId="5173" xr:uid="{00000000-0005-0000-0000-000010120000}"/>
    <cellStyle name="_Row1_Report Maggio CRM_Call Center Report Agosto UV_Master 1 Fcst 2010v16 ultimissimo 3" xfId="5174" xr:uid="{00000000-0005-0000-0000-000011120000}"/>
    <cellStyle name="_Row1_Report Maggio CRM_Call Center Report Agosto UV_Master 1 Fcst 2010v16 ultimissimo 3 2" xfId="5175" xr:uid="{00000000-0005-0000-0000-000012120000}"/>
    <cellStyle name="_Row1_Report Maggio CRM_Call Center Report Agosto UV_Master 1 Fcst 2010v16 ultimissimo 4" xfId="5176" xr:uid="{00000000-0005-0000-0000-000013120000}"/>
    <cellStyle name="_Row1_Report Maggio CRM_Call Center Report Agosto UV_Master Consuntivo 2009 v_2" xfId="5177" xr:uid="{00000000-0005-0000-0000-000014120000}"/>
    <cellStyle name="_Row1_Report Maggio CRM_Call Center Report Agosto UV_Master Consuntivo 2009 v_2 2" xfId="5178" xr:uid="{00000000-0005-0000-0000-000015120000}"/>
    <cellStyle name="_Row1_Report Maggio CRM_Call Center Report Agosto UV_Master Consuntivo 2009 v_2 2 2" xfId="5179" xr:uid="{00000000-0005-0000-0000-000016120000}"/>
    <cellStyle name="_Row1_Report Maggio CRM_Call Center Report Agosto UV_Master Consuntivo 2009 v_2 2 3" xfId="5180" xr:uid="{00000000-0005-0000-0000-000017120000}"/>
    <cellStyle name="_Row1_Report Maggio CRM_Call Center Report Agosto UV_Master Consuntivo 2009 v_2 3" xfId="5181" xr:uid="{00000000-0005-0000-0000-000018120000}"/>
    <cellStyle name="_Row1_Report Maggio CRM_Call Center Report Agosto UV_Master Consuntivo 2009 v_2 3 2" xfId="5182" xr:uid="{00000000-0005-0000-0000-000019120000}"/>
    <cellStyle name="_Row1_Report Maggio CRM_Call Center Report Agosto UV_Master Consuntivo 2009 v_2 4" xfId="5183" xr:uid="{00000000-0005-0000-0000-00001A120000}"/>
    <cellStyle name="_Row1_Report Maggio CRM_Call Center Report Agosto UV_MasterConsuntivo settembre 09_v1" xfId="263" xr:uid="{00000000-0005-0000-0000-00001B120000}"/>
    <cellStyle name="_Row1_Report Maggio CRM_Call Center Report Agosto UV_MasterConsuntivo settembre 09_v1 2" xfId="493" xr:uid="{00000000-0005-0000-0000-00001C120000}"/>
    <cellStyle name="_Row1_Report Maggio CRM_Call Center Report Agosto UV_MasterConsuntivo settembre 09_v1 2 2" xfId="5184" xr:uid="{00000000-0005-0000-0000-00001D120000}"/>
    <cellStyle name="_Row1_Report Maggio CRM_Call Center Report Agosto UV_MasterConsuntivo settembre 09_v1 2 3" xfId="5185" xr:uid="{00000000-0005-0000-0000-00001E120000}"/>
    <cellStyle name="_Row1_Report Maggio CRM_Call Center Report Agosto UV_MasterConsuntivo settembre 09_v1 3" xfId="5186" xr:uid="{00000000-0005-0000-0000-00001F120000}"/>
    <cellStyle name="_Row1_Report Maggio CRM_Call Center Report Agosto UV_MasterConsuntivo settembre 09_v1 3 2" xfId="5187" xr:uid="{00000000-0005-0000-0000-000020120000}"/>
    <cellStyle name="_Row1_Report Maggio CRM_Call Center Report Agosto UV_MasterConsuntivo settembre 09_v1 4" xfId="5188" xr:uid="{00000000-0005-0000-0000-000021120000}"/>
    <cellStyle name="_Row1_Report Maggio CRM_Call Center Report Agosto UV_MasterConsuntivo settembre 09_v1_100422_Key Drivers 2°versione" xfId="5189" xr:uid="{00000000-0005-0000-0000-000022120000}"/>
    <cellStyle name="_Row1_Report Maggio CRM_Call Center Report Agosto UV_MasterConsuntivo settembre 09_v1_100422_Key Drivers 2°versione 2" xfId="5190" xr:uid="{00000000-0005-0000-0000-000023120000}"/>
    <cellStyle name="_Row1_Report Maggio CRM_Call Center Report Agosto UV_MasterConsuntivo settembre 09_v1_100422_Key Drivers 2°versione 2 2" xfId="5191" xr:uid="{00000000-0005-0000-0000-000024120000}"/>
    <cellStyle name="_Row1_Report Maggio CRM_Call Center Report Agosto UV_MasterConsuntivo settembre 09_v1_100422_Key Drivers 2°versione 2 3" xfId="5192" xr:uid="{00000000-0005-0000-0000-000025120000}"/>
    <cellStyle name="_Row1_Report Maggio CRM_Call Center Report Agosto UV_MasterConsuntivo settembre 09_v1_100422_Key Drivers 2°versione 3" xfId="5193" xr:uid="{00000000-0005-0000-0000-000026120000}"/>
    <cellStyle name="_Row1_Report Maggio CRM_Call Center Report Agosto UV_MasterConsuntivo settembre 09_v1_100422_Key Drivers 2°versione 3 2" xfId="5194" xr:uid="{00000000-0005-0000-0000-000027120000}"/>
    <cellStyle name="_Row1_Report Maggio CRM_Call Center Report Agosto UV_MasterConsuntivo settembre 09_v1_100422_Key Drivers 2°versione 4" xfId="5195" xr:uid="{00000000-0005-0000-0000-000028120000}"/>
    <cellStyle name="_Row1_Report Maggio CRM_Call Center Report Agosto UV_MasterConsuntivo settembre 09_v1_100426_Key Drivers" xfId="5196" xr:uid="{00000000-0005-0000-0000-000029120000}"/>
    <cellStyle name="_Row1_Report Maggio CRM_Call Center Report Agosto UV_MasterConsuntivo settembre 09_v1_100426_Key Drivers (2)" xfId="5197" xr:uid="{00000000-0005-0000-0000-00002A120000}"/>
    <cellStyle name="_Row1_Report Maggio CRM_Call Center Report Agosto UV_MasterConsuntivo settembre 09_v1_100426_Key Drivers (2) (4)" xfId="5198" xr:uid="{00000000-0005-0000-0000-00002B120000}"/>
    <cellStyle name="_Row1_Report Maggio CRM_Call Center Report Agosto UV_MasterConsuntivo settembre 09_v1_100426_Key Drivers (2) (4) 2" xfId="5199" xr:uid="{00000000-0005-0000-0000-00002C120000}"/>
    <cellStyle name="_Row1_Report Maggio CRM_Call Center Report Agosto UV_MasterConsuntivo settembre 09_v1_100426_Key Drivers (2) (4) 2 2" xfId="5200" xr:uid="{00000000-0005-0000-0000-00002D120000}"/>
    <cellStyle name="_Row1_Report Maggio CRM_Call Center Report Agosto UV_MasterConsuntivo settembre 09_v1_100426_Key Drivers (2) (4) 2 3" xfId="5201" xr:uid="{00000000-0005-0000-0000-00002E120000}"/>
    <cellStyle name="_Row1_Report Maggio CRM_Call Center Report Agosto UV_MasterConsuntivo settembre 09_v1_100426_Key Drivers (2) (4) 3" xfId="5202" xr:uid="{00000000-0005-0000-0000-00002F120000}"/>
    <cellStyle name="_Row1_Report Maggio CRM_Call Center Report Agosto UV_MasterConsuntivo settembre 09_v1_100426_Key Drivers (2) (4) 3 2" xfId="5203" xr:uid="{00000000-0005-0000-0000-000030120000}"/>
    <cellStyle name="_Row1_Report Maggio CRM_Call Center Report Agosto UV_MasterConsuntivo settembre 09_v1_100426_Key Drivers (2) (4) 4" xfId="5204" xr:uid="{00000000-0005-0000-0000-000031120000}"/>
    <cellStyle name="_Row1_Report Maggio CRM_Call Center Report Agosto UV_MasterConsuntivo settembre 09_v1_100426_Key Drivers (2) 2" xfId="5205" xr:uid="{00000000-0005-0000-0000-000032120000}"/>
    <cellStyle name="_Row1_Report Maggio CRM_Call Center Report Agosto UV_MasterConsuntivo settembre 09_v1_100426_Key Drivers (2) 2 2" xfId="5206" xr:uid="{00000000-0005-0000-0000-000033120000}"/>
    <cellStyle name="_Row1_Report Maggio CRM_Call Center Report Agosto UV_MasterConsuntivo settembre 09_v1_100426_Key Drivers (2) 2 3" xfId="5207" xr:uid="{00000000-0005-0000-0000-000034120000}"/>
    <cellStyle name="_Row1_Report Maggio CRM_Call Center Report Agosto UV_MasterConsuntivo settembre 09_v1_100426_Key Drivers (2) 3" xfId="5208" xr:uid="{00000000-0005-0000-0000-000035120000}"/>
    <cellStyle name="_Row1_Report Maggio CRM_Call Center Report Agosto UV_MasterConsuntivo settembre 09_v1_100426_Key Drivers (2) 3 2" xfId="5209" xr:uid="{00000000-0005-0000-0000-000036120000}"/>
    <cellStyle name="_Row1_Report Maggio CRM_Call Center Report Agosto UV_MasterConsuntivo settembre 09_v1_100426_Key Drivers (2) 3 3" xfId="5210" xr:uid="{00000000-0005-0000-0000-000037120000}"/>
    <cellStyle name="_Row1_Report Maggio CRM_Call Center Report Agosto UV_MasterConsuntivo settembre 09_v1_100426_Key Drivers (2) 4" xfId="5211" xr:uid="{00000000-0005-0000-0000-000038120000}"/>
    <cellStyle name="_Row1_Report Maggio CRM_Call Center Report Agosto UV_MasterConsuntivo settembre 09_v1_100426_Key Drivers (2) 4 2" xfId="5212" xr:uid="{00000000-0005-0000-0000-000039120000}"/>
    <cellStyle name="_Row1_Report Maggio CRM_Call Center Report Agosto UV_MasterConsuntivo settembre 09_v1_100426_Key Drivers (2) 5" xfId="5213" xr:uid="{00000000-0005-0000-0000-00003A120000}"/>
    <cellStyle name="_Row1_Report Maggio CRM_Call Center Report Agosto UV_MasterConsuntivo settembre 09_v1_100426_Key Drivers (2) 5 2" xfId="5214" xr:uid="{00000000-0005-0000-0000-00003B120000}"/>
    <cellStyle name="_Row1_Report Maggio CRM_Call Center Report Agosto UV_MasterConsuntivo settembre 09_v1_100426_Key Drivers (2) 6" xfId="5215" xr:uid="{00000000-0005-0000-0000-00003C120000}"/>
    <cellStyle name="_Row1_Report Maggio CRM_Call Center Report Agosto UV_MasterConsuntivo settembre 09_v1_100426_Key Drivers (2) 6 2" xfId="5216" xr:uid="{00000000-0005-0000-0000-00003D120000}"/>
    <cellStyle name="_Row1_Report Maggio CRM_Call Center Report Agosto UV_MasterConsuntivo settembre 09_v1_100426_Key Drivers (2) 7" xfId="5217" xr:uid="{00000000-0005-0000-0000-00003E120000}"/>
    <cellStyle name="_Row1_Report Maggio CRM_Call Center Report Agosto UV_MasterConsuntivo settembre 09_v1_100426_Key Drivers (2) 8" xfId="5218" xr:uid="{00000000-0005-0000-0000-00003F120000}"/>
    <cellStyle name="_Row1_Report Maggio CRM_Call Center Report Agosto UV_MasterConsuntivo settembre 09_v1_100426_Key Drivers 2" xfId="5219" xr:uid="{00000000-0005-0000-0000-000040120000}"/>
    <cellStyle name="_Row1_Report Maggio CRM_Call Center Report Agosto UV_MasterConsuntivo settembre 09_v1_100426_Key Drivers 2 2" xfId="5220" xr:uid="{00000000-0005-0000-0000-000041120000}"/>
    <cellStyle name="_Row1_Report Maggio CRM_Call Center Report Agosto UV_MasterConsuntivo settembre 09_v1_100426_Key Drivers 2 3" xfId="5221" xr:uid="{00000000-0005-0000-0000-000042120000}"/>
    <cellStyle name="_Row1_Report Maggio CRM_Call Center Report Agosto UV_MasterConsuntivo settembre 09_v1_100426_Key Drivers 3" xfId="5222" xr:uid="{00000000-0005-0000-0000-000043120000}"/>
    <cellStyle name="_Row1_Report Maggio CRM_Call Center Report Agosto UV_MasterConsuntivo settembre 09_v1_100426_Key Drivers 3 2" xfId="5223" xr:uid="{00000000-0005-0000-0000-000044120000}"/>
    <cellStyle name="_Row1_Report Maggio CRM_Call Center Report Agosto UV_MasterConsuntivo settembre 09_v1_100426_Key Drivers 3 3" xfId="5224" xr:uid="{00000000-0005-0000-0000-000045120000}"/>
    <cellStyle name="_Row1_Report Maggio CRM_Call Center Report Agosto UV_MasterConsuntivo settembre 09_v1_100426_Key Drivers 4" xfId="5225" xr:uid="{00000000-0005-0000-0000-000046120000}"/>
    <cellStyle name="_Row1_Report Maggio CRM_Call Center Report Agosto UV_MasterConsuntivo settembre 09_v1_100426_Key Drivers 4 2" xfId="5226" xr:uid="{00000000-0005-0000-0000-000047120000}"/>
    <cellStyle name="_Row1_Report Maggio CRM_Call Center Report Agosto UV_MasterConsuntivo settembre 09_v1_100426_Key Drivers 5" xfId="5227" xr:uid="{00000000-0005-0000-0000-000048120000}"/>
    <cellStyle name="_Row1_Report Maggio CRM_Call Center Report Agosto UV_MasterConsuntivo settembre 09_v1_100426_Key Drivers 5 2" xfId="5228" xr:uid="{00000000-0005-0000-0000-000049120000}"/>
    <cellStyle name="_Row1_Report Maggio CRM_Call Center Report Agosto UV_MasterConsuntivo settembre 09_v1_100426_Key Drivers 6" xfId="5229" xr:uid="{00000000-0005-0000-0000-00004A120000}"/>
    <cellStyle name="_Row1_Report Maggio CRM_Call Center Report Agosto UV_MasterConsuntivo settembre 09_v1_100426_Key Drivers 6 2" xfId="5230" xr:uid="{00000000-0005-0000-0000-00004B120000}"/>
    <cellStyle name="_Row1_Report Maggio CRM_Call Center Report Agosto UV_MasterConsuntivo settembre 09_v1_100426_Key Drivers 7" xfId="5231" xr:uid="{00000000-0005-0000-0000-00004C120000}"/>
    <cellStyle name="_Row1_Report Maggio CRM_Call Center Report Agosto UV_MasterConsuntivo settembre 09_v1_100426_Key Drivers 8" xfId="5232" xr:uid="{00000000-0005-0000-0000-00004D120000}"/>
    <cellStyle name="_Row1_Report Maggio CRM_Call Center Report Agosto UV_MasterConsuntivo settembre 09_v1_100427_Key Drivers 4°versione" xfId="5233" xr:uid="{00000000-0005-0000-0000-00004E120000}"/>
    <cellStyle name="_Row1_Report Maggio CRM_Call Center Report Agosto UV_MasterConsuntivo settembre 09_v1_100427_Key Drivers 4°versione 2" xfId="5234" xr:uid="{00000000-0005-0000-0000-00004F120000}"/>
    <cellStyle name="_Row1_Report Maggio CRM_Call Center Report Agosto UV_MasterConsuntivo settembre 09_v1_100427_Key Drivers 4°versione 2 2" xfId="5235" xr:uid="{00000000-0005-0000-0000-000050120000}"/>
    <cellStyle name="_Row1_Report Maggio CRM_Call Center Report Agosto UV_MasterConsuntivo settembre 09_v1_100427_Key Drivers 4°versione 2 3" xfId="5236" xr:uid="{00000000-0005-0000-0000-000051120000}"/>
    <cellStyle name="_Row1_Report Maggio CRM_Call Center Report Agosto UV_MasterConsuntivo settembre 09_v1_100427_Key Drivers 4°versione 3" xfId="5237" xr:uid="{00000000-0005-0000-0000-000052120000}"/>
    <cellStyle name="_Row1_Report Maggio CRM_Call Center Report Agosto UV_MasterConsuntivo settembre 09_v1_100427_Key Drivers 4°versione 3 2" xfId="5238" xr:uid="{00000000-0005-0000-0000-000053120000}"/>
    <cellStyle name="_Row1_Report Maggio CRM_Call Center Report Agosto UV_MasterConsuntivo settembre 09_v1_100427_Key Drivers 4°versione 4" xfId="5239" xr:uid="{00000000-0005-0000-0000-000054120000}"/>
    <cellStyle name="_Row1_Report Maggio CRM_Call Center Report Agosto UV_MasterConsuntivo settembre 09_v1_100427_Key Drivers 5°versione" xfId="5240" xr:uid="{00000000-0005-0000-0000-000055120000}"/>
    <cellStyle name="_Row1_Report Maggio CRM_Call Center Report Agosto UV_MasterConsuntivo settembre 09_v1_100427_Key Drivers 5°versione 2" xfId="5241" xr:uid="{00000000-0005-0000-0000-000056120000}"/>
    <cellStyle name="_Row1_Report Maggio CRM_Call Center Report Agosto UV_MasterConsuntivo settembre 09_v1_100427_Key Drivers 5°versione 2 2" xfId="5242" xr:uid="{00000000-0005-0000-0000-000057120000}"/>
    <cellStyle name="_Row1_Report Maggio CRM_Call Center Report Agosto UV_MasterConsuntivo settembre 09_v1_100427_Key Drivers 5°versione 2 3" xfId="5243" xr:uid="{00000000-0005-0000-0000-000058120000}"/>
    <cellStyle name="_Row1_Report Maggio CRM_Call Center Report Agosto UV_MasterConsuntivo settembre 09_v1_100427_Key Drivers 5°versione 3" xfId="5244" xr:uid="{00000000-0005-0000-0000-000059120000}"/>
    <cellStyle name="_Row1_Report Maggio CRM_Call Center Report Agosto UV_MasterConsuntivo settembre 09_v1_100427_Key Drivers 5°versione 3 2" xfId="5245" xr:uid="{00000000-0005-0000-0000-00005A120000}"/>
    <cellStyle name="_Row1_Report Maggio CRM_Call Center Report Agosto UV_MasterConsuntivo settembre 09_v1_100427_Key Drivers 5°versione 4" xfId="5246" xr:uid="{00000000-0005-0000-0000-00005B120000}"/>
    <cellStyle name="_Row1_Report Maggio CRM_Call Center Report Agosto UV_MasterConsuntivo settembre 09_v1_Call Center Cons Febb 2010" xfId="5247" xr:uid="{00000000-0005-0000-0000-00005C120000}"/>
    <cellStyle name="_Row1_Report Maggio CRM_Call Center Report Agosto UV_MasterConsuntivo settembre 09_v1_Call Center Cons Febb 2010 2" xfId="5248" xr:uid="{00000000-0005-0000-0000-00005D120000}"/>
    <cellStyle name="_Row1_Report Maggio CRM_Call Center Report Agosto UV_MasterConsuntivo settembre 09_v1_Call Center Cons Febb 2010 2 2" xfId="5249" xr:uid="{00000000-0005-0000-0000-00005E120000}"/>
    <cellStyle name="_Row1_Report Maggio CRM_Call Center Report Agosto UV_MasterConsuntivo settembre 09_v1_Call Center Cons Febb 2010 2 3" xfId="5250" xr:uid="{00000000-0005-0000-0000-00005F120000}"/>
    <cellStyle name="_Row1_Report Maggio CRM_Call Center Report Agosto UV_MasterConsuntivo settembre 09_v1_Call Center Cons Febb 2010 3" xfId="5251" xr:uid="{00000000-0005-0000-0000-000060120000}"/>
    <cellStyle name="_Row1_Report Maggio CRM_Call Center Report Agosto UV_MasterConsuntivo settembre 09_v1_Call Center Cons Febb 2010 3 2" xfId="5252" xr:uid="{00000000-0005-0000-0000-000061120000}"/>
    <cellStyle name="_Row1_Report Maggio CRM_Call Center Report Agosto UV_MasterConsuntivo settembre 09_v1_Call Center Cons Febb 2010 4" xfId="5253" xr:uid="{00000000-0005-0000-0000-000062120000}"/>
    <cellStyle name="_Row1_Report Maggio CRM_Call Center Report Agosto UV_MasterConsuntivo settembre 09_v1_Call Center Cons Marzo 2010" xfId="5254" xr:uid="{00000000-0005-0000-0000-000063120000}"/>
    <cellStyle name="_Row1_Report Maggio CRM_Call Center Report Agosto UV_MasterConsuntivo settembre 09_v1_Call Center Cons Marzo 2010 2" xfId="5255" xr:uid="{00000000-0005-0000-0000-000064120000}"/>
    <cellStyle name="_Row1_Report Maggio CRM_Call Center Report Agosto UV_MasterConsuntivo settembre 09_v1_Call Center Cons Marzo 2010 2 2" xfId="5256" xr:uid="{00000000-0005-0000-0000-000065120000}"/>
    <cellStyle name="_Row1_Report Maggio CRM_Call Center Report Agosto UV_MasterConsuntivo settembre 09_v1_Call Center Cons Marzo 2010 2 3" xfId="5257" xr:uid="{00000000-0005-0000-0000-000066120000}"/>
    <cellStyle name="_Row1_Report Maggio CRM_Call Center Report Agosto UV_MasterConsuntivo settembre 09_v1_Call Center Cons Marzo 2010 3" xfId="5258" xr:uid="{00000000-0005-0000-0000-000067120000}"/>
    <cellStyle name="_Row1_Report Maggio CRM_Call Center Report Agosto UV_MasterConsuntivo settembre 09_v1_Call Center Cons Marzo 2010 3 2" xfId="5259" xr:uid="{00000000-0005-0000-0000-000068120000}"/>
    <cellStyle name="_Row1_Report Maggio CRM_Call Center Report Agosto UV_MasterConsuntivo settembre 09_v1_Call Center Cons Marzo 2010 4" xfId="5260" xr:uid="{00000000-0005-0000-0000-000069120000}"/>
    <cellStyle name="_Row1_Report Maggio CRM_Call Center Report Agosto UV_MasterConsuntivo settembre 09_v1_Cartel2" xfId="5261" xr:uid="{00000000-0005-0000-0000-00006A120000}"/>
    <cellStyle name="_Row1_Report Maggio CRM_Call Center Report Agosto UV_MasterConsuntivo settembre 09_v1_Cartel2 2" xfId="5262" xr:uid="{00000000-0005-0000-0000-00006B120000}"/>
    <cellStyle name="_Row1_Report Maggio CRM_Call Center Report Agosto UV_MasterConsuntivo settembre 09_v1_Cartel2 2 2" xfId="5263" xr:uid="{00000000-0005-0000-0000-00006C120000}"/>
    <cellStyle name="_Row1_Report Maggio CRM_Call Center Report Agosto UV_MasterConsuntivo settembre 09_v1_Cartel2 2 3" xfId="5264" xr:uid="{00000000-0005-0000-0000-00006D120000}"/>
    <cellStyle name="_Row1_Report Maggio CRM_Call Center Report Agosto UV_MasterConsuntivo settembre 09_v1_Cartel2 3" xfId="5265" xr:uid="{00000000-0005-0000-0000-00006E120000}"/>
    <cellStyle name="_Row1_Report Maggio CRM_Call Center Report Agosto UV_MasterConsuntivo settembre 09_v1_Cartel2 3 2" xfId="5266" xr:uid="{00000000-0005-0000-0000-00006F120000}"/>
    <cellStyle name="_Row1_Report Maggio CRM_Call Center Report Agosto UV_MasterConsuntivo settembre 09_v1_Cartel2 4" xfId="5267" xr:uid="{00000000-0005-0000-0000-000070120000}"/>
    <cellStyle name="_Row1_Report Maggio CRM_Call Center Report Agosto UV_MasterConsuntivo settembre 09_v1_DETTAGLI CALL CENTER MARZO" xfId="5268" xr:uid="{00000000-0005-0000-0000-000071120000}"/>
    <cellStyle name="_Row1_Report Maggio CRM_Call Center Report Agosto UV_MasterConsuntivo settembre 09_v1_DETTAGLI CALL CENTER MARZO 2" xfId="5269" xr:uid="{00000000-0005-0000-0000-000072120000}"/>
    <cellStyle name="_Row1_Report Maggio CRM_Call Center Report Agosto UV_MasterConsuntivo settembre 09_v1_DETTAGLI CALL CENTER MARZO 2 2" xfId="5270" xr:uid="{00000000-0005-0000-0000-000073120000}"/>
    <cellStyle name="_Row1_Report Maggio CRM_Call Center Report Agosto UV_MasterConsuntivo settembre 09_v1_DETTAGLI CALL CENTER MARZO 2 3" xfId="5271" xr:uid="{00000000-0005-0000-0000-000074120000}"/>
    <cellStyle name="_Row1_Report Maggio CRM_Call Center Report Agosto UV_MasterConsuntivo settembre 09_v1_DETTAGLI CALL CENTER MARZO 3" xfId="5272" xr:uid="{00000000-0005-0000-0000-000075120000}"/>
    <cellStyle name="_Row1_Report Maggio CRM_Call Center Report Agosto UV_MasterConsuntivo settembre 09_v1_DETTAGLI CALL CENTER MARZO 3 2" xfId="5273" xr:uid="{00000000-0005-0000-0000-000076120000}"/>
    <cellStyle name="_Row1_Report Maggio CRM_Call Center Report Agosto UV_MasterConsuntivo settembre 09_v1_DETTAGLI CALL CENTER MARZO 4" xfId="5274" xr:uid="{00000000-0005-0000-0000-000077120000}"/>
    <cellStyle name="_Row1_Report Maggio CRM_Call Center Report Agosto UV_MasterConsuntivo settembre 09_v1_DETTAGLI CALL CENTER MARZO_Master 1 Fcst 2010v10 incluso decoder" xfId="5275" xr:uid="{00000000-0005-0000-0000-000078120000}"/>
    <cellStyle name="_Row1_Report Maggio CRM_Call Center Report Agosto UV_MasterConsuntivo settembre 09_v1_DETTAGLI CALL CENTER MARZO_Master 1 Fcst 2010v10 incluso decoder 2" xfId="5276" xr:uid="{00000000-0005-0000-0000-000079120000}"/>
    <cellStyle name="_Row1_Report Maggio CRM_Call Center Report Agosto UV_MasterConsuntivo settembre 09_v1_DETTAGLI CALL CENTER MARZO_Master 1 Fcst 2010v10 incluso decoder 2 2" xfId="5277" xr:uid="{00000000-0005-0000-0000-00007A120000}"/>
    <cellStyle name="_Row1_Report Maggio CRM_Call Center Report Agosto UV_MasterConsuntivo settembre 09_v1_DETTAGLI CALL CENTER MARZO_Master 1 Fcst 2010v10 incluso decoder 2 3" xfId="5278" xr:uid="{00000000-0005-0000-0000-00007B120000}"/>
    <cellStyle name="_Row1_Report Maggio CRM_Call Center Report Agosto UV_MasterConsuntivo settembre 09_v1_DETTAGLI CALL CENTER MARZO_Master 1 Fcst 2010v10 incluso decoder 3" xfId="5279" xr:uid="{00000000-0005-0000-0000-00007C120000}"/>
    <cellStyle name="_Row1_Report Maggio CRM_Call Center Report Agosto UV_MasterConsuntivo settembre 09_v1_DETTAGLI CALL CENTER MARZO_Master 1 Fcst 2010v10 incluso decoder 3 2" xfId="5280" xr:uid="{00000000-0005-0000-0000-00007D120000}"/>
    <cellStyle name="_Row1_Report Maggio CRM_Call Center Report Agosto UV_MasterConsuntivo settembre 09_v1_DETTAGLI CALL CENTER MARZO_Master 1 Fcst 2010v10 incluso decoder 4" xfId="5281" xr:uid="{00000000-0005-0000-0000-00007E120000}"/>
    <cellStyle name="_Row1_Report Maggio CRM_Call Center Report Agosto UV_MasterConsuntivo settembre 09_v1_DETTAGLI CALL CENTER MARZO_Master 1 Fcst 2010v10 incluso decoder v11" xfId="5282" xr:uid="{00000000-0005-0000-0000-00007F120000}"/>
    <cellStyle name="_Row1_Report Maggio CRM_Call Center Report Agosto UV_MasterConsuntivo settembre 09_v1_DETTAGLI CALL CENTER MARZO_Master 1 Fcst 2010v10 incluso decoder v11 2" xfId="5283" xr:uid="{00000000-0005-0000-0000-000080120000}"/>
    <cellStyle name="_Row1_Report Maggio CRM_Call Center Report Agosto UV_MasterConsuntivo settembre 09_v1_DETTAGLI CALL CENTER MARZO_Master 1 Fcst 2010v10 incluso decoder v11 2 2" xfId="5284" xr:uid="{00000000-0005-0000-0000-000081120000}"/>
    <cellStyle name="_Row1_Report Maggio CRM_Call Center Report Agosto UV_MasterConsuntivo settembre 09_v1_DETTAGLI CALL CENTER MARZO_Master 1 Fcst 2010v10 incluso decoder v11 2 3" xfId="5285" xr:uid="{00000000-0005-0000-0000-000082120000}"/>
    <cellStyle name="_Row1_Report Maggio CRM_Call Center Report Agosto UV_MasterConsuntivo settembre 09_v1_DETTAGLI CALL CENTER MARZO_Master 1 Fcst 2010v10 incluso decoder v11 3" xfId="5286" xr:uid="{00000000-0005-0000-0000-000083120000}"/>
    <cellStyle name="_Row1_Report Maggio CRM_Call Center Report Agosto UV_MasterConsuntivo settembre 09_v1_DETTAGLI CALL CENTER MARZO_Master 1 Fcst 2010v10 incluso decoder v11 3 2" xfId="5287" xr:uid="{00000000-0005-0000-0000-000084120000}"/>
    <cellStyle name="_Row1_Report Maggio CRM_Call Center Report Agosto UV_MasterConsuntivo settembre 09_v1_DETTAGLI CALL CENTER MARZO_Master 1 Fcst 2010v10 incluso decoder v11 4" xfId="5288" xr:uid="{00000000-0005-0000-0000-000085120000}"/>
    <cellStyle name="_Row1_Report Maggio CRM_Call Center Report Agosto UV_MasterConsuntivo settembre 09_v1_DETTAGLI CALL CENTER MARZO_Master 1 Fcst 2010v16 ultimissimo" xfId="5289" xr:uid="{00000000-0005-0000-0000-000086120000}"/>
    <cellStyle name="_Row1_Report Maggio CRM_Call Center Report Agosto UV_MasterConsuntivo settembre 09_v1_DETTAGLI CALL CENTER MARZO_Master 1 Fcst 2010v16 ultimissimo 2" xfId="5290" xr:uid="{00000000-0005-0000-0000-000087120000}"/>
    <cellStyle name="_Row1_Report Maggio CRM_Call Center Report Agosto UV_MasterConsuntivo settembre 09_v1_DETTAGLI CALL CENTER MARZO_Master 1 Fcst 2010v16 ultimissimo 2 2" xfId="5291" xr:uid="{00000000-0005-0000-0000-000088120000}"/>
    <cellStyle name="_Row1_Report Maggio CRM_Call Center Report Agosto UV_MasterConsuntivo settembre 09_v1_DETTAGLI CALL CENTER MARZO_Master 1 Fcst 2010v16 ultimissimo 2 3" xfId="5292" xr:uid="{00000000-0005-0000-0000-000089120000}"/>
    <cellStyle name="_Row1_Report Maggio CRM_Call Center Report Agosto UV_MasterConsuntivo settembre 09_v1_DETTAGLI CALL CENTER MARZO_Master 1 Fcst 2010v16 ultimissimo 3" xfId="5293" xr:uid="{00000000-0005-0000-0000-00008A120000}"/>
    <cellStyle name="_Row1_Report Maggio CRM_Call Center Report Agosto UV_MasterConsuntivo settembre 09_v1_DETTAGLI CALL CENTER MARZO_Master 1 Fcst 2010v16 ultimissimo 3 2" xfId="5294" xr:uid="{00000000-0005-0000-0000-00008B120000}"/>
    <cellStyle name="_Row1_Report Maggio CRM_Call Center Report Agosto UV_MasterConsuntivo settembre 09_v1_DETTAGLI CALL CENTER MARZO_Master 1 Fcst 2010v16 ultimissimo 4" xfId="5295" xr:uid="{00000000-0005-0000-0000-00008C120000}"/>
    <cellStyle name="_Row1_Report Maggio CRM_Call Center Report Agosto UV_MasterConsuntivo settembre 09_v1_DETTAGLI CALL CENTER MARZO_new" xfId="5296" xr:uid="{00000000-0005-0000-0000-00008D120000}"/>
    <cellStyle name="_Row1_Report Maggio CRM_Call Center Report Agosto UV_MasterConsuntivo settembre 09_v1_DETTAGLI CALL CENTER MARZO_new 2" xfId="5297" xr:uid="{00000000-0005-0000-0000-00008E120000}"/>
    <cellStyle name="_Row1_Report Maggio CRM_Call Center Report Agosto UV_MasterConsuntivo settembre 09_v1_DETTAGLI CALL CENTER MARZO_new 2 2" xfId="5298" xr:uid="{00000000-0005-0000-0000-00008F120000}"/>
    <cellStyle name="_Row1_Report Maggio CRM_Call Center Report Agosto UV_MasterConsuntivo settembre 09_v1_DETTAGLI CALL CENTER MARZO_new 2 3" xfId="5299" xr:uid="{00000000-0005-0000-0000-000090120000}"/>
    <cellStyle name="_Row1_Report Maggio CRM_Call Center Report Agosto UV_MasterConsuntivo settembre 09_v1_DETTAGLI CALL CENTER MARZO_new 3" xfId="5300" xr:uid="{00000000-0005-0000-0000-000091120000}"/>
    <cellStyle name="_Row1_Report Maggio CRM_Call Center Report Agosto UV_MasterConsuntivo settembre 09_v1_DETTAGLI CALL CENTER MARZO_new 3 2" xfId="5301" xr:uid="{00000000-0005-0000-0000-000092120000}"/>
    <cellStyle name="_Row1_Report Maggio CRM_Call Center Report Agosto UV_MasterConsuntivo settembre 09_v1_DETTAGLI CALL CENTER MARZO_new 4" xfId="5302" xr:uid="{00000000-0005-0000-0000-000093120000}"/>
    <cellStyle name="_Row1_Report Maggio CRM_Call Center Report Agosto UV_MasterConsuntivo settembre 09_v1_DETTAGLI CALL CENTER MARZO_Sint. 1°Forecast Call Center CRM" xfId="5303" xr:uid="{00000000-0005-0000-0000-000094120000}"/>
    <cellStyle name="_Row1_Report Maggio CRM_Call Center Report Agosto UV_MasterConsuntivo settembre 09_v1_DETTAGLI CALL CENTER MARZO_Sint. 1°Forecast Call Center CRM 2" xfId="5304" xr:uid="{00000000-0005-0000-0000-000095120000}"/>
    <cellStyle name="_Row1_Report Maggio CRM_Call Center Report Agosto UV_MasterConsuntivo settembre 09_v1_DETTAGLI CALL CENTER MARZO_Sint. 1°Forecast Call Center CRM 2 2" xfId="5305" xr:uid="{00000000-0005-0000-0000-000096120000}"/>
    <cellStyle name="_Row1_Report Maggio CRM_Call Center Report Agosto UV_MasterConsuntivo settembre 09_v1_DETTAGLI CALL CENTER MARZO_Sint. 1°Forecast Call Center CRM 2 3" xfId="5306" xr:uid="{00000000-0005-0000-0000-000097120000}"/>
    <cellStyle name="_Row1_Report Maggio CRM_Call Center Report Agosto UV_MasterConsuntivo settembre 09_v1_DETTAGLI CALL CENTER MARZO_Sint. 1°Forecast Call Center CRM 3" xfId="5307" xr:uid="{00000000-0005-0000-0000-000098120000}"/>
    <cellStyle name="_Row1_Report Maggio CRM_Call Center Report Agosto UV_MasterConsuntivo settembre 09_v1_DETTAGLI CALL CENTER MARZO_Sint. 1°Forecast Call Center CRM 3 2" xfId="5308" xr:uid="{00000000-0005-0000-0000-000099120000}"/>
    <cellStyle name="_Row1_Report Maggio CRM_Call Center Report Agosto UV_MasterConsuntivo settembre 09_v1_DETTAGLI CALL CENTER MARZO_Sint. 1°Forecast Call Center CRM 4" xfId="5309" xr:uid="{00000000-0005-0000-0000-00009A120000}"/>
    <cellStyle name="_Row1_Report Maggio CRM_Call Center Report Agosto UV_MasterConsuntivo settembre 09_v1_mam (2)" xfId="5310" xr:uid="{00000000-0005-0000-0000-00009B120000}"/>
    <cellStyle name="_Row1_Report Maggio CRM_Call Center Report Agosto UV_MasterConsuntivo settembre 09_v1_mam (2) 2" xfId="5311" xr:uid="{00000000-0005-0000-0000-00009C120000}"/>
    <cellStyle name="_Row1_Report Maggio CRM_Call Center Report Agosto UV_MasterConsuntivo settembre 09_v1_mam (2) 2 2" xfId="5312" xr:uid="{00000000-0005-0000-0000-00009D120000}"/>
    <cellStyle name="_Row1_Report Maggio CRM_Call Center Report Agosto UV_MasterConsuntivo settembre 09_v1_mam (2) 3" xfId="5313" xr:uid="{00000000-0005-0000-0000-00009E120000}"/>
    <cellStyle name="_Row1_Report Maggio CRM_Call Center Report Agosto UV_MasterConsuntivo settembre 09_v1_mam (2) 3 2" xfId="5314" xr:uid="{00000000-0005-0000-0000-00009F120000}"/>
    <cellStyle name="_Row1_Report Maggio CRM_Call Center Report Agosto UV_MasterConsuntivo settembre 09_v1_mam (2) 4" xfId="5315" xr:uid="{00000000-0005-0000-0000-0000A0120000}"/>
    <cellStyle name="_Row1_Report Maggio CRM_Call Center Report Agosto UV_MasterConsuntivo settembre 09_v1_Marketing 1°Forecast 2010" xfId="5316" xr:uid="{00000000-0005-0000-0000-0000A1120000}"/>
    <cellStyle name="_Row1_Report Maggio CRM_Call Center Report Agosto UV_MasterConsuntivo settembre 09_v1_Marketing 1°Forecast 2010 2" xfId="5317" xr:uid="{00000000-0005-0000-0000-0000A2120000}"/>
    <cellStyle name="_Row1_Report Maggio CRM_Call Center Report Agosto UV_MasterConsuntivo settembre 09_v1_Marketing 1°Forecast 2010 2 2" xfId="5318" xr:uid="{00000000-0005-0000-0000-0000A3120000}"/>
    <cellStyle name="_Row1_Report Maggio CRM_Call Center Report Agosto UV_MasterConsuntivo settembre 09_v1_Marketing 1°Forecast 2010 2 3" xfId="5319" xr:uid="{00000000-0005-0000-0000-0000A4120000}"/>
    <cellStyle name="_Row1_Report Maggio CRM_Call Center Report Agosto UV_MasterConsuntivo settembre 09_v1_Marketing 1°Forecast 2010 3" xfId="5320" xr:uid="{00000000-0005-0000-0000-0000A5120000}"/>
    <cellStyle name="_Row1_Report Maggio CRM_Call Center Report Agosto UV_MasterConsuntivo settembre 09_v1_Marketing 1°Forecast 2010 3 2" xfId="5321" xr:uid="{00000000-0005-0000-0000-0000A6120000}"/>
    <cellStyle name="_Row1_Report Maggio CRM_Call Center Report Agosto UV_MasterConsuntivo settembre 09_v1_Marketing 1°Forecast 2010 4" xfId="5322" xr:uid="{00000000-0005-0000-0000-0000A7120000}"/>
    <cellStyle name="_Row1_Report Maggio CRM_Call Center Report Agosto UV_MasterConsuntivo settembre 09_v1_Marketing 1°Forecast 2010_Master 1 Fcst 2010v10 incluso decoder" xfId="5323" xr:uid="{00000000-0005-0000-0000-0000A8120000}"/>
    <cellStyle name="_Row1_Report Maggio CRM_Call Center Report Agosto UV_MasterConsuntivo settembre 09_v1_Marketing 1°Forecast 2010_Master 1 Fcst 2010v10 incluso decoder 2" xfId="5324" xr:uid="{00000000-0005-0000-0000-0000A9120000}"/>
    <cellStyle name="_Row1_Report Maggio CRM_Call Center Report Agosto UV_MasterConsuntivo settembre 09_v1_Marketing 1°Forecast 2010_Master 1 Fcst 2010v10 incluso decoder 2 2" xfId="5325" xr:uid="{00000000-0005-0000-0000-0000AA120000}"/>
    <cellStyle name="_Row1_Report Maggio CRM_Call Center Report Agosto UV_MasterConsuntivo settembre 09_v1_Marketing 1°Forecast 2010_Master 1 Fcst 2010v10 incluso decoder 2 3" xfId="5326" xr:uid="{00000000-0005-0000-0000-0000AB120000}"/>
    <cellStyle name="_Row1_Report Maggio CRM_Call Center Report Agosto UV_MasterConsuntivo settembre 09_v1_Marketing 1°Forecast 2010_Master 1 Fcst 2010v10 incluso decoder 3" xfId="5327" xr:uid="{00000000-0005-0000-0000-0000AC120000}"/>
    <cellStyle name="_Row1_Report Maggio CRM_Call Center Report Agosto UV_MasterConsuntivo settembre 09_v1_Marketing 1°Forecast 2010_Master 1 Fcst 2010v10 incluso decoder 3 2" xfId="5328" xr:uid="{00000000-0005-0000-0000-0000AD120000}"/>
    <cellStyle name="_Row1_Report Maggio CRM_Call Center Report Agosto UV_MasterConsuntivo settembre 09_v1_Marketing 1°Forecast 2010_Master 1 Fcst 2010v10 incluso decoder 4" xfId="5329" xr:uid="{00000000-0005-0000-0000-0000AE120000}"/>
    <cellStyle name="_Row1_Report Maggio CRM_Call Center Report Agosto UV_MasterConsuntivo settembre 09_v1_Marketing 1°Forecast 2010_Master 1 Fcst 2010v10 incluso decoder v11" xfId="5330" xr:uid="{00000000-0005-0000-0000-0000AF120000}"/>
    <cellStyle name="_Row1_Report Maggio CRM_Call Center Report Agosto UV_MasterConsuntivo settembre 09_v1_Marketing 1°Forecast 2010_Master 1 Fcst 2010v10 incluso decoder v11 2" xfId="5331" xr:uid="{00000000-0005-0000-0000-0000B0120000}"/>
    <cellStyle name="_Row1_Report Maggio CRM_Call Center Report Agosto UV_MasterConsuntivo settembre 09_v1_Marketing 1°Forecast 2010_Master 1 Fcst 2010v10 incluso decoder v11 2 2" xfId="5332" xr:uid="{00000000-0005-0000-0000-0000B1120000}"/>
    <cellStyle name="_Row1_Report Maggio CRM_Call Center Report Agosto UV_MasterConsuntivo settembre 09_v1_Marketing 1°Forecast 2010_Master 1 Fcst 2010v10 incluso decoder v11 2 3" xfId="5333" xr:uid="{00000000-0005-0000-0000-0000B2120000}"/>
    <cellStyle name="_Row1_Report Maggio CRM_Call Center Report Agosto UV_MasterConsuntivo settembre 09_v1_Marketing 1°Forecast 2010_Master 1 Fcst 2010v10 incluso decoder v11 3" xfId="5334" xr:uid="{00000000-0005-0000-0000-0000B3120000}"/>
    <cellStyle name="_Row1_Report Maggio CRM_Call Center Report Agosto UV_MasterConsuntivo settembre 09_v1_Marketing 1°Forecast 2010_Master 1 Fcst 2010v10 incluso decoder v11 3 2" xfId="5335" xr:uid="{00000000-0005-0000-0000-0000B4120000}"/>
    <cellStyle name="_Row1_Report Maggio CRM_Call Center Report Agosto UV_MasterConsuntivo settembre 09_v1_Marketing 1°Forecast 2010_Master 1 Fcst 2010v10 incluso decoder v11 4" xfId="5336" xr:uid="{00000000-0005-0000-0000-0000B5120000}"/>
    <cellStyle name="_Row1_Report Maggio CRM_Call Center Report Agosto UV_MasterConsuntivo settembre 09_v1_Marketing 1°Forecast 2010_Master 1 Fcst 2010v16 ultimissimo" xfId="5337" xr:uid="{00000000-0005-0000-0000-0000B6120000}"/>
    <cellStyle name="_Row1_Report Maggio CRM_Call Center Report Agosto UV_MasterConsuntivo settembre 09_v1_Marketing 1°Forecast 2010_Master 1 Fcst 2010v16 ultimissimo 2" xfId="5338" xr:uid="{00000000-0005-0000-0000-0000B7120000}"/>
    <cellStyle name="_Row1_Report Maggio CRM_Call Center Report Agosto UV_MasterConsuntivo settembre 09_v1_Marketing 1°Forecast 2010_Master 1 Fcst 2010v16 ultimissimo 2 2" xfId="5339" xr:uid="{00000000-0005-0000-0000-0000B8120000}"/>
    <cellStyle name="_Row1_Report Maggio CRM_Call Center Report Agosto UV_MasterConsuntivo settembre 09_v1_Marketing 1°Forecast 2010_Master 1 Fcst 2010v16 ultimissimo 2 3" xfId="5340" xr:uid="{00000000-0005-0000-0000-0000B9120000}"/>
    <cellStyle name="_Row1_Report Maggio CRM_Call Center Report Agosto UV_MasterConsuntivo settembre 09_v1_Marketing 1°Forecast 2010_Master 1 Fcst 2010v16 ultimissimo 3" xfId="5341" xr:uid="{00000000-0005-0000-0000-0000BA120000}"/>
    <cellStyle name="_Row1_Report Maggio CRM_Call Center Report Agosto UV_MasterConsuntivo settembre 09_v1_Marketing 1°Forecast 2010_Master 1 Fcst 2010v16 ultimissimo 3 2" xfId="5342" xr:uid="{00000000-0005-0000-0000-0000BB120000}"/>
    <cellStyle name="_Row1_Report Maggio CRM_Call Center Report Agosto UV_MasterConsuntivo settembre 09_v1_Marketing 1°Forecast 2010_Master 1 Fcst 2010v16 ultimissimo 4" xfId="5343" xr:uid="{00000000-0005-0000-0000-0000BC120000}"/>
    <cellStyle name="_Row1_Report Maggio CRM_Call Center Report Agosto UV_MasterConsuntivo settembre 09_v1_Marketing 1°Forecast 2010_new" xfId="5344" xr:uid="{00000000-0005-0000-0000-0000BD120000}"/>
    <cellStyle name="_Row1_Report Maggio CRM_Call Center Report Agosto UV_MasterConsuntivo settembre 09_v1_Marketing 1°Forecast 2010_new 2" xfId="5345" xr:uid="{00000000-0005-0000-0000-0000BE120000}"/>
    <cellStyle name="_Row1_Report Maggio CRM_Call Center Report Agosto UV_MasterConsuntivo settembre 09_v1_Marketing 1°Forecast 2010_new 2 2" xfId="5346" xr:uid="{00000000-0005-0000-0000-0000BF120000}"/>
    <cellStyle name="_Row1_Report Maggio CRM_Call Center Report Agosto UV_MasterConsuntivo settembre 09_v1_Marketing 1°Forecast 2010_new 2 3" xfId="5347" xr:uid="{00000000-0005-0000-0000-0000C0120000}"/>
    <cellStyle name="_Row1_Report Maggio CRM_Call Center Report Agosto UV_MasterConsuntivo settembre 09_v1_Marketing 1°Forecast 2010_new 3" xfId="5348" xr:uid="{00000000-0005-0000-0000-0000C1120000}"/>
    <cellStyle name="_Row1_Report Maggio CRM_Call Center Report Agosto UV_MasterConsuntivo settembre 09_v1_Marketing 1°Forecast 2010_new 3 2" xfId="5349" xr:uid="{00000000-0005-0000-0000-0000C2120000}"/>
    <cellStyle name="_Row1_Report Maggio CRM_Call Center Report Agosto UV_MasterConsuntivo settembre 09_v1_Marketing 1°Forecast 2010_new 4" xfId="5350" xr:uid="{00000000-0005-0000-0000-0000C3120000}"/>
    <cellStyle name="_Row1_Report Maggio CRM_Call Center Report Agosto UV_MasterConsuntivo settembre 09_v1_Marketing 1°Forecast 2010_Sint. 1°Forecast Call Center CRM" xfId="5351" xr:uid="{00000000-0005-0000-0000-0000C4120000}"/>
    <cellStyle name="_Row1_Report Maggio CRM_Call Center Report Agosto UV_MasterConsuntivo settembre 09_v1_Marketing 1°Forecast 2010_Sint. 1°Forecast Call Center CRM 2" xfId="5352" xr:uid="{00000000-0005-0000-0000-0000C5120000}"/>
    <cellStyle name="_Row1_Report Maggio CRM_Call Center Report Agosto UV_MasterConsuntivo settembre 09_v1_Marketing 1°Forecast 2010_Sint. 1°Forecast Call Center CRM 2 2" xfId="5353" xr:uid="{00000000-0005-0000-0000-0000C6120000}"/>
    <cellStyle name="_Row1_Report Maggio CRM_Call Center Report Agosto UV_MasterConsuntivo settembre 09_v1_Marketing 1°Forecast 2010_Sint. 1°Forecast Call Center CRM 2 3" xfId="5354" xr:uid="{00000000-0005-0000-0000-0000C7120000}"/>
    <cellStyle name="_Row1_Report Maggio CRM_Call Center Report Agosto UV_MasterConsuntivo settembre 09_v1_Marketing 1°Forecast 2010_Sint. 1°Forecast Call Center CRM 3" xfId="5355" xr:uid="{00000000-0005-0000-0000-0000C8120000}"/>
    <cellStyle name="_Row1_Report Maggio CRM_Call Center Report Agosto UV_MasterConsuntivo settembre 09_v1_Marketing 1°Forecast 2010_Sint. 1°Forecast Call Center CRM 3 2" xfId="5356" xr:uid="{00000000-0005-0000-0000-0000C9120000}"/>
    <cellStyle name="_Row1_Report Maggio CRM_Call Center Report Agosto UV_MasterConsuntivo settembre 09_v1_Marketing 1°Forecast 2010_Sint. 1°Forecast Call Center CRM 4" xfId="5357" xr:uid="{00000000-0005-0000-0000-0000CA120000}"/>
    <cellStyle name="_Row1_Report Maggio CRM_Call Center Report Agosto UV_MasterConsuntivo settembre 09_v1_Master 1 Fcst 2010" xfId="5358" xr:uid="{00000000-0005-0000-0000-0000CB120000}"/>
    <cellStyle name="_Row1_Report Maggio CRM_Call Center Report Agosto UV_MasterConsuntivo settembre 09_v1_Master 1 Fcst 2010 2" xfId="5359" xr:uid="{00000000-0005-0000-0000-0000CC120000}"/>
    <cellStyle name="_Row1_Report Maggio CRM_Call Center Report Agosto UV_MasterConsuntivo settembre 09_v1_Master 1 Fcst 2010 2 2" xfId="5360" xr:uid="{00000000-0005-0000-0000-0000CD120000}"/>
    <cellStyle name="_Row1_Report Maggio CRM_Call Center Report Agosto UV_MasterConsuntivo settembre 09_v1_Master 1 Fcst 2010 2 3" xfId="5361" xr:uid="{00000000-0005-0000-0000-0000CE120000}"/>
    <cellStyle name="_Row1_Report Maggio CRM_Call Center Report Agosto UV_MasterConsuntivo settembre 09_v1_Master 1 Fcst 2010 3" xfId="5362" xr:uid="{00000000-0005-0000-0000-0000CF120000}"/>
    <cellStyle name="_Row1_Report Maggio CRM_Call Center Report Agosto UV_MasterConsuntivo settembre 09_v1_Master 1 Fcst 2010 3 2" xfId="5363" xr:uid="{00000000-0005-0000-0000-0000D0120000}"/>
    <cellStyle name="_Row1_Report Maggio CRM_Call Center Report Agosto UV_MasterConsuntivo settembre 09_v1_Master 1 Fcst 2010 4" xfId="5364" xr:uid="{00000000-0005-0000-0000-0000D1120000}"/>
    <cellStyle name="_Row1_Report Maggio CRM_Call Center Report Agosto UV_MasterConsuntivo settembre 09_v1_Master 1 Fcst 2010v10 incluso decoder" xfId="5365" xr:uid="{00000000-0005-0000-0000-0000D2120000}"/>
    <cellStyle name="_Row1_Report Maggio CRM_Call Center Report Agosto UV_MasterConsuntivo settembre 09_v1_Master 1 Fcst 2010v10 incluso decoder 2" xfId="5366" xr:uid="{00000000-0005-0000-0000-0000D3120000}"/>
    <cellStyle name="_Row1_Report Maggio CRM_Call Center Report Agosto UV_MasterConsuntivo settembre 09_v1_Master 1 Fcst 2010v10 incluso decoder 2 2" xfId="5367" xr:uid="{00000000-0005-0000-0000-0000D4120000}"/>
    <cellStyle name="_Row1_Report Maggio CRM_Call Center Report Agosto UV_MasterConsuntivo settembre 09_v1_Master 1 Fcst 2010v10 incluso decoder 2 3" xfId="5368" xr:uid="{00000000-0005-0000-0000-0000D5120000}"/>
    <cellStyle name="_Row1_Report Maggio CRM_Call Center Report Agosto UV_MasterConsuntivo settembre 09_v1_Master 1 Fcst 2010v10 incluso decoder 3" xfId="5369" xr:uid="{00000000-0005-0000-0000-0000D6120000}"/>
    <cellStyle name="_Row1_Report Maggio CRM_Call Center Report Agosto UV_MasterConsuntivo settembre 09_v1_Master 1 Fcst 2010v10 incluso decoder 3 2" xfId="5370" xr:uid="{00000000-0005-0000-0000-0000D7120000}"/>
    <cellStyle name="_Row1_Report Maggio CRM_Call Center Report Agosto UV_MasterConsuntivo settembre 09_v1_Master 1 Fcst 2010v10 incluso decoder 4" xfId="5371" xr:uid="{00000000-0005-0000-0000-0000D8120000}"/>
    <cellStyle name="_Row1_Report Maggio CRM_Call Center Report Agosto UV_MasterConsuntivo settembre 09_v1_Master 1 Fcst 2010v10 incluso decoder v11" xfId="5372" xr:uid="{00000000-0005-0000-0000-0000D9120000}"/>
    <cellStyle name="_Row1_Report Maggio CRM_Call Center Report Agosto UV_MasterConsuntivo settembre 09_v1_Master 1 Fcst 2010v10 incluso decoder v11 2" xfId="5373" xr:uid="{00000000-0005-0000-0000-0000DA120000}"/>
    <cellStyle name="_Row1_Report Maggio CRM_Call Center Report Agosto UV_MasterConsuntivo settembre 09_v1_Master 1 Fcst 2010v10 incluso decoder v11 2 2" xfId="5374" xr:uid="{00000000-0005-0000-0000-0000DB120000}"/>
    <cellStyle name="_Row1_Report Maggio CRM_Call Center Report Agosto UV_MasterConsuntivo settembre 09_v1_Master 1 Fcst 2010v10 incluso decoder v11 2 3" xfId="5375" xr:uid="{00000000-0005-0000-0000-0000DC120000}"/>
    <cellStyle name="_Row1_Report Maggio CRM_Call Center Report Agosto UV_MasterConsuntivo settembre 09_v1_Master 1 Fcst 2010v10 incluso decoder v11 3" xfId="5376" xr:uid="{00000000-0005-0000-0000-0000DD120000}"/>
    <cellStyle name="_Row1_Report Maggio CRM_Call Center Report Agosto UV_MasterConsuntivo settembre 09_v1_Master 1 Fcst 2010v10 incluso decoder v11 3 2" xfId="5377" xr:uid="{00000000-0005-0000-0000-0000DE120000}"/>
    <cellStyle name="_Row1_Report Maggio CRM_Call Center Report Agosto UV_MasterConsuntivo settembre 09_v1_Master 1 Fcst 2010v10 incluso decoder v11 4" xfId="5378" xr:uid="{00000000-0005-0000-0000-0000DF120000}"/>
    <cellStyle name="_Row1_Report Maggio CRM_Call Center Report Agosto UV_MasterConsuntivo settembre 09_v1_Master 1 Fcst 2010v16 ultimissimo" xfId="5379" xr:uid="{00000000-0005-0000-0000-0000E0120000}"/>
    <cellStyle name="_Row1_Report Maggio CRM_Call Center Report Agosto UV_MasterConsuntivo settembre 09_v1_Master 1 Fcst 2010v16 ultimissimo 2" xfId="5380" xr:uid="{00000000-0005-0000-0000-0000E1120000}"/>
    <cellStyle name="_Row1_Report Maggio CRM_Call Center Report Agosto UV_MasterConsuntivo settembre 09_v1_Master 1 Fcst 2010v16 ultimissimo 2 2" xfId="5381" xr:uid="{00000000-0005-0000-0000-0000E2120000}"/>
    <cellStyle name="_Row1_Report Maggio CRM_Call Center Report Agosto UV_MasterConsuntivo settembre 09_v1_Master 1 Fcst 2010v16 ultimissimo 2 3" xfId="5382" xr:uid="{00000000-0005-0000-0000-0000E3120000}"/>
    <cellStyle name="_Row1_Report Maggio CRM_Call Center Report Agosto UV_MasterConsuntivo settembre 09_v1_Master 1 Fcst 2010v16 ultimissimo 3" xfId="5383" xr:uid="{00000000-0005-0000-0000-0000E4120000}"/>
    <cellStyle name="_Row1_Report Maggio CRM_Call Center Report Agosto UV_MasterConsuntivo settembre 09_v1_Master 1 Fcst 2010v16 ultimissimo 3 2" xfId="5384" xr:uid="{00000000-0005-0000-0000-0000E5120000}"/>
    <cellStyle name="_Row1_Report Maggio CRM_Call Center Report Agosto UV_MasterConsuntivo settembre 09_v1_Master 1 Fcst 2010v16 ultimissimo 4" xfId="5385" xr:uid="{00000000-0005-0000-0000-0000E6120000}"/>
    <cellStyle name="_Row1_Report Maggio CRM_Call Center Report Agosto UV_MasterConsuntivo settembre 09_v1_Master Consuntivo 2009 v_2" xfId="5386" xr:uid="{00000000-0005-0000-0000-0000E7120000}"/>
    <cellStyle name="_Row1_Report Maggio CRM_Call Center Report Agosto UV_MasterConsuntivo settembre 09_v1_Master Consuntivo 2009 v_2 2" xfId="5387" xr:uid="{00000000-0005-0000-0000-0000E8120000}"/>
    <cellStyle name="_Row1_Report Maggio CRM_Call Center Report Agosto UV_MasterConsuntivo settembre 09_v1_Master Consuntivo 2009 v_2 2 2" xfId="5388" xr:uid="{00000000-0005-0000-0000-0000E9120000}"/>
    <cellStyle name="_Row1_Report Maggio CRM_Call Center Report Agosto UV_MasterConsuntivo settembre 09_v1_Master Consuntivo 2009 v_2 2 3" xfId="5389" xr:uid="{00000000-0005-0000-0000-0000EA120000}"/>
    <cellStyle name="_Row1_Report Maggio CRM_Call Center Report Agosto UV_MasterConsuntivo settembre 09_v1_Master Consuntivo 2009 v_2 3" xfId="5390" xr:uid="{00000000-0005-0000-0000-0000EB120000}"/>
    <cellStyle name="_Row1_Report Maggio CRM_Call Center Report Agosto UV_MasterConsuntivo settembre 09_v1_Master Consuntivo 2009 v_2 3 2" xfId="5391" xr:uid="{00000000-0005-0000-0000-0000EC120000}"/>
    <cellStyle name="_Row1_Report Maggio CRM_Call Center Report Agosto UV_MasterConsuntivo settembre 09_v1_Master Consuntivo 2009 v_2 4" xfId="5392" xr:uid="{00000000-0005-0000-0000-0000ED120000}"/>
    <cellStyle name="_Row1_Report Maggio CRM_Call Center Report Agosto UV_MasterConsuntivo settembre 09_v1_Modello x MKTG Master Cons Febb 2010" xfId="5393" xr:uid="{00000000-0005-0000-0000-0000EE120000}"/>
    <cellStyle name="_Row1_Report Maggio CRM_Call Center Report Agosto UV_MasterConsuntivo settembre 09_v1_Modello x MKTG Master Cons Febb 2010 2" xfId="5394" xr:uid="{00000000-0005-0000-0000-0000EF120000}"/>
    <cellStyle name="_Row1_Report Maggio CRM_Call Center Report Agosto UV_MasterConsuntivo settembre 09_v1_Modello x MKTG Master Cons Febb 2010 2 2" xfId="5395" xr:uid="{00000000-0005-0000-0000-0000F0120000}"/>
    <cellStyle name="_Row1_Report Maggio CRM_Call Center Report Agosto UV_MasterConsuntivo settembre 09_v1_Modello x MKTG Master Cons Febb 2010 2 3" xfId="5396" xr:uid="{00000000-0005-0000-0000-0000F1120000}"/>
    <cellStyle name="_Row1_Report Maggio CRM_Call Center Report Agosto UV_MasterConsuntivo settembre 09_v1_Modello x MKTG Master Cons Febb 2010 3" xfId="5397" xr:uid="{00000000-0005-0000-0000-0000F2120000}"/>
    <cellStyle name="_Row1_Report Maggio CRM_Call Center Report Agosto UV_MasterConsuntivo settembre 09_v1_Modello x MKTG Master Cons Febb 2010 3 2" xfId="5398" xr:uid="{00000000-0005-0000-0000-0000F3120000}"/>
    <cellStyle name="_Row1_Report Maggio CRM_Call Center Report Agosto UV_MasterConsuntivo settembre 09_v1_Modello x MKTG Master Cons Febb 2010 4" xfId="5399" xr:uid="{00000000-0005-0000-0000-0000F4120000}"/>
    <cellStyle name="_Row1_Report Maggio CRM_Call Center Report Agosto UV_MasterConsuntivo settembre 09_v1_Modello x MKTG Master Cons Mar 2010" xfId="5400" xr:uid="{00000000-0005-0000-0000-0000F5120000}"/>
    <cellStyle name="_Row1_Report Maggio CRM_Call Center Report Agosto UV_MasterConsuntivo settembre 09_v1_Modello x MKTG Master Cons Mar 2010 2" xfId="5401" xr:uid="{00000000-0005-0000-0000-0000F6120000}"/>
    <cellStyle name="_Row1_Report Maggio CRM_Call Center Report Agosto UV_MasterConsuntivo settembre 09_v1_Modello x MKTG Master Cons Mar 2010 2 2" xfId="5402" xr:uid="{00000000-0005-0000-0000-0000F7120000}"/>
    <cellStyle name="_Row1_Report Maggio CRM_Call Center Report Agosto UV_MasterConsuntivo settembre 09_v1_Modello x MKTG Master Cons Mar 2010 2 3" xfId="5403" xr:uid="{00000000-0005-0000-0000-0000F8120000}"/>
    <cellStyle name="_Row1_Report Maggio CRM_Call Center Report Agosto UV_MasterConsuntivo settembre 09_v1_Modello x MKTG Master Cons Mar 2010 3" xfId="5404" xr:uid="{00000000-0005-0000-0000-0000F9120000}"/>
    <cellStyle name="_Row1_Report Maggio CRM_Call Center Report Agosto UV_MasterConsuntivo settembre 09_v1_Modello x MKTG Master Cons Mar 2010 3 2" xfId="5405" xr:uid="{00000000-0005-0000-0000-0000FA120000}"/>
    <cellStyle name="_Row1_Report Maggio CRM_Call Center Report Agosto UV_MasterConsuntivo settembre 09_v1_Modello x MKTG Master Cons Mar 2010 4" xfId="5406" xr:uid="{00000000-0005-0000-0000-0000FB120000}"/>
    <cellStyle name="_Row1_Report Maggio CRM_Call Center Report Agosto UV_MasterConsuntivo settembre 09_v1_Modello x MKTG Master Cons Mar 2010_1" xfId="5407" xr:uid="{00000000-0005-0000-0000-0000FC120000}"/>
    <cellStyle name="_Row1_Report Maggio CRM_Call Center Report Agosto UV_MasterConsuntivo settembre 09_v1_Modello x MKTG Master Cons Mar 2010_1 2" xfId="5408" xr:uid="{00000000-0005-0000-0000-0000FD120000}"/>
    <cellStyle name="_Row1_Report Maggio CRM_Call Center Report Agosto UV_MasterConsuntivo settembre 09_v1_Modello x MKTG Master Cons Mar 2010_1 2 2" xfId="5409" xr:uid="{00000000-0005-0000-0000-0000FE120000}"/>
    <cellStyle name="_Row1_Report Maggio CRM_Call Center Report Agosto UV_MasterConsuntivo settembre 09_v1_Modello x MKTG Master Cons Mar 2010_1 2 3" xfId="5410" xr:uid="{00000000-0005-0000-0000-0000FF120000}"/>
    <cellStyle name="_Row1_Report Maggio CRM_Call Center Report Agosto UV_MasterConsuntivo settembre 09_v1_Modello x MKTG Master Cons Mar 2010_1 3" xfId="5411" xr:uid="{00000000-0005-0000-0000-000000130000}"/>
    <cellStyle name="_Row1_Report Maggio CRM_Call Center Report Agosto UV_MasterConsuntivo settembre 09_v1_Modello x MKTG Master Cons Mar 2010_1 3 2" xfId="5412" xr:uid="{00000000-0005-0000-0000-000001130000}"/>
    <cellStyle name="_Row1_Report Maggio CRM_Call Center Report Agosto UV_MasterConsuntivo settembre 09_v1_Modello x MKTG Master Cons Mar 2010_1 4" xfId="5413" xr:uid="{00000000-0005-0000-0000-000002130000}"/>
    <cellStyle name="_Row1_Report Maggio CRM_Call Center Report Agosto UV_MasterConsuntivo settembre 09_v1_Modello x MKTG Master Cons Mar 2010_1_Master 1 Fcst 2010v10 incluso decoder" xfId="5414" xr:uid="{00000000-0005-0000-0000-000003130000}"/>
    <cellStyle name="_Row1_Report Maggio CRM_Call Center Report Agosto UV_MasterConsuntivo settembre 09_v1_Modello x MKTG Master Cons Mar 2010_1_Master 1 Fcst 2010v10 incluso decoder 2" xfId="5415" xr:uid="{00000000-0005-0000-0000-000004130000}"/>
    <cellStyle name="_Row1_Report Maggio CRM_Call Center Report Agosto UV_MasterConsuntivo settembre 09_v1_Modello x MKTG Master Cons Mar 2010_1_Master 1 Fcst 2010v10 incluso decoder 2 2" xfId="5416" xr:uid="{00000000-0005-0000-0000-000005130000}"/>
    <cellStyle name="_Row1_Report Maggio CRM_Call Center Report Agosto UV_MasterConsuntivo settembre 09_v1_Modello x MKTG Master Cons Mar 2010_1_Master 1 Fcst 2010v10 incluso decoder 2 3" xfId="5417" xr:uid="{00000000-0005-0000-0000-000006130000}"/>
    <cellStyle name="_Row1_Report Maggio CRM_Call Center Report Agosto UV_MasterConsuntivo settembre 09_v1_Modello x MKTG Master Cons Mar 2010_1_Master 1 Fcst 2010v10 incluso decoder 3" xfId="5418" xr:uid="{00000000-0005-0000-0000-000007130000}"/>
    <cellStyle name="_Row1_Report Maggio CRM_Call Center Report Agosto UV_MasterConsuntivo settembre 09_v1_Modello x MKTG Master Cons Mar 2010_1_Master 1 Fcst 2010v10 incluso decoder 3 2" xfId="5419" xr:uid="{00000000-0005-0000-0000-000008130000}"/>
    <cellStyle name="_Row1_Report Maggio CRM_Call Center Report Agosto UV_MasterConsuntivo settembre 09_v1_Modello x MKTG Master Cons Mar 2010_1_Master 1 Fcst 2010v10 incluso decoder 4" xfId="5420" xr:uid="{00000000-0005-0000-0000-000009130000}"/>
    <cellStyle name="_Row1_Report Maggio CRM_Call Center Report Agosto UV_MasterConsuntivo settembre 09_v1_Modello x MKTG Master Cons Mar 2010_1_Master 1 Fcst 2010v10 incluso decoder v11" xfId="5421" xr:uid="{00000000-0005-0000-0000-00000A130000}"/>
    <cellStyle name="_Row1_Report Maggio CRM_Call Center Report Agosto UV_MasterConsuntivo settembre 09_v1_Modello x MKTG Master Cons Mar 2010_1_Master 1 Fcst 2010v10 incluso decoder v11 2" xfId="5422" xr:uid="{00000000-0005-0000-0000-00000B130000}"/>
    <cellStyle name="_Row1_Report Maggio CRM_Call Center Report Agosto UV_MasterConsuntivo settembre 09_v1_Modello x MKTG Master Cons Mar 2010_1_Master 1 Fcst 2010v10 incluso decoder v11 2 2" xfId="5423" xr:uid="{00000000-0005-0000-0000-00000C130000}"/>
    <cellStyle name="_Row1_Report Maggio CRM_Call Center Report Agosto UV_MasterConsuntivo settembre 09_v1_Modello x MKTG Master Cons Mar 2010_1_Master 1 Fcst 2010v10 incluso decoder v11 2 3" xfId="5424" xr:uid="{00000000-0005-0000-0000-00000D130000}"/>
    <cellStyle name="_Row1_Report Maggio CRM_Call Center Report Agosto UV_MasterConsuntivo settembre 09_v1_Modello x MKTG Master Cons Mar 2010_1_Master 1 Fcst 2010v10 incluso decoder v11 3" xfId="5425" xr:uid="{00000000-0005-0000-0000-00000E130000}"/>
    <cellStyle name="_Row1_Report Maggio CRM_Call Center Report Agosto UV_MasterConsuntivo settembre 09_v1_Modello x MKTG Master Cons Mar 2010_1_Master 1 Fcst 2010v10 incluso decoder v11 3 2" xfId="5426" xr:uid="{00000000-0005-0000-0000-00000F130000}"/>
    <cellStyle name="_Row1_Report Maggio CRM_Call Center Report Agosto UV_MasterConsuntivo settembre 09_v1_Modello x MKTG Master Cons Mar 2010_1_Master 1 Fcst 2010v10 incluso decoder v11 4" xfId="5427" xr:uid="{00000000-0005-0000-0000-000010130000}"/>
    <cellStyle name="_Row1_Report Maggio CRM_Call Center Report Agosto UV_MasterConsuntivo settembre 09_v1_Modello x MKTG Master Cons Mar 2010_1_Master 1 Fcst 2010v16 ultimissimo" xfId="5428" xr:uid="{00000000-0005-0000-0000-000011130000}"/>
    <cellStyle name="_Row1_Report Maggio CRM_Call Center Report Agosto UV_MasterConsuntivo settembre 09_v1_Modello x MKTG Master Cons Mar 2010_1_Master 1 Fcst 2010v16 ultimissimo 2" xfId="5429" xr:uid="{00000000-0005-0000-0000-000012130000}"/>
    <cellStyle name="_Row1_Report Maggio CRM_Call Center Report Agosto UV_MasterConsuntivo settembre 09_v1_Modello x MKTG Master Cons Mar 2010_1_Master 1 Fcst 2010v16 ultimissimo 2 2" xfId="5430" xr:uid="{00000000-0005-0000-0000-000013130000}"/>
    <cellStyle name="_Row1_Report Maggio CRM_Call Center Report Agosto UV_MasterConsuntivo settembre 09_v1_Modello x MKTG Master Cons Mar 2010_1_Master 1 Fcst 2010v16 ultimissimo 2 3" xfId="5431" xr:uid="{00000000-0005-0000-0000-000014130000}"/>
    <cellStyle name="_Row1_Report Maggio CRM_Call Center Report Agosto UV_MasterConsuntivo settembre 09_v1_Modello x MKTG Master Cons Mar 2010_1_Master 1 Fcst 2010v16 ultimissimo 3" xfId="5432" xr:uid="{00000000-0005-0000-0000-000015130000}"/>
    <cellStyle name="_Row1_Report Maggio CRM_Call Center Report Agosto UV_MasterConsuntivo settembre 09_v1_Modello x MKTG Master Cons Mar 2010_1_Master 1 Fcst 2010v16 ultimissimo 3 2" xfId="5433" xr:uid="{00000000-0005-0000-0000-000016130000}"/>
    <cellStyle name="_Row1_Report Maggio CRM_Call Center Report Agosto UV_MasterConsuntivo settembre 09_v1_Modello x MKTG Master Cons Mar 2010_1_Master 1 Fcst 2010v16 ultimissimo 4" xfId="5434" xr:uid="{00000000-0005-0000-0000-000017130000}"/>
    <cellStyle name="_Row1_Report Maggio CRM_Call Center Report Agosto UV_MasterConsuntivo settembre 09_v1_Modello x MKTG Master Cons Mar 2010_1_new" xfId="5435" xr:uid="{00000000-0005-0000-0000-000018130000}"/>
    <cellStyle name="_Row1_Report Maggio CRM_Call Center Report Agosto UV_MasterConsuntivo settembre 09_v1_Modello x MKTG Master Cons Mar 2010_1_new 2" xfId="5436" xr:uid="{00000000-0005-0000-0000-000019130000}"/>
    <cellStyle name="_Row1_Report Maggio CRM_Call Center Report Agosto UV_MasterConsuntivo settembre 09_v1_Modello x MKTG Master Cons Mar 2010_1_new 2 2" xfId="5437" xr:uid="{00000000-0005-0000-0000-00001A130000}"/>
    <cellStyle name="_Row1_Report Maggio CRM_Call Center Report Agosto UV_MasterConsuntivo settembre 09_v1_Modello x MKTG Master Cons Mar 2010_1_new 2 3" xfId="5438" xr:uid="{00000000-0005-0000-0000-00001B130000}"/>
    <cellStyle name="_Row1_Report Maggio CRM_Call Center Report Agosto UV_MasterConsuntivo settembre 09_v1_Modello x MKTG Master Cons Mar 2010_1_new 3" xfId="5439" xr:uid="{00000000-0005-0000-0000-00001C130000}"/>
    <cellStyle name="_Row1_Report Maggio CRM_Call Center Report Agosto UV_MasterConsuntivo settembre 09_v1_Modello x MKTG Master Cons Mar 2010_1_new 3 2" xfId="5440" xr:uid="{00000000-0005-0000-0000-00001D130000}"/>
    <cellStyle name="_Row1_Report Maggio CRM_Call Center Report Agosto UV_MasterConsuntivo settembre 09_v1_Modello x MKTG Master Cons Mar 2010_1_new 4" xfId="5441" xr:uid="{00000000-0005-0000-0000-00001E130000}"/>
    <cellStyle name="_Row1_Report Maggio CRM_Call Center Report Agosto UV_MasterConsuntivo settembre 09_v1_Modello x MKTG Master Cons Mar 2010_1_Sint. 1°Forecast Call Center CRM" xfId="5442" xr:uid="{00000000-0005-0000-0000-00001F130000}"/>
    <cellStyle name="_Row1_Report Maggio CRM_Call Center Report Agosto UV_MasterConsuntivo settembre 09_v1_Modello x MKTG Master Cons Mar 2010_1_Sint. 1°Forecast Call Center CRM 2" xfId="5443" xr:uid="{00000000-0005-0000-0000-000020130000}"/>
    <cellStyle name="_Row1_Report Maggio CRM_Call Center Report Agosto UV_MasterConsuntivo settembre 09_v1_Modello x MKTG Master Cons Mar 2010_1_Sint. 1°Forecast Call Center CRM 2 2" xfId="5444" xr:uid="{00000000-0005-0000-0000-000021130000}"/>
    <cellStyle name="_Row1_Report Maggio CRM_Call Center Report Agosto UV_MasterConsuntivo settembre 09_v1_Modello x MKTG Master Cons Mar 2010_1_Sint. 1°Forecast Call Center CRM 2 3" xfId="5445" xr:uid="{00000000-0005-0000-0000-000022130000}"/>
    <cellStyle name="_Row1_Report Maggio CRM_Call Center Report Agosto UV_MasterConsuntivo settembre 09_v1_Modello x MKTG Master Cons Mar 2010_1_Sint. 1°Forecast Call Center CRM 3" xfId="5446" xr:uid="{00000000-0005-0000-0000-000023130000}"/>
    <cellStyle name="_Row1_Report Maggio CRM_Call Center Report Agosto UV_MasterConsuntivo settembre 09_v1_Modello x MKTG Master Cons Mar 2010_1_Sint. 1°Forecast Call Center CRM 3 2" xfId="5447" xr:uid="{00000000-0005-0000-0000-000024130000}"/>
    <cellStyle name="_Row1_Report Maggio CRM_Call Center Report Agosto UV_MasterConsuntivo settembre 09_v1_Modello x MKTG Master Cons Mar 2010_1_Sint. 1°Forecast Call Center CRM 4" xfId="5448" xr:uid="{00000000-0005-0000-0000-000025130000}"/>
    <cellStyle name="_Row1_Report Maggio CRM_Call Center Report Agosto UV_MasterConsuntivo settembre 09_v1_new" xfId="5449" xr:uid="{00000000-0005-0000-0000-000026130000}"/>
    <cellStyle name="_Row1_Report Maggio CRM_Call Center Report Agosto UV_MasterConsuntivo settembre 09_v1_new 2" xfId="5450" xr:uid="{00000000-0005-0000-0000-000027130000}"/>
    <cellStyle name="_Row1_Report Maggio CRM_Call Center Report Agosto UV_MasterConsuntivo settembre 09_v1_new 2 2" xfId="5451" xr:uid="{00000000-0005-0000-0000-000028130000}"/>
    <cellStyle name="_Row1_Report Maggio CRM_Call Center Report Agosto UV_MasterConsuntivo settembre 09_v1_new 2 3" xfId="5452" xr:uid="{00000000-0005-0000-0000-000029130000}"/>
    <cellStyle name="_Row1_Report Maggio CRM_Call Center Report Agosto UV_MasterConsuntivo settembre 09_v1_new 3" xfId="5453" xr:uid="{00000000-0005-0000-0000-00002A130000}"/>
    <cellStyle name="_Row1_Report Maggio CRM_Call Center Report Agosto UV_MasterConsuntivo settembre 09_v1_new 3 2" xfId="5454" xr:uid="{00000000-0005-0000-0000-00002B130000}"/>
    <cellStyle name="_Row1_Report Maggio CRM_Call Center Report Agosto UV_MasterConsuntivo settembre 09_v1_new 4" xfId="5455" xr:uid="{00000000-0005-0000-0000-00002C130000}"/>
    <cellStyle name="_Row1_Report Maggio CRM_Call Center Report Agosto UV_MasterConsuntivo settembre 09_v1_Sint. 1°Forecast Call Center CRM" xfId="5456" xr:uid="{00000000-0005-0000-0000-00002D130000}"/>
    <cellStyle name="_Row1_Report Maggio CRM_Call Center Report Agosto UV_MasterConsuntivo settembre 09_v1_Sint. 1°Forecast Call Center CRM 2" xfId="5457" xr:uid="{00000000-0005-0000-0000-00002E130000}"/>
    <cellStyle name="_Row1_Report Maggio CRM_Call Center Report Agosto UV_MasterConsuntivo settembre 09_v1_Sint. 1°Forecast Call Center CRM 2 2" xfId="5458" xr:uid="{00000000-0005-0000-0000-00002F130000}"/>
    <cellStyle name="_Row1_Report Maggio CRM_Call Center Report Agosto UV_MasterConsuntivo settembre 09_v1_Sint. 1°Forecast Call Center CRM 2 3" xfId="5459" xr:uid="{00000000-0005-0000-0000-000030130000}"/>
    <cellStyle name="_Row1_Report Maggio CRM_Call Center Report Agosto UV_MasterConsuntivo settembre 09_v1_Sint. 1°Forecast Call Center CRM 3" xfId="5460" xr:uid="{00000000-0005-0000-0000-000031130000}"/>
    <cellStyle name="_Row1_Report Maggio CRM_Call Center Report Agosto UV_MasterConsuntivo settembre 09_v1_Sint. 1°Forecast Call Center CRM 3 2" xfId="5461" xr:uid="{00000000-0005-0000-0000-000032130000}"/>
    <cellStyle name="_Row1_Report Maggio CRM_Call Center Report Agosto UV_MasterConsuntivo settembre 09_v1_Sint. 1°Forecast Call Center CRM 4" xfId="5462" xr:uid="{00000000-0005-0000-0000-000033130000}"/>
    <cellStyle name="_Row1_Report Maggio CRM_Call Center Report Agosto UV_MasterConsuntivo settembre 09_v1_Sint. 1°Forecast Call Center CRM_1" xfId="5463" xr:uid="{00000000-0005-0000-0000-000034130000}"/>
    <cellStyle name="_Row1_Report Maggio CRM_Call Center Report Agosto UV_MasterConsuntivo settembre 09_v1_Sint. 1°Forecast Call Center CRM_1 2" xfId="5464" xr:uid="{00000000-0005-0000-0000-000035130000}"/>
    <cellStyle name="_Row1_Report Maggio CRM_Call Center Report Agosto UV_MasterConsuntivo settembre 09_v1_Sint. 1°Forecast Call Center CRM_1 2 2" xfId="5465" xr:uid="{00000000-0005-0000-0000-000036130000}"/>
    <cellStyle name="_Row1_Report Maggio CRM_Call Center Report Agosto UV_MasterConsuntivo settembre 09_v1_Sint. 1°Forecast Call Center CRM_1 2 3" xfId="5466" xr:uid="{00000000-0005-0000-0000-000037130000}"/>
    <cellStyle name="_Row1_Report Maggio CRM_Call Center Report Agosto UV_MasterConsuntivo settembre 09_v1_Sint. 1°Forecast Call Center CRM_1 3" xfId="5467" xr:uid="{00000000-0005-0000-0000-000038130000}"/>
    <cellStyle name="_Row1_Report Maggio CRM_Call Center Report Agosto UV_MasterConsuntivo settembre 09_v1_Sint. 1°Forecast Call Center CRM_1 3 2" xfId="5468" xr:uid="{00000000-0005-0000-0000-000039130000}"/>
    <cellStyle name="_Row1_Report Maggio CRM_Call Center Report Agosto UV_MasterConsuntivo settembre 09_v1_Sint. 1°Forecast Call Center CRM_1 4" xfId="5469" xr:uid="{00000000-0005-0000-0000-00003A130000}"/>
    <cellStyle name="_Row1_Report Maggio CRM_Call Center Report Agosto UV_MasterConsuntivo settembre 09_v1_Sint. 1°Forecast Call Center CRM_Master 1 Fcst 2010v10 incluso decoder" xfId="5470" xr:uid="{00000000-0005-0000-0000-00003B130000}"/>
    <cellStyle name="_Row1_Report Maggio CRM_Call Center Report Agosto UV_MasterConsuntivo settembre 09_v1_Sint. 1°Forecast Call Center CRM_Master 1 Fcst 2010v10 incluso decoder 2" xfId="5471" xr:uid="{00000000-0005-0000-0000-00003C130000}"/>
    <cellStyle name="_Row1_Report Maggio CRM_Call Center Report Agosto UV_MasterConsuntivo settembre 09_v1_Sint. 1°Forecast Call Center CRM_Master 1 Fcst 2010v10 incluso decoder 2 2" xfId="5472" xr:uid="{00000000-0005-0000-0000-00003D130000}"/>
    <cellStyle name="_Row1_Report Maggio CRM_Call Center Report Agosto UV_MasterConsuntivo settembre 09_v1_Sint. 1°Forecast Call Center CRM_Master 1 Fcst 2010v10 incluso decoder 2 3" xfId="5473" xr:uid="{00000000-0005-0000-0000-00003E130000}"/>
    <cellStyle name="_Row1_Report Maggio CRM_Call Center Report Agosto UV_MasterConsuntivo settembre 09_v1_Sint. 1°Forecast Call Center CRM_Master 1 Fcst 2010v10 incluso decoder 3" xfId="5474" xr:uid="{00000000-0005-0000-0000-00003F130000}"/>
    <cellStyle name="_Row1_Report Maggio CRM_Call Center Report Agosto UV_MasterConsuntivo settembre 09_v1_Sint. 1°Forecast Call Center CRM_Master 1 Fcst 2010v10 incluso decoder 3 2" xfId="5475" xr:uid="{00000000-0005-0000-0000-000040130000}"/>
    <cellStyle name="_Row1_Report Maggio CRM_Call Center Report Agosto UV_MasterConsuntivo settembre 09_v1_Sint. 1°Forecast Call Center CRM_Master 1 Fcst 2010v10 incluso decoder 4" xfId="5476" xr:uid="{00000000-0005-0000-0000-000041130000}"/>
    <cellStyle name="_Row1_Report Maggio CRM_Call Center Report Agosto UV_MasterConsuntivo settembre 09_v1_Sint. 1°Forecast Call Center CRM_Master 1 Fcst 2010v10 incluso decoder v11" xfId="5477" xr:uid="{00000000-0005-0000-0000-000042130000}"/>
    <cellStyle name="_Row1_Report Maggio CRM_Call Center Report Agosto UV_MasterConsuntivo settembre 09_v1_Sint. 1°Forecast Call Center CRM_Master 1 Fcst 2010v10 incluso decoder v11 2" xfId="5478" xr:uid="{00000000-0005-0000-0000-000043130000}"/>
    <cellStyle name="_Row1_Report Maggio CRM_Call Center Report Agosto UV_MasterConsuntivo settembre 09_v1_Sint. 1°Forecast Call Center CRM_Master 1 Fcst 2010v10 incluso decoder v11 2 2" xfId="5479" xr:uid="{00000000-0005-0000-0000-000044130000}"/>
    <cellStyle name="_Row1_Report Maggio CRM_Call Center Report Agosto UV_MasterConsuntivo settembre 09_v1_Sint. 1°Forecast Call Center CRM_Master 1 Fcst 2010v10 incluso decoder v11 2 3" xfId="5480" xr:uid="{00000000-0005-0000-0000-000045130000}"/>
    <cellStyle name="_Row1_Report Maggio CRM_Call Center Report Agosto UV_MasterConsuntivo settembre 09_v1_Sint. 1°Forecast Call Center CRM_Master 1 Fcst 2010v10 incluso decoder v11 3" xfId="5481" xr:uid="{00000000-0005-0000-0000-000046130000}"/>
    <cellStyle name="_Row1_Report Maggio CRM_Call Center Report Agosto UV_MasterConsuntivo settembre 09_v1_Sint. 1°Forecast Call Center CRM_Master 1 Fcst 2010v10 incluso decoder v11 3 2" xfId="5482" xr:uid="{00000000-0005-0000-0000-000047130000}"/>
    <cellStyle name="_Row1_Report Maggio CRM_Call Center Report Agosto UV_MasterConsuntivo settembre 09_v1_Sint. 1°Forecast Call Center CRM_Master 1 Fcst 2010v10 incluso decoder v11 4" xfId="5483" xr:uid="{00000000-0005-0000-0000-000048130000}"/>
    <cellStyle name="_Row1_Report Maggio CRM_Call Center Report Agosto UV_MasterConsuntivo settembre 09_v1_Sint. 1°Forecast Call Center CRM_Master 1 Fcst 2010v16 ultimissimo" xfId="5484" xr:uid="{00000000-0005-0000-0000-000049130000}"/>
    <cellStyle name="_Row1_Report Maggio CRM_Call Center Report Agosto UV_MasterConsuntivo settembre 09_v1_Sint. 1°Forecast Call Center CRM_Master 1 Fcst 2010v16 ultimissimo 2" xfId="5485" xr:uid="{00000000-0005-0000-0000-00004A130000}"/>
    <cellStyle name="_Row1_Report Maggio CRM_Call Center Report Agosto UV_MasterConsuntivo settembre 09_v1_Sint. 1°Forecast Call Center CRM_Master 1 Fcst 2010v16 ultimissimo 2 2" xfId="5486" xr:uid="{00000000-0005-0000-0000-00004B130000}"/>
    <cellStyle name="_Row1_Report Maggio CRM_Call Center Report Agosto UV_MasterConsuntivo settembre 09_v1_Sint. 1°Forecast Call Center CRM_Master 1 Fcst 2010v16 ultimissimo 2 3" xfId="5487" xr:uid="{00000000-0005-0000-0000-00004C130000}"/>
    <cellStyle name="_Row1_Report Maggio CRM_Call Center Report Agosto UV_MasterConsuntivo settembre 09_v1_Sint. 1°Forecast Call Center CRM_Master 1 Fcst 2010v16 ultimissimo 3" xfId="5488" xr:uid="{00000000-0005-0000-0000-00004D130000}"/>
    <cellStyle name="_Row1_Report Maggio CRM_Call Center Report Agosto UV_MasterConsuntivo settembre 09_v1_Sint. 1°Forecast Call Center CRM_Master 1 Fcst 2010v16 ultimissimo 3 2" xfId="5489" xr:uid="{00000000-0005-0000-0000-00004E130000}"/>
    <cellStyle name="_Row1_Report Maggio CRM_Call Center Report Agosto UV_MasterConsuntivo settembre 09_v1_Sint. 1°Forecast Call Center CRM_Master 1 Fcst 2010v16 ultimissimo 4" xfId="5490" xr:uid="{00000000-0005-0000-0000-00004F130000}"/>
    <cellStyle name="_Row1_Report Maggio CRM_Call Center Report Agosto UV_MasterConsuntivo settembre 09_v1_Sint. 1°Forecast Call Center CRM_new" xfId="5491" xr:uid="{00000000-0005-0000-0000-000050130000}"/>
    <cellStyle name="_Row1_Report Maggio CRM_Call Center Report Agosto UV_MasterConsuntivo settembre 09_v1_Sint. 1°Forecast Call Center CRM_new 2" xfId="5492" xr:uid="{00000000-0005-0000-0000-000051130000}"/>
    <cellStyle name="_Row1_Report Maggio CRM_Call Center Report Agosto UV_MasterConsuntivo settembre 09_v1_Sint. 1°Forecast Call Center CRM_new 2 2" xfId="5493" xr:uid="{00000000-0005-0000-0000-000052130000}"/>
    <cellStyle name="_Row1_Report Maggio CRM_Call Center Report Agosto UV_MasterConsuntivo settembre 09_v1_Sint. 1°Forecast Call Center CRM_new 2 3" xfId="5494" xr:uid="{00000000-0005-0000-0000-000053130000}"/>
    <cellStyle name="_Row1_Report Maggio CRM_Call Center Report Agosto UV_MasterConsuntivo settembre 09_v1_Sint. 1°Forecast Call Center CRM_new 3" xfId="5495" xr:uid="{00000000-0005-0000-0000-000054130000}"/>
    <cellStyle name="_Row1_Report Maggio CRM_Call Center Report Agosto UV_MasterConsuntivo settembre 09_v1_Sint. 1°Forecast Call Center CRM_new 3 2" xfId="5496" xr:uid="{00000000-0005-0000-0000-000055130000}"/>
    <cellStyle name="_Row1_Report Maggio CRM_Call Center Report Agosto UV_MasterConsuntivo settembre 09_v1_Sint. 1°Forecast Call Center CRM_new 4" xfId="5497" xr:uid="{00000000-0005-0000-0000-000056130000}"/>
    <cellStyle name="_Row1_Report Maggio CRM_Call Center Report Agosto UV_MasterConsuntivo settembre 09_v1_Sint. 1°Forecast Call Center CRM_Sint. 1°Forecast Call Center CRM" xfId="5498" xr:uid="{00000000-0005-0000-0000-000057130000}"/>
    <cellStyle name="_Row1_Report Maggio CRM_Call Center Report Agosto UV_MasterConsuntivo settembre 09_v1_Sint. 1°Forecast Call Center CRM_Sint. 1°Forecast Call Center CRM 2" xfId="5499" xr:uid="{00000000-0005-0000-0000-000058130000}"/>
    <cellStyle name="_Row1_Report Maggio CRM_Call Center Report Agosto UV_MasterConsuntivo settembre 09_v1_Sint. 1°Forecast Call Center CRM_Sint. 1°Forecast Call Center CRM 2 2" xfId="5500" xr:uid="{00000000-0005-0000-0000-000059130000}"/>
    <cellStyle name="_Row1_Report Maggio CRM_Call Center Report Agosto UV_MasterConsuntivo settembre 09_v1_Sint. 1°Forecast Call Center CRM_Sint. 1°Forecast Call Center CRM 2 3" xfId="5501" xr:uid="{00000000-0005-0000-0000-00005A130000}"/>
    <cellStyle name="_Row1_Report Maggio CRM_Call Center Report Agosto UV_MasterConsuntivo settembre 09_v1_Sint. 1°Forecast Call Center CRM_Sint. 1°Forecast Call Center CRM 3" xfId="5502" xr:uid="{00000000-0005-0000-0000-00005B130000}"/>
    <cellStyle name="_Row1_Report Maggio CRM_Call Center Report Agosto UV_MasterConsuntivo settembre 09_v1_Sint. 1°Forecast Call Center CRM_Sint. 1°Forecast Call Center CRM 3 2" xfId="5503" xr:uid="{00000000-0005-0000-0000-00005C130000}"/>
    <cellStyle name="_Row1_Report Maggio CRM_Call Center Report Agosto UV_MasterConsuntivo settembre 09_v1_Sint. 1°Forecast Call Center CRM_Sint. 1°Forecast Call Center CRM 4" xfId="5504" xr:uid="{00000000-0005-0000-0000-00005D130000}"/>
    <cellStyle name="_Row1_Report Maggio CRM_Call Center Report Agosto UV_MasterConsuntivo settembre 09_v1_Sintesi Report Call Center Dic 2009 Master" xfId="5505" xr:uid="{00000000-0005-0000-0000-00005E130000}"/>
    <cellStyle name="_Row1_Report Maggio CRM_Call Center Report Agosto UV_MasterConsuntivo settembre 09_v1_Sintesi Report Call Center Dic 2009 Master 2" xfId="5506" xr:uid="{00000000-0005-0000-0000-00005F130000}"/>
    <cellStyle name="_Row1_Report Maggio CRM_Call Center Report Agosto UV_MasterConsuntivo settembre 09_v1_Sintesi Report Call Center Dic 2009 Master 2 2" xfId="5507" xr:uid="{00000000-0005-0000-0000-000060130000}"/>
    <cellStyle name="_Row1_Report Maggio CRM_Call Center Report Agosto UV_MasterConsuntivo settembre 09_v1_Sintesi Report Call Center Dic 2009 Master 2 3" xfId="5508" xr:uid="{00000000-0005-0000-0000-000061130000}"/>
    <cellStyle name="_Row1_Report Maggio CRM_Call Center Report Agosto UV_MasterConsuntivo settembre 09_v1_Sintesi Report Call Center Dic 2009 Master 3" xfId="5509" xr:uid="{00000000-0005-0000-0000-000062130000}"/>
    <cellStyle name="_Row1_Report Maggio CRM_Call Center Report Agosto UV_MasterConsuntivo settembre 09_v1_Sintesi Report Call Center Dic 2009 Master 3 2" xfId="5510" xr:uid="{00000000-0005-0000-0000-000063130000}"/>
    <cellStyle name="_Row1_Report Maggio CRM_Call Center Report Agosto UV_MasterConsuntivo settembre 09_v1_Sintesi Report Call Center Dic 2009 Master 4" xfId="5511" xr:uid="{00000000-0005-0000-0000-000064130000}"/>
    <cellStyle name="_Row1_Report Maggio CRM_Call Center Report Agosto UV_MasterConsuntivo settembre 09_v1_TavoleExcel_Budget2010_CONTENUTI E MARKETING" xfId="5512" xr:uid="{00000000-0005-0000-0000-000065130000}"/>
    <cellStyle name="_Row1_Report Maggio CRM_Call Center Report Agosto UV_MasterConsuntivo settembre 09_v1_TavoleExcel_Budget2010_CONTENUTI E MARKETING 2" xfId="5513" xr:uid="{00000000-0005-0000-0000-000066130000}"/>
    <cellStyle name="_Row1_Report Maggio CRM_Call Center Report Agosto UV_MasterConsuntivo settembre 09_v1_TavoleExcel_Budget2010_CONTENUTI E MARKETING 2 2" xfId="5514" xr:uid="{00000000-0005-0000-0000-000067130000}"/>
    <cellStyle name="_Row1_Report Maggio CRM_Call Center Report Agosto UV_MasterConsuntivo settembre 09_v1_TavoleExcel_Budget2010_CONTENUTI E MARKETING 2 3" xfId="5515" xr:uid="{00000000-0005-0000-0000-000068130000}"/>
    <cellStyle name="_Row1_Report Maggio CRM_Call Center Report Agosto UV_MasterConsuntivo settembre 09_v1_TavoleExcel_Budget2010_CONTENUTI E MARKETING 3" xfId="5516" xr:uid="{00000000-0005-0000-0000-000069130000}"/>
    <cellStyle name="_Row1_Report Maggio CRM_Call Center Report Agosto UV_MasterConsuntivo settembre 09_v1_TavoleExcel_Budget2010_CONTENUTI E MARKETING 3 2" xfId="5517" xr:uid="{00000000-0005-0000-0000-00006A130000}"/>
    <cellStyle name="_Row1_Report Maggio CRM_Call Center Report Agosto UV_MasterConsuntivo settembre 09_v1_TavoleExcel_Budget2010_CONTENUTI E MARKETING 4" xfId="5518" xr:uid="{00000000-0005-0000-0000-00006B130000}"/>
    <cellStyle name="_Row1_Report Maggio CRM_Call Center Report Agosto UV_MasterConsuntivo settembre 09_v1_TavoleExcel_Budget2010_CONTENUTI E MARKETING_Master Consuntivo 2009 v_costo pieno pacchetti v2" xfId="5519" xr:uid="{00000000-0005-0000-0000-00006C130000}"/>
    <cellStyle name="_Row1_Report Maggio CRM_Call Center Report Agosto UV_MasterConsuntivo settembre 09_v1_TavoleExcel_Budget2010_CONTENUTI E MARKETING_Master Consuntivo 2009 v_costo pieno pacchetti v2 2" xfId="5520" xr:uid="{00000000-0005-0000-0000-00006D130000}"/>
    <cellStyle name="_Row1_Report Maggio CRM_Call Center Report Agosto UV_MasterConsuntivo settembre 09_v1_TavoleExcel_Budget2010_CONTENUTI E MARKETING_Master Consuntivo 2009 v_costo pieno pacchetti v2 2 2" xfId="5521" xr:uid="{00000000-0005-0000-0000-00006E130000}"/>
    <cellStyle name="_Row1_Report Maggio CRM_Call Center Report Agosto UV_MasterConsuntivo settembre 09_v1_TavoleExcel_Budget2010_CONTENUTI E MARKETING_Master Consuntivo 2009 v_costo pieno pacchetti v2 2 3" xfId="5522" xr:uid="{00000000-0005-0000-0000-00006F130000}"/>
    <cellStyle name="_Row1_Report Maggio CRM_Call Center Report Agosto UV_MasterConsuntivo settembre 09_v1_TavoleExcel_Budget2010_CONTENUTI E MARKETING_Master Consuntivo 2009 v_costo pieno pacchetti v2 3" xfId="5523" xr:uid="{00000000-0005-0000-0000-000070130000}"/>
    <cellStyle name="_Row1_Report Maggio CRM_Call Center Report Agosto UV_MasterConsuntivo settembre 09_v1_TavoleExcel_Budget2010_CONTENUTI E MARKETING_Master Consuntivo 2009 v_costo pieno pacchetti v2 3 2" xfId="5524" xr:uid="{00000000-0005-0000-0000-000071130000}"/>
    <cellStyle name="_Row1_Report Maggio CRM_Call Center Report Agosto UV_MasterConsuntivo settembre 09_v1_TavoleExcel_Budget2010_CONTENUTI E MARKETING_Master Consuntivo 2009 v_costo pieno pacchetti v2 4" xfId="5525" xr:uid="{00000000-0005-0000-0000-000072130000}"/>
    <cellStyle name="_Row1_Report Maggio CRM_Call Center Report Agosto UV_Modello x MKTG Master Cons Febb 2010" xfId="5526" xr:uid="{00000000-0005-0000-0000-000073130000}"/>
    <cellStyle name="_Row1_Report Maggio CRM_Call Center Report Agosto UV_Modello x MKTG Master Cons Febb 2010 2" xfId="5527" xr:uid="{00000000-0005-0000-0000-000074130000}"/>
    <cellStyle name="_Row1_Report Maggio CRM_Call Center Report Agosto UV_Modello x MKTG Master Cons Febb 2010 2 2" xfId="5528" xr:uid="{00000000-0005-0000-0000-000075130000}"/>
    <cellStyle name="_Row1_Report Maggio CRM_Call Center Report Agosto UV_Modello x MKTG Master Cons Febb 2010 2 3" xfId="5529" xr:uid="{00000000-0005-0000-0000-000076130000}"/>
    <cellStyle name="_Row1_Report Maggio CRM_Call Center Report Agosto UV_Modello x MKTG Master Cons Febb 2010 3" xfId="5530" xr:uid="{00000000-0005-0000-0000-000077130000}"/>
    <cellStyle name="_Row1_Report Maggio CRM_Call Center Report Agosto UV_Modello x MKTG Master Cons Febb 2010 3 2" xfId="5531" xr:uid="{00000000-0005-0000-0000-000078130000}"/>
    <cellStyle name="_Row1_Report Maggio CRM_Call Center Report Agosto UV_Modello x MKTG Master Cons Febb 2010 4" xfId="5532" xr:uid="{00000000-0005-0000-0000-000079130000}"/>
    <cellStyle name="_Row1_Report Maggio CRM_Call Center Report Agosto UV_Modello x MKTG Master Cons Mar 2010" xfId="5533" xr:uid="{00000000-0005-0000-0000-00007A130000}"/>
    <cellStyle name="_Row1_Report Maggio CRM_Call Center Report Agosto UV_Modello x MKTG Master Cons Mar 2010 2" xfId="5534" xr:uid="{00000000-0005-0000-0000-00007B130000}"/>
    <cellStyle name="_Row1_Report Maggio CRM_Call Center Report Agosto UV_Modello x MKTG Master Cons Mar 2010 2 2" xfId="5535" xr:uid="{00000000-0005-0000-0000-00007C130000}"/>
    <cellStyle name="_Row1_Report Maggio CRM_Call Center Report Agosto UV_Modello x MKTG Master Cons Mar 2010 2 3" xfId="5536" xr:uid="{00000000-0005-0000-0000-00007D130000}"/>
    <cellStyle name="_Row1_Report Maggio CRM_Call Center Report Agosto UV_Modello x MKTG Master Cons Mar 2010 3" xfId="5537" xr:uid="{00000000-0005-0000-0000-00007E130000}"/>
    <cellStyle name="_Row1_Report Maggio CRM_Call Center Report Agosto UV_Modello x MKTG Master Cons Mar 2010 3 2" xfId="5538" xr:uid="{00000000-0005-0000-0000-00007F130000}"/>
    <cellStyle name="_Row1_Report Maggio CRM_Call Center Report Agosto UV_Modello x MKTG Master Cons Mar 2010 4" xfId="5539" xr:uid="{00000000-0005-0000-0000-000080130000}"/>
    <cellStyle name="_Row1_Report Maggio CRM_Call Center Report Agosto UV_Modello x MKTG Master Cons Mar 2010_1" xfId="5540" xr:uid="{00000000-0005-0000-0000-000081130000}"/>
    <cellStyle name="_Row1_Report Maggio CRM_Call Center Report Agosto UV_Modello x MKTG Master Cons Mar 2010_1 2" xfId="5541" xr:uid="{00000000-0005-0000-0000-000082130000}"/>
    <cellStyle name="_Row1_Report Maggio CRM_Call Center Report Agosto UV_Modello x MKTG Master Cons Mar 2010_1 2 2" xfId="5542" xr:uid="{00000000-0005-0000-0000-000083130000}"/>
    <cellStyle name="_Row1_Report Maggio CRM_Call Center Report Agosto UV_Modello x MKTG Master Cons Mar 2010_1 2 3" xfId="5543" xr:uid="{00000000-0005-0000-0000-000084130000}"/>
    <cellStyle name="_Row1_Report Maggio CRM_Call Center Report Agosto UV_Modello x MKTG Master Cons Mar 2010_1 3" xfId="5544" xr:uid="{00000000-0005-0000-0000-000085130000}"/>
    <cellStyle name="_Row1_Report Maggio CRM_Call Center Report Agosto UV_Modello x MKTG Master Cons Mar 2010_1 3 2" xfId="5545" xr:uid="{00000000-0005-0000-0000-000086130000}"/>
    <cellStyle name="_Row1_Report Maggio CRM_Call Center Report Agosto UV_Modello x MKTG Master Cons Mar 2010_1 4" xfId="5546" xr:uid="{00000000-0005-0000-0000-000087130000}"/>
    <cellStyle name="_Row1_Report Maggio CRM_Call Center Report Agosto UV_Modello x MKTG Master Cons Mar 2010_1_Master 1 Fcst 2010v10 incluso decoder" xfId="5547" xr:uid="{00000000-0005-0000-0000-000088130000}"/>
    <cellStyle name="_Row1_Report Maggio CRM_Call Center Report Agosto UV_Modello x MKTG Master Cons Mar 2010_1_Master 1 Fcst 2010v10 incluso decoder 2" xfId="5548" xr:uid="{00000000-0005-0000-0000-000089130000}"/>
    <cellStyle name="_Row1_Report Maggio CRM_Call Center Report Agosto UV_Modello x MKTG Master Cons Mar 2010_1_Master 1 Fcst 2010v10 incluso decoder 2 2" xfId="5549" xr:uid="{00000000-0005-0000-0000-00008A130000}"/>
    <cellStyle name="_Row1_Report Maggio CRM_Call Center Report Agosto UV_Modello x MKTG Master Cons Mar 2010_1_Master 1 Fcst 2010v10 incluso decoder 2 3" xfId="5550" xr:uid="{00000000-0005-0000-0000-00008B130000}"/>
    <cellStyle name="_Row1_Report Maggio CRM_Call Center Report Agosto UV_Modello x MKTG Master Cons Mar 2010_1_Master 1 Fcst 2010v10 incluso decoder 3" xfId="5551" xr:uid="{00000000-0005-0000-0000-00008C130000}"/>
    <cellStyle name="_Row1_Report Maggio CRM_Call Center Report Agosto UV_Modello x MKTG Master Cons Mar 2010_1_Master 1 Fcst 2010v10 incluso decoder 3 2" xfId="5552" xr:uid="{00000000-0005-0000-0000-00008D130000}"/>
    <cellStyle name="_Row1_Report Maggio CRM_Call Center Report Agosto UV_Modello x MKTG Master Cons Mar 2010_1_Master 1 Fcst 2010v10 incluso decoder 4" xfId="5553" xr:uid="{00000000-0005-0000-0000-00008E130000}"/>
    <cellStyle name="_Row1_Report Maggio CRM_Call Center Report Agosto UV_Modello x MKTG Master Cons Mar 2010_1_Master 1 Fcst 2010v10 incluso decoder v11" xfId="5554" xr:uid="{00000000-0005-0000-0000-00008F130000}"/>
    <cellStyle name="_Row1_Report Maggio CRM_Call Center Report Agosto UV_Modello x MKTG Master Cons Mar 2010_1_Master 1 Fcst 2010v10 incluso decoder v11 2" xfId="5555" xr:uid="{00000000-0005-0000-0000-000090130000}"/>
    <cellStyle name="_Row1_Report Maggio CRM_Call Center Report Agosto UV_Modello x MKTG Master Cons Mar 2010_1_Master 1 Fcst 2010v10 incluso decoder v11 2 2" xfId="5556" xr:uid="{00000000-0005-0000-0000-000091130000}"/>
    <cellStyle name="_Row1_Report Maggio CRM_Call Center Report Agosto UV_Modello x MKTG Master Cons Mar 2010_1_Master 1 Fcst 2010v10 incluso decoder v11 2 3" xfId="5557" xr:uid="{00000000-0005-0000-0000-000092130000}"/>
    <cellStyle name="_Row1_Report Maggio CRM_Call Center Report Agosto UV_Modello x MKTG Master Cons Mar 2010_1_Master 1 Fcst 2010v10 incluso decoder v11 3" xfId="5558" xr:uid="{00000000-0005-0000-0000-000093130000}"/>
    <cellStyle name="_Row1_Report Maggio CRM_Call Center Report Agosto UV_Modello x MKTG Master Cons Mar 2010_1_Master 1 Fcst 2010v10 incluso decoder v11 3 2" xfId="5559" xr:uid="{00000000-0005-0000-0000-000094130000}"/>
    <cellStyle name="_Row1_Report Maggio CRM_Call Center Report Agosto UV_Modello x MKTG Master Cons Mar 2010_1_Master 1 Fcst 2010v10 incluso decoder v11 4" xfId="5560" xr:uid="{00000000-0005-0000-0000-000095130000}"/>
    <cellStyle name="_Row1_Report Maggio CRM_Call Center Report Agosto UV_Modello x MKTG Master Cons Mar 2010_1_Master 1 Fcst 2010v16 ultimissimo" xfId="5561" xr:uid="{00000000-0005-0000-0000-000096130000}"/>
    <cellStyle name="_Row1_Report Maggio CRM_Call Center Report Agosto UV_Modello x MKTG Master Cons Mar 2010_1_Master 1 Fcst 2010v16 ultimissimo 2" xfId="5562" xr:uid="{00000000-0005-0000-0000-000097130000}"/>
    <cellStyle name="_Row1_Report Maggio CRM_Call Center Report Agosto UV_Modello x MKTG Master Cons Mar 2010_1_Master 1 Fcst 2010v16 ultimissimo 2 2" xfId="5563" xr:uid="{00000000-0005-0000-0000-000098130000}"/>
    <cellStyle name="_Row1_Report Maggio CRM_Call Center Report Agosto UV_Modello x MKTG Master Cons Mar 2010_1_Master 1 Fcst 2010v16 ultimissimo 2 3" xfId="5564" xr:uid="{00000000-0005-0000-0000-000099130000}"/>
    <cellStyle name="_Row1_Report Maggio CRM_Call Center Report Agosto UV_Modello x MKTG Master Cons Mar 2010_1_Master 1 Fcst 2010v16 ultimissimo 3" xfId="5565" xr:uid="{00000000-0005-0000-0000-00009A130000}"/>
    <cellStyle name="_Row1_Report Maggio CRM_Call Center Report Agosto UV_Modello x MKTG Master Cons Mar 2010_1_Master 1 Fcst 2010v16 ultimissimo 3 2" xfId="5566" xr:uid="{00000000-0005-0000-0000-00009B130000}"/>
    <cellStyle name="_Row1_Report Maggio CRM_Call Center Report Agosto UV_Modello x MKTG Master Cons Mar 2010_1_Master 1 Fcst 2010v16 ultimissimo 4" xfId="5567" xr:uid="{00000000-0005-0000-0000-00009C130000}"/>
    <cellStyle name="_Row1_Report Maggio CRM_Call Center Report Agosto UV_Modello x MKTG Master Cons Mar 2010_1_new" xfId="5568" xr:uid="{00000000-0005-0000-0000-00009D130000}"/>
    <cellStyle name="_Row1_Report Maggio CRM_Call Center Report Agosto UV_Modello x MKTG Master Cons Mar 2010_1_new 2" xfId="5569" xr:uid="{00000000-0005-0000-0000-00009E130000}"/>
    <cellStyle name="_Row1_Report Maggio CRM_Call Center Report Agosto UV_Modello x MKTG Master Cons Mar 2010_1_new 2 2" xfId="5570" xr:uid="{00000000-0005-0000-0000-00009F130000}"/>
    <cellStyle name="_Row1_Report Maggio CRM_Call Center Report Agosto UV_Modello x MKTG Master Cons Mar 2010_1_new 2 3" xfId="5571" xr:uid="{00000000-0005-0000-0000-0000A0130000}"/>
    <cellStyle name="_Row1_Report Maggio CRM_Call Center Report Agosto UV_Modello x MKTG Master Cons Mar 2010_1_new 3" xfId="5572" xr:uid="{00000000-0005-0000-0000-0000A1130000}"/>
    <cellStyle name="_Row1_Report Maggio CRM_Call Center Report Agosto UV_Modello x MKTG Master Cons Mar 2010_1_new 3 2" xfId="5573" xr:uid="{00000000-0005-0000-0000-0000A2130000}"/>
    <cellStyle name="_Row1_Report Maggio CRM_Call Center Report Agosto UV_Modello x MKTG Master Cons Mar 2010_1_new 4" xfId="5574" xr:uid="{00000000-0005-0000-0000-0000A3130000}"/>
    <cellStyle name="_Row1_Report Maggio CRM_Call Center Report Agosto UV_Modello x MKTG Master Cons Mar 2010_1_Sint. 1°Forecast Call Center CRM" xfId="5575" xr:uid="{00000000-0005-0000-0000-0000A4130000}"/>
    <cellStyle name="_Row1_Report Maggio CRM_Call Center Report Agosto UV_Modello x MKTG Master Cons Mar 2010_1_Sint. 1°Forecast Call Center CRM 2" xfId="5576" xr:uid="{00000000-0005-0000-0000-0000A5130000}"/>
    <cellStyle name="_Row1_Report Maggio CRM_Call Center Report Agosto UV_Modello x MKTG Master Cons Mar 2010_1_Sint. 1°Forecast Call Center CRM 2 2" xfId="5577" xr:uid="{00000000-0005-0000-0000-0000A6130000}"/>
    <cellStyle name="_Row1_Report Maggio CRM_Call Center Report Agosto UV_Modello x MKTG Master Cons Mar 2010_1_Sint. 1°Forecast Call Center CRM 2 3" xfId="5578" xr:uid="{00000000-0005-0000-0000-0000A7130000}"/>
    <cellStyle name="_Row1_Report Maggio CRM_Call Center Report Agosto UV_Modello x MKTG Master Cons Mar 2010_1_Sint. 1°Forecast Call Center CRM 3" xfId="5579" xr:uid="{00000000-0005-0000-0000-0000A8130000}"/>
    <cellStyle name="_Row1_Report Maggio CRM_Call Center Report Agosto UV_Modello x MKTG Master Cons Mar 2010_1_Sint. 1°Forecast Call Center CRM 3 2" xfId="5580" xr:uid="{00000000-0005-0000-0000-0000A9130000}"/>
    <cellStyle name="_Row1_Report Maggio CRM_Call Center Report Agosto UV_Modello x MKTG Master Cons Mar 2010_1_Sint. 1°Forecast Call Center CRM 4" xfId="5581" xr:uid="{00000000-0005-0000-0000-0000AA130000}"/>
    <cellStyle name="_Row1_Report Maggio CRM_Call Center Report Agosto UV_new" xfId="5582" xr:uid="{00000000-0005-0000-0000-0000AB130000}"/>
    <cellStyle name="_Row1_Report Maggio CRM_Call Center Report Agosto UV_new 2" xfId="5583" xr:uid="{00000000-0005-0000-0000-0000AC130000}"/>
    <cellStyle name="_Row1_Report Maggio CRM_Call Center Report Agosto UV_new 2 2" xfId="5584" xr:uid="{00000000-0005-0000-0000-0000AD130000}"/>
    <cellStyle name="_Row1_Report Maggio CRM_Call Center Report Agosto UV_new 2 3" xfId="5585" xr:uid="{00000000-0005-0000-0000-0000AE130000}"/>
    <cellStyle name="_Row1_Report Maggio CRM_Call Center Report Agosto UV_new 3" xfId="5586" xr:uid="{00000000-0005-0000-0000-0000AF130000}"/>
    <cellStyle name="_Row1_Report Maggio CRM_Call Center Report Agosto UV_new 3 2" xfId="5587" xr:uid="{00000000-0005-0000-0000-0000B0130000}"/>
    <cellStyle name="_Row1_Report Maggio CRM_Call Center Report Agosto UV_new 4" xfId="5588" xr:uid="{00000000-0005-0000-0000-0000B1130000}"/>
    <cellStyle name="_Row1_Report Maggio CRM_Call Center Report Agosto UV_Sint. 1°Forecast Call Center CRM" xfId="5589" xr:uid="{00000000-0005-0000-0000-0000B2130000}"/>
    <cellStyle name="_Row1_Report Maggio CRM_Call Center Report Agosto UV_Sint. 1°Forecast Call Center CRM 2" xfId="5590" xr:uid="{00000000-0005-0000-0000-0000B3130000}"/>
    <cellStyle name="_Row1_Report Maggio CRM_Call Center Report Agosto UV_Sint. 1°Forecast Call Center CRM 2 2" xfId="5591" xr:uid="{00000000-0005-0000-0000-0000B4130000}"/>
    <cellStyle name="_Row1_Report Maggio CRM_Call Center Report Agosto UV_Sint. 1°Forecast Call Center CRM 2 3" xfId="5592" xr:uid="{00000000-0005-0000-0000-0000B5130000}"/>
    <cellStyle name="_Row1_Report Maggio CRM_Call Center Report Agosto UV_Sint. 1°Forecast Call Center CRM 3" xfId="5593" xr:uid="{00000000-0005-0000-0000-0000B6130000}"/>
    <cellStyle name="_Row1_Report Maggio CRM_Call Center Report Agosto UV_Sint. 1°Forecast Call Center CRM 3 2" xfId="5594" xr:uid="{00000000-0005-0000-0000-0000B7130000}"/>
    <cellStyle name="_Row1_Report Maggio CRM_Call Center Report Agosto UV_Sint. 1°Forecast Call Center CRM 4" xfId="5595" xr:uid="{00000000-0005-0000-0000-0000B8130000}"/>
    <cellStyle name="_Row1_Report Maggio CRM_Call Center Report Agosto UV_Sint. 1°Forecast Call Center CRM_1" xfId="5596" xr:uid="{00000000-0005-0000-0000-0000B9130000}"/>
    <cellStyle name="_Row1_Report Maggio CRM_Call Center Report Agosto UV_Sint. 1°Forecast Call Center CRM_1 2" xfId="5597" xr:uid="{00000000-0005-0000-0000-0000BA130000}"/>
    <cellStyle name="_Row1_Report Maggio CRM_Call Center Report Agosto UV_Sint. 1°Forecast Call Center CRM_1 2 2" xfId="5598" xr:uid="{00000000-0005-0000-0000-0000BB130000}"/>
    <cellStyle name="_Row1_Report Maggio CRM_Call Center Report Agosto UV_Sint. 1°Forecast Call Center CRM_1 2 3" xfId="5599" xr:uid="{00000000-0005-0000-0000-0000BC130000}"/>
    <cellStyle name="_Row1_Report Maggio CRM_Call Center Report Agosto UV_Sint. 1°Forecast Call Center CRM_1 3" xfId="5600" xr:uid="{00000000-0005-0000-0000-0000BD130000}"/>
    <cellStyle name="_Row1_Report Maggio CRM_Call Center Report Agosto UV_Sint. 1°Forecast Call Center CRM_1 3 2" xfId="5601" xr:uid="{00000000-0005-0000-0000-0000BE130000}"/>
    <cellStyle name="_Row1_Report Maggio CRM_Call Center Report Agosto UV_Sint. 1°Forecast Call Center CRM_1 4" xfId="5602" xr:uid="{00000000-0005-0000-0000-0000BF130000}"/>
    <cellStyle name="_Row1_Report Maggio CRM_Call Center Report Agosto UV_Sint. 1°Forecast Call Center CRM_Master 1 Fcst 2010v10 incluso decoder" xfId="5603" xr:uid="{00000000-0005-0000-0000-0000C0130000}"/>
    <cellStyle name="_Row1_Report Maggio CRM_Call Center Report Agosto UV_Sint. 1°Forecast Call Center CRM_Master 1 Fcst 2010v10 incluso decoder 2" xfId="5604" xr:uid="{00000000-0005-0000-0000-0000C1130000}"/>
    <cellStyle name="_Row1_Report Maggio CRM_Call Center Report Agosto UV_Sint. 1°Forecast Call Center CRM_Master 1 Fcst 2010v10 incluso decoder 2 2" xfId="5605" xr:uid="{00000000-0005-0000-0000-0000C2130000}"/>
    <cellStyle name="_Row1_Report Maggio CRM_Call Center Report Agosto UV_Sint. 1°Forecast Call Center CRM_Master 1 Fcst 2010v10 incluso decoder 2 3" xfId="5606" xr:uid="{00000000-0005-0000-0000-0000C3130000}"/>
    <cellStyle name="_Row1_Report Maggio CRM_Call Center Report Agosto UV_Sint. 1°Forecast Call Center CRM_Master 1 Fcst 2010v10 incluso decoder 3" xfId="5607" xr:uid="{00000000-0005-0000-0000-0000C4130000}"/>
    <cellStyle name="_Row1_Report Maggio CRM_Call Center Report Agosto UV_Sint. 1°Forecast Call Center CRM_Master 1 Fcst 2010v10 incluso decoder 3 2" xfId="5608" xr:uid="{00000000-0005-0000-0000-0000C5130000}"/>
    <cellStyle name="_Row1_Report Maggio CRM_Call Center Report Agosto UV_Sint. 1°Forecast Call Center CRM_Master 1 Fcst 2010v10 incluso decoder 4" xfId="5609" xr:uid="{00000000-0005-0000-0000-0000C6130000}"/>
    <cellStyle name="_Row1_Report Maggio CRM_Call Center Report Agosto UV_Sint. 1°Forecast Call Center CRM_Master 1 Fcst 2010v10 incluso decoder v11" xfId="5610" xr:uid="{00000000-0005-0000-0000-0000C7130000}"/>
    <cellStyle name="_Row1_Report Maggio CRM_Call Center Report Agosto UV_Sint. 1°Forecast Call Center CRM_Master 1 Fcst 2010v10 incluso decoder v11 2" xfId="5611" xr:uid="{00000000-0005-0000-0000-0000C8130000}"/>
    <cellStyle name="_Row1_Report Maggio CRM_Call Center Report Agosto UV_Sint. 1°Forecast Call Center CRM_Master 1 Fcst 2010v10 incluso decoder v11 2 2" xfId="5612" xr:uid="{00000000-0005-0000-0000-0000C9130000}"/>
    <cellStyle name="_Row1_Report Maggio CRM_Call Center Report Agosto UV_Sint. 1°Forecast Call Center CRM_Master 1 Fcst 2010v10 incluso decoder v11 2 3" xfId="5613" xr:uid="{00000000-0005-0000-0000-0000CA130000}"/>
    <cellStyle name="_Row1_Report Maggio CRM_Call Center Report Agosto UV_Sint. 1°Forecast Call Center CRM_Master 1 Fcst 2010v10 incluso decoder v11 3" xfId="5614" xr:uid="{00000000-0005-0000-0000-0000CB130000}"/>
    <cellStyle name="_Row1_Report Maggio CRM_Call Center Report Agosto UV_Sint. 1°Forecast Call Center CRM_Master 1 Fcst 2010v10 incluso decoder v11 3 2" xfId="5615" xr:uid="{00000000-0005-0000-0000-0000CC130000}"/>
    <cellStyle name="_Row1_Report Maggio CRM_Call Center Report Agosto UV_Sint. 1°Forecast Call Center CRM_Master 1 Fcst 2010v10 incluso decoder v11 4" xfId="5616" xr:uid="{00000000-0005-0000-0000-0000CD130000}"/>
    <cellStyle name="_Row1_Report Maggio CRM_Call Center Report Agosto UV_Sint. 1°Forecast Call Center CRM_Master 1 Fcst 2010v16 ultimissimo" xfId="5617" xr:uid="{00000000-0005-0000-0000-0000CE130000}"/>
    <cellStyle name="_Row1_Report Maggio CRM_Call Center Report Agosto UV_Sint. 1°Forecast Call Center CRM_Master 1 Fcst 2010v16 ultimissimo 2" xfId="5618" xr:uid="{00000000-0005-0000-0000-0000CF130000}"/>
    <cellStyle name="_Row1_Report Maggio CRM_Call Center Report Agosto UV_Sint. 1°Forecast Call Center CRM_Master 1 Fcst 2010v16 ultimissimo 2 2" xfId="5619" xr:uid="{00000000-0005-0000-0000-0000D0130000}"/>
    <cellStyle name="_Row1_Report Maggio CRM_Call Center Report Agosto UV_Sint. 1°Forecast Call Center CRM_Master 1 Fcst 2010v16 ultimissimo 2 3" xfId="5620" xr:uid="{00000000-0005-0000-0000-0000D1130000}"/>
    <cellStyle name="_Row1_Report Maggio CRM_Call Center Report Agosto UV_Sint. 1°Forecast Call Center CRM_Master 1 Fcst 2010v16 ultimissimo 3" xfId="5621" xr:uid="{00000000-0005-0000-0000-0000D2130000}"/>
    <cellStyle name="_Row1_Report Maggio CRM_Call Center Report Agosto UV_Sint. 1°Forecast Call Center CRM_Master 1 Fcst 2010v16 ultimissimo 3 2" xfId="5622" xr:uid="{00000000-0005-0000-0000-0000D3130000}"/>
    <cellStyle name="_Row1_Report Maggio CRM_Call Center Report Agosto UV_Sint. 1°Forecast Call Center CRM_Master 1 Fcst 2010v16 ultimissimo 4" xfId="5623" xr:uid="{00000000-0005-0000-0000-0000D4130000}"/>
    <cellStyle name="_Row1_Report Maggio CRM_Call Center Report Agosto UV_Sint. 1°Forecast Call Center CRM_new" xfId="5624" xr:uid="{00000000-0005-0000-0000-0000D5130000}"/>
    <cellStyle name="_Row1_Report Maggio CRM_Call Center Report Agosto UV_Sint. 1°Forecast Call Center CRM_new 2" xfId="5625" xr:uid="{00000000-0005-0000-0000-0000D6130000}"/>
    <cellStyle name="_Row1_Report Maggio CRM_Call Center Report Agosto UV_Sint. 1°Forecast Call Center CRM_new 2 2" xfId="5626" xr:uid="{00000000-0005-0000-0000-0000D7130000}"/>
    <cellStyle name="_Row1_Report Maggio CRM_Call Center Report Agosto UV_Sint. 1°Forecast Call Center CRM_new 2 3" xfId="5627" xr:uid="{00000000-0005-0000-0000-0000D8130000}"/>
    <cellStyle name="_Row1_Report Maggio CRM_Call Center Report Agosto UV_Sint. 1°Forecast Call Center CRM_new 3" xfId="5628" xr:uid="{00000000-0005-0000-0000-0000D9130000}"/>
    <cellStyle name="_Row1_Report Maggio CRM_Call Center Report Agosto UV_Sint. 1°Forecast Call Center CRM_new 3 2" xfId="5629" xr:uid="{00000000-0005-0000-0000-0000DA130000}"/>
    <cellStyle name="_Row1_Report Maggio CRM_Call Center Report Agosto UV_Sint. 1°Forecast Call Center CRM_new 4" xfId="5630" xr:uid="{00000000-0005-0000-0000-0000DB130000}"/>
    <cellStyle name="_Row1_Report Maggio CRM_Call Center Report Agosto UV_Sint. 1°Forecast Call Center CRM_Sint. 1°Forecast Call Center CRM" xfId="5631" xr:uid="{00000000-0005-0000-0000-0000DC130000}"/>
    <cellStyle name="_Row1_Report Maggio CRM_Call Center Report Agosto UV_Sint. 1°Forecast Call Center CRM_Sint. 1°Forecast Call Center CRM 2" xfId="5632" xr:uid="{00000000-0005-0000-0000-0000DD130000}"/>
    <cellStyle name="_Row1_Report Maggio CRM_Call Center Report Agosto UV_Sint. 1°Forecast Call Center CRM_Sint. 1°Forecast Call Center CRM 2 2" xfId="5633" xr:uid="{00000000-0005-0000-0000-0000DE130000}"/>
    <cellStyle name="_Row1_Report Maggio CRM_Call Center Report Agosto UV_Sint. 1°Forecast Call Center CRM_Sint. 1°Forecast Call Center CRM 2 3" xfId="5634" xr:uid="{00000000-0005-0000-0000-0000DF130000}"/>
    <cellStyle name="_Row1_Report Maggio CRM_Call Center Report Agosto UV_Sint. 1°Forecast Call Center CRM_Sint. 1°Forecast Call Center CRM 3" xfId="5635" xr:uid="{00000000-0005-0000-0000-0000E0130000}"/>
    <cellStyle name="_Row1_Report Maggio CRM_Call Center Report Agosto UV_Sint. 1°Forecast Call Center CRM_Sint. 1°Forecast Call Center CRM 3 2" xfId="5636" xr:uid="{00000000-0005-0000-0000-0000E1130000}"/>
    <cellStyle name="_Row1_Report Maggio CRM_Call Center Report Agosto UV_Sint. 1°Forecast Call Center CRM_Sint. 1°Forecast Call Center CRM 4" xfId="5637" xr:uid="{00000000-0005-0000-0000-0000E2130000}"/>
    <cellStyle name="_Row1_Report Maggio CRM_Call Center Report Agosto UV_Sintesi Report Call Center Dic 2009 Master" xfId="5638" xr:uid="{00000000-0005-0000-0000-0000E3130000}"/>
    <cellStyle name="_Row1_Report Maggio CRM_Call Center Report Agosto UV_Sintesi Report Call Center Dic 2009 Master 2" xfId="5639" xr:uid="{00000000-0005-0000-0000-0000E4130000}"/>
    <cellStyle name="_Row1_Report Maggio CRM_Call Center Report Agosto UV_Sintesi Report Call Center Dic 2009 Master 2 2" xfId="5640" xr:uid="{00000000-0005-0000-0000-0000E5130000}"/>
    <cellStyle name="_Row1_Report Maggio CRM_Call Center Report Agosto UV_Sintesi Report Call Center Dic 2009 Master 2 3" xfId="5641" xr:uid="{00000000-0005-0000-0000-0000E6130000}"/>
    <cellStyle name="_Row1_Report Maggio CRM_Call Center Report Agosto UV_Sintesi Report Call Center Dic 2009 Master 3" xfId="5642" xr:uid="{00000000-0005-0000-0000-0000E7130000}"/>
    <cellStyle name="_Row1_Report Maggio CRM_Call Center Report Agosto UV_Sintesi Report Call Center Dic 2009 Master 3 2" xfId="5643" xr:uid="{00000000-0005-0000-0000-0000E8130000}"/>
    <cellStyle name="_Row1_Report Maggio CRM_Call Center Report Agosto UV_Sintesi Report Call Center Dic 2009 Master 4" xfId="5644" xr:uid="{00000000-0005-0000-0000-0000E9130000}"/>
    <cellStyle name="_Row1_Report Maggio CRM_Call Center Report Agosto UV_TavoleExcel_Budget2010_CONTENUTI E MARKETING" xfId="5645" xr:uid="{00000000-0005-0000-0000-0000EA130000}"/>
    <cellStyle name="_Row1_Report Maggio CRM_Call Center Report Agosto UV_TavoleExcel_Budget2010_CONTENUTI E MARKETING 2" xfId="5646" xr:uid="{00000000-0005-0000-0000-0000EB130000}"/>
    <cellStyle name="_Row1_Report Maggio CRM_Call Center Report Agosto UV_TavoleExcel_Budget2010_CONTENUTI E MARKETING 2 2" xfId="5647" xr:uid="{00000000-0005-0000-0000-0000EC130000}"/>
    <cellStyle name="_Row1_Report Maggio CRM_Call Center Report Agosto UV_TavoleExcel_Budget2010_CONTENUTI E MARKETING 2 3" xfId="5648" xr:uid="{00000000-0005-0000-0000-0000ED130000}"/>
    <cellStyle name="_Row1_Report Maggio CRM_Call Center Report Agosto UV_TavoleExcel_Budget2010_CONTENUTI E MARKETING 3" xfId="5649" xr:uid="{00000000-0005-0000-0000-0000EE130000}"/>
    <cellStyle name="_Row1_Report Maggio CRM_Call Center Report Agosto UV_TavoleExcel_Budget2010_CONTENUTI E MARKETING 3 2" xfId="5650" xr:uid="{00000000-0005-0000-0000-0000EF130000}"/>
    <cellStyle name="_Row1_Report Maggio CRM_Call Center Report Agosto UV_TavoleExcel_Budget2010_CONTENUTI E MARKETING 4" xfId="5651" xr:uid="{00000000-0005-0000-0000-0000F0130000}"/>
    <cellStyle name="_Row1_Report Maggio CRM_Call Center Report Agosto UV_TavoleExcel_Budget2010_CONTENUTI E MARKETING_Master Consuntivo 2009 v_costo pieno pacchetti v2" xfId="5652" xr:uid="{00000000-0005-0000-0000-0000F1130000}"/>
    <cellStyle name="_Row1_Report Maggio CRM_Call Center Report Agosto UV_TavoleExcel_Budget2010_CONTENUTI E MARKETING_Master Consuntivo 2009 v_costo pieno pacchetti v2 2" xfId="5653" xr:uid="{00000000-0005-0000-0000-0000F2130000}"/>
    <cellStyle name="_Row1_Report Maggio CRM_Call Center Report Agosto UV_TavoleExcel_Budget2010_CONTENUTI E MARKETING_Master Consuntivo 2009 v_costo pieno pacchetti v2 2 2" xfId="5654" xr:uid="{00000000-0005-0000-0000-0000F3130000}"/>
    <cellStyle name="_Row1_Report Maggio CRM_Call Center Report Agosto UV_TavoleExcel_Budget2010_CONTENUTI E MARKETING_Master Consuntivo 2009 v_costo pieno pacchetti v2 2 3" xfId="5655" xr:uid="{00000000-0005-0000-0000-0000F4130000}"/>
    <cellStyle name="_Row1_Report Maggio CRM_Call Center Report Agosto UV_TavoleExcel_Budget2010_CONTENUTI E MARKETING_Master Consuntivo 2009 v_costo pieno pacchetti v2 3" xfId="5656" xr:uid="{00000000-0005-0000-0000-0000F5130000}"/>
    <cellStyle name="_Row1_Report Maggio CRM_Call Center Report Agosto UV_TavoleExcel_Budget2010_CONTENUTI E MARKETING_Master Consuntivo 2009 v_costo pieno pacchetti v2 3 2" xfId="5657" xr:uid="{00000000-0005-0000-0000-0000F6130000}"/>
    <cellStyle name="_Row1_Report Maggio CRM_Call Center Report Agosto UV_TavoleExcel_Budget2010_CONTENUTI E MARKETING_Master Consuntivo 2009 v_costo pieno pacchetti v2 4" xfId="5658" xr:uid="{00000000-0005-0000-0000-0000F7130000}"/>
    <cellStyle name="_Row1_Report Maggio CRM_Cartel2" xfId="5659" xr:uid="{00000000-0005-0000-0000-0000F8130000}"/>
    <cellStyle name="_Row1_Report Maggio CRM_Cartel2 2" xfId="5660" xr:uid="{00000000-0005-0000-0000-0000F9130000}"/>
    <cellStyle name="_Row1_Report Maggio CRM_Cartel2 2 2" xfId="5661" xr:uid="{00000000-0005-0000-0000-0000FA130000}"/>
    <cellStyle name="_Row1_Report Maggio CRM_Cartel2 2 3" xfId="5662" xr:uid="{00000000-0005-0000-0000-0000FB130000}"/>
    <cellStyle name="_Row1_Report Maggio CRM_Cartel2 3" xfId="5663" xr:uid="{00000000-0005-0000-0000-0000FC130000}"/>
    <cellStyle name="_Row1_Report Maggio CRM_Cartel2 3 2" xfId="5664" xr:uid="{00000000-0005-0000-0000-0000FD130000}"/>
    <cellStyle name="_Row1_Report Maggio CRM_Cartel2 4" xfId="5665" xr:uid="{00000000-0005-0000-0000-0000FE130000}"/>
    <cellStyle name="_Row1_Report Maggio CRM_Commissioni genn e febb" xfId="5666" xr:uid="{00000000-0005-0000-0000-0000FF130000}"/>
    <cellStyle name="_Row1_Report Maggio CRM_Commissioni genn e febb 2" xfId="5667" xr:uid="{00000000-0005-0000-0000-000000140000}"/>
    <cellStyle name="_Row1_Report Maggio CRM_Commissioni genn e febb 2 2" xfId="5668" xr:uid="{00000000-0005-0000-0000-000001140000}"/>
    <cellStyle name="_Row1_Report Maggio CRM_Commissioni genn e febb 2 3" xfId="5669" xr:uid="{00000000-0005-0000-0000-000002140000}"/>
    <cellStyle name="_Row1_Report Maggio CRM_Commissioni genn e febb 3" xfId="5670" xr:uid="{00000000-0005-0000-0000-000003140000}"/>
    <cellStyle name="_Row1_Report Maggio CRM_Commissioni genn e febb 3 2" xfId="5671" xr:uid="{00000000-0005-0000-0000-000004140000}"/>
    <cellStyle name="_Row1_Report Maggio CRM_Commissioni genn e febb 4" xfId="5672" xr:uid="{00000000-0005-0000-0000-000005140000}"/>
    <cellStyle name="_Row1_Report Maggio CRM_Commissioni genn e febb 5" xfId="5673" xr:uid="{00000000-0005-0000-0000-000006140000}"/>
    <cellStyle name="_Row1_Report Maggio CRM_CONSUNTIVO 2009 G&amp;A" xfId="5674" xr:uid="{00000000-0005-0000-0000-000007140000}"/>
    <cellStyle name="_Row1_Report Maggio CRM_CONSUNTIVO 2009 G&amp;A 2" xfId="5675" xr:uid="{00000000-0005-0000-0000-000008140000}"/>
    <cellStyle name="_Row1_Report Maggio CRM_CONSUNTIVO 2009 G&amp;A 2 2" xfId="5676" xr:uid="{00000000-0005-0000-0000-000009140000}"/>
    <cellStyle name="_Row1_Report Maggio CRM_CONSUNTIVO 2009 G&amp;A 2 3" xfId="5677" xr:uid="{00000000-0005-0000-0000-00000A140000}"/>
    <cellStyle name="_Row1_Report Maggio CRM_CONSUNTIVO 2009 G&amp;A 3" xfId="5678" xr:uid="{00000000-0005-0000-0000-00000B140000}"/>
    <cellStyle name="_Row1_Report Maggio CRM_CONSUNTIVO 2009 G&amp;A 3 2" xfId="5679" xr:uid="{00000000-0005-0000-0000-00000C140000}"/>
    <cellStyle name="_Row1_Report Maggio CRM_CONSUNTIVO 2009 G&amp;A 4" xfId="5680" xr:uid="{00000000-0005-0000-0000-00000D140000}"/>
    <cellStyle name="_Row1_Report Maggio CRM_Consuntivo Settembre Elena" xfId="264" xr:uid="{00000000-0005-0000-0000-00000E140000}"/>
    <cellStyle name="_Row1_Report Maggio CRM_Consuntivo Settembre Elena 2" xfId="494" xr:uid="{00000000-0005-0000-0000-00000F140000}"/>
    <cellStyle name="_Row1_Report Maggio CRM_Consuntivo Settembre Elena 2 2" xfId="5681" xr:uid="{00000000-0005-0000-0000-000010140000}"/>
    <cellStyle name="_Row1_Report Maggio CRM_Consuntivo Settembre Elena 2 3" xfId="5682" xr:uid="{00000000-0005-0000-0000-000011140000}"/>
    <cellStyle name="_Row1_Report Maggio CRM_Consuntivo Settembre Elena 3" xfId="5683" xr:uid="{00000000-0005-0000-0000-000012140000}"/>
    <cellStyle name="_Row1_Report Maggio CRM_Consuntivo Settembre Elena 3 2" xfId="5684" xr:uid="{00000000-0005-0000-0000-000013140000}"/>
    <cellStyle name="_Row1_Report Maggio CRM_Consuntivo Settembre Elena 4" xfId="5685" xr:uid="{00000000-0005-0000-0000-000014140000}"/>
    <cellStyle name="_Row1_Report Maggio CRM_DETTAGLI CALL CENTER MARZO" xfId="5686" xr:uid="{00000000-0005-0000-0000-000015140000}"/>
    <cellStyle name="_Row1_Report Maggio CRM_DETTAGLI CALL CENTER MARZO 2" xfId="5687" xr:uid="{00000000-0005-0000-0000-000016140000}"/>
    <cellStyle name="_Row1_Report Maggio CRM_DETTAGLI CALL CENTER MARZO 2 2" xfId="5688" xr:uid="{00000000-0005-0000-0000-000017140000}"/>
    <cellStyle name="_Row1_Report Maggio CRM_DETTAGLI CALL CENTER MARZO 2 3" xfId="5689" xr:uid="{00000000-0005-0000-0000-000018140000}"/>
    <cellStyle name="_Row1_Report Maggio CRM_DETTAGLI CALL CENTER MARZO 3" xfId="5690" xr:uid="{00000000-0005-0000-0000-000019140000}"/>
    <cellStyle name="_Row1_Report Maggio CRM_DETTAGLI CALL CENTER MARZO 3 2" xfId="5691" xr:uid="{00000000-0005-0000-0000-00001A140000}"/>
    <cellStyle name="_Row1_Report Maggio CRM_DETTAGLI CALL CENTER MARZO 4" xfId="5692" xr:uid="{00000000-0005-0000-0000-00001B140000}"/>
    <cellStyle name="_Row1_Report Maggio CRM_DETTAGLI CALL CENTER MARZO_Master 1 Fcst 2010v10 incluso decoder" xfId="5693" xr:uid="{00000000-0005-0000-0000-00001C140000}"/>
    <cellStyle name="_Row1_Report Maggio CRM_DETTAGLI CALL CENTER MARZO_Master 1 Fcst 2010v10 incluso decoder 2" xfId="5694" xr:uid="{00000000-0005-0000-0000-00001D140000}"/>
    <cellStyle name="_Row1_Report Maggio CRM_DETTAGLI CALL CENTER MARZO_Master 1 Fcst 2010v10 incluso decoder 2 2" xfId="5695" xr:uid="{00000000-0005-0000-0000-00001E140000}"/>
    <cellStyle name="_Row1_Report Maggio CRM_DETTAGLI CALL CENTER MARZO_Master 1 Fcst 2010v10 incluso decoder 2 3" xfId="5696" xr:uid="{00000000-0005-0000-0000-00001F140000}"/>
    <cellStyle name="_Row1_Report Maggio CRM_DETTAGLI CALL CENTER MARZO_Master 1 Fcst 2010v10 incluso decoder 3" xfId="5697" xr:uid="{00000000-0005-0000-0000-000020140000}"/>
    <cellStyle name="_Row1_Report Maggio CRM_DETTAGLI CALL CENTER MARZO_Master 1 Fcst 2010v10 incluso decoder 3 2" xfId="5698" xr:uid="{00000000-0005-0000-0000-000021140000}"/>
    <cellStyle name="_Row1_Report Maggio CRM_DETTAGLI CALL CENTER MARZO_Master 1 Fcst 2010v10 incluso decoder 4" xfId="5699" xr:uid="{00000000-0005-0000-0000-000022140000}"/>
    <cellStyle name="_Row1_Report Maggio CRM_DETTAGLI CALL CENTER MARZO_Master 1 Fcst 2010v10 incluso decoder v11" xfId="5700" xr:uid="{00000000-0005-0000-0000-000023140000}"/>
    <cellStyle name="_Row1_Report Maggio CRM_DETTAGLI CALL CENTER MARZO_Master 1 Fcst 2010v10 incluso decoder v11 2" xfId="5701" xr:uid="{00000000-0005-0000-0000-000024140000}"/>
    <cellStyle name="_Row1_Report Maggio CRM_DETTAGLI CALL CENTER MARZO_Master 1 Fcst 2010v10 incluso decoder v11 2 2" xfId="5702" xr:uid="{00000000-0005-0000-0000-000025140000}"/>
    <cellStyle name="_Row1_Report Maggio CRM_DETTAGLI CALL CENTER MARZO_Master 1 Fcst 2010v10 incluso decoder v11 2 3" xfId="5703" xr:uid="{00000000-0005-0000-0000-000026140000}"/>
    <cellStyle name="_Row1_Report Maggio CRM_DETTAGLI CALL CENTER MARZO_Master 1 Fcst 2010v10 incluso decoder v11 3" xfId="5704" xr:uid="{00000000-0005-0000-0000-000027140000}"/>
    <cellStyle name="_Row1_Report Maggio CRM_DETTAGLI CALL CENTER MARZO_Master 1 Fcst 2010v10 incluso decoder v11 3 2" xfId="5705" xr:uid="{00000000-0005-0000-0000-000028140000}"/>
    <cellStyle name="_Row1_Report Maggio CRM_DETTAGLI CALL CENTER MARZO_Master 1 Fcst 2010v10 incluso decoder v11 4" xfId="5706" xr:uid="{00000000-0005-0000-0000-000029140000}"/>
    <cellStyle name="_Row1_Report Maggio CRM_DETTAGLI CALL CENTER MARZO_Master 1 Fcst 2010v16 ultimissimo" xfId="5707" xr:uid="{00000000-0005-0000-0000-00002A140000}"/>
    <cellStyle name="_Row1_Report Maggio CRM_DETTAGLI CALL CENTER MARZO_Master 1 Fcst 2010v16 ultimissimo 2" xfId="5708" xr:uid="{00000000-0005-0000-0000-00002B140000}"/>
    <cellStyle name="_Row1_Report Maggio CRM_DETTAGLI CALL CENTER MARZO_Master 1 Fcst 2010v16 ultimissimo 2 2" xfId="5709" xr:uid="{00000000-0005-0000-0000-00002C140000}"/>
    <cellStyle name="_Row1_Report Maggio CRM_DETTAGLI CALL CENTER MARZO_Master 1 Fcst 2010v16 ultimissimo 2 3" xfId="5710" xr:uid="{00000000-0005-0000-0000-00002D140000}"/>
    <cellStyle name="_Row1_Report Maggio CRM_DETTAGLI CALL CENTER MARZO_Master 1 Fcst 2010v16 ultimissimo 3" xfId="5711" xr:uid="{00000000-0005-0000-0000-00002E140000}"/>
    <cellStyle name="_Row1_Report Maggio CRM_DETTAGLI CALL CENTER MARZO_Master 1 Fcst 2010v16 ultimissimo 3 2" xfId="5712" xr:uid="{00000000-0005-0000-0000-00002F140000}"/>
    <cellStyle name="_Row1_Report Maggio CRM_DETTAGLI CALL CENTER MARZO_Master 1 Fcst 2010v16 ultimissimo 4" xfId="5713" xr:uid="{00000000-0005-0000-0000-000030140000}"/>
    <cellStyle name="_Row1_Report Maggio CRM_DETTAGLI CALL CENTER MARZO_new" xfId="5714" xr:uid="{00000000-0005-0000-0000-000031140000}"/>
    <cellStyle name="_Row1_Report Maggio CRM_DETTAGLI CALL CENTER MARZO_new 2" xfId="5715" xr:uid="{00000000-0005-0000-0000-000032140000}"/>
    <cellStyle name="_Row1_Report Maggio CRM_DETTAGLI CALL CENTER MARZO_new 2 2" xfId="5716" xr:uid="{00000000-0005-0000-0000-000033140000}"/>
    <cellStyle name="_Row1_Report Maggio CRM_DETTAGLI CALL CENTER MARZO_new 2 3" xfId="5717" xr:uid="{00000000-0005-0000-0000-000034140000}"/>
    <cellStyle name="_Row1_Report Maggio CRM_DETTAGLI CALL CENTER MARZO_new 3" xfId="5718" xr:uid="{00000000-0005-0000-0000-000035140000}"/>
    <cellStyle name="_Row1_Report Maggio CRM_DETTAGLI CALL CENTER MARZO_new 3 2" xfId="5719" xr:uid="{00000000-0005-0000-0000-000036140000}"/>
    <cellStyle name="_Row1_Report Maggio CRM_DETTAGLI CALL CENTER MARZO_new 4" xfId="5720" xr:uid="{00000000-0005-0000-0000-000037140000}"/>
    <cellStyle name="_Row1_Report Maggio CRM_DETTAGLI CALL CENTER MARZO_Sint. 1°Forecast Call Center CRM" xfId="5721" xr:uid="{00000000-0005-0000-0000-000038140000}"/>
    <cellStyle name="_Row1_Report Maggio CRM_DETTAGLI CALL CENTER MARZO_Sint. 1°Forecast Call Center CRM 2" xfId="5722" xr:uid="{00000000-0005-0000-0000-000039140000}"/>
    <cellStyle name="_Row1_Report Maggio CRM_DETTAGLI CALL CENTER MARZO_Sint. 1°Forecast Call Center CRM 2 2" xfId="5723" xr:uid="{00000000-0005-0000-0000-00003A140000}"/>
    <cellStyle name="_Row1_Report Maggio CRM_DETTAGLI CALL CENTER MARZO_Sint. 1°Forecast Call Center CRM 2 3" xfId="5724" xr:uid="{00000000-0005-0000-0000-00003B140000}"/>
    <cellStyle name="_Row1_Report Maggio CRM_DETTAGLI CALL CENTER MARZO_Sint. 1°Forecast Call Center CRM 3" xfId="5725" xr:uid="{00000000-0005-0000-0000-00003C140000}"/>
    <cellStyle name="_Row1_Report Maggio CRM_DETTAGLI CALL CENTER MARZO_Sint. 1°Forecast Call Center CRM 3 2" xfId="5726" xr:uid="{00000000-0005-0000-0000-00003D140000}"/>
    <cellStyle name="_Row1_Report Maggio CRM_DETTAGLI CALL CENTER MARZO_Sint. 1°Forecast Call Center CRM 4" xfId="5727" xr:uid="{00000000-0005-0000-0000-00003E140000}"/>
    <cellStyle name="_Row1_Report Maggio CRM_FEBBRAIO 2010 G&amp;A" xfId="5728" xr:uid="{00000000-0005-0000-0000-00003F140000}"/>
    <cellStyle name="_Row1_Report Maggio CRM_FEBBRAIO 2010 G&amp;A 2" xfId="5729" xr:uid="{00000000-0005-0000-0000-000040140000}"/>
    <cellStyle name="_Row1_Report Maggio CRM_FEBBRAIO 2010 G&amp;A 2 2" xfId="5730" xr:uid="{00000000-0005-0000-0000-000041140000}"/>
    <cellStyle name="_Row1_Report Maggio CRM_FEBBRAIO 2010 G&amp;A 2 3" xfId="5731" xr:uid="{00000000-0005-0000-0000-000042140000}"/>
    <cellStyle name="_Row1_Report Maggio CRM_FEBBRAIO 2010 G&amp;A 3" xfId="5732" xr:uid="{00000000-0005-0000-0000-000043140000}"/>
    <cellStyle name="_Row1_Report Maggio CRM_FEBBRAIO 2010 G&amp;A 3 2" xfId="5733" xr:uid="{00000000-0005-0000-0000-000044140000}"/>
    <cellStyle name="_Row1_Report Maggio CRM_FEBBRAIO 2010 G&amp;A 4" xfId="5734" xr:uid="{00000000-0005-0000-0000-000045140000}"/>
    <cellStyle name="_Row1_Report Maggio CRM_G&amp;A" xfId="5735" xr:uid="{00000000-0005-0000-0000-000046140000}"/>
    <cellStyle name="_Row1_Report Maggio CRM_G&amp;A  1°FORECAST MENSILIZZATO uv3" xfId="5736" xr:uid="{00000000-0005-0000-0000-000047140000}"/>
    <cellStyle name="_Row1_Report Maggio CRM_G&amp;A  1°FORECAST MENSILIZZATO uv3 2" xfId="5737" xr:uid="{00000000-0005-0000-0000-000048140000}"/>
    <cellStyle name="_Row1_Report Maggio CRM_G&amp;A  1°FORECAST MENSILIZZATO uv3 2 2" xfId="5738" xr:uid="{00000000-0005-0000-0000-000049140000}"/>
    <cellStyle name="_Row1_Report Maggio CRM_G&amp;A  1°FORECAST MENSILIZZATO uv3 2 3" xfId="5739" xr:uid="{00000000-0005-0000-0000-00004A140000}"/>
    <cellStyle name="_Row1_Report Maggio CRM_G&amp;A  1°FORECAST MENSILIZZATO uv3 3" xfId="5740" xr:uid="{00000000-0005-0000-0000-00004B140000}"/>
    <cellStyle name="_Row1_Report Maggio CRM_G&amp;A  1°FORECAST MENSILIZZATO uv3 3 2" xfId="5741" xr:uid="{00000000-0005-0000-0000-00004C140000}"/>
    <cellStyle name="_Row1_Report Maggio CRM_G&amp;A  1°FORECAST MENSILIZZATO uv3 4" xfId="5742" xr:uid="{00000000-0005-0000-0000-00004D140000}"/>
    <cellStyle name="_Row1_Report Maggio CRM_G&amp;A  1°FORECAST MENSILIZZATO uv3 5" xfId="5743" xr:uid="{00000000-0005-0000-0000-00004E140000}"/>
    <cellStyle name="_Row1_Report Maggio CRM_G&amp;A 2" xfId="5744" xr:uid="{00000000-0005-0000-0000-00004F140000}"/>
    <cellStyle name="_Row1_Report Maggio CRM_G&amp;A 2 2" xfId="5745" xr:uid="{00000000-0005-0000-0000-000050140000}"/>
    <cellStyle name="_Row1_Report Maggio CRM_G&amp;A 2 3" xfId="5746" xr:uid="{00000000-0005-0000-0000-000051140000}"/>
    <cellStyle name="_Row1_Report Maggio CRM_G&amp;A 3" xfId="5747" xr:uid="{00000000-0005-0000-0000-000052140000}"/>
    <cellStyle name="_Row1_Report Maggio CRM_G&amp;A 3 2" xfId="5748" xr:uid="{00000000-0005-0000-0000-000053140000}"/>
    <cellStyle name="_Row1_Report Maggio CRM_G&amp;A 3 3" xfId="5749" xr:uid="{00000000-0005-0000-0000-000054140000}"/>
    <cellStyle name="_Row1_Report Maggio CRM_G&amp;A 4" xfId="5750" xr:uid="{00000000-0005-0000-0000-000055140000}"/>
    <cellStyle name="_Row1_Report Maggio CRM_G&amp;A 4 2" xfId="5751" xr:uid="{00000000-0005-0000-0000-000056140000}"/>
    <cellStyle name="_Row1_Report Maggio CRM_G&amp;A 5" xfId="5752" xr:uid="{00000000-0005-0000-0000-000057140000}"/>
    <cellStyle name="_Row1_Report Maggio CRM_G&amp;A 5 2" xfId="5753" xr:uid="{00000000-0005-0000-0000-000058140000}"/>
    <cellStyle name="_Row1_Report Maggio CRM_G&amp;A 6" xfId="5754" xr:uid="{00000000-0005-0000-0000-000059140000}"/>
    <cellStyle name="_Row1_Report Maggio CRM_G&amp;A 6 2" xfId="5755" xr:uid="{00000000-0005-0000-0000-00005A140000}"/>
    <cellStyle name="_Row1_Report Maggio CRM_G&amp;A 7" xfId="5756" xr:uid="{00000000-0005-0000-0000-00005B140000}"/>
    <cellStyle name="_Row1_Report Maggio CRM_G&amp;A 8" xfId="5757" xr:uid="{00000000-0005-0000-0000-00005C140000}"/>
    <cellStyle name="_Row1_Report Maggio CRM_G&amp;A_Master 1 Fcst 2010v10 incluso decoder" xfId="5758" xr:uid="{00000000-0005-0000-0000-00005D140000}"/>
    <cellStyle name="_Row1_Report Maggio CRM_G&amp;A_Master 1 Fcst 2010v10 incluso decoder 2" xfId="5759" xr:uid="{00000000-0005-0000-0000-00005E140000}"/>
    <cellStyle name="_Row1_Report Maggio CRM_G&amp;A_Master 1 Fcst 2010v10 incluso decoder 2 2" xfId="5760" xr:uid="{00000000-0005-0000-0000-00005F140000}"/>
    <cellStyle name="_Row1_Report Maggio CRM_G&amp;A_Master 1 Fcst 2010v10 incluso decoder 2 3" xfId="5761" xr:uid="{00000000-0005-0000-0000-000060140000}"/>
    <cellStyle name="_Row1_Report Maggio CRM_G&amp;A_Master 1 Fcst 2010v10 incluso decoder 3" xfId="5762" xr:uid="{00000000-0005-0000-0000-000061140000}"/>
    <cellStyle name="_Row1_Report Maggio CRM_G&amp;A_Master 1 Fcst 2010v10 incluso decoder 3 2" xfId="5763" xr:uid="{00000000-0005-0000-0000-000062140000}"/>
    <cellStyle name="_Row1_Report Maggio CRM_G&amp;A_Master 1 Fcst 2010v10 incluso decoder 4" xfId="5764" xr:uid="{00000000-0005-0000-0000-000063140000}"/>
    <cellStyle name="_Row1_Report Maggio CRM_G&amp;A_Master 1 Fcst 2010v10 incluso decoder v11" xfId="5765" xr:uid="{00000000-0005-0000-0000-000064140000}"/>
    <cellStyle name="_Row1_Report Maggio CRM_G&amp;A_Master 1 Fcst 2010v10 incluso decoder v11 2" xfId="5766" xr:uid="{00000000-0005-0000-0000-000065140000}"/>
    <cellStyle name="_Row1_Report Maggio CRM_G&amp;A_Master 1 Fcst 2010v10 incluso decoder v11 2 2" xfId="5767" xr:uid="{00000000-0005-0000-0000-000066140000}"/>
    <cellStyle name="_Row1_Report Maggio CRM_G&amp;A_Master 1 Fcst 2010v10 incluso decoder v11 2 3" xfId="5768" xr:uid="{00000000-0005-0000-0000-000067140000}"/>
    <cellStyle name="_Row1_Report Maggio CRM_G&amp;A_Master 1 Fcst 2010v10 incluso decoder v11 3" xfId="5769" xr:uid="{00000000-0005-0000-0000-000068140000}"/>
    <cellStyle name="_Row1_Report Maggio CRM_G&amp;A_Master 1 Fcst 2010v10 incluso decoder v11 3 2" xfId="5770" xr:uid="{00000000-0005-0000-0000-000069140000}"/>
    <cellStyle name="_Row1_Report Maggio CRM_G&amp;A_Master 1 Fcst 2010v10 incluso decoder v11 4" xfId="5771" xr:uid="{00000000-0005-0000-0000-00006A140000}"/>
    <cellStyle name="_Row1_Report Maggio CRM_G&amp;A_Master 1 Fcst 2010v16 ultimissimo" xfId="5772" xr:uid="{00000000-0005-0000-0000-00006B140000}"/>
    <cellStyle name="_Row1_Report Maggio CRM_G&amp;A_Master 1 Fcst 2010v16 ultimissimo 2" xfId="5773" xr:uid="{00000000-0005-0000-0000-00006C140000}"/>
    <cellStyle name="_Row1_Report Maggio CRM_G&amp;A_Master 1 Fcst 2010v16 ultimissimo 2 2" xfId="5774" xr:uid="{00000000-0005-0000-0000-00006D140000}"/>
    <cellStyle name="_Row1_Report Maggio CRM_G&amp;A_Master 1 Fcst 2010v16 ultimissimo 2 3" xfId="5775" xr:uid="{00000000-0005-0000-0000-00006E140000}"/>
    <cellStyle name="_Row1_Report Maggio CRM_G&amp;A_Master 1 Fcst 2010v16 ultimissimo 3" xfId="5776" xr:uid="{00000000-0005-0000-0000-00006F140000}"/>
    <cellStyle name="_Row1_Report Maggio CRM_G&amp;A_Master 1 Fcst 2010v16 ultimissimo 3 2" xfId="5777" xr:uid="{00000000-0005-0000-0000-000070140000}"/>
    <cellStyle name="_Row1_Report Maggio CRM_G&amp;A_Master 1 Fcst 2010v16 ultimissimo 4" xfId="5778" xr:uid="{00000000-0005-0000-0000-000071140000}"/>
    <cellStyle name="_Row1_Report Maggio CRM_G&amp;A_new" xfId="5779" xr:uid="{00000000-0005-0000-0000-000072140000}"/>
    <cellStyle name="_Row1_Report Maggio CRM_G&amp;A_new 2" xfId="5780" xr:uid="{00000000-0005-0000-0000-000073140000}"/>
    <cellStyle name="_Row1_Report Maggio CRM_G&amp;A_new 2 2" xfId="5781" xr:uid="{00000000-0005-0000-0000-000074140000}"/>
    <cellStyle name="_Row1_Report Maggio CRM_G&amp;A_new 2 3" xfId="5782" xr:uid="{00000000-0005-0000-0000-000075140000}"/>
    <cellStyle name="_Row1_Report Maggio CRM_G&amp;A_new 3" xfId="5783" xr:uid="{00000000-0005-0000-0000-000076140000}"/>
    <cellStyle name="_Row1_Report Maggio CRM_G&amp;A_new 3 2" xfId="5784" xr:uid="{00000000-0005-0000-0000-000077140000}"/>
    <cellStyle name="_Row1_Report Maggio CRM_G&amp;A_new 4" xfId="5785" xr:uid="{00000000-0005-0000-0000-000078140000}"/>
    <cellStyle name="_Row1_Report Maggio CRM_G&amp;A_Sint. 1°Forecast Call Center CRM" xfId="5786" xr:uid="{00000000-0005-0000-0000-000079140000}"/>
    <cellStyle name="_Row1_Report Maggio CRM_G&amp;A_Sint. 1°Forecast Call Center CRM 2" xfId="5787" xr:uid="{00000000-0005-0000-0000-00007A140000}"/>
    <cellStyle name="_Row1_Report Maggio CRM_G&amp;A_Sint. 1°Forecast Call Center CRM 2 2" xfId="5788" xr:uid="{00000000-0005-0000-0000-00007B140000}"/>
    <cellStyle name="_Row1_Report Maggio CRM_G&amp;A_Sint. 1°Forecast Call Center CRM 2 3" xfId="5789" xr:uid="{00000000-0005-0000-0000-00007C140000}"/>
    <cellStyle name="_Row1_Report Maggio CRM_G&amp;A_Sint. 1°Forecast Call Center CRM 3" xfId="5790" xr:uid="{00000000-0005-0000-0000-00007D140000}"/>
    <cellStyle name="_Row1_Report Maggio CRM_G&amp;A_Sint. 1°Forecast Call Center CRM 3 2" xfId="5791" xr:uid="{00000000-0005-0000-0000-00007E140000}"/>
    <cellStyle name="_Row1_Report Maggio CRM_G&amp;A_Sint. 1°Forecast Call Center CRM 4" xfId="5792" xr:uid="{00000000-0005-0000-0000-00007F140000}"/>
    <cellStyle name="_Row1_Report Maggio CRM_Giugno Report Master finale" xfId="265" xr:uid="{00000000-0005-0000-0000-000080140000}"/>
    <cellStyle name="_Row1_Report Maggio CRM_Giugno Report Master finale 2" xfId="495" xr:uid="{00000000-0005-0000-0000-000081140000}"/>
    <cellStyle name="_Row1_Report Maggio CRM_Giugno Report Master finale 2 2" xfId="5793" xr:uid="{00000000-0005-0000-0000-000082140000}"/>
    <cellStyle name="_Row1_Report Maggio CRM_Giugno Report Master finale 2 3" xfId="5794" xr:uid="{00000000-0005-0000-0000-000083140000}"/>
    <cellStyle name="_Row1_Report Maggio CRM_Giugno Report Master finale 3" xfId="5795" xr:uid="{00000000-0005-0000-0000-000084140000}"/>
    <cellStyle name="_Row1_Report Maggio CRM_Giugno Report Master finale 3 2" xfId="5796" xr:uid="{00000000-0005-0000-0000-000085140000}"/>
    <cellStyle name="_Row1_Report Maggio CRM_Giugno Report Master finale 4" xfId="5797" xr:uid="{00000000-0005-0000-0000-000086140000}"/>
    <cellStyle name="_Row1_Report Maggio CRM_Giugno Report Master finale_100422_Key Drivers 2°versione" xfId="5798" xr:uid="{00000000-0005-0000-0000-000087140000}"/>
    <cellStyle name="_Row1_Report Maggio CRM_Giugno Report Master finale_100422_Key Drivers 2°versione 2" xfId="5799" xr:uid="{00000000-0005-0000-0000-000088140000}"/>
    <cellStyle name="_Row1_Report Maggio CRM_Giugno Report Master finale_100422_Key Drivers 2°versione 2 2" xfId="5800" xr:uid="{00000000-0005-0000-0000-000089140000}"/>
    <cellStyle name="_Row1_Report Maggio CRM_Giugno Report Master finale_100422_Key Drivers 2°versione 2 3" xfId="5801" xr:uid="{00000000-0005-0000-0000-00008A140000}"/>
    <cellStyle name="_Row1_Report Maggio CRM_Giugno Report Master finale_100422_Key Drivers 2°versione 3" xfId="5802" xr:uid="{00000000-0005-0000-0000-00008B140000}"/>
    <cellStyle name="_Row1_Report Maggio CRM_Giugno Report Master finale_100422_Key Drivers 2°versione 3 2" xfId="5803" xr:uid="{00000000-0005-0000-0000-00008C140000}"/>
    <cellStyle name="_Row1_Report Maggio CRM_Giugno Report Master finale_100422_Key Drivers 2°versione 4" xfId="5804" xr:uid="{00000000-0005-0000-0000-00008D140000}"/>
    <cellStyle name="_Row1_Report Maggio CRM_Giugno Report Master finale_100426_Key Drivers" xfId="5805" xr:uid="{00000000-0005-0000-0000-00008E140000}"/>
    <cellStyle name="_Row1_Report Maggio CRM_Giugno Report Master finale_100426_Key Drivers (2)" xfId="5806" xr:uid="{00000000-0005-0000-0000-00008F140000}"/>
    <cellStyle name="_Row1_Report Maggio CRM_Giugno Report Master finale_100426_Key Drivers (2) (4)" xfId="5807" xr:uid="{00000000-0005-0000-0000-000090140000}"/>
    <cellStyle name="_Row1_Report Maggio CRM_Giugno Report Master finale_100426_Key Drivers (2) (4) 2" xfId="5808" xr:uid="{00000000-0005-0000-0000-000091140000}"/>
    <cellStyle name="_Row1_Report Maggio CRM_Giugno Report Master finale_100426_Key Drivers (2) (4) 2 2" xfId="5809" xr:uid="{00000000-0005-0000-0000-000092140000}"/>
    <cellStyle name="_Row1_Report Maggio CRM_Giugno Report Master finale_100426_Key Drivers (2) (4) 2 3" xfId="5810" xr:uid="{00000000-0005-0000-0000-000093140000}"/>
    <cellStyle name="_Row1_Report Maggio CRM_Giugno Report Master finale_100426_Key Drivers (2) (4) 3" xfId="5811" xr:uid="{00000000-0005-0000-0000-000094140000}"/>
    <cellStyle name="_Row1_Report Maggio CRM_Giugno Report Master finale_100426_Key Drivers (2) (4) 3 2" xfId="5812" xr:uid="{00000000-0005-0000-0000-000095140000}"/>
    <cellStyle name="_Row1_Report Maggio CRM_Giugno Report Master finale_100426_Key Drivers (2) (4) 4" xfId="5813" xr:uid="{00000000-0005-0000-0000-000096140000}"/>
    <cellStyle name="_Row1_Report Maggio CRM_Giugno Report Master finale_100426_Key Drivers (2) 2" xfId="5814" xr:uid="{00000000-0005-0000-0000-000097140000}"/>
    <cellStyle name="_Row1_Report Maggio CRM_Giugno Report Master finale_100426_Key Drivers (2) 2 2" xfId="5815" xr:uid="{00000000-0005-0000-0000-000098140000}"/>
    <cellStyle name="_Row1_Report Maggio CRM_Giugno Report Master finale_100426_Key Drivers (2) 2 3" xfId="5816" xr:uid="{00000000-0005-0000-0000-000099140000}"/>
    <cellStyle name="_Row1_Report Maggio CRM_Giugno Report Master finale_100426_Key Drivers (2) 3" xfId="5817" xr:uid="{00000000-0005-0000-0000-00009A140000}"/>
    <cellStyle name="_Row1_Report Maggio CRM_Giugno Report Master finale_100426_Key Drivers (2) 3 2" xfId="5818" xr:uid="{00000000-0005-0000-0000-00009B140000}"/>
    <cellStyle name="_Row1_Report Maggio CRM_Giugno Report Master finale_100426_Key Drivers (2) 3 3" xfId="5819" xr:uid="{00000000-0005-0000-0000-00009C140000}"/>
    <cellStyle name="_Row1_Report Maggio CRM_Giugno Report Master finale_100426_Key Drivers (2) 4" xfId="5820" xr:uid="{00000000-0005-0000-0000-00009D140000}"/>
    <cellStyle name="_Row1_Report Maggio CRM_Giugno Report Master finale_100426_Key Drivers (2) 4 2" xfId="5821" xr:uid="{00000000-0005-0000-0000-00009E140000}"/>
    <cellStyle name="_Row1_Report Maggio CRM_Giugno Report Master finale_100426_Key Drivers (2) 5" xfId="5822" xr:uid="{00000000-0005-0000-0000-00009F140000}"/>
    <cellStyle name="_Row1_Report Maggio CRM_Giugno Report Master finale_100426_Key Drivers (2) 5 2" xfId="5823" xr:uid="{00000000-0005-0000-0000-0000A0140000}"/>
    <cellStyle name="_Row1_Report Maggio CRM_Giugno Report Master finale_100426_Key Drivers (2) 6" xfId="5824" xr:uid="{00000000-0005-0000-0000-0000A1140000}"/>
    <cellStyle name="_Row1_Report Maggio CRM_Giugno Report Master finale_100426_Key Drivers (2) 6 2" xfId="5825" xr:uid="{00000000-0005-0000-0000-0000A2140000}"/>
    <cellStyle name="_Row1_Report Maggio CRM_Giugno Report Master finale_100426_Key Drivers (2) 7" xfId="5826" xr:uid="{00000000-0005-0000-0000-0000A3140000}"/>
    <cellStyle name="_Row1_Report Maggio CRM_Giugno Report Master finale_100426_Key Drivers (2) 8" xfId="5827" xr:uid="{00000000-0005-0000-0000-0000A4140000}"/>
    <cellStyle name="_Row1_Report Maggio CRM_Giugno Report Master finale_100426_Key Drivers 2" xfId="5828" xr:uid="{00000000-0005-0000-0000-0000A5140000}"/>
    <cellStyle name="_Row1_Report Maggio CRM_Giugno Report Master finale_100426_Key Drivers 2 2" xfId="5829" xr:uid="{00000000-0005-0000-0000-0000A6140000}"/>
    <cellStyle name="_Row1_Report Maggio CRM_Giugno Report Master finale_100426_Key Drivers 2 3" xfId="5830" xr:uid="{00000000-0005-0000-0000-0000A7140000}"/>
    <cellStyle name="_Row1_Report Maggio CRM_Giugno Report Master finale_100426_Key Drivers 3" xfId="5831" xr:uid="{00000000-0005-0000-0000-0000A8140000}"/>
    <cellStyle name="_Row1_Report Maggio CRM_Giugno Report Master finale_100426_Key Drivers 3 2" xfId="5832" xr:uid="{00000000-0005-0000-0000-0000A9140000}"/>
    <cellStyle name="_Row1_Report Maggio CRM_Giugno Report Master finale_100426_Key Drivers 3 3" xfId="5833" xr:uid="{00000000-0005-0000-0000-0000AA140000}"/>
    <cellStyle name="_Row1_Report Maggio CRM_Giugno Report Master finale_100426_Key Drivers 4" xfId="5834" xr:uid="{00000000-0005-0000-0000-0000AB140000}"/>
    <cellStyle name="_Row1_Report Maggio CRM_Giugno Report Master finale_100426_Key Drivers 4 2" xfId="5835" xr:uid="{00000000-0005-0000-0000-0000AC140000}"/>
    <cellStyle name="_Row1_Report Maggio CRM_Giugno Report Master finale_100426_Key Drivers 5" xfId="5836" xr:uid="{00000000-0005-0000-0000-0000AD140000}"/>
    <cellStyle name="_Row1_Report Maggio CRM_Giugno Report Master finale_100426_Key Drivers 5 2" xfId="5837" xr:uid="{00000000-0005-0000-0000-0000AE140000}"/>
    <cellStyle name="_Row1_Report Maggio CRM_Giugno Report Master finale_100426_Key Drivers 6" xfId="5838" xr:uid="{00000000-0005-0000-0000-0000AF140000}"/>
    <cellStyle name="_Row1_Report Maggio CRM_Giugno Report Master finale_100426_Key Drivers 6 2" xfId="5839" xr:uid="{00000000-0005-0000-0000-0000B0140000}"/>
    <cellStyle name="_Row1_Report Maggio CRM_Giugno Report Master finale_100426_Key Drivers 7" xfId="5840" xr:uid="{00000000-0005-0000-0000-0000B1140000}"/>
    <cellStyle name="_Row1_Report Maggio CRM_Giugno Report Master finale_100426_Key Drivers 8" xfId="5841" xr:uid="{00000000-0005-0000-0000-0000B2140000}"/>
    <cellStyle name="_Row1_Report Maggio CRM_Giugno Report Master finale_100427_Key Drivers 4°versione" xfId="5842" xr:uid="{00000000-0005-0000-0000-0000B3140000}"/>
    <cellStyle name="_Row1_Report Maggio CRM_Giugno Report Master finale_100427_Key Drivers 4°versione 2" xfId="5843" xr:uid="{00000000-0005-0000-0000-0000B4140000}"/>
    <cellStyle name="_Row1_Report Maggio CRM_Giugno Report Master finale_100427_Key Drivers 4°versione 2 2" xfId="5844" xr:uid="{00000000-0005-0000-0000-0000B5140000}"/>
    <cellStyle name="_Row1_Report Maggio CRM_Giugno Report Master finale_100427_Key Drivers 4°versione 2 3" xfId="5845" xr:uid="{00000000-0005-0000-0000-0000B6140000}"/>
    <cellStyle name="_Row1_Report Maggio CRM_Giugno Report Master finale_100427_Key Drivers 4°versione 3" xfId="5846" xr:uid="{00000000-0005-0000-0000-0000B7140000}"/>
    <cellStyle name="_Row1_Report Maggio CRM_Giugno Report Master finale_100427_Key Drivers 4°versione 3 2" xfId="5847" xr:uid="{00000000-0005-0000-0000-0000B8140000}"/>
    <cellStyle name="_Row1_Report Maggio CRM_Giugno Report Master finale_100427_Key Drivers 4°versione 4" xfId="5848" xr:uid="{00000000-0005-0000-0000-0000B9140000}"/>
    <cellStyle name="_Row1_Report Maggio CRM_Giugno Report Master finale_100427_Key Drivers 5°versione" xfId="5849" xr:uid="{00000000-0005-0000-0000-0000BA140000}"/>
    <cellStyle name="_Row1_Report Maggio CRM_Giugno Report Master finale_100427_Key Drivers 5°versione 2" xfId="5850" xr:uid="{00000000-0005-0000-0000-0000BB140000}"/>
    <cellStyle name="_Row1_Report Maggio CRM_Giugno Report Master finale_100427_Key Drivers 5°versione 2 2" xfId="5851" xr:uid="{00000000-0005-0000-0000-0000BC140000}"/>
    <cellStyle name="_Row1_Report Maggio CRM_Giugno Report Master finale_100427_Key Drivers 5°versione 2 3" xfId="5852" xr:uid="{00000000-0005-0000-0000-0000BD140000}"/>
    <cellStyle name="_Row1_Report Maggio CRM_Giugno Report Master finale_100427_Key Drivers 5°versione 3" xfId="5853" xr:uid="{00000000-0005-0000-0000-0000BE140000}"/>
    <cellStyle name="_Row1_Report Maggio CRM_Giugno Report Master finale_100427_Key Drivers 5°versione 3 2" xfId="5854" xr:uid="{00000000-0005-0000-0000-0000BF140000}"/>
    <cellStyle name="_Row1_Report Maggio CRM_Giugno Report Master finale_100427_Key Drivers 5°versione 4" xfId="5855" xr:uid="{00000000-0005-0000-0000-0000C0140000}"/>
    <cellStyle name="_Row1_Report Maggio CRM_Giugno Report Master finale_Call Center Cons Febb 2010" xfId="5856" xr:uid="{00000000-0005-0000-0000-0000C1140000}"/>
    <cellStyle name="_Row1_Report Maggio CRM_Giugno Report Master finale_Call Center Cons Febb 2010 2" xfId="5857" xr:uid="{00000000-0005-0000-0000-0000C2140000}"/>
    <cellStyle name="_Row1_Report Maggio CRM_Giugno Report Master finale_Call Center Cons Febb 2010 2 2" xfId="5858" xr:uid="{00000000-0005-0000-0000-0000C3140000}"/>
    <cellStyle name="_Row1_Report Maggio CRM_Giugno Report Master finale_Call Center Cons Febb 2010 2 3" xfId="5859" xr:uid="{00000000-0005-0000-0000-0000C4140000}"/>
    <cellStyle name="_Row1_Report Maggio CRM_Giugno Report Master finale_Call Center Cons Febb 2010 3" xfId="5860" xr:uid="{00000000-0005-0000-0000-0000C5140000}"/>
    <cellStyle name="_Row1_Report Maggio CRM_Giugno Report Master finale_Call Center Cons Febb 2010 3 2" xfId="5861" xr:uid="{00000000-0005-0000-0000-0000C6140000}"/>
    <cellStyle name="_Row1_Report Maggio CRM_Giugno Report Master finale_Call Center Cons Febb 2010 4" xfId="5862" xr:uid="{00000000-0005-0000-0000-0000C7140000}"/>
    <cellStyle name="_Row1_Report Maggio CRM_Giugno Report Master finale_Call Center Cons Marzo 2010" xfId="5863" xr:uid="{00000000-0005-0000-0000-0000C8140000}"/>
    <cellStyle name="_Row1_Report Maggio CRM_Giugno Report Master finale_Call Center Cons Marzo 2010 2" xfId="5864" xr:uid="{00000000-0005-0000-0000-0000C9140000}"/>
    <cellStyle name="_Row1_Report Maggio CRM_Giugno Report Master finale_Call Center Cons Marzo 2010 2 2" xfId="5865" xr:uid="{00000000-0005-0000-0000-0000CA140000}"/>
    <cellStyle name="_Row1_Report Maggio CRM_Giugno Report Master finale_Call Center Cons Marzo 2010 2 3" xfId="5866" xr:uid="{00000000-0005-0000-0000-0000CB140000}"/>
    <cellStyle name="_Row1_Report Maggio CRM_Giugno Report Master finale_Call Center Cons Marzo 2010 3" xfId="5867" xr:uid="{00000000-0005-0000-0000-0000CC140000}"/>
    <cellStyle name="_Row1_Report Maggio CRM_Giugno Report Master finale_Call Center Cons Marzo 2010 3 2" xfId="5868" xr:uid="{00000000-0005-0000-0000-0000CD140000}"/>
    <cellStyle name="_Row1_Report Maggio CRM_Giugno Report Master finale_Call Center Cons Marzo 2010 4" xfId="5869" xr:uid="{00000000-0005-0000-0000-0000CE140000}"/>
    <cellStyle name="_Row1_Report Maggio CRM_Giugno Report Master finale_Cartel2" xfId="5870" xr:uid="{00000000-0005-0000-0000-0000CF140000}"/>
    <cellStyle name="_Row1_Report Maggio CRM_Giugno Report Master finale_Cartel2 2" xfId="5871" xr:uid="{00000000-0005-0000-0000-0000D0140000}"/>
    <cellStyle name="_Row1_Report Maggio CRM_Giugno Report Master finale_Cartel2 2 2" xfId="5872" xr:uid="{00000000-0005-0000-0000-0000D1140000}"/>
    <cellStyle name="_Row1_Report Maggio CRM_Giugno Report Master finale_Cartel2 2 3" xfId="5873" xr:uid="{00000000-0005-0000-0000-0000D2140000}"/>
    <cellStyle name="_Row1_Report Maggio CRM_Giugno Report Master finale_Cartel2 3" xfId="5874" xr:uid="{00000000-0005-0000-0000-0000D3140000}"/>
    <cellStyle name="_Row1_Report Maggio CRM_Giugno Report Master finale_Cartel2 3 2" xfId="5875" xr:uid="{00000000-0005-0000-0000-0000D4140000}"/>
    <cellStyle name="_Row1_Report Maggio CRM_Giugno Report Master finale_Cartel2 4" xfId="5876" xr:uid="{00000000-0005-0000-0000-0000D5140000}"/>
    <cellStyle name="_Row1_Report Maggio CRM_Giugno Report Master finale_Consuntivo Settembre Elena" xfId="266" xr:uid="{00000000-0005-0000-0000-0000D6140000}"/>
    <cellStyle name="_Row1_Report Maggio CRM_Giugno Report Master finale_Consuntivo Settembre Elena 2" xfId="496" xr:uid="{00000000-0005-0000-0000-0000D7140000}"/>
    <cellStyle name="_Row1_Report Maggio CRM_Giugno Report Master finale_Consuntivo Settembre Elena 2 2" xfId="5877" xr:uid="{00000000-0005-0000-0000-0000D8140000}"/>
    <cellStyle name="_Row1_Report Maggio CRM_Giugno Report Master finale_Consuntivo Settembre Elena 2 3" xfId="5878" xr:uid="{00000000-0005-0000-0000-0000D9140000}"/>
    <cellStyle name="_Row1_Report Maggio CRM_Giugno Report Master finale_Consuntivo Settembre Elena 3" xfId="5879" xr:uid="{00000000-0005-0000-0000-0000DA140000}"/>
    <cellStyle name="_Row1_Report Maggio CRM_Giugno Report Master finale_Consuntivo Settembre Elena 3 2" xfId="5880" xr:uid="{00000000-0005-0000-0000-0000DB140000}"/>
    <cellStyle name="_Row1_Report Maggio CRM_Giugno Report Master finale_Consuntivo Settembre Elena 4" xfId="5881" xr:uid="{00000000-0005-0000-0000-0000DC140000}"/>
    <cellStyle name="_Row1_Report Maggio CRM_Giugno Report Master finale_DETTAGLI CALL CENTER MARZO" xfId="5882" xr:uid="{00000000-0005-0000-0000-0000DD140000}"/>
    <cellStyle name="_Row1_Report Maggio CRM_Giugno Report Master finale_DETTAGLI CALL CENTER MARZO 2" xfId="5883" xr:uid="{00000000-0005-0000-0000-0000DE140000}"/>
    <cellStyle name="_Row1_Report Maggio CRM_Giugno Report Master finale_DETTAGLI CALL CENTER MARZO 2 2" xfId="5884" xr:uid="{00000000-0005-0000-0000-0000DF140000}"/>
    <cellStyle name="_Row1_Report Maggio CRM_Giugno Report Master finale_DETTAGLI CALL CENTER MARZO 2 3" xfId="5885" xr:uid="{00000000-0005-0000-0000-0000E0140000}"/>
    <cellStyle name="_Row1_Report Maggio CRM_Giugno Report Master finale_DETTAGLI CALL CENTER MARZO 3" xfId="5886" xr:uid="{00000000-0005-0000-0000-0000E1140000}"/>
    <cellStyle name="_Row1_Report Maggio CRM_Giugno Report Master finale_DETTAGLI CALL CENTER MARZO 3 2" xfId="5887" xr:uid="{00000000-0005-0000-0000-0000E2140000}"/>
    <cellStyle name="_Row1_Report Maggio CRM_Giugno Report Master finale_DETTAGLI CALL CENTER MARZO 4" xfId="5888" xr:uid="{00000000-0005-0000-0000-0000E3140000}"/>
    <cellStyle name="_Row1_Report Maggio CRM_Giugno Report Master finale_DETTAGLI CALL CENTER MARZO_Master 1 Fcst 2010v10 incluso decoder" xfId="5889" xr:uid="{00000000-0005-0000-0000-0000E4140000}"/>
    <cellStyle name="_Row1_Report Maggio CRM_Giugno Report Master finale_DETTAGLI CALL CENTER MARZO_Master 1 Fcst 2010v10 incluso decoder 2" xfId="5890" xr:uid="{00000000-0005-0000-0000-0000E5140000}"/>
    <cellStyle name="_Row1_Report Maggio CRM_Giugno Report Master finale_DETTAGLI CALL CENTER MARZO_Master 1 Fcst 2010v10 incluso decoder 2 2" xfId="5891" xr:uid="{00000000-0005-0000-0000-0000E6140000}"/>
    <cellStyle name="_Row1_Report Maggio CRM_Giugno Report Master finale_DETTAGLI CALL CENTER MARZO_Master 1 Fcst 2010v10 incluso decoder 2 3" xfId="5892" xr:uid="{00000000-0005-0000-0000-0000E7140000}"/>
    <cellStyle name="_Row1_Report Maggio CRM_Giugno Report Master finale_DETTAGLI CALL CENTER MARZO_Master 1 Fcst 2010v10 incluso decoder 3" xfId="5893" xr:uid="{00000000-0005-0000-0000-0000E8140000}"/>
    <cellStyle name="_Row1_Report Maggio CRM_Giugno Report Master finale_DETTAGLI CALL CENTER MARZO_Master 1 Fcst 2010v10 incluso decoder 3 2" xfId="5894" xr:uid="{00000000-0005-0000-0000-0000E9140000}"/>
    <cellStyle name="_Row1_Report Maggio CRM_Giugno Report Master finale_DETTAGLI CALL CENTER MARZO_Master 1 Fcst 2010v10 incluso decoder 4" xfId="5895" xr:uid="{00000000-0005-0000-0000-0000EA140000}"/>
    <cellStyle name="_Row1_Report Maggio CRM_Giugno Report Master finale_DETTAGLI CALL CENTER MARZO_Master 1 Fcst 2010v10 incluso decoder v11" xfId="5896" xr:uid="{00000000-0005-0000-0000-0000EB140000}"/>
    <cellStyle name="_Row1_Report Maggio CRM_Giugno Report Master finale_DETTAGLI CALL CENTER MARZO_Master 1 Fcst 2010v10 incluso decoder v11 2" xfId="5897" xr:uid="{00000000-0005-0000-0000-0000EC140000}"/>
    <cellStyle name="_Row1_Report Maggio CRM_Giugno Report Master finale_DETTAGLI CALL CENTER MARZO_Master 1 Fcst 2010v10 incluso decoder v11 2 2" xfId="5898" xr:uid="{00000000-0005-0000-0000-0000ED140000}"/>
    <cellStyle name="_Row1_Report Maggio CRM_Giugno Report Master finale_DETTAGLI CALL CENTER MARZO_Master 1 Fcst 2010v10 incluso decoder v11 2 3" xfId="5899" xr:uid="{00000000-0005-0000-0000-0000EE140000}"/>
    <cellStyle name="_Row1_Report Maggio CRM_Giugno Report Master finale_DETTAGLI CALL CENTER MARZO_Master 1 Fcst 2010v10 incluso decoder v11 3" xfId="5900" xr:uid="{00000000-0005-0000-0000-0000EF140000}"/>
    <cellStyle name="_Row1_Report Maggio CRM_Giugno Report Master finale_DETTAGLI CALL CENTER MARZO_Master 1 Fcst 2010v10 incluso decoder v11 3 2" xfId="5901" xr:uid="{00000000-0005-0000-0000-0000F0140000}"/>
    <cellStyle name="_Row1_Report Maggio CRM_Giugno Report Master finale_DETTAGLI CALL CENTER MARZO_Master 1 Fcst 2010v10 incluso decoder v11 4" xfId="5902" xr:uid="{00000000-0005-0000-0000-0000F1140000}"/>
    <cellStyle name="_Row1_Report Maggio CRM_Giugno Report Master finale_DETTAGLI CALL CENTER MARZO_Master 1 Fcst 2010v16 ultimissimo" xfId="5903" xr:uid="{00000000-0005-0000-0000-0000F2140000}"/>
    <cellStyle name="_Row1_Report Maggio CRM_Giugno Report Master finale_DETTAGLI CALL CENTER MARZO_Master 1 Fcst 2010v16 ultimissimo 2" xfId="5904" xr:uid="{00000000-0005-0000-0000-0000F3140000}"/>
    <cellStyle name="_Row1_Report Maggio CRM_Giugno Report Master finale_DETTAGLI CALL CENTER MARZO_Master 1 Fcst 2010v16 ultimissimo 2 2" xfId="5905" xr:uid="{00000000-0005-0000-0000-0000F4140000}"/>
    <cellStyle name="_Row1_Report Maggio CRM_Giugno Report Master finale_DETTAGLI CALL CENTER MARZO_Master 1 Fcst 2010v16 ultimissimo 2 3" xfId="5906" xr:uid="{00000000-0005-0000-0000-0000F5140000}"/>
    <cellStyle name="_Row1_Report Maggio CRM_Giugno Report Master finale_DETTAGLI CALL CENTER MARZO_Master 1 Fcst 2010v16 ultimissimo 3" xfId="5907" xr:uid="{00000000-0005-0000-0000-0000F6140000}"/>
    <cellStyle name="_Row1_Report Maggio CRM_Giugno Report Master finale_DETTAGLI CALL CENTER MARZO_Master 1 Fcst 2010v16 ultimissimo 3 2" xfId="5908" xr:uid="{00000000-0005-0000-0000-0000F7140000}"/>
    <cellStyle name="_Row1_Report Maggio CRM_Giugno Report Master finale_DETTAGLI CALL CENTER MARZO_Master 1 Fcst 2010v16 ultimissimo 4" xfId="5909" xr:uid="{00000000-0005-0000-0000-0000F8140000}"/>
    <cellStyle name="_Row1_Report Maggio CRM_Giugno Report Master finale_DETTAGLI CALL CENTER MARZO_new" xfId="5910" xr:uid="{00000000-0005-0000-0000-0000F9140000}"/>
    <cellStyle name="_Row1_Report Maggio CRM_Giugno Report Master finale_DETTAGLI CALL CENTER MARZO_new 2" xfId="5911" xr:uid="{00000000-0005-0000-0000-0000FA140000}"/>
    <cellStyle name="_Row1_Report Maggio CRM_Giugno Report Master finale_DETTAGLI CALL CENTER MARZO_new 2 2" xfId="5912" xr:uid="{00000000-0005-0000-0000-0000FB140000}"/>
    <cellStyle name="_Row1_Report Maggio CRM_Giugno Report Master finale_DETTAGLI CALL CENTER MARZO_new 2 3" xfId="5913" xr:uid="{00000000-0005-0000-0000-0000FC140000}"/>
    <cellStyle name="_Row1_Report Maggio CRM_Giugno Report Master finale_DETTAGLI CALL CENTER MARZO_new 3" xfId="5914" xr:uid="{00000000-0005-0000-0000-0000FD140000}"/>
    <cellStyle name="_Row1_Report Maggio CRM_Giugno Report Master finale_DETTAGLI CALL CENTER MARZO_new 3 2" xfId="5915" xr:uid="{00000000-0005-0000-0000-0000FE140000}"/>
    <cellStyle name="_Row1_Report Maggio CRM_Giugno Report Master finale_DETTAGLI CALL CENTER MARZO_new 4" xfId="5916" xr:uid="{00000000-0005-0000-0000-0000FF140000}"/>
    <cellStyle name="_Row1_Report Maggio CRM_Giugno Report Master finale_DETTAGLI CALL CENTER MARZO_Sint. 1°Forecast Call Center CRM" xfId="5917" xr:uid="{00000000-0005-0000-0000-000000150000}"/>
    <cellStyle name="_Row1_Report Maggio CRM_Giugno Report Master finale_DETTAGLI CALL CENTER MARZO_Sint. 1°Forecast Call Center CRM 2" xfId="5918" xr:uid="{00000000-0005-0000-0000-000001150000}"/>
    <cellStyle name="_Row1_Report Maggio CRM_Giugno Report Master finale_DETTAGLI CALL CENTER MARZO_Sint. 1°Forecast Call Center CRM 2 2" xfId="5919" xr:uid="{00000000-0005-0000-0000-000002150000}"/>
    <cellStyle name="_Row1_Report Maggio CRM_Giugno Report Master finale_DETTAGLI CALL CENTER MARZO_Sint. 1°Forecast Call Center CRM 2 3" xfId="5920" xr:uid="{00000000-0005-0000-0000-000003150000}"/>
    <cellStyle name="_Row1_Report Maggio CRM_Giugno Report Master finale_DETTAGLI CALL CENTER MARZO_Sint. 1°Forecast Call Center CRM 3" xfId="5921" xr:uid="{00000000-0005-0000-0000-000004150000}"/>
    <cellStyle name="_Row1_Report Maggio CRM_Giugno Report Master finale_DETTAGLI CALL CENTER MARZO_Sint. 1°Forecast Call Center CRM 3 2" xfId="5922" xr:uid="{00000000-0005-0000-0000-000005150000}"/>
    <cellStyle name="_Row1_Report Maggio CRM_Giugno Report Master finale_DETTAGLI CALL CENTER MARZO_Sint. 1°Forecast Call Center CRM 4" xfId="5923" xr:uid="{00000000-0005-0000-0000-000006150000}"/>
    <cellStyle name="_Row1_Report Maggio CRM_Giugno Report Master finale_mam (2)" xfId="5924" xr:uid="{00000000-0005-0000-0000-000007150000}"/>
    <cellStyle name="_Row1_Report Maggio CRM_Giugno Report Master finale_mam (2) 2" xfId="5925" xr:uid="{00000000-0005-0000-0000-000008150000}"/>
    <cellStyle name="_Row1_Report Maggio CRM_Giugno Report Master finale_mam (2) 2 2" xfId="5926" xr:uid="{00000000-0005-0000-0000-000009150000}"/>
    <cellStyle name="_Row1_Report Maggio CRM_Giugno Report Master finale_mam (2) 3" xfId="5927" xr:uid="{00000000-0005-0000-0000-00000A150000}"/>
    <cellStyle name="_Row1_Report Maggio CRM_Giugno Report Master finale_mam (2) 3 2" xfId="5928" xr:uid="{00000000-0005-0000-0000-00000B150000}"/>
    <cellStyle name="_Row1_Report Maggio CRM_Giugno Report Master finale_mam (2) 4" xfId="5929" xr:uid="{00000000-0005-0000-0000-00000C150000}"/>
    <cellStyle name="_Row1_Report Maggio CRM_Giugno Report Master finale_Marketing 1°Forecast 2010" xfId="5930" xr:uid="{00000000-0005-0000-0000-00000D150000}"/>
    <cellStyle name="_Row1_Report Maggio CRM_Giugno Report Master finale_Marketing 1°Forecast 2010 2" xfId="5931" xr:uid="{00000000-0005-0000-0000-00000E150000}"/>
    <cellStyle name="_Row1_Report Maggio CRM_Giugno Report Master finale_Marketing 1°Forecast 2010 2 2" xfId="5932" xr:uid="{00000000-0005-0000-0000-00000F150000}"/>
    <cellStyle name="_Row1_Report Maggio CRM_Giugno Report Master finale_Marketing 1°Forecast 2010 2 3" xfId="5933" xr:uid="{00000000-0005-0000-0000-000010150000}"/>
    <cellStyle name="_Row1_Report Maggio CRM_Giugno Report Master finale_Marketing 1°Forecast 2010 3" xfId="5934" xr:uid="{00000000-0005-0000-0000-000011150000}"/>
    <cellStyle name="_Row1_Report Maggio CRM_Giugno Report Master finale_Marketing 1°Forecast 2010 3 2" xfId="5935" xr:uid="{00000000-0005-0000-0000-000012150000}"/>
    <cellStyle name="_Row1_Report Maggio CRM_Giugno Report Master finale_Marketing 1°Forecast 2010 4" xfId="5936" xr:uid="{00000000-0005-0000-0000-000013150000}"/>
    <cellStyle name="_Row1_Report Maggio CRM_Giugno Report Master finale_Marketing 1°Forecast 2010_Master 1 Fcst 2010v10 incluso decoder" xfId="5937" xr:uid="{00000000-0005-0000-0000-000014150000}"/>
    <cellStyle name="_Row1_Report Maggio CRM_Giugno Report Master finale_Marketing 1°Forecast 2010_Master 1 Fcst 2010v10 incluso decoder 2" xfId="5938" xr:uid="{00000000-0005-0000-0000-000015150000}"/>
    <cellStyle name="_Row1_Report Maggio CRM_Giugno Report Master finale_Marketing 1°Forecast 2010_Master 1 Fcst 2010v10 incluso decoder 2 2" xfId="5939" xr:uid="{00000000-0005-0000-0000-000016150000}"/>
    <cellStyle name="_Row1_Report Maggio CRM_Giugno Report Master finale_Marketing 1°Forecast 2010_Master 1 Fcst 2010v10 incluso decoder 2 3" xfId="5940" xr:uid="{00000000-0005-0000-0000-000017150000}"/>
    <cellStyle name="_Row1_Report Maggio CRM_Giugno Report Master finale_Marketing 1°Forecast 2010_Master 1 Fcst 2010v10 incluso decoder 3" xfId="5941" xr:uid="{00000000-0005-0000-0000-000018150000}"/>
    <cellStyle name="_Row1_Report Maggio CRM_Giugno Report Master finale_Marketing 1°Forecast 2010_Master 1 Fcst 2010v10 incluso decoder 3 2" xfId="5942" xr:uid="{00000000-0005-0000-0000-000019150000}"/>
    <cellStyle name="_Row1_Report Maggio CRM_Giugno Report Master finale_Marketing 1°Forecast 2010_Master 1 Fcst 2010v10 incluso decoder 4" xfId="5943" xr:uid="{00000000-0005-0000-0000-00001A150000}"/>
    <cellStyle name="_Row1_Report Maggio CRM_Giugno Report Master finale_Marketing 1°Forecast 2010_Master 1 Fcst 2010v10 incluso decoder v11" xfId="5944" xr:uid="{00000000-0005-0000-0000-00001B150000}"/>
    <cellStyle name="_Row1_Report Maggio CRM_Giugno Report Master finale_Marketing 1°Forecast 2010_Master 1 Fcst 2010v10 incluso decoder v11 2" xfId="5945" xr:uid="{00000000-0005-0000-0000-00001C150000}"/>
    <cellStyle name="_Row1_Report Maggio CRM_Giugno Report Master finale_Marketing 1°Forecast 2010_Master 1 Fcst 2010v10 incluso decoder v11 2 2" xfId="5946" xr:uid="{00000000-0005-0000-0000-00001D150000}"/>
    <cellStyle name="_Row1_Report Maggio CRM_Giugno Report Master finale_Marketing 1°Forecast 2010_Master 1 Fcst 2010v10 incluso decoder v11 2 3" xfId="5947" xr:uid="{00000000-0005-0000-0000-00001E150000}"/>
    <cellStyle name="_Row1_Report Maggio CRM_Giugno Report Master finale_Marketing 1°Forecast 2010_Master 1 Fcst 2010v10 incluso decoder v11 3" xfId="5948" xr:uid="{00000000-0005-0000-0000-00001F150000}"/>
    <cellStyle name="_Row1_Report Maggio CRM_Giugno Report Master finale_Marketing 1°Forecast 2010_Master 1 Fcst 2010v10 incluso decoder v11 3 2" xfId="5949" xr:uid="{00000000-0005-0000-0000-000020150000}"/>
    <cellStyle name="_Row1_Report Maggio CRM_Giugno Report Master finale_Marketing 1°Forecast 2010_Master 1 Fcst 2010v10 incluso decoder v11 4" xfId="5950" xr:uid="{00000000-0005-0000-0000-000021150000}"/>
    <cellStyle name="_Row1_Report Maggio CRM_Giugno Report Master finale_Marketing 1°Forecast 2010_Master 1 Fcst 2010v16 ultimissimo" xfId="5951" xr:uid="{00000000-0005-0000-0000-000022150000}"/>
    <cellStyle name="_Row1_Report Maggio CRM_Giugno Report Master finale_Marketing 1°Forecast 2010_Master 1 Fcst 2010v16 ultimissimo 2" xfId="5952" xr:uid="{00000000-0005-0000-0000-000023150000}"/>
    <cellStyle name="_Row1_Report Maggio CRM_Giugno Report Master finale_Marketing 1°Forecast 2010_Master 1 Fcst 2010v16 ultimissimo 2 2" xfId="5953" xr:uid="{00000000-0005-0000-0000-000024150000}"/>
    <cellStyle name="_Row1_Report Maggio CRM_Giugno Report Master finale_Marketing 1°Forecast 2010_Master 1 Fcst 2010v16 ultimissimo 2 3" xfId="5954" xr:uid="{00000000-0005-0000-0000-000025150000}"/>
    <cellStyle name="_Row1_Report Maggio CRM_Giugno Report Master finale_Marketing 1°Forecast 2010_Master 1 Fcst 2010v16 ultimissimo 3" xfId="5955" xr:uid="{00000000-0005-0000-0000-000026150000}"/>
    <cellStyle name="_Row1_Report Maggio CRM_Giugno Report Master finale_Marketing 1°Forecast 2010_Master 1 Fcst 2010v16 ultimissimo 3 2" xfId="5956" xr:uid="{00000000-0005-0000-0000-000027150000}"/>
    <cellStyle name="_Row1_Report Maggio CRM_Giugno Report Master finale_Marketing 1°Forecast 2010_Master 1 Fcst 2010v16 ultimissimo 4" xfId="5957" xr:uid="{00000000-0005-0000-0000-000028150000}"/>
    <cellStyle name="_Row1_Report Maggio CRM_Giugno Report Master finale_Marketing 1°Forecast 2010_new" xfId="5958" xr:uid="{00000000-0005-0000-0000-000029150000}"/>
    <cellStyle name="_Row1_Report Maggio CRM_Giugno Report Master finale_Marketing 1°Forecast 2010_new 2" xfId="5959" xr:uid="{00000000-0005-0000-0000-00002A150000}"/>
    <cellStyle name="_Row1_Report Maggio CRM_Giugno Report Master finale_Marketing 1°Forecast 2010_new 2 2" xfId="5960" xr:uid="{00000000-0005-0000-0000-00002B150000}"/>
    <cellStyle name="_Row1_Report Maggio CRM_Giugno Report Master finale_Marketing 1°Forecast 2010_new 2 3" xfId="5961" xr:uid="{00000000-0005-0000-0000-00002C150000}"/>
    <cellStyle name="_Row1_Report Maggio CRM_Giugno Report Master finale_Marketing 1°Forecast 2010_new 3" xfId="5962" xr:uid="{00000000-0005-0000-0000-00002D150000}"/>
    <cellStyle name="_Row1_Report Maggio CRM_Giugno Report Master finale_Marketing 1°Forecast 2010_new 3 2" xfId="5963" xr:uid="{00000000-0005-0000-0000-00002E150000}"/>
    <cellStyle name="_Row1_Report Maggio CRM_Giugno Report Master finale_Marketing 1°Forecast 2010_new 4" xfId="5964" xr:uid="{00000000-0005-0000-0000-00002F150000}"/>
    <cellStyle name="_Row1_Report Maggio CRM_Giugno Report Master finale_Marketing 1°Forecast 2010_Sint. 1°Forecast Call Center CRM" xfId="5965" xr:uid="{00000000-0005-0000-0000-000030150000}"/>
    <cellStyle name="_Row1_Report Maggio CRM_Giugno Report Master finale_Marketing 1°Forecast 2010_Sint. 1°Forecast Call Center CRM 2" xfId="5966" xr:uid="{00000000-0005-0000-0000-000031150000}"/>
    <cellStyle name="_Row1_Report Maggio CRM_Giugno Report Master finale_Marketing 1°Forecast 2010_Sint. 1°Forecast Call Center CRM 2 2" xfId="5967" xr:uid="{00000000-0005-0000-0000-000032150000}"/>
    <cellStyle name="_Row1_Report Maggio CRM_Giugno Report Master finale_Marketing 1°Forecast 2010_Sint. 1°Forecast Call Center CRM 2 3" xfId="5968" xr:uid="{00000000-0005-0000-0000-000033150000}"/>
    <cellStyle name="_Row1_Report Maggio CRM_Giugno Report Master finale_Marketing 1°Forecast 2010_Sint. 1°Forecast Call Center CRM 3" xfId="5969" xr:uid="{00000000-0005-0000-0000-000034150000}"/>
    <cellStyle name="_Row1_Report Maggio CRM_Giugno Report Master finale_Marketing 1°Forecast 2010_Sint. 1°Forecast Call Center CRM 3 2" xfId="5970" xr:uid="{00000000-0005-0000-0000-000035150000}"/>
    <cellStyle name="_Row1_Report Maggio CRM_Giugno Report Master finale_Marketing 1°Forecast 2010_Sint. 1°Forecast Call Center CRM 4" xfId="5971" xr:uid="{00000000-0005-0000-0000-000036150000}"/>
    <cellStyle name="_Row1_Report Maggio CRM_Giugno Report Master finale_Master 1 Fcst 2010" xfId="5972" xr:uid="{00000000-0005-0000-0000-000037150000}"/>
    <cellStyle name="_Row1_Report Maggio CRM_Giugno Report Master finale_Master 1 Fcst 2010 2" xfId="5973" xr:uid="{00000000-0005-0000-0000-000038150000}"/>
    <cellStyle name="_Row1_Report Maggio CRM_Giugno Report Master finale_Master 1 Fcst 2010 2 2" xfId="5974" xr:uid="{00000000-0005-0000-0000-000039150000}"/>
    <cellStyle name="_Row1_Report Maggio CRM_Giugno Report Master finale_Master 1 Fcst 2010 2 3" xfId="5975" xr:uid="{00000000-0005-0000-0000-00003A150000}"/>
    <cellStyle name="_Row1_Report Maggio CRM_Giugno Report Master finale_Master 1 Fcst 2010 3" xfId="5976" xr:uid="{00000000-0005-0000-0000-00003B150000}"/>
    <cellStyle name="_Row1_Report Maggio CRM_Giugno Report Master finale_Master 1 Fcst 2010 3 2" xfId="5977" xr:uid="{00000000-0005-0000-0000-00003C150000}"/>
    <cellStyle name="_Row1_Report Maggio CRM_Giugno Report Master finale_Master 1 Fcst 2010 4" xfId="5978" xr:uid="{00000000-0005-0000-0000-00003D150000}"/>
    <cellStyle name="_Row1_Report Maggio CRM_Giugno Report Master finale_Master 1 Fcst 2010v10 incluso decoder" xfId="5979" xr:uid="{00000000-0005-0000-0000-00003E150000}"/>
    <cellStyle name="_Row1_Report Maggio CRM_Giugno Report Master finale_Master 1 Fcst 2010v10 incluso decoder 2" xfId="5980" xr:uid="{00000000-0005-0000-0000-00003F150000}"/>
    <cellStyle name="_Row1_Report Maggio CRM_Giugno Report Master finale_Master 1 Fcst 2010v10 incluso decoder 2 2" xfId="5981" xr:uid="{00000000-0005-0000-0000-000040150000}"/>
    <cellStyle name="_Row1_Report Maggio CRM_Giugno Report Master finale_Master 1 Fcst 2010v10 incluso decoder 2 3" xfId="5982" xr:uid="{00000000-0005-0000-0000-000041150000}"/>
    <cellStyle name="_Row1_Report Maggio CRM_Giugno Report Master finale_Master 1 Fcst 2010v10 incluso decoder 3" xfId="5983" xr:uid="{00000000-0005-0000-0000-000042150000}"/>
    <cellStyle name="_Row1_Report Maggio CRM_Giugno Report Master finale_Master 1 Fcst 2010v10 incluso decoder 3 2" xfId="5984" xr:uid="{00000000-0005-0000-0000-000043150000}"/>
    <cellStyle name="_Row1_Report Maggio CRM_Giugno Report Master finale_Master 1 Fcst 2010v10 incluso decoder 4" xfId="5985" xr:uid="{00000000-0005-0000-0000-000044150000}"/>
    <cellStyle name="_Row1_Report Maggio CRM_Giugno Report Master finale_Master 1 Fcst 2010v10 incluso decoder v11" xfId="5986" xr:uid="{00000000-0005-0000-0000-000045150000}"/>
    <cellStyle name="_Row1_Report Maggio CRM_Giugno Report Master finale_Master 1 Fcst 2010v10 incluso decoder v11 2" xfId="5987" xr:uid="{00000000-0005-0000-0000-000046150000}"/>
    <cellStyle name="_Row1_Report Maggio CRM_Giugno Report Master finale_Master 1 Fcst 2010v10 incluso decoder v11 2 2" xfId="5988" xr:uid="{00000000-0005-0000-0000-000047150000}"/>
    <cellStyle name="_Row1_Report Maggio CRM_Giugno Report Master finale_Master 1 Fcst 2010v10 incluso decoder v11 2 3" xfId="5989" xr:uid="{00000000-0005-0000-0000-000048150000}"/>
    <cellStyle name="_Row1_Report Maggio CRM_Giugno Report Master finale_Master 1 Fcst 2010v10 incluso decoder v11 3" xfId="5990" xr:uid="{00000000-0005-0000-0000-000049150000}"/>
    <cellStyle name="_Row1_Report Maggio CRM_Giugno Report Master finale_Master 1 Fcst 2010v10 incluso decoder v11 3 2" xfId="5991" xr:uid="{00000000-0005-0000-0000-00004A150000}"/>
    <cellStyle name="_Row1_Report Maggio CRM_Giugno Report Master finale_Master 1 Fcst 2010v10 incluso decoder v11 4" xfId="5992" xr:uid="{00000000-0005-0000-0000-00004B150000}"/>
    <cellStyle name="_Row1_Report Maggio CRM_Giugno Report Master finale_Master 1 Fcst 2010v16 ultimissimo" xfId="5993" xr:uid="{00000000-0005-0000-0000-00004C150000}"/>
    <cellStyle name="_Row1_Report Maggio CRM_Giugno Report Master finale_Master 1 Fcst 2010v16 ultimissimo 2" xfId="5994" xr:uid="{00000000-0005-0000-0000-00004D150000}"/>
    <cellStyle name="_Row1_Report Maggio CRM_Giugno Report Master finale_Master 1 Fcst 2010v16 ultimissimo 2 2" xfId="5995" xr:uid="{00000000-0005-0000-0000-00004E150000}"/>
    <cellStyle name="_Row1_Report Maggio CRM_Giugno Report Master finale_Master 1 Fcst 2010v16 ultimissimo 2 3" xfId="5996" xr:uid="{00000000-0005-0000-0000-00004F150000}"/>
    <cellStyle name="_Row1_Report Maggio CRM_Giugno Report Master finale_Master 1 Fcst 2010v16 ultimissimo 3" xfId="5997" xr:uid="{00000000-0005-0000-0000-000050150000}"/>
    <cellStyle name="_Row1_Report Maggio CRM_Giugno Report Master finale_Master 1 Fcst 2010v16 ultimissimo 3 2" xfId="5998" xr:uid="{00000000-0005-0000-0000-000051150000}"/>
    <cellStyle name="_Row1_Report Maggio CRM_Giugno Report Master finale_Master 1 Fcst 2010v16 ultimissimo 4" xfId="5999" xr:uid="{00000000-0005-0000-0000-000052150000}"/>
    <cellStyle name="_Row1_Report Maggio CRM_Giugno Report Master finale_Master Consuntivo 2009 v_2" xfId="6000" xr:uid="{00000000-0005-0000-0000-000053150000}"/>
    <cellStyle name="_Row1_Report Maggio CRM_Giugno Report Master finale_Master Consuntivo 2009 v_2 2" xfId="6001" xr:uid="{00000000-0005-0000-0000-000054150000}"/>
    <cellStyle name="_Row1_Report Maggio CRM_Giugno Report Master finale_Master Consuntivo 2009 v_2 2 2" xfId="6002" xr:uid="{00000000-0005-0000-0000-000055150000}"/>
    <cellStyle name="_Row1_Report Maggio CRM_Giugno Report Master finale_Master Consuntivo 2009 v_2 2 3" xfId="6003" xr:uid="{00000000-0005-0000-0000-000056150000}"/>
    <cellStyle name="_Row1_Report Maggio CRM_Giugno Report Master finale_Master Consuntivo 2009 v_2 3" xfId="6004" xr:uid="{00000000-0005-0000-0000-000057150000}"/>
    <cellStyle name="_Row1_Report Maggio CRM_Giugno Report Master finale_Master Consuntivo 2009 v_2 3 2" xfId="6005" xr:uid="{00000000-0005-0000-0000-000058150000}"/>
    <cellStyle name="_Row1_Report Maggio CRM_Giugno Report Master finale_Master Consuntivo 2009 v_2 4" xfId="6006" xr:uid="{00000000-0005-0000-0000-000059150000}"/>
    <cellStyle name="_Row1_Report Maggio CRM_Giugno Report Master finale_MasterConsuntivo giugno09_v1 2407" xfId="6007" xr:uid="{00000000-0005-0000-0000-00005A150000}"/>
    <cellStyle name="_Row1_Report Maggio CRM_Giugno Report Master finale_MasterConsuntivo giugno09_v1 2407 2" xfId="6008" xr:uid="{00000000-0005-0000-0000-00005B150000}"/>
    <cellStyle name="_Row1_Report Maggio CRM_Giugno Report Master finale_MasterConsuntivo giugno09_v1 2407 2 2" xfId="6009" xr:uid="{00000000-0005-0000-0000-00005C150000}"/>
    <cellStyle name="_Row1_Report Maggio CRM_Giugno Report Master finale_MasterConsuntivo giugno09_v1 2407 2 3" xfId="6010" xr:uid="{00000000-0005-0000-0000-00005D150000}"/>
    <cellStyle name="_Row1_Report Maggio CRM_Giugno Report Master finale_MasterConsuntivo giugno09_v1 2407 3" xfId="6011" xr:uid="{00000000-0005-0000-0000-00005E150000}"/>
    <cellStyle name="_Row1_Report Maggio CRM_Giugno Report Master finale_MasterConsuntivo giugno09_v1 2407 3 2" xfId="6012" xr:uid="{00000000-0005-0000-0000-00005F150000}"/>
    <cellStyle name="_Row1_Report Maggio CRM_Giugno Report Master finale_MasterConsuntivo giugno09_v1 2407 4" xfId="6013" xr:uid="{00000000-0005-0000-0000-000060150000}"/>
    <cellStyle name="_Row1_Report Maggio CRM_Giugno Report Master finale_MasterConsuntivo settembre 09_v1" xfId="267" xr:uid="{00000000-0005-0000-0000-000061150000}"/>
    <cellStyle name="_Row1_Report Maggio CRM_Giugno Report Master finale_MasterConsuntivo settembre 09_v1 2" xfId="497" xr:uid="{00000000-0005-0000-0000-000062150000}"/>
    <cellStyle name="_Row1_Report Maggio CRM_Giugno Report Master finale_MasterConsuntivo settembre 09_v1 2 2" xfId="6014" xr:uid="{00000000-0005-0000-0000-000063150000}"/>
    <cellStyle name="_Row1_Report Maggio CRM_Giugno Report Master finale_MasterConsuntivo settembre 09_v1 2 3" xfId="6015" xr:uid="{00000000-0005-0000-0000-000064150000}"/>
    <cellStyle name="_Row1_Report Maggio CRM_Giugno Report Master finale_MasterConsuntivo settembre 09_v1 3" xfId="6016" xr:uid="{00000000-0005-0000-0000-000065150000}"/>
    <cellStyle name="_Row1_Report Maggio CRM_Giugno Report Master finale_MasterConsuntivo settembre 09_v1 3 2" xfId="6017" xr:uid="{00000000-0005-0000-0000-000066150000}"/>
    <cellStyle name="_Row1_Report Maggio CRM_Giugno Report Master finale_MasterConsuntivo settembre 09_v1 4" xfId="6018" xr:uid="{00000000-0005-0000-0000-000067150000}"/>
    <cellStyle name="_Row1_Report Maggio CRM_Giugno Report Master finale_MasterConsuntivo settembre 09_v1_100422_Key Drivers 2°versione" xfId="6019" xr:uid="{00000000-0005-0000-0000-000068150000}"/>
    <cellStyle name="_Row1_Report Maggio CRM_Giugno Report Master finale_MasterConsuntivo settembre 09_v1_100422_Key Drivers 2°versione 2" xfId="6020" xr:uid="{00000000-0005-0000-0000-000069150000}"/>
    <cellStyle name="_Row1_Report Maggio CRM_Giugno Report Master finale_MasterConsuntivo settembre 09_v1_100422_Key Drivers 2°versione 2 2" xfId="6021" xr:uid="{00000000-0005-0000-0000-00006A150000}"/>
    <cellStyle name="_Row1_Report Maggio CRM_Giugno Report Master finale_MasterConsuntivo settembre 09_v1_100422_Key Drivers 2°versione 2 3" xfId="6022" xr:uid="{00000000-0005-0000-0000-00006B150000}"/>
    <cellStyle name="_Row1_Report Maggio CRM_Giugno Report Master finale_MasterConsuntivo settembre 09_v1_100422_Key Drivers 2°versione 3" xfId="6023" xr:uid="{00000000-0005-0000-0000-00006C150000}"/>
    <cellStyle name="_Row1_Report Maggio CRM_Giugno Report Master finale_MasterConsuntivo settembre 09_v1_100422_Key Drivers 2°versione 3 2" xfId="6024" xr:uid="{00000000-0005-0000-0000-00006D150000}"/>
    <cellStyle name="_Row1_Report Maggio CRM_Giugno Report Master finale_MasterConsuntivo settembre 09_v1_100422_Key Drivers 2°versione 4" xfId="6025" xr:uid="{00000000-0005-0000-0000-00006E150000}"/>
    <cellStyle name="_Row1_Report Maggio CRM_Giugno Report Master finale_MasterConsuntivo settembre 09_v1_100426_Key Drivers" xfId="6026" xr:uid="{00000000-0005-0000-0000-00006F150000}"/>
    <cellStyle name="_Row1_Report Maggio CRM_Giugno Report Master finale_MasterConsuntivo settembre 09_v1_100426_Key Drivers (2)" xfId="6027" xr:uid="{00000000-0005-0000-0000-000070150000}"/>
    <cellStyle name="_Row1_Report Maggio CRM_Giugno Report Master finale_MasterConsuntivo settembre 09_v1_100426_Key Drivers (2) (4)" xfId="6028" xr:uid="{00000000-0005-0000-0000-000071150000}"/>
    <cellStyle name="_Row1_Report Maggio CRM_Giugno Report Master finale_MasterConsuntivo settembre 09_v1_100426_Key Drivers (2) (4) 2" xfId="6029" xr:uid="{00000000-0005-0000-0000-000072150000}"/>
    <cellStyle name="_Row1_Report Maggio CRM_Giugno Report Master finale_MasterConsuntivo settembre 09_v1_100426_Key Drivers (2) (4) 2 2" xfId="6030" xr:uid="{00000000-0005-0000-0000-000073150000}"/>
    <cellStyle name="_Row1_Report Maggio CRM_Giugno Report Master finale_MasterConsuntivo settembre 09_v1_100426_Key Drivers (2) (4) 2 3" xfId="6031" xr:uid="{00000000-0005-0000-0000-000074150000}"/>
    <cellStyle name="_Row1_Report Maggio CRM_Giugno Report Master finale_MasterConsuntivo settembre 09_v1_100426_Key Drivers (2) (4) 3" xfId="6032" xr:uid="{00000000-0005-0000-0000-000075150000}"/>
    <cellStyle name="_Row1_Report Maggio CRM_Giugno Report Master finale_MasterConsuntivo settembre 09_v1_100426_Key Drivers (2) (4) 3 2" xfId="6033" xr:uid="{00000000-0005-0000-0000-000076150000}"/>
    <cellStyle name="_Row1_Report Maggio CRM_Giugno Report Master finale_MasterConsuntivo settembre 09_v1_100426_Key Drivers (2) (4) 4" xfId="6034" xr:uid="{00000000-0005-0000-0000-000077150000}"/>
    <cellStyle name="_Row1_Report Maggio CRM_Giugno Report Master finale_MasterConsuntivo settembre 09_v1_100426_Key Drivers (2) 2" xfId="6035" xr:uid="{00000000-0005-0000-0000-000078150000}"/>
    <cellStyle name="_Row1_Report Maggio CRM_Giugno Report Master finale_MasterConsuntivo settembre 09_v1_100426_Key Drivers (2) 2 2" xfId="6036" xr:uid="{00000000-0005-0000-0000-000079150000}"/>
    <cellStyle name="_Row1_Report Maggio CRM_Giugno Report Master finale_MasterConsuntivo settembre 09_v1_100426_Key Drivers (2) 2 3" xfId="6037" xr:uid="{00000000-0005-0000-0000-00007A150000}"/>
    <cellStyle name="_Row1_Report Maggio CRM_Giugno Report Master finale_MasterConsuntivo settembre 09_v1_100426_Key Drivers (2) 3" xfId="6038" xr:uid="{00000000-0005-0000-0000-00007B150000}"/>
    <cellStyle name="_Row1_Report Maggio CRM_Giugno Report Master finale_MasterConsuntivo settembre 09_v1_100426_Key Drivers (2) 3 2" xfId="6039" xr:uid="{00000000-0005-0000-0000-00007C150000}"/>
    <cellStyle name="_Row1_Report Maggio CRM_Giugno Report Master finale_MasterConsuntivo settembre 09_v1_100426_Key Drivers (2) 3 3" xfId="6040" xr:uid="{00000000-0005-0000-0000-00007D150000}"/>
    <cellStyle name="_Row1_Report Maggio CRM_Giugno Report Master finale_MasterConsuntivo settembre 09_v1_100426_Key Drivers (2) 4" xfId="6041" xr:uid="{00000000-0005-0000-0000-00007E150000}"/>
    <cellStyle name="_Row1_Report Maggio CRM_Giugno Report Master finale_MasterConsuntivo settembre 09_v1_100426_Key Drivers (2) 4 2" xfId="6042" xr:uid="{00000000-0005-0000-0000-00007F150000}"/>
    <cellStyle name="_Row1_Report Maggio CRM_Giugno Report Master finale_MasterConsuntivo settembre 09_v1_100426_Key Drivers (2) 5" xfId="6043" xr:uid="{00000000-0005-0000-0000-000080150000}"/>
    <cellStyle name="_Row1_Report Maggio CRM_Giugno Report Master finale_MasterConsuntivo settembre 09_v1_100426_Key Drivers (2) 5 2" xfId="6044" xr:uid="{00000000-0005-0000-0000-000081150000}"/>
    <cellStyle name="_Row1_Report Maggio CRM_Giugno Report Master finale_MasterConsuntivo settembre 09_v1_100426_Key Drivers (2) 6" xfId="6045" xr:uid="{00000000-0005-0000-0000-000082150000}"/>
    <cellStyle name="_Row1_Report Maggio CRM_Giugno Report Master finale_MasterConsuntivo settembre 09_v1_100426_Key Drivers (2) 6 2" xfId="6046" xr:uid="{00000000-0005-0000-0000-000083150000}"/>
    <cellStyle name="_Row1_Report Maggio CRM_Giugno Report Master finale_MasterConsuntivo settembre 09_v1_100426_Key Drivers (2) 7" xfId="6047" xr:uid="{00000000-0005-0000-0000-000084150000}"/>
    <cellStyle name="_Row1_Report Maggio CRM_Giugno Report Master finale_MasterConsuntivo settembre 09_v1_100426_Key Drivers (2) 8" xfId="6048" xr:uid="{00000000-0005-0000-0000-000085150000}"/>
    <cellStyle name="_Row1_Report Maggio CRM_Giugno Report Master finale_MasterConsuntivo settembre 09_v1_100426_Key Drivers 2" xfId="6049" xr:uid="{00000000-0005-0000-0000-000086150000}"/>
    <cellStyle name="_Row1_Report Maggio CRM_Giugno Report Master finale_MasterConsuntivo settembre 09_v1_100426_Key Drivers 2 2" xfId="6050" xr:uid="{00000000-0005-0000-0000-000087150000}"/>
    <cellStyle name="_Row1_Report Maggio CRM_Giugno Report Master finale_MasterConsuntivo settembre 09_v1_100426_Key Drivers 2 3" xfId="6051" xr:uid="{00000000-0005-0000-0000-000088150000}"/>
    <cellStyle name="_Row1_Report Maggio CRM_Giugno Report Master finale_MasterConsuntivo settembre 09_v1_100426_Key Drivers 3" xfId="6052" xr:uid="{00000000-0005-0000-0000-000089150000}"/>
    <cellStyle name="_Row1_Report Maggio CRM_Giugno Report Master finale_MasterConsuntivo settembre 09_v1_100426_Key Drivers 3 2" xfId="6053" xr:uid="{00000000-0005-0000-0000-00008A150000}"/>
    <cellStyle name="_Row1_Report Maggio CRM_Giugno Report Master finale_MasterConsuntivo settembre 09_v1_100426_Key Drivers 3 3" xfId="6054" xr:uid="{00000000-0005-0000-0000-00008B150000}"/>
    <cellStyle name="_Row1_Report Maggio CRM_Giugno Report Master finale_MasterConsuntivo settembre 09_v1_100426_Key Drivers 4" xfId="6055" xr:uid="{00000000-0005-0000-0000-00008C150000}"/>
    <cellStyle name="_Row1_Report Maggio CRM_Giugno Report Master finale_MasterConsuntivo settembre 09_v1_100426_Key Drivers 4 2" xfId="6056" xr:uid="{00000000-0005-0000-0000-00008D150000}"/>
    <cellStyle name="_Row1_Report Maggio CRM_Giugno Report Master finale_MasterConsuntivo settembre 09_v1_100426_Key Drivers 5" xfId="6057" xr:uid="{00000000-0005-0000-0000-00008E150000}"/>
    <cellStyle name="_Row1_Report Maggio CRM_Giugno Report Master finale_MasterConsuntivo settembre 09_v1_100426_Key Drivers 5 2" xfId="6058" xr:uid="{00000000-0005-0000-0000-00008F150000}"/>
    <cellStyle name="_Row1_Report Maggio CRM_Giugno Report Master finale_MasterConsuntivo settembre 09_v1_100426_Key Drivers 6" xfId="6059" xr:uid="{00000000-0005-0000-0000-000090150000}"/>
    <cellStyle name="_Row1_Report Maggio CRM_Giugno Report Master finale_MasterConsuntivo settembre 09_v1_100426_Key Drivers 6 2" xfId="6060" xr:uid="{00000000-0005-0000-0000-000091150000}"/>
    <cellStyle name="_Row1_Report Maggio CRM_Giugno Report Master finale_MasterConsuntivo settembre 09_v1_100426_Key Drivers 7" xfId="6061" xr:uid="{00000000-0005-0000-0000-000092150000}"/>
    <cellStyle name="_Row1_Report Maggio CRM_Giugno Report Master finale_MasterConsuntivo settembre 09_v1_100426_Key Drivers 8" xfId="6062" xr:uid="{00000000-0005-0000-0000-000093150000}"/>
    <cellStyle name="_Row1_Report Maggio CRM_Giugno Report Master finale_MasterConsuntivo settembre 09_v1_100427_Key Drivers 4°versione" xfId="6063" xr:uid="{00000000-0005-0000-0000-000094150000}"/>
    <cellStyle name="_Row1_Report Maggio CRM_Giugno Report Master finale_MasterConsuntivo settembre 09_v1_100427_Key Drivers 4°versione 2" xfId="6064" xr:uid="{00000000-0005-0000-0000-000095150000}"/>
    <cellStyle name="_Row1_Report Maggio CRM_Giugno Report Master finale_MasterConsuntivo settembre 09_v1_100427_Key Drivers 4°versione 2 2" xfId="6065" xr:uid="{00000000-0005-0000-0000-000096150000}"/>
    <cellStyle name="_Row1_Report Maggio CRM_Giugno Report Master finale_MasterConsuntivo settembre 09_v1_100427_Key Drivers 4°versione 2 3" xfId="6066" xr:uid="{00000000-0005-0000-0000-000097150000}"/>
    <cellStyle name="_Row1_Report Maggio CRM_Giugno Report Master finale_MasterConsuntivo settembre 09_v1_100427_Key Drivers 4°versione 3" xfId="6067" xr:uid="{00000000-0005-0000-0000-000098150000}"/>
    <cellStyle name="_Row1_Report Maggio CRM_Giugno Report Master finale_MasterConsuntivo settembre 09_v1_100427_Key Drivers 4°versione 3 2" xfId="6068" xr:uid="{00000000-0005-0000-0000-000099150000}"/>
    <cellStyle name="_Row1_Report Maggio CRM_Giugno Report Master finale_MasterConsuntivo settembre 09_v1_100427_Key Drivers 4°versione 4" xfId="6069" xr:uid="{00000000-0005-0000-0000-00009A150000}"/>
    <cellStyle name="_Row1_Report Maggio CRM_Giugno Report Master finale_MasterConsuntivo settembre 09_v1_100427_Key Drivers 5°versione" xfId="6070" xr:uid="{00000000-0005-0000-0000-00009B150000}"/>
    <cellStyle name="_Row1_Report Maggio CRM_Giugno Report Master finale_MasterConsuntivo settembre 09_v1_100427_Key Drivers 5°versione 2" xfId="6071" xr:uid="{00000000-0005-0000-0000-00009C150000}"/>
    <cellStyle name="_Row1_Report Maggio CRM_Giugno Report Master finale_MasterConsuntivo settembre 09_v1_100427_Key Drivers 5°versione 2 2" xfId="6072" xr:uid="{00000000-0005-0000-0000-00009D150000}"/>
    <cellStyle name="_Row1_Report Maggio CRM_Giugno Report Master finale_MasterConsuntivo settembre 09_v1_100427_Key Drivers 5°versione 2 3" xfId="6073" xr:uid="{00000000-0005-0000-0000-00009E150000}"/>
    <cellStyle name="_Row1_Report Maggio CRM_Giugno Report Master finale_MasterConsuntivo settembre 09_v1_100427_Key Drivers 5°versione 3" xfId="6074" xr:uid="{00000000-0005-0000-0000-00009F150000}"/>
    <cellStyle name="_Row1_Report Maggio CRM_Giugno Report Master finale_MasterConsuntivo settembre 09_v1_100427_Key Drivers 5°versione 3 2" xfId="6075" xr:uid="{00000000-0005-0000-0000-0000A0150000}"/>
    <cellStyle name="_Row1_Report Maggio CRM_Giugno Report Master finale_MasterConsuntivo settembre 09_v1_100427_Key Drivers 5°versione 4" xfId="6076" xr:uid="{00000000-0005-0000-0000-0000A1150000}"/>
    <cellStyle name="_Row1_Report Maggio CRM_Giugno Report Master finale_MasterConsuntivo settembre 09_v1_Call Center Cons Febb 2010" xfId="6077" xr:uid="{00000000-0005-0000-0000-0000A2150000}"/>
    <cellStyle name="_Row1_Report Maggio CRM_Giugno Report Master finale_MasterConsuntivo settembre 09_v1_Call Center Cons Febb 2010 2" xfId="6078" xr:uid="{00000000-0005-0000-0000-0000A3150000}"/>
    <cellStyle name="_Row1_Report Maggio CRM_Giugno Report Master finale_MasterConsuntivo settembre 09_v1_Call Center Cons Febb 2010 2 2" xfId="6079" xr:uid="{00000000-0005-0000-0000-0000A4150000}"/>
    <cellStyle name="_Row1_Report Maggio CRM_Giugno Report Master finale_MasterConsuntivo settembre 09_v1_Call Center Cons Febb 2010 2 3" xfId="6080" xr:uid="{00000000-0005-0000-0000-0000A5150000}"/>
    <cellStyle name="_Row1_Report Maggio CRM_Giugno Report Master finale_MasterConsuntivo settembre 09_v1_Call Center Cons Febb 2010 3" xfId="6081" xr:uid="{00000000-0005-0000-0000-0000A6150000}"/>
    <cellStyle name="_Row1_Report Maggio CRM_Giugno Report Master finale_MasterConsuntivo settembre 09_v1_Call Center Cons Febb 2010 3 2" xfId="6082" xr:uid="{00000000-0005-0000-0000-0000A7150000}"/>
    <cellStyle name="_Row1_Report Maggio CRM_Giugno Report Master finale_MasterConsuntivo settembre 09_v1_Call Center Cons Febb 2010 4" xfId="6083" xr:uid="{00000000-0005-0000-0000-0000A8150000}"/>
    <cellStyle name="_Row1_Report Maggio CRM_Giugno Report Master finale_MasterConsuntivo settembre 09_v1_Call Center Cons Marzo 2010" xfId="6084" xr:uid="{00000000-0005-0000-0000-0000A9150000}"/>
    <cellStyle name="_Row1_Report Maggio CRM_Giugno Report Master finale_MasterConsuntivo settembre 09_v1_Call Center Cons Marzo 2010 2" xfId="6085" xr:uid="{00000000-0005-0000-0000-0000AA150000}"/>
    <cellStyle name="_Row1_Report Maggio CRM_Giugno Report Master finale_MasterConsuntivo settembre 09_v1_Call Center Cons Marzo 2010 2 2" xfId="6086" xr:uid="{00000000-0005-0000-0000-0000AB150000}"/>
    <cellStyle name="_Row1_Report Maggio CRM_Giugno Report Master finale_MasterConsuntivo settembre 09_v1_Call Center Cons Marzo 2010 2 3" xfId="6087" xr:uid="{00000000-0005-0000-0000-0000AC150000}"/>
    <cellStyle name="_Row1_Report Maggio CRM_Giugno Report Master finale_MasterConsuntivo settembre 09_v1_Call Center Cons Marzo 2010 3" xfId="6088" xr:uid="{00000000-0005-0000-0000-0000AD150000}"/>
    <cellStyle name="_Row1_Report Maggio CRM_Giugno Report Master finale_MasterConsuntivo settembre 09_v1_Call Center Cons Marzo 2010 3 2" xfId="6089" xr:uid="{00000000-0005-0000-0000-0000AE150000}"/>
    <cellStyle name="_Row1_Report Maggio CRM_Giugno Report Master finale_MasterConsuntivo settembre 09_v1_Call Center Cons Marzo 2010 4" xfId="6090" xr:uid="{00000000-0005-0000-0000-0000AF150000}"/>
    <cellStyle name="_Row1_Report Maggio CRM_Giugno Report Master finale_MasterConsuntivo settembre 09_v1_Cartel2" xfId="6091" xr:uid="{00000000-0005-0000-0000-0000B0150000}"/>
    <cellStyle name="_Row1_Report Maggio CRM_Giugno Report Master finale_MasterConsuntivo settembre 09_v1_Cartel2 2" xfId="6092" xr:uid="{00000000-0005-0000-0000-0000B1150000}"/>
    <cellStyle name="_Row1_Report Maggio CRM_Giugno Report Master finale_MasterConsuntivo settembre 09_v1_Cartel2 2 2" xfId="6093" xr:uid="{00000000-0005-0000-0000-0000B2150000}"/>
    <cellStyle name="_Row1_Report Maggio CRM_Giugno Report Master finale_MasterConsuntivo settembre 09_v1_Cartel2 2 3" xfId="6094" xr:uid="{00000000-0005-0000-0000-0000B3150000}"/>
    <cellStyle name="_Row1_Report Maggio CRM_Giugno Report Master finale_MasterConsuntivo settembre 09_v1_Cartel2 3" xfId="6095" xr:uid="{00000000-0005-0000-0000-0000B4150000}"/>
    <cellStyle name="_Row1_Report Maggio CRM_Giugno Report Master finale_MasterConsuntivo settembre 09_v1_Cartel2 3 2" xfId="6096" xr:uid="{00000000-0005-0000-0000-0000B5150000}"/>
    <cellStyle name="_Row1_Report Maggio CRM_Giugno Report Master finale_MasterConsuntivo settembre 09_v1_Cartel2 4" xfId="6097" xr:uid="{00000000-0005-0000-0000-0000B6150000}"/>
    <cellStyle name="_Row1_Report Maggio CRM_Giugno Report Master finale_MasterConsuntivo settembre 09_v1_DETTAGLI CALL CENTER MARZO" xfId="6098" xr:uid="{00000000-0005-0000-0000-0000B7150000}"/>
    <cellStyle name="_Row1_Report Maggio CRM_Giugno Report Master finale_MasterConsuntivo settembre 09_v1_DETTAGLI CALL CENTER MARZO 2" xfId="6099" xr:uid="{00000000-0005-0000-0000-0000B8150000}"/>
    <cellStyle name="_Row1_Report Maggio CRM_Giugno Report Master finale_MasterConsuntivo settembre 09_v1_DETTAGLI CALL CENTER MARZO 2 2" xfId="6100" xr:uid="{00000000-0005-0000-0000-0000B9150000}"/>
    <cellStyle name="_Row1_Report Maggio CRM_Giugno Report Master finale_MasterConsuntivo settembre 09_v1_DETTAGLI CALL CENTER MARZO 2 3" xfId="6101" xr:uid="{00000000-0005-0000-0000-0000BA150000}"/>
    <cellStyle name="_Row1_Report Maggio CRM_Giugno Report Master finale_MasterConsuntivo settembre 09_v1_DETTAGLI CALL CENTER MARZO 3" xfId="6102" xr:uid="{00000000-0005-0000-0000-0000BB150000}"/>
    <cellStyle name="_Row1_Report Maggio CRM_Giugno Report Master finale_MasterConsuntivo settembre 09_v1_DETTAGLI CALL CENTER MARZO 3 2" xfId="6103" xr:uid="{00000000-0005-0000-0000-0000BC150000}"/>
    <cellStyle name="_Row1_Report Maggio CRM_Giugno Report Master finale_MasterConsuntivo settembre 09_v1_DETTAGLI CALL CENTER MARZO 4" xfId="6104" xr:uid="{00000000-0005-0000-0000-0000BD150000}"/>
    <cellStyle name="_Row1_Report Maggio CRM_Giugno Report Master finale_MasterConsuntivo settembre 09_v1_DETTAGLI CALL CENTER MARZO_Master 1 Fcst 2010v10 incluso decoder" xfId="6105" xr:uid="{00000000-0005-0000-0000-0000BE150000}"/>
    <cellStyle name="_Row1_Report Maggio CRM_Giugno Report Master finale_MasterConsuntivo settembre 09_v1_DETTAGLI CALL CENTER MARZO_Master 1 Fcst 2010v10 incluso decoder 2" xfId="6106" xr:uid="{00000000-0005-0000-0000-0000BF150000}"/>
    <cellStyle name="_Row1_Report Maggio CRM_Giugno Report Master finale_MasterConsuntivo settembre 09_v1_DETTAGLI CALL CENTER MARZO_Master 1 Fcst 2010v10 incluso decoder 2 2" xfId="6107" xr:uid="{00000000-0005-0000-0000-0000C0150000}"/>
    <cellStyle name="_Row1_Report Maggio CRM_Giugno Report Master finale_MasterConsuntivo settembre 09_v1_DETTAGLI CALL CENTER MARZO_Master 1 Fcst 2010v10 incluso decoder 2 3" xfId="6108" xr:uid="{00000000-0005-0000-0000-0000C1150000}"/>
    <cellStyle name="_Row1_Report Maggio CRM_Giugno Report Master finale_MasterConsuntivo settembre 09_v1_DETTAGLI CALL CENTER MARZO_Master 1 Fcst 2010v10 incluso decoder 3" xfId="6109" xr:uid="{00000000-0005-0000-0000-0000C2150000}"/>
    <cellStyle name="_Row1_Report Maggio CRM_Giugno Report Master finale_MasterConsuntivo settembre 09_v1_DETTAGLI CALL CENTER MARZO_Master 1 Fcst 2010v10 incluso decoder 3 2" xfId="6110" xr:uid="{00000000-0005-0000-0000-0000C3150000}"/>
    <cellStyle name="_Row1_Report Maggio CRM_Giugno Report Master finale_MasterConsuntivo settembre 09_v1_DETTAGLI CALL CENTER MARZO_Master 1 Fcst 2010v10 incluso decoder 4" xfId="6111" xr:uid="{00000000-0005-0000-0000-0000C4150000}"/>
    <cellStyle name="_Row1_Report Maggio CRM_Giugno Report Master finale_MasterConsuntivo settembre 09_v1_DETTAGLI CALL CENTER MARZO_Master 1 Fcst 2010v10 incluso decoder v11" xfId="6112" xr:uid="{00000000-0005-0000-0000-0000C5150000}"/>
    <cellStyle name="_Row1_Report Maggio CRM_Giugno Report Master finale_MasterConsuntivo settembre 09_v1_DETTAGLI CALL CENTER MARZO_Master 1 Fcst 2010v10 incluso decoder v11 2" xfId="6113" xr:uid="{00000000-0005-0000-0000-0000C6150000}"/>
    <cellStyle name="_Row1_Report Maggio CRM_Giugno Report Master finale_MasterConsuntivo settembre 09_v1_DETTAGLI CALL CENTER MARZO_Master 1 Fcst 2010v10 incluso decoder v11 2 2" xfId="6114" xr:uid="{00000000-0005-0000-0000-0000C7150000}"/>
    <cellStyle name="_Row1_Report Maggio CRM_Giugno Report Master finale_MasterConsuntivo settembre 09_v1_DETTAGLI CALL CENTER MARZO_Master 1 Fcst 2010v10 incluso decoder v11 2 3" xfId="6115" xr:uid="{00000000-0005-0000-0000-0000C8150000}"/>
    <cellStyle name="_Row1_Report Maggio CRM_Giugno Report Master finale_MasterConsuntivo settembre 09_v1_DETTAGLI CALL CENTER MARZO_Master 1 Fcst 2010v10 incluso decoder v11 3" xfId="6116" xr:uid="{00000000-0005-0000-0000-0000C9150000}"/>
    <cellStyle name="_Row1_Report Maggio CRM_Giugno Report Master finale_MasterConsuntivo settembre 09_v1_DETTAGLI CALL CENTER MARZO_Master 1 Fcst 2010v10 incluso decoder v11 3 2" xfId="6117" xr:uid="{00000000-0005-0000-0000-0000CA150000}"/>
    <cellStyle name="_Row1_Report Maggio CRM_Giugno Report Master finale_MasterConsuntivo settembre 09_v1_DETTAGLI CALL CENTER MARZO_Master 1 Fcst 2010v10 incluso decoder v11 4" xfId="6118" xr:uid="{00000000-0005-0000-0000-0000CB150000}"/>
    <cellStyle name="_Row1_Report Maggio CRM_Giugno Report Master finale_MasterConsuntivo settembre 09_v1_DETTAGLI CALL CENTER MARZO_Master 1 Fcst 2010v16 ultimissimo" xfId="6119" xr:uid="{00000000-0005-0000-0000-0000CC150000}"/>
    <cellStyle name="_Row1_Report Maggio CRM_Giugno Report Master finale_MasterConsuntivo settembre 09_v1_DETTAGLI CALL CENTER MARZO_Master 1 Fcst 2010v16 ultimissimo 2" xfId="6120" xr:uid="{00000000-0005-0000-0000-0000CD150000}"/>
    <cellStyle name="_Row1_Report Maggio CRM_Giugno Report Master finale_MasterConsuntivo settembre 09_v1_DETTAGLI CALL CENTER MARZO_Master 1 Fcst 2010v16 ultimissimo 2 2" xfId="6121" xr:uid="{00000000-0005-0000-0000-0000CE150000}"/>
    <cellStyle name="_Row1_Report Maggio CRM_Giugno Report Master finale_MasterConsuntivo settembre 09_v1_DETTAGLI CALL CENTER MARZO_Master 1 Fcst 2010v16 ultimissimo 2 3" xfId="6122" xr:uid="{00000000-0005-0000-0000-0000CF150000}"/>
    <cellStyle name="_Row1_Report Maggio CRM_Giugno Report Master finale_MasterConsuntivo settembre 09_v1_DETTAGLI CALL CENTER MARZO_Master 1 Fcst 2010v16 ultimissimo 3" xfId="6123" xr:uid="{00000000-0005-0000-0000-0000D0150000}"/>
    <cellStyle name="_Row1_Report Maggio CRM_Giugno Report Master finale_MasterConsuntivo settembre 09_v1_DETTAGLI CALL CENTER MARZO_Master 1 Fcst 2010v16 ultimissimo 3 2" xfId="6124" xr:uid="{00000000-0005-0000-0000-0000D1150000}"/>
    <cellStyle name="_Row1_Report Maggio CRM_Giugno Report Master finale_MasterConsuntivo settembre 09_v1_DETTAGLI CALL CENTER MARZO_Master 1 Fcst 2010v16 ultimissimo 4" xfId="6125" xr:uid="{00000000-0005-0000-0000-0000D2150000}"/>
    <cellStyle name="_Row1_Report Maggio CRM_Giugno Report Master finale_MasterConsuntivo settembre 09_v1_DETTAGLI CALL CENTER MARZO_new" xfId="6126" xr:uid="{00000000-0005-0000-0000-0000D3150000}"/>
    <cellStyle name="_Row1_Report Maggio CRM_Giugno Report Master finale_MasterConsuntivo settembre 09_v1_DETTAGLI CALL CENTER MARZO_new 2" xfId="6127" xr:uid="{00000000-0005-0000-0000-0000D4150000}"/>
    <cellStyle name="_Row1_Report Maggio CRM_Giugno Report Master finale_MasterConsuntivo settembre 09_v1_DETTAGLI CALL CENTER MARZO_new 2 2" xfId="6128" xr:uid="{00000000-0005-0000-0000-0000D5150000}"/>
    <cellStyle name="_Row1_Report Maggio CRM_Giugno Report Master finale_MasterConsuntivo settembre 09_v1_DETTAGLI CALL CENTER MARZO_new 2 3" xfId="6129" xr:uid="{00000000-0005-0000-0000-0000D6150000}"/>
    <cellStyle name="_Row1_Report Maggio CRM_Giugno Report Master finale_MasterConsuntivo settembre 09_v1_DETTAGLI CALL CENTER MARZO_new 3" xfId="6130" xr:uid="{00000000-0005-0000-0000-0000D7150000}"/>
    <cellStyle name="_Row1_Report Maggio CRM_Giugno Report Master finale_MasterConsuntivo settembre 09_v1_DETTAGLI CALL CENTER MARZO_new 3 2" xfId="6131" xr:uid="{00000000-0005-0000-0000-0000D8150000}"/>
    <cellStyle name="_Row1_Report Maggio CRM_Giugno Report Master finale_MasterConsuntivo settembre 09_v1_DETTAGLI CALL CENTER MARZO_new 4" xfId="6132" xr:uid="{00000000-0005-0000-0000-0000D9150000}"/>
    <cellStyle name="_Row1_Report Maggio CRM_Giugno Report Master finale_MasterConsuntivo settembre 09_v1_DETTAGLI CALL CENTER MARZO_Sint. 1°Forecast Call Center CRM" xfId="6133" xr:uid="{00000000-0005-0000-0000-0000DA150000}"/>
    <cellStyle name="_Row1_Report Maggio CRM_Giugno Report Master finale_MasterConsuntivo settembre 09_v1_DETTAGLI CALL CENTER MARZO_Sint. 1°Forecast Call Center CRM 2" xfId="6134" xr:uid="{00000000-0005-0000-0000-0000DB150000}"/>
    <cellStyle name="_Row1_Report Maggio CRM_Giugno Report Master finale_MasterConsuntivo settembre 09_v1_DETTAGLI CALL CENTER MARZO_Sint. 1°Forecast Call Center CRM 2 2" xfId="6135" xr:uid="{00000000-0005-0000-0000-0000DC150000}"/>
    <cellStyle name="_Row1_Report Maggio CRM_Giugno Report Master finale_MasterConsuntivo settembre 09_v1_DETTAGLI CALL CENTER MARZO_Sint. 1°Forecast Call Center CRM 2 3" xfId="6136" xr:uid="{00000000-0005-0000-0000-0000DD150000}"/>
    <cellStyle name="_Row1_Report Maggio CRM_Giugno Report Master finale_MasterConsuntivo settembre 09_v1_DETTAGLI CALL CENTER MARZO_Sint. 1°Forecast Call Center CRM 3" xfId="6137" xr:uid="{00000000-0005-0000-0000-0000DE150000}"/>
    <cellStyle name="_Row1_Report Maggio CRM_Giugno Report Master finale_MasterConsuntivo settembre 09_v1_DETTAGLI CALL CENTER MARZO_Sint. 1°Forecast Call Center CRM 3 2" xfId="6138" xr:uid="{00000000-0005-0000-0000-0000DF150000}"/>
    <cellStyle name="_Row1_Report Maggio CRM_Giugno Report Master finale_MasterConsuntivo settembre 09_v1_DETTAGLI CALL CENTER MARZO_Sint. 1°Forecast Call Center CRM 4" xfId="6139" xr:uid="{00000000-0005-0000-0000-0000E0150000}"/>
    <cellStyle name="_Row1_Report Maggio CRM_Giugno Report Master finale_MasterConsuntivo settembre 09_v1_mam (2)" xfId="6140" xr:uid="{00000000-0005-0000-0000-0000E1150000}"/>
    <cellStyle name="_Row1_Report Maggio CRM_Giugno Report Master finale_MasterConsuntivo settembre 09_v1_mam (2) 2" xfId="6141" xr:uid="{00000000-0005-0000-0000-0000E2150000}"/>
    <cellStyle name="_Row1_Report Maggio CRM_Giugno Report Master finale_MasterConsuntivo settembre 09_v1_mam (2) 2 2" xfId="6142" xr:uid="{00000000-0005-0000-0000-0000E3150000}"/>
    <cellStyle name="_Row1_Report Maggio CRM_Giugno Report Master finale_MasterConsuntivo settembre 09_v1_mam (2) 3" xfId="6143" xr:uid="{00000000-0005-0000-0000-0000E4150000}"/>
    <cellStyle name="_Row1_Report Maggio CRM_Giugno Report Master finale_MasterConsuntivo settembre 09_v1_mam (2) 3 2" xfId="6144" xr:uid="{00000000-0005-0000-0000-0000E5150000}"/>
    <cellStyle name="_Row1_Report Maggio CRM_Giugno Report Master finale_MasterConsuntivo settembre 09_v1_mam (2) 4" xfId="6145" xr:uid="{00000000-0005-0000-0000-0000E6150000}"/>
    <cellStyle name="_Row1_Report Maggio CRM_Giugno Report Master finale_MasterConsuntivo settembre 09_v1_Marketing 1°Forecast 2010" xfId="6146" xr:uid="{00000000-0005-0000-0000-0000E7150000}"/>
    <cellStyle name="_Row1_Report Maggio CRM_Giugno Report Master finale_MasterConsuntivo settembre 09_v1_Marketing 1°Forecast 2010 2" xfId="6147" xr:uid="{00000000-0005-0000-0000-0000E8150000}"/>
    <cellStyle name="_Row1_Report Maggio CRM_Giugno Report Master finale_MasterConsuntivo settembre 09_v1_Marketing 1°Forecast 2010 2 2" xfId="6148" xr:uid="{00000000-0005-0000-0000-0000E9150000}"/>
    <cellStyle name="_Row1_Report Maggio CRM_Giugno Report Master finale_MasterConsuntivo settembre 09_v1_Marketing 1°Forecast 2010 2 3" xfId="6149" xr:uid="{00000000-0005-0000-0000-0000EA150000}"/>
    <cellStyle name="_Row1_Report Maggio CRM_Giugno Report Master finale_MasterConsuntivo settembre 09_v1_Marketing 1°Forecast 2010 3" xfId="6150" xr:uid="{00000000-0005-0000-0000-0000EB150000}"/>
    <cellStyle name="_Row1_Report Maggio CRM_Giugno Report Master finale_MasterConsuntivo settembre 09_v1_Marketing 1°Forecast 2010 3 2" xfId="6151" xr:uid="{00000000-0005-0000-0000-0000EC150000}"/>
    <cellStyle name="_Row1_Report Maggio CRM_Giugno Report Master finale_MasterConsuntivo settembre 09_v1_Marketing 1°Forecast 2010 4" xfId="6152" xr:uid="{00000000-0005-0000-0000-0000ED150000}"/>
    <cellStyle name="_Row1_Report Maggio CRM_Giugno Report Master finale_MasterConsuntivo settembre 09_v1_Marketing 1°Forecast 2010_Master 1 Fcst 2010v10 incluso decoder" xfId="6153" xr:uid="{00000000-0005-0000-0000-0000EE150000}"/>
    <cellStyle name="_Row1_Report Maggio CRM_Giugno Report Master finale_MasterConsuntivo settembre 09_v1_Marketing 1°Forecast 2010_Master 1 Fcst 2010v10 incluso decoder 2" xfId="6154" xr:uid="{00000000-0005-0000-0000-0000EF150000}"/>
    <cellStyle name="_Row1_Report Maggio CRM_Giugno Report Master finale_MasterConsuntivo settembre 09_v1_Marketing 1°Forecast 2010_Master 1 Fcst 2010v10 incluso decoder 2 2" xfId="6155" xr:uid="{00000000-0005-0000-0000-0000F0150000}"/>
    <cellStyle name="_Row1_Report Maggio CRM_Giugno Report Master finale_MasterConsuntivo settembre 09_v1_Marketing 1°Forecast 2010_Master 1 Fcst 2010v10 incluso decoder 2 3" xfId="6156" xr:uid="{00000000-0005-0000-0000-0000F1150000}"/>
    <cellStyle name="_Row1_Report Maggio CRM_Giugno Report Master finale_MasterConsuntivo settembre 09_v1_Marketing 1°Forecast 2010_Master 1 Fcst 2010v10 incluso decoder 3" xfId="6157" xr:uid="{00000000-0005-0000-0000-0000F2150000}"/>
    <cellStyle name="_Row1_Report Maggio CRM_Giugno Report Master finale_MasterConsuntivo settembre 09_v1_Marketing 1°Forecast 2010_Master 1 Fcst 2010v10 incluso decoder 3 2" xfId="6158" xr:uid="{00000000-0005-0000-0000-0000F3150000}"/>
    <cellStyle name="_Row1_Report Maggio CRM_Giugno Report Master finale_MasterConsuntivo settembre 09_v1_Marketing 1°Forecast 2010_Master 1 Fcst 2010v10 incluso decoder 4" xfId="6159" xr:uid="{00000000-0005-0000-0000-0000F4150000}"/>
    <cellStyle name="_Row1_Report Maggio CRM_Giugno Report Master finale_MasterConsuntivo settembre 09_v1_Marketing 1°Forecast 2010_Master 1 Fcst 2010v10 incluso decoder v11" xfId="6160" xr:uid="{00000000-0005-0000-0000-0000F5150000}"/>
    <cellStyle name="_Row1_Report Maggio CRM_Giugno Report Master finale_MasterConsuntivo settembre 09_v1_Marketing 1°Forecast 2010_Master 1 Fcst 2010v10 incluso decoder v11 2" xfId="6161" xr:uid="{00000000-0005-0000-0000-0000F6150000}"/>
    <cellStyle name="_Row1_Report Maggio CRM_Giugno Report Master finale_MasterConsuntivo settembre 09_v1_Marketing 1°Forecast 2010_Master 1 Fcst 2010v10 incluso decoder v11 2 2" xfId="6162" xr:uid="{00000000-0005-0000-0000-0000F7150000}"/>
    <cellStyle name="_Row1_Report Maggio CRM_Giugno Report Master finale_MasterConsuntivo settembre 09_v1_Marketing 1°Forecast 2010_Master 1 Fcst 2010v10 incluso decoder v11 2 3" xfId="6163" xr:uid="{00000000-0005-0000-0000-0000F8150000}"/>
    <cellStyle name="_Row1_Report Maggio CRM_Giugno Report Master finale_MasterConsuntivo settembre 09_v1_Marketing 1°Forecast 2010_Master 1 Fcst 2010v10 incluso decoder v11 3" xfId="6164" xr:uid="{00000000-0005-0000-0000-0000F9150000}"/>
    <cellStyle name="_Row1_Report Maggio CRM_Giugno Report Master finale_MasterConsuntivo settembre 09_v1_Marketing 1°Forecast 2010_Master 1 Fcst 2010v10 incluso decoder v11 3 2" xfId="6165" xr:uid="{00000000-0005-0000-0000-0000FA150000}"/>
    <cellStyle name="_Row1_Report Maggio CRM_Giugno Report Master finale_MasterConsuntivo settembre 09_v1_Marketing 1°Forecast 2010_Master 1 Fcst 2010v10 incluso decoder v11 4" xfId="6166" xr:uid="{00000000-0005-0000-0000-0000FB150000}"/>
    <cellStyle name="_Row1_Report Maggio CRM_Giugno Report Master finale_MasterConsuntivo settembre 09_v1_Marketing 1°Forecast 2010_Master 1 Fcst 2010v16 ultimissimo" xfId="6167" xr:uid="{00000000-0005-0000-0000-0000FC150000}"/>
    <cellStyle name="_Row1_Report Maggio CRM_Giugno Report Master finale_MasterConsuntivo settembre 09_v1_Marketing 1°Forecast 2010_Master 1 Fcst 2010v16 ultimissimo 2" xfId="6168" xr:uid="{00000000-0005-0000-0000-0000FD150000}"/>
    <cellStyle name="_Row1_Report Maggio CRM_Giugno Report Master finale_MasterConsuntivo settembre 09_v1_Marketing 1°Forecast 2010_Master 1 Fcst 2010v16 ultimissimo 2 2" xfId="6169" xr:uid="{00000000-0005-0000-0000-0000FE150000}"/>
    <cellStyle name="_Row1_Report Maggio CRM_Giugno Report Master finale_MasterConsuntivo settembre 09_v1_Marketing 1°Forecast 2010_Master 1 Fcst 2010v16 ultimissimo 2 3" xfId="6170" xr:uid="{00000000-0005-0000-0000-0000FF150000}"/>
    <cellStyle name="_Row1_Report Maggio CRM_Giugno Report Master finale_MasterConsuntivo settembre 09_v1_Marketing 1°Forecast 2010_Master 1 Fcst 2010v16 ultimissimo 3" xfId="6171" xr:uid="{00000000-0005-0000-0000-000000160000}"/>
    <cellStyle name="_Row1_Report Maggio CRM_Giugno Report Master finale_MasterConsuntivo settembre 09_v1_Marketing 1°Forecast 2010_Master 1 Fcst 2010v16 ultimissimo 3 2" xfId="6172" xr:uid="{00000000-0005-0000-0000-000001160000}"/>
    <cellStyle name="_Row1_Report Maggio CRM_Giugno Report Master finale_MasterConsuntivo settembre 09_v1_Marketing 1°Forecast 2010_Master 1 Fcst 2010v16 ultimissimo 4" xfId="6173" xr:uid="{00000000-0005-0000-0000-000002160000}"/>
    <cellStyle name="_Row1_Report Maggio CRM_Giugno Report Master finale_MasterConsuntivo settembre 09_v1_Marketing 1°Forecast 2010_new" xfId="6174" xr:uid="{00000000-0005-0000-0000-000003160000}"/>
    <cellStyle name="_Row1_Report Maggio CRM_Giugno Report Master finale_MasterConsuntivo settembre 09_v1_Marketing 1°Forecast 2010_new 2" xfId="6175" xr:uid="{00000000-0005-0000-0000-000004160000}"/>
    <cellStyle name="_Row1_Report Maggio CRM_Giugno Report Master finale_MasterConsuntivo settembre 09_v1_Marketing 1°Forecast 2010_new 2 2" xfId="6176" xr:uid="{00000000-0005-0000-0000-000005160000}"/>
    <cellStyle name="_Row1_Report Maggio CRM_Giugno Report Master finale_MasterConsuntivo settembre 09_v1_Marketing 1°Forecast 2010_new 2 3" xfId="6177" xr:uid="{00000000-0005-0000-0000-000006160000}"/>
    <cellStyle name="_Row1_Report Maggio CRM_Giugno Report Master finale_MasterConsuntivo settembre 09_v1_Marketing 1°Forecast 2010_new 3" xfId="6178" xr:uid="{00000000-0005-0000-0000-000007160000}"/>
    <cellStyle name="_Row1_Report Maggio CRM_Giugno Report Master finale_MasterConsuntivo settembre 09_v1_Marketing 1°Forecast 2010_new 3 2" xfId="6179" xr:uid="{00000000-0005-0000-0000-000008160000}"/>
    <cellStyle name="_Row1_Report Maggio CRM_Giugno Report Master finale_MasterConsuntivo settembre 09_v1_Marketing 1°Forecast 2010_new 4" xfId="6180" xr:uid="{00000000-0005-0000-0000-000009160000}"/>
    <cellStyle name="_Row1_Report Maggio CRM_Giugno Report Master finale_MasterConsuntivo settembre 09_v1_Marketing 1°Forecast 2010_Sint. 1°Forecast Call Center CRM" xfId="6181" xr:uid="{00000000-0005-0000-0000-00000A160000}"/>
    <cellStyle name="_Row1_Report Maggio CRM_Giugno Report Master finale_MasterConsuntivo settembre 09_v1_Marketing 1°Forecast 2010_Sint. 1°Forecast Call Center CRM 2" xfId="6182" xr:uid="{00000000-0005-0000-0000-00000B160000}"/>
    <cellStyle name="_Row1_Report Maggio CRM_Giugno Report Master finale_MasterConsuntivo settembre 09_v1_Marketing 1°Forecast 2010_Sint. 1°Forecast Call Center CRM 2 2" xfId="6183" xr:uid="{00000000-0005-0000-0000-00000C160000}"/>
    <cellStyle name="_Row1_Report Maggio CRM_Giugno Report Master finale_MasterConsuntivo settembre 09_v1_Marketing 1°Forecast 2010_Sint. 1°Forecast Call Center CRM 2 3" xfId="6184" xr:uid="{00000000-0005-0000-0000-00000D160000}"/>
    <cellStyle name="_Row1_Report Maggio CRM_Giugno Report Master finale_MasterConsuntivo settembre 09_v1_Marketing 1°Forecast 2010_Sint. 1°Forecast Call Center CRM 3" xfId="6185" xr:uid="{00000000-0005-0000-0000-00000E160000}"/>
    <cellStyle name="_Row1_Report Maggio CRM_Giugno Report Master finale_MasterConsuntivo settembre 09_v1_Marketing 1°Forecast 2010_Sint. 1°Forecast Call Center CRM 3 2" xfId="6186" xr:uid="{00000000-0005-0000-0000-00000F160000}"/>
    <cellStyle name="_Row1_Report Maggio CRM_Giugno Report Master finale_MasterConsuntivo settembre 09_v1_Marketing 1°Forecast 2010_Sint. 1°Forecast Call Center CRM 4" xfId="6187" xr:uid="{00000000-0005-0000-0000-000010160000}"/>
    <cellStyle name="_Row1_Report Maggio CRM_Giugno Report Master finale_MasterConsuntivo settembre 09_v1_Master 1 Fcst 2010" xfId="6188" xr:uid="{00000000-0005-0000-0000-000011160000}"/>
    <cellStyle name="_Row1_Report Maggio CRM_Giugno Report Master finale_MasterConsuntivo settembre 09_v1_Master 1 Fcst 2010 2" xfId="6189" xr:uid="{00000000-0005-0000-0000-000012160000}"/>
    <cellStyle name="_Row1_Report Maggio CRM_Giugno Report Master finale_MasterConsuntivo settembre 09_v1_Master 1 Fcst 2010 2 2" xfId="6190" xr:uid="{00000000-0005-0000-0000-000013160000}"/>
    <cellStyle name="_Row1_Report Maggio CRM_Giugno Report Master finale_MasterConsuntivo settembre 09_v1_Master 1 Fcst 2010 2 3" xfId="6191" xr:uid="{00000000-0005-0000-0000-000014160000}"/>
    <cellStyle name="_Row1_Report Maggio CRM_Giugno Report Master finale_MasterConsuntivo settembre 09_v1_Master 1 Fcst 2010 3" xfId="6192" xr:uid="{00000000-0005-0000-0000-000015160000}"/>
    <cellStyle name="_Row1_Report Maggio CRM_Giugno Report Master finale_MasterConsuntivo settembre 09_v1_Master 1 Fcst 2010 3 2" xfId="6193" xr:uid="{00000000-0005-0000-0000-000016160000}"/>
    <cellStyle name="_Row1_Report Maggio CRM_Giugno Report Master finale_MasterConsuntivo settembre 09_v1_Master 1 Fcst 2010 4" xfId="6194" xr:uid="{00000000-0005-0000-0000-000017160000}"/>
    <cellStyle name="_Row1_Report Maggio CRM_Giugno Report Master finale_MasterConsuntivo settembre 09_v1_Master 1 Fcst 2010v10 incluso decoder" xfId="6195" xr:uid="{00000000-0005-0000-0000-000018160000}"/>
    <cellStyle name="_Row1_Report Maggio CRM_Giugno Report Master finale_MasterConsuntivo settembre 09_v1_Master 1 Fcst 2010v10 incluso decoder 2" xfId="6196" xr:uid="{00000000-0005-0000-0000-000019160000}"/>
    <cellStyle name="_Row1_Report Maggio CRM_Giugno Report Master finale_MasterConsuntivo settembre 09_v1_Master 1 Fcst 2010v10 incluso decoder 2 2" xfId="6197" xr:uid="{00000000-0005-0000-0000-00001A160000}"/>
    <cellStyle name="_Row1_Report Maggio CRM_Giugno Report Master finale_MasterConsuntivo settembre 09_v1_Master 1 Fcst 2010v10 incluso decoder 2 3" xfId="6198" xr:uid="{00000000-0005-0000-0000-00001B160000}"/>
    <cellStyle name="_Row1_Report Maggio CRM_Giugno Report Master finale_MasterConsuntivo settembre 09_v1_Master 1 Fcst 2010v10 incluso decoder 3" xfId="6199" xr:uid="{00000000-0005-0000-0000-00001C160000}"/>
    <cellStyle name="_Row1_Report Maggio CRM_Giugno Report Master finale_MasterConsuntivo settembre 09_v1_Master 1 Fcst 2010v10 incluso decoder 3 2" xfId="6200" xr:uid="{00000000-0005-0000-0000-00001D160000}"/>
    <cellStyle name="_Row1_Report Maggio CRM_Giugno Report Master finale_MasterConsuntivo settembre 09_v1_Master 1 Fcst 2010v10 incluso decoder 4" xfId="6201" xr:uid="{00000000-0005-0000-0000-00001E160000}"/>
    <cellStyle name="_Row1_Report Maggio CRM_Giugno Report Master finale_MasterConsuntivo settembre 09_v1_Master 1 Fcst 2010v10 incluso decoder v11" xfId="6202" xr:uid="{00000000-0005-0000-0000-00001F160000}"/>
    <cellStyle name="_Row1_Report Maggio CRM_Giugno Report Master finale_MasterConsuntivo settembre 09_v1_Master 1 Fcst 2010v10 incluso decoder v11 2" xfId="6203" xr:uid="{00000000-0005-0000-0000-000020160000}"/>
    <cellStyle name="_Row1_Report Maggio CRM_Giugno Report Master finale_MasterConsuntivo settembre 09_v1_Master 1 Fcst 2010v10 incluso decoder v11 2 2" xfId="6204" xr:uid="{00000000-0005-0000-0000-000021160000}"/>
    <cellStyle name="_Row1_Report Maggio CRM_Giugno Report Master finale_MasterConsuntivo settembre 09_v1_Master 1 Fcst 2010v10 incluso decoder v11 2 3" xfId="6205" xr:uid="{00000000-0005-0000-0000-000022160000}"/>
    <cellStyle name="_Row1_Report Maggio CRM_Giugno Report Master finale_MasterConsuntivo settembre 09_v1_Master 1 Fcst 2010v10 incluso decoder v11 3" xfId="6206" xr:uid="{00000000-0005-0000-0000-000023160000}"/>
    <cellStyle name="_Row1_Report Maggio CRM_Giugno Report Master finale_MasterConsuntivo settembre 09_v1_Master 1 Fcst 2010v10 incluso decoder v11 3 2" xfId="6207" xr:uid="{00000000-0005-0000-0000-000024160000}"/>
    <cellStyle name="_Row1_Report Maggio CRM_Giugno Report Master finale_MasterConsuntivo settembre 09_v1_Master 1 Fcst 2010v10 incluso decoder v11 4" xfId="6208" xr:uid="{00000000-0005-0000-0000-000025160000}"/>
    <cellStyle name="_Row1_Report Maggio CRM_Giugno Report Master finale_MasterConsuntivo settembre 09_v1_Master 1 Fcst 2010v16 ultimissimo" xfId="6209" xr:uid="{00000000-0005-0000-0000-000026160000}"/>
    <cellStyle name="_Row1_Report Maggio CRM_Giugno Report Master finale_MasterConsuntivo settembre 09_v1_Master 1 Fcst 2010v16 ultimissimo 2" xfId="6210" xr:uid="{00000000-0005-0000-0000-000027160000}"/>
    <cellStyle name="_Row1_Report Maggio CRM_Giugno Report Master finale_MasterConsuntivo settembre 09_v1_Master 1 Fcst 2010v16 ultimissimo 2 2" xfId="6211" xr:uid="{00000000-0005-0000-0000-000028160000}"/>
    <cellStyle name="_Row1_Report Maggio CRM_Giugno Report Master finale_MasterConsuntivo settembre 09_v1_Master 1 Fcst 2010v16 ultimissimo 2 3" xfId="6212" xr:uid="{00000000-0005-0000-0000-000029160000}"/>
    <cellStyle name="_Row1_Report Maggio CRM_Giugno Report Master finale_MasterConsuntivo settembre 09_v1_Master 1 Fcst 2010v16 ultimissimo 3" xfId="6213" xr:uid="{00000000-0005-0000-0000-00002A160000}"/>
    <cellStyle name="_Row1_Report Maggio CRM_Giugno Report Master finale_MasterConsuntivo settembre 09_v1_Master 1 Fcst 2010v16 ultimissimo 3 2" xfId="6214" xr:uid="{00000000-0005-0000-0000-00002B160000}"/>
    <cellStyle name="_Row1_Report Maggio CRM_Giugno Report Master finale_MasterConsuntivo settembre 09_v1_Master 1 Fcst 2010v16 ultimissimo 4" xfId="6215" xr:uid="{00000000-0005-0000-0000-00002C160000}"/>
    <cellStyle name="_Row1_Report Maggio CRM_Giugno Report Master finale_MasterConsuntivo settembre 09_v1_Master Consuntivo 2009 v_2" xfId="6216" xr:uid="{00000000-0005-0000-0000-00002D160000}"/>
    <cellStyle name="_Row1_Report Maggio CRM_Giugno Report Master finale_MasterConsuntivo settembre 09_v1_Master Consuntivo 2009 v_2 2" xfId="6217" xr:uid="{00000000-0005-0000-0000-00002E160000}"/>
    <cellStyle name="_Row1_Report Maggio CRM_Giugno Report Master finale_MasterConsuntivo settembre 09_v1_Master Consuntivo 2009 v_2 2 2" xfId="6218" xr:uid="{00000000-0005-0000-0000-00002F160000}"/>
    <cellStyle name="_Row1_Report Maggio CRM_Giugno Report Master finale_MasterConsuntivo settembre 09_v1_Master Consuntivo 2009 v_2 2 3" xfId="6219" xr:uid="{00000000-0005-0000-0000-000030160000}"/>
    <cellStyle name="_Row1_Report Maggio CRM_Giugno Report Master finale_MasterConsuntivo settembre 09_v1_Master Consuntivo 2009 v_2 3" xfId="6220" xr:uid="{00000000-0005-0000-0000-000031160000}"/>
    <cellStyle name="_Row1_Report Maggio CRM_Giugno Report Master finale_MasterConsuntivo settembre 09_v1_Master Consuntivo 2009 v_2 3 2" xfId="6221" xr:uid="{00000000-0005-0000-0000-000032160000}"/>
    <cellStyle name="_Row1_Report Maggio CRM_Giugno Report Master finale_MasterConsuntivo settembre 09_v1_Master Consuntivo 2009 v_2 4" xfId="6222" xr:uid="{00000000-0005-0000-0000-000033160000}"/>
    <cellStyle name="_Row1_Report Maggio CRM_Giugno Report Master finale_MasterConsuntivo settembre 09_v1_Modello x MKTG Master Cons Febb 2010" xfId="6223" xr:uid="{00000000-0005-0000-0000-000034160000}"/>
    <cellStyle name="_Row1_Report Maggio CRM_Giugno Report Master finale_MasterConsuntivo settembre 09_v1_Modello x MKTG Master Cons Febb 2010 2" xfId="6224" xr:uid="{00000000-0005-0000-0000-000035160000}"/>
    <cellStyle name="_Row1_Report Maggio CRM_Giugno Report Master finale_MasterConsuntivo settembre 09_v1_Modello x MKTG Master Cons Febb 2010 2 2" xfId="6225" xr:uid="{00000000-0005-0000-0000-000036160000}"/>
    <cellStyle name="_Row1_Report Maggio CRM_Giugno Report Master finale_MasterConsuntivo settembre 09_v1_Modello x MKTG Master Cons Febb 2010 2 3" xfId="6226" xr:uid="{00000000-0005-0000-0000-000037160000}"/>
    <cellStyle name="_Row1_Report Maggio CRM_Giugno Report Master finale_MasterConsuntivo settembre 09_v1_Modello x MKTG Master Cons Febb 2010 3" xfId="6227" xr:uid="{00000000-0005-0000-0000-000038160000}"/>
    <cellStyle name="_Row1_Report Maggio CRM_Giugno Report Master finale_MasterConsuntivo settembre 09_v1_Modello x MKTG Master Cons Febb 2010 3 2" xfId="6228" xr:uid="{00000000-0005-0000-0000-000039160000}"/>
    <cellStyle name="_Row1_Report Maggio CRM_Giugno Report Master finale_MasterConsuntivo settembre 09_v1_Modello x MKTG Master Cons Febb 2010 4" xfId="6229" xr:uid="{00000000-0005-0000-0000-00003A160000}"/>
    <cellStyle name="_Row1_Report Maggio CRM_Giugno Report Master finale_MasterConsuntivo settembre 09_v1_Modello x MKTG Master Cons Mar 2010" xfId="6230" xr:uid="{00000000-0005-0000-0000-00003B160000}"/>
    <cellStyle name="_Row1_Report Maggio CRM_Giugno Report Master finale_MasterConsuntivo settembre 09_v1_Modello x MKTG Master Cons Mar 2010 2" xfId="6231" xr:uid="{00000000-0005-0000-0000-00003C160000}"/>
    <cellStyle name="_Row1_Report Maggio CRM_Giugno Report Master finale_MasterConsuntivo settembre 09_v1_Modello x MKTG Master Cons Mar 2010 2 2" xfId="6232" xr:uid="{00000000-0005-0000-0000-00003D160000}"/>
    <cellStyle name="_Row1_Report Maggio CRM_Giugno Report Master finale_MasterConsuntivo settembre 09_v1_Modello x MKTG Master Cons Mar 2010 2 3" xfId="6233" xr:uid="{00000000-0005-0000-0000-00003E160000}"/>
    <cellStyle name="_Row1_Report Maggio CRM_Giugno Report Master finale_MasterConsuntivo settembre 09_v1_Modello x MKTG Master Cons Mar 2010 3" xfId="6234" xr:uid="{00000000-0005-0000-0000-00003F160000}"/>
    <cellStyle name="_Row1_Report Maggio CRM_Giugno Report Master finale_MasterConsuntivo settembre 09_v1_Modello x MKTG Master Cons Mar 2010 3 2" xfId="6235" xr:uid="{00000000-0005-0000-0000-000040160000}"/>
    <cellStyle name="_Row1_Report Maggio CRM_Giugno Report Master finale_MasterConsuntivo settembre 09_v1_Modello x MKTG Master Cons Mar 2010 4" xfId="6236" xr:uid="{00000000-0005-0000-0000-000041160000}"/>
    <cellStyle name="_Row1_Report Maggio CRM_Giugno Report Master finale_MasterConsuntivo settembre 09_v1_Modello x MKTG Master Cons Mar 2010_1" xfId="6237" xr:uid="{00000000-0005-0000-0000-000042160000}"/>
    <cellStyle name="_Row1_Report Maggio CRM_Giugno Report Master finale_MasterConsuntivo settembre 09_v1_Modello x MKTG Master Cons Mar 2010_1 2" xfId="6238" xr:uid="{00000000-0005-0000-0000-000043160000}"/>
    <cellStyle name="_Row1_Report Maggio CRM_Giugno Report Master finale_MasterConsuntivo settembre 09_v1_Modello x MKTG Master Cons Mar 2010_1 2 2" xfId="6239" xr:uid="{00000000-0005-0000-0000-000044160000}"/>
    <cellStyle name="_Row1_Report Maggio CRM_Giugno Report Master finale_MasterConsuntivo settembre 09_v1_Modello x MKTG Master Cons Mar 2010_1 2 3" xfId="6240" xr:uid="{00000000-0005-0000-0000-000045160000}"/>
    <cellStyle name="_Row1_Report Maggio CRM_Giugno Report Master finale_MasterConsuntivo settembre 09_v1_Modello x MKTG Master Cons Mar 2010_1 3" xfId="6241" xr:uid="{00000000-0005-0000-0000-000046160000}"/>
    <cellStyle name="_Row1_Report Maggio CRM_Giugno Report Master finale_MasterConsuntivo settembre 09_v1_Modello x MKTG Master Cons Mar 2010_1 3 2" xfId="6242" xr:uid="{00000000-0005-0000-0000-000047160000}"/>
    <cellStyle name="_Row1_Report Maggio CRM_Giugno Report Master finale_MasterConsuntivo settembre 09_v1_Modello x MKTG Master Cons Mar 2010_1 4" xfId="6243" xr:uid="{00000000-0005-0000-0000-000048160000}"/>
    <cellStyle name="_Row1_Report Maggio CRM_Giugno Report Master finale_MasterConsuntivo settembre 09_v1_Modello x MKTG Master Cons Mar 2010_1_Master 1 Fcst 2010v10 incluso decoder" xfId="6244" xr:uid="{00000000-0005-0000-0000-000049160000}"/>
    <cellStyle name="_Row1_Report Maggio CRM_Giugno Report Master finale_MasterConsuntivo settembre 09_v1_Modello x MKTG Master Cons Mar 2010_1_Master 1 Fcst 2010v10 incluso decoder 2" xfId="6245" xr:uid="{00000000-0005-0000-0000-00004A160000}"/>
    <cellStyle name="_Row1_Report Maggio CRM_Giugno Report Master finale_MasterConsuntivo settembre 09_v1_Modello x MKTG Master Cons Mar 2010_1_Master 1 Fcst 2010v10 incluso decoder 2 2" xfId="6246" xr:uid="{00000000-0005-0000-0000-00004B160000}"/>
    <cellStyle name="_Row1_Report Maggio CRM_Giugno Report Master finale_MasterConsuntivo settembre 09_v1_Modello x MKTG Master Cons Mar 2010_1_Master 1 Fcst 2010v10 incluso decoder 2 3" xfId="6247" xr:uid="{00000000-0005-0000-0000-00004C160000}"/>
    <cellStyle name="_Row1_Report Maggio CRM_Giugno Report Master finale_MasterConsuntivo settembre 09_v1_Modello x MKTG Master Cons Mar 2010_1_Master 1 Fcst 2010v10 incluso decoder 3" xfId="6248" xr:uid="{00000000-0005-0000-0000-00004D160000}"/>
    <cellStyle name="_Row1_Report Maggio CRM_Giugno Report Master finale_MasterConsuntivo settembre 09_v1_Modello x MKTG Master Cons Mar 2010_1_Master 1 Fcst 2010v10 incluso decoder 3 2" xfId="6249" xr:uid="{00000000-0005-0000-0000-00004E160000}"/>
    <cellStyle name="_Row1_Report Maggio CRM_Giugno Report Master finale_MasterConsuntivo settembre 09_v1_Modello x MKTG Master Cons Mar 2010_1_Master 1 Fcst 2010v10 incluso decoder 4" xfId="6250" xr:uid="{00000000-0005-0000-0000-00004F160000}"/>
    <cellStyle name="_Row1_Report Maggio CRM_Giugno Report Master finale_MasterConsuntivo settembre 09_v1_Modello x MKTG Master Cons Mar 2010_1_Master 1 Fcst 2010v10 incluso decoder v11" xfId="6251" xr:uid="{00000000-0005-0000-0000-000050160000}"/>
    <cellStyle name="_Row1_Report Maggio CRM_Giugno Report Master finale_MasterConsuntivo settembre 09_v1_Modello x MKTG Master Cons Mar 2010_1_Master 1 Fcst 2010v10 incluso decoder v11 2" xfId="6252" xr:uid="{00000000-0005-0000-0000-000051160000}"/>
    <cellStyle name="_Row1_Report Maggio CRM_Giugno Report Master finale_MasterConsuntivo settembre 09_v1_Modello x MKTG Master Cons Mar 2010_1_Master 1 Fcst 2010v10 incluso decoder v11 2 2" xfId="6253" xr:uid="{00000000-0005-0000-0000-000052160000}"/>
    <cellStyle name="_Row1_Report Maggio CRM_Giugno Report Master finale_MasterConsuntivo settembre 09_v1_Modello x MKTG Master Cons Mar 2010_1_Master 1 Fcst 2010v10 incluso decoder v11 2 3" xfId="6254" xr:uid="{00000000-0005-0000-0000-000053160000}"/>
    <cellStyle name="_Row1_Report Maggio CRM_Giugno Report Master finale_MasterConsuntivo settembre 09_v1_Modello x MKTG Master Cons Mar 2010_1_Master 1 Fcst 2010v10 incluso decoder v11 3" xfId="6255" xr:uid="{00000000-0005-0000-0000-000054160000}"/>
    <cellStyle name="_Row1_Report Maggio CRM_Giugno Report Master finale_MasterConsuntivo settembre 09_v1_Modello x MKTG Master Cons Mar 2010_1_Master 1 Fcst 2010v10 incluso decoder v11 3 2" xfId="6256" xr:uid="{00000000-0005-0000-0000-000055160000}"/>
    <cellStyle name="_Row1_Report Maggio CRM_Giugno Report Master finale_MasterConsuntivo settembre 09_v1_Modello x MKTG Master Cons Mar 2010_1_Master 1 Fcst 2010v10 incluso decoder v11 4" xfId="6257" xr:uid="{00000000-0005-0000-0000-000056160000}"/>
    <cellStyle name="_Row1_Report Maggio CRM_Giugno Report Master finale_MasterConsuntivo settembre 09_v1_Modello x MKTG Master Cons Mar 2010_1_Master 1 Fcst 2010v16 ultimissimo" xfId="6258" xr:uid="{00000000-0005-0000-0000-000057160000}"/>
    <cellStyle name="_Row1_Report Maggio CRM_Giugno Report Master finale_MasterConsuntivo settembre 09_v1_Modello x MKTG Master Cons Mar 2010_1_Master 1 Fcst 2010v16 ultimissimo 2" xfId="6259" xr:uid="{00000000-0005-0000-0000-000058160000}"/>
    <cellStyle name="_Row1_Report Maggio CRM_Giugno Report Master finale_MasterConsuntivo settembre 09_v1_Modello x MKTG Master Cons Mar 2010_1_Master 1 Fcst 2010v16 ultimissimo 2 2" xfId="6260" xr:uid="{00000000-0005-0000-0000-000059160000}"/>
    <cellStyle name="_Row1_Report Maggio CRM_Giugno Report Master finale_MasterConsuntivo settembre 09_v1_Modello x MKTG Master Cons Mar 2010_1_Master 1 Fcst 2010v16 ultimissimo 2 3" xfId="6261" xr:uid="{00000000-0005-0000-0000-00005A160000}"/>
    <cellStyle name="_Row1_Report Maggio CRM_Giugno Report Master finale_MasterConsuntivo settembre 09_v1_Modello x MKTG Master Cons Mar 2010_1_Master 1 Fcst 2010v16 ultimissimo 3" xfId="6262" xr:uid="{00000000-0005-0000-0000-00005B160000}"/>
    <cellStyle name="_Row1_Report Maggio CRM_Giugno Report Master finale_MasterConsuntivo settembre 09_v1_Modello x MKTG Master Cons Mar 2010_1_Master 1 Fcst 2010v16 ultimissimo 3 2" xfId="6263" xr:uid="{00000000-0005-0000-0000-00005C160000}"/>
    <cellStyle name="_Row1_Report Maggio CRM_Giugno Report Master finale_MasterConsuntivo settembre 09_v1_Modello x MKTG Master Cons Mar 2010_1_Master 1 Fcst 2010v16 ultimissimo 4" xfId="6264" xr:uid="{00000000-0005-0000-0000-00005D160000}"/>
    <cellStyle name="_Row1_Report Maggio CRM_Giugno Report Master finale_MasterConsuntivo settembre 09_v1_Modello x MKTG Master Cons Mar 2010_1_new" xfId="6265" xr:uid="{00000000-0005-0000-0000-00005E160000}"/>
    <cellStyle name="_Row1_Report Maggio CRM_Giugno Report Master finale_MasterConsuntivo settembre 09_v1_Modello x MKTG Master Cons Mar 2010_1_new 2" xfId="6266" xr:uid="{00000000-0005-0000-0000-00005F160000}"/>
    <cellStyle name="_Row1_Report Maggio CRM_Giugno Report Master finale_MasterConsuntivo settembre 09_v1_Modello x MKTG Master Cons Mar 2010_1_new 2 2" xfId="6267" xr:uid="{00000000-0005-0000-0000-000060160000}"/>
    <cellStyle name="_Row1_Report Maggio CRM_Giugno Report Master finale_MasterConsuntivo settembre 09_v1_Modello x MKTG Master Cons Mar 2010_1_new 2 3" xfId="6268" xr:uid="{00000000-0005-0000-0000-000061160000}"/>
    <cellStyle name="_Row1_Report Maggio CRM_Giugno Report Master finale_MasterConsuntivo settembre 09_v1_Modello x MKTG Master Cons Mar 2010_1_new 3" xfId="6269" xr:uid="{00000000-0005-0000-0000-000062160000}"/>
    <cellStyle name="_Row1_Report Maggio CRM_Giugno Report Master finale_MasterConsuntivo settembre 09_v1_Modello x MKTG Master Cons Mar 2010_1_new 3 2" xfId="6270" xr:uid="{00000000-0005-0000-0000-000063160000}"/>
    <cellStyle name="_Row1_Report Maggio CRM_Giugno Report Master finale_MasterConsuntivo settembre 09_v1_Modello x MKTG Master Cons Mar 2010_1_new 4" xfId="6271" xr:uid="{00000000-0005-0000-0000-000064160000}"/>
    <cellStyle name="_Row1_Report Maggio CRM_Giugno Report Master finale_MasterConsuntivo settembre 09_v1_Modello x MKTG Master Cons Mar 2010_1_Sint. 1°Forecast Call Center CRM" xfId="6272" xr:uid="{00000000-0005-0000-0000-000065160000}"/>
    <cellStyle name="_Row1_Report Maggio CRM_Giugno Report Master finale_MasterConsuntivo settembre 09_v1_Modello x MKTG Master Cons Mar 2010_1_Sint. 1°Forecast Call Center CRM 2" xfId="6273" xr:uid="{00000000-0005-0000-0000-000066160000}"/>
    <cellStyle name="_Row1_Report Maggio CRM_Giugno Report Master finale_MasterConsuntivo settembre 09_v1_Modello x MKTG Master Cons Mar 2010_1_Sint. 1°Forecast Call Center CRM 2 2" xfId="6274" xr:uid="{00000000-0005-0000-0000-000067160000}"/>
    <cellStyle name="_Row1_Report Maggio CRM_Giugno Report Master finale_MasterConsuntivo settembre 09_v1_Modello x MKTG Master Cons Mar 2010_1_Sint. 1°Forecast Call Center CRM 2 3" xfId="6275" xr:uid="{00000000-0005-0000-0000-000068160000}"/>
    <cellStyle name="_Row1_Report Maggio CRM_Giugno Report Master finale_MasterConsuntivo settembre 09_v1_Modello x MKTG Master Cons Mar 2010_1_Sint. 1°Forecast Call Center CRM 3" xfId="6276" xr:uid="{00000000-0005-0000-0000-000069160000}"/>
    <cellStyle name="_Row1_Report Maggio CRM_Giugno Report Master finale_MasterConsuntivo settembre 09_v1_Modello x MKTG Master Cons Mar 2010_1_Sint. 1°Forecast Call Center CRM 3 2" xfId="6277" xr:uid="{00000000-0005-0000-0000-00006A160000}"/>
    <cellStyle name="_Row1_Report Maggio CRM_Giugno Report Master finale_MasterConsuntivo settembre 09_v1_Modello x MKTG Master Cons Mar 2010_1_Sint. 1°Forecast Call Center CRM 4" xfId="6278" xr:uid="{00000000-0005-0000-0000-00006B160000}"/>
    <cellStyle name="_Row1_Report Maggio CRM_Giugno Report Master finale_MasterConsuntivo settembre 09_v1_new" xfId="6279" xr:uid="{00000000-0005-0000-0000-00006C160000}"/>
    <cellStyle name="_Row1_Report Maggio CRM_Giugno Report Master finale_MasterConsuntivo settembre 09_v1_new 2" xfId="6280" xr:uid="{00000000-0005-0000-0000-00006D160000}"/>
    <cellStyle name="_Row1_Report Maggio CRM_Giugno Report Master finale_MasterConsuntivo settembre 09_v1_new 2 2" xfId="6281" xr:uid="{00000000-0005-0000-0000-00006E160000}"/>
    <cellStyle name="_Row1_Report Maggio CRM_Giugno Report Master finale_MasterConsuntivo settembre 09_v1_new 2 3" xfId="6282" xr:uid="{00000000-0005-0000-0000-00006F160000}"/>
    <cellStyle name="_Row1_Report Maggio CRM_Giugno Report Master finale_MasterConsuntivo settembre 09_v1_new 3" xfId="6283" xr:uid="{00000000-0005-0000-0000-000070160000}"/>
    <cellStyle name="_Row1_Report Maggio CRM_Giugno Report Master finale_MasterConsuntivo settembre 09_v1_new 3 2" xfId="6284" xr:uid="{00000000-0005-0000-0000-000071160000}"/>
    <cellStyle name="_Row1_Report Maggio CRM_Giugno Report Master finale_MasterConsuntivo settembre 09_v1_new 4" xfId="6285" xr:uid="{00000000-0005-0000-0000-000072160000}"/>
    <cellStyle name="_Row1_Report Maggio CRM_Giugno Report Master finale_MasterConsuntivo settembre 09_v1_Sint. 1°Forecast Call Center CRM" xfId="6286" xr:uid="{00000000-0005-0000-0000-000073160000}"/>
    <cellStyle name="_Row1_Report Maggio CRM_Giugno Report Master finale_MasterConsuntivo settembre 09_v1_Sint. 1°Forecast Call Center CRM 2" xfId="6287" xr:uid="{00000000-0005-0000-0000-000074160000}"/>
    <cellStyle name="_Row1_Report Maggio CRM_Giugno Report Master finale_MasterConsuntivo settembre 09_v1_Sint. 1°Forecast Call Center CRM 2 2" xfId="6288" xr:uid="{00000000-0005-0000-0000-000075160000}"/>
    <cellStyle name="_Row1_Report Maggio CRM_Giugno Report Master finale_MasterConsuntivo settembre 09_v1_Sint. 1°Forecast Call Center CRM 2 3" xfId="6289" xr:uid="{00000000-0005-0000-0000-000076160000}"/>
    <cellStyle name="_Row1_Report Maggio CRM_Giugno Report Master finale_MasterConsuntivo settembre 09_v1_Sint. 1°Forecast Call Center CRM 3" xfId="6290" xr:uid="{00000000-0005-0000-0000-000077160000}"/>
    <cellStyle name="_Row1_Report Maggio CRM_Giugno Report Master finale_MasterConsuntivo settembre 09_v1_Sint. 1°Forecast Call Center CRM 3 2" xfId="6291" xr:uid="{00000000-0005-0000-0000-000078160000}"/>
    <cellStyle name="_Row1_Report Maggio CRM_Giugno Report Master finale_MasterConsuntivo settembre 09_v1_Sint. 1°Forecast Call Center CRM 4" xfId="6292" xr:uid="{00000000-0005-0000-0000-000079160000}"/>
    <cellStyle name="_Row1_Report Maggio CRM_Giugno Report Master finale_MasterConsuntivo settembre 09_v1_Sint. 1°Forecast Call Center CRM_1" xfId="6293" xr:uid="{00000000-0005-0000-0000-00007A160000}"/>
    <cellStyle name="_Row1_Report Maggio CRM_Giugno Report Master finale_MasterConsuntivo settembre 09_v1_Sint. 1°Forecast Call Center CRM_1 2" xfId="6294" xr:uid="{00000000-0005-0000-0000-00007B160000}"/>
    <cellStyle name="_Row1_Report Maggio CRM_Giugno Report Master finale_MasterConsuntivo settembre 09_v1_Sint. 1°Forecast Call Center CRM_1 2 2" xfId="6295" xr:uid="{00000000-0005-0000-0000-00007C160000}"/>
    <cellStyle name="_Row1_Report Maggio CRM_Giugno Report Master finale_MasterConsuntivo settembre 09_v1_Sint. 1°Forecast Call Center CRM_1 2 3" xfId="6296" xr:uid="{00000000-0005-0000-0000-00007D160000}"/>
    <cellStyle name="_Row1_Report Maggio CRM_Giugno Report Master finale_MasterConsuntivo settembre 09_v1_Sint. 1°Forecast Call Center CRM_1 3" xfId="6297" xr:uid="{00000000-0005-0000-0000-00007E160000}"/>
    <cellStyle name="_Row1_Report Maggio CRM_Giugno Report Master finale_MasterConsuntivo settembre 09_v1_Sint. 1°Forecast Call Center CRM_1 3 2" xfId="6298" xr:uid="{00000000-0005-0000-0000-00007F160000}"/>
    <cellStyle name="_Row1_Report Maggio CRM_Giugno Report Master finale_MasterConsuntivo settembre 09_v1_Sint. 1°Forecast Call Center CRM_1 4" xfId="6299" xr:uid="{00000000-0005-0000-0000-000080160000}"/>
    <cellStyle name="_Row1_Report Maggio CRM_Giugno Report Master finale_MasterConsuntivo settembre 09_v1_Sint. 1°Forecast Call Center CRM_Master 1 Fcst 2010v10 incluso decoder" xfId="6300" xr:uid="{00000000-0005-0000-0000-000081160000}"/>
    <cellStyle name="_Row1_Report Maggio CRM_Giugno Report Master finale_MasterConsuntivo settembre 09_v1_Sint. 1°Forecast Call Center CRM_Master 1 Fcst 2010v10 incluso decoder 2" xfId="6301" xr:uid="{00000000-0005-0000-0000-000082160000}"/>
    <cellStyle name="_Row1_Report Maggio CRM_Giugno Report Master finale_MasterConsuntivo settembre 09_v1_Sint. 1°Forecast Call Center CRM_Master 1 Fcst 2010v10 incluso decoder 2 2" xfId="6302" xr:uid="{00000000-0005-0000-0000-000083160000}"/>
    <cellStyle name="_Row1_Report Maggio CRM_Giugno Report Master finale_MasterConsuntivo settembre 09_v1_Sint. 1°Forecast Call Center CRM_Master 1 Fcst 2010v10 incluso decoder 2 3" xfId="6303" xr:uid="{00000000-0005-0000-0000-000084160000}"/>
    <cellStyle name="_Row1_Report Maggio CRM_Giugno Report Master finale_MasterConsuntivo settembre 09_v1_Sint. 1°Forecast Call Center CRM_Master 1 Fcst 2010v10 incluso decoder 3" xfId="6304" xr:uid="{00000000-0005-0000-0000-000085160000}"/>
    <cellStyle name="_Row1_Report Maggio CRM_Giugno Report Master finale_MasterConsuntivo settembre 09_v1_Sint. 1°Forecast Call Center CRM_Master 1 Fcst 2010v10 incluso decoder 3 2" xfId="6305" xr:uid="{00000000-0005-0000-0000-000086160000}"/>
    <cellStyle name="_Row1_Report Maggio CRM_Giugno Report Master finale_MasterConsuntivo settembre 09_v1_Sint. 1°Forecast Call Center CRM_Master 1 Fcst 2010v10 incluso decoder 4" xfId="6306" xr:uid="{00000000-0005-0000-0000-000087160000}"/>
    <cellStyle name="_Row1_Report Maggio CRM_Giugno Report Master finale_MasterConsuntivo settembre 09_v1_Sint. 1°Forecast Call Center CRM_Master 1 Fcst 2010v10 incluso decoder v11" xfId="6307" xr:uid="{00000000-0005-0000-0000-000088160000}"/>
    <cellStyle name="_Row1_Report Maggio CRM_Giugno Report Master finale_MasterConsuntivo settembre 09_v1_Sint. 1°Forecast Call Center CRM_Master 1 Fcst 2010v10 incluso decoder v11 2" xfId="6308" xr:uid="{00000000-0005-0000-0000-000089160000}"/>
    <cellStyle name="_Row1_Report Maggio CRM_Giugno Report Master finale_MasterConsuntivo settembre 09_v1_Sint. 1°Forecast Call Center CRM_Master 1 Fcst 2010v10 incluso decoder v11 2 2" xfId="6309" xr:uid="{00000000-0005-0000-0000-00008A160000}"/>
    <cellStyle name="_Row1_Report Maggio CRM_Giugno Report Master finale_MasterConsuntivo settembre 09_v1_Sint. 1°Forecast Call Center CRM_Master 1 Fcst 2010v10 incluso decoder v11 2 3" xfId="6310" xr:uid="{00000000-0005-0000-0000-00008B160000}"/>
    <cellStyle name="_Row1_Report Maggio CRM_Giugno Report Master finale_MasterConsuntivo settembre 09_v1_Sint. 1°Forecast Call Center CRM_Master 1 Fcst 2010v10 incluso decoder v11 3" xfId="6311" xr:uid="{00000000-0005-0000-0000-00008C160000}"/>
    <cellStyle name="_Row1_Report Maggio CRM_Giugno Report Master finale_MasterConsuntivo settembre 09_v1_Sint. 1°Forecast Call Center CRM_Master 1 Fcst 2010v10 incluso decoder v11 3 2" xfId="6312" xr:uid="{00000000-0005-0000-0000-00008D160000}"/>
    <cellStyle name="_Row1_Report Maggio CRM_Giugno Report Master finale_MasterConsuntivo settembre 09_v1_Sint. 1°Forecast Call Center CRM_Master 1 Fcst 2010v10 incluso decoder v11 4" xfId="6313" xr:uid="{00000000-0005-0000-0000-00008E160000}"/>
    <cellStyle name="_Row1_Report Maggio CRM_Giugno Report Master finale_MasterConsuntivo settembre 09_v1_Sint. 1°Forecast Call Center CRM_Master 1 Fcst 2010v16 ultimissimo" xfId="6314" xr:uid="{00000000-0005-0000-0000-00008F160000}"/>
    <cellStyle name="_Row1_Report Maggio CRM_Giugno Report Master finale_MasterConsuntivo settembre 09_v1_Sint. 1°Forecast Call Center CRM_Master 1 Fcst 2010v16 ultimissimo 2" xfId="6315" xr:uid="{00000000-0005-0000-0000-000090160000}"/>
    <cellStyle name="_Row1_Report Maggio CRM_Giugno Report Master finale_MasterConsuntivo settembre 09_v1_Sint. 1°Forecast Call Center CRM_Master 1 Fcst 2010v16 ultimissimo 2 2" xfId="6316" xr:uid="{00000000-0005-0000-0000-000091160000}"/>
    <cellStyle name="_Row1_Report Maggio CRM_Giugno Report Master finale_MasterConsuntivo settembre 09_v1_Sint. 1°Forecast Call Center CRM_Master 1 Fcst 2010v16 ultimissimo 2 3" xfId="6317" xr:uid="{00000000-0005-0000-0000-000092160000}"/>
    <cellStyle name="_Row1_Report Maggio CRM_Giugno Report Master finale_MasterConsuntivo settembre 09_v1_Sint. 1°Forecast Call Center CRM_Master 1 Fcst 2010v16 ultimissimo 3" xfId="6318" xr:uid="{00000000-0005-0000-0000-000093160000}"/>
    <cellStyle name="_Row1_Report Maggio CRM_Giugno Report Master finale_MasterConsuntivo settembre 09_v1_Sint. 1°Forecast Call Center CRM_Master 1 Fcst 2010v16 ultimissimo 3 2" xfId="6319" xr:uid="{00000000-0005-0000-0000-000094160000}"/>
    <cellStyle name="_Row1_Report Maggio CRM_Giugno Report Master finale_MasterConsuntivo settembre 09_v1_Sint. 1°Forecast Call Center CRM_Master 1 Fcst 2010v16 ultimissimo 4" xfId="6320" xr:uid="{00000000-0005-0000-0000-000095160000}"/>
    <cellStyle name="_Row1_Report Maggio CRM_Giugno Report Master finale_MasterConsuntivo settembre 09_v1_Sint. 1°Forecast Call Center CRM_new" xfId="6321" xr:uid="{00000000-0005-0000-0000-000096160000}"/>
    <cellStyle name="_Row1_Report Maggio CRM_Giugno Report Master finale_MasterConsuntivo settembre 09_v1_Sint. 1°Forecast Call Center CRM_new 2" xfId="6322" xr:uid="{00000000-0005-0000-0000-000097160000}"/>
    <cellStyle name="_Row1_Report Maggio CRM_Giugno Report Master finale_MasterConsuntivo settembre 09_v1_Sint. 1°Forecast Call Center CRM_new 2 2" xfId="6323" xr:uid="{00000000-0005-0000-0000-000098160000}"/>
    <cellStyle name="_Row1_Report Maggio CRM_Giugno Report Master finale_MasterConsuntivo settembre 09_v1_Sint. 1°Forecast Call Center CRM_new 2 3" xfId="6324" xr:uid="{00000000-0005-0000-0000-000099160000}"/>
    <cellStyle name="_Row1_Report Maggio CRM_Giugno Report Master finale_MasterConsuntivo settembre 09_v1_Sint. 1°Forecast Call Center CRM_new 3" xfId="6325" xr:uid="{00000000-0005-0000-0000-00009A160000}"/>
    <cellStyle name="_Row1_Report Maggio CRM_Giugno Report Master finale_MasterConsuntivo settembre 09_v1_Sint. 1°Forecast Call Center CRM_new 3 2" xfId="6326" xr:uid="{00000000-0005-0000-0000-00009B160000}"/>
    <cellStyle name="_Row1_Report Maggio CRM_Giugno Report Master finale_MasterConsuntivo settembre 09_v1_Sint. 1°Forecast Call Center CRM_new 4" xfId="6327" xr:uid="{00000000-0005-0000-0000-00009C160000}"/>
    <cellStyle name="_Row1_Report Maggio CRM_Giugno Report Master finale_MasterConsuntivo settembre 09_v1_Sint. 1°Forecast Call Center CRM_Sint. 1°Forecast Call Center CRM" xfId="6328" xr:uid="{00000000-0005-0000-0000-00009D160000}"/>
    <cellStyle name="_Row1_Report Maggio CRM_Giugno Report Master finale_MasterConsuntivo settembre 09_v1_Sint. 1°Forecast Call Center CRM_Sint. 1°Forecast Call Center CRM 2" xfId="6329" xr:uid="{00000000-0005-0000-0000-00009E160000}"/>
    <cellStyle name="_Row1_Report Maggio CRM_Giugno Report Master finale_MasterConsuntivo settembre 09_v1_Sint. 1°Forecast Call Center CRM_Sint. 1°Forecast Call Center CRM 2 2" xfId="6330" xr:uid="{00000000-0005-0000-0000-00009F160000}"/>
    <cellStyle name="_Row1_Report Maggio CRM_Giugno Report Master finale_MasterConsuntivo settembre 09_v1_Sint. 1°Forecast Call Center CRM_Sint. 1°Forecast Call Center CRM 2 3" xfId="6331" xr:uid="{00000000-0005-0000-0000-0000A0160000}"/>
    <cellStyle name="_Row1_Report Maggio CRM_Giugno Report Master finale_MasterConsuntivo settembre 09_v1_Sint. 1°Forecast Call Center CRM_Sint. 1°Forecast Call Center CRM 3" xfId="6332" xr:uid="{00000000-0005-0000-0000-0000A1160000}"/>
    <cellStyle name="_Row1_Report Maggio CRM_Giugno Report Master finale_MasterConsuntivo settembre 09_v1_Sint. 1°Forecast Call Center CRM_Sint. 1°Forecast Call Center CRM 3 2" xfId="6333" xr:uid="{00000000-0005-0000-0000-0000A2160000}"/>
    <cellStyle name="_Row1_Report Maggio CRM_Giugno Report Master finale_MasterConsuntivo settembre 09_v1_Sint. 1°Forecast Call Center CRM_Sint. 1°Forecast Call Center CRM 4" xfId="6334" xr:uid="{00000000-0005-0000-0000-0000A3160000}"/>
    <cellStyle name="_Row1_Report Maggio CRM_Giugno Report Master finale_MasterConsuntivo settembre 09_v1_Sintesi Report Call Center Dic 2009 Master" xfId="6335" xr:uid="{00000000-0005-0000-0000-0000A4160000}"/>
    <cellStyle name="_Row1_Report Maggio CRM_Giugno Report Master finale_MasterConsuntivo settembre 09_v1_Sintesi Report Call Center Dic 2009 Master 2" xfId="6336" xr:uid="{00000000-0005-0000-0000-0000A5160000}"/>
    <cellStyle name="_Row1_Report Maggio CRM_Giugno Report Master finale_MasterConsuntivo settembre 09_v1_Sintesi Report Call Center Dic 2009 Master 2 2" xfId="6337" xr:uid="{00000000-0005-0000-0000-0000A6160000}"/>
    <cellStyle name="_Row1_Report Maggio CRM_Giugno Report Master finale_MasterConsuntivo settembre 09_v1_Sintesi Report Call Center Dic 2009 Master 2 3" xfId="6338" xr:uid="{00000000-0005-0000-0000-0000A7160000}"/>
    <cellStyle name="_Row1_Report Maggio CRM_Giugno Report Master finale_MasterConsuntivo settembre 09_v1_Sintesi Report Call Center Dic 2009 Master 3" xfId="6339" xr:uid="{00000000-0005-0000-0000-0000A8160000}"/>
    <cellStyle name="_Row1_Report Maggio CRM_Giugno Report Master finale_MasterConsuntivo settembre 09_v1_Sintesi Report Call Center Dic 2009 Master 3 2" xfId="6340" xr:uid="{00000000-0005-0000-0000-0000A9160000}"/>
    <cellStyle name="_Row1_Report Maggio CRM_Giugno Report Master finale_MasterConsuntivo settembre 09_v1_Sintesi Report Call Center Dic 2009 Master 4" xfId="6341" xr:uid="{00000000-0005-0000-0000-0000AA160000}"/>
    <cellStyle name="_Row1_Report Maggio CRM_Giugno Report Master finale_MasterConsuntivo settembre 09_v1_TavoleExcel_Budget2010_CONTENUTI E MARKETING" xfId="6342" xr:uid="{00000000-0005-0000-0000-0000AB160000}"/>
    <cellStyle name="_Row1_Report Maggio CRM_Giugno Report Master finale_MasterConsuntivo settembre 09_v1_TavoleExcel_Budget2010_CONTENUTI E MARKETING 2" xfId="6343" xr:uid="{00000000-0005-0000-0000-0000AC160000}"/>
    <cellStyle name="_Row1_Report Maggio CRM_Giugno Report Master finale_MasterConsuntivo settembre 09_v1_TavoleExcel_Budget2010_CONTENUTI E MARKETING 2 2" xfId="6344" xr:uid="{00000000-0005-0000-0000-0000AD160000}"/>
    <cellStyle name="_Row1_Report Maggio CRM_Giugno Report Master finale_MasterConsuntivo settembre 09_v1_TavoleExcel_Budget2010_CONTENUTI E MARKETING 2 3" xfId="6345" xr:uid="{00000000-0005-0000-0000-0000AE160000}"/>
    <cellStyle name="_Row1_Report Maggio CRM_Giugno Report Master finale_MasterConsuntivo settembre 09_v1_TavoleExcel_Budget2010_CONTENUTI E MARKETING 3" xfId="6346" xr:uid="{00000000-0005-0000-0000-0000AF160000}"/>
    <cellStyle name="_Row1_Report Maggio CRM_Giugno Report Master finale_MasterConsuntivo settembre 09_v1_TavoleExcel_Budget2010_CONTENUTI E MARKETING 3 2" xfId="6347" xr:uid="{00000000-0005-0000-0000-0000B0160000}"/>
    <cellStyle name="_Row1_Report Maggio CRM_Giugno Report Master finale_MasterConsuntivo settembre 09_v1_TavoleExcel_Budget2010_CONTENUTI E MARKETING 4" xfId="6348" xr:uid="{00000000-0005-0000-0000-0000B1160000}"/>
    <cellStyle name="_Row1_Report Maggio CRM_Giugno Report Master finale_MasterConsuntivo settembre 09_v1_TavoleExcel_Budget2010_CONTENUTI E MARKETING_Master Consuntivo 2009 v_costo pieno pacchetti v2" xfId="6349" xr:uid="{00000000-0005-0000-0000-0000B2160000}"/>
    <cellStyle name="_Row1_Report Maggio CRM_Giugno Report Master finale_MasterConsuntivo settembre 09_v1_TavoleExcel_Budget2010_CONTENUTI E MARKETING_Master Consuntivo 2009 v_costo pieno pacchetti v2 2" xfId="6350" xr:uid="{00000000-0005-0000-0000-0000B3160000}"/>
    <cellStyle name="_Row1_Report Maggio CRM_Giugno Report Master finale_MasterConsuntivo settembre 09_v1_TavoleExcel_Budget2010_CONTENUTI E MARKETING_Master Consuntivo 2009 v_costo pieno pacchetti v2 2 2" xfId="6351" xr:uid="{00000000-0005-0000-0000-0000B4160000}"/>
    <cellStyle name="_Row1_Report Maggio CRM_Giugno Report Master finale_MasterConsuntivo settembre 09_v1_TavoleExcel_Budget2010_CONTENUTI E MARKETING_Master Consuntivo 2009 v_costo pieno pacchetti v2 2 3" xfId="6352" xr:uid="{00000000-0005-0000-0000-0000B5160000}"/>
    <cellStyle name="_Row1_Report Maggio CRM_Giugno Report Master finale_MasterConsuntivo settembre 09_v1_TavoleExcel_Budget2010_CONTENUTI E MARKETING_Master Consuntivo 2009 v_costo pieno pacchetti v2 3" xfId="6353" xr:uid="{00000000-0005-0000-0000-0000B6160000}"/>
    <cellStyle name="_Row1_Report Maggio CRM_Giugno Report Master finale_MasterConsuntivo settembre 09_v1_TavoleExcel_Budget2010_CONTENUTI E MARKETING_Master Consuntivo 2009 v_costo pieno pacchetti v2 3 2" xfId="6354" xr:uid="{00000000-0005-0000-0000-0000B7160000}"/>
    <cellStyle name="_Row1_Report Maggio CRM_Giugno Report Master finale_MasterConsuntivo settembre 09_v1_TavoleExcel_Budget2010_CONTENUTI E MARKETING_Master Consuntivo 2009 v_costo pieno pacchetti v2 4" xfId="6355" xr:uid="{00000000-0005-0000-0000-0000B8160000}"/>
    <cellStyle name="_Row1_Report Maggio CRM_Giugno Report Master finale_Modello x MKTG Master Cons Febb 2010" xfId="6356" xr:uid="{00000000-0005-0000-0000-0000B9160000}"/>
    <cellStyle name="_Row1_Report Maggio CRM_Giugno Report Master finale_Modello x MKTG Master Cons Febb 2010 2" xfId="6357" xr:uid="{00000000-0005-0000-0000-0000BA160000}"/>
    <cellStyle name="_Row1_Report Maggio CRM_Giugno Report Master finale_Modello x MKTG Master Cons Febb 2010 2 2" xfId="6358" xr:uid="{00000000-0005-0000-0000-0000BB160000}"/>
    <cellStyle name="_Row1_Report Maggio CRM_Giugno Report Master finale_Modello x MKTG Master Cons Febb 2010 2 3" xfId="6359" xr:uid="{00000000-0005-0000-0000-0000BC160000}"/>
    <cellStyle name="_Row1_Report Maggio CRM_Giugno Report Master finale_Modello x MKTG Master Cons Febb 2010 3" xfId="6360" xr:uid="{00000000-0005-0000-0000-0000BD160000}"/>
    <cellStyle name="_Row1_Report Maggio CRM_Giugno Report Master finale_Modello x MKTG Master Cons Febb 2010 3 2" xfId="6361" xr:uid="{00000000-0005-0000-0000-0000BE160000}"/>
    <cellStyle name="_Row1_Report Maggio CRM_Giugno Report Master finale_Modello x MKTG Master Cons Febb 2010 4" xfId="6362" xr:uid="{00000000-0005-0000-0000-0000BF160000}"/>
    <cellStyle name="_Row1_Report Maggio CRM_Giugno Report Master finale_Modello x MKTG Master Cons Mar 2010" xfId="6363" xr:uid="{00000000-0005-0000-0000-0000C0160000}"/>
    <cellStyle name="_Row1_Report Maggio CRM_Giugno Report Master finale_Modello x MKTG Master Cons Mar 2010 2" xfId="6364" xr:uid="{00000000-0005-0000-0000-0000C1160000}"/>
    <cellStyle name="_Row1_Report Maggio CRM_Giugno Report Master finale_Modello x MKTG Master Cons Mar 2010 2 2" xfId="6365" xr:uid="{00000000-0005-0000-0000-0000C2160000}"/>
    <cellStyle name="_Row1_Report Maggio CRM_Giugno Report Master finale_Modello x MKTG Master Cons Mar 2010 2 3" xfId="6366" xr:uid="{00000000-0005-0000-0000-0000C3160000}"/>
    <cellStyle name="_Row1_Report Maggio CRM_Giugno Report Master finale_Modello x MKTG Master Cons Mar 2010 3" xfId="6367" xr:uid="{00000000-0005-0000-0000-0000C4160000}"/>
    <cellStyle name="_Row1_Report Maggio CRM_Giugno Report Master finale_Modello x MKTG Master Cons Mar 2010 3 2" xfId="6368" xr:uid="{00000000-0005-0000-0000-0000C5160000}"/>
    <cellStyle name="_Row1_Report Maggio CRM_Giugno Report Master finale_Modello x MKTG Master Cons Mar 2010 4" xfId="6369" xr:uid="{00000000-0005-0000-0000-0000C6160000}"/>
    <cellStyle name="_Row1_Report Maggio CRM_Giugno Report Master finale_Modello x MKTG Master Cons Mar 2010_1" xfId="6370" xr:uid="{00000000-0005-0000-0000-0000C7160000}"/>
    <cellStyle name="_Row1_Report Maggio CRM_Giugno Report Master finale_Modello x MKTG Master Cons Mar 2010_1 2" xfId="6371" xr:uid="{00000000-0005-0000-0000-0000C8160000}"/>
    <cellStyle name="_Row1_Report Maggio CRM_Giugno Report Master finale_Modello x MKTG Master Cons Mar 2010_1 2 2" xfId="6372" xr:uid="{00000000-0005-0000-0000-0000C9160000}"/>
    <cellStyle name="_Row1_Report Maggio CRM_Giugno Report Master finale_Modello x MKTG Master Cons Mar 2010_1 2 3" xfId="6373" xr:uid="{00000000-0005-0000-0000-0000CA160000}"/>
    <cellStyle name="_Row1_Report Maggio CRM_Giugno Report Master finale_Modello x MKTG Master Cons Mar 2010_1 3" xfId="6374" xr:uid="{00000000-0005-0000-0000-0000CB160000}"/>
    <cellStyle name="_Row1_Report Maggio CRM_Giugno Report Master finale_Modello x MKTG Master Cons Mar 2010_1 3 2" xfId="6375" xr:uid="{00000000-0005-0000-0000-0000CC160000}"/>
    <cellStyle name="_Row1_Report Maggio CRM_Giugno Report Master finale_Modello x MKTG Master Cons Mar 2010_1 4" xfId="6376" xr:uid="{00000000-0005-0000-0000-0000CD160000}"/>
    <cellStyle name="_Row1_Report Maggio CRM_Giugno Report Master finale_Modello x MKTG Master Cons Mar 2010_1_Master 1 Fcst 2010v10 incluso decoder" xfId="6377" xr:uid="{00000000-0005-0000-0000-0000CE160000}"/>
    <cellStyle name="_Row1_Report Maggio CRM_Giugno Report Master finale_Modello x MKTG Master Cons Mar 2010_1_Master 1 Fcst 2010v10 incluso decoder 2" xfId="6378" xr:uid="{00000000-0005-0000-0000-0000CF160000}"/>
    <cellStyle name="_Row1_Report Maggio CRM_Giugno Report Master finale_Modello x MKTG Master Cons Mar 2010_1_Master 1 Fcst 2010v10 incluso decoder 2 2" xfId="6379" xr:uid="{00000000-0005-0000-0000-0000D0160000}"/>
    <cellStyle name="_Row1_Report Maggio CRM_Giugno Report Master finale_Modello x MKTG Master Cons Mar 2010_1_Master 1 Fcst 2010v10 incluso decoder 2 3" xfId="6380" xr:uid="{00000000-0005-0000-0000-0000D1160000}"/>
    <cellStyle name="_Row1_Report Maggio CRM_Giugno Report Master finale_Modello x MKTG Master Cons Mar 2010_1_Master 1 Fcst 2010v10 incluso decoder 3" xfId="6381" xr:uid="{00000000-0005-0000-0000-0000D2160000}"/>
    <cellStyle name="_Row1_Report Maggio CRM_Giugno Report Master finale_Modello x MKTG Master Cons Mar 2010_1_Master 1 Fcst 2010v10 incluso decoder 3 2" xfId="6382" xr:uid="{00000000-0005-0000-0000-0000D3160000}"/>
    <cellStyle name="_Row1_Report Maggio CRM_Giugno Report Master finale_Modello x MKTG Master Cons Mar 2010_1_Master 1 Fcst 2010v10 incluso decoder 4" xfId="6383" xr:uid="{00000000-0005-0000-0000-0000D4160000}"/>
    <cellStyle name="_Row1_Report Maggio CRM_Giugno Report Master finale_Modello x MKTG Master Cons Mar 2010_1_Master 1 Fcst 2010v10 incluso decoder v11" xfId="6384" xr:uid="{00000000-0005-0000-0000-0000D5160000}"/>
    <cellStyle name="_Row1_Report Maggio CRM_Giugno Report Master finale_Modello x MKTG Master Cons Mar 2010_1_Master 1 Fcst 2010v10 incluso decoder v11 2" xfId="6385" xr:uid="{00000000-0005-0000-0000-0000D6160000}"/>
    <cellStyle name="_Row1_Report Maggio CRM_Giugno Report Master finale_Modello x MKTG Master Cons Mar 2010_1_Master 1 Fcst 2010v10 incluso decoder v11 2 2" xfId="6386" xr:uid="{00000000-0005-0000-0000-0000D7160000}"/>
    <cellStyle name="_Row1_Report Maggio CRM_Giugno Report Master finale_Modello x MKTG Master Cons Mar 2010_1_Master 1 Fcst 2010v10 incluso decoder v11 2 3" xfId="6387" xr:uid="{00000000-0005-0000-0000-0000D8160000}"/>
    <cellStyle name="_Row1_Report Maggio CRM_Giugno Report Master finale_Modello x MKTG Master Cons Mar 2010_1_Master 1 Fcst 2010v10 incluso decoder v11 3" xfId="6388" xr:uid="{00000000-0005-0000-0000-0000D9160000}"/>
    <cellStyle name="_Row1_Report Maggio CRM_Giugno Report Master finale_Modello x MKTG Master Cons Mar 2010_1_Master 1 Fcst 2010v10 incluso decoder v11 3 2" xfId="6389" xr:uid="{00000000-0005-0000-0000-0000DA160000}"/>
    <cellStyle name="_Row1_Report Maggio CRM_Giugno Report Master finale_Modello x MKTG Master Cons Mar 2010_1_Master 1 Fcst 2010v10 incluso decoder v11 4" xfId="6390" xr:uid="{00000000-0005-0000-0000-0000DB160000}"/>
    <cellStyle name="_Row1_Report Maggio CRM_Giugno Report Master finale_Modello x MKTG Master Cons Mar 2010_1_Master 1 Fcst 2010v16 ultimissimo" xfId="6391" xr:uid="{00000000-0005-0000-0000-0000DC160000}"/>
    <cellStyle name="_Row1_Report Maggio CRM_Giugno Report Master finale_Modello x MKTG Master Cons Mar 2010_1_Master 1 Fcst 2010v16 ultimissimo 2" xfId="6392" xr:uid="{00000000-0005-0000-0000-0000DD160000}"/>
    <cellStyle name="_Row1_Report Maggio CRM_Giugno Report Master finale_Modello x MKTG Master Cons Mar 2010_1_Master 1 Fcst 2010v16 ultimissimo 2 2" xfId="6393" xr:uid="{00000000-0005-0000-0000-0000DE160000}"/>
    <cellStyle name="_Row1_Report Maggio CRM_Giugno Report Master finale_Modello x MKTG Master Cons Mar 2010_1_Master 1 Fcst 2010v16 ultimissimo 2 3" xfId="6394" xr:uid="{00000000-0005-0000-0000-0000DF160000}"/>
    <cellStyle name="_Row1_Report Maggio CRM_Giugno Report Master finale_Modello x MKTG Master Cons Mar 2010_1_Master 1 Fcst 2010v16 ultimissimo 3" xfId="6395" xr:uid="{00000000-0005-0000-0000-0000E0160000}"/>
    <cellStyle name="_Row1_Report Maggio CRM_Giugno Report Master finale_Modello x MKTG Master Cons Mar 2010_1_Master 1 Fcst 2010v16 ultimissimo 3 2" xfId="6396" xr:uid="{00000000-0005-0000-0000-0000E1160000}"/>
    <cellStyle name="_Row1_Report Maggio CRM_Giugno Report Master finale_Modello x MKTG Master Cons Mar 2010_1_Master 1 Fcst 2010v16 ultimissimo 4" xfId="6397" xr:uid="{00000000-0005-0000-0000-0000E2160000}"/>
    <cellStyle name="_Row1_Report Maggio CRM_Giugno Report Master finale_Modello x MKTG Master Cons Mar 2010_1_new" xfId="6398" xr:uid="{00000000-0005-0000-0000-0000E3160000}"/>
    <cellStyle name="_Row1_Report Maggio CRM_Giugno Report Master finale_Modello x MKTG Master Cons Mar 2010_1_new 2" xfId="6399" xr:uid="{00000000-0005-0000-0000-0000E4160000}"/>
    <cellStyle name="_Row1_Report Maggio CRM_Giugno Report Master finale_Modello x MKTG Master Cons Mar 2010_1_new 2 2" xfId="6400" xr:uid="{00000000-0005-0000-0000-0000E5160000}"/>
    <cellStyle name="_Row1_Report Maggio CRM_Giugno Report Master finale_Modello x MKTG Master Cons Mar 2010_1_new 2 3" xfId="6401" xr:uid="{00000000-0005-0000-0000-0000E6160000}"/>
    <cellStyle name="_Row1_Report Maggio CRM_Giugno Report Master finale_Modello x MKTG Master Cons Mar 2010_1_new 3" xfId="6402" xr:uid="{00000000-0005-0000-0000-0000E7160000}"/>
    <cellStyle name="_Row1_Report Maggio CRM_Giugno Report Master finale_Modello x MKTG Master Cons Mar 2010_1_new 3 2" xfId="6403" xr:uid="{00000000-0005-0000-0000-0000E8160000}"/>
    <cellStyle name="_Row1_Report Maggio CRM_Giugno Report Master finale_Modello x MKTG Master Cons Mar 2010_1_new 4" xfId="6404" xr:uid="{00000000-0005-0000-0000-0000E9160000}"/>
    <cellStyle name="_Row1_Report Maggio CRM_Giugno Report Master finale_Modello x MKTG Master Cons Mar 2010_1_Sint. 1°Forecast Call Center CRM" xfId="6405" xr:uid="{00000000-0005-0000-0000-0000EA160000}"/>
    <cellStyle name="_Row1_Report Maggio CRM_Giugno Report Master finale_Modello x MKTG Master Cons Mar 2010_1_Sint. 1°Forecast Call Center CRM 2" xfId="6406" xr:uid="{00000000-0005-0000-0000-0000EB160000}"/>
    <cellStyle name="_Row1_Report Maggio CRM_Giugno Report Master finale_Modello x MKTG Master Cons Mar 2010_1_Sint. 1°Forecast Call Center CRM 2 2" xfId="6407" xr:uid="{00000000-0005-0000-0000-0000EC160000}"/>
    <cellStyle name="_Row1_Report Maggio CRM_Giugno Report Master finale_Modello x MKTG Master Cons Mar 2010_1_Sint. 1°Forecast Call Center CRM 2 3" xfId="6408" xr:uid="{00000000-0005-0000-0000-0000ED160000}"/>
    <cellStyle name="_Row1_Report Maggio CRM_Giugno Report Master finale_Modello x MKTG Master Cons Mar 2010_1_Sint. 1°Forecast Call Center CRM 3" xfId="6409" xr:uid="{00000000-0005-0000-0000-0000EE160000}"/>
    <cellStyle name="_Row1_Report Maggio CRM_Giugno Report Master finale_Modello x MKTG Master Cons Mar 2010_1_Sint. 1°Forecast Call Center CRM 3 2" xfId="6410" xr:uid="{00000000-0005-0000-0000-0000EF160000}"/>
    <cellStyle name="_Row1_Report Maggio CRM_Giugno Report Master finale_Modello x MKTG Master Cons Mar 2010_1_Sint. 1°Forecast Call Center CRM 4" xfId="6411" xr:uid="{00000000-0005-0000-0000-0000F0160000}"/>
    <cellStyle name="_Row1_Report Maggio CRM_Giugno Report Master finale_new" xfId="6412" xr:uid="{00000000-0005-0000-0000-0000F1160000}"/>
    <cellStyle name="_Row1_Report Maggio CRM_Giugno Report Master finale_new 2" xfId="6413" xr:uid="{00000000-0005-0000-0000-0000F2160000}"/>
    <cellStyle name="_Row1_Report Maggio CRM_Giugno Report Master finale_new 2 2" xfId="6414" xr:uid="{00000000-0005-0000-0000-0000F3160000}"/>
    <cellStyle name="_Row1_Report Maggio CRM_Giugno Report Master finale_new 2 3" xfId="6415" xr:uid="{00000000-0005-0000-0000-0000F4160000}"/>
    <cellStyle name="_Row1_Report Maggio CRM_Giugno Report Master finale_new 3" xfId="6416" xr:uid="{00000000-0005-0000-0000-0000F5160000}"/>
    <cellStyle name="_Row1_Report Maggio CRM_Giugno Report Master finale_new 3 2" xfId="6417" xr:uid="{00000000-0005-0000-0000-0000F6160000}"/>
    <cellStyle name="_Row1_Report Maggio CRM_Giugno Report Master finale_new 4" xfId="6418" xr:uid="{00000000-0005-0000-0000-0000F7160000}"/>
    <cellStyle name="_Row1_Report Maggio CRM_Giugno Report Master finale_Sint. 1°Forecast Call Center CRM" xfId="6419" xr:uid="{00000000-0005-0000-0000-0000F8160000}"/>
    <cellStyle name="_Row1_Report Maggio CRM_Giugno Report Master finale_Sint. 1°Forecast Call Center CRM 2" xfId="6420" xr:uid="{00000000-0005-0000-0000-0000F9160000}"/>
    <cellStyle name="_Row1_Report Maggio CRM_Giugno Report Master finale_Sint. 1°Forecast Call Center CRM 2 2" xfId="6421" xr:uid="{00000000-0005-0000-0000-0000FA160000}"/>
    <cellStyle name="_Row1_Report Maggio CRM_Giugno Report Master finale_Sint. 1°Forecast Call Center CRM 2 3" xfId="6422" xr:uid="{00000000-0005-0000-0000-0000FB160000}"/>
    <cellStyle name="_Row1_Report Maggio CRM_Giugno Report Master finale_Sint. 1°Forecast Call Center CRM 3" xfId="6423" xr:uid="{00000000-0005-0000-0000-0000FC160000}"/>
    <cellStyle name="_Row1_Report Maggio CRM_Giugno Report Master finale_Sint. 1°Forecast Call Center CRM 3 2" xfId="6424" xr:uid="{00000000-0005-0000-0000-0000FD160000}"/>
    <cellStyle name="_Row1_Report Maggio CRM_Giugno Report Master finale_Sint. 1°Forecast Call Center CRM 4" xfId="6425" xr:uid="{00000000-0005-0000-0000-0000FE160000}"/>
    <cellStyle name="_Row1_Report Maggio CRM_Giugno Report Master finale_Sint. 1°Forecast Call Center CRM_1" xfId="6426" xr:uid="{00000000-0005-0000-0000-0000FF160000}"/>
    <cellStyle name="_Row1_Report Maggio CRM_Giugno Report Master finale_Sint. 1°Forecast Call Center CRM_1 2" xfId="6427" xr:uid="{00000000-0005-0000-0000-000000170000}"/>
    <cellStyle name="_Row1_Report Maggio CRM_Giugno Report Master finale_Sint. 1°Forecast Call Center CRM_1 2 2" xfId="6428" xr:uid="{00000000-0005-0000-0000-000001170000}"/>
    <cellStyle name="_Row1_Report Maggio CRM_Giugno Report Master finale_Sint. 1°Forecast Call Center CRM_1 2 3" xfId="6429" xr:uid="{00000000-0005-0000-0000-000002170000}"/>
    <cellStyle name="_Row1_Report Maggio CRM_Giugno Report Master finale_Sint. 1°Forecast Call Center CRM_1 3" xfId="6430" xr:uid="{00000000-0005-0000-0000-000003170000}"/>
    <cellStyle name="_Row1_Report Maggio CRM_Giugno Report Master finale_Sint. 1°Forecast Call Center CRM_1 3 2" xfId="6431" xr:uid="{00000000-0005-0000-0000-000004170000}"/>
    <cellStyle name="_Row1_Report Maggio CRM_Giugno Report Master finale_Sint. 1°Forecast Call Center CRM_1 4" xfId="6432" xr:uid="{00000000-0005-0000-0000-000005170000}"/>
    <cellStyle name="_Row1_Report Maggio CRM_Giugno Report Master finale_Sint. 1°Forecast Call Center CRM_Master 1 Fcst 2010v10 incluso decoder" xfId="6433" xr:uid="{00000000-0005-0000-0000-000006170000}"/>
    <cellStyle name="_Row1_Report Maggio CRM_Giugno Report Master finale_Sint. 1°Forecast Call Center CRM_Master 1 Fcst 2010v10 incluso decoder 2" xfId="6434" xr:uid="{00000000-0005-0000-0000-000007170000}"/>
    <cellStyle name="_Row1_Report Maggio CRM_Giugno Report Master finale_Sint. 1°Forecast Call Center CRM_Master 1 Fcst 2010v10 incluso decoder 2 2" xfId="6435" xr:uid="{00000000-0005-0000-0000-000008170000}"/>
    <cellStyle name="_Row1_Report Maggio CRM_Giugno Report Master finale_Sint. 1°Forecast Call Center CRM_Master 1 Fcst 2010v10 incluso decoder 2 3" xfId="6436" xr:uid="{00000000-0005-0000-0000-000009170000}"/>
    <cellStyle name="_Row1_Report Maggio CRM_Giugno Report Master finale_Sint. 1°Forecast Call Center CRM_Master 1 Fcst 2010v10 incluso decoder 3" xfId="6437" xr:uid="{00000000-0005-0000-0000-00000A170000}"/>
    <cellStyle name="_Row1_Report Maggio CRM_Giugno Report Master finale_Sint. 1°Forecast Call Center CRM_Master 1 Fcst 2010v10 incluso decoder 3 2" xfId="6438" xr:uid="{00000000-0005-0000-0000-00000B170000}"/>
    <cellStyle name="_Row1_Report Maggio CRM_Giugno Report Master finale_Sint. 1°Forecast Call Center CRM_Master 1 Fcst 2010v10 incluso decoder 4" xfId="6439" xr:uid="{00000000-0005-0000-0000-00000C170000}"/>
    <cellStyle name="_Row1_Report Maggio CRM_Giugno Report Master finale_Sint. 1°Forecast Call Center CRM_Master 1 Fcst 2010v10 incluso decoder v11" xfId="6440" xr:uid="{00000000-0005-0000-0000-00000D170000}"/>
    <cellStyle name="_Row1_Report Maggio CRM_Giugno Report Master finale_Sint. 1°Forecast Call Center CRM_Master 1 Fcst 2010v10 incluso decoder v11 2" xfId="6441" xr:uid="{00000000-0005-0000-0000-00000E170000}"/>
    <cellStyle name="_Row1_Report Maggio CRM_Giugno Report Master finale_Sint. 1°Forecast Call Center CRM_Master 1 Fcst 2010v10 incluso decoder v11 2 2" xfId="6442" xr:uid="{00000000-0005-0000-0000-00000F170000}"/>
    <cellStyle name="_Row1_Report Maggio CRM_Giugno Report Master finale_Sint. 1°Forecast Call Center CRM_Master 1 Fcst 2010v10 incluso decoder v11 2 3" xfId="6443" xr:uid="{00000000-0005-0000-0000-000010170000}"/>
    <cellStyle name="_Row1_Report Maggio CRM_Giugno Report Master finale_Sint. 1°Forecast Call Center CRM_Master 1 Fcst 2010v10 incluso decoder v11 3" xfId="6444" xr:uid="{00000000-0005-0000-0000-000011170000}"/>
    <cellStyle name="_Row1_Report Maggio CRM_Giugno Report Master finale_Sint. 1°Forecast Call Center CRM_Master 1 Fcst 2010v10 incluso decoder v11 3 2" xfId="6445" xr:uid="{00000000-0005-0000-0000-000012170000}"/>
    <cellStyle name="_Row1_Report Maggio CRM_Giugno Report Master finale_Sint. 1°Forecast Call Center CRM_Master 1 Fcst 2010v10 incluso decoder v11 4" xfId="6446" xr:uid="{00000000-0005-0000-0000-000013170000}"/>
    <cellStyle name="_Row1_Report Maggio CRM_Giugno Report Master finale_Sint. 1°Forecast Call Center CRM_Master 1 Fcst 2010v16 ultimissimo" xfId="6447" xr:uid="{00000000-0005-0000-0000-000014170000}"/>
    <cellStyle name="_Row1_Report Maggio CRM_Giugno Report Master finale_Sint. 1°Forecast Call Center CRM_Master 1 Fcst 2010v16 ultimissimo 2" xfId="6448" xr:uid="{00000000-0005-0000-0000-000015170000}"/>
    <cellStyle name="_Row1_Report Maggio CRM_Giugno Report Master finale_Sint. 1°Forecast Call Center CRM_Master 1 Fcst 2010v16 ultimissimo 2 2" xfId="6449" xr:uid="{00000000-0005-0000-0000-000016170000}"/>
    <cellStyle name="_Row1_Report Maggio CRM_Giugno Report Master finale_Sint. 1°Forecast Call Center CRM_Master 1 Fcst 2010v16 ultimissimo 2 3" xfId="6450" xr:uid="{00000000-0005-0000-0000-000017170000}"/>
    <cellStyle name="_Row1_Report Maggio CRM_Giugno Report Master finale_Sint. 1°Forecast Call Center CRM_Master 1 Fcst 2010v16 ultimissimo 3" xfId="6451" xr:uid="{00000000-0005-0000-0000-000018170000}"/>
    <cellStyle name="_Row1_Report Maggio CRM_Giugno Report Master finale_Sint. 1°Forecast Call Center CRM_Master 1 Fcst 2010v16 ultimissimo 3 2" xfId="6452" xr:uid="{00000000-0005-0000-0000-000019170000}"/>
    <cellStyle name="_Row1_Report Maggio CRM_Giugno Report Master finale_Sint. 1°Forecast Call Center CRM_Master 1 Fcst 2010v16 ultimissimo 4" xfId="6453" xr:uid="{00000000-0005-0000-0000-00001A170000}"/>
    <cellStyle name="_Row1_Report Maggio CRM_Giugno Report Master finale_Sint. 1°Forecast Call Center CRM_new" xfId="6454" xr:uid="{00000000-0005-0000-0000-00001B170000}"/>
    <cellStyle name="_Row1_Report Maggio CRM_Giugno Report Master finale_Sint. 1°Forecast Call Center CRM_new 2" xfId="6455" xr:uid="{00000000-0005-0000-0000-00001C170000}"/>
    <cellStyle name="_Row1_Report Maggio CRM_Giugno Report Master finale_Sint. 1°Forecast Call Center CRM_new 2 2" xfId="6456" xr:uid="{00000000-0005-0000-0000-00001D170000}"/>
    <cellStyle name="_Row1_Report Maggio CRM_Giugno Report Master finale_Sint. 1°Forecast Call Center CRM_new 2 3" xfId="6457" xr:uid="{00000000-0005-0000-0000-00001E170000}"/>
    <cellStyle name="_Row1_Report Maggio CRM_Giugno Report Master finale_Sint. 1°Forecast Call Center CRM_new 3" xfId="6458" xr:uid="{00000000-0005-0000-0000-00001F170000}"/>
    <cellStyle name="_Row1_Report Maggio CRM_Giugno Report Master finale_Sint. 1°Forecast Call Center CRM_new 3 2" xfId="6459" xr:uid="{00000000-0005-0000-0000-000020170000}"/>
    <cellStyle name="_Row1_Report Maggio CRM_Giugno Report Master finale_Sint. 1°Forecast Call Center CRM_new 4" xfId="6460" xr:uid="{00000000-0005-0000-0000-000021170000}"/>
    <cellStyle name="_Row1_Report Maggio CRM_Giugno Report Master finale_Sint. 1°Forecast Call Center CRM_Sint. 1°Forecast Call Center CRM" xfId="6461" xr:uid="{00000000-0005-0000-0000-000022170000}"/>
    <cellStyle name="_Row1_Report Maggio CRM_Giugno Report Master finale_Sint. 1°Forecast Call Center CRM_Sint. 1°Forecast Call Center CRM 2" xfId="6462" xr:uid="{00000000-0005-0000-0000-000023170000}"/>
    <cellStyle name="_Row1_Report Maggio CRM_Giugno Report Master finale_Sint. 1°Forecast Call Center CRM_Sint. 1°Forecast Call Center CRM 2 2" xfId="6463" xr:uid="{00000000-0005-0000-0000-000024170000}"/>
    <cellStyle name="_Row1_Report Maggio CRM_Giugno Report Master finale_Sint. 1°Forecast Call Center CRM_Sint. 1°Forecast Call Center CRM 2 3" xfId="6464" xr:uid="{00000000-0005-0000-0000-000025170000}"/>
    <cellStyle name="_Row1_Report Maggio CRM_Giugno Report Master finale_Sint. 1°Forecast Call Center CRM_Sint. 1°Forecast Call Center CRM 3" xfId="6465" xr:uid="{00000000-0005-0000-0000-000026170000}"/>
    <cellStyle name="_Row1_Report Maggio CRM_Giugno Report Master finale_Sint. 1°Forecast Call Center CRM_Sint. 1°Forecast Call Center CRM 3 2" xfId="6466" xr:uid="{00000000-0005-0000-0000-000027170000}"/>
    <cellStyle name="_Row1_Report Maggio CRM_Giugno Report Master finale_Sint. 1°Forecast Call Center CRM_Sint. 1°Forecast Call Center CRM 4" xfId="6467" xr:uid="{00000000-0005-0000-0000-000028170000}"/>
    <cellStyle name="_Row1_Report Maggio CRM_Giugno Report Master finale_Sintesi Report Call Center Dic 2009 Master" xfId="6468" xr:uid="{00000000-0005-0000-0000-000029170000}"/>
    <cellStyle name="_Row1_Report Maggio CRM_Giugno Report Master finale_Sintesi Report Call Center Dic 2009 Master 2" xfId="6469" xr:uid="{00000000-0005-0000-0000-00002A170000}"/>
    <cellStyle name="_Row1_Report Maggio CRM_Giugno Report Master finale_Sintesi Report Call Center Dic 2009 Master 2 2" xfId="6470" xr:uid="{00000000-0005-0000-0000-00002B170000}"/>
    <cellStyle name="_Row1_Report Maggio CRM_Giugno Report Master finale_Sintesi Report Call Center Dic 2009 Master 2 3" xfId="6471" xr:uid="{00000000-0005-0000-0000-00002C170000}"/>
    <cellStyle name="_Row1_Report Maggio CRM_Giugno Report Master finale_Sintesi Report Call Center Dic 2009 Master 3" xfId="6472" xr:uid="{00000000-0005-0000-0000-00002D170000}"/>
    <cellStyle name="_Row1_Report Maggio CRM_Giugno Report Master finale_Sintesi Report Call Center Dic 2009 Master 3 2" xfId="6473" xr:uid="{00000000-0005-0000-0000-00002E170000}"/>
    <cellStyle name="_Row1_Report Maggio CRM_Giugno Report Master finale_Sintesi Report Call Center Dic 2009 Master 4" xfId="6474" xr:uid="{00000000-0005-0000-0000-00002F170000}"/>
    <cellStyle name="_Row1_Report Maggio CRM_Giugno Report Master finale_TavoleExcel_Budget2010_CONTENUTI E MARKETING" xfId="6475" xr:uid="{00000000-0005-0000-0000-000030170000}"/>
    <cellStyle name="_Row1_Report Maggio CRM_Giugno Report Master finale_TavoleExcel_Budget2010_CONTENUTI E MARKETING 2" xfId="6476" xr:uid="{00000000-0005-0000-0000-000031170000}"/>
    <cellStyle name="_Row1_Report Maggio CRM_Giugno Report Master finale_TavoleExcel_Budget2010_CONTENUTI E MARKETING 2 2" xfId="6477" xr:uid="{00000000-0005-0000-0000-000032170000}"/>
    <cellStyle name="_Row1_Report Maggio CRM_Giugno Report Master finale_TavoleExcel_Budget2010_CONTENUTI E MARKETING 2 3" xfId="6478" xr:uid="{00000000-0005-0000-0000-000033170000}"/>
    <cellStyle name="_Row1_Report Maggio CRM_Giugno Report Master finale_TavoleExcel_Budget2010_CONTENUTI E MARKETING 3" xfId="6479" xr:uid="{00000000-0005-0000-0000-000034170000}"/>
    <cellStyle name="_Row1_Report Maggio CRM_Giugno Report Master finale_TavoleExcel_Budget2010_CONTENUTI E MARKETING 3 2" xfId="6480" xr:uid="{00000000-0005-0000-0000-000035170000}"/>
    <cellStyle name="_Row1_Report Maggio CRM_Giugno Report Master finale_TavoleExcel_Budget2010_CONTENUTI E MARKETING 4" xfId="6481" xr:uid="{00000000-0005-0000-0000-000036170000}"/>
    <cellStyle name="_Row1_Report Maggio CRM_Giugno Report Master finale_TavoleExcel_Budget2010_CONTENUTI E MARKETING_Master Consuntivo 2009 v_costo pieno pacchetti v2" xfId="6482" xr:uid="{00000000-0005-0000-0000-000037170000}"/>
    <cellStyle name="_Row1_Report Maggio CRM_Giugno Report Master finale_TavoleExcel_Budget2010_CONTENUTI E MARKETING_Master Consuntivo 2009 v_costo pieno pacchetti v2 2" xfId="6483" xr:uid="{00000000-0005-0000-0000-000038170000}"/>
    <cellStyle name="_Row1_Report Maggio CRM_Giugno Report Master finale_TavoleExcel_Budget2010_CONTENUTI E MARKETING_Master Consuntivo 2009 v_costo pieno pacchetti v2 2 2" xfId="6484" xr:uid="{00000000-0005-0000-0000-000039170000}"/>
    <cellStyle name="_Row1_Report Maggio CRM_Giugno Report Master finale_TavoleExcel_Budget2010_CONTENUTI E MARKETING_Master Consuntivo 2009 v_costo pieno pacchetti v2 2 3" xfId="6485" xr:uid="{00000000-0005-0000-0000-00003A170000}"/>
    <cellStyle name="_Row1_Report Maggio CRM_Giugno Report Master finale_TavoleExcel_Budget2010_CONTENUTI E MARKETING_Master Consuntivo 2009 v_costo pieno pacchetti v2 3" xfId="6486" xr:uid="{00000000-0005-0000-0000-00003B170000}"/>
    <cellStyle name="_Row1_Report Maggio CRM_Giugno Report Master finale_TavoleExcel_Budget2010_CONTENUTI E MARKETING_Master Consuntivo 2009 v_costo pieno pacchetti v2 3 2" xfId="6487" xr:uid="{00000000-0005-0000-0000-00003C170000}"/>
    <cellStyle name="_Row1_Report Maggio CRM_Giugno Report Master finale_TavoleExcel_Budget2010_CONTENUTI E MARKETING_Master Consuntivo 2009 v_costo pieno pacchetti v2 4" xfId="6488" xr:uid="{00000000-0005-0000-0000-00003D170000}"/>
    <cellStyle name="_Row1_Report Maggio CRM_LAVORO INTERINALE 2010" xfId="6489" xr:uid="{00000000-0005-0000-0000-00003E170000}"/>
    <cellStyle name="_Row1_Report Maggio CRM_LAVORO INTERINALE 2010 2" xfId="6490" xr:uid="{00000000-0005-0000-0000-00003F170000}"/>
    <cellStyle name="_Row1_Report Maggio CRM_LAVORO INTERINALE 2010 2 2" xfId="6491" xr:uid="{00000000-0005-0000-0000-000040170000}"/>
    <cellStyle name="_Row1_Report Maggio CRM_LAVORO INTERINALE 2010 2 3" xfId="6492" xr:uid="{00000000-0005-0000-0000-000041170000}"/>
    <cellStyle name="_Row1_Report Maggio CRM_LAVORO INTERINALE 2010 3" xfId="6493" xr:uid="{00000000-0005-0000-0000-000042170000}"/>
    <cellStyle name="_Row1_Report Maggio CRM_LAVORO INTERINALE 2010 3 2" xfId="6494" xr:uid="{00000000-0005-0000-0000-000043170000}"/>
    <cellStyle name="_Row1_Report Maggio CRM_LAVORO INTERINALE 2010 4" xfId="6495" xr:uid="{00000000-0005-0000-0000-000044170000}"/>
    <cellStyle name="_Row1_Report Maggio CRM_Marketing 1°Forecast 2010" xfId="6496" xr:uid="{00000000-0005-0000-0000-000045170000}"/>
    <cellStyle name="_Row1_Report Maggio CRM_Marketing 1°Forecast 2010 2" xfId="6497" xr:uid="{00000000-0005-0000-0000-000046170000}"/>
    <cellStyle name="_Row1_Report Maggio CRM_Marketing 1°Forecast 2010 2 2" xfId="6498" xr:uid="{00000000-0005-0000-0000-000047170000}"/>
    <cellStyle name="_Row1_Report Maggio CRM_Marketing 1°Forecast 2010 2 3" xfId="6499" xr:uid="{00000000-0005-0000-0000-000048170000}"/>
    <cellStyle name="_Row1_Report Maggio CRM_Marketing 1°Forecast 2010 3" xfId="6500" xr:uid="{00000000-0005-0000-0000-000049170000}"/>
    <cellStyle name="_Row1_Report Maggio CRM_Marketing 1°Forecast 2010 3 2" xfId="6501" xr:uid="{00000000-0005-0000-0000-00004A170000}"/>
    <cellStyle name="_Row1_Report Maggio CRM_Marketing 1°Forecast 2010 4" xfId="6502" xr:uid="{00000000-0005-0000-0000-00004B170000}"/>
    <cellStyle name="_Row1_Report Maggio CRM_Marketing 1°Forecast 2010_Master 1 Fcst 2010v10 incluso decoder" xfId="6503" xr:uid="{00000000-0005-0000-0000-00004C170000}"/>
    <cellStyle name="_Row1_Report Maggio CRM_Marketing 1°Forecast 2010_Master 1 Fcst 2010v10 incluso decoder 2" xfId="6504" xr:uid="{00000000-0005-0000-0000-00004D170000}"/>
    <cellStyle name="_Row1_Report Maggio CRM_Marketing 1°Forecast 2010_Master 1 Fcst 2010v10 incluso decoder 2 2" xfId="6505" xr:uid="{00000000-0005-0000-0000-00004E170000}"/>
    <cellStyle name="_Row1_Report Maggio CRM_Marketing 1°Forecast 2010_Master 1 Fcst 2010v10 incluso decoder 2 3" xfId="6506" xr:uid="{00000000-0005-0000-0000-00004F170000}"/>
    <cellStyle name="_Row1_Report Maggio CRM_Marketing 1°Forecast 2010_Master 1 Fcst 2010v10 incluso decoder 3" xfId="6507" xr:uid="{00000000-0005-0000-0000-000050170000}"/>
    <cellStyle name="_Row1_Report Maggio CRM_Marketing 1°Forecast 2010_Master 1 Fcst 2010v10 incluso decoder 3 2" xfId="6508" xr:uid="{00000000-0005-0000-0000-000051170000}"/>
    <cellStyle name="_Row1_Report Maggio CRM_Marketing 1°Forecast 2010_Master 1 Fcst 2010v10 incluso decoder 4" xfId="6509" xr:uid="{00000000-0005-0000-0000-000052170000}"/>
    <cellStyle name="_Row1_Report Maggio CRM_Marketing 1°Forecast 2010_Master 1 Fcst 2010v10 incluso decoder v11" xfId="6510" xr:uid="{00000000-0005-0000-0000-000053170000}"/>
    <cellStyle name="_Row1_Report Maggio CRM_Marketing 1°Forecast 2010_Master 1 Fcst 2010v10 incluso decoder v11 2" xfId="6511" xr:uid="{00000000-0005-0000-0000-000054170000}"/>
    <cellStyle name="_Row1_Report Maggio CRM_Marketing 1°Forecast 2010_Master 1 Fcst 2010v10 incluso decoder v11 2 2" xfId="6512" xr:uid="{00000000-0005-0000-0000-000055170000}"/>
    <cellStyle name="_Row1_Report Maggio CRM_Marketing 1°Forecast 2010_Master 1 Fcst 2010v10 incluso decoder v11 2 3" xfId="6513" xr:uid="{00000000-0005-0000-0000-000056170000}"/>
    <cellStyle name="_Row1_Report Maggio CRM_Marketing 1°Forecast 2010_Master 1 Fcst 2010v10 incluso decoder v11 3" xfId="6514" xr:uid="{00000000-0005-0000-0000-000057170000}"/>
    <cellStyle name="_Row1_Report Maggio CRM_Marketing 1°Forecast 2010_Master 1 Fcst 2010v10 incluso decoder v11 3 2" xfId="6515" xr:uid="{00000000-0005-0000-0000-000058170000}"/>
    <cellStyle name="_Row1_Report Maggio CRM_Marketing 1°Forecast 2010_Master 1 Fcst 2010v10 incluso decoder v11 4" xfId="6516" xr:uid="{00000000-0005-0000-0000-000059170000}"/>
    <cellStyle name="_Row1_Report Maggio CRM_Marketing 1°Forecast 2010_Master 1 Fcst 2010v16 ultimissimo" xfId="6517" xr:uid="{00000000-0005-0000-0000-00005A170000}"/>
    <cellStyle name="_Row1_Report Maggio CRM_Marketing 1°Forecast 2010_Master 1 Fcst 2010v16 ultimissimo 2" xfId="6518" xr:uid="{00000000-0005-0000-0000-00005B170000}"/>
    <cellStyle name="_Row1_Report Maggio CRM_Marketing 1°Forecast 2010_Master 1 Fcst 2010v16 ultimissimo 2 2" xfId="6519" xr:uid="{00000000-0005-0000-0000-00005C170000}"/>
    <cellStyle name="_Row1_Report Maggio CRM_Marketing 1°Forecast 2010_Master 1 Fcst 2010v16 ultimissimo 2 3" xfId="6520" xr:uid="{00000000-0005-0000-0000-00005D170000}"/>
    <cellStyle name="_Row1_Report Maggio CRM_Marketing 1°Forecast 2010_Master 1 Fcst 2010v16 ultimissimo 3" xfId="6521" xr:uid="{00000000-0005-0000-0000-00005E170000}"/>
    <cellStyle name="_Row1_Report Maggio CRM_Marketing 1°Forecast 2010_Master 1 Fcst 2010v16 ultimissimo 3 2" xfId="6522" xr:uid="{00000000-0005-0000-0000-00005F170000}"/>
    <cellStyle name="_Row1_Report Maggio CRM_Marketing 1°Forecast 2010_Master 1 Fcst 2010v16 ultimissimo 4" xfId="6523" xr:uid="{00000000-0005-0000-0000-000060170000}"/>
    <cellStyle name="_Row1_Report Maggio CRM_Marketing 1°Forecast 2010_new" xfId="6524" xr:uid="{00000000-0005-0000-0000-000061170000}"/>
    <cellStyle name="_Row1_Report Maggio CRM_Marketing 1°Forecast 2010_new 2" xfId="6525" xr:uid="{00000000-0005-0000-0000-000062170000}"/>
    <cellStyle name="_Row1_Report Maggio CRM_Marketing 1°Forecast 2010_new 2 2" xfId="6526" xr:uid="{00000000-0005-0000-0000-000063170000}"/>
    <cellStyle name="_Row1_Report Maggio CRM_Marketing 1°Forecast 2010_new 2 3" xfId="6527" xr:uid="{00000000-0005-0000-0000-000064170000}"/>
    <cellStyle name="_Row1_Report Maggio CRM_Marketing 1°Forecast 2010_new 3" xfId="6528" xr:uid="{00000000-0005-0000-0000-000065170000}"/>
    <cellStyle name="_Row1_Report Maggio CRM_Marketing 1°Forecast 2010_new 3 2" xfId="6529" xr:uid="{00000000-0005-0000-0000-000066170000}"/>
    <cellStyle name="_Row1_Report Maggio CRM_Marketing 1°Forecast 2010_new 4" xfId="6530" xr:uid="{00000000-0005-0000-0000-000067170000}"/>
    <cellStyle name="_Row1_Report Maggio CRM_Marketing 1°Forecast 2010_Sint. 1°Forecast Call Center CRM" xfId="6531" xr:uid="{00000000-0005-0000-0000-000068170000}"/>
    <cellStyle name="_Row1_Report Maggio CRM_Marketing 1°Forecast 2010_Sint. 1°Forecast Call Center CRM 2" xfId="6532" xr:uid="{00000000-0005-0000-0000-000069170000}"/>
    <cellStyle name="_Row1_Report Maggio CRM_Marketing 1°Forecast 2010_Sint. 1°Forecast Call Center CRM 2 2" xfId="6533" xr:uid="{00000000-0005-0000-0000-00006A170000}"/>
    <cellStyle name="_Row1_Report Maggio CRM_Marketing 1°Forecast 2010_Sint. 1°Forecast Call Center CRM 2 3" xfId="6534" xr:uid="{00000000-0005-0000-0000-00006B170000}"/>
    <cellStyle name="_Row1_Report Maggio CRM_Marketing 1°Forecast 2010_Sint. 1°Forecast Call Center CRM 3" xfId="6535" xr:uid="{00000000-0005-0000-0000-00006C170000}"/>
    <cellStyle name="_Row1_Report Maggio CRM_Marketing 1°Forecast 2010_Sint. 1°Forecast Call Center CRM 3 2" xfId="6536" xr:uid="{00000000-0005-0000-0000-00006D170000}"/>
    <cellStyle name="_Row1_Report Maggio CRM_Marketing 1°Forecast 2010_Sint. 1°Forecast Call Center CRM 4" xfId="6537" xr:uid="{00000000-0005-0000-0000-00006E170000}"/>
    <cellStyle name="_Row1_Report Maggio CRM_MARZO 2010 G&amp;A" xfId="6538" xr:uid="{00000000-0005-0000-0000-00006F170000}"/>
    <cellStyle name="_Row1_Report Maggio CRM_MARZO 2010 G&amp;A 2" xfId="6539" xr:uid="{00000000-0005-0000-0000-000070170000}"/>
    <cellStyle name="_Row1_Report Maggio CRM_MARZO 2010 G&amp;A 2 2" xfId="6540" xr:uid="{00000000-0005-0000-0000-000071170000}"/>
    <cellStyle name="_Row1_Report Maggio CRM_MARZO 2010 G&amp;A 2 3" xfId="6541" xr:uid="{00000000-0005-0000-0000-000072170000}"/>
    <cellStyle name="_Row1_Report Maggio CRM_MARZO 2010 G&amp;A 3" xfId="6542" xr:uid="{00000000-0005-0000-0000-000073170000}"/>
    <cellStyle name="_Row1_Report Maggio CRM_MARZO 2010 G&amp;A 3 2" xfId="6543" xr:uid="{00000000-0005-0000-0000-000074170000}"/>
    <cellStyle name="_Row1_Report Maggio CRM_MARZO 2010 G&amp;A 4" xfId="6544" xr:uid="{00000000-0005-0000-0000-000075170000}"/>
    <cellStyle name="_Row1_Report Maggio CRM_MARZO 2010 G&amp;A UV Rimanovrato" xfId="6545" xr:uid="{00000000-0005-0000-0000-000076170000}"/>
    <cellStyle name="_Row1_Report Maggio CRM_MARZO 2010 G&amp;A UV Rimanovrato 2" xfId="6546" xr:uid="{00000000-0005-0000-0000-000077170000}"/>
    <cellStyle name="_Row1_Report Maggio CRM_MARZO 2010 G&amp;A UV Rimanovrato 2 2" xfId="6547" xr:uid="{00000000-0005-0000-0000-000078170000}"/>
    <cellStyle name="_Row1_Report Maggio CRM_MARZO 2010 G&amp;A UV Rimanovrato 2 3" xfId="6548" xr:uid="{00000000-0005-0000-0000-000079170000}"/>
    <cellStyle name="_Row1_Report Maggio CRM_MARZO 2010 G&amp;A UV Rimanovrato 3" xfId="6549" xr:uid="{00000000-0005-0000-0000-00007A170000}"/>
    <cellStyle name="_Row1_Report Maggio CRM_MARZO 2010 G&amp;A UV Rimanovrato 3 2" xfId="6550" xr:uid="{00000000-0005-0000-0000-00007B170000}"/>
    <cellStyle name="_Row1_Report Maggio CRM_MARZO 2010 G&amp;A UV Rimanovrato 4" xfId="6551" xr:uid="{00000000-0005-0000-0000-00007C170000}"/>
    <cellStyle name="_Row1_Report Maggio CRM_MARZO 2010 G&amp;A UV Rimanovrato_Master 1 Fcst 2010v10 incluso decoder" xfId="6552" xr:uid="{00000000-0005-0000-0000-00007D170000}"/>
    <cellStyle name="_Row1_Report Maggio CRM_MARZO 2010 G&amp;A UV Rimanovrato_Master 1 Fcst 2010v10 incluso decoder 2" xfId="6553" xr:uid="{00000000-0005-0000-0000-00007E170000}"/>
    <cellStyle name="_Row1_Report Maggio CRM_MARZO 2010 G&amp;A UV Rimanovrato_Master 1 Fcst 2010v10 incluso decoder 2 2" xfId="6554" xr:uid="{00000000-0005-0000-0000-00007F170000}"/>
    <cellStyle name="_Row1_Report Maggio CRM_MARZO 2010 G&amp;A UV Rimanovrato_Master 1 Fcst 2010v10 incluso decoder 2 3" xfId="6555" xr:uid="{00000000-0005-0000-0000-000080170000}"/>
    <cellStyle name="_Row1_Report Maggio CRM_MARZO 2010 G&amp;A UV Rimanovrato_Master 1 Fcst 2010v10 incluso decoder 3" xfId="6556" xr:uid="{00000000-0005-0000-0000-000081170000}"/>
    <cellStyle name="_Row1_Report Maggio CRM_MARZO 2010 G&amp;A UV Rimanovrato_Master 1 Fcst 2010v10 incluso decoder 3 2" xfId="6557" xr:uid="{00000000-0005-0000-0000-000082170000}"/>
    <cellStyle name="_Row1_Report Maggio CRM_MARZO 2010 G&amp;A UV Rimanovrato_Master 1 Fcst 2010v10 incluso decoder 4" xfId="6558" xr:uid="{00000000-0005-0000-0000-000083170000}"/>
    <cellStyle name="_Row1_Report Maggio CRM_MARZO 2010 G&amp;A UV Rimanovrato_Master 1 Fcst 2010v10 incluso decoder v11" xfId="6559" xr:uid="{00000000-0005-0000-0000-000084170000}"/>
    <cellStyle name="_Row1_Report Maggio CRM_MARZO 2010 G&amp;A UV Rimanovrato_Master 1 Fcst 2010v10 incluso decoder v11 2" xfId="6560" xr:uid="{00000000-0005-0000-0000-000085170000}"/>
    <cellStyle name="_Row1_Report Maggio CRM_MARZO 2010 G&amp;A UV Rimanovrato_Master 1 Fcst 2010v10 incluso decoder v11 2 2" xfId="6561" xr:uid="{00000000-0005-0000-0000-000086170000}"/>
    <cellStyle name="_Row1_Report Maggio CRM_MARZO 2010 G&amp;A UV Rimanovrato_Master 1 Fcst 2010v10 incluso decoder v11 2 3" xfId="6562" xr:uid="{00000000-0005-0000-0000-000087170000}"/>
    <cellStyle name="_Row1_Report Maggio CRM_MARZO 2010 G&amp;A UV Rimanovrato_Master 1 Fcst 2010v10 incluso decoder v11 3" xfId="6563" xr:uid="{00000000-0005-0000-0000-000088170000}"/>
    <cellStyle name="_Row1_Report Maggio CRM_MARZO 2010 G&amp;A UV Rimanovrato_Master 1 Fcst 2010v10 incluso decoder v11 3 2" xfId="6564" xr:uid="{00000000-0005-0000-0000-000089170000}"/>
    <cellStyle name="_Row1_Report Maggio CRM_MARZO 2010 G&amp;A UV Rimanovrato_Master 1 Fcst 2010v10 incluso decoder v11 4" xfId="6565" xr:uid="{00000000-0005-0000-0000-00008A170000}"/>
    <cellStyle name="_Row1_Report Maggio CRM_MARZO 2010 G&amp;A UV Rimanovrato_Master 1 Fcst 2010v16 ultimissimo" xfId="6566" xr:uid="{00000000-0005-0000-0000-00008B170000}"/>
    <cellStyle name="_Row1_Report Maggio CRM_MARZO 2010 G&amp;A UV Rimanovrato_Master 1 Fcst 2010v16 ultimissimo 2" xfId="6567" xr:uid="{00000000-0005-0000-0000-00008C170000}"/>
    <cellStyle name="_Row1_Report Maggio CRM_MARZO 2010 G&amp;A UV Rimanovrato_Master 1 Fcst 2010v16 ultimissimo 2 2" xfId="6568" xr:uid="{00000000-0005-0000-0000-00008D170000}"/>
    <cellStyle name="_Row1_Report Maggio CRM_MARZO 2010 G&amp;A UV Rimanovrato_Master 1 Fcst 2010v16 ultimissimo 2 3" xfId="6569" xr:uid="{00000000-0005-0000-0000-00008E170000}"/>
    <cellStyle name="_Row1_Report Maggio CRM_MARZO 2010 G&amp;A UV Rimanovrato_Master 1 Fcst 2010v16 ultimissimo 3" xfId="6570" xr:uid="{00000000-0005-0000-0000-00008F170000}"/>
    <cellStyle name="_Row1_Report Maggio CRM_MARZO 2010 G&amp;A UV Rimanovrato_Master 1 Fcst 2010v16 ultimissimo 3 2" xfId="6571" xr:uid="{00000000-0005-0000-0000-000090170000}"/>
    <cellStyle name="_Row1_Report Maggio CRM_MARZO 2010 G&amp;A UV Rimanovrato_Master 1 Fcst 2010v16 ultimissimo 4" xfId="6572" xr:uid="{00000000-0005-0000-0000-000091170000}"/>
    <cellStyle name="_Row1_Report Maggio CRM_MARZO 2010 G&amp;A UV Rimanovrato_new" xfId="6573" xr:uid="{00000000-0005-0000-0000-000092170000}"/>
    <cellStyle name="_Row1_Report Maggio CRM_MARZO 2010 G&amp;A UV Rimanovrato_new 2" xfId="6574" xr:uid="{00000000-0005-0000-0000-000093170000}"/>
    <cellStyle name="_Row1_Report Maggio CRM_MARZO 2010 G&amp;A UV Rimanovrato_new 2 2" xfId="6575" xr:uid="{00000000-0005-0000-0000-000094170000}"/>
    <cellStyle name="_Row1_Report Maggio CRM_MARZO 2010 G&amp;A UV Rimanovrato_new 2 3" xfId="6576" xr:uid="{00000000-0005-0000-0000-000095170000}"/>
    <cellStyle name="_Row1_Report Maggio CRM_MARZO 2010 G&amp;A UV Rimanovrato_new 3" xfId="6577" xr:uid="{00000000-0005-0000-0000-000096170000}"/>
    <cellStyle name="_Row1_Report Maggio CRM_MARZO 2010 G&amp;A UV Rimanovrato_new 3 2" xfId="6578" xr:uid="{00000000-0005-0000-0000-000097170000}"/>
    <cellStyle name="_Row1_Report Maggio CRM_MARZO 2010 G&amp;A UV Rimanovrato_new 4" xfId="6579" xr:uid="{00000000-0005-0000-0000-000098170000}"/>
    <cellStyle name="_Row1_Report Maggio CRM_MARZO 2010 G&amp;A UV Rimanovrato_Sint. 1°Forecast Call Center CRM" xfId="6580" xr:uid="{00000000-0005-0000-0000-000099170000}"/>
    <cellStyle name="_Row1_Report Maggio CRM_MARZO 2010 G&amp;A UV Rimanovrato_Sint. 1°Forecast Call Center CRM 2" xfId="6581" xr:uid="{00000000-0005-0000-0000-00009A170000}"/>
    <cellStyle name="_Row1_Report Maggio CRM_MARZO 2010 G&amp;A UV Rimanovrato_Sint. 1°Forecast Call Center CRM 2 2" xfId="6582" xr:uid="{00000000-0005-0000-0000-00009B170000}"/>
    <cellStyle name="_Row1_Report Maggio CRM_MARZO 2010 G&amp;A UV Rimanovrato_Sint. 1°Forecast Call Center CRM 2 3" xfId="6583" xr:uid="{00000000-0005-0000-0000-00009C170000}"/>
    <cellStyle name="_Row1_Report Maggio CRM_MARZO 2010 G&amp;A UV Rimanovrato_Sint. 1°Forecast Call Center CRM 3" xfId="6584" xr:uid="{00000000-0005-0000-0000-00009D170000}"/>
    <cellStyle name="_Row1_Report Maggio CRM_MARZO 2010 G&amp;A UV Rimanovrato_Sint. 1°Forecast Call Center CRM 3 2" xfId="6585" xr:uid="{00000000-0005-0000-0000-00009E170000}"/>
    <cellStyle name="_Row1_Report Maggio CRM_MARZO 2010 G&amp;A UV Rimanovrato_Sint. 1°Forecast Call Center CRM 4" xfId="6586" xr:uid="{00000000-0005-0000-0000-00009F170000}"/>
    <cellStyle name="_Row1_Report Maggio CRM_Master 1 Fcst 2010" xfId="6587" xr:uid="{00000000-0005-0000-0000-0000A0170000}"/>
    <cellStyle name="_Row1_Report Maggio CRM_Master 1 Fcst 2010 2" xfId="6588" xr:uid="{00000000-0005-0000-0000-0000A1170000}"/>
    <cellStyle name="_Row1_Report Maggio CRM_Master 1 Fcst 2010 2 2" xfId="6589" xr:uid="{00000000-0005-0000-0000-0000A2170000}"/>
    <cellStyle name="_Row1_Report Maggio CRM_Master 1 Fcst 2010 2 3" xfId="6590" xr:uid="{00000000-0005-0000-0000-0000A3170000}"/>
    <cellStyle name="_Row1_Report Maggio CRM_Master 1 Fcst 2010 3" xfId="6591" xr:uid="{00000000-0005-0000-0000-0000A4170000}"/>
    <cellStyle name="_Row1_Report Maggio CRM_Master 1 Fcst 2010 3 2" xfId="6592" xr:uid="{00000000-0005-0000-0000-0000A5170000}"/>
    <cellStyle name="_Row1_Report Maggio CRM_Master 1 Fcst 2010 4" xfId="6593" xr:uid="{00000000-0005-0000-0000-0000A6170000}"/>
    <cellStyle name="_Row1_Report Maggio CRM_Master 1 Fcst 2010v10 incluso decoder" xfId="6594" xr:uid="{00000000-0005-0000-0000-0000A7170000}"/>
    <cellStyle name="_Row1_Report Maggio CRM_Master 1 Fcst 2010v10 incluso decoder 2" xfId="6595" xr:uid="{00000000-0005-0000-0000-0000A8170000}"/>
    <cellStyle name="_Row1_Report Maggio CRM_Master 1 Fcst 2010v10 incluso decoder 2 2" xfId="6596" xr:uid="{00000000-0005-0000-0000-0000A9170000}"/>
    <cellStyle name="_Row1_Report Maggio CRM_Master 1 Fcst 2010v10 incluso decoder 2 3" xfId="6597" xr:uid="{00000000-0005-0000-0000-0000AA170000}"/>
    <cellStyle name="_Row1_Report Maggio CRM_Master 1 Fcst 2010v10 incluso decoder 3" xfId="6598" xr:uid="{00000000-0005-0000-0000-0000AB170000}"/>
    <cellStyle name="_Row1_Report Maggio CRM_Master 1 Fcst 2010v10 incluso decoder 3 2" xfId="6599" xr:uid="{00000000-0005-0000-0000-0000AC170000}"/>
    <cellStyle name="_Row1_Report Maggio CRM_Master 1 Fcst 2010v10 incluso decoder 4" xfId="6600" xr:uid="{00000000-0005-0000-0000-0000AD170000}"/>
    <cellStyle name="_Row1_Report Maggio CRM_Master 1 Fcst 2010v10 incluso decoder v11" xfId="6601" xr:uid="{00000000-0005-0000-0000-0000AE170000}"/>
    <cellStyle name="_Row1_Report Maggio CRM_Master 1 Fcst 2010v10 incluso decoder v11 2" xfId="6602" xr:uid="{00000000-0005-0000-0000-0000AF170000}"/>
    <cellStyle name="_Row1_Report Maggio CRM_Master 1 Fcst 2010v10 incluso decoder v11 2 2" xfId="6603" xr:uid="{00000000-0005-0000-0000-0000B0170000}"/>
    <cellStyle name="_Row1_Report Maggio CRM_Master 1 Fcst 2010v10 incluso decoder v11 2 3" xfId="6604" xr:uid="{00000000-0005-0000-0000-0000B1170000}"/>
    <cellStyle name="_Row1_Report Maggio CRM_Master 1 Fcst 2010v10 incluso decoder v11 3" xfId="6605" xr:uid="{00000000-0005-0000-0000-0000B2170000}"/>
    <cellStyle name="_Row1_Report Maggio CRM_Master 1 Fcst 2010v10 incluso decoder v11 3 2" xfId="6606" xr:uid="{00000000-0005-0000-0000-0000B3170000}"/>
    <cellStyle name="_Row1_Report Maggio CRM_Master 1 Fcst 2010v10 incluso decoder v11 4" xfId="6607" xr:uid="{00000000-0005-0000-0000-0000B4170000}"/>
    <cellStyle name="_Row1_Report Maggio CRM_Master 1 Fcst 2010v16 ultimissimo" xfId="6608" xr:uid="{00000000-0005-0000-0000-0000B5170000}"/>
    <cellStyle name="_Row1_Report Maggio CRM_Master 1 Fcst 2010v16 ultimissimo 2" xfId="6609" xr:uid="{00000000-0005-0000-0000-0000B6170000}"/>
    <cellStyle name="_Row1_Report Maggio CRM_Master 1 Fcst 2010v16 ultimissimo 2 2" xfId="6610" xr:uid="{00000000-0005-0000-0000-0000B7170000}"/>
    <cellStyle name="_Row1_Report Maggio CRM_Master 1 Fcst 2010v16 ultimissimo 2 3" xfId="6611" xr:uid="{00000000-0005-0000-0000-0000B8170000}"/>
    <cellStyle name="_Row1_Report Maggio CRM_Master 1 Fcst 2010v16 ultimissimo 3" xfId="6612" xr:uid="{00000000-0005-0000-0000-0000B9170000}"/>
    <cellStyle name="_Row1_Report Maggio CRM_Master 1 Fcst 2010v16 ultimissimo 3 2" xfId="6613" xr:uid="{00000000-0005-0000-0000-0000BA170000}"/>
    <cellStyle name="_Row1_Report Maggio CRM_Master 1 Fcst 2010v16 ultimissimo 4" xfId="6614" xr:uid="{00000000-0005-0000-0000-0000BB170000}"/>
    <cellStyle name="_Row1_Report Maggio CRM_Master Bdg 2010 _ DEFINITIVO" xfId="6615" xr:uid="{00000000-0005-0000-0000-0000BC170000}"/>
    <cellStyle name="_Row1_Report Maggio CRM_Master Bdg 2010 _ DEFINITIVO 2" xfId="6616" xr:uid="{00000000-0005-0000-0000-0000BD170000}"/>
    <cellStyle name="_Row1_Report Maggio CRM_Master Bdg 2010 _ DEFINITIVO 2 2" xfId="6617" xr:uid="{00000000-0005-0000-0000-0000BE170000}"/>
    <cellStyle name="_Row1_Report Maggio CRM_Master Bdg 2010 _ DEFINITIVO 2 3" xfId="6618" xr:uid="{00000000-0005-0000-0000-0000BF170000}"/>
    <cellStyle name="_Row1_Report Maggio CRM_Master Bdg 2010 _ DEFINITIVO 3" xfId="6619" xr:uid="{00000000-0005-0000-0000-0000C0170000}"/>
    <cellStyle name="_Row1_Report Maggio CRM_Master Bdg 2010 _ DEFINITIVO 3 2" xfId="6620" xr:uid="{00000000-0005-0000-0000-0000C1170000}"/>
    <cellStyle name="_Row1_Report Maggio CRM_Master Bdg 2010 _ DEFINITIVO 4" xfId="6621" xr:uid="{00000000-0005-0000-0000-0000C2170000}"/>
    <cellStyle name="_Row1_Report Maggio CRM_Master Bdg 2010 _ DEFINITIVO_Master Consuntivo 2009 v_costo pieno pacchetti v2" xfId="6622" xr:uid="{00000000-0005-0000-0000-0000C3170000}"/>
    <cellStyle name="_Row1_Report Maggio CRM_Master Bdg 2010 _ DEFINITIVO_Master Consuntivo 2009 v_costo pieno pacchetti v2 2" xfId="6623" xr:uid="{00000000-0005-0000-0000-0000C4170000}"/>
    <cellStyle name="_Row1_Report Maggio CRM_Master Bdg 2010 _ DEFINITIVO_Master Consuntivo 2009 v_costo pieno pacchetti v2 2 2" xfId="6624" xr:uid="{00000000-0005-0000-0000-0000C5170000}"/>
    <cellStyle name="_Row1_Report Maggio CRM_Master Bdg 2010 _ DEFINITIVO_Master Consuntivo 2009 v_costo pieno pacchetti v2 2 3" xfId="6625" xr:uid="{00000000-0005-0000-0000-0000C6170000}"/>
    <cellStyle name="_Row1_Report Maggio CRM_Master Bdg 2010 _ DEFINITIVO_Master Consuntivo 2009 v_costo pieno pacchetti v2 3" xfId="6626" xr:uid="{00000000-0005-0000-0000-0000C7170000}"/>
    <cellStyle name="_Row1_Report Maggio CRM_Master Bdg 2010 _ DEFINITIVO_Master Consuntivo 2009 v_costo pieno pacchetti v2 3 2" xfId="6627" xr:uid="{00000000-0005-0000-0000-0000C8170000}"/>
    <cellStyle name="_Row1_Report Maggio CRM_Master Bdg 2010 _ DEFINITIVO_Master Consuntivo 2009 v_costo pieno pacchetti v2 4" xfId="6628" xr:uid="{00000000-0005-0000-0000-0000C9170000}"/>
    <cellStyle name="_Row1_Report Maggio CRM_Master Bdg 2010 _ SECONDO GIRO v5_FINALE" xfId="268" xr:uid="{00000000-0005-0000-0000-0000CA170000}"/>
    <cellStyle name="_Row1_Report Maggio CRM_Master Bdg 2010 _ SECONDO GIRO v5_FINALE 2" xfId="498" xr:uid="{00000000-0005-0000-0000-0000CB170000}"/>
    <cellStyle name="_Row1_Report Maggio CRM_Master Bdg 2010 _ SECONDO GIRO v5_FINALE 2 2" xfId="6629" xr:uid="{00000000-0005-0000-0000-0000CC170000}"/>
    <cellStyle name="_Row1_Report Maggio CRM_Master Bdg 2010 _ SECONDO GIRO v5_FINALE 2 3" xfId="6630" xr:uid="{00000000-0005-0000-0000-0000CD170000}"/>
    <cellStyle name="_Row1_Report Maggio CRM_Master Bdg 2010 _ SECONDO GIRO v5_FINALE 3" xfId="6631" xr:uid="{00000000-0005-0000-0000-0000CE170000}"/>
    <cellStyle name="_Row1_Report Maggio CRM_Master Bdg 2010 _ SECONDO GIRO v5_FINALE 3 2" xfId="6632" xr:uid="{00000000-0005-0000-0000-0000CF170000}"/>
    <cellStyle name="_Row1_Report Maggio CRM_Master Bdg 2010 _ SECONDO GIRO v5_FINALE 4" xfId="6633" xr:uid="{00000000-0005-0000-0000-0000D0170000}"/>
    <cellStyle name="_Row1_Report Maggio CRM_Master Bdg 2010 _ SECONDO GIRO v5_FINALE_TavoleExcel_Budget2010_CONTENUTI E MARKETING" xfId="6634" xr:uid="{00000000-0005-0000-0000-0000D1170000}"/>
    <cellStyle name="_Row1_Report Maggio CRM_Master Bdg 2010 _ SECONDO GIRO v5_FINALE_TavoleExcel_Budget2010_CONTENUTI E MARKETING 2" xfId="6635" xr:uid="{00000000-0005-0000-0000-0000D2170000}"/>
    <cellStyle name="_Row1_Report Maggio CRM_Master Bdg 2010 _ SECONDO GIRO v5_FINALE_TavoleExcel_Budget2010_CONTENUTI E MARKETING 2 2" xfId="6636" xr:uid="{00000000-0005-0000-0000-0000D3170000}"/>
    <cellStyle name="_Row1_Report Maggio CRM_Master Bdg 2010 _ SECONDO GIRO v5_FINALE_TavoleExcel_Budget2010_CONTENUTI E MARKETING 2 3" xfId="6637" xr:uid="{00000000-0005-0000-0000-0000D4170000}"/>
    <cellStyle name="_Row1_Report Maggio CRM_Master Bdg 2010 _ SECONDO GIRO v5_FINALE_TavoleExcel_Budget2010_CONTENUTI E MARKETING 3" xfId="6638" xr:uid="{00000000-0005-0000-0000-0000D5170000}"/>
    <cellStyle name="_Row1_Report Maggio CRM_Master Bdg 2010 _ SECONDO GIRO v5_FINALE_TavoleExcel_Budget2010_CONTENUTI E MARKETING 3 2" xfId="6639" xr:uid="{00000000-0005-0000-0000-0000D6170000}"/>
    <cellStyle name="_Row1_Report Maggio CRM_Master Bdg 2010 _ SECONDO GIRO v5_FINALE_TavoleExcel_Budget2010_CONTENUTI E MARKETING 4" xfId="6640" xr:uid="{00000000-0005-0000-0000-0000D7170000}"/>
    <cellStyle name="_Row1_Report Maggio CRM_Master Bdg 2010 _ SECONDO GIRO v5_FINALE_TavoleExcel_Budget2010_CONTENUTI E MARKETING_Master Consuntivo 2009 v_costo pieno pacchetti v2" xfId="6641" xr:uid="{00000000-0005-0000-0000-0000D8170000}"/>
    <cellStyle name="_Row1_Report Maggio CRM_Master Bdg 2010 _ SECONDO GIRO v5_FINALE_TavoleExcel_Budget2010_CONTENUTI E MARKETING_Master Consuntivo 2009 v_costo pieno pacchetti v2 2" xfId="6642" xr:uid="{00000000-0005-0000-0000-0000D9170000}"/>
    <cellStyle name="_Row1_Report Maggio CRM_Master Bdg 2010 _ SECONDO GIRO v5_FINALE_TavoleExcel_Budget2010_CONTENUTI E MARKETING_Master Consuntivo 2009 v_costo pieno pacchetti v2 2 2" xfId="6643" xr:uid="{00000000-0005-0000-0000-0000DA170000}"/>
    <cellStyle name="_Row1_Report Maggio CRM_Master Bdg 2010 _ SECONDO GIRO v5_FINALE_TavoleExcel_Budget2010_CONTENUTI E MARKETING_Master Consuntivo 2009 v_costo pieno pacchetti v2 2 3" xfId="6644" xr:uid="{00000000-0005-0000-0000-0000DB170000}"/>
    <cellStyle name="_Row1_Report Maggio CRM_Master Bdg 2010 _ SECONDO GIRO v5_FINALE_TavoleExcel_Budget2010_CONTENUTI E MARKETING_Master Consuntivo 2009 v_costo pieno pacchetti v2 3" xfId="6645" xr:uid="{00000000-0005-0000-0000-0000DC170000}"/>
    <cellStyle name="_Row1_Report Maggio CRM_Master Bdg 2010 _ SECONDO GIRO v5_FINALE_TavoleExcel_Budget2010_CONTENUTI E MARKETING_Master Consuntivo 2009 v_costo pieno pacchetti v2 3 2" xfId="6646" xr:uid="{00000000-0005-0000-0000-0000DD170000}"/>
    <cellStyle name="_Row1_Report Maggio CRM_Master Bdg 2010 _ SECONDO GIRO v5_FINALE_TavoleExcel_Budget2010_CONTENUTI E MARKETING_Master Consuntivo 2009 v_costo pieno pacchetti v2 4" xfId="6647" xr:uid="{00000000-0005-0000-0000-0000DE170000}"/>
    <cellStyle name="_Row1_Report Maggio CRM_Master Consuntivo 2009 v_2" xfId="6648" xr:uid="{00000000-0005-0000-0000-0000DF170000}"/>
    <cellStyle name="_Row1_Report Maggio CRM_Master Consuntivo 2009 v_2 2" xfId="6649" xr:uid="{00000000-0005-0000-0000-0000E0170000}"/>
    <cellStyle name="_Row1_Report Maggio CRM_Master Consuntivo 2009 v_2 2 2" xfId="6650" xr:uid="{00000000-0005-0000-0000-0000E1170000}"/>
    <cellStyle name="_Row1_Report Maggio CRM_Master Consuntivo 2009 v_2 2 3" xfId="6651" xr:uid="{00000000-0005-0000-0000-0000E2170000}"/>
    <cellStyle name="_Row1_Report Maggio CRM_Master Consuntivo 2009 v_2 3" xfId="6652" xr:uid="{00000000-0005-0000-0000-0000E3170000}"/>
    <cellStyle name="_Row1_Report Maggio CRM_Master Consuntivo 2009 v_2 3 2" xfId="6653" xr:uid="{00000000-0005-0000-0000-0000E4170000}"/>
    <cellStyle name="_Row1_Report Maggio CRM_Master Consuntivo 2009 v_2 4" xfId="6654" xr:uid="{00000000-0005-0000-0000-0000E5170000}"/>
    <cellStyle name="_Row1_Report Maggio CRM_Master2Fcstv4" xfId="269" xr:uid="{00000000-0005-0000-0000-0000E6170000}"/>
    <cellStyle name="_Row1_Report Maggio CRM_Master2Fcstv4 2" xfId="499" xr:uid="{00000000-0005-0000-0000-0000E7170000}"/>
    <cellStyle name="_Row1_Report Maggio CRM_Master2Fcstv4 2 2" xfId="6655" xr:uid="{00000000-0005-0000-0000-0000E8170000}"/>
    <cellStyle name="_Row1_Report Maggio CRM_Master2Fcstv4 2 3" xfId="6656" xr:uid="{00000000-0005-0000-0000-0000E9170000}"/>
    <cellStyle name="_Row1_Report Maggio CRM_Master2Fcstv4 3" xfId="6657" xr:uid="{00000000-0005-0000-0000-0000EA170000}"/>
    <cellStyle name="_Row1_Report Maggio CRM_Master2Fcstv4 3 2" xfId="6658" xr:uid="{00000000-0005-0000-0000-0000EB170000}"/>
    <cellStyle name="_Row1_Report Maggio CRM_Master2Fcstv4 4" xfId="6659" xr:uid="{00000000-0005-0000-0000-0000EC170000}"/>
    <cellStyle name="_Row1_Report Maggio CRM_Master2Fcstv4_100422_Key Drivers 2°versione" xfId="6660" xr:uid="{00000000-0005-0000-0000-0000ED170000}"/>
    <cellStyle name="_Row1_Report Maggio CRM_Master2Fcstv4_100422_Key Drivers 2°versione 2" xfId="6661" xr:uid="{00000000-0005-0000-0000-0000EE170000}"/>
    <cellStyle name="_Row1_Report Maggio CRM_Master2Fcstv4_100422_Key Drivers 2°versione 2 2" xfId="6662" xr:uid="{00000000-0005-0000-0000-0000EF170000}"/>
    <cellStyle name="_Row1_Report Maggio CRM_Master2Fcstv4_100422_Key Drivers 2°versione 2 3" xfId="6663" xr:uid="{00000000-0005-0000-0000-0000F0170000}"/>
    <cellStyle name="_Row1_Report Maggio CRM_Master2Fcstv4_100422_Key Drivers 2°versione 3" xfId="6664" xr:uid="{00000000-0005-0000-0000-0000F1170000}"/>
    <cellStyle name="_Row1_Report Maggio CRM_Master2Fcstv4_100422_Key Drivers 2°versione 3 2" xfId="6665" xr:uid="{00000000-0005-0000-0000-0000F2170000}"/>
    <cellStyle name="_Row1_Report Maggio CRM_Master2Fcstv4_100422_Key Drivers 2°versione 4" xfId="6666" xr:uid="{00000000-0005-0000-0000-0000F3170000}"/>
    <cellStyle name="_Row1_Report Maggio CRM_Master2Fcstv4_100426_Key Drivers" xfId="6667" xr:uid="{00000000-0005-0000-0000-0000F4170000}"/>
    <cellStyle name="_Row1_Report Maggio CRM_Master2Fcstv4_100426_Key Drivers (2)" xfId="6668" xr:uid="{00000000-0005-0000-0000-0000F5170000}"/>
    <cellStyle name="_Row1_Report Maggio CRM_Master2Fcstv4_100426_Key Drivers (2) (4)" xfId="6669" xr:uid="{00000000-0005-0000-0000-0000F6170000}"/>
    <cellStyle name="_Row1_Report Maggio CRM_Master2Fcstv4_100426_Key Drivers (2) (4) 2" xfId="6670" xr:uid="{00000000-0005-0000-0000-0000F7170000}"/>
    <cellStyle name="_Row1_Report Maggio CRM_Master2Fcstv4_100426_Key Drivers (2) (4) 2 2" xfId="6671" xr:uid="{00000000-0005-0000-0000-0000F8170000}"/>
    <cellStyle name="_Row1_Report Maggio CRM_Master2Fcstv4_100426_Key Drivers (2) (4) 2 3" xfId="6672" xr:uid="{00000000-0005-0000-0000-0000F9170000}"/>
    <cellStyle name="_Row1_Report Maggio CRM_Master2Fcstv4_100426_Key Drivers (2) (4) 3" xfId="6673" xr:uid="{00000000-0005-0000-0000-0000FA170000}"/>
    <cellStyle name="_Row1_Report Maggio CRM_Master2Fcstv4_100426_Key Drivers (2) (4) 3 2" xfId="6674" xr:uid="{00000000-0005-0000-0000-0000FB170000}"/>
    <cellStyle name="_Row1_Report Maggio CRM_Master2Fcstv4_100426_Key Drivers (2) (4) 4" xfId="6675" xr:uid="{00000000-0005-0000-0000-0000FC170000}"/>
    <cellStyle name="_Row1_Report Maggio CRM_Master2Fcstv4_100426_Key Drivers (2) 2" xfId="6676" xr:uid="{00000000-0005-0000-0000-0000FD170000}"/>
    <cellStyle name="_Row1_Report Maggio CRM_Master2Fcstv4_100426_Key Drivers (2) 2 2" xfId="6677" xr:uid="{00000000-0005-0000-0000-0000FE170000}"/>
    <cellStyle name="_Row1_Report Maggio CRM_Master2Fcstv4_100426_Key Drivers (2) 2 3" xfId="6678" xr:uid="{00000000-0005-0000-0000-0000FF170000}"/>
    <cellStyle name="_Row1_Report Maggio CRM_Master2Fcstv4_100426_Key Drivers (2) 3" xfId="6679" xr:uid="{00000000-0005-0000-0000-000000180000}"/>
    <cellStyle name="_Row1_Report Maggio CRM_Master2Fcstv4_100426_Key Drivers (2) 3 2" xfId="6680" xr:uid="{00000000-0005-0000-0000-000001180000}"/>
    <cellStyle name="_Row1_Report Maggio CRM_Master2Fcstv4_100426_Key Drivers (2) 3 3" xfId="6681" xr:uid="{00000000-0005-0000-0000-000002180000}"/>
    <cellStyle name="_Row1_Report Maggio CRM_Master2Fcstv4_100426_Key Drivers (2) 4" xfId="6682" xr:uid="{00000000-0005-0000-0000-000003180000}"/>
    <cellStyle name="_Row1_Report Maggio CRM_Master2Fcstv4_100426_Key Drivers (2) 4 2" xfId="6683" xr:uid="{00000000-0005-0000-0000-000004180000}"/>
    <cellStyle name="_Row1_Report Maggio CRM_Master2Fcstv4_100426_Key Drivers (2) 5" xfId="6684" xr:uid="{00000000-0005-0000-0000-000005180000}"/>
    <cellStyle name="_Row1_Report Maggio CRM_Master2Fcstv4_100426_Key Drivers (2) 5 2" xfId="6685" xr:uid="{00000000-0005-0000-0000-000006180000}"/>
    <cellStyle name="_Row1_Report Maggio CRM_Master2Fcstv4_100426_Key Drivers (2) 6" xfId="6686" xr:uid="{00000000-0005-0000-0000-000007180000}"/>
    <cellStyle name="_Row1_Report Maggio CRM_Master2Fcstv4_100426_Key Drivers (2) 6 2" xfId="6687" xr:uid="{00000000-0005-0000-0000-000008180000}"/>
    <cellStyle name="_Row1_Report Maggio CRM_Master2Fcstv4_100426_Key Drivers (2) 7" xfId="6688" xr:uid="{00000000-0005-0000-0000-000009180000}"/>
    <cellStyle name="_Row1_Report Maggio CRM_Master2Fcstv4_100426_Key Drivers (2) 8" xfId="6689" xr:uid="{00000000-0005-0000-0000-00000A180000}"/>
    <cellStyle name="_Row1_Report Maggio CRM_Master2Fcstv4_100426_Key Drivers 2" xfId="6690" xr:uid="{00000000-0005-0000-0000-00000B180000}"/>
    <cellStyle name="_Row1_Report Maggio CRM_Master2Fcstv4_100426_Key Drivers 2 2" xfId="6691" xr:uid="{00000000-0005-0000-0000-00000C180000}"/>
    <cellStyle name="_Row1_Report Maggio CRM_Master2Fcstv4_100426_Key Drivers 2 3" xfId="6692" xr:uid="{00000000-0005-0000-0000-00000D180000}"/>
    <cellStyle name="_Row1_Report Maggio CRM_Master2Fcstv4_100426_Key Drivers 3" xfId="6693" xr:uid="{00000000-0005-0000-0000-00000E180000}"/>
    <cellStyle name="_Row1_Report Maggio CRM_Master2Fcstv4_100426_Key Drivers 3 2" xfId="6694" xr:uid="{00000000-0005-0000-0000-00000F180000}"/>
    <cellStyle name="_Row1_Report Maggio CRM_Master2Fcstv4_100426_Key Drivers 3 3" xfId="6695" xr:uid="{00000000-0005-0000-0000-000010180000}"/>
    <cellStyle name="_Row1_Report Maggio CRM_Master2Fcstv4_100426_Key Drivers 4" xfId="6696" xr:uid="{00000000-0005-0000-0000-000011180000}"/>
    <cellStyle name="_Row1_Report Maggio CRM_Master2Fcstv4_100426_Key Drivers 4 2" xfId="6697" xr:uid="{00000000-0005-0000-0000-000012180000}"/>
    <cellStyle name="_Row1_Report Maggio CRM_Master2Fcstv4_100426_Key Drivers 5" xfId="6698" xr:uid="{00000000-0005-0000-0000-000013180000}"/>
    <cellStyle name="_Row1_Report Maggio CRM_Master2Fcstv4_100426_Key Drivers 5 2" xfId="6699" xr:uid="{00000000-0005-0000-0000-000014180000}"/>
    <cellStyle name="_Row1_Report Maggio CRM_Master2Fcstv4_100426_Key Drivers 6" xfId="6700" xr:uid="{00000000-0005-0000-0000-000015180000}"/>
    <cellStyle name="_Row1_Report Maggio CRM_Master2Fcstv4_100426_Key Drivers 6 2" xfId="6701" xr:uid="{00000000-0005-0000-0000-000016180000}"/>
    <cellStyle name="_Row1_Report Maggio CRM_Master2Fcstv4_100426_Key Drivers 7" xfId="6702" xr:uid="{00000000-0005-0000-0000-000017180000}"/>
    <cellStyle name="_Row1_Report Maggio CRM_Master2Fcstv4_100426_Key Drivers 8" xfId="6703" xr:uid="{00000000-0005-0000-0000-000018180000}"/>
    <cellStyle name="_Row1_Report Maggio CRM_Master2Fcstv4_100427_Key Drivers 4°versione" xfId="6704" xr:uid="{00000000-0005-0000-0000-000019180000}"/>
    <cellStyle name="_Row1_Report Maggio CRM_Master2Fcstv4_100427_Key Drivers 4°versione 2" xfId="6705" xr:uid="{00000000-0005-0000-0000-00001A180000}"/>
    <cellStyle name="_Row1_Report Maggio CRM_Master2Fcstv4_100427_Key Drivers 4°versione 2 2" xfId="6706" xr:uid="{00000000-0005-0000-0000-00001B180000}"/>
    <cellStyle name="_Row1_Report Maggio CRM_Master2Fcstv4_100427_Key Drivers 4°versione 2 3" xfId="6707" xr:uid="{00000000-0005-0000-0000-00001C180000}"/>
    <cellStyle name="_Row1_Report Maggio CRM_Master2Fcstv4_100427_Key Drivers 4°versione 3" xfId="6708" xr:uid="{00000000-0005-0000-0000-00001D180000}"/>
    <cellStyle name="_Row1_Report Maggio CRM_Master2Fcstv4_100427_Key Drivers 4°versione 3 2" xfId="6709" xr:uid="{00000000-0005-0000-0000-00001E180000}"/>
    <cellStyle name="_Row1_Report Maggio CRM_Master2Fcstv4_100427_Key Drivers 4°versione 4" xfId="6710" xr:uid="{00000000-0005-0000-0000-00001F180000}"/>
    <cellStyle name="_Row1_Report Maggio CRM_Master2Fcstv4_100427_Key Drivers 5°versione" xfId="6711" xr:uid="{00000000-0005-0000-0000-000020180000}"/>
    <cellStyle name="_Row1_Report Maggio CRM_Master2Fcstv4_100427_Key Drivers 5°versione 2" xfId="6712" xr:uid="{00000000-0005-0000-0000-000021180000}"/>
    <cellStyle name="_Row1_Report Maggio CRM_Master2Fcstv4_100427_Key Drivers 5°versione 2 2" xfId="6713" xr:uid="{00000000-0005-0000-0000-000022180000}"/>
    <cellStyle name="_Row1_Report Maggio CRM_Master2Fcstv4_100427_Key Drivers 5°versione 2 3" xfId="6714" xr:uid="{00000000-0005-0000-0000-000023180000}"/>
    <cellStyle name="_Row1_Report Maggio CRM_Master2Fcstv4_100427_Key Drivers 5°versione 3" xfId="6715" xr:uid="{00000000-0005-0000-0000-000024180000}"/>
    <cellStyle name="_Row1_Report Maggio CRM_Master2Fcstv4_100427_Key Drivers 5°versione 3 2" xfId="6716" xr:uid="{00000000-0005-0000-0000-000025180000}"/>
    <cellStyle name="_Row1_Report Maggio CRM_Master2Fcstv4_100427_Key Drivers 5°versione 4" xfId="6717" xr:uid="{00000000-0005-0000-0000-000026180000}"/>
    <cellStyle name="_Row1_Report Maggio CRM_Master2Fcstv4_Call Center Cons Febb 2010" xfId="6718" xr:uid="{00000000-0005-0000-0000-000027180000}"/>
    <cellStyle name="_Row1_Report Maggio CRM_Master2Fcstv4_Call Center Cons Febb 2010 2" xfId="6719" xr:uid="{00000000-0005-0000-0000-000028180000}"/>
    <cellStyle name="_Row1_Report Maggio CRM_Master2Fcstv4_Call Center Cons Febb 2010 2 2" xfId="6720" xr:uid="{00000000-0005-0000-0000-000029180000}"/>
    <cellStyle name="_Row1_Report Maggio CRM_Master2Fcstv4_Call Center Cons Febb 2010 2 3" xfId="6721" xr:uid="{00000000-0005-0000-0000-00002A180000}"/>
    <cellStyle name="_Row1_Report Maggio CRM_Master2Fcstv4_Call Center Cons Febb 2010 3" xfId="6722" xr:uid="{00000000-0005-0000-0000-00002B180000}"/>
    <cellStyle name="_Row1_Report Maggio CRM_Master2Fcstv4_Call Center Cons Febb 2010 3 2" xfId="6723" xr:uid="{00000000-0005-0000-0000-00002C180000}"/>
    <cellStyle name="_Row1_Report Maggio CRM_Master2Fcstv4_Call Center Cons Febb 2010 4" xfId="6724" xr:uid="{00000000-0005-0000-0000-00002D180000}"/>
    <cellStyle name="_Row1_Report Maggio CRM_Master2Fcstv4_Call Center Cons Marzo 2010" xfId="6725" xr:uid="{00000000-0005-0000-0000-00002E180000}"/>
    <cellStyle name="_Row1_Report Maggio CRM_Master2Fcstv4_Call Center Cons Marzo 2010 2" xfId="6726" xr:uid="{00000000-0005-0000-0000-00002F180000}"/>
    <cellStyle name="_Row1_Report Maggio CRM_Master2Fcstv4_Call Center Cons Marzo 2010 2 2" xfId="6727" xr:uid="{00000000-0005-0000-0000-000030180000}"/>
    <cellStyle name="_Row1_Report Maggio CRM_Master2Fcstv4_Call Center Cons Marzo 2010 2 3" xfId="6728" xr:uid="{00000000-0005-0000-0000-000031180000}"/>
    <cellStyle name="_Row1_Report Maggio CRM_Master2Fcstv4_Call Center Cons Marzo 2010 3" xfId="6729" xr:uid="{00000000-0005-0000-0000-000032180000}"/>
    <cellStyle name="_Row1_Report Maggio CRM_Master2Fcstv4_Call Center Cons Marzo 2010 3 2" xfId="6730" xr:uid="{00000000-0005-0000-0000-000033180000}"/>
    <cellStyle name="_Row1_Report Maggio CRM_Master2Fcstv4_Call Center Cons Marzo 2010 4" xfId="6731" xr:uid="{00000000-0005-0000-0000-000034180000}"/>
    <cellStyle name="_Row1_Report Maggio CRM_Master2Fcstv4_Cartel2" xfId="6732" xr:uid="{00000000-0005-0000-0000-000035180000}"/>
    <cellStyle name="_Row1_Report Maggio CRM_Master2Fcstv4_Cartel2 2" xfId="6733" xr:uid="{00000000-0005-0000-0000-000036180000}"/>
    <cellStyle name="_Row1_Report Maggio CRM_Master2Fcstv4_Cartel2 2 2" xfId="6734" xr:uid="{00000000-0005-0000-0000-000037180000}"/>
    <cellStyle name="_Row1_Report Maggio CRM_Master2Fcstv4_Cartel2 2 3" xfId="6735" xr:uid="{00000000-0005-0000-0000-000038180000}"/>
    <cellStyle name="_Row1_Report Maggio CRM_Master2Fcstv4_Cartel2 3" xfId="6736" xr:uid="{00000000-0005-0000-0000-000039180000}"/>
    <cellStyle name="_Row1_Report Maggio CRM_Master2Fcstv4_Cartel2 3 2" xfId="6737" xr:uid="{00000000-0005-0000-0000-00003A180000}"/>
    <cellStyle name="_Row1_Report Maggio CRM_Master2Fcstv4_Cartel2 4" xfId="6738" xr:uid="{00000000-0005-0000-0000-00003B180000}"/>
    <cellStyle name="_Row1_Report Maggio CRM_Master2Fcstv4_DETTAGLI CALL CENTER MARZO" xfId="6739" xr:uid="{00000000-0005-0000-0000-00003C180000}"/>
    <cellStyle name="_Row1_Report Maggio CRM_Master2Fcstv4_DETTAGLI CALL CENTER MARZO 2" xfId="6740" xr:uid="{00000000-0005-0000-0000-00003D180000}"/>
    <cellStyle name="_Row1_Report Maggio CRM_Master2Fcstv4_DETTAGLI CALL CENTER MARZO 2 2" xfId="6741" xr:uid="{00000000-0005-0000-0000-00003E180000}"/>
    <cellStyle name="_Row1_Report Maggio CRM_Master2Fcstv4_DETTAGLI CALL CENTER MARZO 2 3" xfId="6742" xr:uid="{00000000-0005-0000-0000-00003F180000}"/>
    <cellStyle name="_Row1_Report Maggio CRM_Master2Fcstv4_DETTAGLI CALL CENTER MARZO 3" xfId="6743" xr:uid="{00000000-0005-0000-0000-000040180000}"/>
    <cellStyle name="_Row1_Report Maggio CRM_Master2Fcstv4_DETTAGLI CALL CENTER MARZO 3 2" xfId="6744" xr:uid="{00000000-0005-0000-0000-000041180000}"/>
    <cellStyle name="_Row1_Report Maggio CRM_Master2Fcstv4_DETTAGLI CALL CENTER MARZO 4" xfId="6745" xr:uid="{00000000-0005-0000-0000-000042180000}"/>
    <cellStyle name="_Row1_Report Maggio CRM_Master2Fcstv4_DETTAGLI CALL CENTER MARZO_Master 1 Fcst 2010v10 incluso decoder" xfId="6746" xr:uid="{00000000-0005-0000-0000-000043180000}"/>
    <cellStyle name="_Row1_Report Maggio CRM_Master2Fcstv4_DETTAGLI CALL CENTER MARZO_Master 1 Fcst 2010v10 incluso decoder 2" xfId="6747" xr:uid="{00000000-0005-0000-0000-000044180000}"/>
    <cellStyle name="_Row1_Report Maggio CRM_Master2Fcstv4_DETTAGLI CALL CENTER MARZO_Master 1 Fcst 2010v10 incluso decoder 2 2" xfId="6748" xr:uid="{00000000-0005-0000-0000-000045180000}"/>
    <cellStyle name="_Row1_Report Maggio CRM_Master2Fcstv4_DETTAGLI CALL CENTER MARZO_Master 1 Fcst 2010v10 incluso decoder 2 3" xfId="6749" xr:uid="{00000000-0005-0000-0000-000046180000}"/>
    <cellStyle name="_Row1_Report Maggio CRM_Master2Fcstv4_DETTAGLI CALL CENTER MARZO_Master 1 Fcst 2010v10 incluso decoder 3" xfId="6750" xr:uid="{00000000-0005-0000-0000-000047180000}"/>
    <cellStyle name="_Row1_Report Maggio CRM_Master2Fcstv4_DETTAGLI CALL CENTER MARZO_Master 1 Fcst 2010v10 incluso decoder 3 2" xfId="6751" xr:uid="{00000000-0005-0000-0000-000048180000}"/>
    <cellStyle name="_Row1_Report Maggio CRM_Master2Fcstv4_DETTAGLI CALL CENTER MARZO_Master 1 Fcst 2010v10 incluso decoder 4" xfId="6752" xr:uid="{00000000-0005-0000-0000-000049180000}"/>
    <cellStyle name="_Row1_Report Maggio CRM_Master2Fcstv4_DETTAGLI CALL CENTER MARZO_Master 1 Fcst 2010v10 incluso decoder v11" xfId="6753" xr:uid="{00000000-0005-0000-0000-00004A180000}"/>
    <cellStyle name="_Row1_Report Maggio CRM_Master2Fcstv4_DETTAGLI CALL CENTER MARZO_Master 1 Fcst 2010v10 incluso decoder v11 2" xfId="6754" xr:uid="{00000000-0005-0000-0000-00004B180000}"/>
    <cellStyle name="_Row1_Report Maggio CRM_Master2Fcstv4_DETTAGLI CALL CENTER MARZO_Master 1 Fcst 2010v10 incluso decoder v11 2 2" xfId="6755" xr:uid="{00000000-0005-0000-0000-00004C180000}"/>
    <cellStyle name="_Row1_Report Maggio CRM_Master2Fcstv4_DETTAGLI CALL CENTER MARZO_Master 1 Fcst 2010v10 incluso decoder v11 2 3" xfId="6756" xr:uid="{00000000-0005-0000-0000-00004D180000}"/>
    <cellStyle name="_Row1_Report Maggio CRM_Master2Fcstv4_DETTAGLI CALL CENTER MARZO_Master 1 Fcst 2010v10 incluso decoder v11 3" xfId="6757" xr:uid="{00000000-0005-0000-0000-00004E180000}"/>
    <cellStyle name="_Row1_Report Maggio CRM_Master2Fcstv4_DETTAGLI CALL CENTER MARZO_Master 1 Fcst 2010v10 incluso decoder v11 3 2" xfId="6758" xr:uid="{00000000-0005-0000-0000-00004F180000}"/>
    <cellStyle name="_Row1_Report Maggio CRM_Master2Fcstv4_DETTAGLI CALL CENTER MARZO_Master 1 Fcst 2010v10 incluso decoder v11 4" xfId="6759" xr:uid="{00000000-0005-0000-0000-000050180000}"/>
    <cellStyle name="_Row1_Report Maggio CRM_Master2Fcstv4_DETTAGLI CALL CENTER MARZO_Master 1 Fcst 2010v16 ultimissimo" xfId="6760" xr:uid="{00000000-0005-0000-0000-000051180000}"/>
    <cellStyle name="_Row1_Report Maggio CRM_Master2Fcstv4_DETTAGLI CALL CENTER MARZO_Master 1 Fcst 2010v16 ultimissimo 2" xfId="6761" xr:uid="{00000000-0005-0000-0000-000052180000}"/>
    <cellStyle name="_Row1_Report Maggio CRM_Master2Fcstv4_DETTAGLI CALL CENTER MARZO_Master 1 Fcst 2010v16 ultimissimo 2 2" xfId="6762" xr:uid="{00000000-0005-0000-0000-000053180000}"/>
    <cellStyle name="_Row1_Report Maggio CRM_Master2Fcstv4_DETTAGLI CALL CENTER MARZO_Master 1 Fcst 2010v16 ultimissimo 2 3" xfId="6763" xr:uid="{00000000-0005-0000-0000-000054180000}"/>
    <cellStyle name="_Row1_Report Maggio CRM_Master2Fcstv4_DETTAGLI CALL CENTER MARZO_Master 1 Fcst 2010v16 ultimissimo 3" xfId="6764" xr:uid="{00000000-0005-0000-0000-000055180000}"/>
    <cellStyle name="_Row1_Report Maggio CRM_Master2Fcstv4_DETTAGLI CALL CENTER MARZO_Master 1 Fcst 2010v16 ultimissimo 3 2" xfId="6765" xr:uid="{00000000-0005-0000-0000-000056180000}"/>
    <cellStyle name="_Row1_Report Maggio CRM_Master2Fcstv4_DETTAGLI CALL CENTER MARZO_Master 1 Fcst 2010v16 ultimissimo 4" xfId="6766" xr:uid="{00000000-0005-0000-0000-000057180000}"/>
    <cellStyle name="_Row1_Report Maggio CRM_Master2Fcstv4_DETTAGLI CALL CENTER MARZO_new" xfId="6767" xr:uid="{00000000-0005-0000-0000-000058180000}"/>
    <cellStyle name="_Row1_Report Maggio CRM_Master2Fcstv4_DETTAGLI CALL CENTER MARZO_new 2" xfId="6768" xr:uid="{00000000-0005-0000-0000-000059180000}"/>
    <cellStyle name="_Row1_Report Maggio CRM_Master2Fcstv4_DETTAGLI CALL CENTER MARZO_new 2 2" xfId="6769" xr:uid="{00000000-0005-0000-0000-00005A180000}"/>
    <cellStyle name="_Row1_Report Maggio CRM_Master2Fcstv4_DETTAGLI CALL CENTER MARZO_new 2 3" xfId="6770" xr:uid="{00000000-0005-0000-0000-00005B180000}"/>
    <cellStyle name="_Row1_Report Maggio CRM_Master2Fcstv4_DETTAGLI CALL CENTER MARZO_new 3" xfId="6771" xr:uid="{00000000-0005-0000-0000-00005C180000}"/>
    <cellStyle name="_Row1_Report Maggio CRM_Master2Fcstv4_DETTAGLI CALL CENTER MARZO_new 3 2" xfId="6772" xr:uid="{00000000-0005-0000-0000-00005D180000}"/>
    <cellStyle name="_Row1_Report Maggio CRM_Master2Fcstv4_DETTAGLI CALL CENTER MARZO_new 4" xfId="6773" xr:uid="{00000000-0005-0000-0000-00005E180000}"/>
    <cellStyle name="_Row1_Report Maggio CRM_Master2Fcstv4_DETTAGLI CALL CENTER MARZO_Sint. 1°Forecast Call Center CRM" xfId="6774" xr:uid="{00000000-0005-0000-0000-00005F180000}"/>
    <cellStyle name="_Row1_Report Maggio CRM_Master2Fcstv4_DETTAGLI CALL CENTER MARZO_Sint. 1°Forecast Call Center CRM 2" xfId="6775" xr:uid="{00000000-0005-0000-0000-000060180000}"/>
    <cellStyle name="_Row1_Report Maggio CRM_Master2Fcstv4_DETTAGLI CALL CENTER MARZO_Sint. 1°Forecast Call Center CRM 2 2" xfId="6776" xr:uid="{00000000-0005-0000-0000-000061180000}"/>
    <cellStyle name="_Row1_Report Maggio CRM_Master2Fcstv4_DETTAGLI CALL CENTER MARZO_Sint. 1°Forecast Call Center CRM 2 3" xfId="6777" xr:uid="{00000000-0005-0000-0000-000062180000}"/>
    <cellStyle name="_Row1_Report Maggio CRM_Master2Fcstv4_DETTAGLI CALL CENTER MARZO_Sint. 1°Forecast Call Center CRM 3" xfId="6778" xr:uid="{00000000-0005-0000-0000-000063180000}"/>
    <cellStyle name="_Row1_Report Maggio CRM_Master2Fcstv4_DETTAGLI CALL CENTER MARZO_Sint. 1°Forecast Call Center CRM 3 2" xfId="6779" xr:uid="{00000000-0005-0000-0000-000064180000}"/>
    <cellStyle name="_Row1_Report Maggio CRM_Master2Fcstv4_DETTAGLI CALL CENTER MARZO_Sint. 1°Forecast Call Center CRM 4" xfId="6780" xr:uid="{00000000-0005-0000-0000-000065180000}"/>
    <cellStyle name="_Row1_Report Maggio CRM_Master2Fcstv4_mam (2)" xfId="6781" xr:uid="{00000000-0005-0000-0000-000066180000}"/>
    <cellStyle name="_Row1_Report Maggio CRM_Master2Fcstv4_mam (2) 2" xfId="6782" xr:uid="{00000000-0005-0000-0000-000067180000}"/>
    <cellStyle name="_Row1_Report Maggio CRM_Master2Fcstv4_mam (2) 2 2" xfId="6783" xr:uid="{00000000-0005-0000-0000-000068180000}"/>
    <cellStyle name="_Row1_Report Maggio CRM_Master2Fcstv4_mam (2) 3" xfId="6784" xr:uid="{00000000-0005-0000-0000-000069180000}"/>
    <cellStyle name="_Row1_Report Maggio CRM_Master2Fcstv4_mam (2) 3 2" xfId="6785" xr:uid="{00000000-0005-0000-0000-00006A180000}"/>
    <cellStyle name="_Row1_Report Maggio CRM_Master2Fcstv4_mam (2) 4" xfId="6786" xr:uid="{00000000-0005-0000-0000-00006B180000}"/>
    <cellStyle name="_Row1_Report Maggio CRM_Master2Fcstv4_Marketing 1°Forecast 2010" xfId="6787" xr:uid="{00000000-0005-0000-0000-00006C180000}"/>
    <cellStyle name="_Row1_Report Maggio CRM_Master2Fcstv4_Marketing 1°Forecast 2010 2" xfId="6788" xr:uid="{00000000-0005-0000-0000-00006D180000}"/>
    <cellStyle name="_Row1_Report Maggio CRM_Master2Fcstv4_Marketing 1°Forecast 2010 2 2" xfId="6789" xr:uid="{00000000-0005-0000-0000-00006E180000}"/>
    <cellStyle name="_Row1_Report Maggio CRM_Master2Fcstv4_Marketing 1°Forecast 2010 2 3" xfId="6790" xr:uid="{00000000-0005-0000-0000-00006F180000}"/>
    <cellStyle name="_Row1_Report Maggio CRM_Master2Fcstv4_Marketing 1°Forecast 2010 3" xfId="6791" xr:uid="{00000000-0005-0000-0000-000070180000}"/>
    <cellStyle name="_Row1_Report Maggio CRM_Master2Fcstv4_Marketing 1°Forecast 2010 3 2" xfId="6792" xr:uid="{00000000-0005-0000-0000-000071180000}"/>
    <cellStyle name="_Row1_Report Maggio CRM_Master2Fcstv4_Marketing 1°Forecast 2010 4" xfId="6793" xr:uid="{00000000-0005-0000-0000-000072180000}"/>
    <cellStyle name="_Row1_Report Maggio CRM_Master2Fcstv4_Marketing 1°Forecast 2010_Master 1 Fcst 2010v10 incluso decoder" xfId="6794" xr:uid="{00000000-0005-0000-0000-000073180000}"/>
    <cellStyle name="_Row1_Report Maggio CRM_Master2Fcstv4_Marketing 1°Forecast 2010_Master 1 Fcst 2010v10 incluso decoder 2" xfId="6795" xr:uid="{00000000-0005-0000-0000-000074180000}"/>
    <cellStyle name="_Row1_Report Maggio CRM_Master2Fcstv4_Marketing 1°Forecast 2010_Master 1 Fcst 2010v10 incluso decoder 2 2" xfId="6796" xr:uid="{00000000-0005-0000-0000-000075180000}"/>
    <cellStyle name="_Row1_Report Maggio CRM_Master2Fcstv4_Marketing 1°Forecast 2010_Master 1 Fcst 2010v10 incluso decoder 2 3" xfId="6797" xr:uid="{00000000-0005-0000-0000-000076180000}"/>
    <cellStyle name="_Row1_Report Maggio CRM_Master2Fcstv4_Marketing 1°Forecast 2010_Master 1 Fcst 2010v10 incluso decoder 3" xfId="6798" xr:uid="{00000000-0005-0000-0000-000077180000}"/>
    <cellStyle name="_Row1_Report Maggio CRM_Master2Fcstv4_Marketing 1°Forecast 2010_Master 1 Fcst 2010v10 incluso decoder 3 2" xfId="6799" xr:uid="{00000000-0005-0000-0000-000078180000}"/>
    <cellStyle name="_Row1_Report Maggio CRM_Master2Fcstv4_Marketing 1°Forecast 2010_Master 1 Fcst 2010v10 incluso decoder 4" xfId="6800" xr:uid="{00000000-0005-0000-0000-000079180000}"/>
    <cellStyle name="_Row1_Report Maggio CRM_Master2Fcstv4_Marketing 1°Forecast 2010_Master 1 Fcst 2010v10 incluso decoder v11" xfId="6801" xr:uid="{00000000-0005-0000-0000-00007A180000}"/>
    <cellStyle name="_Row1_Report Maggio CRM_Master2Fcstv4_Marketing 1°Forecast 2010_Master 1 Fcst 2010v10 incluso decoder v11 2" xfId="6802" xr:uid="{00000000-0005-0000-0000-00007B180000}"/>
    <cellStyle name="_Row1_Report Maggio CRM_Master2Fcstv4_Marketing 1°Forecast 2010_Master 1 Fcst 2010v10 incluso decoder v11 2 2" xfId="6803" xr:uid="{00000000-0005-0000-0000-00007C180000}"/>
    <cellStyle name="_Row1_Report Maggio CRM_Master2Fcstv4_Marketing 1°Forecast 2010_Master 1 Fcst 2010v10 incluso decoder v11 2 3" xfId="6804" xr:uid="{00000000-0005-0000-0000-00007D180000}"/>
    <cellStyle name="_Row1_Report Maggio CRM_Master2Fcstv4_Marketing 1°Forecast 2010_Master 1 Fcst 2010v10 incluso decoder v11 3" xfId="6805" xr:uid="{00000000-0005-0000-0000-00007E180000}"/>
    <cellStyle name="_Row1_Report Maggio CRM_Master2Fcstv4_Marketing 1°Forecast 2010_Master 1 Fcst 2010v10 incluso decoder v11 3 2" xfId="6806" xr:uid="{00000000-0005-0000-0000-00007F180000}"/>
    <cellStyle name="_Row1_Report Maggio CRM_Master2Fcstv4_Marketing 1°Forecast 2010_Master 1 Fcst 2010v10 incluso decoder v11 4" xfId="6807" xr:uid="{00000000-0005-0000-0000-000080180000}"/>
    <cellStyle name="_Row1_Report Maggio CRM_Master2Fcstv4_Marketing 1°Forecast 2010_Master 1 Fcst 2010v16 ultimissimo" xfId="6808" xr:uid="{00000000-0005-0000-0000-000081180000}"/>
    <cellStyle name="_Row1_Report Maggio CRM_Master2Fcstv4_Marketing 1°Forecast 2010_Master 1 Fcst 2010v16 ultimissimo 2" xfId="6809" xr:uid="{00000000-0005-0000-0000-000082180000}"/>
    <cellStyle name="_Row1_Report Maggio CRM_Master2Fcstv4_Marketing 1°Forecast 2010_Master 1 Fcst 2010v16 ultimissimo 2 2" xfId="6810" xr:uid="{00000000-0005-0000-0000-000083180000}"/>
    <cellStyle name="_Row1_Report Maggio CRM_Master2Fcstv4_Marketing 1°Forecast 2010_Master 1 Fcst 2010v16 ultimissimo 2 3" xfId="6811" xr:uid="{00000000-0005-0000-0000-000084180000}"/>
    <cellStyle name="_Row1_Report Maggio CRM_Master2Fcstv4_Marketing 1°Forecast 2010_Master 1 Fcst 2010v16 ultimissimo 3" xfId="6812" xr:uid="{00000000-0005-0000-0000-000085180000}"/>
    <cellStyle name="_Row1_Report Maggio CRM_Master2Fcstv4_Marketing 1°Forecast 2010_Master 1 Fcst 2010v16 ultimissimo 3 2" xfId="6813" xr:uid="{00000000-0005-0000-0000-000086180000}"/>
    <cellStyle name="_Row1_Report Maggio CRM_Master2Fcstv4_Marketing 1°Forecast 2010_Master 1 Fcst 2010v16 ultimissimo 4" xfId="6814" xr:uid="{00000000-0005-0000-0000-000087180000}"/>
    <cellStyle name="_Row1_Report Maggio CRM_Master2Fcstv4_Marketing 1°Forecast 2010_new" xfId="6815" xr:uid="{00000000-0005-0000-0000-000088180000}"/>
    <cellStyle name="_Row1_Report Maggio CRM_Master2Fcstv4_Marketing 1°Forecast 2010_new 2" xfId="6816" xr:uid="{00000000-0005-0000-0000-000089180000}"/>
    <cellStyle name="_Row1_Report Maggio CRM_Master2Fcstv4_Marketing 1°Forecast 2010_new 2 2" xfId="6817" xr:uid="{00000000-0005-0000-0000-00008A180000}"/>
    <cellStyle name="_Row1_Report Maggio CRM_Master2Fcstv4_Marketing 1°Forecast 2010_new 2 3" xfId="6818" xr:uid="{00000000-0005-0000-0000-00008B180000}"/>
    <cellStyle name="_Row1_Report Maggio CRM_Master2Fcstv4_Marketing 1°Forecast 2010_new 3" xfId="6819" xr:uid="{00000000-0005-0000-0000-00008C180000}"/>
    <cellStyle name="_Row1_Report Maggio CRM_Master2Fcstv4_Marketing 1°Forecast 2010_new 3 2" xfId="6820" xr:uid="{00000000-0005-0000-0000-00008D180000}"/>
    <cellStyle name="_Row1_Report Maggio CRM_Master2Fcstv4_Marketing 1°Forecast 2010_new 4" xfId="6821" xr:uid="{00000000-0005-0000-0000-00008E180000}"/>
    <cellStyle name="_Row1_Report Maggio CRM_Master2Fcstv4_Marketing 1°Forecast 2010_Sint. 1°Forecast Call Center CRM" xfId="6822" xr:uid="{00000000-0005-0000-0000-00008F180000}"/>
    <cellStyle name="_Row1_Report Maggio CRM_Master2Fcstv4_Marketing 1°Forecast 2010_Sint. 1°Forecast Call Center CRM 2" xfId="6823" xr:uid="{00000000-0005-0000-0000-000090180000}"/>
    <cellStyle name="_Row1_Report Maggio CRM_Master2Fcstv4_Marketing 1°Forecast 2010_Sint. 1°Forecast Call Center CRM 2 2" xfId="6824" xr:uid="{00000000-0005-0000-0000-000091180000}"/>
    <cellStyle name="_Row1_Report Maggio CRM_Master2Fcstv4_Marketing 1°Forecast 2010_Sint. 1°Forecast Call Center CRM 2 3" xfId="6825" xr:uid="{00000000-0005-0000-0000-000092180000}"/>
    <cellStyle name="_Row1_Report Maggio CRM_Master2Fcstv4_Marketing 1°Forecast 2010_Sint. 1°Forecast Call Center CRM 3" xfId="6826" xr:uid="{00000000-0005-0000-0000-000093180000}"/>
    <cellStyle name="_Row1_Report Maggio CRM_Master2Fcstv4_Marketing 1°Forecast 2010_Sint. 1°Forecast Call Center CRM 3 2" xfId="6827" xr:uid="{00000000-0005-0000-0000-000094180000}"/>
    <cellStyle name="_Row1_Report Maggio CRM_Master2Fcstv4_Marketing 1°Forecast 2010_Sint. 1°Forecast Call Center CRM 4" xfId="6828" xr:uid="{00000000-0005-0000-0000-000095180000}"/>
    <cellStyle name="_Row1_Report Maggio CRM_Master2Fcstv4_Master 1 Fcst 2010" xfId="6829" xr:uid="{00000000-0005-0000-0000-000096180000}"/>
    <cellStyle name="_Row1_Report Maggio CRM_Master2Fcstv4_Master 1 Fcst 2010 2" xfId="6830" xr:uid="{00000000-0005-0000-0000-000097180000}"/>
    <cellStyle name="_Row1_Report Maggio CRM_Master2Fcstv4_Master 1 Fcst 2010 2 2" xfId="6831" xr:uid="{00000000-0005-0000-0000-000098180000}"/>
    <cellStyle name="_Row1_Report Maggio CRM_Master2Fcstv4_Master 1 Fcst 2010 2 3" xfId="6832" xr:uid="{00000000-0005-0000-0000-000099180000}"/>
    <cellStyle name="_Row1_Report Maggio CRM_Master2Fcstv4_Master 1 Fcst 2010 3" xfId="6833" xr:uid="{00000000-0005-0000-0000-00009A180000}"/>
    <cellStyle name="_Row1_Report Maggio CRM_Master2Fcstv4_Master 1 Fcst 2010 3 2" xfId="6834" xr:uid="{00000000-0005-0000-0000-00009B180000}"/>
    <cellStyle name="_Row1_Report Maggio CRM_Master2Fcstv4_Master 1 Fcst 2010 4" xfId="6835" xr:uid="{00000000-0005-0000-0000-00009C180000}"/>
    <cellStyle name="_Row1_Report Maggio CRM_Master2Fcstv4_Master 1 Fcst 2010v10 incluso decoder" xfId="6836" xr:uid="{00000000-0005-0000-0000-00009D180000}"/>
    <cellStyle name="_Row1_Report Maggio CRM_Master2Fcstv4_Master 1 Fcst 2010v10 incluso decoder 2" xfId="6837" xr:uid="{00000000-0005-0000-0000-00009E180000}"/>
    <cellStyle name="_Row1_Report Maggio CRM_Master2Fcstv4_Master 1 Fcst 2010v10 incluso decoder 2 2" xfId="6838" xr:uid="{00000000-0005-0000-0000-00009F180000}"/>
    <cellStyle name="_Row1_Report Maggio CRM_Master2Fcstv4_Master 1 Fcst 2010v10 incluso decoder 2 3" xfId="6839" xr:uid="{00000000-0005-0000-0000-0000A0180000}"/>
    <cellStyle name="_Row1_Report Maggio CRM_Master2Fcstv4_Master 1 Fcst 2010v10 incluso decoder 3" xfId="6840" xr:uid="{00000000-0005-0000-0000-0000A1180000}"/>
    <cellStyle name="_Row1_Report Maggio CRM_Master2Fcstv4_Master 1 Fcst 2010v10 incluso decoder 3 2" xfId="6841" xr:uid="{00000000-0005-0000-0000-0000A2180000}"/>
    <cellStyle name="_Row1_Report Maggio CRM_Master2Fcstv4_Master 1 Fcst 2010v10 incluso decoder 4" xfId="6842" xr:uid="{00000000-0005-0000-0000-0000A3180000}"/>
    <cellStyle name="_Row1_Report Maggio CRM_Master2Fcstv4_Master 1 Fcst 2010v10 incluso decoder v11" xfId="6843" xr:uid="{00000000-0005-0000-0000-0000A4180000}"/>
    <cellStyle name="_Row1_Report Maggio CRM_Master2Fcstv4_Master 1 Fcst 2010v10 incluso decoder v11 2" xfId="6844" xr:uid="{00000000-0005-0000-0000-0000A5180000}"/>
    <cellStyle name="_Row1_Report Maggio CRM_Master2Fcstv4_Master 1 Fcst 2010v10 incluso decoder v11 2 2" xfId="6845" xr:uid="{00000000-0005-0000-0000-0000A6180000}"/>
    <cellStyle name="_Row1_Report Maggio CRM_Master2Fcstv4_Master 1 Fcst 2010v10 incluso decoder v11 2 3" xfId="6846" xr:uid="{00000000-0005-0000-0000-0000A7180000}"/>
    <cellStyle name="_Row1_Report Maggio CRM_Master2Fcstv4_Master 1 Fcst 2010v10 incluso decoder v11 3" xfId="6847" xr:uid="{00000000-0005-0000-0000-0000A8180000}"/>
    <cellStyle name="_Row1_Report Maggio CRM_Master2Fcstv4_Master 1 Fcst 2010v10 incluso decoder v11 3 2" xfId="6848" xr:uid="{00000000-0005-0000-0000-0000A9180000}"/>
    <cellStyle name="_Row1_Report Maggio CRM_Master2Fcstv4_Master 1 Fcst 2010v10 incluso decoder v11 4" xfId="6849" xr:uid="{00000000-0005-0000-0000-0000AA180000}"/>
    <cellStyle name="_Row1_Report Maggio CRM_Master2Fcstv4_Master 1 Fcst 2010v16 ultimissimo" xfId="6850" xr:uid="{00000000-0005-0000-0000-0000AB180000}"/>
    <cellStyle name="_Row1_Report Maggio CRM_Master2Fcstv4_Master 1 Fcst 2010v16 ultimissimo 2" xfId="6851" xr:uid="{00000000-0005-0000-0000-0000AC180000}"/>
    <cellStyle name="_Row1_Report Maggio CRM_Master2Fcstv4_Master 1 Fcst 2010v16 ultimissimo 2 2" xfId="6852" xr:uid="{00000000-0005-0000-0000-0000AD180000}"/>
    <cellStyle name="_Row1_Report Maggio CRM_Master2Fcstv4_Master 1 Fcst 2010v16 ultimissimo 2 3" xfId="6853" xr:uid="{00000000-0005-0000-0000-0000AE180000}"/>
    <cellStyle name="_Row1_Report Maggio CRM_Master2Fcstv4_Master 1 Fcst 2010v16 ultimissimo 3" xfId="6854" xr:uid="{00000000-0005-0000-0000-0000AF180000}"/>
    <cellStyle name="_Row1_Report Maggio CRM_Master2Fcstv4_Master 1 Fcst 2010v16 ultimissimo 3 2" xfId="6855" xr:uid="{00000000-0005-0000-0000-0000B0180000}"/>
    <cellStyle name="_Row1_Report Maggio CRM_Master2Fcstv4_Master 1 Fcst 2010v16 ultimissimo 4" xfId="6856" xr:uid="{00000000-0005-0000-0000-0000B1180000}"/>
    <cellStyle name="_Row1_Report Maggio CRM_Master2Fcstv4_Master Consuntivo 2009 v_2" xfId="6857" xr:uid="{00000000-0005-0000-0000-0000B2180000}"/>
    <cellStyle name="_Row1_Report Maggio CRM_Master2Fcstv4_Master Consuntivo 2009 v_2 2" xfId="6858" xr:uid="{00000000-0005-0000-0000-0000B3180000}"/>
    <cellStyle name="_Row1_Report Maggio CRM_Master2Fcstv4_Master Consuntivo 2009 v_2 2 2" xfId="6859" xr:uid="{00000000-0005-0000-0000-0000B4180000}"/>
    <cellStyle name="_Row1_Report Maggio CRM_Master2Fcstv4_Master Consuntivo 2009 v_2 2 3" xfId="6860" xr:uid="{00000000-0005-0000-0000-0000B5180000}"/>
    <cellStyle name="_Row1_Report Maggio CRM_Master2Fcstv4_Master Consuntivo 2009 v_2 3" xfId="6861" xr:uid="{00000000-0005-0000-0000-0000B6180000}"/>
    <cellStyle name="_Row1_Report Maggio CRM_Master2Fcstv4_Master Consuntivo 2009 v_2 3 2" xfId="6862" xr:uid="{00000000-0005-0000-0000-0000B7180000}"/>
    <cellStyle name="_Row1_Report Maggio CRM_Master2Fcstv4_Master Consuntivo 2009 v_2 4" xfId="6863" xr:uid="{00000000-0005-0000-0000-0000B8180000}"/>
    <cellStyle name="_Row1_Report Maggio CRM_Master2Fcstv4_Modello x MKTG Master Cons Febb 2010" xfId="6864" xr:uid="{00000000-0005-0000-0000-0000B9180000}"/>
    <cellStyle name="_Row1_Report Maggio CRM_Master2Fcstv4_Modello x MKTG Master Cons Febb 2010 2" xfId="6865" xr:uid="{00000000-0005-0000-0000-0000BA180000}"/>
    <cellStyle name="_Row1_Report Maggio CRM_Master2Fcstv4_Modello x MKTG Master Cons Febb 2010 2 2" xfId="6866" xr:uid="{00000000-0005-0000-0000-0000BB180000}"/>
    <cellStyle name="_Row1_Report Maggio CRM_Master2Fcstv4_Modello x MKTG Master Cons Febb 2010 2 3" xfId="6867" xr:uid="{00000000-0005-0000-0000-0000BC180000}"/>
    <cellStyle name="_Row1_Report Maggio CRM_Master2Fcstv4_Modello x MKTG Master Cons Febb 2010 3" xfId="6868" xr:uid="{00000000-0005-0000-0000-0000BD180000}"/>
    <cellStyle name="_Row1_Report Maggio CRM_Master2Fcstv4_Modello x MKTG Master Cons Febb 2010 3 2" xfId="6869" xr:uid="{00000000-0005-0000-0000-0000BE180000}"/>
    <cellStyle name="_Row1_Report Maggio CRM_Master2Fcstv4_Modello x MKTG Master Cons Febb 2010 4" xfId="6870" xr:uid="{00000000-0005-0000-0000-0000BF180000}"/>
    <cellStyle name="_Row1_Report Maggio CRM_Master2Fcstv4_Modello x MKTG Master Cons Mar 2010" xfId="6871" xr:uid="{00000000-0005-0000-0000-0000C0180000}"/>
    <cellStyle name="_Row1_Report Maggio CRM_Master2Fcstv4_Modello x MKTG Master Cons Mar 2010 2" xfId="6872" xr:uid="{00000000-0005-0000-0000-0000C1180000}"/>
    <cellStyle name="_Row1_Report Maggio CRM_Master2Fcstv4_Modello x MKTG Master Cons Mar 2010 2 2" xfId="6873" xr:uid="{00000000-0005-0000-0000-0000C2180000}"/>
    <cellStyle name="_Row1_Report Maggio CRM_Master2Fcstv4_Modello x MKTG Master Cons Mar 2010 2 3" xfId="6874" xr:uid="{00000000-0005-0000-0000-0000C3180000}"/>
    <cellStyle name="_Row1_Report Maggio CRM_Master2Fcstv4_Modello x MKTG Master Cons Mar 2010 3" xfId="6875" xr:uid="{00000000-0005-0000-0000-0000C4180000}"/>
    <cellStyle name="_Row1_Report Maggio CRM_Master2Fcstv4_Modello x MKTG Master Cons Mar 2010 3 2" xfId="6876" xr:uid="{00000000-0005-0000-0000-0000C5180000}"/>
    <cellStyle name="_Row1_Report Maggio CRM_Master2Fcstv4_Modello x MKTG Master Cons Mar 2010 4" xfId="6877" xr:uid="{00000000-0005-0000-0000-0000C6180000}"/>
    <cellStyle name="_Row1_Report Maggio CRM_Master2Fcstv4_Modello x MKTG Master Cons Mar 2010_1" xfId="6878" xr:uid="{00000000-0005-0000-0000-0000C7180000}"/>
    <cellStyle name="_Row1_Report Maggio CRM_Master2Fcstv4_Modello x MKTG Master Cons Mar 2010_1 2" xfId="6879" xr:uid="{00000000-0005-0000-0000-0000C8180000}"/>
    <cellStyle name="_Row1_Report Maggio CRM_Master2Fcstv4_Modello x MKTG Master Cons Mar 2010_1 2 2" xfId="6880" xr:uid="{00000000-0005-0000-0000-0000C9180000}"/>
    <cellStyle name="_Row1_Report Maggio CRM_Master2Fcstv4_Modello x MKTG Master Cons Mar 2010_1 2 3" xfId="6881" xr:uid="{00000000-0005-0000-0000-0000CA180000}"/>
    <cellStyle name="_Row1_Report Maggio CRM_Master2Fcstv4_Modello x MKTG Master Cons Mar 2010_1 3" xfId="6882" xr:uid="{00000000-0005-0000-0000-0000CB180000}"/>
    <cellStyle name="_Row1_Report Maggio CRM_Master2Fcstv4_Modello x MKTG Master Cons Mar 2010_1 3 2" xfId="6883" xr:uid="{00000000-0005-0000-0000-0000CC180000}"/>
    <cellStyle name="_Row1_Report Maggio CRM_Master2Fcstv4_Modello x MKTG Master Cons Mar 2010_1 4" xfId="6884" xr:uid="{00000000-0005-0000-0000-0000CD180000}"/>
    <cellStyle name="_Row1_Report Maggio CRM_Master2Fcstv4_Modello x MKTG Master Cons Mar 2010_1_Master 1 Fcst 2010v10 incluso decoder" xfId="6885" xr:uid="{00000000-0005-0000-0000-0000CE180000}"/>
    <cellStyle name="_Row1_Report Maggio CRM_Master2Fcstv4_Modello x MKTG Master Cons Mar 2010_1_Master 1 Fcst 2010v10 incluso decoder 2" xfId="6886" xr:uid="{00000000-0005-0000-0000-0000CF180000}"/>
    <cellStyle name="_Row1_Report Maggio CRM_Master2Fcstv4_Modello x MKTG Master Cons Mar 2010_1_Master 1 Fcst 2010v10 incluso decoder 2 2" xfId="6887" xr:uid="{00000000-0005-0000-0000-0000D0180000}"/>
    <cellStyle name="_Row1_Report Maggio CRM_Master2Fcstv4_Modello x MKTG Master Cons Mar 2010_1_Master 1 Fcst 2010v10 incluso decoder 2 3" xfId="6888" xr:uid="{00000000-0005-0000-0000-0000D1180000}"/>
    <cellStyle name="_Row1_Report Maggio CRM_Master2Fcstv4_Modello x MKTG Master Cons Mar 2010_1_Master 1 Fcst 2010v10 incluso decoder 3" xfId="6889" xr:uid="{00000000-0005-0000-0000-0000D2180000}"/>
    <cellStyle name="_Row1_Report Maggio CRM_Master2Fcstv4_Modello x MKTG Master Cons Mar 2010_1_Master 1 Fcst 2010v10 incluso decoder 3 2" xfId="6890" xr:uid="{00000000-0005-0000-0000-0000D3180000}"/>
    <cellStyle name="_Row1_Report Maggio CRM_Master2Fcstv4_Modello x MKTG Master Cons Mar 2010_1_Master 1 Fcst 2010v10 incluso decoder 4" xfId="6891" xr:uid="{00000000-0005-0000-0000-0000D4180000}"/>
    <cellStyle name="_Row1_Report Maggio CRM_Master2Fcstv4_Modello x MKTG Master Cons Mar 2010_1_Master 1 Fcst 2010v10 incluso decoder v11" xfId="6892" xr:uid="{00000000-0005-0000-0000-0000D5180000}"/>
    <cellStyle name="_Row1_Report Maggio CRM_Master2Fcstv4_Modello x MKTG Master Cons Mar 2010_1_Master 1 Fcst 2010v10 incluso decoder v11 2" xfId="6893" xr:uid="{00000000-0005-0000-0000-0000D6180000}"/>
    <cellStyle name="_Row1_Report Maggio CRM_Master2Fcstv4_Modello x MKTG Master Cons Mar 2010_1_Master 1 Fcst 2010v10 incluso decoder v11 2 2" xfId="6894" xr:uid="{00000000-0005-0000-0000-0000D7180000}"/>
    <cellStyle name="_Row1_Report Maggio CRM_Master2Fcstv4_Modello x MKTG Master Cons Mar 2010_1_Master 1 Fcst 2010v10 incluso decoder v11 2 3" xfId="6895" xr:uid="{00000000-0005-0000-0000-0000D8180000}"/>
    <cellStyle name="_Row1_Report Maggio CRM_Master2Fcstv4_Modello x MKTG Master Cons Mar 2010_1_Master 1 Fcst 2010v10 incluso decoder v11 3" xfId="6896" xr:uid="{00000000-0005-0000-0000-0000D9180000}"/>
    <cellStyle name="_Row1_Report Maggio CRM_Master2Fcstv4_Modello x MKTG Master Cons Mar 2010_1_Master 1 Fcst 2010v10 incluso decoder v11 3 2" xfId="6897" xr:uid="{00000000-0005-0000-0000-0000DA180000}"/>
    <cellStyle name="_Row1_Report Maggio CRM_Master2Fcstv4_Modello x MKTG Master Cons Mar 2010_1_Master 1 Fcst 2010v10 incluso decoder v11 4" xfId="6898" xr:uid="{00000000-0005-0000-0000-0000DB180000}"/>
    <cellStyle name="_Row1_Report Maggio CRM_Master2Fcstv4_Modello x MKTG Master Cons Mar 2010_1_Master 1 Fcst 2010v16 ultimissimo" xfId="6899" xr:uid="{00000000-0005-0000-0000-0000DC180000}"/>
    <cellStyle name="_Row1_Report Maggio CRM_Master2Fcstv4_Modello x MKTG Master Cons Mar 2010_1_Master 1 Fcst 2010v16 ultimissimo 2" xfId="6900" xr:uid="{00000000-0005-0000-0000-0000DD180000}"/>
    <cellStyle name="_Row1_Report Maggio CRM_Master2Fcstv4_Modello x MKTG Master Cons Mar 2010_1_Master 1 Fcst 2010v16 ultimissimo 2 2" xfId="6901" xr:uid="{00000000-0005-0000-0000-0000DE180000}"/>
    <cellStyle name="_Row1_Report Maggio CRM_Master2Fcstv4_Modello x MKTG Master Cons Mar 2010_1_Master 1 Fcst 2010v16 ultimissimo 2 3" xfId="6902" xr:uid="{00000000-0005-0000-0000-0000DF180000}"/>
    <cellStyle name="_Row1_Report Maggio CRM_Master2Fcstv4_Modello x MKTG Master Cons Mar 2010_1_Master 1 Fcst 2010v16 ultimissimo 3" xfId="6903" xr:uid="{00000000-0005-0000-0000-0000E0180000}"/>
    <cellStyle name="_Row1_Report Maggio CRM_Master2Fcstv4_Modello x MKTG Master Cons Mar 2010_1_Master 1 Fcst 2010v16 ultimissimo 3 2" xfId="6904" xr:uid="{00000000-0005-0000-0000-0000E1180000}"/>
    <cellStyle name="_Row1_Report Maggio CRM_Master2Fcstv4_Modello x MKTG Master Cons Mar 2010_1_Master 1 Fcst 2010v16 ultimissimo 4" xfId="6905" xr:uid="{00000000-0005-0000-0000-0000E2180000}"/>
    <cellStyle name="_Row1_Report Maggio CRM_Master2Fcstv4_Modello x MKTG Master Cons Mar 2010_1_new" xfId="6906" xr:uid="{00000000-0005-0000-0000-0000E3180000}"/>
    <cellStyle name="_Row1_Report Maggio CRM_Master2Fcstv4_Modello x MKTG Master Cons Mar 2010_1_new 2" xfId="6907" xr:uid="{00000000-0005-0000-0000-0000E4180000}"/>
    <cellStyle name="_Row1_Report Maggio CRM_Master2Fcstv4_Modello x MKTG Master Cons Mar 2010_1_new 2 2" xfId="6908" xr:uid="{00000000-0005-0000-0000-0000E5180000}"/>
    <cellStyle name="_Row1_Report Maggio CRM_Master2Fcstv4_Modello x MKTG Master Cons Mar 2010_1_new 2 3" xfId="6909" xr:uid="{00000000-0005-0000-0000-0000E6180000}"/>
    <cellStyle name="_Row1_Report Maggio CRM_Master2Fcstv4_Modello x MKTG Master Cons Mar 2010_1_new 3" xfId="6910" xr:uid="{00000000-0005-0000-0000-0000E7180000}"/>
    <cellStyle name="_Row1_Report Maggio CRM_Master2Fcstv4_Modello x MKTG Master Cons Mar 2010_1_new 3 2" xfId="6911" xr:uid="{00000000-0005-0000-0000-0000E8180000}"/>
    <cellStyle name="_Row1_Report Maggio CRM_Master2Fcstv4_Modello x MKTG Master Cons Mar 2010_1_new 4" xfId="6912" xr:uid="{00000000-0005-0000-0000-0000E9180000}"/>
    <cellStyle name="_Row1_Report Maggio CRM_Master2Fcstv4_Modello x MKTG Master Cons Mar 2010_1_Sint. 1°Forecast Call Center CRM" xfId="6913" xr:uid="{00000000-0005-0000-0000-0000EA180000}"/>
    <cellStyle name="_Row1_Report Maggio CRM_Master2Fcstv4_Modello x MKTG Master Cons Mar 2010_1_Sint. 1°Forecast Call Center CRM 2" xfId="6914" xr:uid="{00000000-0005-0000-0000-0000EB180000}"/>
    <cellStyle name="_Row1_Report Maggio CRM_Master2Fcstv4_Modello x MKTG Master Cons Mar 2010_1_Sint. 1°Forecast Call Center CRM 2 2" xfId="6915" xr:uid="{00000000-0005-0000-0000-0000EC180000}"/>
    <cellStyle name="_Row1_Report Maggio CRM_Master2Fcstv4_Modello x MKTG Master Cons Mar 2010_1_Sint. 1°Forecast Call Center CRM 2 3" xfId="6916" xr:uid="{00000000-0005-0000-0000-0000ED180000}"/>
    <cellStyle name="_Row1_Report Maggio CRM_Master2Fcstv4_Modello x MKTG Master Cons Mar 2010_1_Sint. 1°Forecast Call Center CRM 3" xfId="6917" xr:uid="{00000000-0005-0000-0000-0000EE180000}"/>
    <cellStyle name="_Row1_Report Maggio CRM_Master2Fcstv4_Modello x MKTG Master Cons Mar 2010_1_Sint. 1°Forecast Call Center CRM 3 2" xfId="6918" xr:uid="{00000000-0005-0000-0000-0000EF180000}"/>
    <cellStyle name="_Row1_Report Maggio CRM_Master2Fcstv4_Modello x MKTG Master Cons Mar 2010_1_Sint. 1°Forecast Call Center CRM 4" xfId="6919" xr:uid="{00000000-0005-0000-0000-0000F0180000}"/>
    <cellStyle name="_Row1_Report Maggio CRM_Master2Fcstv4_new" xfId="6920" xr:uid="{00000000-0005-0000-0000-0000F1180000}"/>
    <cellStyle name="_Row1_Report Maggio CRM_Master2Fcstv4_new 2" xfId="6921" xr:uid="{00000000-0005-0000-0000-0000F2180000}"/>
    <cellStyle name="_Row1_Report Maggio CRM_Master2Fcstv4_new 2 2" xfId="6922" xr:uid="{00000000-0005-0000-0000-0000F3180000}"/>
    <cellStyle name="_Row1_Report Maggio CRM_Master2Fcstv4_new 2 3" xfId="6923" xr:uid="{00000000-0005-0000-0000-0000F4180000}"/>
    <cellStyle name="_Row1_Report Maggio CRM_Master2Fcstv4_new 3" xfId="6924" xr:uid="{00000000-0005-0000-0000-0000F5180000}"/>
    <cellStyle name="_Row1_Report Maggio CRM_Master2Fcstv4_new 3 2" xfId="6925" xr:uid="{00000000-0005-0000-0000-0000F6180000}"/>
    <cellStyle name="_Row1_Report Maggio CRM_Master2Fcstv4_new 4" xfId="6926" xr:uid="{00000000-0005-0000-0000-0000F7180000}"/>
    <cellStyle name="_Row1_Report Maggio CRM_Master2Fcstv4_Sint. 1°Forecast Call Center CRM" xfId="6927" xr:uid="{00000000-0005-0000-0000-0000F8180000}"/>
    <cellStyle name="_Row1_Report Maggio CRM_Master2Fcstv4_Sint. 1°Forecast Call Center CRM 2" xfId="6928" xr:uid="{00000000-0005-0000-0000-0000F9180000}"/>
    <cellStyle name="_Row1_Report Maggio CRM_Master2Fcstv4_Sint. 1°Forecast Call Center CRM 2 2" xfId="6929" xr:uid="{00000000-0005-0000-0000-0000FA180000}"/>
    <cellStyle name="_Row1_Report Maggio CRM_Master2Fcstv4_Sint. 1°Forecast Call Center CRM 2 3" xfId="6930" xr:uid="{00000000-0005-0000-0000-0000FB180000}"/>
    <cellStyle name="_Row1_Report Maggio CRM_Master2Fcstv4_Sint. 1°Forecast Call Center CRM 3" xfId="6931" xr:uid="{00000000-0005-0000-0000-0000FC180000}"/>
    <cellStyle name="_Row1_Report Maggio CRM_Master2Fcstv4_Sint. 1°Forecast Call Center CRM 3 2" xfId="6932" xr:uid="{00000000-0005-0000-0000-0000FD180000}"/>
    <cellStyle name="_Row1_Report Maggio CRM_Master2Fcstv4_Sint. 1°Forecast Call Center CRM 4" xfId="6933" xr:uid="{00000000-0005-0000-0000-0000FE180000}"/>
    <cellStyle name="_Row1_Report Maggio CRM_Master2Fcstv4_Sint. 1°Forecast Call Center CRM_1" xfId="6934" xr:uid="{00000000-0005-0000-0000-0000FF180000}"/>
    <cellStyle name="_Row1_Report Maggio CRM_Master2Fcstv4_Sint. 1°Forecast Call Center CRM_1 2" xfId="6935" xr:uid="{00000000-0005-0000-0000-000000190000}"/>
    <cellStyle name="_Row1_Report Maggio CRM_Master2Fcstv4_Sint. 1°Forecast Call Center CRM_1 2 2" xfId="6936" xr:uid="{00000000-0005-0000-0000-000001190000}"/>
    <cellStyle name="_Row1_Report Maggio CRM_Master2Fcstv4_Sint. 1°Forecast Call Center CRM_1 2 3" xfId="6937" xr:uid="{00000000-0005-0000-0000-000002190000}"/>
    <cellStyle name="_Row1_Report Maggio CRM_Master2Fcstv4_Sint. 1°Forecast Call Center CRM_1 3" xfId="6938" xr:uid="{00000000-0005-0000-0000-000003190000}"/>
    <cellStyle name="_Row1_Report Maggio CRM_Master2Fcstv4_Sint. 1°Forecast Call Center CRM_1 3 2" xfId="6939" xr:uid="{00000000-0005-0000-0000-000004190000}"/>
    <cellStyle name="_Row1_Report Maggio CRM_Master2Fcstv4_Sint. 1°Forecast Call Center CRM_1 4" xfId="6940" xr:uid="{00000000-0005-0000-0000-000005190000}"/>
    <cellStyle name="_Row1_Report Maggio CRM_Master2Fcstv4_Sint. 1°Forecast Call Center CRM_Master 1 Fcst 2010v10 incluso decoder" xfId="6941" xr:uid="{00000000-0005-0000-0000-000006190000}"/>
    <cellStyle name="_Row1_Report Maggio CRM_Master2Fcstv4_Sint. 1°Forecast Call Center CRM_Master 1 Fcst 2010v10 incluso decoder 2" xfId="6942" xr:uid="{00000000-0005-0000-0000-000007190000}"/>
    <cellStyle name="_Row1_Report Maggio CRM_Master2Fcstv4_Sint. 1°Forecast Call Center CRM_Master 1 Fcst 2010v10 incluso decoder 2 2" xfId="6943" xr:uid="{00000000-0005-0000-0000-000008190000}"/>
    <cellStyle name="_Row1_Report Maggio CRM_Master2Fcstv4_Sint. 1°Forecast Call Center CRM_Master 1 Fcst 2010v10 incluso decoder 2 3" xfId="6944" xr:uid="{00000000-0005-0000-0000-000009190000}"/>
    <cellStyle name="_Row1_Report Maggio CRM_Master2Fcstv4_Sint. 1°Forecast Call Center CRM_Master 1 Fcst 2010v10 incluso decoder 3" xfId="6945" xr:uid="{00000000-0005-0000-0000-00000A190000}"/>
    <cellStyle name="_Row1_Report Maggio CRM_Master2Fcstv4_Sint. 1°Forecast Call Center CRM_Master 1 Fcst 2010v10 incluso decoder 3 2" xfId="6946" xr:uid="{00000000-0005-0000-0000-00000B190000}"/>
    <cellStyle name="_Row1_Report Maggio CRM_Master2Fcstv4_Sint. 1°Forecast Call Center CRM_Master 1 Fcst 2010v10 incluso decoder 4" xfId="6947" xr:uid="{00000000-0005-0000-0000-00000C190000}"/>
    <cellStyle name="_Row1_Report Maggio CRM_Master2Fcstv4_Sint. 1°Forecast Call Center CRM_Master 1 Fcst 2010v10 incluso decoder v11" xfId="6948" xr:uid="{00000000-0005-0000-0000-00000D190000}"/>
    <cellStyle name="_Row1_Report Maggio CRM_Master2Fcstv4_Sint. 1°Forecast Call Center CRM_Master 1 Fcst 2010v10 incluso decoder v11 2" xfId="6949" xr:uid="{00000000-0005-0000-0000-00000E190000}"/>
    <cellStyle name="_Row1_Report Maggio CRM_Master2Fcstv4_Sint. 1°Forecast Call Center CRM_Master 1 Fcst 2010v10 incluso decoder v11 2 2" xfId="6950" xr:uid="{00000000-0005-0000-0000-00000F190000}"/>
    <cellStyle name="_Row1_Report Maggio CRM_Master2Fcstv4_Sint. 1°Forecast Call Center CRM_Master 1 Fcst 2010v10 incluso decoder v11 2 3" xfId="6951" xr:uid="{00000000-0005-0000-0000-000010190000}"/>
    <cellStyle name="_Row1_Report Maggio CRM_Master2Fcstv4_Sint. 1°Forecast Call Center CRM_Master 1 Fcst 2010v10 incluso decoder v11 3" xfId="6952" xr:uid="{00000000-0005-0000-0000-000011190000}"/>
    <cellStyle name="_Row1_Report Maggio CRM_Master2Fcstv4_Sint. 1°Forecast Call Center CRM_Master 1 Fcst 2010v10 incluso decoder v11 3 2" xfId="6953" xr:uid="{00000000-0005-0000-0000-000012190000}"/>
    <cellStyle name="_Row1_Report Maggio CRM_Master2Fcstv4_Sint. 1°Forecast Call Center CRM_Master 1 Fcst 2010v10 incluso decoder v11 4" xfId="6954" xr:uid="{00000000-0005-0000-0000-000013190000}"/>
    <cellStyle name="_Row1_Report Maggio CRM_Master2Fcstv4_Sint. 1°Forecast Call Center CRM_Master 1 Fcst 2010v16 ultimissimo" xfId="6955" xr:uid="{00000000-0005-0000-0000-000014190000}"/>
    <cellStyle name="_Row1_Report Maggio CRM_Master2Fcstv4_Sint. 1°Forecast Call Center CRM_Master 1 Fcst 2010v16 ultimissimo 2" xfId="6956" xr:uid="{00000000-0005-0000-0000-000015190000}"/>
    <cellStyle name="_Row1_Report Maggio CRM_Master2Fcstv4_Sint. 1°Forecast Call Center CRM_Master 1 Fcst 2010v16 ultimissimo 2 2" xfId="6957" xr:uid="{00000000-0005-0000-0000-000016190000}"/>
    <cellStyle name="_Row1_Report Maggio CRM_Master2Fcstv4_Sint. 1°Forecast Call Center CRM_Master 1 Fcst 2010v16 ultimissimo 2 3" xfId="6958" xr:uid="{00000000-0005-0000-0000-000017190000}"/>
    <cellStyle name="_Row1_Report Maggio CRM_Master2Fcstv4_Sint. 1°Forecast Call Center CRM_Master 1 Fcst 2010v16 ultimissimo 3" xfId="6959" xr:uid="{00000000-0005-0000-0000-000018190000}"/>
    <cellStyle name="_Row1_Report Maggio CRM_Master2Fcstv4_Sint. 1°Forecast Call Center CRM_Master 1 Fcst 2010v16 ultimissimo 3 2" xfId="6960" xr:uid="{00000000-0005-0000-0000-000019190000}"/>
    <cellStyle name="_Row1_Report Maggio CRM_Master2Fcstv4_Sint. 1°Forecast Call Center CRM_Master 1 Fcst 2010v16 ultimissimo 4" xfId="6961" xr:uid="{00000000-0005-0000-0000-00001A190000}"/>
    <cellStyle name="_Row1_Report Maggio CRM_Master2Fcstv4_Sint. 1°Forecast Call Center CRM_new" xfId="6962" xr:uid="{00000000-0005-0000-0000-00001B190000}"/>
    <cellStyle name="_Row1_Report Maggio CRM_Master2Fcstv4_Sint. 1°Forecast Call Center CRM_new 2" xfId="6963" xr:uid="{00000000-0005-0000-0000-00001C190000}"/>
    <cellStyle name="_Row1_Report Maggio CRM_Master2Fcstv4_Sint. 1°Forecast Call Center CRM_new 2 2" xfId="6964" xr:uid="{00000000-0005-0000-0000-00001D190000}"/>
    <cellStyle name="_Row1_Report Maggio CRM_Master2Fcstv4_Sint. 1°Forecast Call Center CRM_new 2 3" xfId="6965" xr:uid="{00000000-0005-0000-0000-00001E190000}"/>
    <cellStyle name="_Row1_Report Maggio CRM_Master2Fcstv4_Sint. 1°Forecast Call Center CRM_new 3" xfId="6966" xr:uid="{00000000-0005-0000-0000-00001F190000}"/>
    <cellStyle name="_Row1_Report Maggio CRM_Master2Fcstv4_Sint. 1°Forecast Call Center CRM_new 3 2" xfId="6967" xr:uid="{00000000-0005-0000-0000-000020190000}"/>
    <cellStyle name="_Row1_Report Maggio CRM_Master2Fcstv4_Sint. 1°Forecast Call Center CRM_new 4" xfId="6968" xr:uid="{00000000-0005-0000-0000-000021190000}"/>
    <cellStyle name="_Row1_Report Maggio CRM_Master2Fcstv4_Sint. 1°Forecast Call Center CRM_Sint. 1°Forecast Call Center CRM" xfId="6969" xr:uid="{00000000-0005-0000-0000-000022190000}"/>
    <cellStyle name="_Row1_Report Maggio CRM_Master2Fcstv4_Sint. 1°Forecast Call Center CRM_Sint. 1°Forecast Call Center CRM 2" xfId="6970" xr:uid="{00000000-0005-0000-0000-000023190000}"/>
    <cellStyle name="_Row1_Report Maggio CRM_Master2Fcstv4_Sint. 1°Forecast Call Center CRM_Sint. 1°Forecast Call Center CRM 2 2" xfId="6971" xr:uid="{00000000-0005-0000-0000-000024190000}"/>
    <cellStyle name="_Row1_Report Maggio CRM_Master2Fcstv4_Sint. 1°Forecast Call Center CRM_Sint. 1°Forecast Call Center CRM 2 3" xfId="6972" xr:uid="{00000000-0005-0000-0000-000025190000}"/>
    <cellStyle name="_Row1_Report Maggio CRM_Master2Fcstv4_Sint. 1°Forecast Call Center CRM_Sint. 1°Forecast Call Center CRM 3" xfId="6973" xr:uid="{00000000-0005-0000-0000-000026190000}"/>
    <cellStyle name="_Row1_Report Maggio CRM_Master2Fcstv4_Sint. 1°Forecast Call Center CRM_Sint. 1°Forecast Call Center CRM 3 2" xfId="6974" xr:uid="{00000000-0005-0000-0000-000027190000}"/>
    <cellStyle name="_Row1_Report Maggio CRM_Master2Fcstv4_Sint. 1°Forecast Call Center CRM_Sint. 1°Forecast Call Center CRM 4" xfId="6975" xr:uid="{00000000-0005-0000-0000-000028190000}"/>
    <cellStyle name="_Row1_Report Maggio CRM_Master2Fcstv4_Sintesi Report Call Center Dic 2009 Master" xfId="6976" xr:uid="{00000000-0005-0000-0000-000029190000}"/>
    <cellStyle name="_Row1_Report Maggio CRM_Master2Fcstv4_Sintesi Report Call Center Dic 2009 Master 2" xfId="6977" xr:uid="{00000000-0005-0000-0000-00002A190000}"/>
    <cellStyle name="_Row1_Report Maggio CRM_Master2Fcstv4_Sintesi Report Call Center Dic 2009 Master 2 2" xfId="6978" xr:uid="{00000000-0005-0000-0000-00002B190000}"/>
    <cellStyle name="_Row1_Report Maggio CRM_Master2Fcstv4_Sintesi Report Call Center Dic 2009 Master 2 3" xfId="6979" xr:uid="{00000000-0005-0000-0000-00002C190000}"/>
    <cellStyle name="_Row1_Report Maggio CRM_Master2Fcstv4_Sintesi Report Call Center Dic 2009 Master 3" xfId="6980" xr:uid="{00000000-0005-0000-0000-00002D190000}"/>
    <cellStyle name="_Row1_Report Maggio CRM_Master2Fcstv4_Sintesi Report Call Center Dic 2009 Master 3 2" xfId="6981" xr:uid="{00000000-0005-0000-0000-00002E190000}"/>
    <cellStyle name="_Row1_Report Maggio CRM_Master2Fcstv4_Sintesi Report Call Center Dic 2009 Master 4" xfId="6982" xr:uid="{00000000-0005-0000-0000-00002F190000}"/>
    <cellStyle name="_Row1_Report Maggio CRM_Master2Fcstv4_TavoleExcel_Budget2010_CONTENUTI E MARKETING" xfId="6983" xr:uid="{00000000-0005-0000-0000-000030190000}"/>
    <cellStyle name="_Row1_Report Maggio CRM_Master2Fcstv4_TavoleExcel_Budget2010_CONTENUTI E MARKETING 2" xfId="6984" xr:uid="{00000000-0005-0000-0000-000031190000}"/>
    <cellStyle name="_Row1_Report Maggio CRM_Master2Fcstv4_TavoleExcel_Budget2010_CONTENUTI E MARKETING 2 2" xfId="6985" xr:uid="{00000000-0005-0000-0000-000032190000}"/>
    <cellStyle name="_Row1_Report Maggio CRM_Master2Fcstv4_TavoleExcel_Budget2010_CONTENUTI E MARKETING 2 3" xfId="6986" xr:uid="{00000000-0005-0000-0000-000033190000}"/>
    <cellStyle name="_Row1_Report Maggio CRM_Master2Fcstv4_TavoleExcel_Budget2010_CONTENUTI E MARKETING 3" xfId="6987" xr:uid="{00000000-0005-0000-0000-000034190000}"/>
    <cellStyle name="_Row1_Report Maggio CRM_Master2Fcstv4_TavoleExcel_Budget2010_CONTENUTI E MARKETING 3 2" xfId="6988" xr:uid="{00000000-0005-0000-0000-000035190000}"/>
    <cellStyle name="_Row1_Report Maggio CRM_Master2Fcstv4_TavoleExcel_Budget2010_CONTENUTI E MARKETING 4" xfId="6989" xr:uid="{00000000-0005-0000-0000-000036190000}"/>
    <cellStyle name="_Row1_Report Maggio CRM_Master2Fcstv4_TavoleExcel_Budget2010_CONTENUTI E MARKETING_Master Consuntivo 2009 v_costo pieno pacchetti v2" xfId="6990" xr:uid="{00000000-0005-0000-0000-000037190000}"/>
    <cellStyle name="_Row1_Report Maggio CRM_Master2Fcstv4_TavoleExcel_Budget2010_CONTENUTI E MARKETING_Master Consuntivo 2009 v_costo pieno pacchetti v2 2" xfId="6991" xr:uid="{00000000-0005-0000-0000-000038190000}"/>
    <cellStyle name="_Row1_Report Maggio CRM_Master2Fcstv4_TavoleExcel_Budget2010_CONTENUTI E MARKETING_Master Consuntivo 2009 v_costo pieno pacchetti v2 2 2" xfId="6992" xr:uid="{00000000-0005-0000-0000-000039190000}"/>
    <cellStyle name="_Row1_Report Maggio CRM_Master2Fcstv4_TavoleExcel_Budget2010_CONTENUTI E MARKETING_Master Consuntivo 2009 v_costo pieno pacchetti v2 2 3" xfId="6993" xr:uid="{00000000-0005-0000-0000-00003A190000}"/>
    <cellStyle name="_Row1_Report Maggio CRM_Master2Fcstv4_TavoleExcel_Budget2010_CONTENUTI E MARKETING_Master Consuntivo 2009 v_costo pieno pacchetti v2 3" xfId="6994" xr:uid="{00000000-0005-0000-0000-00003B190000}"/>
    <cellStyle name="_Row1_Report Maggio CRM_Master2Fcstv4_TavoleExcel_Budget2010_CONTENUTI E MARKETING_Master Consuntivo 2009 v_costo pieno pacchetti v2 3 2" xfId="6995" xr:uid="{00000000-0005-0000-0000-00003C190000}"/>
    <cellStyle name="_Row1_Report Maggio CRM_Master2Fcstv4_TavoleExcel_Budget2010_CONTENUTI E MARKETING_Master Consuntivo 2009 v_costo pieno pacchetti v2 4" xfId="6996" xr:uid="{00000000-0005-0000-0000-00003D190000}"/>
    <cellStyle name="_Row1_Report Maggio CRM_MasterConsuntivo agosto 09_v2" xfId="270" xr:uid="{00000000-0005-0000-0000-00003E190000}"/>
    <cellStyle name="_Row1_Report Maggio CRM_MasterConsuntivo agosto 09_v2 2" xfId="500" xr:uid="{00000000-0005-0000-0000-00003F190000}"/>
    <cellStyle name="_Row1_Report Maggio CRM_MasterConsuntivo agosto 09_v2 2 2" xfId="6997" xr:uid="{00000000-0005-0000-0000-000040190000}"/>
    <cellStyle name="_Row1_Report Maggio CRM_MasterConsuntivo agosto 09_v2 2 3" xfId="6998" xr:uid="{00000000-0005-0000-0000-000041190000}"/>
    <cellStyle name="_Row1_Report Maggio CRM_MasterConsuntivo agosto 09_v2 3" xfId="6999" xr:uid="{00000000-0005-0000-0000-000042190000}"/>
    <cellStyle name="_Row1_Report Maggio CRM_MasterConsuntivo agosto 09_v2 3 2" xfId="7000" xr:uid="{00000000-0005-0000-0000-000043190000}"/>
    <cellStyle name="_Row1_Report Maggio CRM_MasterConsuntivo agosto 09_v2 4" xfId="7001" xr:uid="{00000000-0005-0000-0000-000044190000}"/>
    <cellStyle name="_Row1_Report Maggio CRM_MasterConsuntivo settembre 09_v3" xfId="271" xr:uid="{00000000-0005-0000-0000-000045190000}"/>
    <cellStyle name="_Row1_Report Maggio CRM_MasterConsuntivo settembre 09_v3 2" xfId="501" xr:uid="{00000000-0005-0000-0000-000046190000}"/>
    <cellStyle name="_Row1_Report Maggio CRM_MasterConsuntivo settembre 09_v3 2 2" xfId="7002" xr:uid="{00000000-0005-0000-0000-000047190000}"/>
    <cellStyle name="_Row1_Report Maggio CRM_MasterConsuntivo settembre 09_v3 2 3" xfId="7003" xr:uid="{00000000-0005-0000-0000-000048190000}"/>
    <cellStyle name="_Row1_Report Maggio CRM_MasterConsuntivo settembre 09_v3 3" xfId="7004" xr:uid="{00000000-0005-0000-0000-000049190000}"/>
    <cellStyle name="_Row1_Report Maggio CRM_MasterConsuntivo settembre 09_v3 3 2" xfId="7005" xr:uid="{00000000-0005-0000-0000-00004A190000}"/>
    <cellStyle name="_Row1_Report Maggio CRM_MasterConsuntivo settembre 09_v3 4" xfId="7006" xr:uid="{00000000-0005-0000-0000-00004B190000}"/>
    <cellStyle name="_Row1_Report Maggio CRM_Modello x MKTG Master Cons Febb 2010" xfId="7007" xr:uid="{00000000-0005-0000-0000-00004C190000}"/>
    <cellStyle name="_Row1_Report Maggio CRM_Modello x MKTG Master Cons Febb 2010 2" xfId="7008" xr:uid="{00000000-0005-0000-0000-00004D190000}"/>
    <cellStyle name="_Row1_Report Maggio CRM_Modello x MKTG Master Cons Febb 2010 2 2" xfId="7009" xr:uid="{00000000-0005-0000-0000-00004E190000}"/>
    <cellStyle name="_Row1_Report Maggio CRM_Modello x MKTG Master Cons Febb 2010 2 3" xfId="7010" xr:uid="{00000000-0005-0000-0000-00004F190000}"/>
    <cellStyle name="_Row1_Report Maggio CRM_Modello x MKTG Master Cons Febb 2010 3" xfId="7011" xr:uid="{00000000-0005-0000-0000-000050190000}"/>
    <cellStyle name="_Row1_Report Maggio CRM_Modello x MKTG Master Cons Febb 2010 3 2" xfId="7012" xr:uid="{00000000-0005-0000-0000-000051190000}"/>
    <cellStyle name="_Row1_Report Maggio CRM_Modello x MKTG Master Cons Febb 2010 4" xfId="7013" xr:uid="{00000000-0005-0000-0000-000052190000}"/>
    <cellStyle name="_Row1_Report Maggio CRM_Modello x MKTG Master Cons Mar 2010" xfId="7014" xr:uid="{00000000-0005-0000-0000-000053190000}"/>
    <cellStyle name="_Row1_Report Maggio CRM_Modello x MKTG Master Cons Mar 2010 2" xfId="7015" xr:uid="{00000000-0005-0000-0000-000054190000}"/>
    <cellStyle name="_Row1_Report Maggio CRM_Modello x MKTG Master Cons Mar 2010 2 2" xfId="7016" xr:uid="{00000000-0005-0000-0000-000055190000}"/>
    <cellStyle name="_Row1_Report Maggio CRM_Modello x MKTG Master Cons Mar 2010 2 3" xfId="7017" xr:uid="{00000000-0005-0000-0000-000056190000}"/>
    <cellStyle name="_Row1_Report Maggio CRM_Modello x MKTG Master Cons Mar 2010 3" xfId="7018" xr:uid="{00000000-0005-0000-0000-000057190000}"/>
    <cellStyle name="_Row1_Report Maggio CRM_Modello x MKTG Master Cons Mar 2010 3 2" xfId="7019" xr:uid="{00000000-0005-0000-0000-000058190000}"/>
    <cellStyle name="_Row1_Report Maggio CRM_Modello x MKTG Master Cons Mar 2010 4" xfId="7020" xr:uid="{00000000-0005-0000-0000-000059190000}"/>
    <cellStyle name="_Row1_Report Maggio CRM_Modello x MKTG Master Cons Mar 2010_1" xfId="7021" xr:uid="{00000000-0005-0000-0000-00005A190000}"/>
    <cellStyle name="_Row1_Report Maggio CRM_Modello x MKTG Master Cons Mar 2010_1 2" xfId="7022" xr:uid="{00000000-0005-0000-0000-00005B190000}"/>
    <cellStyle name="_Row1_Report Maggio CRM_Modello x MKTG Master Cons Mar 2010_1 2 2" xfId="7023" xr:uid="{00000000-0005-0000-0000-00005C190000}"/>
    <cellStyle name="_Row1_Report Maggio CRM_Modello x MKTG Master Cons Mar 2010_1 2 3" xfId="7024" xr:uid="{00000000-0005-0000-0000-00005D190000}"/>
    <cellStyle name="_Row1_Report Maggio CRM_Modello x MKTG Master Cons Mar 2010_1 3" xfId="7025" xr:uid="{00000000-0005-0000-0000-00005E190000}"/>
    <cellStyle name="_Row1_Report Maggio CRM_Modello x MKTG Master Cons Mar 2010_1 3 2" xfId="7026" xr:uid="{00000000-0005-0000-0000-00005F190000}"/>
    <cellStyle name="_Row1_Report Maggio CRM_Modello x MKTG Master Cons Mar 2010_1 4" xfId="7027" xr:uid="{00000000-0005-0000-0000-000060190000}"/>
    <cellStyle name="_Row1_Report Maggio CRM_Modello x MKTG Master Cons Mar 2010_1_Master 1 Fcst 2010v10 incluso decoder" xfId="7028" xr:uid="{00000000-0005-0000-0000-000061190000}"/>
    <cellStyle name="_Row1_Report Maggio CRM_Modello x MKTG Master Cons Mar 2010_1_Master 1 Fcst 2010v10 incluso decoder 2" xfId="7029" xr:uid="{00000000-0005-0000-0000-000062190000}"/>
    <cellStyle name="_Row1_Report Maggio CRM_Modello x MKTG Master Cons Mar 2010_1_Master 1 Fcst 2010v10 incluso decoder 2 2" xfId="7030" xr:uid="{00000000-0005-0000-0000-000063190000}"/>
    <cellStyle name="_Row1_Report Maggio CRM_Modello x MKTG Master Cons Mar 2010_1_Master 1 Fcst 2010v10 incluso decoder 2 3" xfId="7031" xr:uid="{00000000-0005-0000-0000-000064190000}"/>
    <cellStyle name="_Row1_Report Maggio CRM_Modello x MKTG Master Cons Mar 2010_1_Master 1 Fcst 2010v10 incluso decoder 3" xfId="7032" xr:uid="{00000000-0005-0000-0000-000065190000}"/>
    <cellStyle name="_Row1_Report Maggio CRM_Modello x MKTG Master Cons Mar 2010_1_Master 1 Fcst 2010v10 incluso decoder 3 2" xfId="7033" xr:uid="{00000000-0005-0000-0000-000066190000}"/>
    <cellStyle name="_Row1_Report Maggio CRM_Modello x MKTG Master Cons Mar 2010_1_Master 1 Fcst 2010v10 incluso decoder 4" xfId="7034" xr:uid="{00000000-0005-0000-0000-000067190000}"/>
    <cellStyle name="_Row1_Report Maggio CRM_Modello x MKTG Master Cons Mar 2010_1_Master 1 Fcst 2010v10 incluso decoder v11" xfId="7035" xr:uid="{00000000-0005-0000-0000-000068190000}"/>
    <cellStyle name="_Row1_Report Maggio CRM_Modello x MKTG Master Cons Mar 2010_1_Master 1 Fcst 2010v10 incluso decoder v11 2" xfId="7036" xr:uid="{00000000-0005-0000-0000-000069190000}"/>
    <cellStyle name="_Row1_Report Maggio CRM_Modello x MKTG Master Cons Mar 2010_1_Master 1 Fcst 2010v10 incluso decoder v11 2 2" xfId="7037" xr:uid="{00000000-0005-0000-0000-00006A190000}"/>
    <cellStyle name="_Row1_Report Maggio CRM_Modello x MKTG Master Cons Mar 2010_1_Master 1 Fcst 2010v10 incluso decoder v11 2 3" xfId="7038" xr:uid="{00000000-0005-0000-0000-00006B190000}"/>
    <cellStyle name="_Row1_Report Maggio CRM_Modello x MKTG Master Cons Mar 2010_1_Master 1 Fcst 2010v10 incluso decoder v11 3" xfId="7039" xr:uid="{00000000-0005-0000-0000-00006C190000}"/>
    <cellStyle name="_Row1_Report Maggio CRM_Modello x MKTG Master Cons Mar 2010_1_Master 1 Fcst 2010v10 incluso decoder v11 3 2" xfId="7040" xr:uid="{00000000-0005-0000-0000-00006D190000}"/>
    <cellStyle name="_Row1_Report Maggio CRM_Modello x MKTG Master Cons Mar 2010_1_Master 1 Fcst 2010v10 incluso decoder v11 4" xfId="7041" xr:uid="{00000000-0005-0000-0000-00006E190000}"/>
    <cellStyle name="_Row1_Report Maggio CRM_Modello x MKTG Master Cons Mar 2010_1_Master 1 Fcst 2010v16 ultimissimo" xfId="7042" xr:uid="{00000000-0005-0000-0000-00006F190000}"/>
    <cellStyle name="_Row1_Report Maggio CRM_Modello x MKTG Master Cons Mar 2010_1_Master 1 Fcst 2010v16 ultimissimo 2" xfId="7043" xr:uid="{00000000-0005-0000-0000-000070190000}"/>
    <cellStyle name="_Row1_Report Maggio CRM_Modello x MKTG Master Cons Mar 2010_1_Master 1 Fcst 2010v16 ultimissimo 2 2" xfId="7044" xr:uid="{00000000-0005-0000-0000-000071190000}"/>
    <cellStyle name="_Row1_Report Maggio CRM_Modello x MKTG Master Cons Mar 2010_1_Master 1 Fcst 2010v16 ultimissimo 2 3" xfId="7045" xr:uid="{00000000-0005-0000-0000-000072190000}"/>
    <cellStyle name="_Row1_Report Maggio CRM_Modello x MKTG Master Cons Mar 2010_1_Master 1 Fcst 2010v16 ultimissimo 3" xfId="7046" xr:uid="{00000000-0005-0000-0000-000073190000}"/>
    <cellStyle name="_Row1_Report Maggio CRM_Modello x MKTG Master Cons Mar 2010_1_Master 1 Fcst 2010v16 ultimissimo 3 2" xfId="7047" xr:uid="{00000000-0005-0000-0000-000074190000}"/>
    <cellStyle name="_Row1_Report Maggio CRM_Modello x MKTG Master Cons Mar 2010_1_Master 1 Fcst 2010v16 ultimissimo 4" xfId="7048" xr:uid="{00000000-0005-0000-0000-000075190000}"/>
    <cellStyle name="_Row1_Report Maggio CRM_Modello x MKTG Master Cons Mar 2010_1_new" xfId="7049" xr:uid="{00000000-0005-0000-0000-000076190000}"/>
    <cellStyle name="_Row1_Report Maggio CRM_Modello x MKTG Master Cons Mar 2010_1_new 2" xfId="7050" xr:uid="{00000000-0005-0000-0000-000077190000}"/>
    <cellStyle name="_Row1_Report Maggio CRM_Modello x MKTG Master Cons Mar 2010_1_new 2 2" xfId="7051" xr:uid="{00000000-0005-0000-0000-000078190000}"/>
    <cellStyle name="_Row1_Report Maggio CRM_Modello x MKTG Master Cons Mar 2010_1_new 2 3" xfId="7052" xr:uid="{00000000-0005-0000-0000-000079190000}"/>
    <cellStyle name="_Row1_Report Maggio CRM_Modello x MKTG Master Cons Mar 2010_1_new 3" xfId="7053" xr:uid="{00000000-0005-0000-0000-00007A190000}"/>
    <cellStyle name="_Row1_Report Maggio CRM_Modello x MKTG Master Cons Mar 2010_1_new 3 2" xfId="7054" xr:uid="{00000000-0005-0000-0000-00007B190000}"/>
    <cellStyle name="_Row1_Report Maggio CRM_Modello x MKTG Master Cons Mar 2010_1_new 4" xfId="7055" xr:uid="{00000000-0005-0000-0000-00007C190000}"/>
    <cellStyle name="_Row1_Report Maggio CRM_Modello x MKTG Master Cons Mar 2010_1_Sint. 1°Forecast Call Center CRM" xfId="7056" xr:uid="{00000000-0005-0000-0000-00007D190000}"/>
    <cellStyle name="_Row1_Report Maggio CRM_Modello x MKTG Master Cons Mar 2010_1_Sint. 1°Forecast Call Center CRM 2" xfId="7057" xr:uid="{00000000-0005-0000-0000-00007E190000}"/>
    <cellStyle name="_Row1_Report Maggio CRM_Modello x MKTG Master Cons Mar 2010_1_Sint. 1°Forecast Call Center CRM 2 2" xfId="7058" xr:uid="{00000000-0005-0000-0000-00007F190000}"/>
    <cellStyle name="_Row1_Report Maggio CRM_Modello x MKTG Master Cons Mar 2010_1_Sint. 1°Forecast Call Center CRM 2 3" xfId="7059" xr:uid="{00000000-0005-0000-0000-000080190000}"/>
    <cellStyle name="_Row1_Report Maggio CRM_Modello x MKTG Master Cons Mar 2010_1_Sint. 1°Forecast Call Center CRM 3" xfId="7060" xr:uid="{00000000-0005-0000-0000-000081190000}"/>
    <cellStyle name="_Row1_Report Maggio CRM_Modello x MKTG Master Cons Mar 2010_1_Sint. 1°Forecast Call Center CRM 3 2" xfId="7061" xr:uid="{00000000-0005-0000-0000-000082190000}"/>
    <cellStyle name="_Row1_Report Maggio CRM_Modello x MKTG Master Cons Mar 2010_1_Sint. 1°Forecast Call Center CRM 4" xfId="7062" xr:uid="{00000000-0005-0000-0000-000083190000}"/>
    <cellStyle name="_Row1_Report Maggio CRM_new" xfId="7063" xr:uid="{00000000-0005-0000-0000-000084190000}"/>
    <cellStyle name="_Row1_Report Maggio CRM_new 2" xfId="7064" xr:uid="{00000000-0005-0000-0000-000085190000}"/>
    <cellStyle name="_Row1_Report Maggio CRM_new 2 2" xfId="7065" xr:uid="{00000000-0005-0000-0000-000086190000}"/>
    <cellStyle name="_Row1_Report Maggio CRM_new 2 3" xfId="7066" xr:uid="{00000000-0005-0000-0000-000087190000}"/>
    <cellStyle name="_Row1_Report Maggio CRM_new 3" xfId="7067" xr:uid="{00000000-0005-0000-0000-000088190000}"/>
    <cellStyle name="_Row1_Report Maggio CRM_new 3 2" xfId="7068" xr:uid="{00000000-0005-0000-0000-000089190000}"/>
    <cellStyle name="_Row1_Report Maggio CRM_new 4" xfId="7069" xr:uid="{00000000-0005-0000-0000-00008A190000}"/>
    <cellStyle name="_Row1_Report Maggio CRM_Report Call Center Sett 2009" xfId="272" xr:uid="{00000000-0005-0000-0000-00008B190000}"/>
    <cellStyle name="_Row1_Report Maggio CRM_Report Call Center Sett 2009 2" xfId="502" xr:uid="{00000000-0005-0000-0000-00008C190000}"/>
    <cellStyle name="_Row1_Report Maggio CRM_Report Call Center Sett 2009 2 2" xfId="7070" xr:uid="{00000000-0005-0000-0000-00008D190000}"/>
    <cellStyle name="_Row1_Report Maggio CRM_Report Call Center Sett 2009 2 3" xfId="7071" xr:uid="{00000000-0005-0000-0000-00008E190000}"/>
    <cellStyle name="_Row1_Report Maggio CRM_Report Call Center Sett 2009 3" xfId="7072" xr:uid="{00000000-0005-0000-0000-00008F190000}"/>
    <cellStyle name="_Row1_Report Maggio CRM_Report Call Center Sett 2009 3 2" xfId="7073" xr:uid="{00000000-0005-0000-0000-000090190000}"/>
    <cellStyle name="_Row1_Report Maggio CRM_Report Call Center Sett 2009 4" xfId="7074" xr:uid="{00000000-0005-0000-0000-000091190000}"/>
    <cellStyle name="_Row1_Report Maggio CRM_Report Call Center Sett 2009_100422_Key Drivers 2°versione" xfId="7075" xr:uid="{00000000-0005-0000-0000-000092190000}"/>
    <cellStyle name="_Row1_Report Maggio CRM_Report Call Center Sett 2009_100422_Key Drivers 2°versione 2" xfId="7076" xr:uid="{00000000-0005-0000-0000-000093190000}"/>
    <cellStyle name="_Row1_Report Maggio CRM_Report Call Center Sett 2009_100422_Key Drivers 2°versione 2 2" xfId="7077" xr:uid="{00000000-0005-0000-0000-000094190000}"/>
    <cellStyle name="_Row1_Report Maggio CRM_Report Call Center Sett 2009_100422_Key Drivers 2°versione 2 3" xfId="7078" xr:uid="{00000000-0005-0000-0000-000095190000}"/>
    <cellStyle name="_Row1_Report Maggio CRM_Report Call Center Sett 2009_100422_Key Drivers 2°versione 3" xfId="7079" xr:uid="{00000000-0005-0000-0000-000096190000}"/>
    <cellStyle name="_Row1_Report Maggio CRM_Report Call Center Sett 2009_100422_Key Drivers 2°versione 3 2" xfId="7080" xr:uid="{00000000-0005-0000-0000-000097190000}"/>
    <cellStyle name="_Row1_Report Maggio CRM_Report Call Center Sett 2009_100422_Key Drivers 2°versione 4" xfId="7081" xr:uid="{00000000-0005-0000-0000-000098190000}"/>
    <cellStyle name="_Row1_Report Maggio CRM_Report Call Center Sett 2009_100426_Key Drivers" xfId="7082" xr:uid="{00000000-0005-0000-0000-000099190000}"/>
    <cellStyle name="_Row1_Report Maggio CRM_Report Call Center Sett 2009_100426_Key Drivers (2)" xfId="7083" xr:uid="{00000000-0005-0000-0000-00009A190000}"/>
    <cellStyle name="_Row1_Report Maggio CRM_Report Call Center Sett 2009_100426_Key Drivers (2) (4)" xfId="7084" xr:uid="{00000000-0005-0000-0000-00009B190000}"/>
    <cellStyle name="_Row1_Report Maggio CRM_Report Call Center Sett 2009_100426_Key Drivers (2) (4) 2" xfId="7085" xr:uid="{00000000-0005-0000-0000-00009C190000}"/>
    <cellStyle name="_Row1_Report Maggio CRM_Report Call Center Sett 2009_100426_Key Drivers (2) (4) 2 2" xfId="7086" xr:uid="{00000000-0005-0000-0000-00009D190000}"/>
    <cellStyle name="_Row1_Report Maggio CRM_Report Call Center Sett 2009_100426_Key Drivers (2) (4) 2 3" xfId="7087" xr:uid="{00000000-0005-0000-0000-00009E190000}"/>
    <cellStyle name="_Row1_Report Maggio CRM_Report Call Center Sett 2009_100426_Key Drivers (2) (4) 3" xfId="7088" xr:uid="{00000000-0005-0000-0000-00009F190000}"/>
    <cellStyle name="_Row1_Report Maggio CRM_Report Call Center Sett 2009_100426_Key Drivers (2) (4) 3 2" xfId="7089" xr:uid="{00000000-0005-0000-0000-0000A0190000}"/>
    <cellStyle name="_Row1_Report Maggio CRM_Report Call Center Sett 2009_100426_Key Drivers (2) (4) 4" xfId="7090" xr:uid="{00000000-0005-0000-0000-0000A1190000}"/>
    <cellStyle name="_Row1_Report Maggio CRM_Report Call Center Sett 2009_100426_Key Drivers (2) 2" xfId="7091" xr:uid="{00000000-0005-0000-0000-0000A2190000}"/>
    <cellStyle name="_Row1_Report Maggio CRM_Report Call Center Sett 2009_100426_Key Drivers (2) 2 2" xfId="7092" xr:uid="{00000000-0005-0000-0000-0000A3190000}"/>
    <cellStyle name="_Row1_Report Maggio CRM_Report Call Center Sett 2009_100426_Key Drivers (2) 2 3" xfId="7093" xr:uid="{00000000-0005-0000-0000-0000A4190000}"/>
    <cellStyle name="_Row1_Report Maggio CRM_Report Call Center Sett 2009_100426_Key Drivers (2) 3" xfId="7094" xr:uid="{00000000-0005-0000-0000-0000A5190000}"/>
    <cellStyle name="_Row1_Report Maggio CRM_Report Call Center Sett 2009_100426_Key Drivers (2) 3 2" xfId="7095" xr:uid="{00000000-0005-0000-0000-0000A6190000}"/>
    <cellStyle name="_Row1_Report Maggio CRM_Report Call Center Sett 2009_100426_Key Drivers (2) 3 3" xfId="7096" xr:uid="{00000000-0005-0000-0000-0000A7190000}"/>
    <cellStyle name="_Row1_Report Maggio CRM_Report Call Center Sett 2009_100426_Key Drivers (2) 4" xfId="7097" xr:uid="{00000000-0005-0000-0000-0000A8190000}"/>
    <cellStyle name="_Row1_Report Maggio CRM_Report Call Center Sett 2009_100426_Key Drivers (2) 4 2" xfId="7098" xr:uid="{00000000-0005-0000-0000-0000A9190000}"/>
    <cellStyle name="_Row1_Report Maggio CRM_Report Call Center Sett 2009_100426_Key Drivers (2) 5" xfId="7099" xr:uid="{00000000-0005-0000-0000-0000AA190000}"/>
    <cellStyle name="_Row1_Report Maggio CRM_Report Call Center Sett 2009_100426_Key Drivers (2) 5 2" xfId="7100" xr:uid="{00000000-0005-0000-0000-0000AB190000}"/>
    <cellStyle name="_Row1_Report Maggio CRM_Report Call Center Sett 2009_100426_Key Drivers (2) 6" xfId="7101" xr:uid="{00000000-0005-0000-0000-0000AC190000}"/>
    <cellStyle name="_Row1_Report Maggio CRM_Report Call Center Sett 2009_100426_Key Drivers (2) 6 2" xfId="7102" xr:uid="{00000000-0005-0000-0000-0000AD190000}"/>
    <cellStyle name="_Row1_Report Maggio CRM_Report Call Center Sett 2009_100426_Key Drivers (2) 7" xfId="7103" xr:uid="{00000000-0005-0000-0000-0000AE190000}"/>
    <cellStyle name="_Row1_Report Maggio CRM_Report Call Center Sett 2009_100426_Key Drivers (2) 8" xfId="7104" xr:uid="{00000000-0005-0000-0000-0000AF190000}"/>
    <cellStyle name="_Row1_Report Maggio CRM_Report Call Center Sett 2009_100426_Key Drivers 2" xfId="7105" xr:uid="{00000000-0005-0000-0000-0000B0190000}"/>
    <cellStyle name="_Row1_Report Maggio CRM_Report Call Center Sett 2009_100426_Key Drivers 2 2" xfId="7106" xr:uid="{00000000-0005-0000-0000-0000B1190000}"/>
    <cellStyle name="_Row1_Report Maggio CRM_Report Call Center Sett 2009_100426_Key Drivers 2 3" xfId="7107" xr:uid="{00000000-0005-0000-0000-0000B2190000}"/>
    <cellStyle name="_Row1_Report Maggio CRM_Report Call Center Sett 2009_100426_Key Drivers 3" xfId="7108" xr:uid="{00000000-0005-0000-0000-0000B3190000}"/>
    <cellStyle name="_Row1_Report Maggio CRM_Report Call Center Sett 2009_100426_Key Drivers 3 2" xfId="7109" xr:uid="{00000000-0005-0000-0000-0000B4190000}"/>
    <cellStyle name="_Row1_Report Maggio CRM_Report Call Center Sett 2009_100426_Key Drivers 3 3" xfId="7110" xr:uid="{00000000-0005-0000-0000-0000B5190000}"/>
    <cellStyle name="_Row1_Report Maggio CRM_Report Call Center Sett 2009_100426_Key Drivers 4" xfId="7111" xr:uid="{00000000-0005-0000-0000-0000B6190000}"/>
    <cellStyle name="_Row1_Report Maggio CRM_Report Call Center Sett 2009_100426_Key Drivers 4 2" xfId="7112" xr:uid="{00000000-0005-0000-0000-0000B7190000}"/>
    <cellStyle name="_Row1_Report Maggio CRM_Report Call Center Sett 2009_100426_Key Drivers 5" xfId="7113" xr:uid="{00000000-0005-0000-0000-0000B8190000}"/>
    <cellStyle name="_Row1_Report Maggio CRM_Report Call Center Sett 2009_100426_Key Drivers 5 2" xfId="7114" xr:uid="{00000000-0005-0000-0000-0000B9190000}"/>
    <cellStyle name="_Row1_Report Maggio CRM_Report Call Center Sett 2009_100426_Key Drivers 6" xfId="7115" xr:uid="{00000000-0005-0000-0000-0000BA190000}"/>
    <cellStyle name="_Row1_Report Maggio CRM_Report Call Center Sett 2009_100426_Key Drivers 6 2" xfId="7116" xr:uid="{00000000-0005-0000-0000-0000BB190000}"/>
    <cellStyle name="_Row1_Report Maggio CRM_Report Call Center Sett 2009_100426_Key Drivers 7" xfId="7117" xr:uid="{00000000-0005-0000-0000-0000BC190000}"/>
    <cellStyle name="_Row1_Report Maggio CRM_Report Call Center Sett 2009_100426_Key Drivers 8" xfId="7118" xr:uid="{00000000-0005-0000-0000-0000BD190000}"/>
    <cellStyle name="_Row1_Report Maggio CRM_Report Call Center Sett 2009_100427_Key Drivers 4°versione" xfId="7119" xr:uid="{00000000-0005-0000-0000-0000BE190000}"/>
    <cellStyle name="_Row1_Report Maggio CRM_Report Call Center Sett 2009_100427_Key Drivers 4°versione 2" xfId="7120" xr:uid="{00000000-0005-0000-0000-0000BF190000}"/>
    <cellStyle name="_Row1_Report Maggio CRM_Report Call Center Sett 2009_100427_Key Drivers 4°versione 2 2" xfId="7121" xr:uid="{00000000-0005-0000-0000-0000C0190000}"/>
    <cellStyle name="_Row1_Report Maggio CRM_Report Call Center Sett 2009_100427_Key Drivers 4°versione 2 3" xfId="7122" xr:uid="{00000000-0005-0000-0000-0000C1190000}"/>
    <cellStyle name="_Row1_Report Maggio CRM_Report Call Center Sett 2009_100427_Key Drivers 4°versione 3" xfId="7123" xr:uid="{00000000-0005-0000-0000-0000C2190000}"/>
    <cellStyle name="_Row1_Report Maggio CRM_Report Call Center Sett 2009_100427_Key Drivers 4°versione 3 2" xfId="7124" xr:uid="{00000000-0005-0000-0000-0000C3190000}"/>
    <cellStyle name="_Row1_Report Maggio CRM_Report Call Center Sett 2009_100427_Key Drivers 4°versione 4" xfId="7125" xr:uid="{00000000-0005-0000-0000-0000C4190000}"/>
    <cellStyle name="_Row1_Report Maggio CRM_Report Call Center Sett 2009_100427_Key Drivers 5°versione" xfId="7126" xr:uid="{00000000-0005-0000-0000-0000C5190000}"/>
    <cellStyle name="_Row1_Report Maggio CRM_Report Call Center Sett 2009_100427_Key Drivers 5°versione 2" xfId="7127" xr:uid="{00000000-0005-0000-0000-0000C6190000}"/>
    <cellStyle name="_Row1_Report Maggio CRM_Report Call Center Sett 2009_100427_Key Drivers 5°versione 2 2" xfId="7128" xr:uid="{00000000-0005-0000-0000-0000C7190000}"/>
    <cellStyle name="_Row1_Report Maggio CRM_Report Call Center Sett 2009_100427_Key Drivers 5°versione 2 3" xfId="7129" xr:uid="{00000000-0005-0000-0000-0000C8190000}"/>
    <cellStyle name="_Row1_Report Maggio CRM_Report Call Center Sett 2009_100427_Key Drivers 5°versione 3" xfId="7130" xr:uid="{00000000-0005-0000-0000-0000C9190000}"/>
    <cellStyle name="_Row1_Report Maggio CRM_Report Call Center Sett 2009_100427_Key Drivers 5°versione 3 2" xfId="7131" xr:uid="{00000000-0005-0000-0000-0000CA190000}"/>
    <cellStyle name="_Row1_Report Maggio CRM_Report Call Center Sett 2009_100427_Key Drivers 5°versione 4" xfId="7132" xr:uid="{00000000-0005-0000-0000-0000CB190000}"/>
    <cellStyle name="_Row1_Report Maggio CRM_Report Call Center Sett 2009_Call Center Cons Febb 2010" xfId="7133" xr:uid="{00000000-0005-0000-0000-0000CC190000}"/>
    <cellStyle name="_Row1_Report Maggio CRM_Report Call Center Sett 2009_Call Center Cons Febb 2010 2" xfId="7134" xr:uid="{00000000-0005-0000-0000-0000CD190000}"/>
    <cellStyle name="_Row1_Report Maggio CRM_Report Call Center Sett 2009_Call Center Cons Febb 2010 2 2" xfId="7135" xr:uid="{00000000-0005-0000-0000-0000CE190000}"/>
    <cellStyle name="_Row1_Report Maggio CRM_Report Call Center Sett 2009_Call Center Cons Febb 2010 2 3" xfId="7136" xr:uid="{00000000-0005-0000-0000-0000CF190000}"/>
    <cellStyle name="_Row1_Report Maggio CRM_Report Call Center Sett 2009_Call Center Cons Febb 2010 3" xfId="7137" xr:uid="{00000000-0005-0000-0000-0000D0190000}"/>
    <cellStyle name="_Row1_Report Maggio CRM_Report Call Center Sett 2009_Call Center Cons Febb 2010 3 2" xfId="7138" xr:uid="{00000000-0005-0000-0000-0000D1190000}"/>
    <cellStyle name="_Row1_Report Maggio CRM_Report Call Center Sett 2009_Call Center Cons Febb 2010 4" xfId="7139" xr:uid="{00000000-0005-0000-0000-0000D2190000}"/>
    <cellStyle name="_Row1_Report Maggio CRM_Report Call Center Sett 2009_Call Center Cons Marzo 2010" xfId="7140" xr:uid="{00000000-0005-0000-0000-0000D3190000}"/>
    <cellStyle name="_Row1_Report Maggio CRM_Report Call Center Sett 2009_Call Center Cons Marzo 2010 2" xfId="7141" xr:uid="{00000000-0005-0000-0000-0000D4190000}"/>
    <cellStyle name="_Row1_Report Maggio CRM_Report Call Center Sett 2009_Call Center Cons Marzo 2010 2 2" xfId="7142" xr:uid="{00000000-0005-0000-0000-0000D5190000}"/>
    <cellStyle name="_Row1_Report Maggio CRM_Report Call Center Sett 2009_Call Center Cons Marzo 2010 2 3" xfId="7143" xr:uid="{00000000-0005-0000-0000-0000D6190000}"/>
    <cellStyle name="_Row1_Report Maggio CRM_Report Call Center Sett 2009_Call Center Cons Marzo 2010 3" xfId="7144" xr:uid="{00000000-0005-0000-0000-0000D7190000}"/>
    <cellStyle name="_Row1_Report Maggio CRM_Report Call Center Sett 2009_Call Center Cons Marzo 2010 3 2" xfId="7145" xr:uid="{00000000-0005-0000-0000-0000D8190000}"/>
    <cellStyle name="_Row1_Report Maggio CRM_Report Call Center Sett 2009_Call Center Cons Marzo 2010 4" xfId="7146" xr:uid="{00000000-0005-0000-0000-0000D9190000}"/>
    <cellStyle name="_Row1_Report Maggio CRM_Report Call Center Sett 2009_Cartel2" xfId="7147" xr:uid="{00000000-0005-0000-0000-0000DA190000}"/>
    <cellStyle name="_Row1_Report Maggio CRM_Report Call Center Sett 2009_Cartel2 2" xfId="7148" xr:uid="{00000000-0005-0000-0000-0000DB190000}"/>
    <cellStyle name="_Row1_Report Maggio CRM_Report Call Center Sett 2009_Cartel2 2 2" xfId="7149" xr:uid="{00000000-0005-0000-0000-0000DC190000}"/>
    <cellStyle name="_Row1_Report Maggio CRM_Report Call Center Sett 2009_Cartel2 2 3" xfId="7150" xr:uid="{00000000-0005-0000-0000-0000DD190000}"/>
    <cellStyle name="_Row1_Report Maggio CRM_Report Call Center Sett 2009_Cartel2 3" xfId="7151" xr:uid="{00000000-0005-0000-0000-0000DE190000}"/>
    <cellStyle name="_Row1_Report Maggio CRM_Report Call Center Sett 2009_Cartel2 3 2" xfId="7152" xr:uid="{00000000-0005-0000-0000-0000DF190000}"/>
    <cellStyle name="_Row1_Report Maggio CRM_Report Call Center Sett 2009_Cartel2 4" xfId="7153" xr:uid="{00000000-0005-0000-0000-0000E0190000}"/>
    <cellStyle name="_Row1_Report Maggio CRM_Report Call Center Sett 2009_DETTAGLI CALL CENTER MARZO" xfId="7154" xr:uid="{00000000-0005-0000-0000-0000E1190000}"/>
    <cellStyle name="_Row1_Report Maggio CRM_Report Call Center Sett 2009_DETTAGLI CALL CENTER MARZO 2" xfId="7155" xr:uid="{00000000-0005-0000-0000-0000E2190000}"/>
    <cellStyle name="_Row1_Report Maggio CRM_Report Call Center Sett 2009_DETTAGLI CALL CENTER MARZO 2 2" xfId="7156" xr:uid="{00000000-0005-0000-0000-0000E3190000}"/>
    <cellStyle name="_Row1_Report Maggio CRM_Report Call Center Sett 2009_DETTAGLI CALL CENTER MARZO 2 3" xfId="7157" xr:uid="{00000000-0005-0000-0000-0000E4190000}"/>
    <cellStyle name="_Row1_Report Maggio CRM_Report Call Center Sett 2009_DETTAGLI CALL CENTER MARZO 3" xfId="7158" xr:uid="{00000000-0005-0000-0000-0000E5190000}"/>
    <cellStyle name="_Row1_Report Maggio CRM_Report Call Center Sett 2009_DETTAGLI CALL CENTER MARZO 3 2" xfId="7159" xr:uid="{00000000-0005-0000-0000-0000E6190000}"/>
    <cellStyle name="_Row1_Report Maggio CRM_Report Call Center Sett 2009_DETTAGLI CALL CENTER MARZO 4" xfId="7160" xr:uid="{00000000-0005-0000-0000-0000E7190000}"/>
    <cellStyle name="_Row1_Report Maggio CRM_Report Call Center Sett 2009_DETTAGLI CALL CENTER MARZO_Master 1 Fcst 2010v10 incluso decoder" xfId="7161" xr:uid="{00000000-0005-0000-0000-0000E8190000}"/>
    <cellStyle name="_Row1_Report Maggio CRM_Report Call Center Sett 2009_DETTAGLI CALL CENTER MARZO_Master 1 Fcst 2010v10 incluso decoder 2" xfId="7162" xr:uid="{00000000-0005-0000-0000-0000E9190000}"/>
    <cellStyle name="_Row1_Report Maggio CRM_Report Call Center Sett 2009_DETTAGLI CALL CENTER MARZO_Master 1 Fcst 2010v10 incluso decoder 2 2" xfId="7163" xr:uid="{00000000-0005-0000-0000-0000EA190000}"/>
    <cellStyle name="_Row1_Report Maggio CRM_Report Call Center Sett 2009_DETTAGLI CALL CENTER MARZO_Master 1 Fcst 2010v10 incluso decoder 2 3" xfId="7164" xr:uid="{00000000-0005-0000-0000-0000EB190000}"/>
    <cellStyle name="_Row1_Report Maggio CRM_Report Call Center Sett 2009_DETTAGLI CALL CENTER MARZO_Master 1 Fcst 2010v10 incluso decoder 3" xfId="7165" xr:uid="{00000000-0005-0000-0000-0000EC190000}"/>
    <cellStyle name="_Row1_Report Maggio CRM_Report Call Center Sett 2009_DETTAGLI CALL CENTER MARZO_Master 1 Fcst 2010v10 incluso decoder 3 2" xfId="7166" xr:uid="{00000000-0005-0000-0000-0000ED190000}"/>
    <cellStyle name="_Row1_Report Maggio CRM_Report Call Center Sett 2009_DETTAGLI CALL CENTER MARZO_Master 1 Fcst 2010v10 incluso decoder 4" xfId="7167" xr:uid="{00000000-0005-0000-0000-0000EE190000}"/>
    <cellStyle name="_Row1_Report Maggio CRM_Report Call Center Sett 2009_DETTAGLI CALL CENTER MARZO_Master 1 Fcst 2010v10 incluso decoder v11" xfId="7168" xr:uid="{00000000-0005-0000-0000-0000EF190000}"/>
    <cellStyle name="_Row1_Report Maggio CRM_Report Call Center Sett 2009_DETTAGLI CALL CENTER MARZO_Master 1 Fcst 2010v10 incluso decoder v11 2" xfId="7169" xr:uid="{00000000-0005-0000-0000-0000F0190000}"/>
    <cellStyle name="_Row1_Report Maggio CRM_Report Call Center Sett 2009_DETTAGLI CALL CENTER MARZO_Master 1 Fcst 2010v10 incluso decoder v11 2 2" xfId="7170" xr:uid="{00000000-0005-0000-0000-0000F1190000}"/>
    <cellStyle name="_Row1_Report Maggio CRM_Report Call Center Sett 2009_DETTAGLI CALL CENTER MARZO_Master 1 Fcst 2010v10 incluso decoder v11 2 3" xfId="7171" xr:uid="{00000000-0005-0000-0000-0000F2190000}"/>
    <cellStyle name="_Row1_Report Maggio CRM_Report Call Center Sett 2009_DETTAGLI CALL CENTER MARZO_Master 1 Fcst 2010v10 incluso decoder v11 3" xfId="7172" xr:uid="{00000000-0005-0000-0000-0000F3190000}"/>
    <cellStyle name="_Row1_Report Maggio CRM_Report Call Center Sett 2009_DETTAGLI CALL CENTER MARZO_Master 1 Fcst 2010v10 incluso decoder v11 3 2" xfId="7173" xr:uid="{00000000-0005-0000-0000-0000F4190000}"/>
    <cellStyle name="_Row1_Report Maggio CRM_Report Call Center Sett 2009_DETTAGLI CALL CENTER MARZO_Master 1 Fcst 2010v10 incluso decoder v11 4" xfId="7174" xr:uid="{00000000-0005-0000-0000-0000F5190000}"/>
    <cellStyle name="_Row1_Report Maggio CRM_Report Call Center Sett 2009_DETTAGLI CALL CENTER MARZO_Master 1 Fcst 2010v16 ultimissimo" xfId="7175" xr:uid="{00000000-0005-0000-0000-0000F6190000}"/>
    <cellStyle name="_Row1_Report Maggio CRM_Report Call Center Sett 2009_DETTAGLI CALL CENTER MARZO_Master 1 Fcst 2010v16 ultimissimo 2" xfId="7176" xr:uid="{00000000-0005-0000-0000-0000F7190000}"/>
    <cellStyle name="_Row1_Report Maggio CRM_Report Call Center Sett 2009_DETTAGLI CALL CENTER MARZO_Master 1 Fcst 2010v16 ultimissimo 2 2" xfId="7177" xr:uid="{00000000-0005-0000-0000-0000F8190000}"/>
    <cellStyle name="_Row1_Report Maggio CRM_Report Call Center Sett 2009_DETTAGLI CALL CENTER MARZO_Master 1 Fcst 2010v16 ultimissimo 2 3" xfId="7178" xr:uid="{00000000-0005-0000-0000-0000F9190000}"/>
    <cellStyle name="_Row1_Report Maggio CRM_Report Call Center Sett 2009_DETTAGLI CALL CENTER MARZO_Master 1 Fcst 2010v16 ultimissimo 3" xfId="7179" xr:uid="{00000000-0005-0000-0000-0000FA190000}"/>
    <cellStyle name="_Row1_Report Maggio CRM_Report Call Center Sett 2009_DETTAGLI CALL CENTER MARZO_Master 1 Fcst 2010v16 ultimissimo 3 2" xfId="7180" xr:uid="{00000000-0005-0000-0000-0000FB190000}"/>
    <cellStyle name="_Row1_Report Maggio CRM_Report Call Center Sett 2009_DETTAGLI CALL CENTER MARZO_Master 1 Fcst 2010v16 ultimissimo 4" xfId="7181" xr:uid="{00000000-0005-0000-0000-0000FC190000}"/>
    <cellStyle name="_Row1_Report Maggio CRM_Report Call Center Sett 2009_DETTAGLI CALL CENTER MARZO_new" xfId="7182" xr:uid="{00000000-0005-0000-0000-0000FD190000}"/>
    <cellStyle name="_Row1_Report Maggio CRM_Report Call Center Sett 2009_DETTAGLI CALL CENTER MARZO_new 2" xfId="7183" xr:uid="{00000000-0005-0000-0000-0000FE190000}"/>
    <cellStyle name="_Row1_Report Maggio CRM_Report Call Center Sett 2009_DETTAGLI CALL CENTER MARZO_new 2 2" xfId="7184" xr:uid="{00000000-0005-0000-0000-0000FF190000}"/>
    <cellStyle name="_Row1_Report Maggio CRM_Report Call Center Sett 2009_DETTAGLI CALL CENTER MARZO_new 2 3" xfId="7185" xr:uid="{00000000-0005-0000-0000-0000001A0000}"/>
    <cellStyle name="_Row1_Report Maggio CRM_Report Call Center Sett 2009_DETTAGLI CALL CENTER MARZO_new 3" xfId="7186" xr:uid="{00000000-0005-0000-0000-0000011A0000}"/>
    <cellStyle name="_Row1_Report Maggio CRM_Report Call Center Sett 2009_DETTAGLI CALL CENTER MARZO_new 3 2" xfId="7187" xr:uid="{00000000-0005-0000-0000-0000021A0000}"/>
    <cellStyle name="_Row1_Report Maggio CRM_Report Call Center Sett 2009_DETTAGLI CALL CENTER MARZO_new 4" xfId="7188" xr:uid="{00000000-0005-0000-0000-0000031A0000}"/>
    <cellStyle name="_Row1_Report Maggio CRM_Report Call Center Sett 2009_DETTAGLI CALL CENTER MARZO_Sint. 1°Forecast Call Center CRM" xfId="7189" xr:uid="{00000000-0005-0000-0000-0000041A0000}"/>
    <cellStyle name="_Row1_Report Maggio CRM_Report Call Center Sett 2009_DETTAGLI CALL CENTER MARZO_Sint. 1°Forecast Call Center CRM 2" xfId="7190" xr:uid="{00000000-0005-0000-0000-0000051A0000}"/>
    <cellStyle name="_Row1_Report Maggio CRM_Report Call Center Sett 2009_DETTAGLI CALL CENTER MARZO_Sint. 1°Forecast Call Center CRM 2 2" xfId="7191" xr:uid="{00000000-0005-0000-0000-0000061A0000}"/>
    <cellStyle name="_Row1_Report Maggio CRM_Report Call Center Sett 2009_DETTAGLI CALL CENTER MARZO_Sint. 1°Forecast Call Center CRM 2 3" xfId="7192" xr:uid="{00000000-0005-0000-0000-0000071A0000}"/>
    <cellStyle name="_Row1_Report Maggio CRM_Report Call Center Sett 2009_DETTAGLI CALL CENTER MARZO_Sint. 1°Forecast Call Center CRM 3" xfId="7193" xr:uid="{00000000-0005-0000-0000-0000081A0000}"/>
    <cellStyle name="_Row1_Report Maggio CRM_Report Call Center Sett 2009_DETTAGLI CALL CENTER MARZO_Sint. 1°Forecast Call Center CRM 3 2" xfId="7194" xr:uid="{00000000-0005-0000-0000-0000091A0000}"/>
    <cellStyle name="_Row1_Report Maggio CRM_Report Call Center Sett 2009_DETTAGLI CALL CENTER MARZO_Sint. 1°Forecast Call Center CRM 4" xfId="7195" xr:uid="{00000000-0005-0000-0000-00000A1A0000}"/>
    <cellStyle name="_Row1_Report Maggio CRM_Report Call Center Sett 2009_mam (2)" xfId="7196" xr:uid="{00000000-0005-0000-0000-00000B1A0000}"/>
    <cellStyle name="_Row1_Report Maggio CRM_Report Call Center Sett 2009_mam (2) 2" xfId="7197" xr:uid="{00000000-0005-0000-0000-00000C1A0000}"/>
    <cellStyle name="_Row1_Report Maggio CRM_Report Call Center Sett 2009_mam (2) 2 2" xfId="7198" xr:uid="{00000000-0005-0000-0000-00000D1A0000}"/>
    <cellStyle name="_Row1_Report Maggio CRM_Report Call Center Sett 2009_mam (2) 3" xfId="7199" xr:uid="{00000000-0005-0000-0000-00000E1A0000}"/>
    <cellStyle name="_Row1_Report Maggio CRM_Report Call Center Sett 2009_mam (2) 3 2" xfId="7200" xr:uid="{00000000-0005-0000-0000-00000F1A0000}"/>
    <cellStyle name="_Row1_Report Maggio CRM_Report Call Center Sett 2009_mam (2) 4" xfId="7201" xr:uid="{00000000-0005-0000-0000-0000101A0000}"/>
    <cellStyle name="_Row1_Report Maggio CRM_Report Call Center Sett 2009_Marketing 1°Forecast 2010" xfId="7202" xr:uid="{00000000-0005-0000-0000-0000111A0000}"/>
    <cellStyle name="_Row1_Report Maggio CRM_Report Call Center Sett 2009_Marketing 1°Forecast 2010 2" xfId="7203" xr:uid="{00000000-0005-0000-0000-0000121A0000}"/>
    <cellStyle name="_Row1_Report Maggio CRM_Report Call Center Sett 2009_Marketing 1°Forecast 2010 2 2" xfId="7204" xr:uid="{00000000-0005-0000-0000-0000131A0000}"/>
    <cellStyle name="_Row1_Report Maggio CRM_Report Call Center Sett 2009_Marketing 1°Forecast 2010 2 3" xfId="7205" xr:uid="{00000000-0005-0000-0000-0000141A0000}"/>
    <cellStyle name="_Row1_Report Maggio CRM_Report Call Center Sett 2009_Marketing 1°Forecast 2010 3" xfId="7206" xr:uid="{00000000-0005-0000-0000-0000151A0000}"/>
    <cellStyle name="_Row1_Report Maggio CRM_Report Call Center Sett 2009_Marketing 1°Forecast 2010 3 2" xfId="7207" xr:uid="{00000000-0005-0000-0000-0000161A0000}"/>
    <cellStyle name="_Row1_Report Maggio CRM_Report Call Center Sett 2009_Marketing 1°Forecast 2010 4" xfId="7208" xr:uid="{00000000-0005-0000-0000-0000171A0000}"/>
    <cellStyle name="_Row1_Report Maggio CRM_Report Call Center Sett 2009_Marketing 1°Forecast 2010_Master 1 Fcst 2010v10 incluso decoder" xfId="7209" xr:uid="{00000000-0005-0000-0000-0000181A0000}"/>
    <cellStyle name="_Row1_Report Maggio CRM_Report Call Center Sett 2009_Marketing 1°Forecast 2010_Master 1 Fcst 2010v10 incluso decoder 2" xfId="7210" xr:uid="{00000000-0005-0000-0000-0000191A0000}"/>
    <cellStyle name="_Row1_Report Maggio CRM_Report Call Center Sett 2009_Marketing 1°Forecast 2010_Master 1 Fcst 2010v10 incluso decoder 2 2" xfId="7211" xr:uid="{00000000-0005-0000-0000-00001A1A0000}"/>
    <cellStyle name="_Row1_Report Maggio CRM_Report Call Center Sett 2009_Marketing 1°Forecast 2010_Master 1 Fcst 2010v10 incluso decoder 2 3" xfId="7212" xr:uid="{00000000-0005-0000-0000-00001B1A0000}"/>
    <cellStyle name="_Row1_Report Maggio CRM_Report Call Center Sett 2009_Marketing 1°Forecast 2010_Master 1 Fcst 2010v10 incluso decoder 3" xfId="7213" xr:uid="{00000000-0005-0000-0000-00001C1A0000}"/>
    <cellStyle name="_Row1_Report Maggio CRM_Report Call Center Sett 2009_Marketing 1°Forecast 2010_Master 1 Fcst 2010v10 incluso decoder 3 2" xfId="7214" xr:uid="{00000000-0005-0000-0000-00001D1A0000}"/>
    <cellStyle name="_Row1_Report Maggio CRM_Report Call Center Sett 2009_Marketing 1°Forecast 2010_Master 1 Fcst 2010v10 incluso decoder 4" xfId="7215" xr:uid="{00000000-0005-0000-0000-00001E1A0000}"/>
    <cellStyle name="_Row1_Report Maggio CRM_Report Call Center Sett 2009_Marketing 1°Forecast 2010_Master 1 Fcst 2010v10 incluso decoder v11" xfId="7216" xr:uid="{00000000-0005-0000-0000-00001F1A0000}"/>
    <cellStyle name="_Row1_Report Maggio CRM_Report Call Center Sett 2009_Marketing 1°Forecast 2010_Master 1 Fcst 2010v10 incluso decoder v11 2" xfId="7217" xr:uid="{00000000-0005-0000-0000-0000201A0000}"/>
    <cellStyle name="_Row1_Report Maggio CRM_Report Call Center Sett 2009_Marketing 1°Forecast 2010_Master 1 Fcst 2010v10 incluso decoder v11 2 2" xfId="7218" xr:uid="{00000000-0005-0000-0000-0000211A0000}"/>
    <cellStyle name="_Row1_Report Maggio CRM_Report Call Center Sett 2009_Marketing 1°Forecast 2010_Master 1 Fcst 2010v10 incluso decoder v11 2 3" xfId="7219" xr:uid="{00000000-0005-0000-0000-0000221A0000}"/>
    <cellStyle name="_Row1_Report Maggio CRM_Report Call Center Sett 2009_Marketing 1°Forecast 2010_Master 1 Fcst 2010v10 incluso decoder v11 3" xfId="7220" xr:uid="{00000000-0005-0000-0000-0000231A0000}"/>
    <cellStyle name="_Row1_Report Maggio CRM_Report Call Center Sett 2009_Marketing 1°Forecast 2010_Master 1 Fcst 2010v10 incluso decoder v11 3 2" xfId="7221" xr:uid="{00000000-0005-0000-0000-0000241A0000}"/>
    <cellStyle name="_Row1_Report Maggio CRM_Report Call Center Sett 2009_Marketing 1°Forecast 2010_Master 1 Fcst 2010v10 incluso decoder v11 4" xfId="7222" xr:uid="{00000000-0005-0000-0000-0000251A0000}"/>
    <cellStyle name="_Row1_Report Maggio CRM_Report Call Center Sett 2009_Marketing 1°Forecast 2010_Master 1 Fcst 2010v16 ultimissimo" xfId="7223" xr:uid="{00000000-0005-0000-0000-0000261A0000}"/>
    <cellStyle name="_Row1_Report Maggio CRM_Report Call Center Sett 2009_Marketing 1°Forecast 2010_Master 1 Fcst 2010v16 ultimissimo 2" xfId="7224" xr:uid="{00000000-0005-0000-0000-0000271A0000}"/>
    <cellStyle name="_Row1_Report Maggio CRM_Report Call Center Sett 2009_Marketing 1°Forecast 2010_Master 1 Fcst 2010v16 ultimissimo 2 2" xfId="7225" xr:uid="{00000000-0005-0000-0000-0000281A0000}"/>
    <cellStyle name="_Row1_Report Maggio CRM_Report Call Center Sett 2009_Marketing 1°Forecast 2010_Master 1 Fcst 2010v16 ultimissimo 2 3" xfId="7226" xr:uid="{00000000-0005-0000-0000-0000291A0000}"/>
    <cellStyle name="_Row1_Report Maggio CRM_Report Call Center Sett 2009_Marketing 1°Forecast 2010_Master 1 Fcst 2010v16 ultimissimo 3" xfId="7227" xr:uid="{00000000-0005-0000-0000-00002A1A0000}"/>
    <cellStyle name="_Row1_Report Maggio CRM_Report Call Center Sett 2009_Marketing 1°Forecast 2010_Master 1 Fcst 2010v16 ultimissimo 3 2" xfId="7228" xr:uid="{00000000-0005-0000-0000-00002B1A0000}"/>
    <cellStyle name="_Row1_Report Maggio CRM_Report Call Center Sett 2009_Marketing 1°Forecast 2010_Master 1 Fcst 2010v16 ultimissimo 4" xfId="7229" xr:uid="{00000000-0005-0000-0000-00002C1A0000}"/>
    <cellStyle name="_Row1_Report Maggio CRM_Report Call Center Sett 2009_Marketing 1°Forecast 2010_new" xfId="7230" xr:uid="{00000000-0005-0000-0000-00002D1A0000}"/>
    <cellStyle name="_Row1_Report Maggio CRM_Report Call Center Sett 2009_Marketing 1°Forecast 2010_new 2" xfId="7231" xr:uid="{00000000-0005-0000-0000-00002E1A0000}"/>
    <cellStyle name="_Row1_Report Maggio CRM_Report Call Center Sett 2009_Marketing 1°Forecast 2010_new 2 2" xfId="7232" xr:uid="{00000000-0005-0000-0000-00002F1A0000}"/>
    <cellStyle name="_Row1_Report Maggio CRM_Report Call Center Sett 2009_Marketing 1°Forecast 2010_new 2 3" xfId="7233" xr:uid="{00000000-0005-0000-0000-0000301A0000}"/>
    <cellStyle name="_Row1_Report Maggio CRM_Report Call Center Sett 2009_Marketing 1°Forecast 2010_new 3" xfId="7234" xr:uid="{00000000-0005-0000-0000-0000311A0000}"/>
    <cellStyle name="_Row1_Report Maggio CRM_Report Call Center Sett 2009_Marketing 1°Forecast 2010_new 3 2" xfId="7235" xr:uid="{00000000-0005-0000-0000-0000321A0000}"/>
    <cellStyle name="_Row1_Report Maggio CRM_Report Call Center Sett 2009_Marketing 1°Forecast 2010_new 4" xfId="7236" xr:uid="{00000000-0005-0000-0000-0000331A0000}"/>
    <cellStyle name="_Row1_Report Maggio CRM_Report Call Center Sett 2009_Marketing 1°Forecast 2010_Sint. 1°Forecast Call Center CRM" xfId="7237" xr:uid="{00000000-0005-0000-0000-0000341A0000}"/>
    <cellStyle name="_Row1_Report Maggio CRM_Report Call Center Sett 2009_Marketing 1°Forecast 2010_Sint. 1°Forecast Call Center CRM 2" xfId="7238" xr:uid="{00000000-0005-0000-0000-0000351A0000}"/>
    <cellStyle name="_Row1_Report Maggio CRM_Report Call Center Sett 2009_Marketing 1°Forecast 2010_Sint. 1°Forecast Call Center CRM 2 2" xfId="7239" xr:uid="{00000000-0005-0000-0000-0000361A0000}"/>
    <cellStyle name="_Row1_Report Maggio CRM_Report Call Center Sett 2009_Marketing 1°Forecast 2010_Sint. 1°Forecast Call Center CRM 2 3" xfId="7240" xr:uid="{00000000-0005-0000-0000-0000371A0000}"/>
    <cellStyle name="_Row1_Report Maggio CRM_Report Call Center Sett 2009_Marketing 1°Forecast 2010_Sint. 1°Forecast Call Center CRM 3" xfId="7241" xr:uid="{00000000-0005-0000-0000-0000381A0000}"/>
    <cellStyle name="_Row1_Report Maggio CRM_Report Call Center Sett 2009_Marketing 1°Forecast 2010_Sint. 1°Forecast Call Center CRM 3 2" xfId="7242" xr:uid="{00000000-0005-0000-0000-0000391A0000}"/>
    <cellStyle name="_Row1_Report Maggio CRM_Report Call Center Sett 2009_Marketing 1°Forecast 2010_Sint. 1°Forecast Call Center CRM 4" xfId="7243" xr:uid="{00000000-0005-0000-0000-00003A1A0000}"/>
    <cellStyle name="_Row1_Report Maggio CRM_Report Call Center Sett 2009_Master 1 Fcst 2010" xfId="7244" xr:uid="{00000000-0005-0000-0000-00003B1A0000}"/>
    <cellStyle name="_Row1_Report Maggio CRM_Report Call Center Sett 2009_Master 1 Fcst 2010 2" xfId="7245" xr:uid="{00000000-0005-0000-0000-00003C1A0000}"/>
    <cellStyle name="_Row1_Report Maggio CRM_Report Call Center Sett 2009_Master 1 Fcst 2010 2 2" xfId="7246" xr:uid="{00000000-0005-0000-0000-00003D1A0000}"/>
    <cellStyle name="_Row1_Report Maggio CRM_Report Call Center Sett 2009_Master 1 Fcst 2010 2 3" xfId="7247" xr:uid="{00000000-0005-0000-0000-00003E1A0000}"/>
    <cellStyle name="_Row1_Report Maggio CRM_Report Call Center Sett 2009_Master 1 Fcst 2010 3" xfId="7248" xr:uid="{00000000-0005-0000-0000-00003F1A0000}"/>
    <cellStyle name="_Row1_Report Maggio CRM_Report Call Center Sett 2009_Master 1 Fcst 2010 3 2" xfId="7249" xr:uid="{00000000-0005-0000-0000-0000401A0000}"/>
    <cellStyle name="_Row1_Report Maggio CRM_Report Call Center Sett 2009_Master 1 Fcst 2010 4" xfId="7250" xr:uid="{00000000-0005-0000-0000-0000411A0000}"/>
    <cellStyle name="_Row1_Report Maggio CRM_Report Call Center Sett 2009_Master 1 Fcst 2010v10 incluso decoder" xfId="7251" xr:uid="{00000000-0005-0000-0000-0000421A0000}"/>
    <cellStyle name="_Row1_Report Maggio CRM_Report Call Center Sett 2009_Master 1 Fcst 2010v10 incluso decoder 2" xfId="7252" xr:uid="{00000000-0005-0000-0000-0000431A0000}"/>
    <cellStyle name="_Row1_Report Maggio CRM_Report Call Center Sett 2009_Master 1 Fcst 2010v10 incluso decoder 2 2" xfId="7253" xr:uid="{00000000-0005-0000-0000-0000441A0000}"/>
    <cellStyle name="_Row1_Report Maggio CRM_Report Call Center Sett 2009_Master 1 Fcst 2010v10 incluso decoder 2 3" xfId="7254" xr:uid="{00000000-0005-0000-0000-0000451A0000}"/>
    <cellStyle name="_Row1_Report Maggio CRM_Report Call Center Sett 2009_Master 1 Fcst 2010v10 incluso decoder 3" xfId="7255" xr:uid="{00000000-0005-0000-0000-0000461A0000}"/>
    <cellStyle name="_Row1_Report Maggio CRM_Report Call Center Sett 2009_Master 1 Fcst 2010v10 incluso decoder 3 2" xfId="7256" xr:uid="{00000000-0005-0000-0000-0000471A0000}"/>
    <cellStyle name="_Row1_Report Maggio CRM_Report Call Center Sett 2009_Master 1 Fcst 2010v10 incluso decoder 4" xfId="7257" xr:uid="{00000000-0005-0000-0000-0000481A0000}"/>
    <cellStyle name="_Row1_Report Maggio CRM_Report Call Center Sett 2009_Master 1 Fcst 2010v10 incluso decoder v11" xfId="7258" xr:uid="{00000000-0005-0000-0000-0000491A0000}"/>
    <cellStyle name="_Row1_Report Maggio CRM_Report Call Center Sett 2009_Master 1 Fcst 2010v10 incluso decoder v11 2" xfId="7259" xr:uid="{00000000-0005-0000-0000-00004A1A0000}"/>
    <cellStyle name="_Row1_Report Maggio CRM_Report Call Center Sett 2009_Master 1 Fcst 2010v10 incluso decoder v11 2 2" xfId="7260" xr:uid="{00000000-0005-0000-0000-00004B1A0000}"/>
    <cellStyle name="_Row1_Report Maggio CRM_Report Call Center Sett 2009_Master 1 Fcst 2010v10 incluso decoder v11 2 3" xfId="7261" xr:uid="{00000000-0005-0000-0000-00004C1A0000}"/>
    <cellStyle name="_Row1_Report Maggio CRM_Report Call Center Sett 2009_Master 1 Fcst 2010v10 incluso decoder v11 3" xfId="7262" xr:uid="{00000000-0005-0000-0000-00004D1A0000}"/>
    <cellStyle name="_Row1_Report Maggio CRM_Report Call Center Sett 2009_Master 1 Fcst 2010v10 incluso decoder v11 3 2" xfId="7263" xr:uid="{00000000-0005-0000-0000-00004E1A0000}"/>
    <cellStyle name="_Row1_Report Maggio CRM_Report Call Center Sett 2009_Master 1 Fcst 2010v10 incluso decoder v11 4" xfId="7264" xr:uid="{00000000-0005-0000-0000-00004F1A0000}"/>
    <cellStyle name="_Row1_Report Maggio CRM_Report Call Center Sett 2009_Master 1 Fcst 2010v16 ultimissimo" xfId="7265" xr:uid="{00000000-0005-0000-0000-0000501A0000}"/>
    <cellStyle name="_Row1_Report Maggio CRM_Report Call Center Sett 2009_Master 1 Fcst 2010v16 ultimissimo 2" xfId="7266" xr:uid="{00000000-0005-0000-0000-0000511A0000}"/>
    <cellStyle name="_Row1_Report Maggio CRM_Report Call Center Sett 2009_Master 1 Fcst 2010v16 ultimissimo 2 2" xfId="7267" xr:uid="{00000000-0005-0000-0000-0000521A0000}"/>
    <cellStyle name="_Row1_Report Maggio CRM_Report Call Center Sett 2009_Master 1 Fcst 2010v16 ultimissimo 2 3" xfId="7268" xr:uid="{00000000-0005-0000-0000-0000531A0000}"/>
    <cellStyle name="_Row1_Report Maggio CRM_Report Call Center Sett 2009_Master 1 Fcst 2010v16 ultimissimo 3" xfId="7269" xr:uid="{00000000-0005-0000-0000-0000541A0000}"/>
    <cellStyle name="_Row1_Report Maggio CRM_Report Call Center Sett 2009_Master 1 Fcst 2010v16 ultimissimo 3 2" xfId="7270" xr:uid="{00000000-0005-0000-0000-0000551A0000}"/>
    <cellStyle name="_Row1_Report Maggio CRM_Report Call Center Sett 2009_Master 1 Fcst 2010v16 ultimissimo 4" xfId="7271" xr:uid="{00000000-0005-0000-0000-0000561A0000}"/>
    <cellStyle name="_Row1_Report Maggio CRM_Report Call Center Sett 2009_Master Consuntivo 2009 v_2" xfId="7272" xr:uid="{00000000-0005-0000-0000-0000571A0000}"/>
    <cellStyle name="_Row1_Report Maggio CRM_Report Call Center Sett 2009_Master Consuntivo 2009 v_2 2" xfId="7273" xr:uid="{00000000-0005-0000-0000-0000581A0000}"/>
    <cellStyle name="_Row1_Report Maggio CRM_Report Call Center Sett 2009_Master Consuntivo 2009 v_2 2 2" xfId="7274" xr:uid="{00000000-0005-0000-0000-0000591A0000}"/>
    <cellStyle name="_Row1_Report Maggio CRM_Report Call Center Sett 2009_Master Consuntivo 2009 v_2 2 3" xfId="7275" xr:uid="{00000000-0005-0000-0000-00005A1A0000}"/>
    <cellStyle name="_Row1_Report Maggio CRM_Report Call Center Sett 2009_Master Consuntivo 2009 v_2 3" xfId="7276" xr:uid="{00000000-0005-0000-0000-00005B1A0000}"/>
    <cellStyle name="_Row1_Report Maggio CRM_Report Call Center Sett 2009_Master Consuntivo 2009 v_2 3 2" xfId="7277" xr:uid="{00000000-0005-0000-0000-00005C1A0000}"/>
    <cellStyle name="_Row1_Report Maggio CRM_Report Call Center Sett 2009_Master Consuntivo 2009 v_2 4" xfId="7278" xr:uid="{00000000-0005-0000-0000-00005D1A0000}"/>
    <cellStyle name="_Row1_Report Maggio CRM_Report Call Center Sett 2009_Modello x MKTG Master Cons Febb 2010" xfId="7279" xr:uid="{00000000-0005-0000-0000-00005E1A0000}"/>
    <cellStyle name="_Row1_Report Maggio CRM_Report Call Center Sett 2009_Modello x MKTG Master Cons Febb 2010 2" xfId="7280" xr:uid="{00000000-0005-0000-0000-00005F1A0000}"/>
    <cellStyle name="_Row1_Report Maggio CRM_Report Call Center Sett 2009_Modello x MKTG Master Cons Febb 2010 2 2" xfId="7281" xr:uid="{00000000-0005-0000-0000-0000601A0000}"/>
    <cellStyle name="_Row1_Report Maggio CRM_Report Call Center Sett 2009_Modello x MKTG Master Cons Febb 2010 2 3" xfId="7282" xr:uid="{00000000-0005-0000-0000-0000611A0000}"/>
    <cellStyle name="_Row1_Report Maggio CRM_Report Call Center Sett 2009_Modello x MKTG Master Cons Febb 2010 3" xfId="7283" xr:uid="{00000000-0005-0000-0000-0000621A0000}"/>
    <cellStyle name="_Row1_Report Maggio CRM_Report Call Center Sett 2009_Modello x MKTG Master Cons Febb 2010 3 2" xfId="7284" xr:uid="{00000000-0005-0000-0000-0000631A0000}"/>
    <cellStyle name="_Row1_Report Maggio CRM_Report Call Center Sett 2009_Modello x MKTG Master Cons Febb 2010 4" xfId="7285" xr:uid="{00000000-0005-0000-0000-0000641A0000}"/>
    <cellStyle name="_Row1_Report Maggio CRM_Report Call Center Sett 2009_Modello x MKTG Master Cons Mar 2010" xfId="7286" xr:uid="{00000000-0005-0000-0000-0000651A0000}"/>
    <cellStyle name="_Row1_Report Maggio CRM_Report Call Center Sett 2009_Modello x MKTG Master Cons Mar 2010 2" xfId="7287" xr:uid="{00000000-0005-0000-0000-0000661A0000}"/>
    <cellStyle name="_Row1_Report Maggio CRM_Report Call Center Sett 2009_Modello x MKTG Master Cons Mar 2010 2 2" xfId="7288" xr:uid="{00000000-0005-0000-0000-0000671A0000}"/>
    <cellStyle name="_Row1_Report Maggio CRM_Report Call Center Sett 2009_Modello x MKTG Master Cons Mar 2010 2 3" xfId="7289" xr:uid="{00000000-0005-0000-0000-0000681A0000}"/>
    <cellStyle name="_Row1_Report Maggio CRM_Report Call Center Sett 2009_Modello x MKTG Master Cons Mar 2010 3" xfId="7290" xr:uid="{00000000-0005-0000-0000-0000691A0000}"/>
    <cellStyle name="_Row1_Report Maggio CRM_Report Call Center Sett 2009_Modello x MKTG Master Cons Mar 2010 3 2" xfId="7291" xr:uid="{00000000-0005-0000-0000-00006A1A0000}"/>
    <cellStyle name="_Row1_Report Maggio CRM_Report Call Center Sett 2009_Modello x MKTG Master Cons Mar 2010 4" xfId="7292" xr:uid="{00000000-0005-0000-0000-00006B1A0000}"/>
    <cellStyle name="_Row1_Report Maggio CRM_Report Call Center Sett 2009_Modello x MKTG Master Cons Mar 2010_1" xfId="7293" xr:uid="{00000000-0005-0000-0000-00006C1A0000}"/>
    <cellStyle name="_Row1_Report Maggio CRM_Report Call Center Sett 2009_Modello x MKTG Master Cons Mar 2010_1 2" xfId="7294" xr:uid="{00000000-0005-0000-0000-00006D1A0000}"/>
    <cellStyle name="_Row1_Report Maggio CRM_Report Call Center Sett 2009_Modello x MKTG Master Cons Mar 2010_1 2 2" xfId="7295" xr:uid="{00000000-0005-0000-0000-00006E1A0000}"/>
    <cellStyle name="_Row1_Report Maggio CRM_Report Call Center Sett 2009_Modello x MKTG Master Cons Mar 2010_1 2 3" xfId="7296" xr:uid="{00000000-0005-0000-0000-00006F1A0000}"/>
    <cellStyle name="_Row1_Report Maggio CRM_Report Call Center Sett 2009_Modello x MKTG Master Cons Mar 2010_1 3" xfId="7297" xr:uid="{00000000-0005-0000-0000-0000701A0000}"/>
    <cellStyle name="_Row1_Report Maggio CRM_Report Call Center Sett 2009_Modello x MKTG Master Cons Mar 2010_1 3 2" xfId="7298" xr:uid="{00000000-0005-0000-0000-0000711A0000}"/>
    <cellStyle name="_Row1_Report Maggio CRM_Report Call Center Sett 2009_Modello x MKTG Master Cons Mar 2010_1 4" xfId="7299" xr:uid="{00000000-0005-0000-0000-0000721A0000}"/>
    <cellStyle name="_Row1_Report Maggio CRM_Report Call Center Sett 2009_Modello x MKTG Master Cons Mar 2010_1_Master 1 Fcst 2010v10 incluso decoder" xfId="7300" xr:uid="{00000000-0005-0000-0000-0000731A0000}"/>
    <cellStyle name="_Row1_Report Maggio CRM_Report Call Center Sett 2009_Modello x MKTG Master Cons Mar 2010_1_Master 1 Fcst 2010v10 incluso decoder 2" xfId="7301" xr:uid="{00000000-0005-0000-0000-0000741A0000}"/>
    <cellStyle name="_Row1_Report Maggio CRM_Report Call Center Sett 2009_Modello x MKTG Master Cons Mar 2010_1_Master 1 Fcst 2010v10 incluso decoder 2 2" xfId="7302" xr:uid="{00000000-0005-0000-0000-0000751A0000}"/>
    <cellStyle name="_Row1_Report Maggio CRM_Report Call Center Sett 2009_Modello x MKTG Master Cons Mar 2010_1_Master 1 Fcst 2010v10 incluso decoder 2 3" xfId="7303" xr:uid="{00000000-0005-0000-0000-0000761A0000}"/>
    <cellStyle name="_Row1_Report Maggio CRM_Report Call Center Sett 2009_Modello x MKTG Master Cons Mar 2010_1_Master 1 Fcst 2010v10 incluso decoder 3" xfId="7304" xr:uid="{00000000-0005-0000-0000-0000771A0000}"/>
    <cellStyle name="_Row1_Report Maggio CRM_Report Call Center Sett 2009_Modello x MKTG Master Cons Mar 2010_1_Master 1 Fcst 2010v10 incluso decoder 3 2" xfId="7305" xr:uid="{00000000-0005-0000-0000-0000781A0000}"/>
    <cellStyle name="_Row1_Report Maggio CRM_Report Call Center Sett 2009_Modello x MKTG Master Cons Mar 2010_1_Master 1 Fcst 2010v10 incluso decoder 4" xfId="7306" xr:uid="{00000000-0005-0000-0000-0000791A0000}"/>
    <cellStyle name="_Row1_Report Maggio CRM_Report Call Center Sett 2009_Modello x MKTG Master Cons Mar 2010_1_Master 1 Fcst 2010v10 incluso decoder v11" xfId="7307" xr:uid="{00000000-0005-0000-0000-00007A1A0000}"/>
    <cellStyle name="_Row1_Report Maggio CRM_Report Call Center Sett 2009_Modello x MKTG Master Cons Mar 2010_1_Master 1 Fcst 2010v10 incluso decoder v11 2" xfId="7308" xr:uid="{00000000-0005-0000-0000-00007B1A0000}"/>
    <cellStyle name="_Row1_Report Maggio CRM_Report Call Center Sett 2009_Modello x MKTG Master Cons Mar 2010_1_Master 1 Fcst 2010v10 incluso decoder v11 2 2" xfId="7309" xr:uid="{00000000-0005-0000-0000-00007C1A0000}"/>
    <cellStyle name="_Row1_Report Maggio CRM_Report Call Center Sett 2009_Modello x MKTG Master Cons Mar 2010_1_Master 1 Fcst 2010v10 incluso decoder v11 2 3" xfId="7310" xr:uid="{00000000-0005-0000-0000-00007D1A0000}"/>
    <cellStyle name="_Row1_Report Maggio CRM_Report Call Center Sett 2009_Modello x MKTG Master Cons Mar 2010_1_Master 1 Fcst 2010v10 incluso decoder v11 3" xfId="7311" xr:uid="{00000000-0005-0000-0000-00007E1A0000}"/>
    <cellStyle name="_Row1_Report Maggio CRM_Report Call Center Sett 2009_Modello x MKTG Master Cons Mar 2010_1_Master 1 Fcst 2010v10 incluso decoder v11 3 2" xfId="7312" xr:uid="{00000000-0005-0000-0000-00007F1A0000}"/>
    <cellStyle name="_Row1_Report Maggio CRM_Report Call Center Sett 2009_Modello x MKTG Master Cons Mar 2010_1_Master 1 Fcst 2010v10 incluso decoder v11 4" xfId="7313" xr:uid="{00000000-0005-0000-0000-0000801A0000}"/>
    <cellStyle name="_Row1_Report Maggio CRM_Report Call Center Sett 2009_Modello x MKTG Master Cons Mar 2010_1_Master 1 Fcst 2010v16 ultimissimo" xfId="7314" xr:uid="{00000000-0005-0000-0000-0000811A0000}"/>
    <cellStyle name="_Row1_Report Maggio CRM_Report Call Center Sett 2009_Modello x MKTG Master Cons Mar 2010_1_Master 1 Fcst 2010v16 ultimissimo 2" xfId="7315" xr:uid="{00000000-0005-0000-0000-0000821A0000}"/>
    <cellStyle name="_Row1_Report Maggio CRM_Report Call Center Sett 2009_Modello x MKTG Master Cons Mar 2010_1_Master 1 Fcst 2010v16 ultimissimo 2 2" xfId="7316" xr:uid="{00000000-0005-0000-0000-0000831A0000}"/>
    <cellStyle name="_Row1_Report Maggio CRM_Report Call Center Sett 2009_Modello x MKTG Master Cons Mar 2010_1_Master 1 Fcst 2010v16 ultimissimo 2 3" xfId="7317" xr:uid="{00000000-0005-0000-0000-0000841A0000}"/>
    <cellStyle name="_Row1_Report Maggio CRM_Report Call Center Sett 2009_Modello x MKTG Master Cons Mar 2010_1_Master 1 Fcst 2010v16 ultimissimo 3" xfId="7318" xr:uid="{00000000-0005-0000-0000-0000851A0000}"/>
    <cellStyle name="_Row1_Report Maggio CRM_Report Call Center Sett 2009_Modello x MKTG Master Cons Mar 2010_1_Master 1 Fcst 2010v16 ultimissimo 3 2" xfId="7319" xr:uid="{00000000-0005-0000-0000-0000861A0000}"/>
    <cellStyle name="_Row1_Report Maggio CRM_Report Call Center Sett 2009_Modello x MKTG Master Cons Mar 2010_1_Master 1 Fcst 2010v16 ultimissimo 4" xfId="7320" xr:uid="{00000000-0005-0000-0000-0000871A0000}"/>
    <cellStyle name="_Row1_Report Maggio CRM_Report Call Center Sett 2009_Modello x MKTG Master Cons Mar 2010_1_new" xfId="7321" xr:uid="{00000000-0005-0000-0000-0000881A0000}"/>
    <cellStyle name="_Row1_Report Maggio CRM_Report Call Center Sett 2009_Modello x MKTG Master Cons Mar 2010_1_new 2" xfId="7322" xr:uid="{00000000-0005-0000-0000-0000891A0000}"/>
    <cellStyle name="_Row1_Report Maggio CRM_Report Call Center Sett 2009_Modello x MKTG Master Cons Mar 2010_1_new 2 2" xfId="7323" xr:uid="{00000000-0005-0000-0000-00008A1A0000}"/>
    <cellStyle name="_Row1_Report Maggio CRM_Report Call Center Sett 2009_Modello x MKTG Master Cons Mar 2010_1_new 2 3" xfId="7324" xr:uid="{00000000-0005-0000-0000-00008B1A0000}"/>
    <cellStyle name="_Row1_Report Maggio CRM_Report Call Center Sett 2009_Modello x MKTG Master Cons Mar 2010_1_new 3" xfId="7325" xr:uid="{00000000-0005-0000-0000-00008C1A0000}"/>
    <cellStyle name="_Row1_Report Maggio CRM_Report Call Center Sett 2009_Modello x MKTG Master Cons Mar 2010_1_new 3 2" xfId="7326" xr:uid="{00000000-0005-0000-0000-00008D1A0000}"/>
    <cellStyle name="_Row1_Report Maggio CRM_Report Call Center Sett 2009_Modello x MKTG Master Cons Mar 2010_1_new 4" xfId="7327" xr:uid="{00000000-0005-0000-0000-00008E1A0000}"/>
    <cellStyle name="_Row1_Report Maggio CRM_Report Call Center Sett 2009_Modello x MKTG Master Cons Mar 2010_1_Sint. 1°Forecast Call Center CRM" xfId="7328" xr:uid="{00000000-0005-0000-0000-00008F1A0000}"/>
    <cellStyle name="_Row1_Report Maggio CRM_Report Call Center Sett 2009_Modello x MKTG Master Cons Mar 2010_1_Sint. 1°Forecast Call Center CRM 2" xfId="7329" xr:uid="{00000000-0005-0000-0000-0000901A0000}"/>
    <cellStyle name="_Row1_Report Maggio CRM_Report Call Center Sett 2009_Modello x MKTG Master Cons Mar 2010_1_Sint. 1°Forecast Call Center CRM 2 2" xfId="7330" xr:uid="{00000000-0005-0000-0000-0000911A0000}"/>
    <cellStyle name="_Row1_Report Maggio CRM_Report Call Center Sett 2009_Modello x MKTG Master Cons Mar 2010_1_Sint. 1°Forecast Call Center CRM 2 3" xfId="7331" xr:uid="{00000000-0005-0000-0000-0000921A0000}"/>
    <cellStyle name="_Row1_Report Maggio CRM_Report Call Center Sett 2009_Modello x MKTG Master Cons Mar 2010_1_Sint. 1°Forecast Call Center CRM 3" xfId="7332" xr:uid="{00000000-0005-0000-0000-0000931A0000}"/>
    <cellStyle name="_Row1_Report Maggio CRM_Report Call Center Sett 2009_Modello x MKTG Master Cons Mar 2010_1_Sint. 1°Forecast Call Center CRM 3 2" xfId="7333" xr:uid="{00000000-0005-0000-0000-0000941A0000}"/>
    <cellStyle name="_Row1_Report Maggio CRM_Report Call Center Sett 2009_Modello x MKTG Master Cons Mar 2010_1_Sint. 1°Forecast Call Center CRM 4" xfId="7334" xr:uid="{00000000-0005-0000-0000-0000951A0000}"/>
    <cellStyle name="_Row1_Report Maggio CRM_Report Call Center Sett 2009_new" xfId="7335" xr:uid="{00000000-0005-0000-0000-0000961A0000}"/>
    <cellStyle name="_Row1_Report Maggio CRM_Report Call Center Sett 2009_new 2" xfId="7336" xr:uid="{00000000-0005-0000-0000-0000971A0000}"/>
    <cellStyle name="_Row1_Report Maggio CRM_Report Call Center Sett 2009_new 2 2" xfId="7337" xr:uid="{00000000-0005-0000-0000-0000981A0000}"/>
    <cellStyle name="_Row1_Report Maggio CRM_Report Call Center Sett 2009_new 2 3" xfId="7338" xr:uid="{00000000-0005-0000-0000-0000991A0000}"/>
    <cellStyle name="_Row1_Report Maggio CRM_Report Call Center Sett 2009_new 3" xfId="7339" xr:uid="{00000000-0005-0000-0000-00009A1A0000}"/>
    <cellStyle name="_Row1_Report Maggio CRM_Report Call Center Sett 2009_new 3 2" xfId="7340" xr:uid="{00000000-0005-0000-0000-00009B1A0000}"/>
    <cellStyle name="_Row1_Report Maggio CRM_Report Call Center Sett 2009_new 4" xfId="7341" xr:uid="{00000000-0005-0000-0000-00009C1A0000}"/>
    <cellStyle name="_Row1_Report Maggio CRM_Report Call Center Sett 2009_Sint. 1°Forecast Call Center CRM" xfId="7342" xr:uid="{00000000-0005-0000-0000-00009D1A0000}"/>
    <cellStyle name="_Row1_Report Maggio CRM_Report Call Center Sett 2009_Sint. 1°Forecast Call Center CRM 2" xfId="7343" xr:uid="{00000000-0005-0000-0000-00009E1A0000}"/>
    <cellStyle name="_Row1_Report Maggio CRM_Report Call Center Sett 2009_Sint. 1°Forecast Call Center CRM 2 2" xfId="7344" xr:uid="{00000000-0005-0000-0000-00009F1A0000}"/>
    <cellStyle name="_Row1_Report Maggio CRM_Report Call Center Sett 2009_Sint. 1°Forecast Call Center CRM 2 3" xfId="7345" xr:uid="{00000000-0005-0000-0000-0000A01A0000}"/>
    <cellStyle name="_Row1_Report Maggio CRM_Report Call Center Sett 2009_Sint. 1°Forecast Call Center CRM 3" xfId="7346" xr:uid="{00000000-0005-0000-0000-0000A11A0000}"/>
    <cellStyle name="_Row1_Report Maggio CRM_Report Call Center Sett 2009_Sint. 1°Forecast Call Center CRM 3 2" xfId="7347" xr:uid="{00000000-0005-0000-0000-0000A21A0000}"/>
    <cellStyle name="_Row1_Report Maggio CRM_Report Call Center Sett 2009_Sint. 1°Forecast Call Center CRM 4" xfId="7348" xr:uid="{00000000-0005-0000-0000-0000A31A0000}"/>
    <cellStyle name="_Row1_Report Maggio CRM_Report Call Center Sett 2009_Sint. 1°Forecast Call Center CRM_1" xfId="7349" xr:uid="{00000000-0005-0000-0000-0000A41A0000}"/>
    <cellStyle name="_Row1_Report Maggio CRM_Report Call Center Sett 2009_Sint. 1°Forecast Call Center CRM_1 2" xfId="7350" xr:uid="{00000000-0005-0000-0000-0000A51A0000}"/>
    <cellStyle name="_Row1_Report Maggio CRM_Report Call Center Sett 2009_Sint. 1°Forecast Call Center CRM_1 2 2" xfId="7351" xr:uid="{00000000-0005-0000-0000-0000A61A0000}"/>
    <cellStyle name="_Row1_Report Maggio CRM_Report Call Center Sett 2009_Sint. 1°Forecast Call Center CRM_1 2 3" xfId="7352" xr:uid="{00000000-0005-0000-0000-0000A71A0000}"/>
    <cellStyle name="_Row1_Report Maggio CRM_Report Call Center Sett 2009_Sint. 1°Forecast Call Center CRM_1 3" xfId="7353" xr:uid="{00000000-0005-0000-0000-0000A81A0000}"/>
    <cellStyle name="_Row1_Report Maggio CRM_Report Call Center Sett 2009_Sint. 1°Forecast Call Center CRM_1 3 2" xfId="7354" xr:uid="{00000000-0005-0000-0000-0000A91A0000}"/>
    <cellStyle name="_Row1_Report Maggio CRM_Report Call Center Sett 2009_Sint. 1°Forecast Call Center CRM_1 4" xfId="7355" xr:uid="{00000000-0005-0000-0000-0000AA1A0000}"/>
    <cellStyle name="_Row1_Report Maggio CRM_Report Call Center Sett 2009_Sint. 1°Forecast Call Center CRM_Master 1 Fcst 2010v10 incluso decoder" xfId="7356" xr:uid="{00000000-0005-0000-0000-0000AB1A0000}"/>
    <cellStyle name="_Row1_Report Maggio CRM_Report Call Center Sett 2009_Sint. 1°Forecast Call Center CRM_Master 1 Fcst 2010v10 incluso decoder 2" xfId="7357" xr:uid="{00000000-0005-0000-0000-0000AC1A0000}"/>
    <cellStyle name="_Row1_Report Maggio CRM_Report Call Center Sett 2009_Sint. 1°Forecast Call Center CRM_Master 1 Fcst 2010v10 incluso decoder 2 2" xfId="7358" xr:uid="{00000000-0005-0000-0000-0000AD1A0000}"/>
    <cellStyle name="_Row1_Report Maggio CRM_Report Call Center Sett 2009_Sint. 1°Forecast Call Center CRM_Master 1 Fcst 2010v10 incluso decoder 2 3" xfId="7359" xr:uid="{00000000-0005-0000-0000-0000AE1A0000}"/>
    <cellStyle name="_Row1_Report Maggio CRM_Report Call Center Sett 2009_Sint. 1°Forecast Call Center CRM_Master 1 Fcst 2010v10 incluso decoder 3" xfId="7360" xr:uid="{00000000-0005-0000-0000-0000AF1A0000}"/>
    <cellStyle name="_Row1_Report Maggio CRM_Report Call Center Sett 2009_Sint. 1°Forecast Call Center CRM_Master 1 Fcst 2010v10 incluso decoder 3 2" xfId="7361" xr:uid="{00000000-0005-0000-0000-0000B01A0000}"/>
    <cellStyle name="_Row1_Report Maggio CRM_Report Call Center Sett 2009_Sint. 1°Forecast Call Center CRM_Master 1 Fcst 2010v10 incluso decoder 4" xfId="7362" xr:uid="{00000000-0005-0000-0000-0000B11A0000}"/>
    <cellStyle name="_Row1_Report Maggio CRM_Report Call Center Sett 2009_Sint. 1°Forecast Call Center CRM_Master 1 Fcst 2010v10 incluso decoder v11" xfId="7363" xr:uid="{00000000-0005-0000-0000-0000B21A0000}"/>
    <cellStyle name="_Row1_Report Maggio CRM_Report Call Center Sett 2009_Sint. 1°Forecast Call Center CRM_Master 1 Fcst 2010v10 incluso decoder v11 2" xfId="7364" xr:uid="{00000000-0005-0000-0000-0000B31A0000}"/>
    <cellStyle name="_Row1_Report Maggio CRM_Report Call Center Sett 2009_Sint. 1°Forecast Call Center CRM_Master 1 Fcst 2010v10 incluso decoder v11 2 2" xfId="7365" xr:uid="{00000000-0005-0000-0000-0000B41A0000}"/>
    <cellStyle name="_Row1_Report Maggio CRM_Report Call Center Sett 2009_Sint. 1°Forecast Call Center CRM_Master 1 Fcst 2010v10 incluso decoder v11 2 3" xfId="7366" xr:uid="{00000000-0005-0000-0000-0000B51A0000}"/>
    <cellStyle name="_Row1_Report Maggio CRM_Report Call Center Sett 2009_Sint. 1°Forecast Call Center CRM_Master 1 Fcst 2010v10 incluso decoder v11 3" xfId="7367" xr:uid="{00000000-0005-0000-0000-0000B61A0000}"/>
    <cellStyle name="_Row1_Report Maggio CRM_Report Call Center Sett 2009_Sint. 1°Forecast Call Center CRM_Master 1 Fcst 2010v10 incluso decoder v11 3 2" xfId="7368" xr:uid="{00000000-0005-0000-0000-0000B71A0000}"/>
    <cellStyle name="_Row1_Report Maggio CRM_Report Call Center Sett 2009_Sint. 1°Forecast Call Center CRM_Master 1 Fcst 2010v10 incluso decoder v11 4" xfId="7369" xr:uid="{00000000-0005-0000-0000-0000B81A0000}"/>
    <cellStyle name="_Row1_Report Maggio CRM_Report Call Center Sett 2009_Sint. 1°Forecast Call Center CRM_Master 1 Fcst 2010v16 ultimissimo" xfId="7370" xr:uid="{00000000-0005-0000-0000-0000B91A0000}"/>
    <cellStyle name="_Row1_Report Maggio CRM_Report Call Center Sett 2009_Sint. 1°Forecast Call Center CRM_Master 1 Fcst 2010v16 ultimissimo 2" xfId="7371" xr:uid="{00000000-0005-0000-0000-0000BA1A0000}"/>
    <cellStyle name="_Row1_Report Maggio CRM_Report Call Center Sett 2009_Sint. 1°Forecast Call Center CRM_Master 1 Fcst 2010v16 ultimissimo 2 2" xfId="7372" xr:uid="{00000000-0005-0000-0000-0000BB1A0000}"/>
    <cellStyle name="_Row1_Report Maggio CRM_Report Call Center Sett 2009_Sint. 1°Forecast Call Center CRM_Master 1 Fcst 2010v16 ultimissimo 2 3" xfId="7373" xr:uid="{00000000-0005-0000-0000-0000BC1A0000}"/>
    <cellStyle name="_Row1_Report Maggio CRM_Report Call Center Sett 2009_Sint. 1°Forecast Call Center CRM_Master 1 Fcst 2010v16 ultimissimo 3" xfId="7374" xr:uid="{00000000-0005-0000-0000-0000BD1A0000}"/>
    <cellStyle name="_Row1_Report Maggio CRM_Report Call Center Sett 2009_Sint. 1°Forecast Call Center CRM_Master 1 Fcst 2010v16 ultimissimo 3 2" xfId="7375" xr:uid="{00000000-0005-0000-0000-0000BE1A0000}"/>
    <cellStyle name="_Row1_Report Maggio CRM_Report Call Center Sett 2009_Sint. 1°Forecast Call Center CRM_Master 1 Fcst 2010v16 ultimissimo 4" xfId="7376" xr:uid="{00000000-0005-0000-0000-0000BF1A0000}"/>
    <cellStyle name="_Row1_Report Maggio CRM_Report Call Center Sett 2009_Sint. 1°Forecast Call Center CRM_new" xfId="7377" xr:uid="{00000000-0005-0000-0000-0000C01A0000}"/>
    <cellStyle name="_Row1_Report Maggio CRM_Report Call Center Sett 2009_Sint. 1°Forecast Call Center CRM_new 2" xfId="7378" xr:uid="{00000000-0005-0000-0000-0000C11A0000}"/>
    <cellStyle name="_Row1_Report Maggio CRM_Report Call Center Sett 2009_Sint. 1°Forecast Call Center CRM_new 2 2" xfId="7379" xr:uid="{00000000-0005-0000-0000-0000C21A0000}"/>
    <cellStyle name="_Row1_Report Maggio CRM_Report Call Center Sett 2009_Sint. 1°Forecast Call Center CRM_new 2 3" xfId="7380" xr:uid="{00000000-0005-0000-0000-0000C31A0000}"/>
    <cellStyle name="_Row1_Report Maggio CRM_Report Call Center Sett 2009_Sint. 1°Forecast Call Center CRM_new 3" xfId="7381" xr:uid="{00000000-0005-0000-0000-0000C41A0000}"/>
    <cellStyle name="_Row1_Report Maggio CRM_Report Call Center Sett 2009_Sint. 1°Forecast Call Center CRM_new 3 2" xfId="7382" xr:uid="{00000000-0005-0000-0000-0000C51A0000}"/>
    <cellStyle name="_Row1_Report Maggio CRM_Report Call Center Sett 2009_Sint. 1°Forecast Call Center CRM_new 4" xfId="7383" xr:uid="{00000000-0005-0000-0000-0000C61A0000}"/>
    <cellStyle name="_Row1_Report Maggio CRM_Report Call Center Sett 2009_Sint. 1°Forecast Call Center CRM_Sint. 1°Forecast Call Center CRM" xfId="7384" xr:uid="{00000000-0005-0000-0000-0000C71A0000}"/>
    <cellStyle name="_Row1_Report Maggio CRM_Report Call Center Sett 2009_Sint. 1°Forecast Call Center CRM_Sint. 1°Forecast Call Center CRM 2" xfId="7385" xr:uid="{00000000-0005-0000-0000-0000C81A0000}"/>
    <cellStyle name="_Row1_Report Maggio CRM_Report Call Center Sett 2009_Sint. 1°Forecast Call Center CRM_Sint. 1°Forecast Call Center CRM 2 2" xfId="7386" xr:uid="{00000000-0005-0000-0000-0000C91A0000}"/>
    <cellStyle name="_Row1_Report Maggio CRM_Report Call Center Sett 2009_Sint. 1°Forecast Call Center CRM_Sint. 1°Forecast Call Center CRM 2 3" xfId="7387" xr:uid="{00000000-0005-0000-0000-0000CA1A0000}"/>
    <cellStyle name="_Row1_Report Maggio CRM_Report Call Center Sett 2009_Sint. 1°Forecast Call Center CRM_Sint. 1°Forecast Call Center CRM 3" xfId="7388" xr:uid="{00000000-0005-0000-0000-0000CB1A0000}"/>
    <cellStyle name="_Row1_Report Maggio CRM_Report Call Center Sett 2009_Sint. 1°Forecast Call Center CRM_Sint. 1°Forecast Call Center CRM 3 2" xfId="7389" xr:uid="{00000000-0005-0000-0000-0000CC1A0000}"/>
    <cellStyle name="_Row1_Report Maggio CRM_Report Call Center Sett 2009_Sint. 1°Forecast Call Center CRM_Sint. 1°Forecast Call Center CRM 4" xfId="7390" xr:uid="{00000000-0005-0000-0000-0000CD1A0000}"/>
    <cellStyle name="_Row1_Report Maggio CRM_Report Call Center Sett 2009_Sintesi Report Call Center Dic 2009 Master" xfId="7391" xr:uid="{00000000-0005-0000-0000-0000CE1A0000}"/>
    <cellStyle name="_Row1_Report Maggio CRM_Report Call Center Sett 2009_Sintesi Report Call Center Dic 2009 Master 2" xfId="7392" xr:uid="{00000000-0005-0000-0000-0000CF1A0000}"/>
    <cellStyle name="_Row1_Report Maggio CRM_Report Call Center Sett 2009_Sintesi Report Call Center Dic 2009 Master 2 2" xfId="7393" xr:uid="{00000000-0005-0000-0000-0000D01A0000}"/>
    <cellStyle name="_Row1_Report Maggio CRM_Report Call Center Sett 2009_Sintesi Report Call Center Dic 2009 Master 2 3" xfId="7394" xr:uid="{00000000-0005-0000-0000-0000D11A0000}"/>
    <cellStyle name="_Row1_Report Maggio CRM_Report Call Center Sett 2009_Sintesi Report Call Center Dic 2009 Master 3" xfId="7395" xr:uid="{00000000-0005-0000-0000-0000D21A0000}"/>
    <cellStyle name="_Row1_Report Maggio CRM_Report Call Center Sett 2009_Sintesi Report Call Center Dic 2009 Master 3 2" xfId="7396" xr:uid="{00000000-0005-0000-0000-0000D31A0000}"/>
    <cellStyle name="_Row1_Report Maggio CRM_Report Call Center Sett 2009_Sintesi Report Call Center Dic 2009 Master 4" xfId="7397" xr:uid="{00000000-0005-0000-0000-0000D41A0000}"/>
    <cellStyle name="_Row1_Report Maggio CRM_Report Call Center Sett 2009_TavoleExcel_Budget2010_CONTENUTI E MARKETING" xfId="7398" xr:uid="{00000000-0005-0000-0000-0000D51A0000}"/>
    <cellStyle name="_Row1_Report Maggio CRM_Report Call Center Sett 2009_TavoleExcel_Budget2010_CONTENUTI E MARKETING 2" xfId="7399" xr:uid="{00000000-0005-0000-0000-0000D61A0000}"/>
    <cellStyle name="_Row1_Report Maggio CRM_Report Call Center Sett 2009_TavoleExcel_Budget2010_CONTENUTI E MARKETING 2 2" xfId="7400" xr:uid="{00000000-0005-0000-0000-0000D71A0000}"/>
    <cellStyle name="_Row1_Report Maggio CRM_Report Call Center Sett 2009_TavoleExcel_Budget2010_CONTENUTI E MARKETING 2 3" xfId="7401" xr:uid="{00000000-0005-0000-0000-0000D81A0000}"/>
    <cellStyle name="_Row1_Report Maggio CRM_Report Call Center Sett 2009_TavoleExcel_Budget2010_CONTENUTI E MARKETING 3" xfId="7402" xr:uid="{00000000-0005-0000-0000-0000D91A0000}"/>
    <cellStyle name="_Row1_Report Maggio CRM_Report Call Center Sett 2009_TavoleExcel_Budget2010_CONTENUTI E MARKETING 3 2" xfId="7403" xr:uid="{00000000-0005-0000-0000-0000DA1A0000}"/>
    <cellStyle name="_Row1_Report Maggio CRM_Report Call Center Sett 2009_TavoleExcel_Budget2010_CONTENUTI E MARKETING 4" xfId="7404" xr:uid="{00000000-0005-0000-0000-0000DB1A0000}"/>
    <cellStyle name="_Row1_Report Maggio CRM_Report Call Center Sett 2009_TavoleExcel_Budget2010_CONTENUTI E MARKETING_Master Consuntivo 2009 v_costo pieno pacchetti v2" xfId="7405" xr:uid="{00000000-0005-0000-0000-0000DC1A0000}"/>
    <cellStyle name="_Row1_Report Maggio CRM_Report Call Center Sett 2009_TavoleExcel_Budget2010_CONTENUTI E MARKETING_Master Consuntivo 2009 v_costo pieno pacchetti v2 2" xfId="7406" xr:uid="{00000000-0005-0000-0000-0000DD1A0000}"/>
    <cellStyle name="_Row1_Report Maggio CRM_Report Call Center Sett 2009_TavoleExcel_Budget2010_CONTENUTI E MARKETING_Master Consuntivo 2009 v_costo pieno pacchetti v2 2 2" xfId="7407" xr:uid="{00000000-0005-0000-0000-0000DE1A0000}"/>
    <cellStyle name="_Row1_Report Maggio CRM_Report Call Center Sett 2009_TavoleExcel_Budget2010_CONTENUTI E MARKETING_Master Consuntivo 2009 v_costo pieno pacchetti v2 2 3" xfId="7408" xr:uid="{00000000-0005-0000-0000-0000DF1A0000}"/>
    <cellStyle name="_Row1_Report Maggio CRM_Report Call Center Sett 2009_TavoleExcel_Budget2010_CONTENUTI E MARKETING_Master Consuntivo 2009 v_costo pieno pacchetti v2 3" xfId="7409" xr:uid="{00000000-0005-0000-0000-0000E01A0000}"/>
    <cellStyle name="_Row1_Report Maggio CRM_Report Call Center Sett 2009_TavoleExcel_Budget2010_CONTENUTI E MARKETING_Master Consuntivo 2009 v_costo pieno pacchetti v2 3 2" xfId="7410" xr:uid="{00000000-0005-0000-0000-0000E11A0000}"/>
    <cellStyle name="_Row1_Report Maggio CRM_Report Call Center Sett 2009_TavoleExcel_Budget2010_CONTENUTI E MARKETING_Master Consuntivo 2009 v_costo pieno pacchetti v2 4" xfId="7411" xr:uid="{00000000-0005-0000-0000-0000E21A0000}"/>
    <cellStyle name="_Row1_Report Maggio CRM_Report G&amp;A Agosto 09" xfId="273" xr:uid="{00000000-0005-0000-0000-0000E31A0000}"/>
    <cellStyle name="_Row1_Report Maggio CRM_Report G&amp;A Agosto 09 2" xfId="503" xr:uid="{00000000-0005-0000-0000-0000E41A0000}"/>
    <cellStyle name="_Row1_Report Maggio CRM_Report G&amp;A Agosto 09 2 2" xfId="7412" xr:uid="{00000000-0005-0000-0000-0000E51A0000}"/>
    <cellStyle name="_Row1_Report Maggio CRM_Report G&amp;A Agosto 09 2 3" xfId="7413" xr:uid="{00000000-0005-0000-0000-0000E61A0000}"/>
    <cellStyle name="_Row1_Report Maggio CRM_Report G&amp;A Agosto 09 3" xfId="7414" xr:uid="{00000000-0005-0000-0000-0000E71A0000}"/>
    <cellStyle name="_Row1_Report Maggio CRM_Report G&amp;A Agosto 09 3 2" xfId="7415" xr:uid="{00000000-0005-0000-0000-0000E81A0000}"/>
    <cellStyle name="_Row1_Report Maggio CRM_Report G&amp;A Agosto 09 4" xfId="7416" xr:uid="{00000000-0005-0000-0000-0000E91A0000}"/>
    <cellStyle name="_Row1_Report Maggio CRM_Report G&amp;A Agosto 09_100422_Key Drivers 2°versione" xfId="7417" xr:uid="{00000000-0005-0000-0000-0000EA1A0000}"/>
    <cellStyle name="_Row1_Report Maggio CRM_Report G&amp;A Agosto 09_100422_Key Drivers 2°versione 2" xfId="7418" xr:uid="{00000000-0005-0000-0000-0000EB1A0000}"/>
    <cellStyle name="_Row1_Report Maggio CRM_Report G&amp;A Agosto 09_100422_Key Drivers 2°versione 2 2" xfId="7419" xr:uid="{00000000-0005-0000-0000-0000EC1A0000}"/>
    <cellStyle name="_Row1_Report Maggio CRM_Report G&amp;A Agosto 09_100422_Key Drivers 2°versione 2 3" xfId="7420" xr:uid="{00000000-0005-0000-0000-0000ED1A0000}"/>
    <cellStyle name="_Row1_Report Maggio CRM_Report G&amp;A Agosto 09_100422_Key Drivers 2°versione 3" xfId="7421" xr:uid="{00000000-0005-0000-0000-0000EE1A0000}"/>
    <cellStyle name="_Row1_Report Maggio CRM_Report G&amp;A Agosto 09_100422_Key Drivers 2°versione 3 2" xfId="7422" xr:uid="{00000000-0005-0000-0000-0000EF1A0000}"/>
    <cellStyle name="_Row1_Report Maggio CRM_Report G&amp;A Agosto 09_100422_Key Drivers 2°versione 4" xfId="7423" xr:uid="{00000000-0005-0000-0000-0000F01A0000}"/>
    <cellStyle name="_Row1_Report Maggio CRM_Report G&amp;A Agosto 09_100426_Key Drivers" xfId="7424" xr:uid="{00000000-0005-0000-0000-0000F11A0000}"/>
    <cellStyle name="_Row1_Report Maggio CRM_Report G&amp;A Agosto 09_100426_Key Drivers (2)" xfId="7425" xr:uid="{00000000-0005-0000-0000-0000F21A0000}"/>
    <cellStyle name="_Row1_Report Maggio CRM_Report G&amp;A Agosto 09_100426_Key Drivers (2) (4)" xfId="7426" xr:uid="{00000000-0005-0000-0000-0000F31A0000}"/>
    <cellStyle name="_Row1_Report Maggio CRM_Report G&amp;A Agosto 09_100426_Key Drivers (2) (4) 2" xfId="7427" xr:uid="{00000000-0005-0000-0000-0000F41A0000}"/>
    <cellStyle name="_Row1_Report Maggio CRM_Report G&amp;A Agosto 09_100426_Key Drivers (2) (4) 2 2" xfId="7428" xr:uid="{00000000-0005-0000-0000-0000F51A0000}"/>
    <cellStyle name="_Row1_Report Maggio CRM_Report G&amp;A Agosto 09_100426_Key Drivers (2) (4) 2 3" xfId="7429" xr:uid="{00000000-0005-0000-0000-0000F61A0000}"/>
    <cellStyle name="_Row1_Report Maggio CRM_Report G&amp;A Agosto 09_100426_Key Drivers (2) (4) 3" xfId="7430" xr:uid="{00000000-0005-0000-0000-0000F71A0000}"/>
    <cellStyle name="_Row1_Report Maggio CRM_Report G&amp;A Agosto 09_100426_Key Drivers (2) (4) 3 2" xfId="7431" xr:uid="{00000000-0005-0000-0000-0000F81A0000}"/>
    <cellStyle name="_Row1_Report Maggio CRM_Report G&amp;A Agosto 09_100426_Key Drivers (2) (4) 4" xfId="7432" xr:uid="{00000000-0005-0000-0000-0000F91A0000}"/>
    <cellStyle name="_Row1_Report Maggio CRM_Report G&amp;A Agosto 09_100426_Key Drivers (2) 2" xfId="7433" xr:uid="{00000000-0005-0000-0000-0000FA1A0000}"/>
    <cellStyle name="_Row1_Report Maggio CRM_Report G&amp;A Agosto 09_100426_Key Drivers (2) 2 2" xfId="7434" xr:uid="{00000000-0005-0000-0000-0000FB1A0000}"/>
    <cellStyle name="_Row1_Report Maggio CRM_Report G&amp;A Agosto 09_100426_Key Drivers (2) 2 3" xfId="7435" xr:uid="{00000000-0005-0000-0000-0000FC1A0000}"/>
    <cellStyle name="_Row1_Report Maggio CRM_Report G&amp;A Agosto 09_100426_Key Drivers (2) 3" xfId="7436" xr:uid="{00000000-0005-0000-0000-0000FD1A0000}"/>
    <cellStyle name="_Row1_Report Maggio CRM_Report G&amp;A Agosto 09_100426_Key Drivers (2) 3 2" xfId="7437" xr:uid="{00000000-0005-0000-0000-0000FE1A0000}"/>
    <cellStyle name="_Row1_Report Maggio CRM_Report G&amp;A Agosto 09_100426_Key Drivers (2) 3 3" xfId="7438" xr:uid="{00000000-0005-0000-0000-0000FF1A0000}"/>
    <cellStyle name="_Row1_Report Maggio CRM_Report G&amp;A Agosto 09_100426_Key Drivers (2) 4" xfId="7439" xr:uid="{00000000-0005-0000-0000-0000001B0000}"/>
    <cellStyle name="_Row1_Report Maggio CRM_Report G&amp;A Agosto 09_100426_Key Drivers (2) 4 2" xfId="7440" xr:uid="{00000000-0005-0000-0000-0000011B0000}"/>
    <cellStyle name="_Row1_Report Maggio CRM_Report G&amp;A Agosto 09_100426_Key Drivers (2) 5" xfId="7441" xr:uid="{00000000-0005-0000-0000-0000021B0000}"/>
    <cellStyle name="_Row1_Report Maggio CRM_Report G&amp;A Agosto 09_100426_Key Drivers (2) 5 2" xfId="7442" xr:uid="{00000000-0005-0000-0000-0000031B0000}"/>
    <cellStyle name="_Row1_Report Maggio CRM_Report G&amp;A Agosto 09_100426_Key Drivers (2) 6" xfId="7443" xr:uid="{00000000-0005-0000-0000-0000041B0000}"/>
    <cellStyle name="_Row1_Report Maggio CRM_Report G&amp;A Agosto 09_100426_Key Drivers (2) 6 2" xfId="7444" xr:uid="{00000000-0005-0000-0000-0000051B0000}"/>
    <cellStyle name="_Row1_Report Maggio CRM_Report G&amp;A Agosto 09_100426_Key Drivers (2) 7" xfId="7445" xr:uid="{00000000-0005-0000-0000-0000061B0000}"/>
    <cellStyle name="_Row1_Report Maggio CRM_Report G&amp;A Agosto 09_100426_Key Drivers (2) 8" xfId="7446" xr:uid="{00000000-0005-0000-0000-0000071B0000}"/>
    <cellStyle name="_Row1_Report Maggio CRM_Report G&amp;A Agosto 09_100426_Key Drivers 2" xfId="7447" xr:uid="{00000000-0005-0000-0000-0000081B0000}"/>
    <cellStyle name="_Row1_Report Maggio CRM_Report G&amp;A Agosto 09_100426_Key Drivers 2 2" xfId="7448" xr:uid="{00000000-0005-0000-0000-0000091B0000}"/>
    <cellStyle name="_Row1_Report Maggio CRM_Report G&amp;A Agosto 09_100426_Key Drivers 2 3" xfId="7449" xr:uid="{00000000-0005-0000-0000-00000A1B0000}"/>
    <cellStyle name="_Row1_Report Maggio CRM_Report G&amp;A Agosto 09_100426_Key Drivers 3" xfId="7450" xr:uid="{00000000-0005-0000-0000-00000B1B0000}"/>
    <cellStyle name="_Row1_Report Maggio CRM_Report G&amp;A Agosto 09_100426_Key Drivers 3 2" xfId="7451" xr:uid="{00000000-0005-0000-0000-00000C1B0000}"/>
    <cellStyle name="_Row1_Report Maggio CRM_Report G&amp;A Agosto 09_100426_Key Drivers 3 3" xfId="7452" xr:uid="{00000000-0005-0000-0000-00000D1B0000}"/>
    <cellStyle name="_Row1_Report Maggio CRM_Report G&amp;A Agosto 09_100426_Key Drivers 4" xfId="7453" xr:uid="{00000000-0005-0000-0000-00000E1B0000}"/>
    <cellStyle name="_Row1_Report Maggio CRM_Report G&amp;A Agosto 09_100426_Key Drivers 4 2" xfId="7454" xr:uid="{00000000-0005-0000-0000-00000F1B0000}"/>
    <cellStyle name="_Row1_Report Maggio CRM_Report G&amp;A Agosto 09_100426_Key Drivers 5" xfId="7455" xr:uid="{00000000-0005-0000-0000-0000101B0000}"/>
    <cellStyle name="_Row1_Report Maggio CRM_Report G&amp;A Agosto 09_100426_Key Drivers 5 2" xfId="7456" xr:uid="{00000000-0005-0000-0000-0000111B0000}"/>
    <cellStyle name="_Row1_Report Maggio CRM_Report G&amp;A Agosto 09_100426_Key Drivers 6" xfId="7457" xr:uid="{00000000-0005-0000-0000-0000121B0000}"/>
    <cellStyle name="_Row1_Report Maggio CRM_Report G&amp;A Agosto 09_100426_Key Drivers 6 2" xfId="7458" xr:uid="{00000000-0005-0000-0000-0000131B0000}"/>
    <cellStyle name="_Row1_Report Maggio CRM_Report G&amp;A Agosto 09_100426_Key Drivers 7" xfId="7459" xr:uid="{00000000-0005-0000-0000-0000141B0000}"/>
    <cellStyle name="_Row1_Report Maggio CRM_Report G&amp;A Agosto 09_100426_Key Drivers 8" xfId="7460" xr:uid="{00000000-0005-0000-0000-0000151B0000}"/>
    <cellStyle name="_Row1_Report Maggio CRM_Report G&amp;A Agosto 09_100427_Key Drivers 4°versione" xfId="7461" xr:uid="{00000000-0005-0000-0000-0000161B0000}"/>
    <cellStyle name="_Row1_Report Maggio CRM_Report G&amp;A Agosto 09_100427_Key Drivers 4°versione 2" xfId="7462" xr:uid="{00000000-0005-0000-0000-0000171B0000}"/>
    <cellStyle name="_Row1_Report Maggio CRM_Report G&amp;A Agosto 09_100427_Key Drivers 4°versione 2 2" xfId="7463" xr:uid="{00000000-0005-0000-0000-0000181B0000}"/>
    <cellStyle name="_Row1_Report Maggio CRM_Report G&amp;A Agosto 09_100427_Key Drivers 4°versione 2 3" xfId="7464" xr:uid="{00000000-0005-0000-0000-0000191B0000}"/>
    <cellStyle name="_Row1_Report Maggio CRM_Report G&amp;A Agosto 09_100427_Key Drivers 4°versione 3" xfId="7465" xr:uid="{00000000-0005-0000-0000-00001A1B0000}"/>
    <cellStyle name="_Row1_Report Maggio CRM_Report G&amp;A Agosto 09_100427_Key Drivers 4°versione 3 2" xfId="7466" xr:uid="{00000000-0005-0000-0000-00001B1B0000}"/>
    <cellStyle name="_Row1_Report Maggio CRM_Report G&amp;A Agosto 09_100427_Key Drivers 4°versione 4" xfId="7467" xr:uid="{00000000-0005-0000-0000-00001C1B0000}"/>
    <cellStyle name="_Row1_Report Maggio CRM_Report G&amp;A Agosto 09_100427_Key Drivers 5°versione" xfId="7468" xr:uid="{00000000-0005-0000-0000-00001D1B0000}"/>
    <cellStyle name="_Row1_Report Maggio CRM_Report G&amp;A Agosto 09_100427_Key Drivers 5°versione 2" xfId="7469" xr:uid="{00000000-0005-0000-0000-00001E1B0000}"/>
    <cellStyle name="_Row1_Report Maggio CRM_Report G&amp;A Agosto 09_100427_Key Drivers 5°versione 2 2" xfId="7470" xr:uid="{00000000-0005-0000-0000-00001F1B0000}"/>
    <cellStyle name="_Row1_Report Maggio CRM_Report G&amp;A Agosto 09_100427_Key Drivers 5°versione 2 3" xfId="7471" xr:uid="{00000000-0005-0000-0000-0000201B0000}"/>
    <cellStyle name="_Row1_Report Maggio CRM_Report G&amp;A Agosto 09_100427_Key Drivers 5°versione 3" xfId="7472" xr:uid="{00000000-0005-0000-0000-0000211B0000}"/>
    <cellStyle name="_Row1_Report Maggio CRM_Report G&amp;A Agosto 09_100427_Key Drivers 5°versione 3 2" xfId="7473" xr:uid="{00000000-0005-0000-0000-0000221B0000}"/>
    <cellStyle name="_Row1_Report Maggio CRM_Report G&amp;A Agosto 09_100427_Key Drivers 5°versione 4" xfId="7474" xr:uid="{00000000-0005-0000-0000-0000231B0000}"/>
    <cellStyle name="_Row1_Report Maggio CRM_Report G&amp;A Agosto 09_Call Center Cons Febb 2010" xfId="7475" xr:uid="{00000000-0005-0000-0000-0000241B0000}"/>
    <cellStyle name="_Row1_Report Maggio CRM_Report G&amp;A Agosto 09_Call Center Cons Febb 2010 2" xfId="7476" xr:uid="{00000000-0005-0000-0000-0000251B0000}"/>
    <cellStyle name="_Row1_Report Maggio CRM_Report G&amp;A Agosto 09_Call Center Cons Febb 2010 2 2" xfId="7477" xr:uid="{00000000-0005-0000-0000-0000261B0000}"/>
    <cellStyle name="_Row1_Report Maggio CRM_Report G&amp;A Agosto 09_Call Center Cons Febb 2010 2 3" xfId="7478" xr:uid="{00000000-0005-0000-0000-0000271B0000}"/>
    <cellStyle name="_Row1_Report Maggio CRM_Report G&amp;A Agosto 09_Call Center Cons Febb 2010 3" xfId="7479" xr:uid="{00000000-0005-0000-0000-0000281B0000}"/>
    <cellStyle name="_Row1_Report Maggio CRM_Report G&amp;A Agosto 09_Call Center Cons Febb 2010 3 2" xfId="7480" xr:uid="{00000000-0005-0000-0000-0000291B0000}"/>
    <cellStyle name="_Row1_Report Maggio CRM_Report G&amp;A Agosto 09_Call Center Cons Febb 2010 4" xfId="7481" xr:uid="{00000000-0005-0000-0000-00002A1B0000}"/>
    <cellStyle name="_Row1_Report Maggio CRM_Report G&amp;A Agosto 09_Call Center Cons Marzo 2010" xfId="7482" xr:uid="{00000000-0005-0000-0000-00002B1B0000}"/>
    <cellStyle name="_Row1_Report Maggio CRM_Report G&amp;A Agosto 09_Call Center Cons Marzo 2010 2" xfId="7483" xr:uid="{00000000-0005-0000-0000-00002C1B0000}"/>
    <cellStyle name="_Row1_Report Maggio CRM_Report G&amp;A Agosto 09_Call Center Cons Marzo 2010 2 2" xfId="7484" xr:uid="{00000000-0005-0000-0000-00002D1B0000}"/>
    <cellStyle name="_Row1_Report Maggio CRM_Report G&amp;A Agosto 09_Call Center Cons Marzo 2010 2 3" xfId="7485" xr:uid="{00000000-0005-0000-0000-00002E1B0000}"/>
    <cellStyle name="_Row1_Report Maggio CRM_Report G&amp;A Agosto 09_Call Center Cons Marzo 2010 3" xfId="7486" xr:uid="{00000000-0005-0000-0000-00002F1B0000}"/>
    <cellStyle name="_Row1_Report Maggio CRM_Report G&amp;A Agosto 09_Call Center Cons Marzo 2010 3 2" xfId="7487" xr:uid="{00000000-0005-0000-0000-0000301B0000}"/>
    <cellStyle name="_Row1_Report Maggio CRM_Report G&amp;A Agosto 09_Call Center Cons Marzo 2010 4" xfId="7488" xr:uid="{00000000-0005-0000-0000-0000311B0000}"/>
    <cellStyle name="_Row1_Report Maggio CRM_Report G&amp;A Agosto 09_Cartel2" xfId="7489" xr:uid="{00000000-0005-0000-0000-0000321B0000}"/>
    <cellStyle name="_Row1_Report Maggio CRM_Report G&amp;A Agosto 09_Cartel2 2" xfId="7490" xr:uid="{00000000-0005-0000-0000-0000331B0000}"/>
    <cellStyle name="_Row1_Report Maggio CRM_Report G&amp;A Agosto 09_Cartel2 2 2" xfId="7491" xr:uid="{00000000-0005-0000-0000-0000341B0000}"/>
    <cellStyle name="_Row1_Report Maggio CRM_Report G&amp;A Agosto 09_Cartel2 2 3" xfId="7492" xr:uid="{00000000-0005-0000-0000-0000351B0000}"/>
    <cellStyle name="_Row1_Report Maggio CRM_Report G&amp;A Agosto 09_Cartel2 3" xfId="7493" xr:uid="{00000000-0005-0000-0000-0000361B0000}"/>
    <cellStyle name="_Row1_Report Maggio CRM_Report G&amp;A Agosto 09_Cartel2 3 2" xfId="7494" xr:uid="{00000000-0005-0000-0000-0000371B0000}"/>
    <cellStyle name="_Row1_Report Maggio CRM_Report G&amp;A Agosto 09_Cartel2 4" xfId="7495" xr:uid="{00000000-0005-0000-0000-0000381B0000}"/>
    <cellStyle name="_Row1_Report Maggio CRM_Report G&amp;A Agosto 09_Consuntivo Settembre Elena" xfId="274" xr:uid="{00000000-0005-0000-0000-0000391B0000}"/>
    <cellStyle name="_Row1_Report Maggio CRM_Report G&amp;A Agosto 09_Consuntivo Settembre Elena 2" xfId="504" xr:uid="{00000000-0005-0000-0000-00003A1B0000}"/>
    <cellStyle name="_Row1_Report Maggio CRM_Report G&amp;A Agosto 09_Consuntivo Settembre Elena 2 2" xfId="7496" xr:uid="{00000000-0005-0000-0000-00003B1B0000}"/>
    <cellStyle name="_Row1_Report Maggio CRM_Report G&amp;A Agosto 09_Consuntivo Settembre Elena 2 3" xfId="7497" xr:uid="{00000000-0005-0000-0000-00003C1B0000}"/>
    <cellStyle name="_Row1_Report Maggio CRM_Report G&amp;A Agosto 09_Consuntivo Settembre Elena 3" xfId="7498" xr:uid="{00000000-0005-0000-0000-00003D1B0000}"/>
    <cellStyle name="_Row1_Report Maggio CRM_Report G&amp;A Agosto 09_Consuntivo Settembre Elena 3 2" xfId="7499" xr:uid="{00000000-0005-0000-0000-00003E1B0000}"/>
    <cellStyle name="_Row1_Report Maggio CRM_Report G&amp;A Agosto 09_Consuntivo Settembre Elena 4" xfId="7500" xr:uid="{00000000-0005-0000-0000-00003F1B0000}"/>
    <cellStyle name="_Row1_Report Maggio CRM_Report G&amp;A Agosto 09_DETTAGLI CALL CENTER MARZO" xfId="7501" xr:uid="{00000000-0005-0000-0000-0000401B0000}"/>
    <cellStyle name="_Row1_Report Maggio CRM_Report G&amp;A Agosto 09_DETTAGLI CALL CENTER MARZO 2" xfId="7502" xr:uid="{00000000-0005-0000-0000-0000411B0000}"/>
    <cellStyle name="_Row1_Report Maggio CRM_Report G&amp;A Agosto 09_DETTAGLI CALL CENTER MARZO 2 2" xfId="7503" xr:uid="{00000000-0005-0000-0000-0000421B0000}"/>
    <cellStyle name="_Row1_Report Maggio CRM_Report G&amp;A Agosto 09_DETTAGLI CALL CENTER MARZO 2 3" xfId="7504" xr:uid="{00000000-0005-0000-0000-0000431B0000}"/>
    <cellStyle name="_Row1_Report Maggio CRM_Report G&amp;A Agosto 09_DETTAGLI CALL CENTER MARZO 3" xfId="7505" xr:uid="{00000000-0005-0000-0000-0000441B0000}"/>
    <cellStyle name="_Row1_Report Maggio CRM_Report G&amp;A Agosto 09_DETTAGLI CALL CENTER MARZO 3 2" xfId="7506" xr:uid="{00000000-0005-0000-0000-0000451B0000}"/>
    <cellStyle name="_Row1_Report Maggio CRM_Report G&amp;A Agosto 09_DETTAGLI CALL CENTER MARZO 4" xfId="7507" xr:uid="{00000000-0005-0000-0000-0000461B0000}"/>
    <cellStyle name="_Row1_Report Maggio CRM_Report G&amp;A Agosto 09_DETTAGLI CALL CENTER MARZO_Master 1 Fcst 2010v10 incluso decoder" xfId="7508" xr:uid="{00000000-0005-0000-0000-0000471B0000}"/>
    <cellStyle name="_Row1_Report Maggio CRM_Report G&amp;A Agosto 09_DETTAGLI CALL CENTER MARZO_Master 1 Fcst 2010v10 incluso decoder 2" xfId="7509" xr:uid="{00000000-0005-0000-0000-0000481B0000}"/>
    <cellStyle name="_Row1_Report Maggio CRM_Report G&amp;A Agosto 09_DETTAGLI CALL CENTER MARZO_Master 1 Fcst 2010v10 incluso decoder 2 2" xfId="7510" xr:uid="{00000000-0005-0000-0000-0000491B0000}"/>
    <cellStyle name="_Row1_Report Maggio CRM_Report G&amp;A Agosto 09_DETTAGLI CALL CENTER MARZO_Master 1 Fcst 2010v10 incluso decoder 2 3" xfId="7511" xr:uid="{00000000-0005-0000-0000-00004A1B0000}"/>
    <cellStyle name="_Row1_Report Maggio CRM_Report G&amp;A Agosto 09_DETTAGLI CALL CENTER MARZO_Master 1 Fcst 2010v10 incluso decoder 3" xfId="7512" xr:uid="{00000000-0005-0000-0000-00004B1B0000}"/>
    <cellStyle name="_Row1_Report Maggio CRM_Report G&amp;A Agosto 09_DETTAGLI CALL CENTER MARZO_Master 1 Fcst 2010v10 incluso decoder 3 2" xfId="7513" xr:uid="{00000000-0005-0000-0000-00004C1B0000}"/>
    <cellStyle name="_Row1_Report Maggio CRM_Report G&amp;A Agosto 09_DETTAGLI CALL CENTER MARZO_Master 1 Fcst 2010v10 incluso decoder 4" xfId="7514" xr:uid="{00000000-0005-0000-0000-00004D1B0000}"/>
    <cellStyle name="_Row1_Report Maggio CRM_Report G&amp;A Agosto 09_DETTAGLI CALL CENTER MARZO_Master 1 Fcst 2010v10 incluso decoder v11" xfId="7515" xr:uid="{00000000-0005-0000-0000-00004E1B0000}"/>
    <cellStyle name="_Row1_Report Maggio CRM_Report G&amp;A Agosto 09_DETTAGLI CALL CENTER MARZO_Master 1 Fcst 2010v10 incluso decoder v11 2" xfId="7516" xr:uid="{00000000-0005-0000-0000-00004F1B0000}"/>
    <cellStyle name="_Row1_Report Maggio CRM_Report G&amp;A Agosto 09_DETTAGLI CALL CENTER MARZO_Master 1 Fcst 2010v10 incluso decoder v11 2 2" xfId="7517" xr:uid="{00000000-0005-0000-0000-0000501B0000}"/>
    <cellStyle name="_Row1_Report Maggio CRM_Report G&amp;A Agosto 09_DETTAGLI CALL CENTER MARZO_Master 1 Fcst 2010v10 incluso decoder v11 2 3" xfId="7518" xr:uid="{00000000-0005-0000-0000-0000511B0000}"/>
    <cellStyle name="_Row1_Report Maggio CRM_Report G&amp;A Agosto 09_DETTAGLI CALL CENTER MARZO_Master 1 Fcst 2010v10 incluso decoder v11 3" xfId="7519" xr:uid="{00000000-0005-0000-0000-0000521B0000}"/>
    <cellStyle name="_Row1_Report Maggio CRM_Report G&amp;A Agosto 09_DETTAGLI CALL CENTER MARZO_Master 1 Fcst 2010v10 incluso decoder v11 3 2" xfId="7520" xr:uid="{00000000-0005-0000-0000-0000531B0000}"/>
    <cellStyle name="_Row1_Report Maggio CRM_Report G&amp;A Agosto 09_DETTAGLI CALL CENTER MARZO_Master 1 Fcst 2010v10 incluso decoder v11 4" xfId="7521" xr:uid="{00000000-0005-0000-0000-0000541B0000}"/>
    <cellStyle name="_Row1_Report Maggio CRM_Report G&amp;A Agosto 09_DETTAGLI CALL CENTER MARZO_Master 1 Fcst 2010v16 ultimissimo" xfId="7522" xr:uid="{00000000-0005-0000-0000-0000551B0000}"/>
    <cellStyle name="_Row1_Report Maggio CRM_Report G&amp;A Agosto 09_DETTAGLI CALL CENTER MARZO_Master 1 Fcst 2010v16 ultimissimo 2" xfId="7523" xr:uid="{00000000-0005-0000-0000-0000561B0000}"/>
    <cellStyle name="_Row1_Report Maggio CRM_Report G&amp;A Agosto 09_DETTAGLI CALL CENTER MARZO_Master 1 Fcst 2010v16 ultimissimo 2 2" xfId="7524" xr:uid="{00000000-0005-0000-0000-0000571B0000}"/>
    <cellStyle name="_Row1_Report Maggio CRM_Report G&amp;A Agosto 09_DETTAGLI CALL CENTER MARZO_Master 1 Fcst 2010v16 ultimissimo 2 3" xfId="7525" xr:uid="{00000000-0005-0000-0000-0000581B0000}"/>
    <cellStyle name="_Row1_Report Maggio CRM_Report G&amp;A Agosto 09_DETTAGLI CALL CENTER MARZO_Master 1 Fcst 2010v16 ultimissimo 3" xfId="7526" xr:uid="{00000000-0005-0000-0000-0000591B0000}"/>
    <cellStyle name="_Row1_Report Maggio CRM_Report G&amp;A Agosto 09_DETTAGLI CALL CENTER MARZO_Master 1 Fcst 2010v16 ultimissimo 3 2" xfId="7527" xr:uid="{00000000-0005-0000-0000-00005A1B0000}"/>
    <cellStyle name="_Row1_Report Maggio CRM_Report G&amp;A Agosto 09_DETTAGLI CALL CENTER MARZO_Master 1 Fcst 2010v16 ultimissimo 4" xfId="7528" xr:uid="{00000000-0005-0000-0000-00005B1B0000}"/>
    <cellStyle name="_Row1_Report Maggio CRM_Report G&amp;A Agosto 09_DETTAGLI CALL CENTER MARZO_new" xfId="7529" xr:uid="{00000000-0005-0000-0000-00005C1B0000}"/>
    <cellStyle name="_Row1_Report Maggio CRM_Report G&amp;A Agosto 09_DETTAGLI CALL CENTER MARZO_new 2" xfId="7530" xr:uid="{00000000-0005-0000-0000-00005D1B0000}"/>
    <cellStyle name="_Row1_Report Maggio CRM_Report G&amp;A Agosto 09_DETTAGLI CALL CENTER MARZO_new 2 2" xfId="7531" xr:uid="{00000000-0005-0000-0000-00005E1B0000}"/>
    <cellStyle name="_Row1_Report Maggio CRM_Report G&amp;A Agosto 09_DETTAGLI CALL CENTER MARZO_new 2 3" xfId="7532" xr:uid="{00000000-0005-0000-0000-00005F1B0000}"/>
    <cellStyle name="_Row1_Report Maggio CRM_Report G&amp;A Agosto 09_DETTAGLI CALL CENTER MARZO_new 3" xfId="7533" xr:uid="{00000000-0005-0000-0000-0000601B0000}"/>
    <cellStyle name="_Row1_Report Maggio CRM_Report G&amp;A Agosto 09_DETTAGLI CALL CENTER MARZO_new 3 2" xfId="7534" xr:uid="{00000000-0005-0000-0000-0000611B0000}"/>
    <cellStyle name="_Row1_Report Maggio CRM_Report G&amp;A Agosto 09_DETTAGLI CALL CENTER MARZO_new 4" xfId="7535" xr:uid="{00000000-0005-0000-0000-0000621B0000}"/>
    <cellStyle name="_Row1_Report Maggio CRM_Report G&amp;A Agosto 09_DETTAGLI CALL CENTER MARZO_Sint. 1°Forecast Call Center CRM" xfId="7536" xr:uid="{00000000-0005-0000-0000-0000631B0000}"/>
    <cellStyle name="_Row1_Report Maggio CRM_Report G&amp;A Agosto 09_DETTAGLI CALL CENTER MARZO_Sint. 1°Forecast Call Center CRM 2" xfId="7537" xr:uid="{00000000-0005-0000-0000-0000641B0000}"/>
    <cellStyle name="_Row1_Report Maggio CRM_Report G&amp;A Agosto 09_DETTAGLI CALL CENTER MARZO_Sint. 1°Forecast Call Center CRM 2 2" xfId="7538" xr:uid="{00000000-0005-0000-0000-0000651B0000}"/>
    <cellStyle name="_Row1_Report Maggio CRM_Report G&amp;A Agosto 09_DETTAGLI CALL CENTER MARZO_Sint. 1°Forecast Call Center CRM 2 3" xfId="7539" xr:uid="{00000000-0005-0000-0000-0000661B0000}"/>
    <cellStyle name="_Row1_Report Maggio CRM_Report G&amp;A Agosto 09_DETTAGLI CALL CENTER MARZO_Sint. 1°Forecast Call Center CRM 3" xfId="7540" xr:uid="{00000000-0005-0000-0000-0000671B0000}"/>
    <cellStyle name="_Row1_Report Maggio CRM_Report G&amp;A Agosto 09_DETTAGLI CALL CENTER MARZO_Sint. 1°Forecast Call Center CRM 3 2" xfId="7541" xr:uid="{00000000-0005-0000-0000-0000681B0000}"/>
    <cellStyle name="_Row1_Report Maggio CRM_Report G&amp;A Agosto 09_DETTAGLI CALL CENTER MARZO_Sint. 1°Forecast Call Center CRM 4" xfId="7542" xr:uid="{00000000-0005-0000-0000-0000691B0000}"/>
    <cellStyle name="_Row1_Report Maggio CRM_Report G&amp;A Agosto 09_mam (2)" xfId="7543" xr:uid="{00000000-0005-0000-0000-00006A1B0000}"/>
    <cellStyle name="_Row1_Report Maggio CRM_Report G&amp;A Agosto 09_mam (2) 2" xfId="7544" xr:uid="{00000000-0005-0000-0000-00006B1B0000}"/>
    <cellStyle name="_Row1_Report Maggio CRM_Report G&amp;A Agosto 09_mam (2) 2 2" xfId="7545" xr:uid="{00000000-0005-0000-0000-00006C1B0000}"/>
    <cellStyle name="_Row1_Report Maggio CRM_Report G&amp;A Agosto 09_mam (2) 3" xfId="7546" xr:uid="{00000000-0005-0000-0000-00006D1B0000}"/>
    <cellStyle name="_Row1_Report Maggio CRM_Report G&amp;A Agosto 09_mam (2) 3 2" xfId="7547" xr:uid="{00000000-0005-0000-0000-00006E1B0000}"/>
    <cellStyle name="_Row1_Report Maggio CRM_Report G&amp;A Agosto 09_mam (2) 4" xfId="7548" xr:uid="{00000000-0005-0000-0000-00006F1B0000}"/>
    <cellStyle name="_Row1_Report Maggio CRM_Report G&amp;A Agosto 09_Marketing 1°Forecast 2010" xfId="7549" xr:uid="{00000000-0005-0000-0000-0000701B0000}"/>
    <cellStyle name="_Row1_Report Maggio CRM_Report G&amp;A Agosto 09_Marketing 1°Forecast 2010 2" xfId="7550" xr:uid="{00000000-0005-0000-0000-0000711B0000}"/>
    <cellStyle name="_Row1_Report Maggio CRM_Report G&amp;A Agosto 09_Marketing 1°Forecast 2010 2 2" xfId="7551" xr:uid="{00000000-0005-0000-0000-0000721B0000}"/>
    <cellStyle name="_Row1_Report Maggio CRM_Report G&amp;A Agosto 09_Marketing 1°Forecast 2010 2 3" xfId="7552" xr:uid="{00000000-0005-0000-0000-0000731B0000}"/>
    <cellStyle name="_Row1_Report Maggio CRM_Report G&amp;A Agosto 09_Marketing 1°Forecast 2010 3" xfId="7553" xr:uid="{00000000-0005-0000-0000-0000741B0000}"/>
    <cellStyle name="_Row1_Report Maggio CRM_Report G&amp;A Agosto 09_Marketing 1°Forecast 2010 3 2" xfId="7554" xr:uid="{00000000-0005-0000-0000-0000751B0000}"/>
    <cellStyle name="_Row1_Report Maggio CRM_Report G&amp;A Agosto 09_Marketing 1°Forecast 2010 4" xfId="7555" xr:uid="{00000000-0005-0000-0000-0000761B0000}"/>
    <cellStyle name="_Row1_Report Maggio CRM_Report G&amp;A Agosto 09_Marketing 1°Forecast 2010_Master 1 Fcst 2010v10 incluso decoder" xfId="7556" xr:uid="{00000000-0005-0000-0000-0000771B0000}"/>
    <cellStyle name="_Row1_Report Maggio CRM_Report G&amp;A Agosto 09_Marketing 1°Forecast 2010_Master 1 Fcst 2010v10 incluso decoder 2" xfId="7557" xr:uid="{00000000-0005-0000-0000-0000781B0000}"/>
    <cellStyle name="_Row1_Report Maggio CRM_Report G&amp;A Agosto 09_Marketing 1°Forecast 2010_Master 1 Fcst 2010v10 incluso decoder 2 2" xfId="7558" xr:uid="{00000000-0005-0000-0000-0000791B0000}"/>
    <cellStyle name="_Row1_Report Maggio CRM_Report G&amp;A Agosto 09_Marketing 1°Forecast 2010_Master 1 Fcst 2010v10 incluso decoder 2 3" xfId="7559" xr:uid="{00000000-0005-0000-0000-00007A1B0000}"/>
    <cellStyle name="_Row1_Report Maggio CRM_Report G&amp;A Agosto 09_Marketing 1°Forecast 2010_Master 1 Fcst 2010v10 incluso decoder 3" xfId="7560" xr:uid="{00000000-0005-0000-0000-00007B1B0000}"/>
    <cellStyle name="_Row1_Report Maggio CRM_Report G&amp;A Agosto 09_Marketing 1°Forecast 2010_Master 1 Fcst 2010v10 incluso decoder 3 2" xfId="7561" xr:uid="{00000000-0005-0000-0000-00007C1B0000}"/>
    <cellStyle name="_Row1_Report Maggio CRM_Report G&amp;A Agosto 09_Marketing 1°Forecast 2010_Master 1 Fcst 2010v10 incluso decoder 4" xfId="7562" xr:uid="{00000000-0005-0000-0000-00007D1B0000}"/>
    <cellStyle name="_Row1_Report Maggio CRM_Report G&amp;A Agosto 09_Marketing 1°Forecast 2010_Master 1 Fcst 2010v10 incluso decoder v11" xfId="7563" xr:uid="{00000000-0005-0000-0000-00007E1B0000}"/>
    <cellStyle name="_Row1_Report Maggio CRM_Report G&amp;A Agosto 09_Marketing 1°Forecast 2010_Master 1 Fcst 2010v10 incluso decoder v11 2" xfId="7564" xr:uid="{00000000-0005-0000-0000-00007F1B0000}"/>
    <cellStyle name="_Row1_Report Maggio CRM_Report G&amp;A Agosto 09_Marketing 1°Forecast 2010_Master 1 Fcst 2010v10 incluso decoder v11 2 2" xfId="7565" xr:uid="{00000000-0005-0000-0000-0000801B0000}"/>
    <cellStyle name="_Row1_Report Maggio CRM_Report G&amp;A Agosto 09_Marketing 1°Forecast 2010_Master 1 Fcst 2010v10 incluso decoder v11 2 3" xfId="7566" xr:uid="{00000000-0005-0000-0000-0000811B0000}"/>
    <cellStyle name="_Row1_Report Maggio CRM_Report G&amp;A Agosto 09_Marketing 1°Forecast 2010_Master 1 Fcst 2010v10 incluso decoder v11 3" xfId="7567" xr:uid="{00000000-0005-0000-0000-0000821B0000}"/>
    <cellStyle name="_Row1_Report Maggio CRM_Report G&amp;A Agosto 09_Marketing 1°Forecast 2010_Master 1 Fcst 2010v10 incluso decoder v11 3 2" xfId="7568" xr:uid="{00000000-0005-0000-0000-0000831B0000}"/>
    <cellStyle name="_Row1_Report Maggio CRM_Report G&amp;A Agosto 09_Marketing 1°Forecast 2010_Master 1 Fcst 2010v10 incluso decoder v11 4" xfId="7569" xr:uid="{00000000-0005-0000-0000-0000841B0000}"/>
    <cellStyle name="_Row1_Report Maggio CRM_Report G&amp;A Agosto 09_Marketing 1°Forecast 2010_Master 1 Fcst 2010v16 ultimissimo" xfId="7570" xr:uid="{00000000-0005-0000-0000-0000851B0000}"/>
    <cellStyle name="_Row1_Report Maggio CRM_Report G&amp;A Agosto 09_Marketing 1°Forecast 2010_Master 1 Fcst 2010v16 ultimissimo 2" xfId="7571" xr:uid="{00000000-0005-0000-0000-0000861B0000}"/>
    <cellStyle name="_Row1_Report Maggio CRM_Report G&amp;A Agosto 09_Marketing 1°Forecast 2010_Master 1 Fcst 2010v16 ultimissimo 2 2" xfId="7572" xr:uid="{00000000-0005-0000-0000-0000871B0000}"/>
    <cellStyle name="_Row1_Report Maggio CRM_Report G&amp;A Agosto 09_Marketing 1°Forecast 2010_Master 1 Fcst 2010v16 ultimissimo 2 3" xfId="7573" xr:uid="{00000000-0005-0000-0000-0000881B0000}"/>
    <cellStyle name="_Row1_Report Maggio CRM_Report G&amp;A Agosto 09_Marketing 1°Forecast 2010_Master 1 Fcst 2010v16 ultimissimo 3" xfId="7574" xr:uid="{00000000-0005-0000-0000-0000891B0000}"/>
    <cellStyle name="_Row1_Report Maggio CRM_Report G&amp;A Agosto 09_Marketing 1°Forecast 2010_Master 1 Fcst 2010v16 ultimissimo 3 2" xfId="7575" xr:uid="{00000000-0005-0000-0000-00008A1B0000}"/>
    <cellStyle name="_Row1_Report Maggio CRM_Report G&amp;A Agosto 09_Marketing 1°Forecast 2010_Master 1 Fcst 2010v16 ultimissimo 4" xfId="7576" xr:uid="{00000000-0005-0000-0000-00008B1B0000}"/>
    <cellStyle name="_Row1_Report Maggio CRM_Report G&amp;A Agosto 09_Marketing 1°Forecast 2010_new" xfId="7577" xr:uid="{00000000-0005-0000-0000-00008C1B0000}"/>
    <cellStyle name="_Row1_Report Maggio CRM_Report G&amp;A Agosto 09_Marketing 1°Forecast 2010_new 2" xfId="7578" xr:uid="{00000000-0005-0000-0000-00008D1B0000}"/>
    <cellStyle name="_Row1_Report Maggio CRM_Report G&amp;A Agosto 09_Marketing 1°Forecast 2010_new 2 2" xfId="7579" xr:uid="{00000000-0005-0000-0000-00008E1B0000}"/>
    <cellStyle name="_Row1_Report Maggio CRM_Report G&amp;A Agosto 09_Marketing 1°Forecast 2010_new 2 3" xfId="7580" xr:uid="{00000000-0005-0000-0000-00008F1B0000}"/>
    <cellStyle name="_Row1_Report Maggio CRM_Report G&amp;A Agosto 09_Marketing 1°Forecast 2010_new 3" xfId="7581" xr:uid="{00000000-0005-0000-0000-0000901B0000}"/>
    <cellStyle name="_Row1_Report Maggio CRM_Report G&amp;A Agosto 09_Marketing 1°Forecast 2010_new 3 2" xfId="7582" xr:uid="{00000000-0005-0000-0000-0000911B0000}"/>
    <cellStyle name="_Row1_Report Maggio CRM_Report G&amp;A Agosto 09_Marketing 1°Forecast 2010_new 4" xfId="7583" xr:uid="{00000000-0005-0000-0000-0000921B0000}"/>
    <cellStyle name="_Row1_Report Maggio CRM_Report G&amp;A Agosto 09_Marketing 1°Forecast 2010_Sint. 1°Forecast Call Center CRM" xfId="7584" xr:uid="{00000000-0005-0000-0000-0000931B0000}"/>
    <cellStyle name="_Row1_Report Maggio CRM_Report G&amp;A Agosto 09_Marketing 1°Forecast 2010_Sint. 1°Forecast Call Center CRM 2" xfId="7585" xr:uid="{00000000-0005-0000-0000-0000941B0000}"/>
    <cellStyle name="_Row1_Report Maggio CRM_Report G&amp;A Agosto 09_Marketing 1°Forecast 2010_Sint. 1°Forecast Call Center CRM 2 2" xfId="7586" xr:uid="{00000000-0005-0000-0000-0000951B0000}"/>
    <cellStyle name="_Row1_Report Maggio CRM_Report G&amp;A Agosto 09_Marketing 1°Forecast 2010_Sint. 1°Forecast Call Center CRM 2 3" xfId="7587" xr:uid="{00000000-0005-0000-0000-0000961B0000}"/>
    <cellStyle name="_Row1_Report Maggio CRM_Report G&amp;A Agosto 09_Marketing 1°Forecast 2010_Sint. 1°Forecast Call Center CRM 3" xfId="7588" xr:uid="{00000000-0005-0000-0000-0000971B0000}"/>
    <cellStyle name="_Row1_Report Maggio CRM_Report G&amp;A Agosto 09_Marketing 1°Forecast 2010_Sint. 1°Forecast Call Center CRM 3 2" xfId="7589" xr:uid="{00000000-0005-0000-0000-0000981B0000}"/>
    <cellStyle name="_Row1_Report Maggio CRM_Report G&amp;A Agosto 09_Marketing 1°Forecast 2010_Sint. 1°Forecast Call Center CRM 4" xfId="7590" xr:uid="{00000000-0005-0000-0000-0000991B0000}"/>
    <cellStyle name="_Row1_Report Maggio CRM_Report G&amp;A Agosto 09_Master 1 Fcst 2010" xfId="7591" xr:uid="{00000000-0005-0000-0000-00009A1B0000}"/>
    <cellStyle name="_Row1_Report Maggio CRM_Report G&amp;A Agosto 09_Master 1 Fcst 2010 2" xfId="7592" xr:uid="{00000000-0005-0000-0000-00009B1B0000}"/>
    <cellStyle name="_Row1_Report Maggio CRM_Report G&amp;A Agosto 09_Master 1 Fcst 2010 2 2" xfId="7593" xr:uid="{00000000-0005-0000-0000-00009C1B0000}"/>
    <cellStyle name="_Row1_Report Maggio CRM_Report G&amp;A Agosto 09_Master 1 Fcst 2010 2 3" xfId="7594" xr:uid="{00000000-0005-0000-0000-00009D1B0000}"/>
    <cellStyle name="_Row1_Report Maggio CRM_Report G&amp;A Agosto 09_Master 1 Fcst 2010 3" xfId="7595" xr:uid="{00000000-0005-0000-0000-00009E1B0000}"/>
    <cellStyle name="_Row1_Report Maggio CRM_Report G&amp;A Agosto 09_Master 1 Fcst 2010 3 2" xfId="7596" xr:uid="{00000000-0005-0000-0000-00009F1B0000}"/>
    <cellStyle name="_Row1_Report Maggio CRM_Report G&amp;A Agosto 09_Master 1 Fcst 2010 4" xfId="7597" xr:uid="{00000000-0005-0000-0000-0000A01B0000}"/>
    <cellStyle name="_Row1_Report Maggio CRM_Report G&amp;A Agosto 09_Master 1 Fcst 2010v10 incluso decoder" xfId="7598" xr:uid="{00000000-0005-0000-0000-0000A11B0000}"/>
    <cellStyle name="_Row1_Report Maggio CRM_Report G&amp;A Agosto 09_Master 1 Fcst 2010v10 incluso decoder 2" xfId="7599" xr:uid="{00000000-0005-0000-0000-0000A21B0000}"/>
    <cellStyle name="_Row1_Report Maggio CRM_Report G&amp;A Agosto 09_Master 1 Fcst 2010v10 incluso decoder 2 2" xfId="7600" xr:uid="{00000000-0005-0000-0000-0000A31B0000}"/>
    <cellStyle name="_Row1_Report Maggio CRM_Report G&amp;A Agosto 09_Master 1 Fcst 2010v10 incluso decoder 2 3" xfId="7601" xr:uid="{00000000-0005-0000-0000-0000A41B0000}"/>
    <cellStyle name="_Row1_Report Maggio CRM_Report G&amp;A Agosto 09_Master 1 Fcst 2010v10 incluso decoder 3" xfId="7602" xr:uid="{00000000-0005-0000-0000-0000A51B0000}"/>
    <cellStyle name="_Row1_Report Maggio CRM_Report G&amp;A Agosto 09_Master 1 Fcst 2010v10 incluso decoder 3 2" xfId="7603" xr:uid="{00000000-0005-0000-0000-0000A61B0000}"/>
    <cellStyle name="_Row1_Report Maggio CRM_Report G&amp;A Agosto 09_Master 1 Fcst 2010v10 incluso decoder 4" xfId="7604" xr:uid="{00000000-0005-0000-0000-0000A71B0000}"/>
    <cellStyle name="_Row1_Report Maggio CRM_Report G&amp;A Agosto 09_Master 1 Fcst 2010v10 incluso decoder v11" xfId="7605" xr:uid="{00000000-0005-0000-0000-0000A81B0000}"/>
    <cellStyle name="_Row1_Report Maggio CRM_Report G&amp;A Agosto 09_Master 1 Fcst 2010v10 incluso decoder v11 2" xfId="7606" xr:uid="{00000000-0005-0000-0000-0000A91B0000}"/>
    <cellStyle name="_Row1_Report Maggio CRM_Report G&amp;A Agosto 09_Master 1 Fcst 2010v10 incluso decoder v11 2 2" xfId="7607" xr:uid="{00000000-0005-0000-0000-0000AA1B0000}"/>
    <cellStyle name="_Row1_Report Maggio CRM_Report G&amp;A Agosto 09_Master 1 Fcst 2010v10 incluso decoder v11 2 3" xfId="7608" xr:uid="{00000000-0005-0000-0000-0000AB1B0000}"/>
    <cellStyle name="_Row1_Report Maggio CRM_Report G&amp;A Agosto 09_Master 1 Fcst 2010v10 incluso decoder v11 3" xfId="7609" xr:uid="{00000000-0005-0000-0000-0000AC1B0000}"/>
    <cellStyle name="_Row1_Report Maggio CRM_Report G&amp;A Agosto 09_Master 1 Fcst 2010v10 incluso decoder v11 3 2" xfId="7610" xr:uid="{00000000-0005-0000-0000-0000AD1B0000}"/>
    <cellStyle name="_Row1_Report Maggio CRM_Report G&amp;A Agosto 09_Master 1 Fcst 2010v10 incluso decoder v11 4" xfId="7611" xr:uid="{00000000-0005-0000-0000-0000AE1B0000}"/>
    <cellStyle name="_Row1_Report Maggio CRM_Report G&amp;A Agosto 09_Master 1 Fcst 2010v16 ultimissimo" xfId="7612" xr:uid="{00000000-0005-0000-0000-0000AF1B0000}"/>
    <cellStyle name="_Row1_Report Maggio CRM_Report G&amp;A Agosto 09_Master 1 Fcst 2010v16 ultimissimo 2" xfId="7613" xr:uid="{00000000-0005-0000-0000-0000B01B0000}"/>
    <cellStyle name="_Row1_Report Maggio CRM_Report G&amp;A Agosto 09_Master 1 Fcst 2010v16 ultimissimo 2 2" xfId="7614" xr:uid="{00000000-0005-0000-0000-0000B11B0000}"/>
    <cellStyle name="_Row1_Report Maggio CRM_Report G&amp;A Agosto 09_Master 1 Fcst 2010v16 ultimissimo 2 3" xfId="7615" xr:uid="{00000000-0005-0000-0000-0000B21B0000}"/>
    <cellStyle name="_Row1_Report Maggio CRM_Report G&amp;A Agosto 09_Master 1 Fcst 2010v16 ultimissimo 3" xfId="7616" xr:uid="{00000000-0005-0000-0000-0000B31B0000}"/>
    <cellStyle name="_Row1_Report Maggio CRM_Report G&amp;A Agosto 09_Master 1 Fcst 2010v16 ultimissimo 3 2" xfId="7617" xr:uid="{00000000-0005-0000-0000-0000B41B0000}"/>
    <cellStyle name="_Row1_Report Maggio CRM_Report G&amp;A Agosto 09_Master 1 Fcst 2010v16 ultimissimo 4" xfId="7618" xr:uid="{00000000-0005-0000-0000-0000B51B0000}"/>
    <cellStyle name="_Row1_Report Maggio CRM_Report G&amp;A Agosto 09_Master Consuntivo 2009 v_2" xfId="7619" xr:uid="{00000000-0005-0000-0000-0000B61B0000}"/>
    <cellStyle name="_Row1_Report Maggio CRM_Report G&amp;A Agosto 09_Master Consuntivo 2009 v_2 2" xfId="7620" xr:uid="{00000000-0005-0000-0000-0000B71B0000}"/>
    <cellStyle name="_Row1_Report Maggio CRM_Report G&amp;A Agosto 09_Master Consuntivo 2009 v_2 2 2" xfId="7621" xr:uid="{00000000-0005-0000-0000-0000B81B0000}"/>
    <cellStyle name="_Row1_Report Maggio CRM_Report G&amp;A Agosto 09_Master Consuntivo 2009 v_2 2 3" xfId="7622" xr:uid="{00000000-0005-0000-0000-0000B91B0000}"/>
    <cellStyle name="_Row1_Report Maggio CRM_Report G&amp;A Agosto 09_Master Consuntivo 2009 v_2 3" xfId="7623" xr:uid="{00000000-0005-0000-0000-0000BA1B0000}"/>
    <cellStyle name="_Row1_Report Maggio CRM_Report G&amp;A Agosto 09_Master Consuntivo 2009 v_2 3 2" xfId="7624" xr:uid="{00000000-0005-0000-0000-0000BB1B0000}"/>
    <cellStyle name="_Row1_Report Maggio CRM_Report G&amp;A Agosto 09_Master Consuntivo 2009 v_2 4" xfId="7625" xr:uid="{00000000-0005-0000-0000-0000BC1B0000}"/>
    <cellStyle name="_Row1_Report Maggio CRM_Report G&amp;A Agosto 09_MasterConsuntivo settembre 09_v1" xfId="275" xr:uid="{00000000-0005-0000-0000-0000BD1B0000}"/>
    <cellStyle name="_Row1_Report Maggio CRM_Report G&amp;A Agosto 09_MasterConsuntivo settembre 09_v1 2" xfId="505" xr:uid="{00000000-0005-0000-0000-0000BE1B0000}"/>
    <cellStyle name="_Row1_Report Maggio CRM_Report G&amp;A Agosto 09_MasterConsuntivo settembre 09_v1 2 2" xfId="7626" xr:uid="{00000000-0005-0000-0000-0000BF1B0000}"/>
    <cellStyle name="_Row1_Report Maggio CRM_Report G&amp;A Agosto 09_MasterConsuntivo settembre 09_v1 2 3" xfId="7627" xr:uid="{00000000-0005-0000-0000-0000C01B0000}"/>
    <cellStyle name="_Row1_Report Maggio CRM_Report G&amp;A Agosto 09_MasterConsuntivo settembre 09_v1 3" xfId="7628" xr:uid="{00000000-0005-0000-0000-0000C11B0000}"/>
    <cellStyle name="_Row1_Report Maggio CRM_Report G&amp;A Agosto 09_MasterConsuntivo settembre 09_v1 3 2" xfId="7629" xr:uid="{00000000-0005-0000-0000-0000C21B0000}"/>
    <cellStyle name="_Row1_Report Maggio CRM_Report G&amp;A Agosto 09_MasterConsuntivo settembre 09_v1 4" xfId="7630" xr:uid="{00000000-0005-0000-0000-0000C31B0000}"/>
    <cellStyle name="_Row1_Report Maggio CRM_Report G&amp;A Agosto 09_MasterConsuntivo settembre 09_v1_100422_Key Drivers 2°versione" xfId="7631" xr:uid="{00000000-0005-0000-0000-0000C41B0000}"/>
    <cellStyle name="_Row1_Report Maggio CRM_Report G&amp;A Agosto 09_MasterConsuntivo settembre 09_v1_100422_Key Drivers 2°versione 2" xfId="7632" xr:uid="{00000000-0005-0000-0000-0000C51B0000}"/>
    <cellStyle name="_Row1_Report Maggio CRM_Report G&amp;A Agosto 09_MasterConsuntivo settembre 09_v1_100422_Key Drivers 2°versione 2 2" xfId="7633" xr:uid="{00000000-0005-0000-0000-0000C61B0000}"/>
    <cellStyle name="_Row1_Report Maggio CRM_Report G&amp;A Agosto 09_MasterConsuntivo settembre 09_v1_100422_Key Drivers 2°versione 2 3" xfId="7634" xr:uid="{00000000-0005-0000-0000-0000C71B0000}"/>
    <cellStyle name="_Row1_Report Maggio CRM_Report G&amp;A Agosto 09_MasterConsuntivo settembre 09_v1_100422_Key Drivers 2°versione 3" xfId="7635" xr:uid="{00000000-0005-0000-0000-0000C81B0000}"/>
    <cellStyle name="_Row1_Report Maggio CRM_Report G&amp;A Agosto 09_MasterConsuntivo settembre 09_v1_100422_Key Drivers 2°versione 3 2" xfId="7636" xr:uid="{00000000-0005-0000-0000-0000C91B0000}"/>
    <cellStyle name="_Row1_Report Maggio CRM_Report G&amp;A Agosto 09_MasterConsuntivo settembre 09_v1_100422_Key Drivers 2°versione 4" xfId="7637" xr:uid="{00000000-0005-0000-0000-0000CA1B0000}"/>
    <cellStyle name="_Row1_Report Maggio CRM_Report G&amp;A Agosto 09_MasterConsuntivo settembre 09_v1_100426_Key Drivers" xfId="7638" xr:uid="{00000000-0005-0000-0000-0000CB1B0000}"/>
    <cellStyle name="_Row1_Report Maggio CRM_Report G&amp;A Agosto 09_MasterConsuntivo settembre 09_v1_100426_Key Drivers (2)" xfId="7639" xr:uid="{00000000-0005-0000-0000-0000CC1B0000}"/>
    <cellStyle name="_Row1_Report Maggio CRM_Report G&amp;A Agosto 09_MasterConsuntivo settembre 09_v1_100426_Key Drivers (2) (4)" xfId="7640" xr:uid="{00000000-0005-0000-0000-0000CD1B0000}"/>
    <cellStyle name="_Row1_Report Maggio CRM_Report G&amp;A Agosto 09_MasterConsuntivo settembre 09_v1_100426_Key Drivers (2) (4) 2" xfId="7641" xr:uid="{00000000-0005-0000-0000-0000CE1B0000}"/>
    <cellStyle name="_Row1_Report Maggio CRM_Report G&amp;A Agosto 09_MasterConsuntivo settembre 09_v1_100426_Key Drivers (2) (4) 2 2" xfId="7642" xr:uid="{00000000-0005-0000-0000-0000CF1B0000}"/>
    <cellStyle name="_Row1_Report Maggio CRM_Report G&amp;A Agosto 09_MasterConsuntivo settembre 09_v1_100426_Key Drivers (2) (4) 2 3" xfId="7643" xr:uid="{00000000-0005-0000-0000-0000D01B0000}"/>
    <cellStyle name="_Row1_Report Maggio CRM_Report G&amp;A Agosto 09_MasterConsuntivo settembre 09_v1_100426_Key Drivers (2) (4) 3" xfId="7644" xr:uid="{00000000-0005-0000-0000-0000D11B0000}"/>
    <cellStyle name="_Row1_Report Maggio CRM_Report G&amp;A Agosto 09_MasterConsuntivo settembre 09_v1_100426_Key Drivers (2) (4) 3 2" xfId="7645" xr:uid="{00000000-0005-0000-0000-0000D21B0000}"/>
    <cellStyle name="_Row1_Report Maggio CRM_Report G&amp;A Agosto 09_MasterConsuntivo settembre 09_v1_100426_Key Drivers (2) (4) 4" xfId="7646" xr:uid="{00000000-0005-0000-0000-0000D31B0000}"/>
    <cellStyle name="_Row1_Report Maggio CRM_Report G&amp;A Agosto 09_MasterConsuntivo settembre 09_v1_100426_Key Drivers (2) 2" xfId="7647" xr:uid="{00000000-0005-0000-0000-0000D41B0000}"/>
    <cellStyle name="_Row1_Report Maggio CRM_Report G&amp;A Agosto 09_MasterConsuntivo settembre 09_v1_100426_Key Drivers (2) 2 2" xfId="7648" xr:uid="{00000000-0005-0000-0000-0000D51B0000}"/>
    <cellStyle name="_Row1_Report Maggio CRM_Report G&amp;A Agosto 09_MasterConsuntivo settembre 09_v1_100426_Key Drivers (2) 2 3" xfId="7649" xr:uid="{00000000-0005-0000-0000-0000D61B0000}"/>
    <cellStyle name="_Row1_Report Maggio CRM_Report G&amp;A Agosto 09_MasterConsuntivo settembre 09_v1_100426_Key Drivers (2) 3" xfId="7650" xr:uid="{00000000-0005-0000-0000-0000D71B0000}"/>
    <cellStyle name="_Row1_Report Maggio CRM_Report G&amp;A Agosto 09_MasterConsuntivo settembre 09_v1_100426_Key Drivers (2) 3 2" xfId="7651" xr:uid="{00000000-0005-0000-0000-0000D81B0000}"/>
    <cellStyle name="_Row1_Report Maggio CRM_Report G&amp;A Agosto 09_MasterConsuntivo settembre 09_v1_100426_Key Drivers (2) 3 3" xfId="7652" xr:uid="{00000000-0005-0000-0000-0000D91B0000}"/>
    <cellStyle name="_Row1_Report Maggio CRM_Report G&amp;A Agosto 09_MasterConsuntivo settembre 09_v1_100426_Key Drivers (2) 4" xfId="7653" xr:uid="{00000000-0005-0000-0000-0000DA1B0000}"/>
    <cellStyle name="_Row1_Report Maggio CRM_Report G&amp;A Agosto 09_MasterConsuntivo settembre 09_v1_100426_Key Drivers (2) 4 2" xfId="7654" xr:uid="{00000000-0005-0000-0000-0000DB1B0000}"/>
    <cellStyle name="_Row1_Report Maggio CRM_Report G&amp;A Agosto 09_MasterConsuntivo settembre 09_v1_100426_Key Drivers (2) 5" xfId="7655" xr:uid="{00000000-0005-0000-0000-0000DC1B0000}"/>
    <cellStyle name="_Row1_Report Maggio CRM_Report G&amp;A Agosto 09_MasterConsuntivo settembre 09_v1_100426_Key Drivers (2) 5 2" xfId="7656" xr:uid="{00000000-0005-0000-0000-0000DD1B0000}"/>
    <cellStyle name="_Row1_Report Maggio CRM_Report G&amp;A Agosto 09_MasterConsuntivo settembre 09_v1_100426_Key Drivers (2) 6" xfId="7657" xr:uid="{00000000-0005-0000-0000-0000DE1B0000}"/>
    <cellStyle name="_Row1_Report Maggio CRM_Report G&amp;A Agosto 09_MasterConsuntivo settembre 09_v1_100426_Key Drivers (2) 6 2" xfId="7658" xr:uid="{00000000-0005-0000-0000-0000DF1B0000}"/>
    <cellStyle name="_Row1_Report Maggio CRM_Report G&amp;A Agosto 09_MasterConsuntivo settembre 09_v1_100426_Key Drivers (2) 7" xfId="7659" xr:uid="{00000000-0005-0000-0000-0000E01B0000}"/>
    <cellStyle name="_Row1_Report Maggio CRM_Report G&amp;A Agosto 09_MasterConsuntivo settembre 09_v1_100426_Key Drivers (2) 8" xfId="7660" xr:uid="{00000000-0005-0000-0000-0000E11B0000}"/>
    <cellStyle name="_Row1_Report Maggio CRM_Report G&amp;A Agosto 09_MasterConsuntivo settembre 09_v1_100426_Key Drivers 2" xfId="7661" xr:uid="{00000000-0005-0000-0000-0000E21B0000}"/>
    <cellStyle name="_Row1_Report Maggio CRM_Report G&amp;A Agosto 09_MasterConsuntivo settembre 09_v1_100426_Key Drivers 2 2" xfId="7662" xr:uid="{00000000-0005-0000-0000-0000E31B0000}"/>
    <cellStyle name="_Row1_Report Maggio CRM_Report G&amp;A Agosto 09_MasterConsuntivo settembre 09_v1_100426_Key Drivers 2 3" xfId="7663" xr:uid="{00000000-0005-0000-0000-0000E41B0000}"/>
    <cellStyle name="_Row1_Report Maggio CRM_Report G&amp;A Agosto 09_MasterConsuntivo settembre 09_v1_100426_Key Drivers 3" xfId="7664" xr:uid="{00000000-0005-0000-0000-0000E51B0000}"/>
    <cellStyle name="_Row1_Report Maggio CRM_Report G&amp;A Agosto 09_MasterConsuntivo settembre 09_v1_100426_Key Drivers 3 2" xfId="7665" xr:uid="{00000000-0005-0000-0000-0000E61B0000}"/>
    <cellStyle name="_Row1_Report Maggio CRM_Report G&amp;A Agosto 09_MasterConsuntivo settembre 09_v1_100426_Key Drivers 3 3" xfId="7666" xr:uid="{00000000-0005-0000-0000-0000E71B0000}"/>
    <cellStyle name="_Row1_Report Maggio CRM_Report G&amp;A Agosto 09_MasterConsuntivo settembre 09_v1_100426_Key Drivers 4" xfId="7667" xr:uid="{00000000-0005-0000-0000-0000E81B0000}"/>
    <cellStyle name="_Row1_Report Maggio CRM_Report G&amp;A Agosto 09_MasterConsuntivo settembre 09_v1_100426_Key Drivers 4 2" xfId="7668" xr:uid="{00000000-0005-0000-0000-0000E91B0000}"/>
    <cellStyle name="_Row1_Report Maggio CRM_Report G&amp;A Agosto 09_MasterConsuntivo settembre 09_v1_100426_Key Drivers 5" xfId="7669" xr:uid="{00000000-0005-0000-0000-0000EA1B0000}"/>
    <cellStyle name="_Row1_Report Maggio CRM_Report G&amp;A Agosto 09_MasterConsuntivo settembre 09_v1_100426_Key Drivers 5 2" xfId="7670" xr:uid="{00000000-0005-0000-0000-0000EB1B0000}"/>
    <cellStyle name="_Row1_Report Maggio CRM_Report G&amp;A Agosto 09_MasterConsuntivo settembre 09_v1_100426_Key Drivers 6" xfId="7671" xr:uid="{00000000-0005-0000-0000-0000EC1B0000}"/>
    <cellStyle name="_Row1_Report Maggio CRM_Report G&amp;A Agosto 09_MasterConsuntivo settembre 09_v1_100426_Key Drivers 6 2" xfId="7672" xr:uid="{00000000-0005-0000-0000-0000ED1B0000}"/>
    <cellStyle name="_Row1_Report Maggio CRM_Report G&amp;A Agosto 09_MasterConsuntivo settembre 09_v1_100426_Key Drivers 7" xfId="7673" xr:uid="{00000000-0005-0000-0000-0000EE1B0000}"/>
    <cellStyle name="_Row1_Report Maggio CRM_Report G&amp;A Agosto 09_MasterConsuntivo settembre 09_v1_100426_Key Drivers 8" xfId="7674" xr:uid="{00000000-0005-0000-0000-0000EF1B0000}"/>
    <cellStyle name="_Row1_Report Maggio CRM_Report G&amp;A Agosto 09_MasterConsuntivo settembre 09_v1_100427_Key Drivers 4°versione" xfId="7675" xr:uid="{00000000-0005-0000-0000-0000F01B0000}"/>
    <cellStyle name="_Row1_Report Maggio CRM_Report G&amp;A Agosto 09_MasterConsuntivo settembre 09_v1_100427_Key Drivers 4°versione 2" xfId="7676" xr:uid="{00000000-0005-0000-0000-0000F11B0000}"/>
    <cellStyle name="_Row1_Report Maggio CRM_Report G&amp;A Agosto 09_MasterConsuntivo settembre 09_v1_100427_Key Drivers 4°versione 2 2" xfId="7677" xr:uid="{00000000-0005-0000-0000-0000F21B0000}"/>
    <cellStyle name="_Row1_Report Maggio CRM_Report G&amp;A Agosto 09_MasterConsuntivo settembre 09_v1_100427_Key Drivers 4°versione 2 3" xfId="7678" xr:uid="{00000000-0005-0000-0000-0000F31B0000}"/>
    <cellStyle name="_Row1_Report Maggio CRM_Report G&amp;A Agosto 09_MasterConsuntivo settembre 09_v1_100427_Key Drivers 4°versione 3" xfId="7679" xr:uid="{00000000-0005-0000-0000-0000F41B0000}"/>
    <cellStyle name="_Row1_Report Maggio CRM_Report G&amp;A Agosto 09_MasterConsuntivo settembre 09_v1_100427_Key Drivers 4°versione 3 2" xfId="7680" xr:uid="{00000000-0005-0000-0000-0000F51B0000}"/>
    <cellStyle name="_Row1_Report Maggio CRM_Report G&amp;A Agosto 09_MasterConsuntivo settembre 09_v1_100427_Key Drivers 4°versione 4" xfId="7681" xr:uid="{00000000-0005-0000-0000-0000F61B0000}"/>
    <cellStyle name="_Row1_Report Maggio CRM_Report G&amp;A Agosto 09_MasterConsuntivo settembre 09_v1_100427_Key Drivers 5°versione" xfId="7682" xr:uid="{00000000-0005-0000-0000-0000F71B0000}"/>
    <cellStyle name="_Row1_Report Maggio CRM_Report G&amp;A Agosto 09_MasterConsuntivo settembre 09_v1_100427_Key Drivers 5°versione 2" xfId="7683" xr:uid="{00000000-0005-0000-0000-0000F81B0000}"/>
    <cellStyle name="_Row1_Report Maggio CRM_Report G&amp;A Agosto 09_MasterConsuntivo settembre 09_v1_100427_Key Drivers 5°versione 2 2" xfId="7684" xr:uid="{00000000-0005-0000-0000-0000F91B0000}"/>
    <cellStyle name="_Row1_Report Maggio CRM_Report G&amp;A Agosto 09_MasterConsuntivo settembre 09_v1_100427_Key Drivers 5°versione 2 3" xfId="7685" xr:uid="{00000000-0005-0000-0000-0000FA1B0000}"/>
    <cellStyle name="_Row1_Report Maggio CRM_Report G&amp;A Agosto 09_MasterConsuntivo settembre 09_v1_100427_Key Drivers 5°versione 3" xfId="7686" xr:uid="{00000000-0005-0000-0000-0000FB1B0000}"/>
    <cellStyle name="_Row1_Report Maggio CRM_Report G&amp;A Agosto 09_MasterConsuntivo settembre 09_v1_100427_Key Drivers 5°versione 3 2" xfId="7687" xr:uid="{00000000-0005-0000-0000-0000FC1B0000}"/>
    <cellStyle name="_Row1_Report Maggio CRM_Report G&amp;A Agosto 09_MasterConsuntivo settembre 09_v1_100427_Key Drivers 5°versione 4" xfId="7688" xr:uid="{00000000-0005-0000-0000-0000FD1B0000}"/>
    <cellStyle name="_Row1_Report Maggio CRM_Report G&amp;A Agosto 09_MasterConsuntivo settembre 09_v1_Call Center Cons Febb 2010" xfId="7689" xr:uid="{00000000-0005-0000-0000-0000FE1B0000}"/>
    <cellStyle name="_Row1_Report Maggio CRM_Report G&amp;A Agosto 09_MasterConsuntivo settembre 09_v1_Call Center Cons Febb 2010 2" xfId="7690" xr:uid="{00000000-0005-0000-0000-0000FF1B0000}"/>
    <cellStyle name="_Row1_Report Maggio CRM_Report G&amp;A Agosto 09_MasterConsuntivo settembre 09_v1_Call Center Cons Febb 2010 2 2" xfId="7691" xr:uid="{00000000-0005-0000-0000-0000001C0000}"/>
    <cellStyle name="_Row1_Report Maggio CRM_Report G&amp;A Agosto 09_MasterConsuntivo settembre 09_v1_Call Center Cons Febb 2010 2 3" xfId="7692" xr:uid="{00000000-0005-0000-0000-0000011C0000}"/>
    <cellStyle name="_Row1_Report Maggio CRM_Report G&amp;A Agosto 09_MasterConsuntivo settembre 09_v1_Call Center Cons Febb 2010 3" xfId="7693" xr:uid="{00000000-0005-0000-0000-0000021C0000}"/>
    <cellStyle name="_Row1_Report Maggio CRM_Report G&amp;A Agosto 09_MasterConsuntivo settembre 09_v1_Call Center Cons Febb 2010 3 2" xfId="7694" xr:uid="{00000000-0005-0000-0000-0000031C0000}"/>
    <cellStyle name="_Row1_Report Maggio CRM_Report G&amp;A Agosto 09_MasterConsuntivo settembre 09_v1_Call Center Cons Febb 2010 4" xfId="7695" xr:uid="{00000000-0005-0000-0000-0000041C0000}"/>
    <cellStyle name="_Row1_Report Maggio CRM_Report G&amp;A Agosto 09_MasterConsuntivo settembre 09_v1_Call Center Cons Marzo 2010" xfId="7696" xr:uid="{00000000-0005-0000-0000-0000051C0000}"/>
    <cellStyle name="_Row1_Report Maggio CRM_Report G&amp;A Agosto 09_MasterConsuntivo settembre 09_v1_Call Center Cons Marzo 2010 2" xfId="7697" xr:uid="{00000000-0005-0000-0000-0000061C0000}"/>
    <cellStyle name="_Row1_Report Maggio CRM_Report G&amp;A Agosto 09_MasterConsuntivo settembre 09_v1_Call Center Cons Marzo 2010 2 2" xfId="7698" xr:uid="{00000000-0005-0000-0000-0000071C0000}"/>
    <cellStyle name="_Row1_Report Maggio CRM_Report G&amp;A Agosto 09_MasterConsuntivo settembre 09_v1_Call Center Cons Marzo 2010 2 3" xfId="7699" xr:uid="{00000000-0005-0000-0000-0000081C0000}"/>
    <cellStyle name="_Row1_Report Maggio CRM_Report G&amp;A Agosto 09_MasterConsuntivo settembre 09_v1_Call Center Cons Marzo 2010 3" xfId="7700" xr:uid="{00000000-0005-0000-0000-0000091C0000}"/>
    <cellStyle name="_Row1_Report Maggio CRM_Report G&amp;A Agosto 09_MasterConsuntivo settembre 09_v1_Call Center Cons Marzo 2010 3 2" xfId="7701" xr:uid="{00000000-0005-0000-0000-00000A1C0000}"/>
    <cellStyle name="_Row1_Report Maggio CRM_Report G&amp;A Agosto 09_MasterConsuntivo settembre 09_v1_Call Center Cons Marzo 2010 4" xfId="7702" xr:uid="{00000000-0005-0000-0000-00000B1C0000}"/>
    <cellStyle name="_Row1_Report Maggio CRM_Report G&amp;A Agosto 09_MasterConsuntivo settembre 09_v1_Cartel2" xfId="7703" xr:uid="{00000000-0005-0000-0000-00000C1C0000}"/>
    <cellStyle name="_Row1_Report Maggio CRM_Report G&amp;A Agosto 09_MasterConsuntivo settembre 09_v1_Cartel2 2" xfId="7704" xr:uid="{00000000-0005-0000-0000-00000D1C0000}"/>
    <cellStyle name="_Row1_Report Maggio CRM_Report G&amp;A Agosto 09_MasterConsuntivo settembre 09_v1_Cartel2 2 2" xfId="7705" xr:uid="{00000000-0005-0000-0000-00000E1C0000}"/>
    <cellStyle name="_Row1_Report Maggio CRM_Report G&amp;A Agosto 09_MasterConsuntivo settembre 09_v1_Cartel2 2 3" xfId="7706" xr:uid="{00000000-0005-0000-0000-00000F1C0000}"/>
    <cellStyle name="_Row1_Report Maggio CRM_Report G&amp;A Agosto 09_MasterConsuntivo settembre 09_v1_Cartel2 3" xfId="7707" xr:uid="{00000000-0005-0000-0000-0000101C0000}"/>
    <cellStyle name="_Row1_Report Maggio CRM_Report G&amp;A Agosto 09_MasterConsuntivo settembre 09_v1_Cartel2 3 2" xfId="7708" xr:uid="{00000000-0005-0000-0000-0000111C0000}"/>
    <cellStyle name="_Row1_Report Maggio CRM_Report G&amp;A Agosto 09_MasterConsuntivo settembre 09_v1_Cartel2 4" xfId="7709" xr:uid="{00000000-0005-0000-0000-0000121C0000}"/>
    <cellStyle name="_Row1_Report Maggio CRM_Report G&amp;A Agosto 09_MasterConsuntivo settembre 09_v1_DETTAGLI CALL CENTER MARZO" xfId="7710" xr:uid="{00000000-0005-0000-0000-0000131C0000}"/>
    <cellStyle name="_Row1_Report Maggio CRM_Report G&amp;A Agosto 09_MasterConsuntivo settembre 09_v1_DETTAGLI CALL CENTER MARZO 2" xfId="7711" xr:uid="{00000000-0005-0000-0000-0000141C0000}"/>
    <cellStyle name="_Row1_Report Maggio CRM_Report G&amp;A Agosto 09_MasterConsuntivo settembre 09_v1_DETTAGLI CALL CENTER MARZO 2 2" xfId="7712" xr:uid="{00000000-0005-0000-0000-0000151C0000}"/>
    <cellStyle name="_Row1_Report Maggio CRM_Report G&amp;A Agosto 09_MasterConsuntivo settembre 09_v1_DETTAGLI CALL CENTER MARZO 2 3" xfId="7713" xr:uid="{00000000-0005-0000-0000-0000161C0000}"/>
    <cellStyle name="_Row1_Report Maggio CRM_Report G&amp;A Agosto 09_MasterConsuntivo settembre 09_v1_DETTAGLI CALL CENTER MARZO 3" xfId="7714" xr:uid="{00000000-0005-0000-0000-0000171C0000}"/>
    <cellStyle name="_Row1_Report Maggio CRM_Report G&amp;A Agosto 09_MasterConsuntivo settembre 09_v1_DETTAGLI CALL CENTER MARZO 3 2" xfId="7715" xr:uid="{00000000-0005-0000-0000-0000181C0000}"/>
    <cellStyle name="_Row1_Report Maggio CRM_Report G&amp;A Agosto 09_MasterConsuntivo settembre 09_v1_DETTAGLI CALL CENTER MARZO 4" xfId="7716" xr:uid="{00000000-0005-0000-0000-0000191C0000}"/>
    <cellStyle name="_Row1_Report Maggio CRM_Report G&amp;A Agosto 09_MasterConsuntivo settembre 09_v1_DETTAGLI CALL CENTER MARZO_Master 1 Fcst 2010v10 incluso decoder" xfId="7717" xr:uid="{00000000-0005-0000-0000-00001A1C0000}"/>
    <cellStyle name="_Row1_Report Maggio CRM_Report G&amp;A Agosto 09_MasterConsuntivo settembre 09_v1_DETTAGLI CALL CENTER MARZO_Master 1 Fcst 2010v10 incluso decoder 2" xfId="7718" xr:uid="{00000000-0005-0000-0000-00001B1C0000}"/>
    <cellStyle name="_Row1_Report Maggio CRM_Report G&amp;A Agosto 09_MasterConsuntivo settembre 09_v1_DETTAGLI CALL CENTER MARZO_Master 1 Fcst 2010v10 incluso decoder 2 2" xfId="7719" xr:uid="{00000000-0005-0000-0000-00001C1C0000}"/>
    <cellStyle name="_Row1_Report Maggio CRM_Report G&amp;A Agosto 09_MasterConsuntivo settembre 09_v1_DETTAGLI CALL CENTER MARZO_Master 1 Fcst 2010v10 incluso decoder 2 3" xfId="7720" xr:uid="{00000000-0005-0000-0000-00001D1C0000}"/>
    <cellStyle name="_Row1_Report Maggio CRM_Report G&amp;A Agosto 09_MasterConsuntivo settembre 09_v1_DETTAGLI CALL CENTER MARZO_Master 1 Fcst 2010v10 incluso decoder 3" xfId="7721" xr:uid="{00000000-0005-0000-0000-00001E1C0000}"/>
    <cellStyle name="_Row1_Report Maggio CRM_Report G&amp;A Agosto 09_MasterConsuntivo settembre 09_v1_DETTAGLI CALL CENTER MARZO_Master 1 Fcst 2010v10 incluso decoder 3 2" xfId="7722" xr:uid="{00000000-0005-0000-0000-00001F1C0000}"/>
    <cellStyle name="_Row1_Report Maggio CRM_Report G&amp;A Agosto 09_MasterConsuntivo settembre 09_v1_DETTAGLI CALL CENTER MARZO_Master 1 Fcst 2010v10 incluso decoder 4" xfId="7723" xr:uid="{00000000-0005-0000-0000-0000201C0000}"/>
    <cellStyle name="_Row1_Report Maggio CRM_Report G&amp;A Agosto 09_MasterConsuntivo settembre 09_v1_DETTAGLI CALL CENTER MARZO_Master 1 Fcst 2010v10 incluso decoder v11" xfId="7724" xr:uid="{00000000-0005-0000-0000-0000211C0000}"/>
    <cellStyle name="_Row1_Report Maggio CRM_Report G&amp;A Agosto 09_MasterConsuntivo settembre 09_v1_DETTAGLI CALL CENTER MARZO_Master 1 Fcst 2010v10 incluso decoder v11 2" xfId="7725" xr:uid="{00000000-0005-0000-0000-0000221C0000}"/>
    <cellStyle name="_Row1_Report Maggio CRM_Report G&amp;A Agosto 09_MasterConsuntivo settembre 09_v1_DETTAGLI CALL CENTER MARZO_Master 1 Fcst 2010v10 incluso decoder v11 2 2" xfId="7726" xr:uid="{00000000-0005-0000-0000-0000231C0000}"/>
    <cellStyle name="_Row1_Report Maggio CRM_Report G&amp;A Agosto 09_MasterConsuntivo settembre 09_v1_DETTAGLI CALL CENTER MARZO_Master 1 Fcst 2010v10 incluso decoder v11 2 3" xfId="7727" xr:uid="{00000000-0005-0000-0000-0000241C0000}"/>
    <cellStyle name="_Row1_Report Maggio CRM_Report G&amp;A Agosto 09_MasterConsuntivo settembre 09_v1_DETTAGLI CALL CENTER MARZO_Master 1 Fcst 2010v10 incluso decoder v11 3" xfId="7728" xr:uid="{00000000-0005-0000-0000-0000251C0000}"/>
    <cellStyle name="_Row1_Report Maggio CRM_Report G&amp;A Agosto 09_MasterConsuntivo settembre 09_v1_DETTAGLI CALL CENTER MARZO_Master 1 Fcst 2010v10 incluso decoder v11 3 2" xfId="7729" xr:uid="{00000000-0005-0000-0000-0000261C0000}"/>
    <cellStyle name="_Row1_Report Maggio CRM_Report G&amp;A Agosto 09_MasterConsuntivo settembre 09_v1_DETTAGLI CALL CENTER MARZO_Master 1 Fcst 2010v10 incluso decoder v11 4" xfId="7730" xr:uid="{00000000-0005-0000-0000-0000271C0000}"/>
    <cellStyle name="_Row1_Report Maggio CRM_Report G&amp;A Agosto 09_MasterConsuntivo settembre 09_v1_DETTAGLI CALL CENTER MARZO_Master 1 Fcst 2010v16 ultimissimo" xfId="7731" xr:uid="{00000000-0005-0000-0000-0000281C0000}"/>
    <cellStyle name="_Row1_Report Maggio CRM_Report G&amp;A Agosto 09_MasterConsuntivo settembre 09_v1_DETTAGLI CALL CENTER MARZO_Master 1 Fcst 2010v16 ultimissimo 2" xfId="7732" xr:uid="{00000000-0005-0000-0000-0000291C0000}"/>
    <cellStyle name="_Row1_Report Maggio CRM_Report G&amp;A Agosto 09_MasterConsuntivo settembre 09_v1_DETTAGLI CALL CENTER MARZO_Master 1 Fcst 2010v16 ultimissimo 2 2" xfId="7733" xr:uid="{00000000-0005-0000-0000-00002A1C0000}"/>
    <cellStyle name="_Row1_Report Maggio CRM_Report G&amp;A Agosto 09_MasterConsuntivo settembre 09_v1_DETTAGLI CALL CENTER MARZO_Master 1 Fcst 2010v16 ultimissimo 2 3" xfId="7734" xr:uid="{00000000-0005-0000-0000-00002B1C0000}"/>
    <cellStyle name="_Row1_Report Maggio CRM_Report G&amp;A Agosto 09_MasterConsuntivo settembre 09_v1_DETTAGLI CALL CENTER MARZO_Master 1 Fcst 2010v16 ultimissimo 3" xfId="7735" xr:uid="{00000000-0005-0000-0000-00002C1C0000}"/>
    <cellStyle name="_Row1_Report Maggio CRM_Report G&amp;A Agosto 09_MasterConsuntivo settembre 09_v1_DETTAGLI CALL CENTER MARZO_Master 1 Fcst 2010v16 ultimissimo 3 2" xfId="7736" xr:uid="{00000000-0005-0000-0000-00002D1C0000}"/>
    <cellStyle name="_Row1_Report Maggio CRM_Report G&amp;A Agosto 09_MasterConsuntivo settembre 09_v1_DETTAGLI CALL CENTER MARZO_Master 1 Fcst 2010v16 ultimissimo 4" xfId="7737" xr:uid="{00000000-0005-0000-0000-00002E1C0000}"/>
    <cellStyle name="_Row1_Report Maggio CRM_Report G&amp;A Agosto 09_MasterConsuntivo settembre 09_v1_DETTAGLI CALL CENTER MARZO_new" xfId="7738" xr:uid="{00000000-0005-0000-0000-00002F1C0000}"/>
    <cellStyle name="_Row1_Report Maggio CRM_Report G&amp;A Agosto 09_MasterConsuntivo settembre 09_v1_DETTAGLI CALL CENTER MARZO_new 2" xfId="7739" xr:uid="{00000000-0005-0000-0000-0000301C0000}"/>
    <cellStyle name="_Row1_Report Maggio CRM_Report G&amp;A Agosto 09_MasterConsuntivo settembre 09_v1_DETTAGLI CALL CENTER MARZO_new 2 2" xfId="7740" xr:uid="{00000000-0005-0000-0000-0000311C0000}"/>
    <cellStyle name="_Row1_Report Maggio CRM_Report G&amp;A Agosto 09_MasterConsuntivo settembre 09_v1_DETTAGLI CALL CENTER MARZO_new 2 3" xfId="7741" xr:uid="{00000000-0005-0000-0000-0000321C0000}"/>
    <cellStyle name="_Row1_Report Maggio CRM_Report G&amp;A Agosto 09_MasterConsuntivo settembre 09_v1_DETTAGLI CALL CENTER MARZO_new 3" xfId="7742" xr:uid="{00000000-0005-0000-0000-0000331C0000}"/>
    <cellStyle name="_Row1_Report Maggio CRM_Report G&amp;A Agosto 09_MasterConsuntivo settembre 09_v1_DETTAGLI CALL CENTER MARZO_new 3 2" xfId="7743" xr:uid="{00000000-0005-0000-0000-0000341C0000}"/>
    <cellStyle name="_Row1_Report Maggio CRM_Report G&amp;A Agosto 09_MasterConsuntivo settembre 09_v1_DETTAGLI CALL CENTER MARZO_new 4" xfId="7744" xr:uid="{00000000-0005-0000-0000-0000351C0000}"/>
    <cellStyle name="_Row1_Report Maggio CRM_Report G&amp;A Agosto 09_MasterConsuntivo settembre 09_v1_DETTAGLI CALL CENTER MARZO_Sint. 1°Forecast Call Center CRM" xfId="7745" xr:uid="{00000000-0005-0000-0000-0000361C0000}"/>
    <cellStyle name="_Row1_Report Maggio CRM_Report G&amp;A Agosto 09_MasterConsuntivo settembre 09_v1_DETTAGLI CALL CENTER MARZO_Sint. 1°Forecast Call Center CRM 2" xfId="7746" xr:uid="{00000000-0005-0000-0000-0000371C0000}"/>
    <cellStyle name="_Row1_Report Maggio CRM_Report G&amp;A Agosto 09_MasterConsuntivo settembre 09_v1_DETTAGLI CALL CENTER MARZO_Sint. 1°Forecast Call Center CRM 2 2" xfId="7747" xr:uid="{00000000-0005-0000-0000-0000381C0000}"/>
    <cellStyle name="_Row1_Report Maggio CRM_Report G&amp;A Agosto 09_MasterConsuntivo settembre 09_v1_DETTAGLI CALL CENTER MARZO_Sint. 1°Forecast Call Center CRM 2 3" xfId="7748" xr:uid="{00000000-0005-0000-0000-0000391C0000}"/>
    <cellStyle name="_Row1_Report Maggio CRM_Report G&amp;A Agosto 09_MasterConsuntivo settembre 09_v1_DETTAGLI CALL CENTER MARZO_Sint. 1°Forecast Call Center CRM 3" xfId="7749" xr:uid="{00000000-0005-0000-0000-00003A1C0000}"/>
    <cellStyle name="_Row1_Report Maggio CRM_Report G&amp;A Agosto 09_MasterConsuntivo settembre 09_v1_DETTAGLI CALL CENTER MARZO_Sint. 1°Forecast Call Center CRM 3 2" xfId="7750" xr:uid="{00000000-0005-0000-0000-00003B1C0000}"/>
    <cellStyle name="_Row1_Report Maggio CRM_Report G&amp;A Agosto 09_MasterConsuntivo settembre 09_v1_DETTAGLI CALL CENTER MARZO_Sint. 1°Forecast Call Center CRM 4" xfId="7751" xr:uid="{00000000-0005-0000-0000-00003C1C0000}"/>
    <cellStyle name="_Row1_Report Maggio CRM_Report G&amp;A Agosto 09_MasterConsuntivo settembre 09_v1_mam (2)" xfId="7752" xr:uid="{00000000-0005-0000-0000-00003D1C0000}"/>
    <cellStyle name="_Row1_Report Maggio CRM_Report G&amp;A Agosto 09_MasterConsuntivo settembre 09_v1_mam (2) 2" xfId="7753" xr:uid="{00000000-0005-0000-0000-00003E1C0000}"/>
    <cellStyle name="_Row1_Report Maggio CRM_Report G&amp;A Agosto 09_MasterConsuntivo settembre 09_v1_mam (2) 2 2" xfId="7754" xr:uid="{00000000-0005-0000-0000-00003F1C0000}"/>
    <cellStyle name="_Row1_Report Maggio CRM_Report G&amp;A Agosto 09_MasterConsuntivo settembre 09_v1_mam (2) 3" xfId="7755" xr:uid="{00000000-0005-0000-0000-0000401C0000}"/>
    <cellStyle name="_Row1_Report Maggio CRM_Report G&amp;A Agosto 09_MasterConsuntivo settembre 09_v1_mam (2) 3 2" xfId="7756" xr:uid="{00000000-0005-0000-0000-0000411C0000}"/>
    <cellStyle name="_Row1_Report Maggio CRM_Report G&amp;A Agosto 09_MasterConsuntivo settembre 09_v1_mam (2) 4" xfId="7757" xr:uid="{00000000-0005-0000-0000-0000421C0000}"/>
    <cellStyle name="_Row1_Report Maggio CRM_Report G&amp;A Agosto 09_MasterConsuntivo settembre 09_v1_Marketing 1°Forecast 2010" xfId="7758" xr:uid="{00000000-0005-0000-0000-0000431C0000}"/>
    <cellStyle name="_Row1_Report Maggio CRM_Report G&amp;A Agosto 09_MasterConsuntivo settembre 09_v1_Marketing 1°Forecast 2010 2" xfId="7759" xr:uid="{00000000-0005-0000-0000-0000441C0000}"/>
    <cellStyle name="_Row1_Report Maggio CRM_Report G&amp;A Agosto 09_MasterConsuntivo settembre 09_v1_Marketing 1°Forecast 2010 2 2" xfId="7760" xr:uid="{00000000-0005-0000-0000-0000451C0000}"/>
    <cellStyle name="_Row1_Report Maggio CRM_Report G&amp;A Agosto 09_MasterConsuntivo settembre 09_v1_Marketing 1°Forecast 2010 2 3" xfId="7761" xr:uid="{00000000-0005-0000-0000-0000461C0000}"/>
    <cellStyle name="_Row1_Report Maggio CRM_Report G&amp;A Agosto 09_MasterConsuntivo settembre 09_v1_Marketing 1°Forecast 2010 3" xfId="7762" xr:uid="{00000000-0005-0000-0000-0000471C0000}"/>
    <cellStyle name="_Row1_Report Maggio CRM_Report G&amp;A Agosto 09_MasterConsuntivo settembre 09_v1_Marketing 1°Forecast 2010 3 2" xfId="7763" xr:uid="{00000000-0005-0000-0000-0000481C0000}"/>
    <cellStyle name="_Row1_Report Maggio CRM_Report G&amp;A Agosto 09_MasterConsuntivo settembre 09_v1_Marketing 1°Forecast 2010 4" xfId="7764" xr:uid="{00000000-0005-0000-0000-0000491C0000}"/>
    <cellStyle name="_Row1_Report Maggio CRM_Report G&amp;A Agosto 09_MasterConsuntivo settembre 09_v1_Marketing 1°Forecast 2010_Master 1 Fcst 2010v10 incluso decoder" xfId="7765" xr:uid="{00000000-0005-0000-0000-00004A1C0000}"/>
    <cellStyle name="_Row1_Report Maggio CRM_Report G&amp;A Agosto 09_MasterConsuntivo settembre 09_v1_Marketing 1°Forecast 2010_Master 1 Fcst 2010v10 incluso decoder 2" xfId="7766" xr:uid="{00000000-0005-0000-0000-00004B1C0000}"/>
    <cellStyle name="_Row1_Report Maggio CRM_Report G&amp;A Agosto 09_MasterConsuntivo settembre 09_v1_Marketing 1°Forecast 2010_Master 1 Fcst 2010v10 incluso decoder 2 2" xfId="7767" xr:uid="{00000000-0005-0000-0000-00004C1C0000}"/>
    <cellStyle name="_Row1_Report Maggio CRM_Report G&amp;A Agosto 09_MasterConsuntivo settembre 09_v1_Marketing 1°Forecast 2010_Master 1 Fcst 2010v10 incluso decoder 2 3" xfId="7768" xr:uid="{00000000-0005-0000-0000-00004D1C0000}"/>
    <cellStyle name="_Row1_Report Maggio CRM_Report G&amp;A Agosto 09_MasterConsuntivo settembre 09_v1_Marketing 1°Forecast 2010_Master 1 Fcst 2010v10 incluso decoder 3" xfId="7769" xr:uid="{00000000-0005-0000-0000-00004E1C0000}"/>
    <cellStyle name="_Row1_Report Maggio CRM_Report G&amp;A Agosto 09_MasterConsuntivo settembre 09_v1_Marketing 1°Forecast 2010_Master 1 Fcst 2010v10 incluso decoder 3 2" xfId="7770" xr:uid="{00000000-0005-0000-0000-00004F1C0000}"/>
    <cellStyle name="_Row1_Report Maggio CRM_Report G&amp;A Agosto 09_MasterConsuntivo settembre 09_v1_Marketing 1°Forecast 2010_Master 1 Fcst 2010v10 incluso decoder 4" xfId="7771" xr:uid="{00000000-0005-0000-0000-0000501C0000}"/>
    <cellStyle name="_Row1_Report Maggio CRM_Report G&amp;A Agosto 09_MasterConsuntivo settembre 09_v1_Marketing 1°Forecast 2010_Master 1 Fcst 2010v10 incluso decoder v11" xfId="7772" xr:uid="{00000000-0005-0000-0000-0000511C0000}"/>
    <cellStyle name="_Row1_Report Maggio CRM_Report G&amp;A Agosto 09_MasterConsuntivo settembre 09_v1_Marketing 1°Forecast 2010_Master 1 Fcst 2010v10 incluso decoder v11 2" xfId="7773" xr:uid="{00000000-0005-0000-0000-0000521C0000}"/>
    <cellStyle name="_Row1_Report Maggio CRM_Report G&amp;A Agosto 09_MasterConsuntivo settembre 09_v1_Marketing 1°Forecast 2010_Master 1 Fcst 2010v10 incluso decoder v11 2 2" xfId="7774" xr:uid="{00000000-0005-0000-0000-0000531C0000}"/>
    <cellStyle name="_Row1_Report Maggio CRM_Report G&amp;A Agosto 09_MasterConsuntivo settembre 09_v1_Marketing 1°Forecast 2010_Master 1 Fcst 2010v10 incluso decoder v11 2 3" xfId="7775" xr:uid="{00000000-0005-0000-0000-0000541C0000}"/>
    <cellStyle name="_Row1_Report Maggio CRM_Report G&amp;A Agosto 09_MasterConsuntivo settembre 09_v1_Marketing 1°Forecast 2010_Master 1 Fcst 2010v10 incluso decoder v11 3" xfId="7776" xr:uid="{00000000-0005-0000-0000-0000551C0000}"/>
    <cellStyle name="_Row1_Report Maggio CRM_Report G&amp;A Agosto 09_MasterConsuntivo settembre 09_v1_Marketing 1°Forecast 2010_Master 1 Fcst 2010v10 incluso decoder v11 3 2" xfId="7777" xr:uid="{00000000-0005-0000-0000-0000561C0000}"/>
    <cellStyle name="_Row1_Report Maggio CRM_Report G&amp;A Agosto 09_MasterConsuntivo settembre 09_v1_Marketing 1°Forecast 2010_Master 1 Fcst 2010v10 incluso decoder v11 4" xfId="7778" xr:uid="{00000000-0005-0000-0000-0000571C0000}"/>
    <cellStyle name="_Row1_Report Maggio CRM_Report G&amp;A Agosto 09_MasterConsuntivo settembre 09_v1_Marketing 1°Forecast 2010_Master 1 Fcst 2010v16 ultimissimo" xfId="7779" xr:uid="{00000000-0005-0000-0000-0000581C0000}"/>
    <cellStyle name="_Row1_Report Maggio CRM_Report G&amp;A Agosto 09_MasterConsuntivo settembre 09_v1_Marketing 1°Forecast 2010_Master 1 Fcst 2010v16 ultimissimo 2" xfId="7780" xr:uid="{00000000-0005-0000-0000-0000591C0000}"/>
    <cellStyle name="_Row1_Report Maggio CRM_Report G&amp;A Agosto 09_MasterConsuntivo settembre 09_v1_Marketing 1°Forecast 2010_Master 1 Fcst 2010v16 ultimissimo 2 2" xfId="7781" xr:uid="{00000000-0005-0000-0000-00005A1C0000}"/>
    <cellStyle name="_Row1_Report Maggio CRM_Report G&amp;A Agosto 09_MasterConsuntivo settembre 09_v1_Marketing 1°Forecast 2010_Master 1 Fcst 2010v16 ultimissimo 2 3" xfId="7782" xr:uid="{00000000-0005-0000-0000-00005B1C0000}"/>
    <cellStyle name="_Row1_Report Maggio CRM_Report G&amp;A Agosto 09_MasterConsuntivo settembre 09_v1_Marketing 1°Forecast 2010_Master 1 Fcst 2010v16 ultimissimo 3" xfId="7783" xr:uid="{00000000-0005-0000-0000-00005C1C0000}"/>
    <cellStyle name="_Row1_Report Maggio CRM_Report G&amp;A Agosto 09_MasterConsuntivo settembre 09_v1_Marketing 1°Forecast 2010_Master 1 Fcst 2010v16 ultimissimo 3 2" xfId="7784" xr:uid="{00000000-0005-0000-0000-00005D1C0000}"/>
    <cellStyle name="_Row1_Report Maggio CRM_Report G&amp;A Agosto 09_MasterConsuntivo settembre 09_v1_Marketing 1°Forecast 2010_Master 1 Fcst 2010v16 ultimissimo 4" xfId="7785" xr:uid="{00000000-0005-0000-0000-00005E1C0000}"/>
    <cellStyle name="_Row1_Report Maggio CRM_Report G&amp;A Agosto 09_MasterConsuntivo settembre 09_v1_Marketing 1°Forecast 2010_new" xfId="7786" xr:uid="{00000000-0005-0000-0000-00005F1C0000}"/>
    <cellStyle name="_Row1_Report Maggio CRM_Report G&amp;A Agosto 09_MasterConsuntivo settembre 09_v1_Marketing 1°Forecast 2010_new 2" xfId="7787" xr:uid="{00000000-0005-0000-0000-0000601C0000}"/>
    <cellStyle name="_Row1_Report Maggio CRM_Report G&amp;A Agosto 09_MasterConsuntivo settembre 09_v1_Marketing 1°Forecast 2010_new 2 2" xfId="7788" xr:uid="{00000000-0005-0000-0000-0000611C0000}"/>
    <cellStyle name="_Row1_Report Maggio CRM_Report G&amp;A Agosto 09_MasterConsuntivo settembre 09_v1_Marketing 1°Forecast 2010_new 2 3" xfId="7789" xr:uid="{00000000-0005-0000-0000-0000621C0000}"/>
    <cellStyle name="_Row1_Report Maggio CRM_Report G&amp;A Agosto 09_MasterConsuntivo settembre 09_v1_Marketing 1°Forecast 2010_new 3" xfId="7790" xr:uid="{00000000-0005-0000-0000-0000631C0000}"/>
    <cellStyle name="_Row1_Report Maggio CRM_Report G&amp;A Agosto 09_MasterConsuntivo settembre 09_v1_Marketing 1°Forecast 2010_new 3 2" xfId="7791" xr:uid="{00000000-0005-0000-0000-0000641C0000}"/>
    <cellStyle name="_Row1_Report Maggio CRM_Report G&amp;A Agosto 09_MasterConsuntivo settembre 09_v1_Marketing 1°Forecast 2010_new 4" xfId="7792" xr:uid="{00000000-0005-0000-0000-0000651C0000}"/>
    <cellStyle name="_Row1_Report Maggio CRM_Report G&amp;A Agosto 09_MasterConsuntivo settembre 09_v1_Marketing 1°Forecast 2010_Sint. 1°Forecast Call Center CRM" xfId="7793" xr:uid="{00000000-0005-0000-0000-0000661C0000}"/>
    <cellStyle name="_Row1_Report Maggio CRM_Report G&amp;A Agosto 09_MasterConsuntivo settembre 09_v1_Marketing 1°Forecast 2010_Sint. 1°Forecast Call Center CRM 2" xfId="7794" xr:uid="{00000000-0005-0000-0000-0000671C0000}"/>
    <cellStyle name="_Row1_Report Maggio CRM_Report G&amp;A Agosto 09_MasterConsuntivo settembre 09_v1_Marketing 1°Forecast 2010_Sint. 1°Forecast Call Center CRM 2 2" xfId="7795" xr:uid="{00000000-0005-0000-0000-0000681C0000}"/>
    <cellStyle name="_Row1_Report Maggio CRM_Report G&amp;A Agosto 09_MasterConsuntivo settembre 09_v1_Marketing 1°Forecast 2010_Sint. 1°Forecast Call Center CRM 2 3" xfId="7796" xr:uid="{00000000-0005-0000-0000-0000691C0000}"/>
    <cellStyle name="_Row1_Report Maggio CRM_Report G&amp;A Agosto 09_MasterConsuntivo settembre 09_v1_Marketing 1°Forecast 2010_Sint. 1°Forecast Call Center CRM 3" xfId="7797" xr:uid="{00000000-0005-0000-0000-00006A1C0000}"/>
    <cellStyle name="_Row1_Report Maggio CRM_Report G&amp;A Agosto 09_MasterConsuntivo settembre 09_v1_Marketing 1°Forecast 2010_Sint. 1°Forecast Call Center CRM 3 2" xfId="7798" xr:uid="{00000000-0005-0000-0000-00006B1C0000}"/>
    <cellStyle name="_Row1_Report Maggio CRM_Report G&amp;A Agosto 09_MasterConsuntivo settembre 09_v1_Marketing 1°Forecast 2010_Sint. 1°Forecast Call Center CRM 4" xfId="7799" xr:uid="{00000000-0005-0000-0000-00006C1C0000}"/>
    <cellStyle name="_Row1_Report Maggio CRM_Report G&amp;A Agosto 09_MasterConsuntivo settembre 09_v1_Master 1 Fcst 2010" xfId="7800" xr:uid="{00000000-0005-0000-0000-00006D1C0000}"/>
    <cellStyle name="_Row1_Report Maggio CRM_Report G&amp;A Agosto 09_MasterConsuntivo settembre 09_v1_Master 1 Fcst 2010 2" xfId="7801" xr:uid="{00000000-0005-0000-0000-00006E1C0000}"/>
    <cellStyle name="_Row1_Report Maggio CRM_Report G&amp;A Agosto 09_MasterConsuntivo settembre 09_v1_Master 1 Fcst 2010 2 2" xfId="7802" xr:uid="{00000000-0005-0000-0000-00006F1C0000}"/>
    <cellStyle name="_Row1_Report Maggio CRM_Report G&amp;A Agosto 09_MasterConsuntivo settembre 09_v1_Master 1 Fcst 2010 2 3" xfId="7803" xr:uid="{00000000-0005-0000-0000-0000701C0000}"/>
    <cellStyle name="_Row1_Report Maggio CRM_Report G&amp;A Agosto 09_MasterConsuntivo settembre 09_v1_Master 1 Fcst 2010 3" xfId="7804" xr:uid="{00000000-0005-0000-0000-0000711C0000}"/>
    <cellStyle name="_Row1_Report Maggio CRM_Report G&amp;A Agosto 09_MasterConsuntivo settembre 09_v1_Master 1 Fcst 2010 3 2" xfId="7805" xr:uid="{00000000-0005-0000-0000-0000721C0000}"/>
    <cellStyle name="_Row1_Report Maggio CRM_Report G&amp;A Agosto 09_MasterConsuntivo settembre 09_v1_Master 1 Fcst 2010 4" xfId="7806" xr:uid="{00000000-0005-0000-0000-0000731C0000}"/>
    <cellStyle name="_Row1_Report Maggio CRM_Report G&amp;A Agosto 09_MasterConsuntivo settembre 09_v1_Master 1 Fcst 2010v10 incluso decoder" xfId="7807" xr:uid="{00000000-0005-0000-0000-0000741C0000}"/>
    <cellStyle name="_Row1_Report Maggio CRM_Report G&amp;A Agosto 09_MasterConsuntivo settembre 09_v1_Master 1 Fcst 2010v10 incluso decoder 2" xfId="7808" xr:uid="{00000000-0005-0000-0000-0000751C0000}"/>
    <cellStyle name="_Row1_Report Maggio CRM_Report G&amp;A Agosto 09_MasterConsuntivo settembre 09_v1_Master 1 Fcst 2010v10 incluso decoder 2 2" xfId="7809" xr:uid="{00000000-0005-0000-0000-0000761C0000}"/>
    <cellStyle name="_Row1_Report Maggio CRM_Report G&amp;A Agosto 09_MasterConsuntivo settembre 09_v1_Master 1 Fcst 2010v10 incluso decoder 2 3" xfId="7810" xr:uid="{00000000-0005-0000-0000-0000771C0000}"/>
    <cellStyle name="_Row1_Report Maggio CRM_Report G&amp;A Agosto 09_MasterConsuntivo settembre 09_v1_Master 1 Fcst 2010v10 incluso decoder 3" xfId="7811" xr:uid="{00000000-0005-0000-0000-0000781C0000}"/>
    <cellStyle name="_Row1_Report Maggio CRM_Report G&amp;A Agosto 09_MasterConsuntivo settembre 09_v1_Master 1 Fcst 2010v10 incluso decoder 3 2" xfId="7812" xr:uid="{00000000-0005-0000-0000-0000791C0000}"/>
    <cellStyle name="_Row1_Report Maggio CRM_Report G&amp;A Agosto 09_MasterConsuntivo settembre 09_v1_Master 1 Fcst 2010v10 incluso decoder 4" xfId="7813" xr:uid="{00000000-0005-0000-0000-00007A1C0000}"/>
    <cellStyle name="_Row1_Report Maggio CRM_Report G&amp;A Agosto 09_MasterConsuntivo settembre 09_v1_Master 1 Fcst 2010v10 incluso decoder v11" xfId="7814" xr:uid="{00000000-0005-0000-0000-00007B1C0000}"/>
    <cellStyle name="_Row1_Report Maggio CRM_Report G&amp;A Agosto 09_MasterConsuntivo settembre 09_v1_Master 1 Fcst 2010v10 incluso decoder v11 2" xfId="7815" xr:uid="{00000000-0005-0000-0000-00007C1C0000}"/>
    <cellStyle name="_Row1_Report Maggio CRM_Report G&amp;A Agosto 09_MasterConsuntivo settembre 09_v1_Master 1 Fcst 2010v10 incluso decoder v11 2 2" xfId="7816" xr:uid="{00000000-0005-0000-0000-00007D1C0000}"/>
    <cellStyle name="_Row1_Report Maggio CRM_Report G&amp;A Agosto 09_MasterConsuntivo settembre 09_v1_Master 1 Fcst 2010v10 incluso decoder v11 2 3" xfId="7817" xr:uid="{00000000-0005-0000-0000-00007E1C0000}"/>
    <cellStyle name="_Row1_Report Maggio CRM_Report G&amp;A Agosto 09_MasterConsuntivo settembre 09_v1_Master 1 Fcst 2010v10 incluso decoder v11 3" xfId="7818" xr:uid="{00000000-0005-0000-0000-00007F1C0000}"/>
    <cellStyle name="_Row1_Report Maggio CRM_Report G&amp;A Agosto 09_MasterConsuntivo settembre 09_v1_Master 1 Fcst 2010v10 incluso decoder v11 3 2" xfId="7819" xr:uid="{00000000-0005-0000-0000-0000801C0000}"/>
    <cellStyle name="_Row1_Report Maggio CRM_Report G&amp;A Agosto 09_MasterConsuntivo settembre 09_v1_Master 1 Fcst 2010v10 incluso decoder v11 4" xfId="7820" xr:uid="{00000000-0005-0000-0000-0000811C0000}"/>
    <cellStyle name="_Row1_Report Maggio CRM_Report G&amp;A Agosto 09_MasterConsuntivo settembre 09_v1_Master 1 Fcst 2010v16 ultimissimo" xfId="7821" xr:uid="{00000000-0005-0000-0000-0000821C0000}"/>
    <cellStyle name="_Row1_Report Maggio CRM_Report G&amp;A Agosto 09_MasterConsuntivo settembre 09_v1_Master 1 Fcst 2010v16 ultimissimo 2" xfId="7822" xr:uid="{00000000-0005-0000-0000-0000831C0000}"/>
    <cellStyle name="_Row1_Report Maggio CRM_Report G&amp;A Agosto 09_MasterConsuntivo settembre 09_v1_Master 1 Fcst 2010v16 ultimissimo 2 2" xfId="7823" xr:uid="{00000000-0005-0000-0000-0000841C0000}"/>
    <cellStyle name="_Row1_Report Maggio CRM_Report G&amp;A Agosto 09_MasterConsuntivo settembre 09_v1_Master 1 Fcst 2010v16 ultimissimo 2 3" xfId="7824" xr:uid="{00000000-0005-0000-0000-0000851C0000}"/>
    <cellStyle name="_Row1_Report Maggio CRM_Report G&amp;A Agosto 09_MasterConsuntivo settembre 09_v1_Master 1 Fcst 2010v16 ultimissimo 3" xfId="7825" xr:uid="{00000000-0005-0000-0000-0000861C0000}"/>
    <cellStyle name="_Row1_Report Maggio CRM_Report G&amp;A Agosto 09_MasterConsuntivo settembre 09_v1_Master 1 Fcst 2010v16 ultimissimo 3 2" xfId="7826" xr:uid="{00000000-0005-0000-0000-0000871C0000}"/>
    <cellStyle name="_Row1_Report Maggio CRM_Report G&amp;A Agosto 09_MasterConsuntivo settembre 09_v1_Master 1 Fcst 2010v16 ultimissimo 4" xfId="7827" xr:uid="{00000000-0005-0000-0000-0000881C0000}"/>
    <cellStyle name="_Row1_Report Maggio CRM_Report G&amp;A Agosto 09_MasterConsuntivo settembre 09_v1_Master Consuntivo 2009 v_2" xfId="7828" xr:uid="{00000000-0005-0000-0000-0000891C0000}"/>
    <cellStyle name="_Row1_Report Maggio CRM_Report G&amp;A Agosto 09_MasterConsuntivo settembre 09_v1_Master Consuntivo 2009 v_2 2" xfId="7829" xr:uid="{00000000-0005-0000-0000-00008A1C0000}"/>
    <cellStyle name="_Row1_Report Maggio CRM_Report G&amp;A Agosto 09_MasterConsuntivo settembre 09_v1_Master Consuntivo 2009 v_2 2 2" xfId="7830" xr:uid="{00000000-0005-0000-0000-00008B1C0000}"/>
    <cellStyle name="_Row1_Report Maggio CRM_Report G&amp;A Agosto 09_MasterConsuntivo settembre 09_v1_Master Consuntivo 2009 v_2 2 3" xfId="7831" xr:uid="{00000000-0005-0000-0000-00008C1C0000}"/>
    <cellStyle name="_Row1_Report Maggio CRM_Report G&amp;A Agosto 09_MasterConsuntivo settembre 09_v1_Master Consuntivo 2009 v_2 3" xfId="7832" xr:uid="{00000000-0005-0000-0000-00008D1C0000}"/>
    <cellStyle name="_Row1_Report Maggio CRM_Report G&amp;A Agosto 09_MasterConsuntivo settembre 09_v1_Master Consuntivo 2009 v_2 3 2" xfId="7833" xr:uid="{00000000-0005-0000-0000-00008E1C0000}"/>
    <cellStyle name="_Row1_Report Maggio CRM_Report G&amp;A Agosto 09_MasterConsuntivo settembre 09_v1_Master Consuntivo 2009 v_2 4" xfId="7834" xr:uid="{00000000-0005-0000-0000-00008F1C0000}"/>
    <cellStyle name="_Row1_Report Maggio CRM_Report G&amp;A Agosto 09_MasterConsuntivo settembre 09_v1_Modello x MKTG Master Cons Febb 2010" xfId="7835" xr:uid="{00000000-0005-0000-0000-0000901C0000}"/>
    <cellStyle name="_Row1_Report Maggio CRM_Report G&amp;A Agosto 09_MasterConsuntivo settembre 09_v1_Modello x MKTG Master Cons Febb 2010 2" xfId="7836" xr:uid="{00000000-0005-0000-0000-0000911C0000}"/>
    <cellStyle name="_Row1_Report Maggio CRM_Report G&amp;A Agosto 09_MasterConsuntivo settembre 09_v1_Modello x MKTG Master Cons Febb 2010 2 2" xfId="7837" xr:uid="{00000000-0005-0000-0000-0000921C0000}"/>
    <cellStyle name="_Row1_Report Maggio CRM_Report G&amp;A Agosto 09_MasterConsuntivo settembre 09_v1_Modello x MKTG Master Cons Febb 2010 2 3" xfId="7838" xr:uid="{00000000-0005-0000-0000-0000931C0000}"/>
    <cellStyle name="_Row1_Report Maggio CRM_Report G&amp;A Agosto 09_MasterConsuntivo settembre 09_v1_Modello x MKTG Master Cons Febb 2010 3" xfId="7839" xr:uid="{00000000-0005-0000-0000-0000941C0000}"/>
    <cellStyle name="_Row1_Report Maggio CRM_Report G&amp;A Agosto 09_MasterConsuntivo settembre 09_v1_Modello x MKTG Master Cons Febb 2010 3 2" xfId="7840" xr:uid="{00000000-0005-0000-0000-0000951C0000}"/>
    <cellStyle name="_Row1_Report Maggio CRM_Report G&amp;A Agosto 09_MasterConsuntivo settembre 09_v1_Modello x MKTG Master Cons Febb 2010 4" xfId="7841" xr:uid="{00000000-0005-0000-0000-0000961C0000}"/>
    <cellStyle name="_Row1_Report Maggio CRM_Report G&amp;A Agosto 09_MasterConsuntivo settembre 09_v1_Modello x MKTG Master Cons Mar 2010" xfId="7842" xr:uid="{00000000-0005-0000-0000-0000971C0000}"/>
    <cellStyle name="_Row1_Report Maggio CRM_Report G&amp;A Agosto 09_MasterConsuntivo settembre 09_v1_Modello x MKTG Master Cons Mar 2010 2" xfId="7843" xr:uid="{00000000-0005-0000-0000-0000981C0000}"/>
    <cellStyle name="_Row1_Report Maggio CRM_Report G&amp;A Agosto 09_MasterConsuntivo settembre 09_v1_Modello x MKTG Master Cons Mar 2010 2 2" xfId="7844" xr:uid="{00000000-0005-0000-0000-0000991C0000}"/>
    <cellStyle name="_Row1_Report Maggio CRM_Report G&amp;A Agosto 09_MasterConsuntivo settembre 09_v1_Modello x MKTG Master Cons Mar 2010 2 3" xfId="7845" xr:uid="{00000000-0005-0000-0000-00009A1C0000}"/>
    <cellStyle name="_Row1_Report Maggio CRM_Report G&amp;A Agosto 09_MasterConsuntivo settembre 09_v1_Modello x MKTG Master Cons Mar 2010 3" xfId="7846" xr:uid="{00000000-0005-0000-0000-00009B1C0000}"/>
    <cellStyle name="_Row1_Report Maggio CRM_Report G&amp;A Agosto 09_MasterConsuntivo settembre 09_v1_Modello x MKTG Master Cons Mar 2010 3 2" xfId="7847" xr:uid="{00000000-0005-0000-0000-00009C1C0000}"/>
    <cellStyle name="_Row1_Report Maggio CRM_Report G&amp;A Agosto 09_MasterConsuntivo settembre 09_v1_Modello x MKTG Master Cons Mar 2010 4" xfId="7848" xr:uid="{00000000-0005-0000-0000-00009D1C0000}"/>
    <cellStyle name="_Row1_Report Maggio CRM_Report G&amp;A Agosto 09_MasterConsuntivo settembre 09_v1_Modello x MKTG Master Cons Mar 2010_1" xfId="7849" xr:uid="{00000000-0005-0000-0000-00009E1C0000}"/>
    <cellStyle name="_Row1_Report Maggio CRM_Report G&amp;A Agosto 09_MasterConsuntivo settembre 09_v1_Modello x MKTG Master Cons Mar 2010_1 2" xfId="7850" xr:uid="{00000000-0005-0000-0000-00009F1C0000}"/>
    <cellStyle name="_Row1_Report Maggio CRM_Report G&amp;A Agosto 09_MasterConsuntivo settembre 09_v1_Modello x MKTG Master Cons Mar 2010_1 2 2" xfId="7851" xr:uid="{00000000-0005-0000-0000-0000A01C0000}"/>
    <cellStyle name="_Row1_Report Maggio CRM_Report G&amp;A Agosto 09_MasterConsuntivo settembre 09_v1_Modello x MKTG Master Cons Mar 2010_1 2 3" xfId="7852" xr:uid="{00000000-0005-0000-0000-0000A11C0000}"/>
    <cellStyle name="_Row1_Report Maggio CRM_Report G&amp;A Agosto 09_MasterConsuntivo settembre 09_v1_Modello x MKTG Master Cons Mar 2010_1 3" xfId="7853" xr:uid="{00000000-0005-0000-0000-0000A21C0000}"/>
    <cellStyle name="_Row1_Report Maggio CRM_Report G&amp;A Agosto 09_MasterConsuntivo settembre 09_v1_Modello x MKTG Master Cons Mar 2010_1 3 2" xfId="7854" xr:uid="{00000000-0005-0000-0000-0000A31C0000}"/>
    <cellStyle name="_Row1_Report Maggio CRM_Report G&amp;A Agosto 09_MasterConsuntivo settembre 09_v1_Modello x MKTG Master Cons Mar 2010_1 4" xfId="7855" xr:uid="{00000000-0005-0000-0000-0000A41C0000}"/>
    <cellStyle name="_Row1_Report Maggio CRM_Report G&amp;A Agosto 09_MasterConsuntivo settembre 09_v1_Modello x MKTG Master Cons Mar 2010_1_Master 1 Fcst 2010v10 incluso decoder" xfId="7856" xr:uid="{00000000-0005-0000-0000-0000A51C0000}"/>
    <cellStyle name="_Row1_Report Maggio CRM_Report G&amp;A Agosto 09_MasterConsuntivo settembre 09_v1_Modello x MKTG Master Cons Mar 2010_1_Master 1 Fcst 2010v10 incluso decoder 2" xfId="7857" xr:uid="{00000000-0005-0000-0000-0000A61C0000}"/>
    <cellStyle name="_Row1_Report Maggio CRM_Report G&amp;A Agosto 09_MasterConsuntivo settembre 09_v1_Modello x MKTG Master Cons Mar 2010_1_Master 1 Fcst 2010v10 incluso decoder 2 2" xfId="7858" xr:uid="{00000000-0005-0000-0000-0000A71C0000}"/>
    <cellStyle name="_Row1_Report Maggio CRM_Report G&amp;A Agosto 09_MasterConsuntivo settembre 09_v1_Modello x MKTG Master Cons Mar 2010_1_Master 1 Fcst 2010v10 incluso decoder 2 3" xfId="7859" xr:uid="{00000000-0005-0000-0000-0000A81C0000}"/>
    <cellStyle name="_Row1_Report Maggio CRM_Report G&amp;A Agosto 09_MasterConsuntivo settembre 09_v1_Modello x MKTG Master Cons Mar 2010_1_Master 1 Fcst 2010v10 incluso decoder 3" xfId="7860" xr:uid="{00000000-0005-0000-0000-0000A91C0000}"/>
    <cellStyle name="_Row1_Report Maggio CRM_Report G&amp;A Agosto 09_MasterConsuntivo settembre 09_v1_Modello x MKTG Master Cons Mar 2010_1_Master 1 Fcst 2010v10 incluso decoder 3 2" xfId="7861" xr:uid="{00000000-0005-0000-0000-0000AA1C0000}"/>
    <cellStyle name="_Row1_Report Maggio CRM_Report G&amp;A Agosto 09_MasterConsuntivo settembre 09_v1_Modello x MKTG Master Cons Mar 2010_1_Master 1 Fcst 2010v10 incluso decoder 4" xfId="7862" xr:uid="{00000000-0005-0000-0000-0000AB1C0000}"/>
    <cellStyle name="_Row1_Report Maggio CRM_Report G&amp;A Agosto 09_MasterConsuntivo settembre 09_v1_Modello x MKTG Master Cons Mar 2010_1_Master 1 Fcst 2010v10 incluso decoder v11" xfId="7863" xr:uid="{00000000-0005-0000-0000-0000AC1C0000}"/>
    <cellStyle name="_Row1_Report Maggio CRM_Report G&amp;A Agosto 09_MasterConsuntivo settembre 09_v1_Modello x MKTG Master Cons Mar 2010_1_Master 1 Fcst 2010v10 incluso decoder v11 2" xfId="7864" xr:uid="{00000000-0005-0000-0000-0000AD1C0000}"/>
    <cellStyle name="_Row1_Report Maggio CRM_Report G&amp;A Agosto 09_MasterConsuntivo settembre 09_v1_Modello x MKTG Master Cons Mar 2010_1_Master 1 Fcst 2010v10 incluso decoder v11 2 2" xfId="7865" xr:uid="{00000000-0005-0000-0000-0000AE1C0000}"/>
    <cellStyle name="_Row1_Report Maggio CRM_Report G&amp;A Agosto 09_MasterConsuntivo settembre 09_v1_Modello x MKTG Master Cons Mar 2010_1_Master 1 Fcst 2010v10 incluso decoder v11 2 3" xfId="7866" xr:uid="{00000000-0005-0000-0000-0000AF1C0000}"/>
    <cellStyle name="_Row1_Report Maggio CRM_Report G&amp;A Agosto 09_MasterConsuntivo settembre 09_v1_Modello x MKTG Master Cons Mar 2010_1_Master 1 Fcst 2010v10 incluso decoder v11 3" xfId="7867" xr:uid="{00000000-0005-0000-0000-0000B01C0000}"/>
    <cellStyle name="_Row1_Report Maggio CRM_Report G&amp;A Agosto 09_MasterConsuntivo settembre 09_v1_Modello x MKTG Master Cons Mar 2010_1_Master 1 Fcst 2010v10 incluso decoder v11 3 2" xfId="7868" xr:uid="{00000000-0005-0000-0000-0000B11C0000}"/>
    <cellStyle name="_Row1_Report Maggio CRM_Report G&amp;A Agosto 09_MasterConsuntivo settembre 09_v1_Modello x MKTG Master Cons Mar 2010_1_Master 1 Fcst 2010v10 incluso decoder v11 4" xfId="7869" xr:uid="{00000000-0005-0000-0000-0000B21C0000}"/>
    <cellStyle name="_Row1_Report Maggio CRM_Report G&amp;A Agosto 09_MasterConsuntivo settembre 09_v1_Modello x MKTG Master Cons Mar 2010_1_Master 1 Fcst 2010v16 ultimissimo" xfId="7870" xr:uid="{00000000-0005-0000-0000-0000B31C0000}"/>
    <cellStyle name="_Row1_Report Maggio CRM_Report G&amp;A Agosto 09_MasterConsuntivo settembre 09_v1_Modello x MKTG Master Cons Mar 2010_1_Master 1 Fcst 2010v16 ultimissimo 2" xfId="7871" xr:uid="{00000000-0005-0000-0000-0000B41C0000}"/>
    <cellStyle name="_Row1_Report Maggio CRM_Report G&amp;A Agosto 09_MasterConsuntivo settembre 09_v1_Modello x MKTG Master Cons Mar 2010_1_Master 1 Fcst 2010v16 ultimissimo 2 2" xfId="7872" xr:uid="{00000000-0005-0000-0000-0000B51C0000}"/>
    <cellStyle name="_Row1_Report Maggio CRM_Report G&amp;A Agosto 09_MasterConsuntivo settembre 09_v1_Modello x MKTG Master Cons Mar 2010_1_Master 1 Fcst 2010v16 ultimissimo 2 3" xfId="7873" xr:uid="{00000000-0005-0000-0000-0000B61C0000}"/>
    <cellStyle name="_Row1_Report Maggio CRM_Report G&amp;A Agosto 09_MasterConsuntivo settembre 09_v1_Modello x MKTG Master Cons Mar 2010_1_Master 1 Fcst 2010v16 ultimissimo 3" xfId="7874" xr:uid="{00000000-0005-0000-0000-0000B71C0000}"/>
    <cellStyle name="_Row1_Report Maggio CRM_Report G&amp;A Agosto 09_MasterConsuntivo settembre 09_v1_Modello x MKTG Master Cons Mar 2010_1_Master 1 Fcst 2010v16 ultimissimo 3 2" xfId="7875" xr:uid="{00000000-0005-0000-0000-0000B81C0000}"/>
    <cellStyle name="_Row1_Report Maggio CRM_Report G&amp;A Agosto 09_MasterConsuntivo settembre 09_v1_Modello x MKTG Master Cons Mar 2010_1_Master 1 Fcst 2010v16 ultimissimo 4" xfId="7876" xr:uid="{00000000-0005-0000-0000-0000B91C0000}"/>
    <cellStyle name="_Row1_Report Maggio CRM_Report G&amp;A Agosto 09_MasterConsuntivo settembre 09_v1_Modello x MKTG Master Cons Mar 2010_1_new" xfId="7877" xr:uid="{00000000-0005-0000-0000-0000BA1C0000}"/>
    <cellStyle name="_Row1_Report Maggio CRM_Report G&amp;A Agosto 09_MasterConsuntivo settembre 09_v1_Modello x MKTG Master Cons Mar 2010_1_new 2" xfId="7878" xr:uid="{00000000-0005-0000-0000-0000BB1C0000}"/>
    <cellStyle name="_Row1_Report Maggio CRM_Report G&amp;A Agosto 09_MasterConsuntivo settembre 09_v1_Modello x MKTG Master Cons Mar 2010_1_new 2 2" xfId="7879" xr:uid="{00000000-0005-0000-0000-0000BC1C0000}"/>
    <cellStyle name="_Row1_Report Maggio CRM_Report G&amp;A Agosto 09_MasterConsuntivo settembre 09_v1_Modello x MKTG Master Cons Mar 2010_1_new 2 3" xfId="7880" xr:uid="{00000000-0005-0000-0000-0000BD1C0000}"/>
    <cellStyle name="_Row1_Report Maggio CRM_Report G&amp;A Agosto 09_MasterConsuntivo settembre 09_v1_Modello x MKTG Master Cons Mar 2010_1_new 3" xfId="7881" xr:uid="{00000000-0005-0000-0000-0000BE1C0000}"/>
    <cellStyle name="_Row1_Report Maggio CRM_Report G&amp;A Agosto 09_MasterConsuntivo settembre 09_v1_Modello x MKTG Master Cons Mar 2010_1_new 3 2" xfId="7882" xr:uid="{00000000-0005-0000-0000-0000BF1C0000}"/>
    <cellStyle name="_Row1_Report Maggio CRM_Report G&amp;A Agosto 09_MasterConsuntivo settembre 09_v1_Modello x MKTG Master Cons Mar 2010_1_new 4" xfId="7883" xr:uid="{00000000-0005-0000-0000-0000C01C0000}"/>
    <cellStyle name="_Row1_Report Maggio CRM_Report G&amp;A Agosto 09_MasterConsuntivo settembre 09_v1_Modello x MKTG Master Cons Mar 2010_1_Sint. 1°Forecast Call Center CRM" xfId="7884" xr:uid="{00000000-0005-0000-0000-0000C11C0000}"/>
    <cellStyle name="_Row1_Report Maggio CRM_Report G&amp;A Agosto 09_MasterConsuntivo settembre 09_v1_Modello x MKTG Master Cons Mar 2010_1_Sint. 1°Forecast Call Center CRM 2" xfId="7885" xr:uid="{00000000-0005-0000-0000-0000C21C0000}"/>
    <cellStyle name="_Row1_Report Maggio CRM_Report G&amp;A Agosto 09_MasterConsuntivo settembre 09_v1_Modello x MKTG Master Cons Mar 2010_1_Sint. 1°Forecast Call Center CRM 2 2" xfId="7886" xr:uid="{00000000-0005-0000-0000-0000C31C0000}"/>
    <cellStyle name="_Row1_Report Maggio CRM_Report G&amp;A Agosto 09_MasterConsuntivo settembre 09_v1_Modello x MKTG Master Cons Mar 2010_1_Sint. 1°Forecast Call Center CRM 2 3" xfId="7887" xr:uid="{00000000-0005-0000-0000-0000C41C0000}"/>
    <cellStyle name="_Row1_Report Maggio CRM_Report G&amp;A Agosto 09_MasterConsuntivo settembre 09_v1_Modello x MKTG Master Cons Mar 2010_1_Sint. 1°Forecast Call Center CRM 3" xfId="7888" xr:uid="{00000000-0005-0000-0000-0000C51C0000}"/>
    <cellStyle name="_Row1_Report Maggio CRM_Report G&amp;A Agosto 09_MasterConsuntivo settembre 09_v1_Modello x MKTG Master Cons Mar 2010_1_Sint. 1°Forecast Call Center CRM 3 2" xfId="7889" xr:uid="{00000000-0005-0000-0000-0000C61C0000}"/>
    <cellStyle name="_Row1_Report Maggio CRM_Report G&amp;A Agosto 09_MasterConsuntivo settembre 09_v1_Modello x MKTG Master Cons Mar 2010_1_Sint. 1°Forecast Call Center CRM 4" xfId="7890" xr:uid="{00000000-0005-0000-0000-0000C71C0000}"/>
    <cellStyle name="_Row1_Report Maggio CRM_Report G&amp;A Agosto 09_MasterConsuntivo settembre 09_v1_new" xfId="7891" xr:uid="{00000000-0005-0000-0000-0000C81C0000}"/>
    <cellStyle name="_Row1_Report Maggio CRM_Report G&amp;A Agosto 09_MasterConsuntivo settembre 09_v1_new 2" xfId="7892" xr:uid="{00000000-0005-0000-0000-0000C91C0000}"/>
    <cellStyle name="_Row1_Report Maggio CRM_Report G&amp;A Agosto 09_MasterConsuntivo settembre 09_v1_new 2 2" xfId="7893" xr:uid="{00000000-0005-0000-0000-0000CA1C0000}"/>
    <cellStyle name="_Row1_Report Maggio CRM_Report G&amp;A Agosto 09_MasterConsuntivo settembre 09_v1_new 2 3" xfId="7894" xr:uid="{00000000-0005-0000-0000-0000CB1C0000}"/>
    <cellStyle name="_Row1_Report Maggio CRM_Report G&amp;A Agosto 09_MasterConsuntivo settembre 09_v1_new 3" xfId="7895" xr:uid="{00000000-0005-0000-0000-0000CC1C0000}"/>
    <cellStyle name="_Row1_Report Maggio CRM_Report G&amp;A Agosto 09_MasterConsuntivo settembre 09_v1_new 3 2" xfId="7896" xr:uid="{00000000-0005-0000-0000-0000CD1C0000}"/>
    <cellStyle name="_Row1_Report Maggio CRM_Report G&amp;A Agosto 09_MasterConsuntivo settembre 09_v1_new 4" xfId="7897" xr:uid="{00000000-0005-0000-0000-0000CE1C0000}"/>
    <cellStyle name="_Row1_Report Maggio CRM_Report G&amp;A Agosto 09_MasterConsuntivo settembre 09_v1_Sint. 1°Forecast Call Center CRM" xfId="7898" xr:uid="{00000000-0005-0000-0000-0000CF1C0000}"/>
    <cellStyle name="_Row1_Report Maggio CRM_Report G&amp;A Agosto 09_MasterConsuntivo settembre 09_v1_Sint. 1°Forecast Call Center CRM 2" xfId="7899" xr:uid="{00000000-0005-0000-0000-0000D01C0000}"/>
    <cellStyle name="_Row1_Report Maggio CRM_Report G&amp;A Agosto 09_MasterConsuntivo settembre 09_v1_Sint. 1°Forecast Call Center CRM 2 2" xfId="7900" xr:uid="{00000000-0005-0000-0000-0000D11C0000}"/>
    <cellStyle name="_Row1_Report Maggio CRM_Report G&amp;A Agosto 09_MasterConsuntivo settembre 09_v1_Sint. 1°Forecast Call Center CRM 2 3" xfId="7901" xr:uid="{00000000-0005-0000-0000-0000D21C0000}"/>
    <cellStyle name="_Row1_Report Maggio CRM_Report G&amp;A Agosto 09_MasterConsuntivo settembre 09_v1_Sint. 1°Forecast Call Center CRM 3" xfId="7902" xr:uid="{00000000-0005-0000-0000-0000D31C0000}"/>
    <cellStyle name="_Row1_Report Maggio CRM_Report G&amp;A Agosto 09_MasterConsuntivo settembre 09_v1_Sint. 1°Forecast Call Center CRM 3 2" xfId="7903" xr:uid="{00000000-0005-0000-0000-0000D41C0000}"/>
    <cellStyle name="_Row1_Report Maggio CRM_Report G&amp;A Agosto 09_MasterConsuntivo settembre 09_v1_Sint. 1°Forecast Call Center CRM 4" xfId="7904" xr:uid="{00000000-0005-0000-0000-0000D51C0000}"/>
    <cellStyle name="_Row1_Report Maggio CRM_Report G&amp;A Agosto 09_MasterConsuntivo settembre 09_v1_Sint. 1°Forecast Call Center CRM_1" xfId="7905" xr:uid="{00000000-0005-0000-0000-0000D61C0000}"/>
    <cellStyle name="_Row1_Report Maggio CRM_Report G&amp;A Agosto 09_MasterConsuntivo settembre 09_v1_Sint. 1°Forecast Call Center CRM_1 2" xfId="7906" xr:uid="{00000000-0005-0000-0000-0000D71C0000}"/>
    <cellStyle name="_Row1_Report Maggio CRM_Report G&amp;A Agosto 09_MasterConsuntivo settembre 09_v1_Sint. 1°Forecast Call Center CRM_1 2 2" xfId="7907" xr:uid="{00000000-0005-0000-0000-0000D81C0000}"/>
    <cellStyle name="_Row1_Report Maggio CRM_Report G&amp;A Agosto 09_MasterConsuntivo settembre 09_v1_Sint. 1°Forecast Call Center CRM_1 2 3" xfId="7908" xr:uid="{00000000-0005-0000-0000-0000D91C0000}"/>
    <cellStyle name="_Row1_Report Maggio CRM_Report G&amp;A Agosto 09_MasterConsuntivo settembre 09_v1_Sint. 1°Forecast Call Center CRM_1 3" xfId="7909" xr:uid="{00000000-0005-0000-0000-0000DA1C0000}"/>
    <cellStyle name="_Row1_Report Maggio CRM_Report G&amp;A Agosto 09_MasterConsuntivo settembre 09_v1_Sint. 1°Forecast Call Center CRM_1 3 2" xfId="7910" xr:uid="{00000000-0005-0000-0000-0000DB1C0000}"/>
    <cellStyle name="_Row1_Report Maggio CRM_Report G&amp;A Agosto 09_MasterConsuntivo settembre 09_v1_Sint. 1°Forecast Call Center CRM_1 4" xfId="7911" xr:uid="{00000000-0005-0000-0000-0000DC1C0000}"/>
    <cellStyle name="_Row1_Report Maggio CRM_Report G&amp;A Agosto 09_MasterConsuntivo settembre 09_v1_Sint. 1°Forecast Call Center CRM_Master 1 Fcst 2010v10 incluso decoder" xfId="7912" xr:uid="{00000000-0005-0000-0000-0000DD1C0000}"/>
    <cellStyle name="_Row1_Report Maggio CRM_Report G&amp;A Agosto 09_MasterConsuntivo settembre 09_v1_Sint. 1°Forecast Call Center CRM_Master 1 Fcst 2010v10 incluso decoder 2" xfId="7913" xr:uid="{00000000-0005-0000-0000-0000DE1C0000}"/>
    <cellStyle name="_Row1_Report Maggio CRM_Report G&amp;A Agosto 09_MasterConsuntivo settembre 09_v1_Sint. 1°Forecast Call Center CRM_Master 1 Fcst 2010v10 incluso decoder 2 2" xfId="7914" xr:uid="{00000000-0005-0000-0000-0000DF1C0000}"/>
    <cellStyle name="_Row1_Report Maggio CRM_Report G&amp;A Agosto 09_MasterConsuntivo settembre 09_v1_Sint. 1°Forecast Call Center CRM_Master 1 Fcst 2010v10 incluso decoder 2 3" xfId="7915" xr:uid="{00000000-0005-0000-0000-0000E01C0000}"/>
    <cellStyle name="_Row1_Report Maggio CRM_Report G&amp;A Agosto 09_MasterConsuntivo settembre 09_v1_Sint. 1°Forecast Call Center CRM_Master 1 Fcst 2010v10 incluso decoder 3" xfId="7916" xr:uid="{00000000-0005-0000-0000-0000E11C0000}"/>
    <cellStyle name="_Row1_Report Maggio CRM_Report G&amp;A Agosto 09_MasterConsuntivo settembre 09_v1_Sint. 1°Forecast Call Center CRM_Master 1 Fcst 2010v10 incluso decoder 3 2" xfId="7917" xr:uid="{00000000-0005-0000-0000-0000E21C0000}"/>
    <cellStyle name="_Row1_Report Maggio CRM_Report G&amp;A Agosto 09_MasterConsuntivo settembre 09_v1_Sint. 1°Forecast Call Center CRM_Master 1 Fcst 2010v10 incluso decoder 4" xfId="7918" xr:uid="{00000000-0005-0000-0000-0000E31C0000}"/>
    <cellStyle name="_Row1_Report Maggio CRM_Report G&amp;A Agosto 09_MasterConsuntivo settembre 09_v1_Sint. 1°Forecast Call Center CRM_Master 1 Fcst 2010v10 incluso decoder v11" xfId="7919" xr:uid="{00000000-0005-0000-0000-0000E41C0000}"/>
    <cellStyle name="_Row1_Report Maggio CRM_Report G&amp;A Agosto 09_MasterConsuntivo settembre 09_v1_Sint. 1°Forecast Call Center CRM_Master 1 Fcst 2010v10 incluso decoder v11 2" xfId="7920" xr:uid="{00000000-0005-0000-0000-0000E51C0000}"/>
    <cellStyle name="_Row1_Report Maggio CRM_Report G&amp;A Agosto 09_MasterConsuntivo settembre 09_v1_Sint. 1°Forecast Call Center CRM_Master 1 Fcst 2010v10 incluso decoder v11 2 2" xfId="7921" xr:uid="{00000000-0005-0000-0000-0000E61C0000}"/>
    <cellStyle name="_Row1_Report Maggio CRM_Report G&amp;A Agosto 09_MasterConsuntivo settembre 09_v1_Sint. 1°Forecast Call Center CRM_Master 1 Fcst 2010v10 incluso decoder v11 2 3" xfId="7922" xr:uid="{00000000-0005-0000-0000-0000E71C0000}"/>
    <cellStyle name="_Row1_Report Maggio CRM_Report G&amp;A Agosto 09_MasterConsuntivo settembre 09_v1_Sint. 1°Forecast Call Center CRM_Master 1 Fcst 2010v10 incluso decoder v11 3" xfId="7923" xr:uid="{00000000-0005-0000-0000-0000E81C0000}"/>
    <cellStyle name="_Row1_Report Maggio CRM_Report G&amp;A Agosto 09_MasterConsuntivo settembre 09_v1_Sint. 1°Forecast Call Center CRM_Master 1 Fcst 2010v10 incluso decoder v11 3 2" xfId="7924" xr:uid="{00000000-0005-0000-0000-0000E91C0000}"/>
    <cellStyle name="_Row1_Report Maggio CRM_Report G&amp;A Agosto 09_MasterConsuntivo settembre 09_v1_Sint. 1°Forecast Call Center CRM_Master 1 Fcst 2010v10 incluso decoder v11 4" xfId="7925" xr:uid="{00000000-0005-0000-0000-0000EA1C0000}"/>
    <cellStyle name="_Row1_Report Maggio CRM_Report G&amp;A Agosto 09_MasterConsuntivo settembre 09_v1_Sint. 1°Forecast Call Center CRM_Master 1 Fcst 2010v16 ultimissimo" xfId="7926" xr:uid="{00000000-0005-0000-0000-0000EB1C0000}"/>
    <cellStyle name="_Row1_Report Maggio CRM_Report G&amp;A Agosto 09_MasterConsuntivo settembre 09_v1_Sint. 1°Forecast Call Center CRM_Master 1 Fcst 2010v16 ultimissimo 2" xfId="7927" xr:uid="{00000000-0005-0000-0000-0000EC1C0000}"/>
    <cellStyle name="_Row1_Report Maggio CRM_Report G&amp;A Agosto 09_MasterConsuntivo settembre 09_v1_Sint. 1°Forecast Call Center CRM_Master 1 Fcst 2010v16 ultimissimo 2 2" xfId="7928" xr:uid="{00000000-0005-0000-0000-0000ED1C0000}"/>
    <cellStyle name="_Row1_Report Maggio CRM_Report G&amp;A Agosto 09_MasterConsuntivo settembre 09_v1_Sint. 1°Forecast Call Center CRM_Master 1 Fcst 2010v16 ultimissimo 2 3" xfId="7929" xr:uid="{00000000-0005-0000-0000-0000EE1C0000}"/>
    <cellStyle name="_Row1_Report Maggio CRM_Report G&amp;A Agosto 09_MasterConsuntivo settembre 09_v1_Sint. 1°Forecast Call Center CRM_Master 1 Fcst 2010v16 ultimissimo 3" xfId="7930" xr:uid="{00000000-0005-0000-0000-0000EF1C0000}"/>
    <cellStyle name="_Row1_Report Maggio CRM_Report G&amp;A Agosto 09_MasterConsuntivo settembre 09_v1_Sint. 1°Forecast Call Center CRM_Master 1 Fcst 2010v16 ultimissimo 3 2" xfId="7931" xr:uid="{00000000-0005-0000-0000-0000F01C0000}"/>
    <cellStyle name="_Row1_Report Maggio CRM_Report G&amp;A Agosto 09_MasterConsuntivo settembre 09_v1_Sint. 1°Forecast Call Center CRM_Master 1 Fcst 2010v16 ultimissimo 4" xfId="7932" xr:uid="{00000000-0005-0000-0000-0000F11C0000}"/>
    <cellStyle name="_Row1_Report Maggio CRM_Report G&amp;A Agosto 09_MasterConsuntivo settembre 09_v1_Sint. 1°Forecast Call Center CRM_new" xfId="7933" xr:uid="{00000000-0005-0000-0000-0000F21C0000}"/>
    <cellStyle name="_Row1_Report Maggio CRM_Report G&amp;A Agosto 09_MasterConsuntivo settembre 09_v1_Sint. 1°Forecast Call Center CRM_new 2" xfId="7934" xr:uid="{00000000-0005-0000-0000-0000F31C0000}"/>
    <cellStyle name="_Row1_Report Maggio CRM_Report G&amp;A Agosto 09_MasterConsuntivo settembre 09_v1_Sint. 1°Forecast Call Center CRM_new 2 2" xfId="7935" xr:uid="{00000000-0005-0000-0000-0000F41C0000}"/>
    <cellStyle name="_Row1_Report Maggio CRM_Report G&amp;A Agosto 09_MasterConsuntivo settembre 09_v1_Sint. 1°Forecast Call Center CRM_new 2 3" xfId="7936" xr:uid="{00000000-0005-0000-0000-0000F51C0000}"/>
    <cellStyle name="_Row1_Report Maggio CRM_Report G&amp;A Agosto 09_MasterConsuntivo settembre 09_v1_Sint. 1°Forecast Call Center CRM_new 3" xfId="7937" xr:uid="{00000000-0005-0000-0000-0000F61C0000}"/>
    <cellStyle name="_Row1_Report Maggio CRM_Report G&amp;A Agosto 09_MasterConsuntivo settembre 09_v1_Sint. 1°Forecast Call Center CRM_new 3 2" xfId="7938" xr:uid="{00000000-0005-0000-0000-0000F71C0000}"/>
    <cellStyle name="_Row1_Report Maggio CRM_Report G&amp;A Agosto 09_MasterConsuntivo settembre 09_v1_Sint. 1°Forecast Call Center CRM_new 4" xfId="7939" xr:uid="{00000000-0005-0000-0000-0000F81C0000}"/>
    <cellStyle name="_Row1_Report Maggio CRM_Report G&amp;A Agosto 09_MasterConsuntivo settembre 09_v1_Sint. 1°Forecast Call Center CRM_Sint. 1°Forecast Call Center CRM" xfId="7940" xr:uid="{00000000-0005-0000-0000-0000F91C0000}"/>
    <cellStyle name="_Row1_Report Maggio CRM_Report G&amp;A Agosto 09_MasterConsuntivo settembre 09_v1_Sint. 1°Forecast Call Center CRM_Sint. 1°Forecast Call Center CRM 2" xfId="7941" xr:uid="{00000000-0005-0000-0000-0000FA1C0000}"/>
    <cellStyle name="_Row1_Report Maggio CRM_Report G&amp;A Agosto 09_MasterConsuntivo settembre 09_v1_Sint. 1°Forecast Call Center CRM_Sint. 1°Forecast Call Center CRM 2 2" xfId="7942" xr:uid="{00000000-0005-0000-0000-0000FB1C0000}"/>
    <cellStyle name="_Row1_Report Maggio CRM_Report G&amp;A Agosto 09_MasterConsuntivo settembre 09_v1_Sint. 1°Forecast Call Center CRM_Sint. 1°Forecast Call Center CRM 2 3" xfId="7943" xr:uid="{00000000-0005-0000-0000-0000FC1C0000}"/>
    <cellStyle name="_Row1_Report Maggio CRM_Report G&amp;A Agosto 09_MasterConsuntivo settembre 09_v1_Sint. 1°Forecast Call Center CRM_Sint. 1°Forecast Call Center CRM 3" xfId="7944" xr:uid="{00000000-0005-0000-0000-0000FD1C0000}"/>
    <cellStyle name="_Row1_Report Maggio CRM_Report G&amp;A Agosto 09_MasterConsuntivo settembre 09_v1_Sint. 1°Forecast Call Center CRM_Sint. 1°Forecast Call Center CRM 3 2" xfId="7945" xr:uid="{00000000-0005-0000-0000-0000FE1C0000}"/>
    <cellStyle name="_Row1_Report Maggio CRM_Report G&amp;A Agosto 09_MasterConsuntivo settembre 09_v1_Sint. 1°Forecast Call Center CRM_Sint. 1°Forecast Call Center CRM 4" xfId="7946" xr:uid="{00000000-0005-0000-0000-0000FF1C0000}"/>
    <cellStyle name="_Row1_Report Maggio CRM_Report G&amp;A Agosto 09_MasterConsuntivo settembre 09_v1_Sintesi Report Call Center Dic 2009 Master" xfId="7947" xr:uid="{00000000-0005-0000-0000-0000001D0000}"/>
    <cellStyle name="_Row1_Report Maggio CRM_Report G&amp;A Agosto 09_MasterConsuntivo settembre 09_v1_Sintesi Report Call Center Dic 2009 Master 2" xfId="7948" xr:uid="{00000000-0005-0000-0000-0000011D0000}"/>
    <cellStyle name="_Row1_Report Maggio CRM_Report G&amp;A Agosto 09_MasterConsuntivo settembre 09_v1_Sintesi Report Call Center Dic 2009 Master 2 2" xfId="7949" xr:uid="{00000000-0005-0000-0000-0000021D0000}"/>
    <cellStyle name="_Row1_Report Maggio CRM_Report G&amp;A Agosto 09_MasterConsuntivo settembre 09_v1_Sintesi Report Call Center Dic 2009 Master 2 3" xfId="7950" xr:uid="{00000000-0005-0000-0000-0000031D0000}"/>
    <cellStyle name="_Row1_Report Maggio CRM_Report G&amp;A Agosto 09_MasterConsuntivo settembre 09_v1_Sintesi Report Call Center Dic 2009 Master 3" xfId="7951" xr:uid="{00000000-0005-0000-0000-0000041D0000}"/>
    <cellStyle name="_Row1_Report Maggio CRM_Report G&amp;A Agosto 09_MasterConsuntivo settembre 09_v1_Sintesi Report Call Center Dic 2009 Master 3 2" xfId="7952" xr:uid="{00000000-0005-0000-0000-0000051D0000}"/>
    <cellStyle name="_Row1_Report Maggio CRM_Report G&amp;A Agosto 09_MasterConsuntivo settembre 09_v1_Sintesi Report Call Center Dic 2009 Master 4" xfId="7953" xr:uid="{00000000-0005-0000-0000-0000061D0000}"/>
    <cellStyle name="_Row1_Report Maggio CRM_Report G&amp;A Agosto 09_MasterConsuntivo settembre 09_v1_TavoleExcel_Budget2010_CONTENUTI E MARKETING" xfId="7954" xr:uid="{00000000-0005-0000-0000-0000071D0000}"/>
    <cellStyle name="_Row1_Report Maggio CRM_Report G&amp;A Agosto 09_MasterConsuntivo settembre 09_v1_TavoleExcel_Budget2010_CONTENUTI E MARKETING 2" xfId="7955" xr:uid="{00000000-0005-0000-0000-0000081D0000}"/>
    <cellStyle name="_Row1_Report Maggio CRM_Report G&amp;A Agosto 09_MasterConsuntivo settembre 09_v1_TavoleExcel_Budget2010_CONTENUTI E MARKETING 2 2" xfId="7956" xr:uid="{00000000-0005-0000-0000-0000091D0000}"/>
    <cellStyle name="_Row1_Report Maggio CRM_Report G&amp;A Agosto 09_MasterConsuntivo settembre 09_v1_TavoleExcel_Budget2010_CONTENUTI E MARKETING 2 3" xfId="7957" xr:uid="{00000000-0005-0000-0000-00000A1D0000}"/>
    <cellStyle name="_Row1_Report Maggio CRM_Report G&amp;A Agosto 09_MasterConsuntivo settembre 09_v1_TavoleExcel_Budget2010_CONTENUTI E MARKETING 3" xfId="7958" xr:uid="{00000000-0005-0000-0000-00000B1D0000}"/>
    <cellStyle name="_Row1_Report Maggio CRM_Report G&amp;A Agosto 09_MasterConsuntivo settembre 09_v1_TavoleExcel_Budget2010_CONTENUTI E MARKETING 3 2" xfId="7959" xr:uid="{00000000-0005-0000-0000-00000C1D0000}"/>
    <cellStyle name="_Row1_Report Maggio CRM_Report G&amp;A Agosto 09_MasterConsuntivo settembre 09_v1_TavoleExcel_Budget2010_CONTENUTI E MARKETING 4" xfId="7960" xr:uid="{00000000-0005-0000-0000-00000D1D0000}"/>
    <cellStyle name="_Row1_Report Maggio CRM_Report G&amp;A Agosto 09_MasterConsuntivo settembre 09_v1_TavoleExcel_Budget2010_CONTENUTI E MARKETING_Master Consuntivo 2009 v_costo pieno pacchetti v2" xfId="7961" xr:uid="{00000000-0005-0000-0000-00000E1D0000}"/>
    <cellStyle name="_Row1_Report Maggio CRM_Report G&amp;A Agosto 09_MasterConsuntivo settembre 09_v1_TavoleExcel_Budget2010_CONTENUTI E MARKETING_Master Consuntivo 2009 v_costo pieno pacchetti v2 2" xfId="7962" xr:uid="{00000000-0005-0000-0000-00000F1D0000}"/>
    <cellStyle name="_Row1_Report Maggio CRM_Report G&amp;A Agosto 09_MasterConsuntivo settembre 09_v1_TavoleExcel_Budget2010_CONTENUTI E MARKETING_Master Consuntivo 2009 v_costo pieno pacchetti v2 2 2" xfId="7963" xr:uid="{00000000-0005-0000-0000-0000101D0000}"/>
    <cellStyle name="_Row1_Report Maggio CRM_Report G&amp;A Agosto 09_MasterConsuntivo settembre 09_v1_TavoleExcel_Budget2010_CONTENUTI E MARKETING_Master Consuntivo 2009 v_costo pieno pacchetti v2 2 3" xfId="7964" xr:uid="{00000000-0005-0000-0000-0000111D0000}"/>
    <cellStyle name="_Row1_Report Maggio CRM_Report G&amp;A Agosto 09_MasterConsuntivo settembre 09_v1_TavoleExcel_Budget2010_CONTENUTI E MARKETING_Master Consuntivo 2009 v_costo pieno pacchetti v2 3" xfId="7965" xr:uid="{00000000-0005-0000-0000-0000121D0000}"/>
    <cellStyle name="_Row1_Report Maggio CRM_Report G&amp;A Agosto 09_MasterConsuntivo settembre 09_v1_TavoleExcel_Budget2010_CONTENUTI E MARKETING_Master Consuntivo 2009 v_costo pieno pacchetti v2 3 2" xfId="7966" xr:uid="{00000000-0005-0000-0000-0000131D0000}"/>
    <cellStyle name="_Row1_Report Maggio CRM_Report G&amp;A Agosto 09_MasterConsuntivo settembre 09_v1_TavoleExcel_Budget2010_CONTENUTI E MARKETING_Master Consuntivo 2009 v_costo pieno pacchetti v2 4" xfId="7967" xr:uid="{00000000-0005-0000-0000-0000141D0000}"/>
    <cellStyle name="_Row1_Report Maggio CRM_Report G&amp;A Agosto 09_Modello x MKTG Master Cons Febb 2010" xfId="7968" xr:uid="{00000000-0005-0000-0000-0000151D0000}"/>
    <cellStyle name="_Row1_Report Maggio CRM_Report G&amp;A Agosto 09_Modello x MKTG Master Cons Febb 2010 2" xfId="7969" xr:uid="{00000000-0005-0000-0000-0000161D0000}"/>
    <cellStyle name="_Row1_Report Maggio CRM_Report G&amp;A Agosto 09_Modello x MKTG Master Cons Febb 2010 2 2" xfId="7970" xr:uid="{00000000-0005-0000-0000-0000171D0000}"/>
    <cellStyle name="_Row1_Report Maggio CRM_Report G&amp;A Agosto 09_Modello x MKTG Master Cons Febb 2010 2 3" xfId="7971" xr:uid="{00000000-0005-0000-0000-0000181D0000}"/>
    <cellStyle name="_Row1_Report Maggio CRM_Report G&amp;A Agosto 09_Modello x MKTG Master Cons Febb 2010 3" xfId="7972" xr:uid="{00000000-0005-0000-0000-0000191D0000}"/>
    <cellStyle name="_Row1_Report Maggio CRM_Report G&amp;A Agosto 09_Modello x MKTG Master Cons Febb 2010 3 2" xfId="7973" xr:uid="{00000000-0005-0000-0000-00001A1D0000}"/>
    <cellStyle name="_Row1_Report Maggio CRM_Report G&amp;A Agosto 09_Modello x MKTG Master Cons Febb 2010 4" xfId="7974" xr:uid="{00000000-0005-0000-0000-00001B1D0000}"/>
    <cellStyle name="_Row1_Report Maggio CRM_Report G&amp;A Agosto 09_Modello x MKTG Master Cons Mar 2010" xfId="7975" xr:uid="{00000000-0005-0000-0000-00001C1D0000}"/>
    <cellStyle name="_Row1_Report Maggio CRM_Report G&amp;A Agosto 09_Modello x MKTG Master Cons Mar 2010 2" xfId="7976" xr:uid="{00000000-0005-0000-0000-00001D1D0000}"/>
    <cellStyle name="_Row1_Report Maggio CRM_Report G&amp;A Agosto 09_Modello x MKTG Master Cons Mar 2010 2 2" xfId="7977" xr:uid="{00000000-0005-0000-0000-00001E1D0000}"/>
    <cellStyle name="_Row1_Report Maggio CRM_Report G&amp;A Agosto 09_Modello x MKTG Master Cons Mar 2010 2 3" xfId="7978" xr:uid="{00000000-0005-0000-0000-00001F1D0000}"/>
    <cellStyle name="_Row1_Report Maggio CRM_Report G&amp;A Agosto 09_Modello x MKTG Master Cons Mar 2010 3" xfId="7979" xr:uid="{00000000-0005-0000-0000-0000201D0000}"/>
    <cellStyle name="_Row1_Report Maggio CRM_Report G&amp;A Agosto 09_Modello x MKTG Master Cons Mar 2010 3 2" xfId="7980" xr:uid="{00000000-0005-0000-0000-0000211D0000}"/>
    <cellStyle name="_Row1_Report Maggio CRM_Report G&amp;A Agosto 09_Modello x MKTG Master Cons Mar 2010 4" xfId="7981" xr:uid="{00000000-0005-0000-0000-0000221D0000}"/>
    <cellStyle name="_Row1_Report Maggio CRM_Report G&amp;A Agosto 09_Modello x MKTG Master Cons Mar 2010_1" xfId="7982" xr:uid="{00000000-0005-0000-0000-0000231D0000}"/>
    <cellStyle name="_Row1_Report Maggio CRM_Report G&amp;A Agosto 09_Modello x MKTG Master Cons Mar 2010_1 2" xfId="7983" xr:uid="{00000000-0005-0000-0000-0000241D0000}"/>
    <cellStyle name="_Row1_Report Maggio CRM_Report G&amp;A Agosto 09_Modello x MKTG Master Cons Mar 2010_1 2 2" xfId="7984" xr:uid="{00000000-0005-0000-0000-0000251D0000}"/>
    <cellStyle name="_Row1_Report Maggio CRM_Report G&amp;A Agosto 09_Modello x MKTG Master Cons Mar 2010_1 2 3" xfId="7985" xr:uid="{00000000-0005-0000-0000-0000261D0000}"/>
    <cellStyle name="_Row1_Report Maggio CRM_Report G&amp;A Agosto 09_Modello x MKTG Master Cons Mar 2010_1 3" xfId="7986" xr:uid="{00000000-0005-0000-0000-0000271D0000}"/>
    <cellStyle name="_Row1_Report Maggio CRM_Report G&amp;A Agosto 09_Modello x MKTG Master Cons Mar 2010_1 3 2" xfId="7987" xr:uid="{00000000-0005-0000-0000-0000281D0000}"/>
    <cellStyle name="_Row1_Report Maggio CRM_Report G&amp;A Agosto 09_Modello x MKTG Master Cons Mar 2010_1 4" xfId="7988" xr:uid="{00000000-0005-0000-0000-0000291D0000}"/>
    <cellStyle name="_Row1_Report Maggio CRM_Report G&amp;A Agosto 09_Modello x MKTG Master Cons Mar 2010_1_Master 1 Fcst 2010v10 incluso decoder" xfId="7989" xr:uid="{00000000-0005-0000-0000-00002A1D0000}"/>
    <cellStyle name="_Row1_Report Maggio CRM_Report G&amp;A Agosto 09_Modello x MKTG Master Cons Mar 2010_1_Master 1 Fcst 2010v10 incluso decoder 2" xfId="7990" xr:uid="{00000000-0005-0000-0000-00002B1D0000}"/>
    <cellStyle name="_Row1_Report Maggio CRM_Report G&amp;A Agosto 09_Modello x MKTG Master Cons Mar 2010_1_Master 1 Fcst 2010v10 incluso decoder 2 2" xfId="7991" xr:uid="{00000000-0005-0000-0000-00002C1D0000}"/>
    <cellStyle name="_Row1_Report Maggio CRM_Report G&amp;A Agosto 09_Modello x MKTG Master Cons Mar 2010_1_Master 1 Fcst 2010v10 incluso decoder 2 3" xfId="7992" xr:uid="{00000000-0005-0000-0000-00002D1D0000}"/>
    <cellStyle name="_Row1_Report Maggio CRM_Report G&amp;A Agosto 09_Modello x MKTG Master Cons Mar 2010_1_Master 1 Fcst 2010v10 incluso decoder 3" xfId="7993" xr:uid="{00000000-0005-0000-0000-00002E1D0000}"/>
    <cellStyle name="_Row1_Report Maggio CRM_Report G&amp;A Agosto 09_Modello x MKTG Master Cons Mar 2010_1_Master 1 Fcst 2010v10 incluso decoder 3 2" xfId="7994" xr:uid="{00000000-0005-0000-0000-00002F1D0000}"/>
    <cellStyle name="_Row1_Report Maggio CRM_Report G&amp;A Agosto 09_Modello x MKTG Master Cons Mar 2010_1_Master 1 Fcst 2010v10 incluso decoder 4" xfId="7995" xr:uid="{00000000-0005-0000-0000-0000301D0000}"/>
    <cellStyle name="_Row1_Report Maggio CRM_Report G&amp;A Agosto 09_Modello x MKTG Master Cons Mar 2010_1_Master 1 Fcst 2010v10 incluso decoder v11" xfId="7996" xr:uid="{00000000-0005-0000-0000-0000311D0000}"/>
    <cellStyle name="_Row1_Report Maggio CRM_Report G&amp;A Agosto 09_Modello x MKTG Master Cons Mar 2010_1_Master 1 Fcst 2010v10 incluso decoder v11 2" xfId="7997" xr:uid="{00000000-0005-0000-0000-0000321D0000}"/>
    <cellStyle name="_Row1_Report Maggio CRM_Report G&amp;A Agosto 09_Modello x MKTG Master Cons Mar 2010_1_Master 1 Fcst 2010v10 incluso decoder v11 2 2" xfId="7998" xr:uid="{00000000-0005-0000-0000-0000331D0000}"/>
    <cellStyle name="_Row1_Report Maggio CRM_Report G&amp;A Agosto 09_Modello x MKTG Master Cons Mar 2010_1_Master 1 Fcst 2010v10 incluso decoder v11 2 3" xfId="7999" xr:uid="{00000000-0005-0000-0000-0000341D0000}"/>
    <cellStyle name="_Row1_Report Maggio CRM_Report G&amp;A Agosto 09_Modello x MKTG Master Cons Mar 2010_1_Master 1 Fcst 2010v10 incluso decoder v11 3" xfId="8000" xr:uid="{00000000-0005-0000-0000-0000351D0000}"/>
    <cellStyle name="_Row1_Report Maggio CRM_Report G&amp;A Agosto 09_Modello x MKTG Master Cons Mar 2010_1_Master 1 Fcst 2010v10 incluso decoder v11 3 2" xfId="8001" xr:uid="{00000000-0005-0000-0000-0000361D0000}"/>
    <cellStyle name="_Row1_Report Maggio CRM_Report G&amp;A Agosto 09_Modello x MKTG Master Cons Mar 2010_1_Master 1 Fcst 2010v10 incluso decoder v11 4" xfId="8002" xr:uid="{00000000-0005-0000-0000-0000371D0000}"/>
    <cellStyle name="_Row1_Report Maggio CRM_Report G&amp;A Agosto 09_Modello x MKTG Master Cons Mar 2010_1_Master 1 Fcst 2010v16 ultimissimo" xfId="8003" xr:uid="{00000000-0005-0000-0000-0000381D0000}"/>
    <cellStyle name="_Row1_Report Maggio CRM_Report G&amp;A Agosto 09_Modello x MKTG Master Cons Mar 2010_1_Master 1 Fcst 2010v16 ultimissimo 2" xfId="8004" xr:uid="{00000000-0005-0000-0000-0000391D0000}"/>
    <cellStyle name="_Row1_Report Maggio CRM_Report G&amp;A Agosto 09_Modello x MKTG Master Cons Mar 2010_1_Master 1 Fcst 2010v16 ultimissimo 2 2" xfId="8005" xr:uid="{00000000-0005-0000-0000-00003A1D0000}"/>
    <cellStyle name="_Row1_Report Maggio CRM_Report G&amp;A Agosto 09_Modello x MKTG Master Cons Mar 2010_1_Master 1 Fcst 2010v16 ultimissimo 2 3" xfId="8006" xr:uid="{00000000-0005-0000-0000-00003B1D0000}"/>
    <cellStyle name="_Row1_Report Maggio CRM_Report G&amp;A Agosto 09_Modello x MKTG Master Cons Mar 2010_1_Master 1 Fcst 2010v16 ultimissimo 3" xfId="8007" xr:uid="{00000000-0005-0000-0000-00003C1D0000}"/>
    <cellStyle name="_Row1_Report Maggio CRM_Report G&amp;A Agosto 09_Modello x MKTG Master Cons Mar 2010_1_Master 1 Fcst 2010v16 ultimissimo 3 2" xfId="8008" xr:uid="{00000000-0005-0000-0000-00003D1D0000}"/>
    <cellStyle name="_Row1_Report Maggio CRM_Report G&amp;A Agosto 09_Modello x MKTG Master Cons Mar 2010_1_Master 1 Fcst 2010v16 ultimissimo 4" xfId="8009" xr:uid="{00000000-0005-0000-0000-00003E1D0000}"/>
    <cellStyle name="_Row1_Report Maggio CRM_Report G&amp;A Agosto 09_Modello x MKTG Master Cons Mar 2010_1_new" xfId="8010" xr:uid="{00000000-0005-0000-0000-00003F1D0000}"/>
    <cellStyle name="_Row1_Report Maggio CRM_Report G&amp;A Agosto 09_Modello x MKTG Master Cons Mar 2010_1_new 2" xfId="8011" xr:uid="{00000000-0005-0000-0000-0000401D0000}"/>
    <cellStyle name="_Row1_Report Maggio CRM_Report G&amp;A Agosto 09_Modello x MKTG Master Cons Mar 2010_1_new 2 2" xfId="8012" xr:uid="{00000000-0005-0000-0000-0000411D0000}"/>
    <cellStyle name="_Row1_Report Maggio CRM_Report G&amp;A Agosto 09_Modello x MKTG Master Cons Mar 2010_1_new 2 3" xfId="8013" xr:uid="{00000000-0005-0000-0000-0000421D0000}"/>
    <cellStyle name="_Row1_Report Maggio CRM_Report G&amp;A Agosto 09_Modello x MKTG Master Cons Mar 2010_1_new 3" xfId="8014" xr:uid="{00000000-0005-0000-0000-0000431D0000}"/>
    <cellStyle name="_Row1_Report Maggio CRM_Report G&amp;A Agosto 09_Modello x MKTG Master Cons Mar 2010_1_new 3 2" xfId="8015" xr:uid="{00000000-0005-0000-0000-0000441D0000}"/>
    <cellStyle name="_Row1_Report Maggio CRM_Report G&amp;A Agosto 09_Modello x MKTG Master Cons Mar 2010_1_new 4" xfId="8016" xr:uid="{00000000-0005-0000-0000-0000451D0000}"/>
    <cellStyle name="_Row1_Report Maggio CRM_Report G&amp;A Agosto 09_Modello x MKTG Master Cons Mar 2010_1_Sint. 1°Forecast Call Center CRM" xfId="8017" xr:uid="{00000000-0005-0000-0000-0000461D0000}"/>
    <cellStyle name="_Row1_Report Maggio CRM_Report G&amp;A Agosto 09_Modello x MKTG Master Cons Mar 2010_1_Sint. 1°Forecast Call Center CRM 2" xfId="8018" xr:uid="{00000000-0005-0000-0000-0000471D0000}"/>
    <cellStyle name="_Row1_Report Maggio CRM_Report G&amp;A Agosto 09_Modello x MKTG Master Cons Mar 2010_1_Sint. 1°Forecast Call Center CRM 2 2" xfId="8019" xr:uid="{00000000-0005-0000-0000-0000481D0000}"/>
    <cellStyle name="_Row1_Report Maggio CRM_Report G&amp;A Agosto 09_Modello x MKTG Master Cons Mar 2010_1_Sint. 1°Forecast Call Center CRM 2 3" xfId="8020" xr:uid="{00000000-0005-0000-0000-0000491D0000}"/>
    <cellStyle name="_Row1_Report Maggio CRM_Report G&amp;A Agosto 09_Modello x MKTG Master Cons Mar 2010_1_Sint. 1°Forecast Call Center CRM 3" xfId="8021" xr:uid="{00000000-0005-0000-0000-00004A1D0000}"/>
    <cellStyle name="_Row1_Report Maggio CRM_Report G&amp;A Agosto 09_Modello x MKTG Master Cons Mar 2010_1_Sint. 1°Forecast Call Center CRM 3 2" xfId="8022" xr:uid="{00000000-0005-0000-0000-00004B1D0000}"/>
    <cellStyle name="_Row1_Report Maggio CRM_Report G&amp;A Agosto 09_Modello x MKTG Master Cons Mar 2010_1_Sint. 1°Forecast Call Center CRM 4" xfId="8023" xr:uid="{00000000-0005-0000-0000-00004C1D0000}"/>
    <cellStyle name="_Row1_Report Maggio CRM_Report G&amp;A Agosto 09_new" xfId="8024" xr:uid="{00000000-0005-0000-0000-00004D1D0000}"/>
    <cellStyle name="_Row1_Report Maggio CRM_Report G&amp;A Agosto 09_new 2" xfId="8025" xr:uid="{00000000-0005-0000-0000-00004E1D0000}"/>
    <cellStyle name="_Row1_Report Maggio CRM_Report G&amp;A Agosto 09_new 2 2" xfId="8026" xr:uid="{00000000-0005-0000-0000-00004F1D0000}"/>
    <cellStyle name="_Row1_Report Maggio CRM_Report G&amp;A Agosto 09_new 2 3" xfId="8027" xr:uid="{00000000-0005-0000-0000-0000501D0000}"/>
    <cellStyle name="_Row1_Report Maggio CRM_Report G&amp;A Agosto 09_new 3" xfId="8028" xr:uid="{00000000-0005-0000-0000-0000511D0000}"/>
    <cellStyle name="_Row1_Report Maggio CRM_Report G&amp;A Agosto 09_new 3 2" xfId="8029" xr:uid="{00000000-0005-0000-0000-0000521D0000}"/>
    <cellStyle name="_Row1_Report Maggio CRM_Report G&amp;A Agosto 09_new 4" xfId="8030" xr:uid="{00000000-0005-0000-0000-0000531D0000}"/>
    <cellStyle name="_Row1_Report Maggio CRM_Report G&amp;A Agosto 09_Sint. 1°Forecast Call Center CRM" xfId="8031" xr:uid="{00000000-0005-0000-0000-0000541D0000}"/>
    <cellStyle name="_Row1_Report Maggio CRM_Report G&amp;A Agosto 09_Sint. 1°Forecast Call Center CRM 2" xfId="8032" xr:uid="{00000000-0005-0000-0000-0000551D0000}"/>
    <cellStyle name="_Row1_Report Maggio CRM_Report G&amp;A Agosto 09_Sint. 1°Forecast Call Center CRM 2 2" xfId="8033" xr:uid="{00000000-0005-0000-0000-0000561D0000}"/>
    <cellStyle name="_Row1_Report Maggio CRM_Report G&amp;A Agosto 09_Sint. 1°Forecast Call Center CRM 2 3" xfId="8034" xr:uid="{00000000-0005-0000-0000-0000571D0000}"/>
    <cellStyle name="_Row1_Report Maggio CRM_Report G&amp;A Agosto 09_Sint. 1°Forecast Call Center CRM 3" xfId="8035" xr:uid="{00000000-0005-0000-0000-0000581D0000}"/>
    <cellStyle name="_Row1_Report Maggio CRM_Report G&amp;A Agosto 09_Sint. 1°Forecast Call Center CRM 3 2" xfId="8036" xr:uid="{00000000-0005-0000-0000-0000591D0000}"/>
    <cellStyle name="_Row1_Report Maggio CRM_Report G&amp;A Agosto 09_Sint. 1°Forecast Call Center CRM 4" xfId="8037" xr:uid="{00000000-0005-0000-0000-00005A1D0000}"/>
    <cellStyle name="_Row1_Report Maggio CRM_Report G&amp;A Agosto 09_Sint. 1°Forecast Call Center CRM_1" xfId="8038" xr:uid="{00000000-0005-0000-0000-00005B1D0000}"/>
    <cellStyle name="_Row1_Report Maggio CRM_Report G&amp;A Agosto 09_Sint. 1°Forecast Call Center CRM_1 2" xfId="8039" xr:uid="{00000000-0005-0000-0000-00005C1D0000}"/>
    <cellStyle name="_Row1_Report Maggio CRM_Report G&amp;A Agosto 09_Sint. 1°Forecast Call Center CRM_1 2 2" xfId="8040" xr:uid="{00000000-0005-0000-0000-00005D1D0000}"/>
    <cellStyle name="_Row1_Report Maggio CRM_Report G&amp;A Agosto 09_Sint. 1°Forecast Call Center CRM_1 2 3" xfId="8041" xr:uid="{00000000-0005-0000-0000-00005E1D0000}"/>
    <cellStyle name="_Row1_Report Maggio CRM_Report G&amp;A Agosto 09_Sint. 1°Forecast Call Center CRM_1 3" xfId="8042" xr:uid="{00000000-0005-0000-0000-00005F1D0000}"/>
    <cellStyle name="_Row1_Report Maggio CRM_Report G&amp;A Agosto 09_Sint. 1°Forecast Call Center CRM_1 3 2" xfId="8043" xr:uid="{00000000-0005-0000-0000-0000601D0000}"/>
    <cellStyle name="_Row1_Report Maggio CRM_Report G&amp;A Agosto 09_Sint. 1°Forecast Call Center CRM_1 4" xfId="8044" xr:uid="{00000000-0005-0000-0000-0000611D0000}"/>
    <cellStyle name="_Row1_Report Maggio CRM_Report G&amp;A Agosto 09_Sint. 1°Forecast Call Center CRM_Master 1 Fcst 2010v10 incluso decoder" xfId="8045" xr:uid="{00000000-0005-0000-0000-0000621D0000}"/>
    <cellStyle name="_Row1_Report Maggio CRM_Report G&amp;A Agosto 09_Sint. 1°Forecast Call Center CRM_Master 1 Fcst 2010v10 incluso decoder 2" xfId="8046" xr:uid="{00000000-0005-0000-0000-0000631D0000}"/>
    <cellStyle name="_Row1_Report Maggio CRM_Report G&amp;A Agosto 09_Sint. 1°Forecast Call Center CRM_Master 1 Fcst 2010v10 incluso decoder 2 2" xfId="8047" xr:uid="{00000000-0005-0000-0000-0000641D0000}"/>
    <cellStyle name="_Row1_Report Maggio CRM_Report G&amp;A Agosto 09_Sint. 1°Forecast Call Center CRM_Master 1 Fcst 2010v10 incluso decoder 2 3" xfId="8048" xr:uid="{00000000-0005-0000-0000-0000651D0000}"/>
    <cellStyle name="_Row1_Report Maggio CRM_Report G&amp;A Agosto 09_Sint. 1°Forecast Call Center CRM_Master 1 Fcst 2010v10 incluso decoder 3" xfId="8049" xr:uid="{00000000-0005-0000-0000-0000661D0000}"/>
    <cellStyle name="_Row1_Report Maggio CRM_Report G&amp;A Agosto 09_Sint. 1°Forecast Call Center CRM_Master 1 Fcst 2010v10 incluso decoder 3 2" xfId="8050" xr:uid="{00000000-0005-0000-0000-0000671D0000}"/>
    <cellStyle name="_Row1_Report Maggio CRM_Report G&amp;A Agosto 09_Sint. 1°Forecast Call Center CRM_Master 1 Fcst 2010v10 incluso decoder 4" xfId="8051" xr:uid="{00000000-0005-0000-0000-0000681D0000}"/>
    <cellStyle name="_Row1_Report Maggio CRM_Report G&amp;A Agosto 09_Sint. 1°Forecast Call Center CRM_Master 1 Fcst 2010v10 incluso decoder v11" xfId="8052" xr:uid="{00000000-0005-0000-0000-0000691D0000}"/>
    <cellStyle name="_Row1_Report Maggio CRM_Report G&amp;A Agosto 09_Sint. 1°Forecast Call Center CRM_Master 1 Fcst 2010v10 incluso decoder v11 2" xfId="8053" xr:uid="{00000000-0005-0000-0000-00006A1D0000}"/>
    <cellStyle name="_Row1_Report Maggio CRM_Report G&amp;A Agosto 09_Sint. 1°Forecast Call Center CRM_Master 1 Fcst 2010v10 incluso decoder v11 2 2" xfId="8054" xr:uid="{00000000-0005-0000-0000-00006B1D0000}"/>
    <cellStyle name="_Row1_Report Maggio CRM_Report G&amp;A Agosto 09_Sint. 1°Forecast Call Center CRM_Master 1 Fcst 2010v10 incluso decoder v11 2 3" xfId="8055" xr:uid="{00000000-0005-0000-0000-00006C1D0000}"/>
    <cellStyle name="_Row1_Report Maggio CRM_Report G&amp;A Agosto 09_Sint. 1°Forecast Call Center CRM_Master 1 Fcst 2010v10 incluso decoder v11 3" xfId="8056" xr:uid="{00000000-0005-0000-0000-00006D1D0000}"/>
    <cellStyle name="_Row1_Report Maggio CRM_Report G&amp;A Agosto 09_Sint. 1°Forecast Call Center CRM_Master 1 Fcst 2010v10 incluso decoder v11 3 2" xfId="8057" xr:uid="{00000000-0005-0000-0000-00006E1D0000}"/>
    <cellStyle name="_Row1_Report Maggio CRM_Report G&amp;A Agosto 09_Sint. 1°Forecast Call Center CRM_Master 1 Fcst 2010v10 incluso decoder v11 4" xfId="8058" xr:uid="{00000000-0005-0000-0000-00006F1D0000}"/>
    <cellStyle name="_Row1_Report Maggio CRM_Report G&amp;A Agosto 09_Sint. 1°Forecast Call Center CRM_Master 1 Fcst 2010v16 ultimissimo" xfId="8059" xr:uid="{00000000-0005-0000-0000-0000701D0000}"/>
    <cellStyle name="_Row1_Report Maggio CRM_Report G&amp;A Agosto 09_Sint. 1°Forecast Call Center CRM_Master 1 Fcst 2010v16 ultimissimo 2" xfId="8060" xr:uid="{00000000-0005-0000-0000-0000711D0000}"/>
    <cellStyle name="_Row1_Report Maggio CRM_Report G&amp;A Agosto 09_Sint. 1°Forecast Call Center CRM_Master 1 Fcst 2010v16 ultimissimo 2 2" xfId="8061" xr:uid="{00000000-0005-0000-0000-0000721D0000}"/>
    <cellStyle name="_Row1_Report Maggio CRM_Report G&amp;A Agosto 09_Sint. 1°Forecast Call Center CRM_Master 1 Fcst 2010v16 ultimissimo 2 3" xfId="8062" xr:uid="{00000000-0005-0000-0000-0000731D0000}"/>
    <cellStyle name="_Row1_Report Maggio CRM_Report G&amp;A Agosto 09_Sint. 1°Forecast Call Center CRM_Master 1 Fcst 2010v16 ultimissimo 3" xfId="8063" xr:uid="{00000000-0005-0000-0000-0000741D0000}"/>
    <cellStyle name="_Row1_Report Maggio CRM_Report G&amp;A Agosto 09_Sint. 1°Forecast Call Center CRM_Master 1 Fcst 2010v16 ultimissimo 3 2" xfId="8064" xr:uid="{00000000-0005-0000-0000-0000751D0000}"/>
    <cellStyle name="_Row1_Report Maggio CRM_Report G&amp;A Agosto 09_Sint. 1°Forecast Call Center CRM_Master 1 Fcst 2010v16 ultimissimo 4" xfId="8065" xr:uid="{00000000-0005-0000-0000-0000761D0000}"/>
    <cellStyle name="_Row1_Report Maggio CRM_Report G&amp;A Agosto 09_Sint. 1°Forecast Call Center CRM_new" xfId="8066" xr:uid="{00000000-0005-0000-0000-0000771D0000}"/>
    <cellStyle name="_Row1_Report Maggio CRM_Report G&amp;A Agosto 09_Sint. 1°Forecast Call Center CRM_new 2" xfId="8067" xr:uid="{00000000-0005-0000-0000-0000781D0000}"/>
    <cellStyle name="_Row1_Report Maggio CRM_Report G&amp;A Agosto 09_Sint. 1°Forecast Call Center CRM_new 2 2" xfId="8068" xr:uid="{00000000-0005-0000-0000-0000791D0000}"/>
    <cellStyle name="_Row1_Report Maggio CRM_Report G&amp;A Agosto 09_Sint. 1°Forecast Call Center CRM_new 2 3" xfId="8069" xr:uid="{00000000-0005-0000-0000-00007A1D0000}"/>
    <cellStyle name="_Row1_Report Maggio CRM_Report G&amp;A Agosto 09_Sint. 1°Forecast Call Center CRM_new 3" xfId="8070" xr:uid="{00000000-0005-0000-0000-00007B1D0000}"/>
    <cellStyle name="_Row1_Report Maggio CRM_Report G&amp;A Agosto 09_Sint. 1°Forecast Call Center CRM_new 3 2" xfId="8071" xr:uid="{00000000-0005-0000-0000-00007C1D0000}"/>
    <cellStyle name="_Row1_Report Maggio CRM_Report G&amp;A Agosto 09_Sint. 1°Forecast Call Center CRM_new 4" xfId="8072" xr:uid="{00000000-0005-0000-0000-00007D1D0000}"/>
    <cellStyle name="_Row1_Report Maggio CRM_Report G&amp;A Agosto 09_Sint. 1°Forecast Call Center CRM_Sint. 1°Forecast Call Center CRM" xfId="8073" xr:uid="{00000000-0005-0000-0000-00007E1D0000}"/>
    <cellStyle name="_Row1_Report Maggio CRM_Report G&amp;A Agosto 09_Sint. 1°Forecast Call Center CRM_Sint. 1°Forecast Call Center CRM 2" xfId="8074" xr:uid="{00000000-0005-0000-0000-00007F1D0000}"/>
    <cellStyle name="_Row1_Report Maggio CRM_Report G&amp;A Agosto 09_Sint. 1°Forecast Call Center CRM_Sint. 1°Forecast Call Center CRM 2 2" xfId="8075" xr:uid="{00000000-0005-0000-0000-0000801D0000}"/>
    <cellStyle name="_Row1_Report Maggio CRM_Report G&amp;A Agosto 09_Sint. 1°Forecast Call Center CRM_Sint. 1°Forecast Call Center CRM 2 3" xfId="8076" xr:uid="{00000000-0005-0000-0000-0000811D0000}"/>
    <cellStyle name="_Row1_Report Maggio CRM_Report G&amp;A Agosto 09_Sint. 1°Forecast Call Center CRM_Sint. 1°Forecast Call Center CRM 3" xfId="8077" xr:uid="{00000000-0005-0000-0000-0000821D0000}"/>
    <cellStyle name="_Row1_Report Maggio CRM_Report G&amp;A Agosto 09_Sint. 1°Forecast Call Center CRM_Sint. 1°Forecast Call Center CRM 3 2" xfId="8078" xr:uid="{00000000-0005-0000-0000-0000831D0000}"/>
    <cellStyle name="_Row1_Report Maggio CRM_Report G&amp;A Agosto 09_Sint. 1°Forecast Call Center CRM_Sint. 1°Forecast Call Center CRM 4" xfId="8079" xr:uid="{00000000-0005-0000-0000-0000841D0000}"/>
    <cellStyle name="_Row1_Report Maggio CRM_Report G&amp;A Agosto 09_Sintesi Report Call Center Dic 2009 Master" xfId="8080" xr:uid="{00000000-0005-0000-0000-0000851D0000}"/>
    <cellStyle name="_Row1_Report Maggio CRM_Report G&amp;A Agosto 09_Sintesi Report Call Center Dic 2009 Master 2" xfId="8081" xr:uid="{00000000-0005-0000-0000-0000861D0000}"/>
    <cellStyle name="_Row1_Report Maggio CRM_Report G&amp;A Agosto 09_Sintesi Report Call Center Dic 2009 Master 2 2" xfId="8082" xr:uid="{00000000-0005-0000-0000-0000871D0000}"/>
    <cellStyle name="_Row1_Report Maggio CRM_Report G&amp;A Agosto 09_Sintesi Report Call Center Dic 2009 Master 2 3" xfId="8083" xr:uid="{00000000-0005-0000-0000-0000881D0000}"/>
    <cellStyle name="_Row1_Report Maggio CRM_Report G&amp;A Agosto 09_Sintesi Report Call Center Dic 2009 Master 3" xfId="8084" xr:uid="{00000000-0005-0000-0000-0000891D0000}"/>
    <cellStyle name="_Row1_Report Maggio CRM_Report G&amp;A Agosto 09_Sintesi Report Call Center Dic 2009 Master 3 2" xfId="8085" xr:uid="{00000000-0005-0000-0000-00008A1D0000}"/>
    <cellStyle name="_Row1_Report Maggio CRM_Report G&amp;A Agosto 09_Sintesi Report Call Center Dic 2009 Master 4" xfId="8086" xr:uid="{00000000-0005-0000-0000-00008B1D0000}"/>
    <cellStyle name="_Row1_Report Maggio CRM_Report G&amp;A Agosto 09_TavoleExcel_Budget2010_CONTENUTI E MARKETING" xfId="8087" xr:uid="{00000000-0005-0000-0000-00008C1D0000}"/>
    <cellStyle name="_Row1_Report Maggio CRM_Report G&amp;A Agosto 09_TavoleExcel_Budget2010_CONTENUTI E MARKETING 2" xfId="8088" xr:uid="{00000000-0005-0000-0000-00008D1D0000}"/>
    <cellStyle name="_Row1_Report Maggio CRM_Report G&amp;A Agosto 09_TavoleExcel_Budget2010_CONTENUTI E MARKETING 2 2" xfId="8089" xr:uid="{00000000-0005-0000-0000-00008E1D0000}"/>
    <cellStyle name="_Row1_Report Maggio CRM_Report G&amp;A Agosto 09_TavoleExcel_Budget2010_CONTENUTI E MARKETING 2 3" xfId="8090" xr:uid="{00000000-0005-0000-0000-00008F1D0000}"/>
    <cellStyle name="_Row1_Report Maggio CRM_Report G&amp;A Agosto 09_TavoleExcel_Budget2010_CONTENUTI E MARKETING 3" xfId="8091" xr:uid="{00000000-0005-0000-0000-0000901D0000}"/>
    <cellStyle name="_Row1_Report Maggio CRM_Report G&amp;A Agosto 09_TavoleExcel_Budget2010_CONTENUTI E MARKETING 3 2" xfId="8092" xr:uid="{00000000-0005-0000-0000-0000911D0000}"/>
    <cellStyle name="_Row1_Report Maggio CRM_Report G&amp;A Agosto 09_TavoleExcel_Budget2010_CONTENUTI E MARKETING 4" xfId="8093" xr:uid="{00000000-0005-0000-0000-0000921D0000}"/>
    <cellStyle name="_Row1_Report Maggio CRM_Report G&amp;A Agosto 09_TavoleExcel_Budget2010_CONTENUTI E MARKETING_Master Consuntivo 2009 v_costo pieno pacchetti v2" xfId="8094" xr:uid="{00000000-0005-0000-0000-0000931D0000}"/>
    <cellStyle name="_Row1_Report Maggio CRM_Report G&amp;A Agosto 09_TavoleExcel_Budget2010_CONTENUTI E MARKETING_Master Consuntivo 2009 v_costo pieno pacchetti v2 2" xfId="8095" xr:uid="{00000000-0005-0000-0000-0000941D0000}"/>
    <cellStyle name="_Row1_Report Maggio CRM_Report G&amp;A Agosto 09_TavoleExcel_Budget2010_CONTENUTI E MARKETING_Master Consuntivo 2009 v_costo pieno pacchetti v2 2 2" xfId="8096" xr:uid="{00000000-0005-0000-0000-0000951D0000}"/>
    <cellStyle name="_Row1_Report Maggio CRM_Report G&amp;A Agosto 09_TavoleExcel_Budget2010_CONTENUTI E MARKETING_Master Consuntivo 2009 v_costo pieno pacchetti v2 2 3" xfId="8097" xr:uid="{00000000-0005-0000-0000-0000961D0000}"/>
    <cellStyle name="_Row1_Report Maggio CRM_Report G&amp;A Agosto 09_TavoleExcel_Budget2010_CONTENUTI E MARKETING_Master Consuntivo 2009 v_costo pieno pacchetti v2 3" xfId="8098" xr:uid="{00000000-0005-0000-0000-0000971D0000}"/>
    <cellStyle name="_Row1_Report Maggio CRM_Report G&amp;A Agosto 09_TavoleExcel_Budget2010_CONTENUTI E MARKETING_Master Consuntivo 2009 v_costo pieno pacchetti v2 3 2" xfId="8099" xr:uid="{00000000-0005-0000-0000-0000981D0000}"/>
    <cellStyle name="_Row1_Report Maggio CRM_Report G&amp;A Agosto 09_TavoleExcel_Budget2010_CONTENUTI E MARKETING_Master Consuntivo 2009 v_costo pieno pacchetti v2 4" xfId="8100" xr:uid="{00000000-0005-0000-0000-0000991D0000}"/>
    <cellStyle name="_Row1_Report Maggio CRM_Report GA" xfId="276" xr:uid="{00000000-0005-0000-0000-00009A1D0000}"/>
    <cellStyle name="_Row1_Report Maggio CRM_Report GA 2" xfId="506" xr:uid="{00000000-0005-0000-0000-00009B1D0000}"/>
    <cellStyle name="_Row1_Report Maggio CRM_Report GA 2 2" xfId="8101" xr:uid="{00000000-0005-0000-0000-00009C1D0000}"/>
    <cellStyle name="_Row1_Report Maggio CRM_Report GA 2 3" xfId="8102" xr:uid="{00000000-0005-0000-0000-00009D1D0000}"/>
    <cellStyle name="_Row1_Report Maggio CRM_Report GA 3" xfId="8103" xr:uid="{00000000-0005-0000-0000-00009E1D0000}"/>
    <cellStyle name="_Row1_Report Maggio CRM_Report GA 3 2" xfId="8104" xr:uid="{00000000-0005-0000-0000-00009F1D0000}"/>
    <cellStyle name="_Row1_Report Maggio CRM_Report GA 4" xfId="8105" xr:uid="{00000000-0005-0000-0000-0000A01D0000}"/>
    <cellStyle name="_Row1_Report Maggio CRM_Report GA_100422_Key Drivers 2°versione" xfId="8106" xr:uid="{00000000-0005-0000-0000-0000A11D0000}"/>
    <cellStyle name="_Row1_Report Maggio CRM_Report GA_100422_Key Drivers 2°versione 2" xfId="8107" xr:uid="{00000000-0005-0000-0000-0000A21D0000}"/>
    <cellStyle name="_Row1_Report Maggio CRM_Report GA_100422_Key Drivers 2°versione 2 2" xfId="8108" xr:uid="{00000000-0005-0000-0000-0000A31D0000}"/>
    <cellStyle name="_Row1_Report Maggio CRM_Report GA_100422_Key Drivers 2°versione 2 3" xfId="8109" xr:uid="{00000000-0005-0000-0000-0000A41D0000}"/>
    <cellStyle name="_Row1_Report Maggio CRM_Report GA_100422_Key Drivers 2°versione 3" xfId="8110" xr:uid="{00000000-0005-0000-0000-0000A51D0000}"/>
    <cellStyle name="_Row1_Report Maggio CRM_Report GA_100422_Key Drivers 2°versione 3 2" xfId="8111" xr:uid="{00000000-0005-0000-0000-0000A61D0000}"/>
    <cellStyle name="_Row1_Report Maggio CRM_Report GA_100422_Key Drivers 2°versione 4" xfId="8112" xr:uid="{00000000-0005-0000-0000-0000A71D0000}"/>
    <cellStyle name="_Row1_Report Maggio CRM_Report GA_100426_Key Drivers" xfId="8113" xr:uid="{00000000-0005-0000-0000-0000A81D0000}"/>
    <cellStyle name="_Row1_Report Maggio CRM_Report GA_100426_Key Drivers (2)" xfId="8114" xr:uid="{00000000-0005-0000-0000-0000A91D0000}"/>
    <cellStyle name="_Row1_Report Maggio CRM_Report GA_100426_Key Drivers (2) (4)" xfId="8115" xr:uid="{00000000-0005-0000-0000-0000AA1D0000}"/>
    <cellStyle name="_Row1_Report Maggio CRM_Report GA_100426_Key Drivers (2) (4) 2" xfId="8116" xr:uid="{00000000-0005-0000-0000-0000AB1D0000}"/>
    <cellStyle name="_Row1_Report Maggio CRM_Report GA_100426_Key Drivers (2) (4) 2 2" xfId="8117" xr:uid="{00000000-0005-0000-0000-0000AC1D0000}"/>
    <cellStyle name="_Row1_Report Maggio CRM_Report GA_100426_Key Drivers (2) (4) 2 3" xfId="8118" xr:uid="{00000000-0005-0000-0000-0000AD1D0000}"/>
    <cellStyle name="_Row1_Report Maggio CRM_Report GA_100426_Key Drivers (2) (4) 3" xfId="8119" xr:uid="{00000000-0005-0000-0000-0000AE1D0000}"/>
    <cellStyle name="_Row1_Report Maggio CRM_Report GA_100426_Key Drivers (2) (4) 3 2" xfId="8120" xr:uid="{00000000-0005-0000-0000-0000AF1D0000}"/>
    <cellStyle name="_Row1_Report Maggio CRM_Report GA_100426_Key Drivers (2) (4) 4" xfId="8121" xr:uid="{00000000-0005-0000-0000-0000B01D0000}"/>
    <cellStyle name="_Row1_Report Maggio CRM_Report GA_100426_Key Drivers (2) 2" xfId="8122" xr:uid="{00000000-0005-0000-0000-0000B11D0000}"/>
    <cellStyle name="_Row1_Report Maggio CRM_Report GA_100426_Key Drivers (2) 2 2" xfId="8123" xr:uid="{00000000-0005-0000-0000-0000B21D0000}"/>
    <cellStyle name="_Row1_Report Maggio CRM_Report GA_100426_Key Drivers (2) 2 3" xfId="8124" xr:uid="{00000000-0005-0000-0000-0000B31D0000}"/>
    <cellStyle name="_Row1_Report Maggio CRM_Report GA_100426_Key Drivers (2) 3" xfId="8125" xr:uid="{00000000-0005-0000-0000-0000B41D0000}"/>
    <cellStyle name="_Row1_Report Maggio CRM_Report GA_100426_Key Drivers (2) 3 2" xfId="8126" xr:uid="{00000000-0005-0000-0000-0000B51D0000}"/>
    <cellStyle name="_Row1_Report Maggio CRM_Report GA_100426_Key Drivers (2) 3 3" xfId="8127" xr:uid="{00000000-0005-0000-0000-0000B61D0000}"/>
    <cellStyle name="_Row1_Report Maggio CRM_Report GA_100426_Key Drivers (2) 4" xfId="8128" xr:uid="{00000000-0005-0000-0000-0000B71D0000}"/>
    <cellStyle name="_Row1_Report Maggio CRM_Report GA_100426_Key Drivers (2) 4 2" xfId="8129" xr:uid="{00000000-0005-0000-0000-0000B81D0000}"/>
    <cellStyle name="_Row1_Report Maggio CRM_Report GA_100426_Key Drivers (2) 5" xfId="8130" xr:uid="{00000000-0005-0000-0000-0000B91D0000}"/>
    <cellStyle name="_Row1_Report Maggio CRM_Report GA_100426_Key Drivers (2) 5 2" xfId="8131" xr:uid="{00000000-0005-0000-0000-0000BA1D0000}"/>
    <cellStyle name="_Row1_Report Maggio CRM_Report GA_100426_Key Drivers (2) 6" xfId="8132" xr:uid="{00000000-0005-0000-0000-0000BB1D0000}"/>
    <cellStyle name="_Row1_Report Maggio CRM_Report GA_100426_Key Drivers (2) 6 2" xfId="8133" xr:uid="{00000000-0005-0000-0000-0000BC1D0000}"/>
    <cellStyle name="_Row1_Report Maggio CRM_Report GA_100426_Key Drivers (2) 7" xfId="8134" xr:uid="{00000000-0005-0000-0000-0000BD1D0000}"/>
    <cellStyle name="_Row1_Report Maggio CRM_Report GA_100426_Key Drivers (2) 8" xfId="8135" xr:uid="{00000000-0005-0000-0000-0000BE1D0000}"/>
    <cellStyle name="_Row1_Report Maggio CRM_Report GA_100426_Key Drivers 2" xfId="8136" xr:uid="{00000000-0005-0000-0000-0000BF1D0000}"/>
    <cellStyle name="_Row1_Report Maggio CRM_Report GA_100426_Key Drivers 2 2" xfId="8137" xr:uid="{00000000-0005-0000-0000-0000C01D0000}"/>
    <cellStyle name="_Row1_Report Maggio CRM_Report GA_100426_Key Drivers 2 3" xfId="8138" xr:uid="{00000000-0005-0000-0000-0000C11D0000}"/>
    <cellStyle name="_Row1_Report Maggio CRM_Report GA_100426_Key Drivers 3" xfId="8139" xr:uid="{00000000-0005-0000-0000-0000C21D0000}"/>
    <cellStyle name="_Row1_Report Maggio CRM_Report GA_100426_Key Drivers 3 2" xfId="8140" xr:uid="{00000000-0005-0000-0000-0000C31D0000}"/>
    <cellStyle name="_Row1_Report Maggio CRM_Report GA_100426_Key Drivers 3 3" xfId="8141" xr:uid="{00000000-0005-0000-0000-0000C41D0000}"/>
    <cellStyle name="_Row1_Report Maggio CRM_Report GA_100426_Key Drivers 4" xfId="8142" xr:uid="{00000000-0005-0000-0000-0000C51D0000}"/>
    <cellStyle name="_Row1_Report Maggio CRM_Report GA_100426_Key Drivers 4 2" xfId="8143" xr:uid="{00000000-0005-0000-0000-0000C61D0000}"/>
    <cellStyle name="_Row1_Report Maggio CRM_Report GA_100426_Key Drivers 5" xfId="8144" xr:uid="{00000000-0005-0000-0000-0000C71D0000}"/>
    <cellStyle name="_Row1_Report Maggio CRM_Report GA_100426_Key Drivers 5 2" xfId="8145" xr:uid="{00000000-0005-0000-0000-0000C81D0000}"/>
    <cellStyle name="_Row1_Report Maggio CRM_Report GA_100426_Key Drivers 6" xfId="8146" xr:uid="{00000000-0005-0000-0000-0000C91D0000}"/>
    <cellStyle name="_Row1_Report Maggio CRM_Report GA_100426_Key Drivers 6 2" xfId="8147" xr:uid="{00000000-0005-0000-0000-0000CA1D0000}"/>
    <cellStyle name="_Row1_Report Maggio CRM_Report GA_100426_Key Drivers 7" xfId="8148" xr:uid="{00000000-0005-0000-0000-0000CB1D0000}"/>
    <cellStyle name="_Row1_Report Maggio CRM_Report GA_100426_Key Drivers 8" xfId="8149" xr:uid="{00000000-0005-0000-0000-0000CC1D0000}"/>
    <cellStyle name="_Row1_Report Maggio CRM_Report GA_100427_Key Drivers 4°versione" xfId="8150" xr:uid="{00000000-0005-0000-0000-0000CD1D0000}"/>
    <cellStyle name="_Row1_Report Maggio CRM_Report GA_100427_Key Drivers 4°versione 2" xfId="8151" xr:uid="{00000000-0005-0000-0000-0000CE1D0000}"/>
    <cellStyle name="_Row1_Report Maggio CRM_Report GA_100427_Key Drivers 4°versione 2 2" xfId="8152" xr:uid="{00000000-0005-0000-0000-0000CF1D0000}"/>
    <cellStyle name="_Row1_Report Maggio CRM_Report GA_100427_Key Drivers 4°versione 2 3" xfId="8153" xr:uid="{00000000-0005-0000-0000-0000D01D0000}"/>
    <cellStyle name="_Row1_Report Maggio CRM_Report GA_100427_Key Drivers 4°versione 3" xfId="8154" xr:uid="{00000000-0005-0000-0000-0000D11D0000}"/>
    <cellStyle name="_Row1_Report Maggio CRM_Report GA_100427_Key Drivers 4°versione 3 2" xfId="8155" xr:uid="{00000000-0005-0000-0000-0000D21D0000}"/>
    <cellStyle name="_Row1_Report Maggio CRM_Report GA_100427_Key Drivers 4°versione 4" xfId="8156" xr:uid="{00000000-0005-0000-0000-0000D31D0000}"/>
    <cellStyle name="_Row1_Report Maggio CRM_Report GA_100427_Key Drivers 5°versione" xfId="8157" xr:uid="{00000000-0005-0000-0000-0000D41D0000}"/>
    <cellStyle name="_Row1_Report Maggio CRM_Report GA_100427_Key Drivers 5°versione 2" xfId="8158" xr:uid="{00000000-0005-0000-0000-0000D51D0000}"/>
    <cellStyle name="_Row1_Report Maggio CRM_Report GA_100427_Key Drivers 5°versione 2 2" xfId="8159" xr:uid="{00000000-0005-0000-0000-0000D61D0000}"/>
    <cellStyle name="_Row1_Report Maggio CRM_Report GA_100427_Key Drivers 5°versione 2 3" xfId="8160" xr:uid="{00000000-0005-0000-0000-0000D71D0000}"/>
    <cellStyle name="_Row1_Report Maggio CRM_Report GA_100427_Key Drivers 5°versione 3" xfId="8161" xr:uid="{00000000-0005-0000-0000-0000D81D0000}"/>
    <cellStyle name="_Row1_Report Maggio CRM_Report GA_100427_Key Drivers 5°versione 3 2" xfId="8162" xr:uid="{00000000-0005-0000-0000-0000D91D0000}"/>
    <cellStyle name="_Row1_Report Maggio CRM_Report GA_100427_Key Drivers 5°versione 4" xfId="8163" xr:uid="{00000000-0005-0000-0000-0000DA1D0000}"/>
    <cellStyle name="_Row1_Report Maggio CRM_Report GA_Call Center Cons Febb 2010" xfId="8164" xr:uid="{00000000-0005-0000-0000-0000DB1D0000}"/>
    <cellStyle name="_Row1_Report Maggio CRM_Report GA_Call Center Cons Febb 2010 2" xfId="8165" xr:uid="{00000000-0005-0000-0000-0000DC1D0000}"/>
    <cellStyle name="_Row1_Report Maggio CRM_Report GA_Call Center Cons Febb 2010 2 2" xfId="8166" xr:uid="{00000000-0005-0000-0000-0000DD1D0000}"/>
    <cellStyle name="_Row1_Report Maggio CRM_Report GA_Call Center Cons Febb 2010 2 3" xfId="8167" xr:uid="{00000000-0005-0000-0000-0000DE1D0000}"/>
    <cellStyle name="_Row1_Report Maggio CRM_Report GA_Call Center Cons Febb 2010 3" xfId="8168" xr:uid="{00000000-0005-0000-0000-0000DF1D0000}"/>
    <cellStyle name="_Row1_Report Maggio CRM_Report GA_Call Center Cons Febb 2010 3 2" xfId="8169" xr:uid="{00000000-0005-0000-0000-0000E01D0000}"/>
    <cellStyle name="_Row1_Report Maggio CRM_Report GA_Call Center Cons Febb 2010 4" xfId="8170" xr:uid="{00000000-0005-0000-0000-0000E11D0000}"/>
    <cellStyle name="_Row1_Report Maggio CRM_Report GA_Call Center Cons Marzo 2010" xfId="8171" xr:uid="{00000000-0005-0000-0000-0000E21D0000}"/>
    <cellStyle name="_Row1_Report Maggio CRM_Report GA_Call Center Cons Marzo 2010 2" xfId="8172" xr:uid="{00000000-0005-0000-0000-0000E31D0000}"/>
    <cellStyle name="_Row1_Report Maggio CRM_Report GA_Call Center Cons Marzo 2010 2 2" xfId="8173" xr:uid="{00000000-0005-0000-0000-0000E41D0000}"/>
    <cellStyle name="_Row1_Report Maggio CRM_Report GA_Call Center Cons Marzo 2010 2 3" xfId="8174" xr:uid="{00000000-0005-0000-0000-0000E51D0000}"/>
    <cellStyle name="_Row1_Report Maggio CRM_Report GA_Call Center Cons Marzo 2010 3" xfId="8175" xr:uid="{00000000-0005-0000-0000-0000E61D0000}"/>
    <cellStyle name="_Row1_Report Maggio CRM_Report GA_Call Center Cons Marzo 2010 3 2" xfId="8176" xr:uid="{00000000-0005-0000-0000-0000E71D0000}"/>
    <cellStyle name="_Row1_Report Maggio CRM_Report GA_Call Center Cons Marzo 2010 4" xfId="8177" xr:uid="{00000000-0005-0000-0000-0000E81D0000}"/>
    <cellStyle name="_Row1_Report Maggio CRM_Report GA_Cartel2" xfId="8178" xr:uid="{00000000-0005-0000-0000-0000E91D0000}"/>
    <cellStyle name="_Row1_Report Maggio CRM_Report GA_Cartel2 2" xfId="8179" xr:uid="{00000000-0005-0000-0000-0000EA1D0000}"/>
    <cellStyle name="_Row1_Report Maggio CRM_Report GA_Cartel2 2 2" xfId="8180" xr:uid="{00000000-0005-0000-0000-0000EB1D0000}"/>
    <cellStyle name="_Row1_Report Maggio CRM_Report GA_Cartel2 2 3" xfId="8181" xr:uid="{00000000-0005-0000-0000-0000EC1D0000}"/>
    <cellStyle name="_Row1_Report Maggio CRM_Report GA_Cartel2 3" xfId="8182" xr:uid="{00000000-0005-0000-0000-0000ED1D0000}"/>
    <cellStyle name="_Row1_Report Maggio CRM_Report GA_Cartel2 3 2" xfId="8183" xr:uid="{00000000-0005-0000-0000-0000EE1D0000}"/>
    <cellStyle name="_Row1_Report Maggio CRM_Report GA_Cartel2 4" xfId="8184" xr:uid="{00000000-0005-0000-0000-0000EF1D0000}"/>
    <cellStyle name="_Row1_Report Maggio CRM_Report GA_DETTAGLI CALL CENTER MARZO" xfId="8185" xr:uid="{00000000-0005-0000-0000-0000F01D0000}"/>
    <cellStyle name="_Row1_Report Maggio CRM_Report GA_DETTAGLI CALL CENTER MARZO 2" xfId="8186" xr:uid="{00000000-0005-0000-0000-0000F11D0000}"/>
    <cellStyle name="_Row1_Report Maggio CRM_Report GA_DETTAGLI CALL CENTER MARZO 2 2" xfId="8187" xr:uid="{00000000-0005-0000-0000-0000F21D0000}"/>
    <cellStyle name="_Row1_Report Maggio CRM_Report GA_DETTAGLI CALL CENTER MARZO 2 3" xfId="8188" xr:uid="{00000000-0005-0000-0000-0000F31D0000}"/>
    <cellStyle name="_Row1_Report Maggio CRM_Report GA_DETTAGLI CALL CENTER MARZO 3" xfId="8189" xr:uid="{00000000-0005-0000-0000-0000F41D0000}"/>
    <cellStyle name="_Row1_Report Maggio CRM_Report GA_DETTAGLI CALL CENTER MARZO 3 2" xfId="8190" xr:uid="{00000000-0005-0000-0000-0000F51D0000}"/>
    <cellStyle name="_Row1_Report Maggio CRM_Report GA_DETTAGLI CALL CENTER MARZO 4" xfId="8191" xr:uid="{00000000-0005-0000-0000-0000F61D0000}"/>
    <cellStyle name="_Row1_Report Maggio CRM_Report GA_DETTAGLI CALL CENTER MARZO_Master 1 Fcst 2010v10 incluso decoder" xfId="8192" xr:uid="{00000000-0005-0000-0000-0000F71D0000}"/>
    <cellStyle name="_Row1_Report Maggio CRM_Report GA_DETTAGLI CALL CENTER MARZO_Master 1 Fcst 2010v10 incluso decoder 2" xfId="8193" xr:uid="{00000000-0005-0000-0000-0000F81D0000}"/>
    <cellStyle name="_Row1_Report Maggio CRM_Report GA_DETTAGLI CALL CENTER MARZO_Master 1 Fcst 2010v10 incluso decoder 2 2" xfId="8194" xr:uid="{00000000-0005-0000-0000-0000F91D0000}"/>
    <cellStyle name="_Row1_Report Maggio CRM_Report GA_DETTAGLI CALL CENTER MARZO_Master 1 Fcst 2010v10 incluso decoder 2 3" xfId="8195" xr:uid="{00000000-0005-0000-0000-0000FA1D0000}"/>
    <cellStyle name="_Row1_Report Maggio CRM_Report GA_DETTAGLI CALL CENTER MARZO_Master 1 Fcst 2010v10 incluso decoder 3" xfId="8196" xr:uid="{00000000-0005-0000-0000-0000FB1D0000}"/>
    <cellStyle name="_Row1_Report Maggio CRM_Report GA_DETTAGLI CALL CENTER MARZO_Master 1 Fcst 2010v10 incluso decoder 3 2" xfId="8197" xr:uid="{00000000-0005-0000-0000-0000FC1D0000}"/>
    <cellStyle name="_Row1_Report Maggio CRM_Report GA_DETTAGLI CALL CENTER MARZO_Master 1 Fcst 2010v10 incluso decoder 4" xfId="8198" xr:uid="{00000000-0005-0000-0000-0000FD1D0000}"/>
    <cellStyle name="_Row1_Report Maggio CRM_Report GA_DETTAGLI CALL CENTER MARZO_Master 1 Fcst 2010v10 incluso decoder v11" xfId="8199" xr:uid="{00000000-0005-0000-0000-0000FE1D0000}"/>
    <cellStyle name="_Row1_Report Maggio CRM_Report GA_DETTAGLI CALL CENTER MARZO_Master 1 Fcst 2010v10 incluso decoder v11 2" xfId="8200" xr:uid="{00000000-0005-0000-0000-0000FF1D0000}"/>
    <cellStyle name="_Row1_Report Maggio CRM_Report GA_DETTAGLI CALL CENTER MARZO_Master 1 Fcst 2010v10 incluso decoder v11 2 2" xfId="8201" xr:uid="{00000000-0005-0000-0000-0000001E0000}"/>
    <cellStyle name="_Row1_Report Maggio CRM_Report GA_DETTAGLI CALL CENTER MARZO_Master 1 Fcst 2010v10 incluso decoder v11 2 3" xfId="8202" xr:uid="{00000000-0005-0000-0000-0000011E0000}"/>
    <cellStyle name="_Row1_Report Maggio CRM_Report GA_DETTAGLI CALL CENTER MARZO_Master 1 Fcst 2010v10 incluso decoder v11 3" xfId="8203" xr:uid="{00000000-0005-0000-0000-0000021E0000}"/>
    <cellStyle name="_Row1_Report Maggio CRM_Report GA_DETTAGLI CALL CENTER MARZO_Master 1 Fcst 2010v10 incluso decoder v11 3 2" xfId="8204" xr:uid="{00000000-0005-0000-0000-0000031E0000}"/>
    <cellStyle name="_Row1_Report Maggio CRM_Report GA_DETTAGLI CALL CENTER MARZO_Master 1 Fcst 2010v10 incluso decoder v11 4" xfId="8205" xr:uid="{00000000-0005-0000-0000-0000041E0000}"/>
    <cellStyle name="_Row1_Report Maggio CRM_Report GA_DETTAGLI CALL CENTER MARZO_Master 1 Fcst 2010v16 ultimissimo" xfId="8206" xr:uid="{00000000-0005-0000-0000-0000051E0000}"/>
    <cellStyle name="_Row1_Report Maggio CRM_Report GA_DETTAGLI CALL CENTER MARZO_Master 1 Fcst 2010v16 ultimissimo 2" xfId="8207" xr:uid="{00000000-0005-0000-0000-0000061E0000}"/>
    <cellStyle name="_Row1_Report Maggio CRM_Report GA_DETTAGLI CALL CENTER MARZO_Master 1 Fcst 2010v16 ultimissimo 2 2" xfId="8208" xr:uid="{00000000-0005-0000-0000-0000071E0000}"/>
    <cellStyle name="_Row1_Report Maggio CRM_Report GA_DETTAGLI CALL CENTER MARZO_Master 1 Fcst 2010v16 ultimissimo 2 3" xfId="8209" xr:uid="{00000000-0005-0000-0000-0000081E0000}"/>
    <cellStyle name="_Row1_Report Maggio CRM_Report GA_DETTAGLI CALL CENTER MARZO_Master 1 Fcst 2010v16 ultimissimo 3" xfId="8210" xr:uid="{00000000-0005-0000-0000-0000091E0000}"/>
    <cellStyle name="_Row1_Report Maggio CRM_Report GA_DETTAGLI CALL CENTER MARZO_Master 1 Fcst 2010v16 ultimissimo 3 2" xfId="8211" xr:uid="{00000000-0005-0000-0000-00000A1E0000}"/>
    <cellStyle name="_Row1_Report Maggio CRM_Report GA_DETTAGLI CALL CENTER MARZO_Master 1 Fcst 2010v16 ultimissimo 4" xfId="8212" xr:uid="{00000000-0005-0000-0000-00000B1E0000}"/>
    <cellStyle name="_Row1_Report Maggio CRM_Report GA_DETTAGLI CALL CENTER MARZO_new" xfId="8213" xr:uid="{00000000-0005-0000-0000-00000C1E0000}"/>
    <cellStyle name="_Row1_Report Maggio CRM_Report GA_DETTAGLI CALL CENTER MARZO_new 2" xfId="8214" xr:uid="{00000000-0005-0000-0000-00000D1E0000}"/>
    <cellStyle name="_Row1_Report Maggio CRM_Report GA_DETTAGLI CALL CENTER MARZO_new 2 2" xfId="8215" xr:uid="{00000000-0005-0000-0000-00000E1E0000}"/>
    <cellStyle name="_Row1_Report Maggio CRM_Report GA_DETTAGLI CALL CENTER MARZO_new 2 3" xfId="8216" xr:uid="{00000000-0005-0000-0000-00000F1E0000}"/>
    <cellStyle name="_Row1_Report Maggio CRM_Report GA_DETTAGLI CALL CENTER MARZO_new 3" xfId="8217" xr:uid="{00000000-0005-0000-0000-0000101E0000}"/>
    <cellStyle name="_Row1_Report Maggio CRM_Report GA_DETTAGLI CALL CENTER MARZO_new 3 2" xfId="8218" xr:uid="{00000000-0005-0000-0000-0000111E0000}"/>
    <cellStyle name="_Row1_Report Maggio CRM_Report GA_DETTAGLI CALL CENTER MARZO_new 4" xfId="8219" xr:uid="{00000000-0005-0000-0000-0000121E0000}"/>
    <cellStyle name="_Row1_Report Maggio CRM_Report GA_DETTAGLI CALL CENTER MARZO_Sint. 1°Forecast Call Center CRM" xfId="8220" xr:uid="{00000000-0005-0000-0000-0000131E0000}"/>
    <cellStyle name="_Row1_Report Maggio CRM_Report GA_DETTAGLI CALL CENTER MARZO_Sint. 1°Forecast Call Center CRM 2" xfId="8221" xr:uid="{00000000-0005-0000-0000-0000141E0000}"/>
    <cellStyle name="_Row1_Report Maggio CRM_Report GA_DETTAGLI CALL CENTER MARZO_Sint. 1°Forecast Call Center CRM 2 2" xfId="8222" xr:uid="{00000000-0005-0000-0000-0000151E0000}"/>
    <cellStyle name="_Row1_Report Maggio CRM_Report GA_DETTAGLI CALL CENTER MARZO_Sint. 1°Forecast Call Center CRM 2 3" xfId="8223" xr:uid="{00000000-0005-0000-0000-0000161E0000}"/>
    <cellStyle name="_Row1_Report Maggio CRM_Report GA_DETTAGLI CALL CENTER MARZO_Sint. 1°Forecast Call Center CRM 3" xfId="8224" xr:uid="{00000000-0005-0000-0000-0000171E0000}"/>
    <cellStyle name="_Row1_Report Maggio CRM_Report GA_DETTAGLI CALL CENTER MARZO_Sint. 1°Forecast Call Center CRM 3 2" xfId="8225" xr:uid="{00000000-0005-0000-0000-0000181E0000}"/>
    <cellStyle name="_Row1_Report Maggio CRM_Report GA_DETTAGLI CALL CENTER MARZO_Sint. 1°Forecast Call Center CRM 4" xfId="8226" xr:uid="{00000000-0005-0000-0000-0000191E0000}"/>
    <cellStyle name="_Row1_Report Maggio CRM_Report GA_mam (2)" xfId="8227" xr:uid="{00000000-0005-0000-0000-00001A1E0000}"/>
    <cellStyle name="_Row1_Report Maggio CRM_Report GA_mam (2) 2" xfId="8228" xr:uid="{00000000-0005-0000-0000-00001B1E0000}"/>
    <cellStyle name="_Row1_Report Maggio CRM_Report GA_mam (2) 2 2" xfId="8229" xr:uid="{00000000-0005-0000-0000-00001C1E0000}"/>
    <cellStyle name="_Row1_Report Maggio CRM_Report GA_mam (2) 3" xfId="8230" xr:uid="{00000000-0005-0000-0000-00001D1E0000}"/>
    <cellStyle name="_Row1_Report Maggio CRM_Report GA_mam (2) 3 2" xfId="8231" xr:uid="{00000000-0005-0000-0000-00001E1E0000}"/>
    <cellStyle name="_Row1_Report Maggio CRM_Report GA_mam (2) 4" xfId="8232" xr:uid="{00000000-0005-0000-0000-00001F1E0000}"/>
    <cellStyle name="_Row1_Report Maggio CRM_Report GA_Marketing 1°Forecast 2010" xfId="8233" xr:uid="{00000000-0005-0000-0000-0000201E0000}"/>
    <cellStyle name="_Row1_Report Maggio CRM_Report GA_Marketing 1°Forecast 2010 2" xfId="8234" xr:uid="{00000000-0005-0000-0000-0000211E0000}"/>
    <cellStyle name="_Row1_Report Maggio CRM_Report GA_Marketing 1°Forecast 2010 2 2" xfId="8235" xr:uid="{00000000-0005-0000-0000-0000221E0000}"/>
    <cellStyle name="_Row1_Report Maggio CRM_Report GA_Marketing 1°Forecast 2010 2 3" xfId="8236" xr:uid="{00000000-0005-0000-0000-0000231E0000}"/>
    <cellStyle name="_Row1_Report Maggio CRM_Report GA_Marketing 1°Forecast 2010 3" xfId="8237" xr:uid="{00000000-0005-0000-0000-0000241E0000}"/>
    <cellStyle name="_Row1_Report Maggio CRM_Report GA_Marketing 1°Forecast 2010 3 2" xfId="8238" xr:uid="{00000000-0005-0000-0000-0000251E0000}"/>
    <cellStyle name="_Row1_Report Maggio CRM_Report GA_Marketing 1°Forecast 2010 4" xfId="8239" xr:uid="{00000000-0005-0000-0000-0000261E0000}"/>
    <cellStyle name="_Row1_Report Maggio CRM_Report GA_Marketing 1°Forecast 2010_Master 1 Fcst 2010v10 incluso decoder" xfId="8240" xr:uid="{00000000-0005-0000-0000-0000271E0000}"/>
    <cellStyle name="_Row1_Report Maggio CRM_Report GA_Marketing 1°Forecast 2010_Master 1 Fcst 2010v10 incluso decoder 2" xfId="8241" xr:uid="{00000000-0005-0000-0000-0000281E0000}"/>
    <cellStyle name="_Row1_Report Maggio CRM_Report GA_Marketing 1°Forecast 2010_Master 1 Fcst 2010v10 incluso decoder 2 2" xfId="8242" xr:uid="{00000000-0005-0000-0000-0000291E0000}"/>
    <cellStyle name="_Row1_Report Maggio CRM_Report GA_Marketing 1°Forecast 2010_Master 1 Fcst 2010v10 incluso decoder 2 3" xfId="8243" xr:uid="{00000000-0005-0000-0000-00002A1E0000}"/>
    <cellStyle name="_Row1_Report Maggio CRM_Report GA_Marketing 1°Forecast 2010_Master 1 Fcst 2010v10 incluso decoder 3" xfId="8244" xr:uid="{00000000-0005-0000-0000-00002B1E0000}"/>
    <cellStyle name="_Row1_Report Maggio CRM_Report GA_Marketing 1°Forecast 2010_Master 1 Fcst 2010v10 incluso decoder 3 2" xfId="8245" xr:uid="{00000000-0005-0000-0000-00002C1E0000}"/>
    <cellStyle name="_Row1_Report Maggio CRM_Report GA_Marketing 1°Forecast 2010_Master 1 Fcst 2010v10 incluso decoder 4" xfId="8246" xr:uid="{00000000-0005-0000-0000-00002D1E0000}"/>
    <cellStyle name="_Row1_Report Maggio CRM_Report GA_Marketing 1°Forecast 2010_Master 1 Fcst 2010v10 incluso decoder v11" xfId="8247" xr:uid="{00000000-0005-0000-0000-00002E1E0000}"/>
    <cellStyle name="_Row1_Report Maggio CRM_Report GA_Marketing 1°Forecast 2010_Master 1 Fcst 2010v10 incluso decoder v11 2" xfId="8248" xr:uid="{00000000-0005-0000-0000-00002F1E0000}"/>
    <cellStyle name="_Row1_Report Maggio CRM_Report GA_Marketing 1°Forecast 2010_Master 1 Fcst 2010v10 incluso decoder v11 2 2" xfId="8249" xr:uid="{00000000-0005-0000-0000-0000301E0000}"/>
    <cellStyle name="_Row1_Report Maggio CRM_Report GA_Marketing 1°Forecast 2010_Master 1 Fcst 2010v10 incluso decoder v11 2 3" xfId="8250" xr:uid="{00000000-0005-0000-0000-0000311E0000}"/>
    <cellStyle name="_Row1_Report Maggio CRM_Report GA_Marketing 1°Forecast 2010_Master 1 Fcst 2010v10 incluso decoder v11 3" xfId="8251" xr:uid="{00000000-0005-0000-0000-0000321E0000}"/>
    <cellStyle name="_Row1_Report Maggio CRM_Report GA_Marketing 1°Forecast 2010_Master 1 Fcst 2010v10 incluso decoder v11 3 2" xfId="8252" xr:uid="{00000000-0005-0000-0000-0000331E0000}"/>
    <cellStyle name="_Row1_Report Maggio CRM_Report GA_Marketing 1°Forecast 2010_Master 1 Fcst 2010v10 incluso decoder v11 4" xfId="8253" xr:uid="{00000000-0005-0000-0000-0000341E0000}"/>
    <cellStyle name="_Row1_Report Maggio CRM_Report GA_Marketing 1°Forecast 2010_Master 1 Fcst 2010v16 ultimissimo" xfId="8254" xr:uid="{00000000-0005-0000-0000-0000351E0000}"/>
    <cellStyle name="_Row1_Report Maggio CRM_Report GA_Marketing 1°Forecast 2010_Master 1 Fcst 2010v16 ultimissimo 2" xfId="8255" xr:uid="{00000000-0005-0000-0000-0000361E0000}"/>
    <cellStyle name="_Row1_Report Maggio CRM_Report GA_Marketing 1°Forecast 2010_Master 1 Fcst 2010v16 ultimissimo 2 2" xfId="8256" xr:uid="{00000000-0005-0000-0000-0000371E0000}"/>
    <cellStyle name="_Row1_Report Maggio CRM_Report GA_Marketing 1°Forecast 2010_Master 1 Fcst 2010v16 ultimissimo 2 3" xfId="8257" xr:uid="{00000000-0005-0000-0000-0000381E0000}"/>
    <cellStyle name="_Row1_Report Maggio CRM_Report GA_Marketing 1°Forecast 2010_Master 1 Fcst 2010v16 ultimissimo 3" xfId="8258" xr:uid="{00000000-0005-0000-0000-0000391E0000}"/>
    <cellStyle name="_Row1_Report Maggio CRM_Report GA_Marketing 1°Forecast 2010_Master 1 Fcst 2010v16 ultimissimo 3 2" xfId="8259" xr:uid="{00000000-0005-0000-0000-00003A1E0000}"/>
    <cellStyle name="_Row1_Report Maggio CRM_Report GA_Marketing 1°Forecast 2010_Master 1 Fcst 2010v16 ultimissimo 4" xfId="8260" xr:uid="{00000000-0005-0000-0000-00003B1E0000}"/>
    <cellStyle name="_Row1_Report Maggio CRM_Report GA_Marketing 1°Forecast 2010_new" xfId="8261" xr:uid="{00000000-0005-0000-0000-00003C1E0000}"/>
    <cellStyle name="_Row1_Report Maggio CRM_Report GA_Marketing 1°Forecast 2010_new 2" xfId="8262" xr:uid="{00000000-0005-0000-0000-00003D1E0000}"/>
    <cellStyle name="_Row1_Report Maggio CRM_Report GA_Marketing 1°Forecast 2010_new 2 2" xfId="8263" xr:uid="{00000000-0005-0000-0000-00003E1E0000}"/>
    <cellStyle name="_Row1_Report Maggio CRM_Report GA_Marketing 1°Forecast 2010_new 2 3" xfId="8264" xr:uid="{00000000-0005-0000-0000-00003F1E0000}"/>
    <cellStyle name="_Row1_Report Maggio CRM_Report GA_Marketing 1°Forecast 2010_new 3" xfId="8265" xr:uid="{00000000-0005-0000-0000-0000401E0000}"/>
    <cellStyle name="_Row1_Report Maggio CRM_Report GA_Marketing 1°Forecast 2010_new 3 2" xfId="8266" xr:uid="{00000000-0005-0000-0000-0000411E0000}"/>
    <cellStyle name="_Row1_Report Maggio CRM_Report GA_Marketing 1°Forecast 2010_new 4" xfId="8267" xr:uid="{00000000-0005-0000-0000-0000421E0000}"/>
    <cellStyle name="_Row1_Report Maggio CRM_Report GA_Marketing 1°Forecast 2010_Sint. 1°Forecast Call Center CRM" xfId="8268" xr:uid="{00000000-0005-0000-0000-0000431E0000}"/>
    <cellStyle name="_Row1_Report Maggio CRM_Report GA_Marketing 1°Forecast 2010_Sint. 1°Forecast Call Center CRM 2" xfId="8269" xr:uid="{00000000-0005-0000-0000-0000441E0000}"/>
    <cellStyle name="_Row1_Report Maggio CRM_Report GA_Marketing 1°Forecast 2010_Sint. 1°Forecast Call Center CRM 2 2" xfId="8270" xr:uid="{00000000-0005-0000-0000-0000451E0000}"/>
    <cellStyle name="_Row1_Report Maggio CRM_Report GA_Marketing 1°Forecast 2010_Sint. 1°Forecast Call Center CRM 2 3" xfId="8271" xr:uid="{00000000-0005-0000-0000-0000461E0000}"/>
    <cellStyle name="_Row1_Report Maggio CRM_Report GA_Marketing 1°Forecast 2010_Sint. 1°Forecast Call Center CRM 3" xfId="8272" xr:uid="{00000000-0005-0000-0000-0000471E0000}"/>
    <cellStyle name="_Row1_Report Maggio CRM_Report GA_Marketing 1°Forecast 2010_Sint. 1°Forecast Call Center CRM 3 2" xfId="8273" xr:uid="{00000000-0005-0000-0000-0000481E0000}"/>
    <cellStyle name="_Row1_Report Maggio CRM_Report GA_Marketing 1°Forecast 2010_Sint. 1°Forecast Call Center CRM 4" xfId="8274" xr:uid="{00000000-0005-0000-0000-0000491E0000}"/>
    <cellStyle name="_Row1_Report Maggio CRM_Report GA_Master 1 Fcst 2010" xfId="8275" xr:uid="{00000000-0005-0000-0000-00004A1E0000}"/>
    <cellStyle name="_Row1_Report Maggio CRM_Report GA_Master 1 Fcst 2010 2" xfId="8276" xr:uid="{00000000-0005-0000-0000-00004B1E0000}"/>
    <cellStyle name="_Row1_Report Maggio CRM_Report GA_Master 1 Fcst 2010 2 2" xfId="8277" xr:uid="{00000000-0005-0000-0000-00004C1E0000}"/>
    <cellStyle name="_Row1_Report Maggio CRM_Report GA_Master 1 Fcst 2010 2 3" xfId="8278" xr:uid="{00000000-0005-0000-0000-00004D1E0000}"/>
    <cellStyle name="_Row1_Report Maggio CRM_Report GA_Master 1 Fcst 2010 3" xfId="8279" xr:uid="{00000000-0005-0000-0000-00004E1E0000}"/>
    <cellStyle name="_Row1_Report Maggio CRM_Report GA_Master 1 Fcst 2010 3 2" xfId="8280" xr:uid="{00000000-0005-0000-0000-00004F1E0000}"/>
    <cellStyle name="_Row1_Report Maggio CRM_Report GA_Master 1 Fcst 2010 4" xfId="8281" xr:uid="{00000000-0005-0000-0000-0000501E0000}"/>
    <cellStyle name="_Row1_Report Maggio CRM_Report GA_Master 1 Fcst 2010v10 incluso decoder" xfId="8282" xr:uid="{00000000-0005-0000-0000-0000511E0000}"/>
    <cellStyle name="_Row1_Report Maggio CRM_Report GA_Master 1 Fcst 2010v10 incluso decoder 2" xfId="8283" xr:uid="{00000000-0005-0000-0000-0000521E0000}"/>
    <cellStyle name="_Row1_Report Maggio CRM_Report GA_Master 1 Fcst 2010v10 incluso decoder 2 2" xfId="8284" xr:uid="{00000000-0005-0000-0000-0000531E0000}"/>
    <cellStyle name="_Row1_Report Maggio CRM_Report GA_Master 1 Fcst 2010v10 incluso decoder 2 3" xfId="8285" xr:uid="{00000000-0005-0000-0000-0000541E0000}"/>
    <cellStyle name="_Row1_Report Maggio CRM_Report GA_Master 1 Fcst 2010v10 incluso decoder 3" xfId="8286" xr:uid="{00000000-0005-0000-0000-0000551E0000}"/>
    <cellStyle name="_Row1_Report Maggio CRM_Report GA_Master 1 Fcst 2010v10 incluso decoder 3 2" xfId="8287" xr:uid="{00000000-0005-0000-0000-0000561E0000}"/>
    <cellStyle name="_Row1_Report Maggio CRM_Report GA_Master 1 Fcst 2010v10 incluso decoder 4" xfId="8288" xr:uid="{00000000-0005-0000-0000-0000571E0000}"/>
    <cellStyle name="_Row1_Report Maggio CRM_Report GA_Master 1 Fcst 2010v10 incluso decoder v11" xfId="8289" xr:uid="{00000000-0005-0000-0000-0000581E0000}"/>
    <cellStyle name="_Row1_Report Maggio CRM_Report GA_Master 1 Fcst 2010v10 incluso decoder v11 2" xfId="8290" xr:uid="{00000000-0005-0000-0000-0000591E0000}"/>
    <cellStyle name="_Row1_Report Maggio CRM_Report GA_Master 1 Fcst 2010v10 incluso decoder v11 2 2" xfId="8291" xr:uid="{00000000-0005-0000-0000-00005A1E0000}"/>
    <cellStyle name="_Row1_Report Maggio CRM_Report GA_Master 1 Fcst 2010v10 incluso decoder v11 2 3" xfId="8292" xr:uid="{00000000-0005-0000-0000-00005B1E0000}"/>
    <cellStyle name="_Row1_Report Maggio CRM_Report GA_Master 1 Fcst 2010v10 incluso decoder v11 3" xfId="8293" xr:uid="{00000000-0005-0000-0000-00005C1E0000}"/>
    <cellStyle name="_Row1_Report Maggio CRM_Report GA_Master 1 Fcst 2010v10 incluso decoder v11 3 2" xfId="8294" xr:uid="{00000000-0005-0000-0000-00005D1E0000}"/>
    <cellStyle name="_Row1_Report Maggio CRM_Report GA_Master 1 Fcst 2010v10 incluso decoder v11 4" xfId="8295" xr:uid="{00000000-0005-0000-0000-00005E1E0000}"/>
    <cellStyle name="_Row1_Report Maggio CRM_Report GA_Master 1 Fcst 2010v16 ultimissimo" xfId="8296" xr:uid="{00000000-0005-0000-0000-00005F1E0000}"/>
    <cellStyle name="_Row1_Report Maggio CRM_Report GA_Master 1 Fcst 2010v16 ultimissimo 2" xfId="8297" xr:uid="{00000000-0005-0000-0000-0000601E0000}"/>
    <cellStyle name="_Row1_Report Maggio CRM_Report GA_Master 1 Fcst 2010v16 ultimissimo 2 2" xfId="8298" xr:uid="{00000000-0005-0000-0000-0000611E0000}"/>
    <cellStyle name="_Row1_Report Maggio CRM_Report GA_Master 1 Fcst 2010v16 ultimissimo 2 3" xfId="8299" xr:uid="{00000000-0005-0000-0000-0000621E0000}"/>
    <cellStyle name="_Row1_Report Maggio CRM_Report GA_Master 1 Fcst 2010v16 ultimissimo 3" xfId="8300" xr:uid="{00000000-0005-0000-0000-0000631E0000}"/>
    <cellStyle name="_Row1_Report Maggio CRM_Report GA_Master 1 Fcst 2010v16 ultimissimo 3 2" xfId="8301" xr:uid="{00000000-0005-0000-0000-0000641E0000}"/>
    <cellStyle name="_Row1_Report Maggio CRM_Report GA_Master 1 Fcst 2010v16 ultimissimo 4" xfId="8302" xr:uid="{00000000-0005-0000-0000-0000651E0000}"/>
    <cellStyle name="_Row1_Report Maggio CRM_Report GA_Master Consuntivo 2009 v_2" xfId="8303" xr:uid="{00000000-0005-0000-0000-0000661E0000}"/>
    <cellStyle name="_Row1_Report Maggio CRM_Report GA_Master Consuntivo 2009 v_2 2" xfId="8304" xr:uid="{00000000-0005-0000-0000-0000671E0000}"/>
    <cellStyle name="_Row1_Report Maggio CRM_Report GA_Master Consuntivo 2009 v_2 2 2" xfId="8305" xr:uid="{00000000-0005-0000-0000-0000681E0000}"/>
    <cellStyle name="_Row1_Report Maggio CRM_Report GA_Master Consuntivo 2009 v_2 2 3" xfId="8306" xr:uid="{00000000-0005-0000-0000-0000691E0000}"/>
    <cellStyle name="_Row1_Report Maggio CRM_Report GA_Master Consuntivo 2009 v_2 3" xfId="8307" xr:uid="{00000000-0005-0000-0000-00006A1E0000}"/>
    <cellStyle name="_Row1_Report Maggio CRM_Report GA_Master Consuntivo 2009 v_2 3 2" xfId="8308" xr:uid="{00000000-0005-0000-0000-00006B1E0000}"/>
    <cellStyle name="_Row1_Report Maggio CRM_Report GA_Master Consuntivo 2009 v_2 4" xfId="8309" xr:uid="{00000000-0005-0000-0000-00006C1E0000}"/>
    <cellStyle name="_Row1_Report Maggio CRM_Report GA_Modello x MKTG Master Cons Febb 2010" xfId="8310" xr:uid="{00000000-0005-0000-0000-00006D1E0000}"/>
    <cellStyle name="_Row1_Report Maggio CRM_Report GA_Modello x MKTG Master Cons Febb 2010 2" xfId="8311" xr:uid="{00000000-0005-0000-0000-00006E1E0000}"/>
    <cellStyle name="_Row1_Report Maggio CRM_Report GA_Modello x MKTG Master Cons Febb 2010 2 2" xfId="8312" xr:uid="{00000000-0005-0000-0000-00006F1E0000}"/>
    <cellStyle name="_Row1_Report Maggio CRM_Report GA_Modello x MKTG Master Cons Febb 2010 2 3" xfId="8313" xr:uid="{00000000-0005-0000-0000-0000701E0000}"/>
    <cellStyle name="_Row1_Report Maggio CRM_Report GA_Modello x MKTG Master Cons Febb 2010 3" xfId="8314" xr:uid="{00000000-0005-0000-0000-0000711E0000}"/>
    <cellStyle name="_Row1_Report Maggio CRM_Report GA_Modello x MKTG Master Cons Febb 2010 3 2" xfId="8315" xr:uid="{00000000-0005-0000-0000-0000721E0000}"/>
    <cellStyle name="_Row1_Report Maggio CRM_Report GA_Modello x MKTG Master Cons Febb 2010 4" xfId="8316" xr:uid="{00000000-0005-0000-0000-0000731E0000}"/>
    <cellStyle name="_Row1_Report Maggio CRM_Report GA_Modello x MKTG Master Cons Mar 2010" xfId="8317" xr:uid="{00000000-0005-0000-0000-0000741E0000}"/>
    <cellStyle name="_Row1_Report Maggio CRM_Report GA_Modello x MKTG Master Cons Mar 2010 2" xfId="8318" xr:uid="{00000000-0005-0000-0000-0000751E0000}"/>
    <cellStyle name="_Row1_Report Maggio CRM_Report GA_Modello x MKTG Master Cons Mar 2010 2 2" xfId="8319" xr:uid="{00000000-0005-0000-0000-0000761E0000}"/>
    <cellStyle name="_Row1_Report Maggio CRM_Report GA_Modello x MKTG Master Cons Mar 2010 2 3" xfId="8320" xr:uid="{00000000-0005-0000-0000-0000771E0000}"/>
    <cellStyle name="_Row1_Report Maggio CRM_Report GA_Modello x MKTG Master Cons Mar 2010 3" xfId="8321" xr:uid="{00000000-0005-0000-0000-0000781E0000}"/>
    <cellStyle name="_Row1_Report Maggio CRM_Report GA_Modello x MKTG Master Cons Mar 2010 3 2" xfId="8322" xr:uid="{00000000-0005-0000-0000-0000791E0000}"/>
    <cellStyle name="_Row1_Report Maggio CRM_Report GA_Modello x MKTG Master Cons Mar 2010 4" xfId="8323" xr:uid="{00000000-0005-0000-0000-00007A1E0000}"/>
    <cellStyle name="_Row1_Report Maggio CRM_Report GA_Modello x MKTG Master Cons Mar 2010_1" xfId="8324" xr:uid="{00000000-0005-0000-0000-00007B1E0000}"/>
    <cellStyle name="_Row1_Report Maggio CRM_Report GA_Modello x MKTG Master Cons Mar 2010_1 2" xfId="8325" xr:uid="{00000000-0005-0000-0000-00007C1E0000}"/>
    <cellStyle name="_Row1_Report Maggio CRM_Report GA_Modello x MKTG Master Cons Mar 2010_1 2 2" xfId="8326" xr:uid="{00000000-0005-0000-0000-00007D1E0000}"/>
    <cellStyle name="_Row1_Report Maggio CRM_Report GA_Modello x MKTG Master Cons Mar 2010_1 2 3" xfId="8327" xr:uid="{00000000-0005-0000-0000-00007E1E0000}"/>
    <cellStyle name="_Row1_Report Maggio CRM_Report GA_Modello x MKTG Master Cons Mar 2010_1 3" xfId="8328" xr:uid="{00000000-0005-0000-0000-00007F1E0000}"/>
    <cellStyle name="_Row1_Report Maggio CRM_Report GA_Modello x MKTG Master Cons Mar 2010_1 3 2" xfId="8329" xr:uid="{00000000-0005-0000-0000-0000801E0000}"/>
    <cellStyle name="_Row1_Report Maggio CRM_Report GA_Modello x MKTG Master Cons Mar 2010_1 4" xfId="8330" xr:uid="{00000000-0005-0000-0000-0000811E0000}"/>
    <cellStyle name="_Row1_Report Maggio CRM_Report GA_Modello x MKTG Master Cons Mar 2010_1_Master 1 Fcst 2010v10 incluso decoder" xfId="8331" xr:uid="{00000000-0005-0000-0000-0000821E0000}"/>
    <cellStyle name="_Row1_Report Maggio CRM_Report GA_Modello x MKTG Master Cons Mar 2010_1_Master 1 Fcst 2010v10 incluso decoder 2" xfId="8332" xr:uid="{00000000-0005-0000-0000-0000831E0000}"/>
    <cellStyle name="_Row1_Report Maggio CRM_Report GA_Modello x MKTG Master Cons Mar 2010_1_Master 1 Fcst 2010v10 incluso decoder 2 2" xfId="8333" xr:uid="{00000000-0005-0000-0000-0000841E0000}"/>
    <cellStyle name="_Row1_Report Maggio CRM_Report GA_Modello x MKTG Master Cons Mar 2010_1_Master 1 Fcst 2010v10 incluso decoder 2 3" xfId="8334" xr:uid="{00000000-0005-0000-0000-0000851E0000}"/>
    <cellStyle name="_Row1_Report Maggio CRM_Report GA_Modello x MKTG Master Cons Mar 2010_1_Master 1 Fcst 2010v10 incluso decoder 3" xfId="8335" xr:uid="{00000000-0005-0000-0000-0000861E0000}"/>
    <cellStyle name="_Row1_Report Maggio CRM_Report GA_Modello x MKTG Master Cons Mar 2010_1_Master 1 Fcst 2010v10 incluso decoder 3 2" xfId="8336" xr:uid="{00000000-0005-0000-0000-0000871E0000}"/>
    <cellStyle name="_Row1_Report Maggio CRM_Report GA_Modello x MKTG Master Cons Mar 2010_1_Master 1 Fcst 2010v10 incluso decoder 4" xfId="8337" xr:uid="{00000000-0005-0000-0000-0000881E0000}"/>
    <cellStyle name="_Row1_Report Maggio CRM_Report GA_Modello x MKTG Master Cons Mar 2010_1_Master 1 Fcst 2010v10 incluso decoder v11" xfId="8338" xr:uid="{00000000-0005-0000-0000-0000891E0000}"/>
    <cellStyle name="_Row1_Report Maggio CRM_Report GA_Modello x MKTG Master Cons Mar 2010_1_Master 1 Fcst 2010v10 incluso decoder v11 2" xfId="8339" xr:uid="{00000000-0005-0000-0000-00008A1E0000}"/>
    <cellStyle name="_Row1_Report Maggio CRM_Report GA_Modello x MKTG Master Cons Mar 2010_1_Master 1 Fcst 2010v10 incluso decoder v11 2 2" xfId="8340" xr:uid="{00000000-0005-0000-0000-00008B1E0000}"/>
    <cellStyle name="_Row1_Report Maggio CRM_Report GA_Modello x MKTG Master Cons Mar 2010_1_Master 1 Fcst 2010v10 incluso decoder v11 2 3" xfId="8341" xr:uid="{00000000-0005-0000-0000-00008C1E0000}"/>
    <cellStyle name="_Row1_Report Maggio CRM_Report GA_Modello x MKTG Master Cons Mar 2010_1_Master 1 Fcst 2010v10 incluso decoder v11 3" xfId="8342" xr:uid="{00000000-0005-0000-0000-00008D1E0000}"/>
    <cellStyle name="_Row1_Report Maggio CRM_Report GA_Modello x MKTG Master Cons Mar 2010_1_Master 1 Fcst 2010v10 incluso decoder v11 3 2" xfId="8343" xr:uid="{00000000-0005-0000-0000-00008E1E0000}"/>
    <cellStyle name="_Row1_Report Maggio CRM_Report GA_Modello x MKTG Master Cons Mar 2010_1_Master 1 Fcst 2010v10 incluso decoder v11 4" xfId="8344" xr:uid="{00000000-0005-0000-0000-00008F1E0000}"/>
    <cellStyle name="_Row1_Report Maggio CRM_Report GA_Modello x MKTG Master Cons Mar 2010_1_Master 1 Fcst 2010v16 ultimissimo" xfId="8345" xr:uid="{00000000-0005-0000-0000-0000901E0000}"/>
    <cellStyle name="_Row1_Report Maggio CRM_Report GA_Modello x MKTG Master Cons Mar 2010_1_Master 1 Fcst 2010v16 ultimissimo 2" xfId="8346" xr:uid="{00000000-0005-0000-0000-0000911E0000}"/>
    <cellStyle name="_Row1_Report Maggio CRM_Report GA_Modello x MKTG Master Cons Mar 2010_1_Master 1 Fcst 2010v16 ultimissimo 2 2" xfId="8347" xr:uid="{00000000-0005-0000-0000-0000921E0000}"/>
    <cellStyle name="_Row1_Report Maggio CRM_Report GA_Modello x MKTG Master Cons Mar 2010_1_Master 1 Fcst 2010v16 ultimissimo 2 3" xfId="8348" xr:uid="{00000000-0005-0000-0000-0000931E0000}"/>
    <cellStyle name="_Row1_Report Maggio CRM_Report GA_Modello x MKTG Master Cons Mar 2010_1_Master 1 Fcst 2010v16 ultimissimo 3" xfId="8349" xr:uid="{00000000-0005-0000-0000-0000941E0000}"/>
    <cellStyle name="_Row1_Report Maggio CRM_Report GA_Modello x MKTG Master Cons Mar 2010_1_Master 1 Fcst 2010v16 ultimissimo 3 2" xfId="8350" xr:uid="{00000000-0005-0000-0000-0000951E0000}"/>
    <cellStyle name="_Row1_Report Maggio CRM_Report GA_Modello x MKTG Master Cons Mar 2010_1_Master 1 Fcst 2010v16 ultimissimo 4" xfId="8351" xr:uid="{00000000-0005-0000-0000-0000961E0000}"/>
    <cellStyle name="_Row1_Report Maggio CRM_Report GA_Modello x MKTG Master Cons Mar 2010_1_new" xfId="8352" xr:uid="{00000000-0005-0000-0000-0000971E0000}"/>
    <cellStyle name="_Row1_Report Maggio CRM_Report GA_Modello x MKTG Master Cons Mar 2010_1_new 2" xfId="8353" xr:uid="{00000000-0005-0000-0000-0000981E0000}"/>
    <cellStyle name="_Row1_Report Maggio CRM_Report GA_Modello x MKTG Master Cons Mar 2010_1_new 2 2" xfId="8354" xr:uid="{00000000-0005-0000-0000-0000991E0000}"/>
    <cellStyle name="_Row1_Report Maggio CRM_Report GA_Modello x MKTG Master Cons Mar 2010_1_new 2 3" xfId="8355" xr:uid="{00000000-0005-0000-0000-00009A1E0000}"/>
    <cellStyle name="_Row1_Report Maggio CRM_Report GA_Modello x MKTG Master Cons Mar 2010_1_new 3" xfId="8356" xr:uid="{00000000-0005-0000-0000-00009B1E0000}"/>
    <cellStyle name="_Row1_Report Maggio CRM_Report GA_Modello x MKTG Master Cons Mar 2010_1_new 3 2" xfId="8357" xr:uid="{00000000-0005-0000-0000-00009C1E0000}"/>
    <cellStyle name="_Row1_Report Maggio CRM_Report GA_Modello x MKTG Master Cons Mar 2010_1_new 4" xfId="8358" xr:uid="{00000000-0005-0000-0000-00009D1E0000}"/>
    <cellStyle name="_Row1_Report Maggio CRM_Report GA_Modello x MKTG Master Cons Mar 2010_1_Sint. 1°Forecast Call Center CRM" xfId="8359" xr:uid="{00000000-0005-0000-0000-00009E1E0000}"/>
    <cellStyle name="_Row1_Report Maggio CRM_Report GA_Modello x MKTG Master Cons Mar 2010_1_Sint. 1°Forecast Call Center CRM 2" xfId="8360" xr:uid="{00000000-0005-0000-0000-00009F1E0000}"/>
    <cellStyle name="_Row1_Report Maggio CRM_Report GA_Modello x MKTG Master Cons Mar 2010_1_Sint. 1°Forecast Call Center CRM 2 2" xfId="8361" xr:uid="{00000000-0005-0000-0000-0000A01E0000}"/>
    <cellStyle name="_Row1_Report Maggio CRM_Report GA_Modello x MKTG Master Cons Mar 2010_1_Sint. 1°Forecast Call Center CRM 2 3" xfId="8362" xr:uid="{00000000-0005-0000-0000-0000A11E0000}"/>
    <cellStyle name="_Row1_Report Maggio CRM_Report GA_Modello x MKTG Master Cons Mar 2010_1_Sint. 1°Forecast Call Center CRM 3" xfId="8363" xr:uid="{00000000-0005-0000-0000-0000A21E0000}"/>
    <cellStyle name="_Row1_Report Maggio CRM_Report GA_Modello x MKTG Master Cons Mar 2010_1_Sint. 1°Forecast Call Center CRM 3 2" xfId="8364" xr:uid="{00000000-0005-0000-0000-0000A31E0000}"/>
    <cellStyle name="_Row1_Report Maggio CRM_Report GA_Modello x MKTG Master Cons Mar 2010_1_Sint. 1°Forecast Call Center CRM 4" xfId="8365" xr:uid="{00000000-0005-0000-0000-0000A41E0000}"/>
    <cellStyle name="_Row1_Report Maggio CRM_Report GA_new" xfId="8366" xr:uid="{00000000-0005-0000-0000-0000A51E0000}"/>
    <cellStyle name="_Row1_Report Maggio CRM_Report GA_new 2" xfId="8367" xr:uid="{00000000-0005-0000-0000-0000A61E0000}"/>
    <cellStyle name="_Row1_Report Maggio CRM_Report GA_new 2 2" xfId="8368" xr:uid="{00000000-0005-0000-0000-0000A71E0000}"/>
    <cellStyle name="_Row1_Report Maggio CRM_Report GA_new 2 3" xfId="8369" xr:uid="{00000000-0005-0000-0000-0000A81E0000}"/>
    <cellStyle name="_Row1_Report Maggio CRM_Report GA_new 3" xfId="8370" xr:uid="{00000000-0005-0000-0000-0000A91E0000}"/>
    <cellStyle name="_Row1_Report Maggio CRM_Report GA_new 3 2" xfId="8371" xr:uid="{00000000-0005-0000-0000-0000AA1E0000}"/>
    <cellStyle name="_Row1_Report Maggio CRM_Report GA_new 4" xfId="8372" xr:uid="{00000000-0005-0000-0000-0000AB1E0000}"/>
    <cellStyle name="_Row1_Report Maggio CRM_Report GA_Sint. 1°Forecast Call Center CRM" xfId="8373" xr:uid="{00000000-0005-0000-0000-0000AC1E0000}"/>
    <cellStyle name="_Row1_Report Maggio CRM_Report GA_Sint. 1°Forecast Call Center CRM 2" xfId="8374" xr:uid="{00000000-0005-0000-0000-0000AD1E0000}"/>
    <cellStyle name="_Row1_Report Maggio CRM_Report GA_Sint. 1°Forecast Call Center CRM 2 2" xfId="8375" xr:uid="{00000000-0005-0000-0000-0000AE1E0000}"/>
    <cellStyle name="_Row1_Report Maggio CRM_Report GA_Sint. 1°Forecast Call Center CRM 2 3" xfId="8376" xr:uid="{00000000-0005-0000-0000-0000AF1E0000}"/>
    <cellStyle name="_Row1_Report Maggio CRM_Report GA_Sint. 1°Forecast Call Center CRM 3" xfId="8377" xr:uid="{00000000-0005-0000-0000-0000B01E0000}"/>
    <cellStyle name="_Row1_Report Maggio CRM_Report GA_Sint. 1°Forecast Call Center CRM 3 2" xfId="8378" xr:uid="{00000000-0005-0000-0000-0000B11E0000}"/>
    <cellStyle name="_Row1_Report Maggio CRM_Report GA_Sint. 1°Forecast Call Center CRM 4" xfId="8379" xr:uid="{00000000-0005-0000-0000-0000B21E0000}"/>
    <cellStyle name="_Row1_Report Maggio CRM_Report GA_Sint. 1°Forecast Call Center CRM_1" xfId="8380" xr:uid="{00000000-0005-0000-0000-0000B31E0000}"/>
    <cellStyle name="_Row1_Report Maggio CRM_Report GA_Sint. 1°Forecast Call Center CRM_1 2" xfId="8381" xr:uid="{00000000-0005-0000-0000-0000B41E0000}"/>
    <cellStyle name="_Row1_Report Maggio CRM_Report GA_Sint. 1°Forecast Call Center CRM_1 2 2" xfId="8382" xr:uid="{00000000-0005-0000-0000-0000B51E0000}"/>
    <cellStyle name="_Row1_Report Maggio CRM_Report GA_Sint. 1°Forecast Call Center CRM_1 2 3" xfId="8383" xr:uid="{00000000-0005-0000-0000-0000B61E0000}"/>
    <cellStyle name="_Row1_Report Maggio CRM_Report GA_Sint. 1°Forecast Call Center CRM_1 3" xfId="8384" xr:uid="{00000000-0005-0000-0000-0000B71E0000}"/>
    <cellStyle name="_Row1_Report Maggio CRM_Report GA_Sint. 1°Forecast Call Center CRM_1 3 2" xfId="8385" xr:uid="{00000000-0005-0000-0000-0000B81E0000}"/>
    <cellStyle name="_Row1_Report Maggio CRM_Report GA_Sint. 1°Forecast Call Center CRM_1 4" xfId="8386" xr:uid="{00000000-0005-0000-0000-0000B91E0000}"/>
    <cellStyle name="_Row1_Report Maggio CRM_Report GA_Sint. 1°Forecast Call Center CRM_Master 1 Fcst 2010v10 incluso decoder" xfId="8387" xr:uid="{00000000-0005-0000-0000-0000BA1E0000}"/>
    <cellStyle name="_Row1_Report Maggio CRM_Report GA_Sint. 1°Forecast Call Center CRM_Master 1 Fcst 2010v10 incluso decoder 2" xfId="8388" xr:uid="{00000000-0005-0000-0000-0000BB1E0000}"/>
    <cellStyle name="_Row1_Report Maggio CRM_Report GA_Sint. 1°Forecast Call Center CRM_Master 1 Fcst 2010v10 incluso decoder 2 2" xfId="8389" xr:uid="{00000000-0005-0000-0000-0000BC1E0000}"/>
    <cellStyle name="_Row1_Report Maggio CRM_Report GA_Sint. 1°Forecast Call Center CRM_Master 1 Fcst 2010v10 incluso decoder 2 3" xfId="8390" xr:uid="{00000000-0005-0000-0000-0000BD1E0000}"/>
    <cellStyle name="_Row1_Report Maggio CRM_Report GA_Sint. 1°Forecast Call Center CRM_Master 1 Fcst 2010v10 incluso decoder 3" xfId="8391" xr:uid="{00000000-0005-0000-0000-0000BE1E0000}"/>
    <cellStyle name="_Row1_Report Maggio CRM_Report GA_Sint. 1°Forecast Call Center CRM_Master 1 Fcst 2010v10 incluso decoder 3 2" xfId="8392" xr:uid="{00000000-0005-0000-0000-0000BF1E0000}"/>
    <cellStyle name="_Row1_Report Maggio CRM_Report GA_Sint. 1°Forecast Call Center CRM_Master 1 Fcst 2010v10 incluso decoder 4" xfId="8393" xr:uid="{00000000-0005-0000-0000-0000C01E0000}"/>
    <cellStyle name="_Row1_Report Maggio CRM_Report GA_Sint. 1°Forecast Call Center CRM_Master 1 Fcst 2010v10 incluso decoder v11" xfId="8394" xr:uid="{00000000-0005-0000-0000-0000C11E0000}"/>
    <cellStyle name="_Row1_Report Maggio CRM_Report GA_Sint. 1°Forecast Call Center CRM_Master 1 Fcst 2010v10 incluso decoder v11 2" xfId="8395" xr:uid="{00000000-0005-0000-0000-0000C21E0000}"/>
    <cellStyle name="_Row1_Report Maggio CRM_Report GA_Sint. 1°Forecast Call Center CRM_Master 1 Fcst 2010v10 incluso decoder v11 2 2" xfId="8396" xr:uid="{00000000-0005-0000-0000-0000C31E0000}"/>
    <cellStyle name="_Row1_Report Maggio CRM_Report GA_Sint. 1°Forecast Call Center CRM_Master 1 Fcst 2010v10 incluso decoder v11 2 3" xfId="8397" xr:uid="{00000000-0005-0000-0000-0000C41E0000}"/>
    <cellStyle name="_Row1_Report Maggio CRM_Report GA_Sint. 1°Forecast Call Center CRM_Master 1 Fcst 2010v10 incluso decoder v11 3" xfId="8398" xr:uid="{00000000-0005-0000-0000-0000C51E0000}"/>
    <cellStyle name="_Row1_Report Maggio CRM_Report GA_Sint. 1°Forecast Call Center CRM_Master 1 Fcst 2010v10 incluso decoder v11 3 2" xfId="8399" xr:uid="{00000000-0005-0000-0000-0000C61E0000}"/>
    <cellStyle name="_Row1_Report Maggio CRM_Report GA_Sint. 1°Forecast Call Center CRM_Master 1 Fcst 2010v10 incluso decoder v11 4" xfId="8400" xr:uid="{00000000-0005-0000-0000-0000C71E0000}"/>
    <cellStyle name="_Row1_Report Maggio CRM_Report GA_Sint. 1°Forecast Call Center CRM_Master 1 Fcst 2010v16 ultimissimo" xfId="8401" xr:uid="{00000000-0005-0000-0000-0000C81E0000}"/>
    <cellStyle name="_Row1_Report Maggio CRM_Report GA_Sint. 1°Forecast Call Center CRM_Master 1 Fcst 2010v16 ultimissimo 2" xfId="8402" xr:uid="{00000000-0005-0000-0000-0000C91E0000}"/>
    <cellStyle name="_Row1_Report Maggio CRM_Report GA_Sint. 1°Forecast Call Center CRM_Master 1 Fcst 2010v16 ultimissimo 2 2" xfId="8403" xr:uid="{00000000-0005-0000-0000-0000CA1E0000}"/>
    <cellStyle name="_Row1_Report Maggio CRM_Report GA_Sint. 1°Forecast Call Center CRM_Master 1 Fcst 2010v16 ultimissimo 2 3" xfId="8404" xr:uid="{00000000-0005-0000-0000-0000CB1E0000}"/>
    <cellStyle name="_Row1_Report Maggio CRM_Report GA_Sint. 1°Forecast Call Center CRM_Master 1 Fcst 2010v16 ultimissimo 3" xfId="8405" xr:uid="{00000000-0005-0000-0000-0000CC1E0000}"/>
    <cellStyle name="_Row1_Report Maggio CRM_Report GA_Sint. 1°Forecast Call Center CRM_Master 1 Fcst 2010v16 ultimissimo 3 2" xfId="8406" xr:uid="{00000000-0005-0000-0000-0000CD1E0000}"/>
    <cellStyle name="_Row1_Report Maggio CRM_Report GA_Sint. 1°Forecast Call Center CRM_Master 1 Fcst 2010v16 ultimissimo 4" xfId="8407" xr:uid="{00000000-0005-0000-0000-0000CE1E0000}"/>
    <cellStyle name="_Row1_Report Maggio CRM_Report GA_Sint. 1°Forecast Call Center CRM_new" xfId="8408" xr:uid="{00000000-0005-0000-0000-0000CF1E0000}"/>
    <cellStyle name="_Row1_Report Maggio CRM_Report GA_Sint. 1°Forecast Call Center CRM_new 2" xfId="8409" xr:uid="{00000000-0005-0000-0000-0000D01E0000}"/>
    <cellStyle name="_Row1_Report Maggio CRM_Report GA_Sint. 1°Forecast Call Center CRM_new 2 2" xfId="8410" xr:uid="{00000000-0005-0000-0000-0000D11E0000}"/>
    <cellStyle name="_Row1_Report Maggio CRM_Report GA_Sint. 1°Forecast Call Center CRM_new 2 3" xfId="8411" xr:uid="{00000000-0005-0000-0000-0000D21E0000}"/>
    <cellStyle name="_Row1_Report Maggio CRM_Report GA_Sint. 1°Forecast Call Center CRM_new 3" xfId="8412" xr:uid="{00000000-0005-0000-0000-0000D31E0000}"/>
    <cellStyle name="_Row1_Report Maggio CRM_Report GA_Sint. 1°Forecast Call Center CRM_new 3 2" xfId="8413" xr:uid="{00000000-0005-0000-0000-0000D41E0000}"/>
    <cellStyle name="_Row1_Report Maggio CRM_Report GA_Sint. 1°Forecast Call Center CRM_new 4" xfId="8414" xr:uid="{00000000-0005-0000-0000-0000D51E0000}"/>
    <cellStyle name="_Row1_Report Maggio CRM_Report GA_Sint. 1°Forecast Call Center CRM_Sint. 1°Forecast Call Center CRM" xfId="8415" xr:uid="{00000000-0005-0000-0000-0000D61E0000}"/>
    <cellStyle name="_Row1_Report Maggio CRM_Report GA_Sint. 1°Forecast Call Center CRM_Sint. 1°Forecast Call Center CRM 2" xfId="8416" xr:uid="{00000000-0005-0000-0000-0000D71E0000}"/>
    <cellStyle name="_Row1_Report Maggio CRM_Report GA_Sint. 1°Forecast Call Center CRM_Sint. 1°Forecast Call Center CRM 2 2" xfId="8417" xr:uid="{00000000-0005-0000-0000-0000D81E0000}"/>
    <cellStyle name="_Row1_Report Maggio CRM_Report GA_Sint. 1°Forecast Call Center CRM_Sint. 1°Forecast Call Center CRM 2 3" xfId="8418" xr:uid="{00000000-0005-0000-0000-0000D91E0000}"/>
    <cellStyle name="_Row1_Report Maggio CRM_Report GA_Sint. 1°Forecast Call Center CRM_Sint. 1°Forecast Call Center CRM 3" xfId="8419" xr:uid="{00000000-0005-0000-0000-0000DA1E0000}"/>
    <cellStyle name="_Row1_Report Maggio CRM_Report GA_Sint. 1°Forecast Call Center CRM_Sint. 1°Forecast Call Center CRM 3 2" xfId="8420" xr:uid="{00000000-0005-0000-0000-0000DB1E0000}"/>
    <cellStyle name="_Row1_Report Maggio CRM_Report GA_Sint. 1°Forecast Call Center CRM_Sint. 1°Forecast Call Center CRM 4" xfId="8421" xr:uid="{00000000-0005-0000-0000-0000DC1E0000}"/>
    <cellStyle name="_Row1_Report Maggio CRM_Report GA_Sintesi Report Call Center Dic 2009 Master" xfId="8422" xr:uid="{00000000-0005-0000-0000-0000DD1E0000}"/>
    <cellStyle name="_Row1_Report Maggio CRM_Report GA_Sintesi Report Call Center Dic 2009 Master 2" xfId="8423" xr:uid="{00000000-0005-0000-0000-0000DE1E0000}"/>
    <cellStyle name="_Row1_Report Maggio CRM_Report GA_Sintesi Report Call Center Dic 2009 Master 2 2" xfId="8424" xr:uid="{00000000-0005-0000-0000-0000DF1E0000}"/>
    <cellStyle name="_Row1_Report Maggio CRM_Report GA_Sintesi Report Call Center Dic 2009 Master 2 3" xfId="8425" xr:uid="{00000000-0005-0000-0000-0000E01E0000}"/>
    <cellStyle name="_Row1_Report Maggio CRM_Report GA_Sintesi Report Call Center Dic 2009 Master 3" xfId="8426" xr:uid="{00000000-0005-0000-0000-0000E11E0000}"/>
    <cellStyle name="_Row1_Report Maggio CRM_Report GA_Sintesi Report Call Center Dic 2009 Master 3 2" xfId="8427" xr:uid="{00000000-0005-0000-0000-0000E21E0000}"/>
    <cellStyle name="_Row1_Report Maggio CRM_Report GA_Sintesi Report Call Center Dic 2009 Master 4" xfId="8428" xr:uid="{00000000-0005-0000-0000-0000E31E0000}"/>
    <cellStyle name="_Row1_Report Maggio CRM_Report GA_TavoleExcel_Budget2010_CONTENUTI E MARKETING" xfId="8429" xr:uid="{00000000-0005-0000-0000-0000E41E0000}"/>
    <cellStyle name="_Row1_Report Maggio CRM_Report GA_TavoleExcel_Budget2010_CONTENUTI E MARKETING 2" xfId="8430" xr:uid="{00000000-0005-0000-0000-0000E51E0000}"/>
    <cellStyle name="_Row1_Report Maggio CRM_Report GA_TavoleExcel_Budget2010_CONTENUTI E MARKETING 2 2" xfId="8431" xr:uid="{00000000-0005-0000-0000-0000E61E0000}"/>
    <cellStyle name="_Row1_Report Maggio CRM_Report GA_TavoleExcel_Budget2010_CONTENUTI E MARKETING 2 3" xfId="8432" xr:uid="{00000000-0005-0000-0000-0000E71E0000}"/>
    <cellStyle name="_Row1_Report Maggio CRM_Report GA_TavoleExcel_Budget2010_CONTENUTI E MARKETING 3" xfId="8433" xr:uid="{00000000-0005-0000-0000-0000E81E0000}"/>
    <cellStyle name="_Row1_Report Maggio CRM_Report GA_TavoleExcel_Budget2010_CONTENUTI E MARKETING 3 2" xfId="8434" xr:uid="{00000000-0005-0000-0000-0000E91E0000}"/>
    <cellStyle name="_Row1_Report Maggio CRM_Report GA_TavoleExcel_Budget2010_CONTENUTI E MARKETING 4" xfId="8435" xr:uid="{00000000-0005-0000-0000-0000EA1E0000}"/>
    <cellStyle name="_Row1_Report Maggio CRM_Report GA_TavoleExcel_Budget2010_CONTENUTI E MARKETING_Master Consuntivo 2009 v_costo pieno pacchetti v2" xfId="8436" xr:uid="{00000000-0005-0000-0000-0000EB1E0000}"/>
    <cellStyle name="_Row1_Report Maggio CRM_Report GA_TavoleExcel_Budget2010_CONTENUTI E MARKETING_Master Consuntivo 2009 v_costo pieno pacchetti v2 2" xfId="8437" xr:uid="{00000000-0005-0000-0000-0000EC1E0000}"/>
    <cellStyle name="_Row1_Report Maggio CRM_Report GA_TavoleExcel_Budget2010_CONTENUTI E MARKETING_Master Consuntivo 2009 v_costo pieno pacchetti v2 2 2" xfId="8438" xr:uid="{00000000-0005-0000-0000-0000ED1E0000}"/>
    <cellStyle name="_Row1_Report Maggio CRM_Report GA_TavoleExcel_Budget2010_CONTENUTI E MARKETING_Master Consuntivo 2009 v_costo pieno pacchetti v2 2 3" xfId="8439" xr:uid="{00000000-0005-0000-0000-0000EE1E0000}"/>
    <cellStyle name="_Row1_Report Maggio CRM_Report GA_TavoleExcel_Budget2010_CONTENUTI E MARKETING_Master Consuntivo 2009 v_costo pieno pacchetti v2 3" xfId="8440" xr:uid="{00000000-0005-0000-0000-0000EF1E0000}"/>
    <cellStyle name="_Row1_Report Maggio CRM_Report GA_TavoleExcel_Budget2010_CONTENUTI E MARKETING_Master Consuntivo 2009 v_costo pieno pacchetti v2 3 2" xfId="8441" xr:uid="{00000000-0005-0000-0000-0000F01E0000}"/>
    <cellStyle name="_Row1_Report Maggio CRM_Report GA_TavoleExcel_Budget2010_CONTENUTI E MARKETING_Master Consuntivo 2009 v_costo pieno pacchetti v2 4" xfId="8442" xr:uid="{00000000-0005-0000-0000-0000F11E0000}"/>
    <cellStyle name="_Row1_Report Maggio CRM_SecondoForecast_Modello_Subscriptionv6" xfId="8443" xr:uid="{00000000-0005-0000-0000-0000F21E0000}"/>
    <cellStyle name="_Row1_Report Maggio CRM_SecondoForecast_Modello_Subscriptionv6 2" xfId="8444" xr:uid="{00000000-0005-0000-0000-0000F31E0000}"/>
    <cellStyle name="_Row1_Report Maggio CRM_SecondoForecast_Modello_Subscriptionv6 2 2" xfId="8445" xr:uid="{00000000-0005-0000-0000-0000F41E0000}"/>
    <cellStyle name="_Row1_Report Maggio CRM_SecondoForecast_Modello_Subscriptionv6 3" xfId="8446" xr:uid="{00000000-0005-0000-0000-0000F51E0000}"/>
    <cellStyle name="_Row1_Report Maggio CRM_SecondoForecast_Modello_Subscriptionv6 3 2" xfId="8447" xr:uid="{00000000-0005-0000-0000-0000F61E0000}"/>
    <cellStyle name="_Row1_Report Maggio CRM_SecondoForecast_Modello_Subscriptionv6 4" xfId="8448" xr:uid="{00000000-0005-0000-0000-0000F71E0000}"/>
    <cellStyle name="_Row1_Report Maggio CRM_SecondoForecast_Modello_Subscriptionv7" xfId="277" xr:uid="{00000000-0005-0000-0000-0000F81E0000}"/>
    <cellStyle name="_Row1_Report Maggio CRM_SecondoForecast_Modello_Subscriptionv7 2" xfId="507" xr:uid="{00000000-0005-0000-0000-0000F91E0000}"/>
    <cellStyle name="_Row1_Report Maggio CRM_SecondoForecast_Modello_Subscriptionv7 2 2" xfId="8449" xr:uid="{00000000-0005-0000-0000-0000FA1E0000}"/>
    <cellStyle name="_Row1_Report Maggio CRM_SecondoForecast_Modello_Subscriptionv7 2 3" xfId="8450" xr:uid="{00000000-0005-0000-0000-0000FB1E0000}"/>
    <cellStyle name="_Row1_Report Maggio CRM_SecondoForecast_Modello_Subscriptionv7 3" xfId="8451" xr:uid="{00000000-0005-0000-0000-0000FC1E0000}"/>
    <cellStyle name="_Row1_Report Maggio CRM_SecondoForecast_Modello_Subscriptionv7 3 2" xfId="8452" xr:uid="{00000000-0005-0000-0000-0000FD1E0000}"/>
    <cellStyle name="_Row1_Report Maggio CRM_SecondoForecast_Modello_Subscriptionv7 4" xfId="8453" xr:uid="{00000000-0005-0000-0000-0000FE1E0000}"/>
    <cellStyle name="_Row1_Report Maggio CRM_SecondoForecast_Modello_Subscriptionv8_FINALE" xfId="278" xr:uid="{00000000-0005-0000-0000-0000FF1E0000}"/>
    <cellStyle name="_Row1_Report Maggio CRM_SecondoForecast_Modello_Subscriptionv8_FINALE 2" xfId="508" xr:uid="{00000000-0005-0000-0000-0000001F0000}"/>
    <cellStyle name="_Row1_Report Maggio CRM_SecondoForecast_Modello_Subscriptionv8_FINALE 2 2" xfId="8454" xr:uid="{00000000-0005-0000-0000-0000011F0000}"/>
    <cellStyle name="_Row1_Report Maggio CRM_SecondoForecast_Modello_Subscriptionv8_FINALE 2 3" xfId="8455" xr:uid="{00000000-0005-0000-0000-0000021F0000}"/>
    <cellStyle name="_Row1_Report Maggio CRM_SecondoForecast_Modello_Subscriptionv8_FINALE 3" xfId="8456" xr:uid="{00000000-0005-0000-0000-0000031F0000}"/>
    <cellStyle name="_Row1_Report Maggio CRM_SecondoForecast_Modello_Subscriptionv8_FINALE 3 2" xfId="8457" xr:uid="{00000000-0005-0000-0000-0000041F0000}"/>
    <cellStyle name="_Row1_Report Maggio CRM_SecondoForecast_Modello_Subscriptionv8_FINALE 4" xfId="8458" xr:uid="{00000000-0005-0000-0000-0000051F0000}"/>
    <cellStyle name="_Row1_Report Maggio CRM_Sint. 1°Forecast Call Center CRM" xfId="8459" xr:uid="{00000000-0005-0000-0000-0000061F0000}"/>
    <cellStyle name="_Row1_Report Maggio CRM_Sint. 1°Forecast Call Center CRM 2" xfId="8460" xr:uid="{00000000-0005-0000-0000-0000071F0000}"/>
    <cellStyle name="_Row1_Report Maggio CRM_Sint. 1°Forecast Call Center CRM 2 2" xfId="8461" xr:uid="{00000000-0005-0000-0000-0000081F0000}"/>
    <cellStyle name="_Row1_Report Maggio CRM_Sint. 1°Forecast Call Center CRM 2 3" xfId="8462" xr:uid="{00000000-0005-0000-0000-0000091F0000}"/>
    <cellStyle name="_Row1_Report Maggio CRM_Sint. 1°Forecast Call Center CRM 3" xfId="8463" xr:uid="{00000000-0005-0000-0000-00000A1F0000}"/>
    <cellStyle name="_Row1_Report Maggio CRM_Sint. 1°Forecast Call Center CRM 3 2" xfId="8464" xr:uid="{00000000-0005-0000-0000-00000B1F0000}"/>
    <cellStyle name="_Row1_Report Maggio CRM_Sint. 1°Forecast Call Center CRM 4" xfId="8465" xr:uid="{00000000-0005-0000-0000-00000C1F0000}"/>
    <cellStyle name="_Row1_Report Maggio CRM_Sint. 1°Forecast Call Center CRM_1" xfId="8466" xr:uid="{00000000-0005-0000-0000-00000D1F0000}"/>
    <cellStyle name="_Row1_Report Maggio CRM_Sint. 1°Forecast Call Center CRM_1 2" xfId="8467" xr:uid="{00000000-0005-0000-0000-00000E1F0000}"/>
    <cellStyle name="_Row1_Report Maggio CRM_Sint. 1°Forecast Call Center CRM_1 2 2" xfId="8468" xr:uid="{00000000-0005-0000-0000-00000F1F0000}"/>
    <cellStyle name="_Row1_Report Maggio CRM_Sint. 1°Forecast Call Center CRM_1 2 3" xfId="8469" xr:uid="{00000000-0005-0000-0000-0000101F0000}"/>
    <cellStyle name="_Row1_Report Maggio CRM_Sint. 1°Forecast Call Center CRM_1 3" xfId="8470" xr:uid="{00000000-0005-0000-0000-0000111F0000}"/>
    <cellStyle name="_Row1_Report Maggio CRM_Sint. 1°Forecast Call Center CRM_1 3 2" xfId="8471" xr:uid="{00000000-0005-0000-0000-0000121F0000}"/>
    <cellStyle name="_Row1_Report Maggio CRM_Sint. 1°Forecast Call Center CRM_1 4" xfId="8472" xr:uid="{00000000-0005-0000-0000-0000131F0000}"/>
    <cellStyle name="_Row1_Report Maggio CRM_Sint. 1°Forecast Call Center CRM_Master 1 Fcst 2010v10 incluso decoder" xfId="8473" xr:uid="{00000000-0005-0000-0000-0000141F0000}"/>
    <cellStyle name="_Row1_Report Maggio CRM_Sint. 1°Forecast Call Center CRM_Master 1 Fcst 2010v10 incluso decoder 2" xfId="8474" xr:uid="{00000000-0005-0000-0000-0000151F0000}"/>
    <cellStyle name="_Row1_Report Maggio CRM_Sint. 1°Forecast Call Center CRM_Master 1 Fcst 2010v10 incluso decoder 2 2" xfId="8475" xr:uid="{00000000-0005-0000-0000-0000161F0000}"/>
    <cellStyle name="_Row1_Report Maggio CRM_Sint. 1°Forecast Call Center CRM_Master 1 Fcst 2010v10 incluso decoder 2 3" xfId="8476" xr:uid="{00000000-0005-0000-0000-0000171F0000}"/>
    <cellStyle name="_Row1_Report Maggio CRM_Sint. 1°Forecast Call Center CRM_Master 1 Fcst 2010v10 incluso decoder 3" xfId="8477" xr:uid="{00000000-0005-0000-0000-0000181F0000}"/>
    <cellStyle name="_Row1_Report Maggio CRM_Sint. 1°Forecast Call Center CRM_Master 1 Fcst 2010v10 incluso decoder 3 2" xfId="8478" xr:uid="{00000000-0005-0000-0000-0000191F0000}"/>
    <cellStyle name="_Row1_Report Maggio CRM_Sint. 1°Forecast Call Center CRM_Master 1 Fcst 2010v10 incluso decoder 4" xfId="8479" xr:uid="{00000000-0005-0000-0000-00001A1F0000}"/>
    <cellStyle name="_Row1_Report Maggio CRM_Sint. 1°Forecast Call Center CRM_Master 1 Fcst 2010v10 incluso decoder v11" xfId="8480" xr:uid="{00000000-0005-0000-0000-00001B1F0000}"/>
    <cellStyle name="_Row1_Report Maggio CRM_Sint. 1°Forecast Call Center CRM_Master 1 Fcst 2010v10 incluso decoder v11 2" xfId="8481" xr:uid="{00000000-0005-0000-0000-00001C1F0000}"/>
    <cellStyle name="_Row1_Report Maggio CRM_Sint. 1°Forecast Call Center CRM_Master 1 Fcst 2010v10 incluso decoder v11 2 2" xfId="8482" xr:uid="{00000000-0005-0000-0000-00001D1F0000}"/>
    <cellStyle name="_Row1_Report Maggio CRM_Sint. 1°Forecast Call Center CRM_Master 1 Fcst 2010v10 incluso decoder v11 2 3" xfId="8483" xr:uid="{00000000-0005-0000-0000-00001E1F0000}"/>
    <cellStyle name="_Row1_Report Maggio CRM_Sint. 1°Forecast Call Center CRM_Master 1 Fcst 2010v10 incluso decoder v11 3" xfId="8484" xr:uid="{00000000-0005-0000-0000-00001F1F0000}"/>
    <cellStyle name="_Row1_Report Maggio CRM_Sint. 1°Forecast Call Center CRM_Master 1 Fcst 2010v10 incluso decoder v11 3 2" xfId="8485" xr:uid="{00000000-0005-0000-0000-0000201F0000}"/>
    <cellStyle name="_Row1_Report Maggio CRM_Sint. 1°Forecast Call Center CRM_Master 1 Fcst 2010v10 incluso decoder v11 4" xfId="8486" xr:uid="{00000000-0005-0000-0000-0000211F0000}"/>
    <cellStyle name="_Row1_Report Maggio CRM_Sint. 1°Forecast Call Center CRM_Master 1 Fcst 2010v16 ultimissimo" xfId="8487" xr:uid="{00000000-0005-0000-0000-0000221F0000}"/>
    <cellStyle name="_Row1_Report Maggio CRM_Sint. 1°Forecast Call Center CRM_Master 1 Fcst 2010v16 ultimissimo 2" xfId="8488" xr:uid="{00000000-0005-0000-0000-0000231F0000}"/>
    <cellStyle name="_Row1_Report Maggio CRM_Sint. 1°Forecast Call Center CRM_Master 1 Fcst 2010v16 ultimissimo 2 2" xfId="8489" xr:uid="{00000000-0005-0000-0000-0000241F0000}"/>
    <cellStyle name="_Row1_Report Maggio CRM_Sint. 1°Forecast Call Center CRM_Master 1 Fcst 2010v16 ultimissimo 2 3" xfId="8490" xr:uid="{00000000-0005-0000-0000-0000251F0000}"/>
    <cellStyle name="_Row1_Report Maggio CRM_Sint. 1°Forecast Call Center CRM_Master 1 Fcst 2010v16 ultimissimo 3" xfId="8491" xr:uid="{00000000-0005-0000-0000-0000261F0000}"/>
    <cellStyle name="_Row1_Report Maggio CRM_Sint. 1°Forecast Call Center CRM_Master 1 Fcst 2010v16 ultimissimo 3 2" xfId="8492" xr:uid="{00000000-0005-0000-0000-0000271F0000}"/>
    <cellStyle name="_Row1_Report Maggio CRM_Sint. 1°Forecast Call Center CRM_Master 1 Fcst 2010v16 ultimissimo 4" xfId="8493" xr:uid="{00000000-0005-0000-0000-0000281F0000}"/>
    <cellStyle name="_Row1_Report Maggio CRM_Sint. 1°Forecast Call Center CRM_new" xfId="8494" xr:uid="{00000000-0005-0000-0000-0000291F0000}"/>
    <cellStyle name="_Row1_Report Maggio CRM_Sint. 1°Forecast Call Center CRM_new 2" xfId="8495" xr:uid="{00000000-0005-0000-0000-00002A1F0000}"/>
    <cellStyle name="_Row1_Report Maggio CRM_Sint. 1°Forecast Call Center CRM_new 2 2" xfId="8496" xr:uid="{00000000-0005-0000-0000-00002B1F0000}"/>
    <cellStyle name="_Row1_Report Maggio CRM_Sint. 1°Forecast Call Center CRM_new 2 3" xfId="8497" xr:uid="{00000000-0005-0000-0000-00002C1F0000}"/>
    <cellStyle name="_Row1_Report Maggio CRM_Sint. 1°Forecast Call Center CRM_new 3" xfId="8498" xr:uid="{00000000-0005-0000-0000-00002D1F0000}"/>
    <cellStyle name="_Row1_Report Maggio CRM_Sint. 1°Forecast Call Center CRM_new 3 2" xfId="8499" xr:uid="{00000000-0005-0000-0000-00002E1F0000}"/>
    <cellStyle name="_Row1_Report Maggio CRM_Sint. 1°Forecast Call Center CRM_new 4" xfId="8500" xr:uid="{00000000-0005-0000-0000-00002F1F0000}"/>
    <cellStyle name="_Row1_Report Maggio CRM_Sint. 1°Forecast Call Center CRM_Sint. 1°Forecast Call Center CRM" xfId="8501" xr:uid="{00000000-0005-0000-0000-0000301F0000}"/>
    <cellStyle name="_Row1_Report Maggio CRM_Sint. 1°Forecast Call Center CRM_Sint. 1°Forecast Call Center CRM 2" xfId="8502" xr:uid="{00000000-0005-0000-0000-0000311F0000}"/>
    <cellStyle name="_Row1_Report Maggio CRM_Sint. 1°Forecast Call Center CRM_Sint. 1°Forecast Call Center CRM 2 2" xfId="8503" xr:uid="{00000000-0005-0000-0000-0000321F0000}"/>
    <cellStyle name="_Row1_Report Maggio CRM_Sint. 1°Forecast Call Center CRM_Sint. 1°Forecast Call Center CRM 2 3" xfId="8504" xr:uid="{00000000-0005-0000-0000-0000331F0000}"/>
    <cellStyle name="_Row1_Report Maggio CRM_Sint. 1°Forecast Call Center CRM_Sint. 1°Forecast Call Center CRM 3" xfId="8505" xr:uid="{00000000-0005-0000-0000-0000341F0000}"/>
    <cellStyle name="_Row1_Report Maggio CRM_Sint. 1°Forecast Call Center CRM_Sint. 1°Forecast Call Center CRM 3 2" xfId="8506" xr:uid="{00000000-0005-0000-0000-0000351F0000}"/>
    <cellStyle name="_Row1_Report Maggio CRM_Sint. 1°Forecast Call Center CRM_Sint. 1°Forecast Call Center CRM 4" xfId="8507" xr:uid="{00000000-0005-0000-0000-0000361F0000}"/>
    <cellStyle name="_Row1_Report Maggio CRM_Sintesi Report Call Center Dic 2009 Master" xfId="8508" xr:uid="{00000000-0005-0000-0000-0000371F0000}"/>
    <cellStyle name="_Row1_Report Maggio CRM_Sintesi Report Call Center Dic 2009 Master 2" xfId="8509" xr:uid="{00000000-0005-0000-0000-0000381F0000}"/>
    <cellStyle name="_Row1_Report Maggio CRM_Sintesi Report Call Center Dic 2009 Master 2 2" xfId="8510" xr:uid="{00000000-0005-0000-0000-0000391F0000}"/>
    <cellStyle name="_Row1_Report Maggio CRM_Sintesi Report Call Center Dic 2009 Master 2 3" xfId="8511" xr:uid="{00000000-0005-0000-0000-00003A1F0000}"/>
    <cellStyle name="_Row1_Report Maggio CRM_Sintesi Report Call Center Dic 2009 Master 3" xfId="8512" xr:uid="{00000000-0005-0000-0000-00003B1F0000}"/>
    <cellStyle name="_Row1_Report Maggio CRM_Sintesi Report Call Center Dic 2009 Master 3 2" xfId="8513" xr:uid="{00000000-0005-0000-0000-00003C1F0000}"/>
    <cellStyle name="_Row1_Report Maggio CRM_Sintesi Report Call Center Dic 2009 Master 4" xfId="8514" xr:uid="{00000000-0005-0000-0000-00003D1F0000}"/>
    <cellStyle name="_Row1_Report Maggio CRM_sintesi settembre 2009" xfId="279" xr:uid="{00000000-0005-0000-0000-00003E1F0000}"/>
    <cellStyle name="_Row1_Report Maggio CRM_sintesi settembre 2009 2" xfId="509" xr:uid="{00000000-0005-0000-0000-00003F1F0000}"/>
    <cellStyle name="_Row1_Report Maggio CRM_sintesi settembre 2009 2 2" xfId="8515" xr:uid="{00000000-0005-0000-0000-0000401F0000}"/>
    <cellStyle name="_Row1_Report Maggio CRM_sintesi settembre 2009 2 3" xfId="8516" xr:uid="{00000000-0005-0000-0000-0000411F0000}"/>
    <cellStyle name="_Row1_Report Maggio CRM_sintesi settembre 2009 3" xfId="8517" xr:uid="{00000000-0005-0000-0000-0000421F0000}"/>
    <cellStyle name="_Row1_Report Maggio CRM_sintesi settembre 2009 3 2" xfId="8518" xr:uid="{00000000-0005-0000-0000-0000431F0000}"/>
    <cellStyle name="_Row1_Report Maggio CRM_sintesi settembre 2009 4" xfId="8519" xr:uid="{00000000-0005-0000-0000-0000441F0000}"/>
    <cellStyle name="_Row1_Report Maggio CRM_sintesi settembre 2009_100422_Key Drivers 2°versione" xfId="8520" xr:uid="{00000000-0005-0000-0000-0000451F0000}"/>
    <cellStyle name="_Row1_Report Maggio CRM_sintesi settembre 2009_100422_Key Drivers 2°versione 2" xfId="8521" xr:uid="{00000000-0005-0000-0000-0000461F0000}"/>
    <cellStyle name="_Row1_Report Maggio CRM_sintesi settembre 2009_100422_Key Drivers 2°versione 2 2" xfId="8522" xr:uid="{00000000-0005-0000-0000-0000471F0000}"/>
    <cellStyle name="_Row1_Report Maggio CRM_sintesi settembre 2009_100422_Key Drivers 2°versione 2 3" xfId="8523" xr:uid="{00000000-0005-0000-0000-0000481F0000}"/>
    <cellStyle name="_Row1_Report Maggio CRM_sintesi settembre 2009_100422_Key Drivers 2°versione 3" xfId="8524" xr:uid="{00000000-0005-0000-0000-0000491F0000}"/>
    <cellStyle name="_Row1_Report Maggio CRM_sintesi settembre 2009_100422_Key Drivers 2°versione 3 2" xfId="8525" xr:uid="{00000000-0005-0000-0000-00004A1F0000}"/>
    <cellStyle name="_Row1_Report Maggio CRM_sintesi settembre 2009_100422_Key Drivers 2°versione 4" xfId="8526" xr:uid="{00000000-0005-0000-0000-00004B1F0000}"/>
    <cellStyle name="_Row1_Report Maggio CRM_sintesi settembre 2009_100426_Key Drivers" xfId="8527" xr:uid="{00000000-0005-0000-0000-00004C1F0000}"/>
    <cellStyle name="_Row1_Report Maggio CRM_sintesi settembre 2009_100426_Key Drivers (2)" xfId="8528" xr:uid="{00000000-0005-0000-0000-00004D1F0000}"/>
    <cellStyle name="_Row1_Report Maggio CRM_sintesi settembre 2009_100426_Key Drivers (2) (4)" xfId="8529" xr:uid="{00000000-0005-0000-0000-00004E1F0000}"/>
    <cellStyle name="_Row1_Report Maggio CRM_sintesi settembre 2009_100426_Key Drivers (2) (4) 2" xfId="8530" xr:uid="{00000000-0005-0000-0000-00004F1F0000}"/>
    <cellStyle name="_Row1_Report Maggio CRM_sintesi settembre 2009_100426_Key Drivers (2) (4) 2 2" xfId="8531" xr:uid="{00000000-0005-0000-0000-0000501F0000}"/>
    <cellStyle name="_Row1_Report Maggio CRM_sintesi settembre 2009_100426_Key Drivers (2) (4) 2 3" xfId="8532" xr:uid="{00000000-0005-0000-0000-0000511F0000}"/>
    <cellStyle name="_Row1_Report Maggio CRM_sintesi settembre 2009_100426_Key Drivers (2) (4) 3" xfId="8533" xr:uid="{00000000-0005-0000-0000-0000521F0000}"/>
    <cellStyle name="_Row1_Report Maggio CRM_sintesi settembre 2009_100426_Key Drivers (2) (4) 3 2" xfId="8534" xr:uid="{00000000-0005-0000-0000-0000531F0000}"/>
    <cellStyle name="_Row1_Report Maggio CRM_sintesi settembre 2009_100426_Key Drivers (2) (4) 4" xfId="8535" xr:uid="{00000000-0005-0000-0000-0000541F0000}"/>
    <cellStyle name="_Row1_Report Maggio CRM_sintesi settembre 2009_100426_Key Drivers (2) 2" xfId="8536" xr:uid="{00000000-0005-0000-0000-0000551F0000}"/>
    <cellStyle name="_Row1_Report Maggio CRM_sintesi settembre 2009_100426_Key Drivers (2) 2 2" xfId="8537" xr:uid="{00000000-0005-0000-0000-0000561F0000}"/>
    <cellStyle name="_Row1_Report Maggio CRM_sintesi settembre 2009_100426_Key Drivers (2) 2 3" xfId="8538" xr:uid="{00000000-0005-0000-0000-0000571F0000}"/>
    <cellStyle name="_Row1_Report Maggio CRM_sintesi settembre 2009_100426_Key Drivers (2) 3" xfId="8539" xr:uid="{00000000-0005-0000-0000-0000581F0000}"/>
    <cellStyle name="_Row1_Report Maggio CRM_sintesi settembre 2009_100426_Key Drivers (2) 3 2" xfId="8540" xr:uid="{00000000-0005-0000-0000-0000591F0000}"/>
    <cellStyle name="_Row1_Report Maggio CRM_sintesi settembre 2009_100426_Key Drivers (2) 3 3" xfId="8541" xr:uid="{00000000-0005-0000-0000-00005A1F0000}"/>
    <cellStyle name="_Row1_Report Maggio CRM_sintesi settembre 2009_100426_Key Drivers (2) 4" xfId="8542" xr:uid="{00000000-0005-0000-0000-00005B1F0000}"/>
    <cellStyle name="_Row1_Report Maggio CRM_sintesi settembre 2009_100426_Key Drivers (2) 4 2" xfId="8543" xr:uid="{00000000-0005-0000-0000-00005C1F0000}"/>
    <cellStyle name="_Row1_Report Maggio CRM_sintesi settembre 2009_100426_Key Drivers (2) 5" xfId="8544" xr:uid="{00000000-0005-0000-0000-00005D1F0000}"/>
    <cellStyle name="_Row1_Report Maggio CRM_sintesi settembre 2009_100426_Key Drivers (2) 5 2" xfId="8545" xr:uid="{00000000-0005-0000-0000-00005E1F0000}"/>
    <cellStyle name="_Row1_Report Maggio CRM_sintesi settembre 2009_100426_Key Drivers (2) 6" xfId="8546" xr:uid="{00000000-0005-0000-0000-00005F1F0000}"/>
    <cellStyle name="_Row1_Report Maggio CRM_sintesi settembre 2009_100426_Key Drivers (2) 6 2" xfId="8547" xr:uid="{00000000-0005-0000-0000-0000601F0000}"/>
    <cellStyle name="_Row1_Report Maggio CRM_sintesi settembre 2009_100426_Key Drivers (2) 7" xfId="8548" xr:uid="{00000000-0005-0000-0000-0000611F0000}"/>
    <cellStyle name="_Row1_Report Maggio CRM_sintesi settembre 2009_100426_Key Drivers (2) 8" xfId="8549" xr:uid="{00000000-0005-0000-0000-0000621F0000}"/>
    <cellStyle name="_Row1_Report Maggio CRM_sintesi settembre 2009_100426_Key Drivers 2" xfId="8550" xr:uid="{00000000-0005-0000-0000-0000631F0000}"/>
    <cellStyle name="_Row1_Report Maggio CRM_sintesi settembre 2009_100426_Key Drivers 2 2" xfId="8551" xr:uid="{00000000-0005-0000-0000-0000641F0000}"/>
    <cellStyle name="_Row1_Report Maggio CRM_sintesi settembre 2009_100426_Key Drivers 2 3" xfId="8552" xr:uid="{00000000-0005-0000-0000-0000651F0000}"/>
    <cellStyle name="_Row1_Report Maggio CRM_sintesi settembre 2009_100426_Key Drivers 3" xfId="8553" xr:uid="{00000000-0005-0000-0000-0000661F0000}"/>
    <cellStyle name="_Row1_Report Maggio CRM_sintesi settembre 2009_100426_Key Drivers 3 2" xfId="8554" xr:uid="{00000000-0005-0000-0000-0000671F0000}"/>
    <cellStyle name="_Row1_Report Maggio CRM_sintesi settembre 2009_100426_Key Drivers 3 3" xfId="8555" xr:uid="{00000000-0005-0000-0000-0000681F0000}"/>
    <cellStyle name="_Row1_Report Maggio CRM_sintesi settembre 2009_100426_Key Drivers 4" xfId="8556" xr:uid="{00000000-0005-0000-0000-0000691F0000}"/>
    <cellStyle name="_Row1_Report Maggio CRM_sintesi settembre 2009_100426_Key Drivers 4 2" xfId="8557" xr:uid="{00000000-0005-0000-0000-00006A1F0000}"/>
    <cellStyle name="_Row1_Report Maggio CRM_sintesi settembre 2009_100426_Key Drivers 5" xfId="8558" xr:uid="{00000000-0005-0000-0000-00006B1F0000}"/>
    <cellStyle name="_Row1_Report Maggio CRM_sintesi settembre 2009_100426_Key Drivers 5 2" xfId="8559" xr:uid="{00000000-0005-0000-0000-00006C1F0000}"/>
    <cellStyle name="_Row1_Report Maggio CRM_sintesi settembre 2009_100426_Key Drivers 6" xfId="8560" xr:uid="{00000000-0005-0000-0000-00006D1F0000}"/>
    <cellStyle name="_Row1_Report Maggio CRM_sintesi settembre 2009_100426_Key Drivers 6 2" xfId="8561" xr:uid="{00000000-0005-0000-0000-00006E1F0000}"/>
    <cellStyle name="_Row1_Report Maggio CRM_sintesi settembre 2009_100426_Key Drivers 7" xfId="8562" xr:uid="{00000000-0005-0000-0000-00006F1F0000}"/>
    <cellStyle name="_Row1_Report Maggio CRM_sintesi settembre 2009_100426_Key Drivers 8" xfId="8563" xr:uid="{00000000-0005-0000-0000-0000701F0000}"/>
    <cellStyle name="_Row1_Report Maggio CRM_sintesi settembre 2009_100427_Key Drivers 4°versione" xfId="8564" xr:uid="{00000000-0005-0000-0000-0000711F0000}"/>
    <cellStyle name="_Row1_Report Maggio CRM_sintesi settembre 2009_100427_Key Drivers 4°versione 2" xfId="8565" xr:uid="{00000000-0005-0000-0000-0000721F0000}"/>
    <cellStyle name="_Row1_Report Maggio CRM_sintesi settembre 2009_100427_Key Drivers 4°versione 2 2" xfId="8566" xr:uid="{00000000-0005-0000-0000-0000731F0000}"/>
    <cellStyle name="_Row1_Report Maggio CRM_sintesi settembre 2009_100427_Key Drivers 4°versione 2 3" xfId="8567" xr:uid="{00000000-0005-0000-0000-0000741F0000}"/>
    <cellStyle name="_Row1_Report Maggio CRM_sintesi settembre 2009_100427_Key Drivers 4°versione 3" xfId="8568" xr:uid="{00000000-0005-0000-0000-0000751F0000}"/>
    <cellStyle name="_Row1_Report Maggio CRM_sintesi settembre 2009_100427_Key Drivers 4°versione 3 2" xfId="8569" xr:uid="{00000000-0005-0000-0000-0000761F0000}"/>
    <cellStyle name="_Row1_Report Maggio CRM_sintesi settembre 2009_100427_Key Drivers 4°versione 4" xfId="8570" xr:uid="{00000000-0005-0000-0000-0000771F0000}"/>
    <cellStyle name="_Row1_Report Maggio CRM_sintesi settembre 2009_100427_Key Drivers 5°versione" xfId="8571" xr:uid="{00000000-0005-0000-0000-0000781F0000}"/>
    <cellStyle name="_Row1_Report Maggio CRM_sintesi settembre 2009_100427_Key Drivers 5°versione 2" xfId="8572" xr:uid="{00000000-0005-0000-0000-0000791F0000}"/>
    <cellStyle name="_Row1_Report Maggio CRM_sintesi settembre 2009_100427_Key Drivers 5°versione 2 2" xfId="8573" xr:uid="{00000000-0005-0000-0000-00007A1F0000}"/>
    <cellStyle name="_Row1_Report Maggio CRM_sintesi settembre 2009_100427_Key Drivers 5°versione 2 3" xfId="8574" xr:uid="{00000000-0005-0000-0000-00007B1F0000}"/>
    <cellStyle name="_Row1_Report Maggio CRM_sintesi settembre 2009_100427_Key Drivers 5°versione 3" xfId="8575" xr:uid="{00000000-0005-0000-0000-00007C1F0000}"/>
    <cellStyle name="_Row1_Report Maggio CRM_sintesi settembre 2009_100427_Key Drivers 5°versione 3 2" xfId="8576" xr:uid="{00000000-0005-0000-0000-00007D1F0000}"/>
    <cellStyle name="_Row1_Report Maggio CRM_sintesi settembre 2009_100427_Key Drivers 5°versione 4" xfId="8577" xr:uid="{00000000-0005-0000-0000-00007E1F0000}"/>
    <cellStyle name="_Row1_Report Maggio CRM_sintesi settembre 2009_Call Center Cons Febb 2010" xfId="8578" xr:uid="{00000000-0005-0000-0000-00007F1F0000}"/>
    <cellStyle name="_Row1_Report Maggio CRM_sintesi settembre 2009_Call Center Cons Febb 2010 2" xfId="8579" xr:uid="{00000000-0005-0000-0000-0000801F0000}"/>
    <cellStyle name="_Row1_Report Maggio CRM_sintesi settembre 2009_Call Center Cons Febb 2010 2 2" xfId="8580" xr:uid="{00000000-0005-0000-0000-0000811F0000}"/>
    <cellStyle name="_Row1_Report Maggio CRM_sintesi settembre 2009_Call Center Cons Febb 2010 2 3" xfId="8581" xr:uid="{00000000-0005-0000-0000-0000821F0000}"/>
    <cellStyle name="_Row1_Report Maggio CRM_sintesi settembre 2009_Call Center Cons Febb 2010 3" xfId="8582" xr:uid="{00000000-0005-0000-0000-0000831F0000}"/>
    <cellStyle name="_Row1_Report Maggio CRM_sintesi settembre 2009_Call Center Cons Febb 2010 3 2" xfId="8583" xr:uid="{00000000-0005-0000-0000-0000841F0000}"/>
    <cellStyle name="_Row1_Report Maggio CRM_sintesi settembre 2009_Call Center Cons Febb 2010 4" xfId="8584" xr:uid="{00000000-0005-0000-0000-0000851F0000}"/>
    <cellStyle name="_Row1_Report Maggio CRM_sintesi settembre 2009_Call Center Cons Marzo 2010" xfId="8585" xr:uid="{00000000-0005-0000-0000-0000861F0000}"/>
    <cellStyle name="_Row1_Report Maggio CRM_sintesi settembre 2009_Call Center Cons Marzo 2010 2" xfId="8586" xr:uid="{00000000-0005-0000-0000-0000871F0000}"/>
    <cellStyle name="_Row1_Report Maggio CRM_sintesi settembre 2009_Call Center Cons Marzo 2010 2 2" xfId="8587" xr:uid="{00000000-0005-0000-0000-0000881F0000}"/>
    <cellStyle name="_Row1_Report Maggio CRM_sintesi settembre 2009_Call Center Cons Marzo 2010 2 3" xfId="8588" xr:uid="{00000000-0005-0000-0000-0000891F0000}"/>
    <cellStyle name="_Row1_Report Maggio CRM_sintesi settembre 2009_Call Center Cons Marzo 2010 3" xfId="8589" xr:uid="{00000000-0005-0000-0000-00008A1F0000}"/>
    <cellStyle name="_Row1_Report Maggio CRM_sintesi settembre 2009_Call Center Cons Marzo 2010 3 2" xfId="8590" xr:uid="{00000000-0005-0000-0000-00008B1F0000}"/>
    <cellStyle name="_Row1_Report Maggio CRM_sintesi settembre 2009_Call Center Cons Marzo 2010 4" xfId="8591" xr:uid="{00000000-0005-0000-0000-00008C1F0000}"/>
    <cellStyle name="_Row1_Report Maggio CRM_sintesi settembre 2009_Cartel2" xfId="8592" xr:uid="{00000000-0005-0000-0000-00008D1F0000}"/>
    <cellStyle name="_Row1_Report Maggio CRM_sintesi settembre 2009_Cartel2 2" xfId="8593" xr:uid="{00000000-0005-0000-0000-00008E1F0000}"/>
    <cellStyle name="_Row1_Report Maggio CRM_sintesi settembre 2009_Cartel2 2 2" xfId="8594" xr:uid="{00000000-0005-0000-0000-00008F1F0000}"/>
    <cellStyle name="_Row1_Report Maggio CRM_sintesi settembre 2009_Cartel2 2 3" xfId="8595" xr:uid="{00000000-0005-0000-0000-0000901F0000}"/>
    <cellStyle name="_Row1_Report Maggio CRM_sintesi settembre 2009_Cartel2 3" xfId="8596" xr:uid="{00000000-0005-0000-0000-0000911F0000}"/>
    <cellStyle name="_Row1_Report Maggio CRM_sintesi settembre 2009_Cartel2 3 2" xfId="8597" xr:uid="{00000000-0005-0000-0000-0000921F0000}"/>
    <cellStyle name="_Row1_Report Maggio CRM_sintesi settembre 2009_Cartel2 4" xfId="8598" xr:uid="{00000000-0005-0000-0000-0000931F0000}"/>
    <cellStyle name="_Row1_Report Maggio CRM_sintesi settembre 2009_DETTAGLI CALL CENTER MARZO" xfId="8599" xr:uid="{00000000-0005-0000-0000-0000941F0000}"/>
    <cellStyle name="_Row1_Report Maggio CRM_sintesi settembre 2009_DETTAGLI CALL CENTER MARZO 2" xfId="8600" xr:uid="{00000000-0005-0000-0000-0000951F0000}"/>
    <cellStyle name="_Row1_Report Maggio CRM_sintesi settembre 2009_DETTAGLI CALL CENTER MARZO 2 2" xfId="8601" xr:uid="{00000000-0005-0000-0000-0000961F0000}"/>
    <cellStyle name="_Row1_Report Maggio CRM_sintesi settembre 2009_DETTAGLI CALL CENTER MARZO 2 3" xfId="8602" xr:uid="{00000000-0005-0000-0000-0000971F0000}"/>
    <cellStyle name="_Row1_Report Maggio CRM_sintesi settembre 2009_DETTAGLI CALL CENTER MARZO 3" xfId="8603" xr:uid="{00000000-0005-0000-0000-0000981F0000}"/>
    <cellStyle name="_Row1_Report Maggio CRM_sintesi settembre 2009_DETTAGLI CALL CENTER MARZO 3 2" xfId="8604" xr:uid="{00000000-0005-0000-0000-0000991F0000}"/>
    <cellStyle name="_Row1_Report Maggio CRM_sintesi settembre 2009_DETTAGLI CALL CENTER MARZO 4" xfId="8605" xr:uid="{00000000-0005-0000-0000-00009A1F0000}"/>
    <cellStyle name="_Row1_Report Maggio CRM_sintesi settembre 2009_DETTAGLI CALL CENTER MARZO_Master 1 Fcst 2010v10 incluso decoder" xfId="8606" xr:uid="{00000000-0005-0000-0000-00009B1F0000}"/>
    <cellStyle name="_Row1_Report Maggio CRM_sintesi settembre 2009_DETTAGLI CALL CENTER MARZO_Master 1 Fcst 2010v10 incluso decoder 2" xfId="8607" xr:uid="{00000000-0005-0000-0000-00009C1F0000}"/>
    <cellStyle name="_Row1_Report Maggio CRM_sintesi settembre 2009_DETTAGLI CALL CENTER MARZO_Master 1 Fcst 2010v10 incluso decoder 2 2" xfId="8608" xr:uid="{00000000-0005-0000-0000-00009D1F0000}"/>
    <cellStyle name="_Row1_Report Maggio CRM_sintesi settembre 2009_DETTAGLI CALL CENTER MARZO_Master 1 Fcst 2010v10 incluso decoder 2 3" xfId="8609" xr:uid="{00000000-0005-0000-0000-00009E1F0000}"/>
    <cellStyle name="_Row1_Report Maggio CRM_sintesi settembre 2009_DETTAGLI CALL CENTER MARZO_Master 1 Fcst 2010v10 incluso decoder 3" xfId="8610" xr:uid="{00000000-0005-0000-0000-00009F1F0000}"/>
    <cellStyle name="_Row1_Report Maggio CRM_sintesi settembre 2009_DETTAGLI CALL CENTER MARZO_Master 1 Fcst 2010v10 incluso decoder 3 2" xfId="8611" xr:uid="{00000000-0005-0000-0000-0000A01F0000}"/>
    <cellStyle name="_Row1_Report Maggio CRM_sintesi settembre 2009_DETTAGLI CALL CENTER MARZO_Master 1 Fcst 2010v10 incluso decoder 4" xfId="8612" xr:uid="{00000000-0005-0000-0000-0000A11F0000}"/>
    <cellStyle name="_Row1_Report Maggio CRM_sintesi settembre 2009_DETTAGLI CALL CENTER MARZO_Master 1 Fcst 2010v10 incluso decoder v11" xfId="8613" xr:uid="{00000000-0005-0000-0000-0000A21F0000}"/>
    <cellStyle name="_Row1_Report Maggio CRM_sintesi settembre 2009_DETTAGLI CALL CENTER MARZO_Master 1 Fcst 2010v10 incluso decoder v11 2" xfId="8614" xr:uid="{00000000-0005-0000-0000-0000A31F0000}"/>
    <cellStyle name="_Row1_Report Maggio CRM_sintesi settembre 2009_DETTAGLI CALL CENTER MARZO_Master 1 Fcst 2010v10 incluso decoder v11 2 2" xfId="8615" xr:uid="{00000000-0005-0000-0000-0000A41F0000}"/>
    <cellStyle name="_Row1_Report Maggio CRM_sintesi settembre 2009_DETTAGLI CALL CENTER MARZO_Master 1 Fcst 2010v10 incluso decoder v11 2 3" xfId="8616" xr:uid="{00000000-0005-0000-0000-0000A51F0000}"/>
    <cellStyle name="_Row1_Report Maggio CRM_sintesi settembre 2009_DETTAGLI CALL CENTER MARZO_Master 1 Fcst 2010v10 incluso decoder v11 3" xfId="8617" xr:uid="{00000000-0005-0000-0000-0000A61F0000}"/>
    <cellStyle name="_Row1_Report Maggio CRM_sintesi settembre 2009_DETTAGLI CALL CENTER MARZO_Master 1 Fcst 2010v10 incluso decoder v11 3 2" xfId="8618" xr:uid="{00000000-0005-0000-0000-0000A71F0000}"/>
    <cellStyle name="_Row1_Report Maggio CRM_sintesi settembre 2009_DETTAGLI CALL CENTER MARZO_Master 1 Fcst 2010v10 incluso decoder v11 4" xfId="8619" xr:uid="{00000000-0005-0000-0000-0000A81F0000}"/>
    <cellStyle name="_Row1_Report Maggio CRM_sintesi settembre 2009_DETTAGLI CALL CENTER MARZO_Master 1 Fcst 2010v16 ultimissimo" xfId="8620" xr:uid="{00000000-0005-0000-0000-0000A91F0000}"/>
    <cellStyle name="_Row1_Report Maggio CRM_sintesi settembre 2009_DETTAGLI CALL CENTER MARZO_Master 1 Fcst 2010v16 ultimissimo 2" xfId="8621" xr:uid="{00000000-0005-0000-0000-0000AA1F0000}"/>
    <cellStyle name="_Row1_Report Maggio CRM_sintesi settembre 2009_DETTAGLI CALL CENTER MARZO_Master 1 Fcst 2010v16 ultimissimo 2 2" xfId="8622" xr:uid="{00000000-0005-0000-0000-0000AB1F0000}"/>
    <cellStyle name="_Row1_Report Maggio CRM_sintesi settembre 2009_DETTAGLI CALL CENTER MARZO_Master 1 Fcst 2010v16 ultimissimo 2 3" xfId="8623" xr:uid="{00000000-0005-0000-0000-0000AC1F0000}"/>
    <cellStyle name="_Row1_Report Maggio CRM_sintesi settembre 2009_DETTAGLI CALL CENTER MARZO_Master 1 Fcst 2010v16 ultimissimo 3" xfId="8624" xr:uid="{00000000-0005-0000-0000-0000AD1F0000}"/>
    <cellStyle name="_Row1_Report Maggio CRM_sintesi settembre 2009_DETTAGLI CALL CENTER MARZO_Master 1 Fcst 2010v16 ultimissimo 3 2" xfId="8625" xr:uid="{00000000-0005-0000-0000-0000AE1F0000}"/>
    <cellStyle name="_Row1_Report Maggio CRM_sintesi settembre 2009_DETTAGLI CALL CENTER MARZO_Master 1 Fcst 2010v16 ultimissimo 4" xfId="8626" xr:uid="{00000000-0005-0000-0000-0000AF1F0000}"/>
    <cellStyle name="_Row1_Report Maggio CRM_sintesi settembre 2009_DETTAGLI CALL CENTER MARZO_new" xfId="8627" xr:uid="{00000000-0005-0000-0000-0000B01F0000}"/>
    <cellStyle name="_Row1_Report Maggio CRM_sintesi settembre 2009_DETTAGLI CALL CENTER MARZO_new 2" xfId="8628" xr:uid="{00000000-0005-0000-0000-0000B11F0000}"/>
    <cellStyle name="_Row1_Report Maggio CRM_sintesi settembre 2009_DETTAGLI CALL CENTER MARZO_new 2 2" xfId="8629" xr:uid="{00000000-0005-0000-0000-0000B21F0000}"/>
    <cellStyle name="_Row1_Report Maggio CRM_sintesi settembre 2009_DETTAGLI CALL CENTER MARZO_new 2 3" xfId="8630" xr:uid="{00000000-0005-0000-0000-0000B31F0000}"/>
    <cellStyle name="_Row1_Report Maggio CRM_sintesi settembre 2009_DETTAGLI CALL CENTER MARZO_new 3" xfId="8631" xr:uid="{00000000-0005-0000-0000-0000B41F0000}"/>
    <cellStyle name="_Row1_Report Maggio CRM_sintesi settembre 2009_DETTAGLI CALL CENTER MARZO_new 3 2" xfId="8632" xr:uid="{00000000-0005-0000-0000-0000B51F0000}"/>
    <cellStyle name="_Row1_Report Maggio CRM_sintesi settembre 2009_DETTAGLI CALL CENTER MARZO_new 4" xfId="8633" xr:uid="{00000000-0005-0000-0000-0000B61F0000}"/>
    <cellStyle name="_Row1_Report Maggio CRM_sintesi settembre 2009_DETTAGLI CALL CENTER MARZO_Sint. 1°Forecast Call Center CRM" xfId="8634" xr:uid="{00000000-0005-0000-0000-0000B71F0000}"/>
    <cellStyle name="_Row1_Report Maggio CRM_sintesi settembre 2009_DETTAGLI CALL CENTER MARZO_Sint. 1°Forecast Call Center CRM 2" xfId="8635" xr:uid="{00000000-0005-0000-0000-0000B81F0000}"/>
    <cellStyle name="_Row1_Report Maggio CRM_sintesi settembre 2009_DETTAGLI CALL CENTER MARZO_Sint. 1°Forecast Call Center CRM 2 2" xfId="8636" xr:uid="{00000000-0005-0000-0000-0000B91F0000}"/>
    <cellStyle name="_Row1_Report Maggio CRM_sintesi settembre 2009_DETTAGLI CALL CENTER MARZO_Sint. 1°Forecast Call Center CRM 2 3" xfId="8637" xr:uid="{00000000-0005-0000-0000-0000BA1F0000}"/>
    <cellStyle name="_Row1_Report Maggio CRM_sintesi settembre 2009_DETTAGLI CALL CENTER MARZO_Sint. 1°Forecast Call Center CRM 3" xfId="8638" xr:uid="{00000000-0005-0000-0000-0000BB1F0000}"/>
    <cellStyle name="_Row1_Report Maggio CRM_sintesi settembre 2009_DETTAGLI CALL CENTER MARZO_Sint. 1°Forecast Call Center CRM 3 2" xfId="8639" xr:uid="{00000000-0005-0000-0000-0000BC1F0000}"/>
    <cellStyle name="_Row1_Report Maggio CRM_sintesi settembre 2009_DETTAGLI CALL CENTER MARZO_Sint. 1°Forecast Call Center CRM 4" xfId="8640" xr:uid="{00000000-0005-0000-0000-0000BD1F0000}"/>
    <cellStyle name="_Row1_Report Maggio CRM_sintesi settembre 2009_mam (2)" xfId="8641" xr:uid="{00000000-0005-0000-0000-0000BE1F0000}"/>
    <cellStyle name="_Row1_Report Maggio CRM_sintesi settembre 2009_mam (2) 2" xfId="8642" xr:uid="{00000000-0005-0000-0000-0000BF1F0000}"/>
    <cellStyle name="_Row1_Report Maggio CRM_sintesi settembre 2009_mam (2) 2 2" xfId="8643" xr:uid="{00000000-0005-0000-0000-0000C01F0000}"/>
    <cellStyle name="_Row1_Report Maggio CRM_sintesi settembre 2009_mam (2) 3" xfId="8644" xr:uid="{00000000-0005-0000-0000-0000C11F0000}"/>
    <cellStyle name="_Row1_Report Maggio CRM_sintesi settembre 2009_mam (2) 3 2" xfId="8645" xr:uid="{00000000-0005-0000-0000-0000C21F0000}"/>
    <cellStyle name="_Row1_Report Maggio CRM_sintesi settembre 2009_mam (2) 4" xfId="8646" xr:uid="{00000000-0005-0000-0000-0000C31F0000}"/>
    <cellStyle name="_Row1_Report Maggio CRM_sintesi settembre 2009_Marketing 1°Forecast 2010" xfId="8647" xr:uid="{00000000-0005-0000-0000-0000C41F0000}"/>
    <cellStyle name="_Row1_Report Maggio CRM_sintesi settembre 2009_Marketing 1°Forecast 2010 2" xfId="8648" xr:uid="{00000000-0005-0000-0000-0000C51F0000}"/>
    <cellStyle name="_Row1_Report Maggio CRM_sintesi settembre 2009_Marketing 1°Forecast 2010 2 2" xfId="8649" xr:uid="{00000000-0005-0000-0000-0000C61F0000}"/>
    <cellStyle name="_Row1_Report Maggio CRM_sintesi settembre 2009_Marketing 1°Forecast 2010 2 3" xfId="8650" xr:uid="{00000000-0005-0000-0000-0000C71F0000}"/>
    <cellStyle name="_Row1_Report Maggio CRM_sintesi settembre 2009_Marketing 1°Forecast 2010 3" xfId="8651" xr:uid="{00000000-0005-0000-0000-0000C81F0000}"/>
    <cellStyle name="_Row1_Report Maggio CRM_sintesi settembre 2009_Marketing 1°Forecast 2010 3 2" xfId="8652" xr:uid="{00000000-0005-0000-0000-0000C91F0000}"/>
    <cellStyle name="_Row1_Report Maggio CRM_sintesi settembre 2009_Marketing 1°Forecast 2010 4" xfId="8653" xr:uid="{00000000-0005-0000-0000-0000CA1F0000}"/>
    <cellStyle name="_Row1_Report Maggio CRM_sintesi settembre 2009_Marketing 1°Forecast 2010_Master 1 Fcst 2010v10 incluso decoder" xfId="8654" xr:uid="{00000000-0005-0000-0000-0000CB1F0000}"/>
    <cellStyle name="_Row1_Report Maggio CRM_sintesi settembre 2009_Marketing 1°Forecast 2010_Master 1 Fcst 2010v10 incluso decoder 2" xfId="8655" xr:uid="{00000000-0005-0000-0000-0000CC1F0000}"/>
    <cellStyle name="_Row1_Report Maggio CRM_sintesi settembre 2009_Marketing 1°Forecast 2010_Master 1 Fcst 2010v10 incluso decoder 2 2" xfId="8656" xr:uid="{00000000-0005-0000-0000-0000CD1F0000}"/>
    <cellStyle name="_Row1_Report Maggio CRM_sintesi settembre 2009_Marketing 1°Forecast 2010_Master 1 Fcst 2010v10 incluso decoder 2 3" xfId="8657" xr:uid="{00000000-0005-0000-0000-0000CE1F0000}"/>
    <cellStyle name="_Row1_Report Maggio CRM_sintesi settembre 2009_Marketing 1°Forecast 2010_Master 1 Fcst 2010v10 incluso decoder 3" xfId="8658" xr:uid="{00000000-0005-0000-0000-0000CF1F0000}"/>
    <cellStyle name="_Row1_Report Maggio CRM_sintesi settembre 2009_Marketing 1°Forecast 2010_Master 1 Fcst 2010v10 incluso decoder 3 2" xfId="8659" xr:uid="{00000000-0005-0000-0000-0000D01F0000}"/>
    <cellStyle name="_Row1_Report Maggio CRM_sintesi settembre 2009_Marketing 1°Forecast 2010_Master 1 Fcst 2010v10 incluso decoder 4" xfId="8660" xr:uid="{00000000-0005-0000-0000-0000D11F0000}"/>
    <cellStyle name="_Row1_Report Maggio CRM_sintesi settembre 2009_Marketing 1°Forecast 2010_Master 1 Fcst 2010v10 incluso decoder v11" xfId="8661" xr:uid="{00000000-0005-0000-0000-0000D21F0000}"/>
    <cellStyle name="_Row1_Report Maggio CRM_sintesi settembre 2009_Marketing 1°Forecast 2010_Master 1 Fcst 2010v10 incluso decoder v11 2" xfId="8662" xr:uid="{00000000-0005-0000-0000-0000D31F0000}"/>
    <cellStyle name="_Row1_Report Maggio CRM_sintesi settembre 2009_Marketing 1°Forecast 2010_Master 1 Fcst 2010v10 incluso decoder v11 2 2" xfId="8663" xr:uid="{00000000-0005-0000-0000-0000D41F0000}"/>
    <cellStyle name="_Row1_Report Maggio CRM_sintesi settembre 2009_Marketing 1°Forecast 2010_Master 1 Fcst 2010v10 incluso decoder v11 2 3" xfId="8664" xr:uid="{00000000-0005-0000-0000-0000D51F0000}"/>
    <cellStyle name="_Row1_Report Maggio CRM_sintesi settembre 2009_Marketing 1°Forecast 2010_Master 1 Fcst 2010v10 incluso decoder v11 3" xfId="8665" xr:uid="{00000000-0005-0000-0000-0000D61F0000}"/>
    <cellStyle name="_Row1_Report Maggio CRM_sintesi settembre 2009_Marketing 1°Forecast 2010_Master 1 Fcst 2010v10 incluso decoder v11 3 2" xfId="8666" xr:uid="{00000000-0005-0000-0000-0000D71F0000}"/>
    <cellStyle name="_Row1_Report Maggio CRM_sintesi settembre 2009_Marketing 1°Forecast 2010_Master 1 Fcst 2010v10 incluso decoder v11 4" xfId="8667" xr:uid="{00000000-0005-0000-0000-0000D81F0000}"/>
    <cellStyle name="_Row1_Report Maggio CRM_sintesi settembre 2009_Marketing 1°Forecast 2010_Master 1 Fcst 2010v16 ultimissimo" xfId="8668" xr:uid="{00000000-0005-0000-0000-0000D91F0000}"/>
    <cellStyle name="_Row1_Report Maggio CRM_sintesi settembre 2009_Marketing 1°Forecast 2010_Master 1 Fcst 2010v16 ultimissimo 2" xfId="8669" xr:uid="{00000000-0005-0000-0000-0000DA1F0000}"/>
    <cellStyle name="_Row1_Report Maggio CRM_sintesi settembre 2009_Marketing 1°Forecast 2010_Master 1 Fcst 2010v16 ultimissimo 2 2" xfId="8670" xr:uid="{00000000-0005-0000-0000-0000DB1F0000}"/>
    <cellStyle name="_Row1_Report Maggio CRM_sintesi settembre 2009_Marketing 1°Forecast 2010_Master 1 Fcst 2010v16 ultimissimo 2 3" xfId="8671" xr:uid="{00000000-0005-0000-0000-0000DC1F0000}"/>
    <cellStyle name="_Row1_Report Maggio CRM_sintesi settembre 2009_Marketing 1°Forecast 2010_Master 1 Fcst 2010v16 ultimissimo 3" xfId="8672" xr:uid="{00000000-0005-0000-0000-0000DD1F0000}"/>
    <cellStyle name="_Row1_Report Maggio CRM_sintesi settembre 2009_Marketing 1°Forecast 2010_Master 1 Fcst 2010v16 ultimissimo 3 2" xfId="8673" xr:uid="{00000000-0005-0000-0000-0000DE1F0000}"/>
    <cellStyle name="_Row1_Report Maggio CRM_sintesi settembre 2009_Marketing 1°Forecast 2010_Master 1 Fcst 2010v16 ultimissimo 4" xfId="8674" xr:uid="{00000000-0005-0000-0000-0000DF1F0000}"/>
    <cellStyle name="_Row1_Report Maggio CRM_sintesi settembre 2009_Marketing 1°Forecast 2010_new" xfId="8675" xr:uid="{00000000-0005-0000-0000-0000E01F0000}"/>
    <cellStyle name="_Row1_Report Maggio CRM_sintesi settembre 2009_Marketing 1°Forecast 2010_new 2" xfId="8676" xr:uid="{00000000-0005-0000-0000-0000E11F0000}"/>
    <cellStyle name="_Row1_Report Maggio CRM_sintesi settembre 2009_Marketing 1°Forecast 2010_new 2 2" xfId="8677" xr:uid="{00000000-0005-0000-0000-0000E21F0000}"/>
    <cellStyle name="_Row1_Report Maggio CRM_sintesi settembre 2009_Marketing 1°Forecast 2010_new 2 3" xfId="8678" xr:uid="{00000000-0005-0000-0000-0000E31F0000}"/>
    <cellStyle name="_Row1_Report Maggio CRM_sintesi settembre 2009_Marketing 1°Forecast 2010_new 3" xfId="8679" xr:uid="{00000000-0005-0000-0000-0000E41F0000}"/>
    <cellStyle name="_Row1_Report Maggio CRM_sintesi settembre 2009_Marketing 1°Forecast 2010_new 3 2" xfId="8680" xr:uid="{00000000-0005-0000-0000-0000E51F0000}"/>
    <cellStyle name="_Row1_Report Maggio CRM_sintesi settembre 2009_Marketing 1°Forecast 2010_new 4" xfId="8681" xr:uid="{00000000-0005-0000-0000-0000E61F0000}"/>
    <cellStyle name="_Row1_Report Maggio CRM_sintesi settembre 2009_Marketing 1°Forecast 2010_Sint. 1°Forecast Call Center CRM" xfId="8682" xr:uid="{00000000-0005-0000-0000-0000E71F0000}"/>
    <cellStyle name="_Row1_Report Maggio CRM_sintesi settembre 2009_Marketing 1°Forecast 2010_Sint. 1°Forecast Call Center CRM 2" xfId="8683" xr:uid="{00000000-0005-0000-0000-0000E81F0000}"/>
    <cellStyle name="_Row1_Report Maggio CRM_sintesi settembre 2009_Marketing 1°Forecast 2010_Sint. 1°Forecast Call Center CRM 2 2" xfId="8684" xr:uid="{00000000-0005-0000-0000-0000E91F0000}"/>
    <cellStyle name="_Row1_Report Maggio CRM_sintesi settembre 2009_Marketing 1°Forecast 2010_Sint. 1°Forecast Call Center CRM 2 3" xfId="8685" xr:uid="{00000000-0005-0000-0000-0000EA1F0000}"/>
    <cellStyle name="_Row1_Report Maggio CRM_sintesi settembre 2009_Marketing 1°Forecast 2010_Sint. 1°Forecast Call Center CRM 3" xfId="8686" xr:uid="{00000000-0005-0000-0000-0000EB1F0000}"/>
    <cellStyle name="_Row1_Report Maggio CRM_sintesi settembre 2009_Marketing 1°Forecast 2010_Sint. 1°Forecast Call Center CRM 3 2" xfId="8687" xr:uid="{00000000-0005-0000-0000-0000EC1F0000}"/>
    <cellStyle name="_Row1_Report Maggio CRM_sintesi settembre 2009_Marketing 1°Forecast 2010_Sint. 1°Forecast Call Center CRM 4" xfId="8688" xr:uid="{00000000-0005-0000-0000-0000ED1F0000}"/>
    <cellStyle name="_Row1_Report Maggio CRM_sintesi settembre 2009_Master 1 Fcst 2010" xfId="8689" xr:uid="{00000000-0005-0000-0000-0000EE1F0000}"/>
    <cellStyle name="_Row1_Report Maggio CRM_sintesi settembre 2009_Master 1 Fcst 2010 2" xfId="8690" xr:uid="{00000000-0005-0000-0000-0000EF1F0000}"/>
    <cellStyle name="_Row1_Report Maggio CRM_sintesi settembre 2009_Master 1 Fcst 2010 2 2" xfId="8691" xr:uid="{00000000-0005-0000-0000-0000F01F0000}"/>
    <cellStyle name="_Row1_Report Maggio CRM_sintesi settembre 2009_Master 1 Fcst 2010 2 3" xfId="8692" xr:uid="{00000000-0005-0000-0000-0000F11F0000}"/>
    <cellStyle name="_Row1_Report Maggio CRM_sintesi settembre 2009_Master 1 Fcst 2010 3" xfId="8693" xr:uid="{00000000-0005-0000-0000-0000F21F0000}"/>
    <cellStyle name="_Row1_Report Maggio CRM_sintesi settembre 2009_Master 1 Fcst 2010 3 2" xfId="8694" xr:uid="{00000000-0005-0000-0000-0000F31F0000}"/>
    <cellStyle name="_Row1_Report Maggio CRM_sintesi settembre 2009_Master 1 Fcst 2010 4" xfId="8695" xr:uid="{00000000-0005-0000-0000-0000F41F0000}"/>
    <cellStyle name="_Row1_Report Maggio CRM_sintesi settembre 2009_Master 1 Fcst 2010v10 incluso decoder" xfId="8696" xr:uid="{00000000-0005-0000-0000-0000F51F0000}"/>
    <cellStyle name="_Row1_Report Maggio CRM_sintesi settembre 2009_Master 1 Fcst 2010v10 incluso decoder 2" xfId="8697" xr:uid="{00000000-0005-0000-0000-0000F61F0000}"/>
    <cellStyle name="_Row1_Report Maggio CRM_sintesi settembre 2009_Master 1 Fcst 2010v10 incluso decoder 2 2" xfId="8698" xr:uid="{00000000-0005-0000-0000-0000F71F0000}"/>
    <cellStyle name="_Row1_Report Maggio CRM_sintesi settembre 2009_Master 1 Fcst 2010v10 incluso decoder 2 3" xfId="8699" xr:uid="{00000000-0005-0000-0000-0000F81F0000}"/>
    <cellStyle name="_Row1_Report Maggio CRM_sintesi settembre 2009_Master 1 Fcst 2010v10 incluso decoder 3" xfId="8700" xr:uid="{00000000-0005-0000-0000-0000F91F0000}"/>
    <cellStyle name="_Row1_Report Maggio CRM_sintesi settembre 2009_Master 1 Fcst 2010v10 incluso decoder 3 2" xfId="8701" xr:uid="{00000000-0005-0000-0000-0000FA1F0000}"/>
    <cellStyle name="_Row1_Report Maggio CRM_sintesi settembre 2009_Master 1 Fcst 2010v10 incluso decoder 4" xfId="8702" xr:uid="{00000000-0005-0000-0000-0000FB1F0000}"/>
    <cellStyle name="_Row1_Report Maggio CRM_sintesi settembre 2009_Master 1 Fcst 2010v10 incluso decoder v11" xfId="8703" xr:uid="{00000000-0005-0000-0000-0000FC1F0000}"/>
    <cellStyle name="_Row1_Report Maggio CRM_sintesi settembre 2009_Master 1 Fcst 2010v10 incluso decoder v11 2" xfId="8704" xr:uid="{00000000-0005-0000-0000-0000FD1F0000}"/>
    <cellStyle name="_Row1_Report Maggio CRM_sintesi settembre 2009_Master 1 Fcst 2010v10 incluso decoder v11 2 2" xfId="8705" xr:uid="{00000000-0005-0000-0000-0000FE1F0000}"/>
    <cellStyle name="_Row1_Report Maggio CRM_sintesi settembre 2009_Master 1 Fcst 2010v10 incluso decoder v11 2 3" xfId="8706" xr:uid="{00000000-0005-0000-0000-0000FF1F0000}"/>
    <cellStyle name="_Row1_Report Maggio CRM_sintesi settembre 2009_Master 1 Fcst 2010v10 incluso decoder v11 3" xfId="8707" xr:uid="{00000000-0005-0000-0000-000000200000}"/>
    <cellStyle name="_Row1_Report Maggio CRM_sintesi settembre 2009_Master 1 Fcst 2010v10 incluso decoder v11 3 2" xfId="8708" xr:uid="{00000000-0005-0000-0000-000001200000}"/>
    <cellStyle name="_Row1_Report Maggio CRM_sintesi settembre 2009_Master 1 Fcst 2010v10 incluso decoder v11 4" xfId="8709" xr:uid="{00000000-0005-0000-0000-000002200000}"/>
    <cellStyle name="_Row1_Report Maggio CRM_sintesi settembre 2009_Master 1 Fcst 2010v16 ultimissimo" xfId="8710" xr:uid="{00000000-0005-0000-0000-000003200000}"/>
    <cellStyle name="_Row1_Report Maggio CRM_sintesi settembre 2009_Master 1 Fcst 2010v16 ultimissimo 2" xfId="8711" xr:uid="{00000000-0005-0000-0000-000004200000}"/>
    <cellStyle name="_Row1_Report Maggio CRM_sintesi settembre 2009_Master 1 Fcst 2010v16 ultimissimo 2 2" xfId="8712" xr:uid="{00000000-0005-0000-0000-000005200000}"/>
    <cellStyle name="_Row1_Report Maggio CRM_sintesi settembre 2009_Master 1 Fcst 2010v16 ultimissimo 2 3" xfId="8713" xr:uid="{00000000-0005-0000-0000-000006200000}"/>
    <cellStyle name="_Row1_Report Maggio CRM_sintesi settembre 2009_Master 1 Fcst 2010v16 ultimissimo 3" xfId="8714" xr:uid="{00000000-0005-0000-0000-000007200000}"/>
    <cellStyle name="_Row1_Report Maggio CRM_sintesi settembre 2009_Master 1 Fcst 2010v16 ultimissimo 3 2" xfId="8715" xr:uid="{00000000-0005-0000-0000-000008200000}"/>
    <cellStyle name="_Row1_Report Maggio CRM_sintesi settembre 2009_Master 1 Fcst 2010v16 ultimissimo 4" xfId="8716" xr:uid="{00000000-0005-0000-0000-000009200000}"/>
    <cellStyle name="_Row1_Report Maggio CRM_sintesi settembre 2009_Master Consuntivo 2009 v_2" xfId="8717" xr:uid="{00000000-0005-0000-0000-00000A200000}"/>
    <cellStyle name="_Row1_Report Maggio CRM_sintesi settembre 2009_Master Consuntivo 2009 v_2 2" xfId="8718" xr:uid="{00000000-0005-0000-0000-00000B200000}"/>
    <cellStyle name="_Row1_Report Maggio CRM_sintesi settembre 2009_Master Consuntivo 2009 v_2 2 2" xfId="8719" xr:uid="{00000000-0005-0000-0000-00000C200000}"/>
    <cellStyle name="_Row1_Report Maggio CRM_sintesi settembre 2009_Master Consuntivo 2009 v_2 2 3" xfId="8720" xr:uid="{00000000-0005-0000-0000-00000D200000}"/>
    <cellStyle name="_Row1_Report Maggio CRM_sintesi settembre 2009_Master Consuntivo 2009 v_2 3" xfId="8721" xr:uid="{00000000-0005-0000-0000-00000E200000}"/>
    <cellStyle name="_Row1_Report Maggio CRM_sintesi settembre 2009_Master Consuntivo 2009 v_2 3 2" xfId="8722" xr:uid="{00000000-0005-0000-0000-00000F200000}"/>
    <cellStyle name="_Row1_Report Maggio CRM_sintesi settembre 2009_Master Consuntivo 2009 v_2 4" xfId="8723" xr:uid="{00000000-0005-0000-0000-000010200000}"/>
    <cellStyle name="_Row1_Report Maggio CRM_sintesi settembre 2009_Modello x MKTG Master Cons Febb 2010" xfId="8724" xr:uid="{00000000-0005-0000-0000-000011200000}"/>
    <cellStyle name="_Row1_Report Maggio CRM_sintesi settembre 2009_Modello x MKTG Master Cons Febb 2010 2" xfId="8725" xr:uid="{00000000-0005-0000-0000-000012200000}"/>
    <cellStyle name="_Row1_Report Maggio CRM_sintesi settembre 2009_Modello x MKTG Master Cons Febb 2010 2 2" xfId="8726" xr:uid="{00000000-0005-0000-0000-000013200000}"/>
    <cellStyle name="_Row1_Report Maggio CRM_sintesi settembre 2009_Modello x MKTG Master Cons Febb 2010 2 3" xfId="8727" xr:uid="{00000000-0005-0000-0000-000014200000}"/>
    <cellStyle name="_Row1_Report Maggio CRM_sintesi settembre 2009_Modello x MKTG Master Cons Febb 2010 3" xfId="8728" xr:uid="{00000000-0005-0000-0000-000015200000}"/>
    <cellStyle name="_Row1_Report Maggio CRM_sintesi settembre 2009_Modello x MKTG Master Cons Febb 2010 3 2" xfId="8729" xr:uid="{00000000-0005-0000-0000-000016200000}"/>
    <cellStyle name="_Row1_Report Maggio CRM_sintesi settembre 2009_Modello x MKTG Master Cons Febb 2010 4" xfId="8730" xr:uid="{00000000-0005-0000-0000-000017200000}"/>
    <cellStyle name="_Row1_Report Maggio CRM_sintesi settembre 2009_Modello x MKTG Master Cons Mar 2010" xfId="8731" xr:uid="{00000000-0005-0000-0000-000018200000}"/>
    <cellStyle name="_Row1_Report Maggio CRM_sintesi settembre 2009_Modello x MKTG Master Cons Mar 2010 2" xfId="8732" xr:uid="{00000000-0005-0000-0000-000019200000}"/>
    <cellStyle name="_Row1_Report Maggio CRM_sintesi settembre 2009_Modello x MKTG Master Cons Mar 2010 2 2" xfId="8733" xr:uid="{00000000-0005-0000-0000-00001A200000}"/>
    <cellStyle name="_Row1_Report Maggio CRM_sintesi settembre 2009_Modello x MKTG Master Cons Mar 2010 2 3" xfId="8734" xr:uid="{00000000-0005-0000-0000-00001B200000}"/>
    <cellStyle name="_Row1_Report Maggio CRM_sintesi settembre 2009_Modello x MKTG Master Cons Mar 2010 3" xfId="8735" xr:uid="{00000000-0005-0000-0000-00001C200000}"/>
    <cellStyle name="_Row1_Report Maggio CRM_sintesi settembre 2009_Modello x MKTG Master Cons Mar 2010 3 2" xfId="8736" xr:uid="{00000000-0005-0000-0000-00001D200000}"/>
    <cellStyle name="_Row1_Report Maggio CRM_sintesi settembre 2009_Modello x MKTG Master Cons Mar 2010 4" xfId="8737" xr:uid="{00000000-0005-0000-0000-00001E200000}"/>
    <cellStyle name="_Row1_Report Maggio CRM_sintesi settembre 2009_Modello x MKTG Master Cons Mar 2010_1" xfId="8738" xr:uid="{00000000-0005-0000-0000-00001F200000}"/>
    <cellStyle name="_Row1_Report Maggio CRM_sintesi settembre 2009_Modello x MKTG Master Cons Mar 2010_1 2" xfId="8739" xr:uid="{00000000-0005-0000-0000-000020200000}"/>
    <cellStyle name="_Row1_Report Maggio CRM_sintesi settembre 2009_Modello x MKTG Master Cons Mar 2010_1 2 2" xfId="8740" xr:uid="{00000000-0005-0000-0000-000021200000}"/>
    <cellStyle name="_Row1_Report Maggio CRM_sintesi settembre 2009_Modello x MKTG Master Cons Mar 2010_1 2 3" xfId="8741" xr:uid="{00000000-0005-0000-0000-000022200000}"/>
    <cellStyle name="_Row1_Report Maggio CRM_sintesi settembre 2009_Modello x MKTG Master Cons Mar 2010_1 3" xfId="8742" xr:uid="{00000000-0005-0000-0000-000023200000}"/>
    <cellStyle name="_Row1_Report Maggio CRM_sintesi settembre 2009_Modello x MKTG Master Cons Mar 2010_1 3 2" xfId="8743" xr:uid="{00000000-0005-0000-0000-000024200000}"/>
    <cellStyle name="_Row1_Report Maggio CRM_sintesi settembre 2009_Modello x MKTG Master Cons Mar 2010_1 4" xfId="8744" xr:uid="{00000000-0005-0000-0000-000025200000}"/>
    <cellStyle name="_Row1_Report Maggio CRM_sintesi settembre 2009_Modello x MKTG Master Cons Mar 2010_1_Master 1 Fcst 2010v10 incluso decoder" xfId="8745" xr:uid="{00000000-0005-0000-0000-000026200000}"/>
    <cellStyle name="_Row1_Report Maggio CRM_sintesi settembre 2009_Modello x MKTG Master Cons Mar 2010_1_Master 1 Fcst 2010v10 incluso decoder 2" xfId="8746" xr:uid="{00000000-0005-0000-0000-000027200000}"/>
    <cellStyle name="_Row1_Report Maggio CRM_sintesi settembre 2009_Modello x MKTG Master Cons Mar 2010_1_Master 1 Fcst 2010v10 incluso decoder 2 2" xfId="8747" xr:uid="{00000000-0005-0000-0000-000028200000}"/>
    <cellStyle name="_Row1_Report Maggio CRM_sintesi settembre 2009_Modello x MKTG Master Cons Mar 2010_1_Master 1 Fcst 2010v10 incluso decoder 2 3" xfId="8748" xr:uid="{00000000-0005-0000-0000-000029200000}"/>
    <cellStyle name="_Row1_Report Maggio CRM_sintesi settembre 2009_Modello x MKTG Master Cons Mar 2010_1_Master 1 Fcst 2010v10 incluso decoder 3" xfId="8749" xr:uid="{00000000-0005-0000-0000-00002A200000}"/>
    <cellStyle name="_Row1_Report Maggio CRM_sintesi settembre 2009_Modello x MKTG Master Cons Mar 2010_1_Master 1 Fcst 2010v10 incluso decoder 3 2" xfId="8750" xr:uid="{00000000-0005-0000-0000-00002B200000}"/>
    <cellStyle name="_Row1_Report Maggio CRM_sintesi settembre 2009_Modello x MKTG Master Cons Mar 2010_1_Master 1 Fcst 2010v10 incluso decoder 4" xfId="8751" xr:uid="{00000000-0005-0000-0000-00002C200000}"/>
    <cellStyle name="_Row1_Report Maggio CRM_sintesi settembre 2009_Modello x MKTG Master Cons Mar 2010_1_Master 1 Fcst 2010v10 incluso decoder v11" xfId="8752" xr:uid="{00000000-0005-0000-0000-00002D200000}"/>
    <cellStyle name="_Row1_Report Maggio CRM_sintesi settembre 2009_Modello x MKTG Master Cons Mar 2010_1_Master 1 Fcst 2010v10 incluso decoder v11 2" xfId="8753" xr:uid="{00000000-0005-0000-0000-00002E200000}"/>
    <cellStyle name="_Row1_Report Maggio CRM_sintesi settembre 2009_Modello x MKTG Master Cons Mar 2010_1_Master 1 Fcst 2010v10 incluso decoder v11 2 2" xfId="8754" xr:uid="{00000000-0005-0000-0000-00002F200000}"/>
    <cellStyle name="_Row1_Report Maggio CRM_sintesi settembre 2009_Modello x MKTG Master Cons Mar 2010_1_Master 1 Fcst 2010v10 incluso decoder v11 2 3" xfId="8755" xr:uid="{00000000-0005-0000-0000-000030200000}"/>
    <cellStyle name="_Row1_Report Maggio CRM_sintesi settembre 2009_Modello x MKTG Master Cons Mar 2010_1_Master 1 Fcst 2010v10 incluso decoder v11 3" xfId="8756" xr:uid="{00000000-0005-0000-0000-000031200000}"/>
    <cellStyle name="_Row1_Report Maggio CRM_sintesi settembre 2009_Modello x MKTG Master Cons Mar 2010_1_Master 1 Fcst 2010v10 incluso decoder v11 3 2" xfId="8757" xr:uid="{00000000-0005-0000-0000-000032200000}"/>
    <cellStyle name="_Row1_Report Maggio CRM_sintesi settembre 2009_Modello x MKTG Master Cons Mar 2010_1_Master 1 Fcst 2010v10 incluso decoder v11 4" xfId="8758" xr:uid="{00000000-0005-0000-0000-000033200000}"/>
    <cellStyle name="_Row1_Report Maggio CRM_sintesi settembre 2009_Modello x MKTG Master Cons Mar 2010_1_Master 1 Fcst 2010v16 ultimissimo" xfId="8759" xr:uid="{00000000-0005-0000-0000-000034200000}"/>
    <cellStyle name="_Row1_Report Maggio CRM_sintesi settembre 2009_Modello x MKTG Master Cons Mar 2010_1_Master 1 Fcst 2010v16 ultimissimo 2" xfId="8760" xr:uid="{00000000-0005-0000-0000-000035200000}"/>
    <cellStyle name="_Row1_Report Maggio CRM_sintesi settembre 2009_Modello x MKTG Master Cons Mar 2010_1_Master 1 Fcst 2010v16 ultimissimo 2 2" xfId="8761" xr:uid="{00000000-0005-0000-0000-000036200000}"/>
    <cellStyle name="_Row1_Report Maggio CRM_sintesi settembre 2009_Modello x MKTG Master Cons Mar 2010_1_Master 1 Fcst 2010v16 ultimissimo 2 3" xfId="8762" xr:uid="{00000000-0005-0000-0000-000037200000}"/>
    <cellStyle name="_Row1_Report Maggio CRM_sintesi settembre 2009_Modello x MKTG Master Cons Mar 2010_1_Master 1 Fcst 2010v16 ultimissimo 3" xfId="8763" xr:uid="{00000000-0005-0000-0000-000038200000}"/>
    <cellStyle name="_Row1_Report Maggio CRM_sintesi settembre 2009_Modello x MKTG Master Cons Mar 2010_1_Master 1 Fcst 2010v16 ultimissimo 3 2" xfId="8764" xr:uid="{00000000-0005-0000-0000-000039200000}"/>
    <cellStyle name="_Row1_Report Maggio CRM_sintesi settembre 2009_Modello x MKTG Master Cons Mar 2010_1_Master 1 Fcst 2010v16 ultimissimo 4" xfId="8765" xr:uid="{00000000-0005-0000-0000-00003A200000}"/>
    <cellStyle name="_Row1_Report Maggio CRM_sintesi settembre 2009_Modello x MKTG Master Cons Mar 2010_1_new" xfId="8766" xr:uid="{00000000-0005-0000-0000-00003B200000}"/>
    <cellStyle name="_Row1_Report Maggio CRM_sintesi settembre 2009_Modello x MKTG Master Cons Mar 2010_1_new 2" xfId="8767" xr:uid="{00000000-0005-0000-0000-00003C200000}"/>
    <cellStyle name="_Row1_Report Maggio CRM_sintesi settembre 2009_Modello x MKTG Master Cons Mar 2010_1_new 2 2" xfId="8768" xr:uid="{00000000-0005-0000-0000-00003D200000}"/>
    <cellStyle name="_Row1_Report Maggio CRM_sintesi settembre 2009_Modello x MKTG Master Cons Mar 2010_1_new 2 3" xfId="8769" xr:uid="{00000000-0005-0000-0000-00003E200000}"/>
    <cellStyle name="_Row1_Report Maggio CRM_sintesi settembre 2009_Modello x MKTG Master Cons Mar 2010_1_new 3" xfId="8770" xr:uid="{00000000-0005-0000-0000-00003F200000}"/>
    <cellStyle name="_Row1_Report Maggio CRM_sintesi settembre 2009_Modello x MKTG Master Cons Mar 2010_1_new 3 2" xfId="8771" xr:uid="{00000000-0005-0000-0000-000040200000}"/>
    <cellStyle name="_Row1_Report Maggio CRM_sintesi settembre 2009_Modello x MKTG Master Cons Mar 2010_1_new 4" xfId="8772" xr:uid="{00000000-0005-0000-0000-000041200000}"/>
    <cellStyle name="_Row1_Report Maggio CRM_sintesi settembre 2009_Modello x MKTG Master Cons Mar 2010_1_Sint. 1°Forecast Call Center CRM" xfId="8773" xr:uid="{00000000-0005-0000-0000-000042200000}"/>
    <cellStyle name="_Row1_Report Maggio CRM_sintesi settembre 2009_Modello x MKTG Master Cons Mar 2010_1_Sint. 1°Forecast Call Center CRM 2" xfId="8774" xr:uid="{00000000-0005-0000-0000-000043200000}"/>
    <cellStyle name="_Row1_Report Maggio CRM_sintesi settembre 2009_Modello x MKTG Master Cons Mar 2010_1_Sint. 1°Forecast Call Center CRM 2 2" xfId="8775" xr:uid="{00000000-0005-0000-0000-000044200000}"/>
    <cellStyle name="_Row1_Report Maggio CRM_sintesi settembre 2009_Modello x MKTG Master Cons Mar 2010_1_Sint. 1°Forecast Call Center CRM 2 3" xfId="8776" xr:uid="{00000000-0005-0000-0000-000045200000}"/>
    <cellStyle name="_Row1_Report Maggio CRM_sintesi settembre 2009_Modello x MKTG Master Cons Mar 2010_1_Sint. 1°Forecast Call Center CRM 3" xfId="8777" xr:uid="{00000000-0005-0000-0000-000046200000}"/>
    <cellStyle name="_Row1_Report Maggio CRM_sintesi settembre 2009_Modello x MKTG Master Cons Mar 2010_1_Sint. 1°Forecast Call Center CRM 3 2" xfId="8778" xr:uid="{00000000-0005-0000-0000-000047200000}"/>
    <cellStyle name="_Row1_Report Maggio CRM_sintesi settembre 2009_Modello x MKTG Master Cons Mar 2010_1_Sint. 1°Forecast Call Center CRM 4" xfId="8779" xr:uid="{00000000-0005-0000-0000-000048200000}"/>
    <cellStyle name="_Row1_Report Maggio CRM_sintesi settembre 2009_new" xfId="8780" xr:uid="{00000000-0005-0000-0000-000049200000}"/>
    <cellStyle name="_Row1_Report Maggio CRM_sintesi settembre 2009_new 2" xfId="8781" xr:uid="{00000000-0005-0000-0000-00004A200000}"/>
    <cellStyle name="_Row1_Report Maggio CRM_sintesi settembre 2009_new 2 2" xfId="8782" xr:uid="{00000000-0005-0000-0000-00004B200000}"/>
    <cellStyle name="_Row1_Report Maggio CRM_sintesi settembre 2009_new 2 3" xfId="8783" xr:uid="{00000000-0005-0000-0000-00004C200000}"/>
    <cellStyle name="_Row1_Report Maggio CRM_sintesi settembre 2009_new 3" xfId="8784" xr:uid="{00000000-0005-0000-0000-00004D200000}"/>
    <cellStyle name="_Row1_Report Maggio CRM_sintesi settembre 2009_new 3 2" xfId="8785" xr:uid="{00000000-0005-0000-0000-00004E200000}"/>
    <cellStyle name="_Row1_Report Maggio CRM_sintesi settembre 2009_new 4" xfId="8786" xr:uid="{00000000-0005-0000-0000-00004F200000}"/>
    <cellStyle name="_Row1_Report Maggio CRM_sintesi settembre 2009_Sint. 1°Forecast Call Center CRM" xfId="8787" xr:uid="{00000000-0005-0000-0000-000050200000}"/>
    <cellStyle name="_Row1_Report Maggio CRM_sintesi settembre 2009_Sint. 1°Forecast Call Center CRM 2" xfId="8788" xr:uid="{00000000-0005-0000-0000-000051200000}"/>
    <cellStyle name="_Row1_Report Maggio CRM_sintesi settembre 2009_Sint. 1°Forecast Call Center CRM 2 2" xfId="8789" xr:uid="{00000000-0005-0000-0000-000052200000}"/>
    <cellStyle name="_Row1_Report Maggio CRM_sintesi settembre 2009_Sint. 1°Forecast Call Center CRM 2 3" xfId="8790" xr:uid="{00000000-0005-0000-0000-000053200000}"/>
    <cellStyle name="_Row1_Report Maggio CRM_sintesi settembre 2009_Sint. 1°Forecast Call Center CRM 3" xfId="8791" xr:uid="{00000000-0005-0000-0000-000054200000}"/>
    <cellStyle name="_Row1_Report Maggio CRM_sintesi settembre 2009_Sint. 1°Forecast Call Center CRM 3 2" xfId="8792" xr:uid="{00000000-0005-0000-0000-000055200000}"/>
    <cellStyle name="_Row1_Report Maggio CRM_sintesi settembre 2009_Sint. 1°Forecast Call Center CRM 4" xfId="8793" xr:uid="{00000000-0005-0000-0000-000056200000}"/>
    <cellStyle name="_Row1_Report Maggio CRM_sintesi settembre 2009_Sint. 1°Forecast Call Center CRM_1" xfId="8794" xr:uid="{00000000-0005-0000-0000-000057200000}"/>
    <cellStyle name="_Row1_Report Maggio CRM_sintesi settembre 2009_Sint. 1°Forecast Call Center CRM_1 2" xfId="8795" xr:uid="{00000000-0005-0000-0000-000058200000}"/>
    <cellStyle name="_Row1_Report Maggio CRM_sintesi settembre 2009_Sint. 1°Forecast Call Center CRM_1 2 2" xfId="8796" xr:uid="{00000000-0005-0000-0000-000059200000}"/>
    <cellStyle name="_Row1_Report Maggio CRM_sintesi settembre 2009_Sint. 1°Forecast Call Center CRM_1 2 3" xfId="8797" xr:uid="{00000000-0005-0000-0000-00005A200000}"/>
    <cellStyle name="_Row1_Report Maggio CRM_sintesi settembre 2009_Sint. 1°Forecast Call Center CRM_1 3" xfId="8798" xr:uid="{00000000-0005-0000-0000-00005B200000}"/>
    <cellStyle name="_Row1_Report Maggio CRM_sintesi settembre 2009_Sint. 1°Forecast Call Center CRM_1 3 2" xfId="8799" xr:uid="{00000000-0005-0000-0000-00005C200000}"/>
    <cellStyle name="_Row1_Report Maggio CRM_sintesi settembre 2009_Sint. 1°Forecast Call Center CRM_1 4" xfId="8800" xr:uid="{00000000-0005-0000-0000-00005D200000}"/>
    <cellStyle name="_Row1_Report Maggio CRM_sintesi settembre 2009_Sint. 1°Forecast Call Center CRM_Master 1 Fcst 2010v10 incluso decoder" xfId="8801" xr:uid="{00000000-0005-0000-0000-00005E200000}"/>
    <cellStyle name="_Row1_Report Maggio CRM_sintesi settembre 2009_Sint. 1°Forecast Call Center CRM_Master 1 Fcst 2010v10 incluso decoder 2" xfId="8802" xr:uid="{00000000-0005-0000-0000-00005F200000}"/>
    <cellStyle name="_Row1_Report Maggio CRM_sintesi settembre 2009_Sint. 1°Forecast Call Center CRM_Master 1 Fcst 2010v10 incluso decoder 2 2" xfId="8803" xr:uid="{00000000-0005-0000-0000-000060200000}"/>
    <cellStyle name="_Row1_Report Maggio CRM_sintesi settembre 2009_Sint. 1°Forecast Call Center CRM_Master 1 Fcst 2010v10 incluso decoder 2 3" xfId="8804" xr:uid="{00000000-0005-0000-0000-000061200000}"/>
    <cellStyle name="_Row1_Report Maggio CRM_sintesi settembre 2009_Sint. 1°Forecast Call Center CRM_Master 1 Fcst 2010v10 incluso decoder 3" xfId="8805" xr:uid="{00000000-0005-0000-0000-000062200000}"/>
    <cellStyle name="_Row1_Report Maggio CRM_sintesi settembre 2009_Sint. 1°Forecast Call Center CRM_Master 1 Fcst 2010v10 incluso decoder 3 2" xfId="8806" xr:uid="{00000000-0005-0000-0000-000063200000}"/>
    <cellStyle name="_Row1_Report Maggio CRM_sintesi settembre 2009_Sint. 1°Forecast Call Center CRM_Master 1 Fcst 2010v10 incluso decoder 4" xfId="8807" xr:uid="{00000000-0005-0000-0000-000064200000}"/>
    <cellStyle name="_Row1_Report Maggio CRM_sintesi settembre 2009_Sint. 1°Forecast Call Center CRM_Master 1 Fcst 2010v10 incluso decoder v11" xfId="8808" xr:uid="{00000000-0005-0000-0000-000065200000}"/>
    <cellStyle name="_Row1_Report Maggio CRM_sintesi settembre 2009_Sint. 1°Forecast Call Center CRM_Master 1 Fcst 2010v10 incluso decoder v11 2" xfId="8809" xr:uid="{00000000-0005-0000-0000-000066200000}"/>
    <cellStyle name="_Row1_Report Maggio CRM_sintesi settembre 2009_Sint. 1°Forecast Call Center CRM_Master 1 Fcst 2010v10 incluso decoder v11 2 2" xfId="8810" xr:uid="{00000000-0005-0000-0000-000067200000}"/>
    <cellStyle name="_Row1_Report Maggio CRM_sintesi settembre 2009_Sint. 1°Forecast Call Center CRM_Master 1 Fcst 2010v10 incluso decoder v11 2 3" xfId="8811" xr:uid="{00000000-0005-0000-0000-000068200000}"/>
    <cellStyle name="_Row1_Report Maggio CRM_sintesi settembre 2009_Sint. 1°Forecast Call Center CRM_Master 1 Fcst 2010v10 incluso decoder v11 3" xfId="8812" xr:uid="{00000000-0005-0000-0000-000069200000}"/>
    <cellStyle name="_Row1_Report Maggio CRM_sintesi settembre 2009_Sint. 1°Forecast Call Center CRM_Master 1 Fcst 2010v10 incluso decoder v11 3 2" xfId="8813" xr:uid="{00000000-0005-0000-0000-00006A200000}"/>
    <cellStyle name="_Row1_Report Maggio CRM_sintesi settembre 2009_Sint. 1°Forecast Call Center CRM_Master 1 Fcst 2010v10 incluso decoder v11 4" xfId="8814" xr:uid="{00000000-0005-0000-0000-00006B200000}"/>
    <cellStyle name="_Row1_Report Maggio CRM_sintesi settembre 2009_Sint. 1°Forecast Call Center CRM_Master 1 Fcst 2010v16 ultimissimo" xfId="8815" xr:uid="{00000000-0005-0000-0000-00006C200000}"/>
    <cellStyle name="_Row1_Report Maggio CRM_sintesi settembre 2009_Sint. 1°Forecast Call Center CRM_Master 1 Fcst 2010v16 ultimissimo 2" xfId="8816" xr:uid="{00000000-0005-0000-0000-00006D200000}"/>
    <cellStyle name="_Row1_Report Maggio CRM_sintesi settembre 2009_Sint. 1°Forecast Call Center CRM_Master 1 Fcst 2010v16 ultimissimo 2 2" xfId="8817" xr:uid="{00000000-0005-0000-0000-00006E200000}"/>
    <cellStyle name="_Row1_Report Maggio CRM_sintesi settembre 2009_Sint. 1°Forecast Call Center CRM_Master 1 Fcst 2010v16 ultimissimo 2 3" xfId="8818" xr:uid="{00000000-0005-0000-0000-00006F200000}"/>
    <cellStyle name="_Row1_Report Maggio CRM_sintesi settembre 2009_Sint. 1°Forecast Call Center CRM_Master 1 Fcst 2010v16 ultimissimo 3" xfId="8819" xr:uid="{00000000-0005-0000-0000-000070200000}"/>
    <cellStyle name="_Row1_Report Maggio CRM_sintesi settembre 2009_Sint. 1°Forecast Call Center CRM_Master 1 Fcst 2010v16 ultimissimo 3 2" xfId="8820" xr:uid="{00000000-0005-0000-0000-000071200000}"/>
    <cellStyle name="_Row1_Report Maggio CRM_sintesi settembre 2009_Sint. 1°Forecast Call Center CRM_Master 1 Fcst 2010v16 ultimissimo 4" xfId="8821" xr:uid="{00000000-0005-0000-0000-000072200000}"/>
    <cellStyle name="_Row1_Report Maggio CRM_sintesi settembre 2009_Sint. 1°Forecast Call Center CRM_new" xfId="8822" xr:uid="{00000000-0005-0000-0000-000073200000}"/>
    <cellStyle name="_Row1_Report Maggio CRM_sintesi settembre 2009_Sint. 1°Forecast Call Center CRM_new 2" xfId="8823" xr:uid="{00000000-0005-0000-0000-000074200000}"/>
    <cellStyle name="_Row1_Report Maggio CRM_sintesi settembre 2009_Sint. 1°Forecast Call Center CRM_new 2 2" xfId="8824" xr:uid="{00000000-0005-0000-0000-000075200000}"/>
    <cellStyle name="_Row1_Report Maggio CRM_sintesi settembre 2009_Sint. 1°Forecast Call Center CRM_new 2 3" xfId="8825" xr:uid="{00000000-0005-0000-0000-000076200000}"/>
    <cellStyle name="_Row1_Report Maggio CRM_sintesi settembre 2009_Sint. 1°Forecast Call Center CRM_new 3" xfId="8826" xr:uid="{00000000-0005-0000-0000-000077200000}"/>
    <cellStyle name="_Row1_Report Maggio CRM_sintesi settembre 2009_Sint. 1°Forecast Call Center CRM_new 3 2" xfId="8827" xr:uid="{00000000-0005-0000-0000-000078200000}"/>
    <cellStyle name="_Row1_Report Maggio CRM_sintesi settembre 2009_Sint. 1°Forecast Call Center CRM_new 4" xfId="8828" xr:uid="{00000000-0005-0000-0000-000079200000}"/>
    <cellStyle name="_Row1_Report Maggio CRM_sintesi settembre 2009_Sint. 1°Forecast Call Center CRM_Sint. 1°Forecast Call Center CRM" xfId="8829" xr:uid="{00000000-0005-0000-0000-00007A200000}"/>
    <cellStyle name="_Row1_Report Maggio CRM_sintesi settembre 2009_Sint. 1°Forecast Call Center CRM_Sint. 1°Forecast Call Center CRM 2" xfId="8830" xr:uid="{00000000-0005-0000-0000-00007B200000}"/>
    <cellStyle name="_Row1_Report Maggio CRM_sintesi settembre 2009_Sint. 1°Forecast Call Center CRM_Sint. 1°Forecast Call Center CRM 2 2" xfId="8831" xr:uid="{00000000-0005-0000-0000-00007C200000}"/>
    <cellStyle name="_Row1_Report Maggio CRM_sintesi settembre 2009_Sint. 1°Forecast Call Center CRM_Sint. 1°Forecast Call Center CRM 2 3" xfId="8832" xr:uid="{00000000-0005-0000-0000-00007D200000}"/>
    <cellStyle name="_Row1_Report Maggio CRM_sintesi settembre 2009_Sint. 1°Forecast Call Center CRM_Sint. 1°Forecast Call Center CRM 3" xfId="8833" xr:uid="{00000000-0005-0000-0000-00007E200000}"/>
    <cellStyle name="_Row1_Report Maggio CRM_sintesi settembre 2009_Sint. 1°Forecast Call Center CRM_Sint. 1°Forecast Call Center CRM 3 2" xfId="8834" xr:uid="{00000000-0005-0000-0000-00007F200000}"/>
    <cellStyle name="_Row1_Report Maggio CRM_sintesi settembre 2009_Sint. 1°Forecast Call Center CRM_Sint. 1°Forecast Call Center CRM 4" xfId="8835" xr:uid="{00000000-0005-0000-0000-000080200000}"/>
    <cellStyle name="_Row1_Report Maggio CRM_sintesi settembre 2009_Sintesi Report Call Center Dic 2009 Master" xfId="8836" xr:uid="{00000000-0005-0000-0000-000081200000}"/>
    <cellStyle name="_Row1_Report Maggio CRM_sintesi settembre 2009_Sintesi Report Call Center Dic 2009 Master 2" xfId="8837" xr:uid="{00000000-0005-0000-0000-000082200000}"/>
    <cellStyle name="_Row1_Report Maggio CRM_sintesi settembre 2009_Sintesi Report Call Center Dic 2009 Master 2 2" xfId="8838" xr:uid="{00000000-0005-0000-0000-000083200000}"/>
    <cellStyle name="_Row1_Report Maggio CRM_sintesi settembre 2009_Sintesi Report Call Center Dic 2009 Master 2 3" xfId="8839" xr:uid="{00000000-0005-0000-0000-000084200000}"/>
    <cellStyle name="_Row1_Report Maggio CRM_sintesi settembre 2009_Sintesi Report Call Center Dic 2009 Master 3" xfId="8840" xr:uid="{00000000-0005-0000-0000-000085200000}"/>
    <cellStyle name="_Row1_Report Maggio CRM_sintesi settembre 2009_Sintesi Report Call Center Dic 2009 Master 3 2" xfId="8841" xr:uid="{00000000-0005-0000-0000-000086200000}"/>
    <cellStyle name="_Row1_Report Maggio CRM_sintesi settembre 2009_Sintesi Report Call Center Dic 2009 Master 4" xfId="8842" xr:uid="{00000000-0005-0000-0000-000087200000}"/>
    <cellStyle name="_Row1_Report Maggio CRM_sintesi settembre 2009_TavoleExcel_Budget2010_CONTENUTI E MARKETING" xfId="8843" xr:uid="{00000000-0005-0000-0000-000088200000}"/>
    <cellStyle name="_Row1_Report Maggio CRM_sintesi settembre 2009_TavoleExcel_Budget2010_CONTENUTI E MARKETING 2" xfId="8844" xr:uid="{00000000-0005-0000-0000-000089200000}"/>
    <cellStyle name="_Row1_Report Maggio CRM_sintesi settembre 2009_TavoleExcel_Budget2010_CONTENUTI E MARKETING 2 2" xfId="8845" xr:uid="{00000000-0005-0000-0000-00008A200000}"/>
    <cellStyle name="_Row1_Report Maggio CRM_sintesi settembre 2009_TavoleExcel_Budget2010_CONTENUTI E MARKETING 2 3" xfId="8846" xr:uid="{00000000-0005-0000-0000-00008B200000}"/>
    <cellStyle name="_Row1_Report Maggio CRM_sintesi settembre 2009_TavoleExcel_Budget2010_CONTENUTI E MARKETING 3" xfId="8847" xr:uid="{00000000-0005-0000-0000-00008C200000}"/>
    <cellStyle name="_Row1_Report Maggio CRM_sintesi settembre 2009_TavoleExcel_Budget2010_CONTENUTI E MARKETING 3 2" xfId="8848" xr:uid="{00000000-0005-0000-0000-00008D200000}"/>
    <cellStyle name="_Row1_Report Maggio CRM_sintesi settembre 2009_TavoleExcel_Budget2010_CONTENUTI E MARKETING 4" xfId="8849" xr:uid="{00000000-0005-0000-0000-00008E200000}"/>
    <cellStyle name="_Row1_Report Maggio CRM_sintesi settembre 2009_TavoleExcel_Budget2010_CONTENUTI E MARKETING_Master Consuntivo 2009 v_costo pieno pacchetti v2" xfId="8850" xr:uid="{00000000-0005-0000-0000-00008F200000}"/>
    <cellStyle name="_Row1_Report Maggio CRM_sintesi settembre 2009_TavoleExcel_Budget2010_CONTENUTI E MARKETING_Master Consuntivo 2009 v_costo pieno pacchetti v2 2" xfId="8851" xr:uid="{00000000-0005-0000-0000-000090200000}"/>
    <cellStyle name="_Row1_Report Maggio CRM_sintesi settembre 2009_TavoleExcel_Budget2010_CONTENUTI E MARKETING_Master Consuntivo 2009 v_costo pieno pacchetti v2 2 2" xfId="8852" xr:uid="{00000000-0005-0000-0000-000091200000}"/>
    <cellStyle name="_Row1_Report Maggio CRM_sintesi settembre 2009_TavoleExcel_Budget2010_CONTENUTI E MARKETING_Master Consuntivo 2009 v_costo pieno pacchetti v2 2 3" xfId="8853" xr:uid="{00000000-0005-0000-0000-000092200000}"/>
    <cellStyle name="_Row1_Report Maggio CRM_sintesi settembre 2009_TavoleExcel_Budget2010_CONTENUTI E MARKETING_Master Consuntivo 2009 v_costo pieno pacchetti v2 3" xfId="8854" xr:uid="{00000000-0005-0000-0000-000093200000}"/>
    <cellStyle name="_Row1_Report Maggio CRM_sintesi settembre 2009_TavoleExcel_Budget2010_CONTENUTI E MARKETING_Master Consuntivo 2009 v_costo pieno pacchetti v2 3 2" xfId="8855" xr:uid="{00000000-0005-0000-0000-000094200000}"/>
    <cellStyle name="_Row1_Report Maggio CRM_sintesi settembre 2009_TavoleExcel_Budget2010_CONTENUTI E MARKETING_Master Consuntivo 2009 v_costo pieno pacchetti v2 4" xfId="8856" xr:uid="{00000000-0005-0000-0000-000095200000}"/>
    <cellStyle name="_Row1_Report Maggio CRM_Volumi PPV 2008 e 2009" xfId="8857" xr:uid="{00000000-0005-0000-0000-000096200000}"/>
    <cellStyle name="_Row1_Report Maggio CRM_Volumi PPV 2008 e 2009 2" xfId="8858" xr:uid="{00000000-0005-0000-0000-000097200000}"/>
    <cellStyle name="_Row1_Report Maggio CRM_Volumi PPV 2008 e 2009 2 2" xfId="8859" xr:uid="{00000000-0005-0000-0000-000098200000}"/>
    <cellStyle name="_Row1_Report Maggio CRM_Volumi PPV 2008 e 2009 2 3" xfId="8860" xr:uid="{00000000-0005-0000-0000-000099200000}"/>
    <cellStyle name="_Row1_Report Maggio CRM_Volumi PPV 2008 e 2009 3" xfId="8861" xr:uid="{00000000-0005-0000-0000-00009A200000}"/>
    <cellStyle name="_Row1_Report Maggio CRM_Volumi PPV 2008 e 2009 3 2" xfId="8862" xr:uid="{00000000-0005-0000-0000-00009B200000}"/>
    <cellStyle name="_Row1_Report Maggio CRM_Volumi PPV 2008 e 2009 4" xfId="8863" xr:uid="{00000000-0005-0000-0000-00009C200000}"/>
    <cellStyle name="_Row1_Report MAggio UV" xfId="280" xr:uid="{00000000-0005-0000-0000-00009D200000}"/>
    <cellStyle name="_Row1_Report MAggio UV 2" xfId="510" xr:uid="{00000000-0005-0000-0000-00009E200000}"/>
    <cellStyle name="_Row1_Report MAggio UV 2 2" xfId="8864" xr:uid="{00000000-0005-0000-0000-00009F200000}"/>
    <cellStyle name="_Row1_Report MAggio UV 2 3" xfId="8865" xr:uid="{00000000-0005-0000-0000-0000A0200000}"/>
    <cellStyle name="_Row1_Report MAggio UV 3" xfId="8866" xr:uid="{00000000-0005-0000-0000-0000A1200000}"/>
    <cellStyle name="_Row1_Report MAggio UV 3 2" xfId="8867" xr:uid="{00000000-0005-0000-0000-0000A2200000}"/>
    <cellStyle name="_Row1_Report MAggio UV 4" xfId="8868" xr:uid="{00000000-0005-0000-0000-0000A3200000}"/>
    <cellStyle name="_Row1_Report MAggio UV_Budget_Modello_Subscription_SECONDO GIROv6_BUDGET2010" xfId="281" xr:uid="{00000000-0005-0000-0000-0000A4200000}"/>
    <cellStyle name="_Row1_Report MAggio UV_Budget_Modello_Subscription_SECONDO GIROv6_BUDGET2010 2" xfId="511" xr:uid="{00000000-0005-0000-0000-0000A5200000}"/>
    <cellStyle name="_Row1_Report MAggio UV_Budget_Modello_Subscription_SECONDO GIROv6_BUDGET2010 2 2" xfId="8869" xr:uid="{00000000-0005-0000-0000-0000A6200000}"/>
    <cellStyle name="_Row1_Report MAggio UV_Budget_Modello_Subscription_SECONDO GIROv6_BUDGET2010 2 3" xfId="8870" xr:uid="{00000000-0005-0000-0000-0000A7200000}"/>
    <cellStyle name="_Row1_Report MAggio UV_Budget_Modello_Subscription_SECONDO GIROv6_BUDGET2010 3" xfId="8871" xr:uid="{00000000-0005-0000-0000-0000A8200000}"/>
    <cellStyle name="_Row1_Report MAggio UV_Budget_Modello_Subscription_SECONDO GIROv6_BUDGET2010 3 2" xfId="8872" xr:uid="{00000000-0005-0000-0000-0000A9200000}"/>
    <cellStyle name="_Row1_Report MAggio UV_Budget_Modello_Subscription_SECONDO GIROv6_BUDGET2010 4" xfId="8873" xr:uid="{00000000-0005-0000-0000-0000AA200000}"/>
    <cellStyle name="_Row1_Report MAggio UV_Budget_Modello_Subscription_SECONDO GIROv7_BUDGET2010" xfId="282" xr:uid="{00000000-0005-0000-0000-0000AB200000}"/>
    <cellStyle name="_Row1_Report MAggio UV_Budget_Modello_Subscription_SECONDO GIROv7_BUDGET2010 2" xfId="512" xr:uid="{00000000-0005-0000-0000-0000AC200000}"/>
    <cellStyle name="_Row1_Report MAggio UV_Budget_Modello_Subscription_SECONDO GIROv7_BUDGET2010 2 2" xfId="8874" xr:uid="{00000000-0005-0000-0000-0000AD200000}"/>
    <cellStyle name="_Row1_Report MAggio UV_Budget_Modello_Subscription_SECONDO GIROv7_BUDGET2010 2 3" xfId="8875" xr:uid="{00000000-0005-0000-0000-0000AE200000}"/>
    <cellStyle name="_Row1_Report MAggio UV_Budget_Modello_Subscription_SECONDO GIROv7_BUDGET2010 3" xfId="8876" xr:uid="{00000000-0005-0000-0000-0000AF200000}"/>
    <cellStyle name="_Row1_Report MAggio UV_Budget_Modello_Subscription_SECONDO GIROv7_BUDGET2010 3 2" xfId="8877" xr:uid="{00000000-0005-0000-0000-0000B0200000}"/>
    <cellStyle name="_Row1_Report MAggio UV_Budget_Modello_Subscription_SECONDO GIROv7_BUDGET2010 4" xfId="8878" xr:uid="{00000000-0005-0000-0000-0000B1200000}"/>
    <cellStyle name="_Row1_Report MAggio UV_Call Center Cons Febb 2010" xfId="8879" xr:uid="{00000000-0005-0000-0000-0000B2200000}"/>
    <cellStyle name="_Row1_Report MAggio UV_Call Center Cons Febb 2010 2" xfId="8880" xr:uid="{00000000-0005-0000-0000-0000B3200000}"/>
    <cellStyle name="_Row1_Report MAggio UV_Call Center Cons Febb 2010 2 2" xfId="8881" xr:uid="{00000000-0005-0000-0000-0000B4200000}"/>
    <cellStyle name="_Row1_Report MAggio UV_Call Center Cons Febb 2010 2 3" xfId="8882" xr:uid="{00000000-0005-0000-0000-0000B5200000}"/>
    <cellStyle name="_Row1_Report MAggio UV_Call Center Cons Febb 2010 3" xfId="8883" xr:uid="{00000000-0005-0000-0000-0000B6200000}"/>
    <cellStyle name="_Row1_Report MAggio UV_Call Center Cons Febb 2010 3 2" xfId="8884" xr:uid="{00000000-0005-0000-0000-0000B7200000}"/>
    <cellStyle name="_Row1_Report MAggio UV_Call Center Cons Febb 2010 4" xfId="8885" xr:uid="{00000000-0005-0000-0000-0000B8200000}"/>
    <cellStyle name="_Row1_Report MAggio UV_Call Center Cons Marzo 2010" xfId="8886" xr:uid="{00000000-0005-0000-0000-0000B9200000}"/>
    <cellStyle name="_Row1_Report MAggio UV_Call Center Cons Marzo 2010 2" xfId="8887" xr:uid="{00000000-0005-0000-0000-0000BA200000}"/>
    <cellStyle name="_Row1_Report MAggio UV_Call Center Cons Marzo 2010 2 2" xfId="8888" xr:uid="{00000000-0005-0000-0000-0000BB200000}"/>
    <cellStyle name="_Row1_Report MAggio UV_Call Center Cons Marzo 2010 2 3" xfId="8889" xr:uid="{00000000-0005-0000-0000-0000BC200000}"/>
    <cellStyle name="_Row1_Report MAggio UV_Call Center Cons Marzo 2010 3" xfId="8890" xr:uid="{00000000-0005-0000-0000-0000BD200000}"/>
    <cellStyle name="_Row1_Report MAggio UV_Call Center Cons Marzo 2010 3 2" xfId="8891" xr:uid="{00000000-0005-0000-0000-0000BE200000}"/>
    <cellStyle name="_Row1_Report MAggio UV_Call Center Cons Marzo 2010 4" xfId="8892" xr:uid="{00000000-0005-0000-0000-0000BF200000}"/>
    <cellStyle name="_Row1_Report MAggio UV_Call Center Report Agosto UV" xfId="283" xr:uid="{00000000-0005-0000-0000-0000C0200000}"/>
    <cellStyle name="_Row1_Report MAggio UV_Call Center Report Agosto UV 2" xfId="513" xr:uid="{00000000-0005-0000-0000-0000C1200000}"/>
    <cellStyle name="_Row1_Report MAggio UV_Call Center Report Agosto UV 2 2" xfId="8893" xr:uid="{00000000-0005-0000-0000-0000C2200000}"/>
    <cellStyle name="_Row1_Report MAggio UV_Call Center Report Agosto UV 2 3" xfId="8894" xr:uid="{00000000-0005-0000-0000-0000C3200000}"/>
    <cellStyle name="_Row1_Report MAggio UV_Call Center Report Agosto UV 3" xfId="8895" xr:uid="{00000000-0005-0000-0000-0000C4200000}"/>
    <cellStyle name="_Row1_Report MAggio UV_Call Center Report Agosto UV 3 2" xfId="8896" xr:uid="{00000000-0005-0000-0000-0000C5200000}"/>
    <cellStyle name="_Row1_Report MAggio UV_Call Center Report Agosto UV 4" xfId="8897" xr:uid="{00000000-0005-0000-0000-0000C6200000}"/>
    <cellStyle name="_Row1_Report MAggio UV_Call Center Report Agosto UV_100422_Key Drivers 2°versione" xfId="8898" xr:uid="{00000000-0005-0000-0000-0000C7200000}"/>
    <cellStyle name="_Row1_Report MAggio UV_Call Center Report Agosto UV_100422_Key Drivers 2°versione 2" xfId="8899" xr:uid="{00000000-0005-0000-0000-0000C8200000}"/>
    <cellStyle name="_Row1_Report MAggio UV_Call Center Report Agosto UV_100422_Key Drivers 2°versione 2 2" xfId="8900" xr:uid="{00000000-0005-0000-0000-0000C9200000}"/>
    <cellStyle name="_Row1_Report MAggio UV_Call Center Report Agosto UV_100422_Key Drivers 2°versione 2 3" xfId="8901" xr:uid="{00000000-0005-0000-0000-0000CA200000}"/>
    <cellStyle name="_Row1_Report MAggio UV_Call Center Report Agosto UV_100422_Key Drivers 2°versione 3" xfId="8902" xr:uid="{00000000-0005-0000-0000-0000CB200000}"/>
    <cellStyle name="_Row1_Report MAggio UV_Call Center Report Agosto UV_100422_Key Drivers 2°versione 3 2" xfId="8903" xr:uid="{00000000-0005-0000-0000-0000CC200000}"/>
    <cellStyle name="_Row1_Report MAggio UV_Call Center Report Agosto UV_100422_Key Drivers 2°versione 4" xfId="8904" xr:uid="{00000000-0005-0000-0000-0000CD200000}"/>
    <cellStyle name="_Row1_Report MAggio UV_Call Center Report Agosto UV_100426_Key Drivers" xfId="8905" xr:uid="{00000000-0005-0000-0000-0000CE200000}"/>
    <cellStyle name="_Row1_Report MAggio UV_Call Center Report Agosto UV_100426_Key Drivers (2)" xfId="8906" xr:uid="{00000000-0005-0000-0000-0000CF200000}"/>
    <cellStyle name="_Row1_Report MAggio UV_Call Center Report Agosto UV_100426_Key Drivers (2) (4)" xfId="8907" xr:uid="{00000000-0005-0000-0000-0000D0200000}"/>
    <cellStyle name="_Row1_Report MAggio UV_Call Center Report Agosto UV_100426_Key Drivers (2) (4) 2" xfId="8908" xr:uid="{00000000-0005-0000-0000-0000D1200000}"/>
    <cellStyle name="_Row1_Report MAggio UV_Call Center Report Agosto UV_100426_Key Drivers (2) (4) 2 2" xfId="8909" xr:uid="{00000000-0005-0000-0000-0000D2200000}"/>
    <cellStyle name="_Row1_Report MAggio UV_Call Center Report Agosto UV_100426_Key Drivers (2) (4) 2 3" xfId="8910" xr:uid="{00000000-0005-0000-0000-0000D3200000}"/>
    <cellStyle name="_Row1_Report MAggio UV_Call Center Report Agosto UV_100426_Key Drivers (2) (4) 3" xfId="8911" xr:uid="{00000000-0005-0000-0000-0000D4200000}"/>
    <cellStyle name="_Row1_Report MAggio UV_Call Center Report Agosto UV_100426_Key Drivers (2) (4) 3 2" xfId="8912" xr:uid="{00000000-0005-0000-0000-0000D5200000}"/>
    <cellStyle name="_Row1_Report MAggio UV_Call Center Report Agosto UV_100426_Key Drivers (2) (4) 4" xfId="8913" xr:uid="{00000000-0005-0000-0000-0000D6200000}"/>
    <cellStyle name="_Row1_Report MAggio UV_Call Center Report Agosto UV_100426_Key Drivers (2) 2" xfId="8914" xr:uid="{00000000-0005-0000-0000-0000D7200000}"/>
    <cellStyle name="_Row1_Report MAggio UV_Call Center Report Agosto UV_100426_Key Drivers (2) 2 2" xfId="8915" xr:uid="{00000000-0005-0000-0000-0000D8200000}"/>
    <cellStyle name="_Row1_Report MAggio UV_Call Center Report Agosto UV_100426_Key Drivers (2) 2 3" xfId="8916" xr:uid="{00000000-0005-0000-0000-0000D9200000}"/>
    <cellStyle name="_Row1_Report MAggio UV_Call Center Report Agosto UV_100426_Key Drivers (2) 3" xfId="8917" xr:uid="{00000000-0005-0000-0000-0000DA200000}"/>
    <cellStyle name="_Row1_Report MAggio UV_Call Center Report Agosto UV_100426_Key Drivers (2) 3 2" xfId="8918" xr:uid="{00000000-0005-0000-0000-0000DB200000}"/>
    <cellStyle name="_Row1_Report MAggio UV_Call Center Report Agosto UV_100426_Key Drivers (2) 3 3" xfId="8919" xr:uid="{00000000-0005-0000-0000-0000DC200000}"/>
    <cellStyle name="_Row1_Report MAggio UV_Call Center Report Agosto UV_100426_Key Drivers (2) 4" xfId="8920" xr:uid="{00000000-0005-0000-0000-0000DD200000}"/>
    <cellStyle name="_Row1_Report MAggio UV_Call Center Report Agosto UV_100426_Key Drivers (2) 4 2" xfId="8921" xr:uid="{00000000-0005-0000-0000-0000DE200000}"/>
    <cellStyle name="_Row1_Report MAggio UV_Call Center Report Agosto UV_100426_Key Drivers (2) 5" xfId="8922" xr:uid="{00000000-0005-0000-0000-0000DF200000}"/>
    <cellStyle name="_Row1_Report MAggio UV_Call Center Report Agosto UV_100426_Key Drivers (2) 5 2" xfId="8923" xr:uid="{00000000-0005-0000-0000-0000E0200000}"/>
    <cellStyle name="_Row1_Report MAggio UV_Call Center Report Agosto UV_100426_Key Drivers (2) 6" xfId="8924" xr:uid="{00000000-0005-0000-0000-0000E1200000}"/>
    <cellStyle name="_Row1_Report MAggio UV_Call Center Report Agosto UV_100426_Key Drivers (2) 6 2" xfId="8925" xr:uid="{00000000-0005-0000-0000-0000E2200000}"/>
    <cellStyle name="_Row1_Report MAggio UV_Call Center Report Agosto UV_100426_Key Drivers (2) 7" xfId="8926" xr:uid="{00000000-0005-0000-0000-0000E3200000}"/>
    <cellStyle name="_Row1_Report MAggio UV_Call Center Report Agosto UV_100426_Key Drivers (2) 8" xfId="8927" xr:uid="{00000000-0005-0000-0000-0000E4200000}"/>
    <cellStyle name="_Row1_Report MAggio UV_Call Center Report Agosto UV_100426_Key Drivers 2" xfId="8928" xr:uid="{00000000-0005-0000-0000-0000E5200000}"/>
    <cellStyle name="_Row1_Report MAggio UV_Call Center Report Agosto UV_100426_Key Drivers 2 2" xfId="8929" xr:uid="{00000000-0005-0000-0000-0000E6200000}"/>
    <cellStyle name="_Row1_Report MAggio UV_Call Center Report Agosto UV_100426_Key Drivers 2 3" xfId="8930" xr:uid="{00000000-0005-0000-0000-0000E7200000}"/>
    <cellStyle name="_Row1_Report MAggio UV_Call Center Report Agosto UV_100426_Key Drivers 3" xfId="8931" xr:uid="{00000000-0005-0000-0000-0000E8200000}"/>
    <cellStyle name="_Row1_Report MAggio UV_Call Center Report Agosto UV_100426_Key Drivers 3 2" xfId="8932" xr:uid="{00000000-0005-0000-0000-0000E9200000}"/>
    <cellStyle name="_Row1_Report MAggio UV_Call Center Report Agosto UV_100426_Key Drivers 3 3" xfId="8933" xr:uid="{00000000-0005-0000-0000-0000EA200000}"/>
    <cellStyle name="_Row1_Report MAggio UV_Call Center Report Agosto UV_100426_Key Drivers 4" xfId="8934" xr:uid="{00000000-0005-0000-0000-0000EB200000}"/>
    <cellStyle name="_Row1_Report MAggio UV_Call Center Report Agosto UV_100426_Key Drivers 4 2" xfId="8935" xr:uid="{00000000-0005-0000-0000-0000EC200000}"/>
    <cellStyle name="_Row1_Report MAggio UV_Call Center Report Agosto UV_100426_Key Drivers 5" xfId="8936" xr:uid="{00000000-0005-0000-0000-0000ED200000}"/>
    <cellStyle name="_Row1_Report MAggio UV_Call Center Report Agosto UV_100426_Key Drivers 5 2" xfId="8937" xr:uid="{00000000-0005-0000-0000-0000EE200000}"/>
    <cellStyle name="_Row1_Report MAggio UV_Call Center Report Agosto UV_100426_Key Drivers 6" xfId="8938" xr:uid="{00000000-0005-0000-0000-0000EF200000}"/>
    <cellStyle name="_Row1_Report MAggio UV_Call Center Report Agosto UV_100426_Key Drivers 6 2" xfId="8939" xr:uid="{00000000-0005-0000-0000-0000F0200000}"/>
    <cellStyle name="_Row1_Report MAggio UV_Call Center Report Agosto UV_100426_Key Drivers 7" xfId="8940" xr:uid="{00000000-0005-0000-0000-0000F1200000}"/>
    <cellStyle name="_Row1_Report MAggio UV_Call Center Report Agosto UV_100426_Key Drivers 8" xfId="8941" xr:uid="{00000000-0005-0000-0000-0000F2200000}"/>
    <cellStyle name="_Row1_Report MAggio UV_Call Center Report Agosto UV_100427_Key Drivers 4°versione" xfId="8942" xr:uid="{00000000-0005-0000-0000-0000F3200000}"/>
    <cellStyle name="_Row1_Report MAggio UV_Call Center Report Agosto UV_100427_Key Drivers 4°versione 2" xfId="8943" xr:uid="{00000000-0005-0000-0000-0000F4200000}"/>
    <cellStyle name="_Row1_Report MAggio UV_Call Center Report Agosto UV_100427_Key Drivers 4°versione 2 2" xfId="8944" xr:uid="{00000000-0005-0000-0000-0000F5200000}"/>
    <cellStyle name="_Row1_Report MAggio UV_Call Center Report Agosto UV_100427_Key Drivers 4°versione 2 3" xfId="8945" xr:uid="{00000000-0005-0000-0000-0000F6200000}"/>
    <cellStyle name="_Row1_Report MAggio UV_Call Center Report Agosto UV_100427_Key Drivers 4°versione 3" xfId="8946" xr:uid="{00000000-0005-0000-0000-0000F7200000}"/>
    <cellStyle name="_Row1_Report MAggio UV_Call Center Report Agosto UV_100427_Key Drivers 4°versione 3 2" xfId="8947" xr:uid="{00000000-0005-0000-0000-0000F8200000}"/>
    <cellStyle name="_Row1_Report MAggio UV_Call Center Report Agosto UV_100427_Key Drivers 4°versione 4" xfId="8948" xr:uid="{00000000-0005-0000-0000-0000F9200000}"/>
    <cellStyle name="_Row1_Report MAggio UV_Call Center Report Agosto UV_100427_Key Drivers 5°versione" xfId="8949" xr:uid="{00000000-0005-0000-0000-0000FA200000}"/>
    <cellStyle name="_Row1_Report MAggio UV_Call Center Report Agosto UV_100427_Key Drivers 5°versione 2" xfId="8950" xr:uid="{00000000-0005-0000-0000-0000FB200000}"/>
    <cellStyle name="_Row1_Report MAggio UV_Call Center Report Agosto UV_100427_Key Drivers 5°versione 2 2" xfId="8951" xr:uid="{00000000-0005-0000-0000-0000FC200000}"/>
    <cellStyle name="_Row1_Report MAggio UV_Call Center Report Agosto UV_100427_Key Drivers 5°versione 2 3" xfId="8952" xr:uid="{00000000-0005-0000-0000-0000FD200000}"/>
    <cellStyle name="_Row1_Report MAggio UV_Call Center Report Agosto UV_100427_Key Drivers 5°versione 3" xfId="8953" xr:uid="{00000000-0005-0000-0000-0000FE200000}"/>
    <cellStyle name="_Row1_Report MAggio UV_Call Center Report Agosto UV_100427_Key Drivers 5°versione 3 2" xfId="8954" xr:uid="{00000000-0005-0000-0000-0000FF200000}"/>
    <cellStyle name="_Row1_Report MAggio UV_Call Center Report Agosto UV_100427_Key Drivers 5°versione 4" xfId="8955" xr:uid="{00000000-0005-0000-0000-000000210000}"/>
    <cellStyle name="_Row1_Report MAggio UV_Call Center Report Agosto UV_Call Center Cons Febb 2010" xfId="8956" xr:uid="{00000000-0005-0000-0000-000001210000}"/>
    <cellStyle name="_Row1_Report MAggio UV_Call Center Report Agosto UV_Call Center Cons Febb 2010 2" xfId="8957" xr:uid="{00000000-0005-0000-0000-000002210000}"/>
    <cellStyle name="_Row1_Report MAggio UV_Call Center Report Agosto UV_Call Center Cons Febb 2010 2 2" xfId="8958" xr:uid="{00000000-0005-0000-0000-000003210000}"/>
    <cellStyle name="_Row1_Report MAggio UV_Call Center Report Agosto UV_Call Center Cons Febb 2010 2 3" xfId="8959" xr:uid="{00000000-0005-0000-0000-000004210000}"/>
    <cellStyle name="_Row1_Report MAggio UV_Call Center Report Agosto UV_Call Center Cons Febb 2010 3" xfId="8960" xr:uid="{00000000-0005-0000-0000-000005210000}"/>
    <cellStyle name="_Row1_Report MAggio UV_Call Center Report Agosto UV_Call Center Cons Febb 2010 3 2" xfId="8961" xr:uid="{00000000-0005-0000-0000-000006210000}"/>
    <cellStyle name="_Row1_Report MAggio UV_Call Center Report Agosto UV_Call Center Cons Febb 2010 4" xfId="8962" xr:uid="{00000000-0005-0000-0000-000007210000}"/>
    <cellStyle name="_Row1_Report MAggio UV_Call Center Report Agosto UV_Call Center Cons Marzo 2010" xfId="8963" xr:uid="{00000000-0005-0000-0000-000008210000}"/>
    <cellStyle name="_Row1_Report MAggio UV_Call Center Report Agosto UV_Call Center Cons Marzo 2010 2" xfId="8964" xr:uid="{00000000-0005-0000-0000-000009210000}"/>
    <cellStyle name="_Row1_Report MAggio UV_Call Center Report Agosto UV_Call Center Cons Marzo 2010 2 2" xfId="8965" xr:uid="{00000000-0005-0000-0000-00000A210000}"/>
    <cellStyle name="_Row1_Report MAggio UV_Call Center Report Agosto UV_Call Center Cons Marzo 2010 2 3" xfId="8966" xr:uid="{00000000-0005-0000-0000-00000B210000}"/>
    <cellStyle name="_Row1_Report MAggio UV_Call Center Report Agosto UV_Call Center Cons Marzo 2010 3" xfId="8967" xr:uid="{00000000-0005-0000-0000-00000C210000}"/>
    <cellStyle name="_Row1_Report MAggio UV_Call Center Report Agosto UV_Call Center Cons Marzo 2010 3 2" xfId="8968" xr:uid="{00000000-0005-0000-0000-00000D210000}"/>
    <cellStyle name="_Row1_Report MAggio UV_Call Center Report Agosto UV_Call Center Cons Marzo 2010 4" xfId="8969" xr:uid="{00000000-0005-0000-0000-00000E210000}"/>
    <cellStyle name="_Row1_Report MAggio UV_Call Center Report Agosto UV_Cartel2" xfId="8970" xr:uid="{00000000-0005-0000-0000-00000F210000}"/>
    <cellStyle name="_Row1_Report MAggio UV_Call Center Report Agosto UV_Cartel2 2" xfId="8971" xr:uid="{00000000-0005-0000-0000-000010210000}"/>
    <cellStyle name="_Row1_Report MAggio UV_Call Center Report Agosto UV_Cartel2 2 2" xfId="8972" xr:uid="{00000000-0005-0000-0000-000011210000}"/>
    <cellStyle name="_Row1_Report MAggio UV_Call Center Report Agosto UV_Cartel2 2 3" xfId="8973" xr:uid="{00000000-0005-0000-0000-000012210000}"/>
    <cellStyle name="_Row1_Report MAggio UV_Call Center Report Agosto UV_Cartel2 3" xfId="8974" xr:uid="{00000000-0005-0000-0000-000013210000}"/>
    <cellStyle name="_Row1_Report MAggio UV_Call Center Report Agosto UV_Cartel2 3 2" xfId="8975" xr:uid="{00000000-0005-0000-0000-000014210000}"/>
    <cellStyle name="_Row1_Report MAggio UV_Call Center Report Agosto UV_Cartel2 4" xfId="8976" xr:uid="{00000000-0005-0000-0000-000015210000}"/>
    <cellStyle name="_Row1_Report MAggio UV_Call Center Report Agosto UV_Consuntivo Settembre Elena" xfId="284" xr:uid="{00000000-0005-0000-0000-000016210000}"/>
    <cellStyle name="_Row1_Report MAggio UV_Call Center Report Agosto UV_Consuntivo Settembre Elena 2" xfId="514" xr:uid="{00000000-0005-0000-0000-000017210000}"/>
    <cellStyle name="_Row1_Report MAggio UV_Call Center Report Agosto UV_Consuntivo Settembre Elena 2 2" xfId="8977" xr:uid="{00000000-0005-0000-0000-000018210000}"/>
    <cellStyle name="_Row1_Report MAggio UV_Call Center Report Agosto UV_Consuntivo Settembre Elena 2 3" xfId="8978" xr:uid="{00000000-0005-0000-0000-000019210000}"/>
    <cellStyle name="_Row1_Report MAggio UV_Call Center Report Agosto UV_Consuntivo Settembre Elena 3" xfId="8979" xr:uid="{00000000-0005-0000-0000-00001A210000}"/>
    <cellStyle name="_Row1_Report MAggio UV_Call Center Report Agosto UV_Consuntivo Settembre Elena 3 2" xfId="8980" xr:uid="{00000000-0005-0000-0000-00001B210000}"/>
    <cellStyle name="_Row1_Report MAggio UV_Call Center Report Agosto UV_Consuntivo Settembre Elena 4" xfId="8981" xr:uid="{00000000-0005-0000-0000-00001C210000}"/>
    <cellStyle name="_Row1_Report MAggio UV_Call Center Report Agosto UV_DETTAGLI CALL CENTER MARZO" xfId="8982" xr:uid="{00000000-0005-0000-0000-00001D210000}"/>
    <cellStyle name="_Row1_Report MAggio UV_Call Center Report Agosto UV_DETTAGLI CALL CENTER MARZO 2" xfId="8983" xr:uid="{00000000-0005-0000-0000-00001E210000}"/>
    <cellStyle name="_Row1_Report MAggio UV_Call Center Report Agosto UV_DETTAGLI CALL CENTER MARZO 2 2" xfId="8984" xr:uid="{00000000-0005-0000-0000-00001F210000}"/>
    <cellStyle name="_Row1_Report MAggio UV_Call Center Report Agosto UV_DETTAGLI CALL CENTER MARZO 2 3" xfId="8985" xr:uid="{00000000-0005-0000-0000-000020210000}"/>
    <cellStyle name="_Row1_Report MAggio UV_Call Center Report Agosto UV_DETTAGLI CALL CENTER MARZO 3" xfId="8986" xr:uid="{00000000-0005-0000-0000-000021210000}"/>
    <cellStyle name="_Row1_Report MAggio UV_Call Center Report Agosto UV_DETTAGLI CALL CENTER MARZO 3 2" xfId="8987" xr:uid="{00000000-0005-0000-0000-000022210000}"/>
    <cellStyle name="_Row1_Report MAggio UV_Call Center Report Agosto UV_DETTAGLI CALL CENTER MARZO 4" xfId="8988" xr:uid="{00000000-0005-0000-0000-000023210000}"/>
    <cellStyle name="_Row1_Report MAggio UV_Call Center Report Agosto UV_DETTAGLI CALL CENTER MARZO_Master 1 Fcst 2010v10 incluso decoder" xfId="8989" xr:uid="{00000000-0005-0000-0000-000024210000}"/>
    <cellStyle name="_Row1_Report MAggio UV_Call Center Report Agosto UV_DETTAGLI CALL CENTER MARZO_Master 1 Fcst 2010v10 incluso decoder 2" xfId="8990" xr:uid="{00000000-0005-0000-0000-000025210000}"/>
    <cellStyle name="_Row1_Report MAggio UV_Call Center Report Agosto UV_DETTAGLI CALL CENTER MARZO_Master 1 Fcst 2010v10 incluso decoder 2 2" xfId="8991" xr:uid="{00000000-0005-0000-0000-000026210000}"/>
    <cellStyle name="_Row1_Report MAggio UV_Call Center Report Agosto UV_DETTAGLI CALL CENTER MARZO_Master 1 Fcst 2010v10 incluso decoder 2 3" xfId="8992" xr:uid="{00000000-0005-0000-0000-000027210000}"/>
    <cellStyle name="_Row1_Report MAggio UV_Call Center Report Agosto UV_DETTAGLI CALL CENTER MARZO_Master 1 Fcst 2010v10 incluso decoder 3" xfId="8993" xr:uid="{00000000-0005-0000-0000-000028210000}"/>
    <cellStyle name="_Row1_Report MAggio UV_Call Center Report Agosto UV_DETTAGLI CALL CENTER MARZO_Master 1 Fcst 2010v10 incluso decoder 3 2" xfId="8994" xr:uid="{00000000-0005-0000-0000-000029210000}"/>
    <cellStyle name="_Row1_Report MAggio UV_Call Center Report Agosto UV_DETTAGLI CALL CENTER MARZO_Master 1 Fcst 2010v10 incluso decoder 4" xfId="8995" xr:uid="{00000000-0005-0000-0000-00002A210000}"/>
    <cellStyle name="_Row1_Report MAggio UV_Call Center Report Agosto UV_DETTAGLI CALL CENTER MARZO_Master 1 Fcst 2010v10 incluso decoder v11" xfId="8996" xr:uid="{00000000-0005-0000-0000-00002B210000}"/>
    <cellStyle name="_Row1_Report MAggio UV_Call Center Report Agosto UV_DETTAGLI CALL CENTER MARZO_Master 1 Fcst 2010v10 incluso decoder v11 2" xfId="8997" xr:uid="{00000000-0005-0000-0000-00002C210000}"/>
    <cellStyle name="_Row1_Report MAggio UV_Call Center Report Agosto UV_DETTAGLI CALL CENTER MARZO_Master 1 Fcst 2010v10 incluso decoder v11 2 2" xfId="8998" xr:uid="{00000000-0005-0000-0000-00002D210000}"/>
    <cellStyle name="_Row1_Report MAggio UV_Call Center Report Agosto UV_DETTAGLI CALL CENTER MARZO_Master 1 Fcst 2010v10 incluso decoder v11 2 3" xfId="8999" xr:uid="{00000000-0005-0000-0000-00002E210000}"/>
    <cellStyle name="_Row1_Report MAggio UV_Call Center Report Agosto UV_DETTAGLI CALL CENTER MARZO_Master 1 Fcst 2010v10 incluso decoder v11 3" xfId="9000" xr:uid="{00000000-0005-0000-0000-00002F210000}"/>
    <cellStyle name="_Row1_Report MAggio UV_Call Center Report Agosto UV_DETTAGLI CALL CENTER MARZO_Master 1 Fcst 2010v10 incluso decoder v11 3 2" xfId="9001" xr:uid="{00000000-0005-0000-0000-000030210000}"/>
    <cellStyle name="_Row1_Report MAggio UV_Call Center Report Agosto UV_DETTAGLI CALL CENTER MARZO_Master 1 Fcst 2010v10 incluso decoder v11 4" xfId="9002" xr:uid="{00000000-0005-0000-0000-000031210000}"/>
    <cellStyle name="_Row1_Report MAggio UV_Call Center Report Agosto UV_DETTAGLI CALL CENTER MARZO_Master 1 Fcst 2010v16 ultimissimo" xfId="9003" xr:uid="{00000000-0005-0000-0000-000032210000}"/>
    <cellStyle name="_Row1_Report MAggio UV_Call Center Report Agosto UV_DETTAGLI CALL CENTER MARZO_Master 1 Fcst 2010v16 ultimissimo 2" xfId="9004" xr:uid="{00000000-0005-0000-0000-000033210000}"/>
    <cellStyle name="_Row1_Report MAggio UV_Call Center Report Agosto UV_DETTAGLI CALL CENTER MARZO_Master 1 Fcst 2010v16 ultimissimo 2 2" xfId="9005" xr:uid="{00000000-0005-0000-0000-000034210000}"/>
    <cellStyle name="_Row1_Report MAggio UV_Call Center Report Agosto UV_DETTAGLI CALL CENTER MARZO_Master 1 Fcst 2010v16 ultimissimo 2 3" xfId="9006" xr:uid="{00000000-0005-0000-0000-000035210000}"/>
    <cellStyle name="_Row1_Report MAggio UV_Call Center Report Agosto UV_DETTAGLI CALL CENTER MARZO_Master 1 Fcst 2010v16 ultimissimo 3" xfId="9007" xr:uid="{00000000-0005-0000-0000-000036210000}"/>
    <cellStyle name="_Row1_Report MAggio UV_Call Center Report Agosto UV_DETTAGLI CALL CENTER MARZO_Master 1 Fcst 2010v16 ultimissimo 3 2" xfId="9008" xr:uid="{00000000-0005-0000-0000-000037210000}"/>
    <cellStyle name="_Row1_Report MAggio UV_Call Center Report Agosto UV_DETTAGLI CALL CENTER MARZO_Master 1 Fcst 2010v16 ultimissimo 4" xfId="9009" xr:uid="{00000000-0005-0000-0000-000038210000}"/>
    <cellStyle name="_Row1_Report MAggio UV_Call Center Report Agosto UV_DETTAGLI CALL CENTER MARZO_new" xfId="9010" xr:uid="{00000000-0005-0000-0000-000039210000}"/>
    <cellStyle name="_Row1_Report MAggio UV_Call Center Report Agosto UV_DETTAGLI CALL CENTER MARZO_new 2" xfId="9011" xr:uid="{00000000-0005-0000-0000-00003A210000}"/>
    <cellStyle name="_Row1_Report MAggio UV_Call Center Report Agosto UV_DETTAGLI CALL CENTER MARZO_new 2 2" xfId="9012" xr:uid="{00000000-0005-0000-0000-00003B210000}"/>
    <cellStyle name="_Row1_Report MAggio UV_Call Center Report Agosto UV_DETTAGLI CALL CENTER MARZO_new 2 3" xfId="9013" xr:uid="{00000000-0005-0000-0000-00003C210000}"/>
    <cellStyle name="_Row1_Report MAggio UV_Call Center Report Agosto UV_DETTAGLI CALL CENTER MARZO_new 3" xfId="9014" xr:uid="{00000000-0005-0000-0000-00003D210000}"/>
    <cellStyle name="_Row1_Report MAggio UV_Call Center Report Agosto UV_DETTAGLI CALL CENTER MARZO_new 3 2" xfId="9015" xr:uid="{00000000-0005-0000-0000-00003E210000}"/>
    <cellStyle name="_Row1_Report MAggio UV_Call Center Report Agosto UV_DETTAGLI CALL CENTER MARZO_new 4" xfId="9016" xr:uid="{00000000-0005-0000-0000-00003F210000}"/>
    <cellStyle name="_Row1_Report MAggio UV_Call Center Report Agosto UV_DETTAGLI CALL CENTER MARZO_Sint. 1°Forecast Call Center CRM" xfId="9017" xr:uid="{00000000-0005-0000-0000-000040210000}"/>
    <cellStyle name="_Row1_Report MAggio UV_Call Center Report Agosto UV_DETTAGLI CALL CENTER MARZO_Sint. 1°Forecast Call Center CRM 2" xfId="9018" xr:uid="{00000000-0005-0000-0000-000041210000}"/>
    <cellStyle name="_Row1_Report MAggio UV_Call Center Report Agosto UV_DETTAGLI CALL CENTER MARZO_Sint. 1°Forecast Call Center CRM 2 2" xfId="9019" xr:uid="{00000000-0005-0000-0000-000042210000}"/>
    <cellStyle name="_Row1_Report MAggio UV_Call Center Report Agosto UV_DETTAGLI CALL CENTER MARZO_Sint. 1°Forecast Call Center CRM 2 3" xfId="9020" xr:uid="{00000000-0005-0000-0000-000043210000}"/>
    <cellStyle name="_Row1_Report MAggio UV_Call Center Report Agosto UV_DETTAGLI CALL CENTER MARZO_Sint. 1°Forecast Call Center CRM 3" xfId="9021" xr:uid="{00000000-0005-0000-0000-000044210000}"/>
    <cellStyle name="_Row1_Report MAggio UV_Call Center Report Agosto UV_DETTAGLI CALL CENTER MARZO_Sint. 1°Forecast Call Center CRM 3 2" xfId="9022" xr:uid="{00000000-0005-0000-0000-000045210000}"/>
    <cellStyle name="_Row1_Report MAggio UV_Call Center Report Agosto UV_DETTAGLI CALL CENTER MARZO_Sint. 1°Forecast Call Center CRM 4" xfId="9023" xr:uid="{00000000-0005-0000-0000-000046210000}"/>
    <cellStyle name="_Row1_Report MAggio UV_Call Center Report Agosto UV_mam (2)" xfId="9024" xr:uid="{00000000-0005-0000-0000-000047210000}"/>
    <cellStyle name="_Row1_Report MAggio UV_Call Center Report Agosto UV_mam (2) 2" xfId="9025" xr:uid="{00000000-0005-0000-0000-000048210000}"/>
    <cellStyle name="_Row1_Report MAggio UV_Call Center Report Agosto UV_mam (2) 2 2" xfId="9026" xr:uid="{00000000-0005-0000-0000-000049210000}"/>
    <cellStyle name="_Row1_Report MAggio UV_Call Center Report Agosto UV_mam (2) 3" xfId="9027" xr:uid="{00000000-0005-0000-0000-00004A210000}"/>
    <cellStyle name="_Row1_Report MAggio UV_Call Center Report Agosto UV_mam (2) 3 2" xfId="9028" xr:uid="{00000000-0005-0000-0000-00004B210000}"/>
    <cellStyle name="_Row1_Report MAggio UV_Call Center Report Agosto UV_mam (2) 4" xfId="9029" xr:uid="{00000000-0005-0000-0000-00004C210000}"/>
    <cellStyle name="_Row1_Report MAggio UV_Call Center Report Agosto UV_Marketing 1°Forecast 2010" xfId="9030" xr:uid="{00000000-0005-0000-0000-00004D210000}"/>
    <cellStyle name="_Row1_Report MAggio UV_Call Center Report Agosto UV_Marketing 1°Forecast 2010 2" xfId="9031" xr:uid="{00000000-0005-0000-0000-00004E210000}"/>
    <cellStyle name="_Row1_Report MAggio UV_Call Center Report Agosto UV_Marketing 1°Forecast 2010 2 2" xfId="9032" xr:uid="{00000000-0005-0000-0000-00004F210000}"/>
    <cellStyle name="_Row1_Report MAggio UV_Call Center Report Agosto UV_Marketing 1°Forecast 2010 2 3" xfId="9033" xr:uid="{00000000-0005-0000-0000-000050210000}"/>
    <cellStyle name="_Row1_Report MAggio UV_Call Center Report Agosto UV_Marketing 1°Forecast 2010 3" xfId="9034" xr:uid="{00000000-0005-0000-0000-000051210000}"/>
    <cellStyle name="_Row1_Report MAggio UV_Call Center Report Agosto UV_Marketing 1°Forecast 2010 3 2" xfId="9035" xr:uid="{00000000-0005-0000-0000-000052210000}"/>
    <cellStyle name="_Row1_Report MAggio UV_Call Center Report Agosto UV_Marketing 1°Forecast 2010 4" xfId="9036" xr:uid="{00000000-0005-0000-0000-000053210000}"/>
    <cellStyle name="_Row1_Report MAggio UV_Call Center Report Agosto UV_Marketing 1°Forecast 2010_Master 1 Fcst 2010v10 incluso decoder" xfId="9037" xr:uid="{00000000-0005-0000-0000-000054210000}"/>
    <cellStyle name="_Row1_Report MAggio UV_Call Center Report Agosto UV_Marketing 1°Forecast 2010_Master 1 Fcst 2010v10 incluso decoder 2" xfId="9038" xr:uid="{00000000-0005-0000-0000-000055210000}"/>
    <cellStyle name="_Row1_Report MAggio UV_Call Center Report Agosto UV_Marketing 1°Forecast 2010_Master 1 Fcst 2010v10 incluso decoder 2 2" xfId="9039" xr:uid="{00000000-0005-0000-0000-000056210000}"/>
    <cellStyle name="_Row1_Report MAggio UV_Call Center Report Agosto UV_Marketing 1°Forecast 2010_Master 1 Fcst 2010v10 incluso decoder 2 3" xfId="9040" xr:uid="{00000000-0005-0000-0000-000057210000}"/>
    <cellStyle name="_Row1_Report MAggio UV_Call Center Report Agosto UV_Marketing 1°Forecast 2010_Master 1 Fcst 2010v10 incluso decoder 3" xfId="9041" xr:uid="{00000000-0005-0000-0000-000058210000}"/>
    <cellStyle name="_Row1_Report MAggio UV_Call Center Report Agosto UV_Marketing 1°Forecast 2010_Master 1 Fcst 2010v10 incluso decoder 3 2" xfId="9042" xr:uid="{00000000-0005-0000-0000-000059210000}"/>
    <cellStyle name="_Row1_Report MAggio UV_Call Center Report Agosto UV_Marketing 1°Forecast 2010_Master 1 Fcst 2010v10 incluso decoder 4" xfId="9043" xr:uid="{00000000-0005-0000-0000-00005A210000}"/>
    <cellStyle name="_Row1_Report MAggio UV_Call Center Report Agosto UV_Marketing 1°Forecast 2010_Master 1 Fcst 2010v10 incluso decoder v11" xfId="9044" xr:uid="{00000000-0005-0000-0000-00005B210000}"/>
    <cellStyle name="_Row1_Report MAggio UV_Call Center Report Agosto UV_Marketing 1°Forecast 2010_Master 1 Fcst 2010v10 incluso decoder v11 2" xfId="9045" xr:uid="{00000000-0005-0000-0000-00005C210000}"/>
    <cellStyle name="_Row1_Report MAggio UV_Call Center Report Agosto UV_Marketing 1°Forecast 2010_Master 1 Fcst 2010v10 incluso decoder v11 2 2" xfId="9046" xr:uid="{00000000-0005-0000-0000-00005D210000}"/>
    <cellStyle name="_Row1_Report MAggio UV_Call Center Report Agosto UV_Marketing 1°Forecast 2010_Master 1 Fcst 2010v10 incluso decoder v11 2 3" xfId="9047" xr:uid="{00000000-0005-0000-0000-00005E210000}"/>
    <cellStyle name="_Row1_Report MAggio UV_Call Center Report Agosto UV_Marketing 1°Forecast 2010_Master 1 Fcst 2010v10 incluso decoder v11 3" xfId="9048" xr:uid="{00000000-0005-0000-0000-00005F210000}"/>
    <cellStyle name="_Row1_Report MAggio UV_Call Center Report Agosto UV_Marketing 1°Forecast 2010_Master 1 Fcst 2010v10 incluso decoder v11 3 2" xfId="9049" xr:uid="{00000000-0005-0000-0000-000060210000}"/>
    <cellStyle name="_Row1_Report MAggio UV_Call Center Report Agosto UV_Marketing 1°Forecast 2010_Master 1 Fcst 2010v10 incluso decoder v11 4" xfId="9050" xr:uid="{00000000-0005-0000-0000-000061210000}"/>
    <cellStyle name="_Row1_Report MAggio UV_Call Center Report Agosto UV_Marketing 1°Forecast 2010_Master 1 Fcst 2010v16 ultimissimo" xfId="9051" xr:uid="{00000000-0005-0000-0000-000062210000}"/>
    <cellStyle name="_Row1_Report MAggio UV_Call Center Report Agosto UV_Marketing 1°Forecast 2010_Master 1 Fcst 2010v16 ultimissimo 2" xfId="9052" xr:uid="{00000000-0005-0000-0000-000063210000}"/>
    <cellStyle name="_Row1_Report MAggio UV_Call Center Report Agosto UV_Marketing 1°Forecast 2010_Master 1 Fcst 2010v16 ultimissimo 2 2" xfId="9053" xr:uid="{00000000-0005-0000-0000-000064210000}"/>
    <cellStyle name="_Row1_Report MAggio UV_Call Center Report Agosto UV_Marketing 1°Forecast 2010_Master 1 Fcst 2010v16 ultimissimo 2 3" xfId="9054" xr:uid="{00000000-0005-0000-0000-000065210000}"/>
    <cellStyle name="_Row1_Report MAggio UV_Call Center Report Agosto UV_Marketing 1°Forecast 2010_Master 1 Fcst 2010v16 ultimissimo 3" xfId="9055" xr:uid="{00000000-0005-0000-0000-000066210000}"/>
    <cellStyle name="_Row1_Report MAggio UV_Call Center Report Agosto UV_Marketing 1°Forecast 2010_Master 1 Fcst 2010v16 ultimissimo 3 2" xfId="9056" xr:uid="{00000000-0005-0000-0000-000067210000}"/>
    <cellStyle name="_Row1_Report MAggio UV_Call Center Report Agosto UV_Marketing 1°Forecast 2010_Master 1 Fcst 2010v16 ultimissimo 4" xfId="9057" xr:uid="{00000000-0005-0000-0000-000068210000}"/>
    <cellStyle name="_Row1_Report MAggio UV_Call Center Report Agosto UV_Marketing 1°Forecast 2010_new" xfId="9058" xr:uid="{00000000-0005-0000-0000-000069210000}"/>
    <cellStyle name="_Row1_Report MAggio UV_Call Center Report Agosto UV_Marketing 1°Forecast 2010_new 2" xfId="9059" xr:uid="{00000000-0005-0000-0000-00006A210000}"/>
    <cellStyle name="_Row1_Report MAggio UV_Call Center Report Agosto UV_Marketing 1°Forecast 2010_new 2 2" xfId="9060" xr:uid="{00000000-0005-0000-0000-00006B210000}"/>
    <cellStyle name="_Row1_Report MAggio UV_Call Center Report Agosto UV_Marketing 1°Forecast 2010_new 2 3" xfId="9061" xr:uid="{00000000-0005-0000-0000-00006C210000}"/>
    <cellStyle name="_Row1_Report MAggio UV_Call Center Report Agosto UV_Marketing 1°Forecast 2010_new 3" xfId="9062" xr:uid="{00000000-0005-0000-0000-00006D210000}"/>
    <cellStyle name="_Row1_Report MAggio UV_Call Center Report Agosto UV_Marketing 1°Forecast 2010_new 3 2" xfId="9063" xr:uid="{00000000-0005-0000-0000-00006E210000}"/>
    <cellStyle name="_Row1_Report MAggio UV_Call Center Report Agosto UV_Marketing 1°Forecast 2010_new 4" xfId="9064" xr:uid="{00000000-0005-0000-0000-00006F210000}"/>
    <cellStyle name="_Row1_Report MAggio UV_Call Center Report Agosto UV_Marketing 1°Forecast 2010_Sint. 1°Forecast Call Center CRM" xfId="9065" xr:uid="{00000000-0005-0000-0000-000070210000}"/>
    <cellStyle name="_Row1_Report MAggio UV_Call Center Report Agosto UV_Marketing 1°Forecast 2010_Sint. 1°Forecast Call Center CRM 2" xfId="9066" xr:uid="{00000000-0005-0000-0000-000071210000}"/>
    <cellStyle name="_Row1_Report MAggio UV_Call Center Report Agosto UV_Marketing 1°Forecast 2010_Sint. 1°Forecast Call Center CRM 2 2" xfId="9067" xr:uid="{00000000-0005-0000-0000-000072210000}"/>
    <cellStyle name="_Row1_Report MAggio UV_Call Center Report Agosto UV_Marketing 1°Forecast 2010_Sint. 1°Forecast Call Center CRM 2 3" xfId="9068" xr:uid="{00000000-0005-0000-0000-000073210000}"/>
    <cellStyle name="_Row1_Report MAggio UV_Call Center Report Agosto UV_Marketing 1°Forecast 2010_Sint. 1°Forecast Call Center CRM 3" xfId="9069" xr:uid="{00000000-0005-0000-0000-000074210000}"/>
    <cellStyle name="_Row1_Report MAggio UV_Call Center Report Agosto UV_Marketing 1°Forecast 2010_Sint. 1°Forecast Call Center CRM 3 2" xfId="9070" xr:uid="{00000000-0005-0000-0000-000075210000}"/>
    <cellStyle name="_Row1_Report MAggio UV_Call Center Report Agosto UV_Marketing 1°Forecast 2010_Sint. 1°Forecast Call Center CRM 4" xfId="9071" xr:uid="{00000000-0005-0000-0000-000076210000}"/>
    <cellStyle name="_Row1_Report MAggio UV_Call Center Report Agosto UV_Master 1 Fcst 2010" xfId="9072" xr:uid="{00000000-0005-0000-0000-000077210000}"/>
    <cellStyle name="_Row1_Report MAggio UV_Call Center Report Agosto UV_Master 1 Fcst 2010 2" xfId="9073" xr:uid="{00000000-0005-0000-0000-000078210000}"/>
    <cellStyle name="_Row1_Report MAggio UV_Call Center Report Agosto UV_Master 1 Fcst 2010 2 2" xfId="9074" xr:uid="{00000000-0005-0000-0000-000079210000}"/>
    <cellStyle name="_Row1_Report MAggio UV_Call Center Report Agosto UV_Master 1 Fcst 2010 2 3" xfId="9075" xr:uid="{00000000-0005-0000-0000-00007A210000}"/>
    <cellStyle name="_Row1_Report MAggio UV_Call Center Report Agosto UV_Master 1 Fcst 2010 3" xfId="9076" xr:uid="{00000000-0005-0000-0000-00007B210000}"/>
    <cellStyle name="_Row1_Report MAggio UV_Call Center Report Agosto UV_Master 1 Fcst 2010 3 2" xfId="9077" xr:uid="{00000000-0005-0000-0000-00007C210000}"/>
    <cellStyle name="_Row1_Report MAggio UV_Call Center Report Agosto UV_Master 1 Fcst 2010 4" xfId="9078" xr:uid="{00000000-0005-0000-0000-00007D210000}"/>
    <cellStyle name="_Row1_Report MAggio UV_Call Center Report Agosto UV_Master 1 Fcst 2010v10 incluso decoder" xfId="9079" xr:uid="{00000000-0005-0000-0000-00007E210000}"/>
    <cellStyle name="_Row1_Report MAggio UV_Call Center Report Agosto UV_Master 1 Fcst 2010v10 incluso decoder 2" xfId="9080" xr:uid="{00000000-0005-0000-0000-00007F210000}"/>
    <cellStyle name="_Row1_Report MAggio UV_Call Center Report Agosto UV_Master 1 Fcst 2010v10 incluso decoder 2 2" xfId="9081" xr:uid="{00000000-0005-0000-0000-000080210000}"/>
    <cellStyle name="_Row1_Report MAggio UV_Call Center Report Agosto UV_Master 1 Fcst 2010v10 incluso decoder 2 3" xfId="9082" xr:uid="{00000000-0005-0000-0000-000081210000}"/>
    <cellStyle name="_Row1_Report MAggio UV_Call Center Report Agosto UV_Master 1 Fcst 2010v10 incluso decoder 3" xfId="9083" xr:uid="{00000000-0005-0000-0000-000082210000}"/>
    <cellStyle name="_Row1_Report MAggio UV_Call Center Report Agosto UV_Master 1 Fcst 2010v10 incluso decoder 3 2" xfId="9084" xr:uid="{00000000-0005-0000-0000-000083210000}"/>
    <cellStyle name="_Row1_Report MAggio UV_Call Center Report Agosto UV_Master 1 Fcst 2010v10 incluso decoder 4" xfId="9085" xr:uid="{00000000-0005-0000-0000-000084210000}"/>
    <cellStyle name="_Row1_Report MAggio UV_Call Center Report Agosto UV_Master 1 Fcst 2010v10 incluso decoder v11" xfId="9086" xr:uid="{00000000-0005-0000-0000-000085210000}"/>
    <cellStyle name="_Row1_Report MAggio UV_Call Center Report Agosto UV_Master 1 Fcst 2010v10 incluso decoder v11 2" xfId="9087" xr:uid="{00000000-0005-0000-0000-000086210000}"/>
    <cellStyle name="_Row1_Report MAggio UV_Call Center Report Agosto UV_Master 1 Fcst 2010v10 incluso decoder v11 2 2" xfId="9088" xr:uid="{00000000-0005-0000-0000-000087210000}"/>
    <cellStyle name="_Row1_Report MAggio UV_Call Center Report Agosto UV_Master 1 Fcst 2010v10 incluso decoder v11 2 3" xfId="9089" xr:uid="{00000000-0005-0000-0000-000088210000}"/>
    <cellStyle name="_Row1_Report MAggio UV_Call Center Report Agosto UV_Master 1 Fcst 2010v10 incluso decoder v11 3" xfId="9090" xr:uid="{00000000-0005-0000-0000-000089210000}"/>
    <cellStyle name="_Row1_Report MAggio UV_Call Center Report Agosto UV_Master 1 Fcst 2010v10 incluso decoder v11 3 2" xfId="9091" xr:uid="{00000000-0005-0000-0000-00008A210000}"/>
    <cellStyle name="_Row1_Report MAggio UV_Call Center Report Agosto UV_Master 1 Fcst 2010v10 incluso decoder v11 4" xfId="9092" xr:uid="{00000000-0005-0000-0000-00008B210000}"/>
    <cellStyle name="_Row1_Report MAggio UV_Call Center Report Agosto UV_Master 1 Fcst 2010v16 ultimissimo" xfId="9093" xr:uid="{00000000-0005-0000-0000-00008C210000}"/>
    <cellStyle name="_Row1_Report MAggio UV_Call Center Report Agosto UV_Master 1 Fcst 2010v16 ultimissimo 2" xfId="9094" xr:uid="{00000000-0005-0000-0000-00008D210000}"/>
    <cellStyle name="_Row1_Report MAggio UV_Call Center Report Agosto UV_Master 1 Fcst 2010v16 ultimissimo 2 2" xfId="9095" xr:uid="{00000000-0005-0000-0000-00008E210000}"/>
    <cellStyle name="_Row1_Report MAggio UV_Call Center Report Agosto UV_Master 1 Fcst 2010v16 ultimissimo 2 3" xfId="9096" xr:uid="{00000000-0005-0000-0000-00008F210000}"/>
    <cellStyle name="_Row1_Report MAggio UV_Call Center Report Agosto UV_Master 1 Fcst 2010v16 ultimissimo 3" xfId="9097" xr:uid="{00000000-0005-0000-0000-000090210000}"/>
    <cellStyle name="_Row1_Report MAggio UV_Call Center Report Agosto UV_Master 1 Fcst 2010v16 ultimissimo 3 2" xfId="9098" xr:uid="{00000000-0005-0000-0000-000091210000}"/>
    <cellStyle name="_Row1_Report MAggio UV_Call Center Report Agosto UV_Master 1 Fcst 2010v16 ultimissimo 4" xfId="9099" xr:uid="{00000000-0005-0000-0000-000092210000}"/>
    <cellStyle name="_Row1_Report MAggio UV_Call Center Report Agosto UV_Master Consuntivo 2009 v_2" xfId="9100" xr:uid="{00000000-0005-0000-0000-000093210000}"/>
    <cellStyle name="_Row1_Report MAggio UV_Call Center Report Agosto UV_Master Consuntivo 2009 v_2 2" xfId="9101" xr:uid="{00000000-0005-0000-0000-000094210000}"/>
    <cellStyle name="_Row1_Report MAggio UV_Call Center Report Agosto UV_Master Consuntivo 2009 v_2 2 2" xfId="9102" xr:uid="{00000000-0005-0000-0000-000095210000}"/>
    <cellStyle name="_Row1_Report MAggio UV_Call Center Report Agosto UV_Master Consuntivo 2009 v_2 2 3" xfId="9103" xr:uid="{00000000-0005-0000-0000-000096210000}"/>
    <cellStyle name="_Row1_Report MAggio UV_Call Center Report Agosto UV_Master Consuntivo 2009 v_2 3" xfId="9104" xr:uid="{00000000-0005-0000-0000-000097210000}"/>
    <cellStyle name="_Row1_Report MAggio UV_Call Center Report Agosto UV_Master Consuntivo 2009 v_2 3 2" xfId="9105" xr:uid="{00000000-0005-0000-0000-000098210000}"/>
    <cellStyle name="_Row1_Report MAggio UV_Call Center Report Agosto UV_Master Consuntivo 2009 v_2 4" xfId="9106" xr:uid="{00000000-0005-0000-0000-000099210000}"/>
    <cellStyle name="_Row1_Report MAggio UV_Call Center Report Agosto UV_MasterConsuntivo settembre 09_v1" xfId="285" xr:uid="{00000000-0005-0000-0000-00009A210000}"/>
    <cellStyle name="_Row1_Report MAggio UV_Call Center Report Agosto UV_MasterConsuntivo settembre 09_v1 2" xfId="515" xr:uid="{00000000-0005-0000-0000-00009B210000}"/>
    <cellStyle name="_Row1_Report MAggio UV_Call Center Report Agosto UV_MasterConsuntivo settembre 09_v1 2 2" xfId="9107" xr:uid="{00000000-0005-0000-0000-00009C210000}"/>
    <cellStyle name="_Row1_Report MAggio UV_Call Center Report Agosto UV_MasterConsuntivo settembre 09_v1 2 3" xfId="9108" xr:uid="{00000000-0005-0000-0000-00009D210000}"/>
    <cellStyle name="_Row1_Report MAggio UV_Call Center Report Agosto UV_MasterConsuntivo settembre 09_v1 3" xfId="9109" xr:uid="{00000000-0005-0000-0000-00009E210000}"/>
    <cellStyle name="_Row1_Report MAggio UV_Call Center Report Agosto UV_MasterConsuntivo settembre 09_v1 3 2" xfId="9110" xr:uid="{00000000-0005-0000-0000-00009F210000}"/>
    <cellStyle name="_Row1_Report MAggio UV_Call Center Report Agosto UV_MasterConsuntivo settembre 09_v1 4" xfId="9111" xr:uid="{00000000-0005-0000-0000-0000A0210000}"/>
    <cellStyle name="_Row1_Report MAggio UV_Call Center Report Agosto UV_MasterConsuntivo settembre 09_v1_100422_Key Drivers 2°versione" xfId="9112" xr:uid="{00000000-0005-0000-0000-0000A1210000}"/>
    <cellStyle name="_Row1_Report MAggio UV_Call Center Report Agosto UV_MasterConsuntivo settembre 09_v1_100422_Key Drivers 2°versione 2" xfId="9113" xr:uid="{00000000-0005-0000-0000-0000A2210000}"/>
    <cellStyle name="_Row1_Report MAggio UV_Call Center Report Agosto UV_MasterConsuntivo settembre 09_v1_100422_Key Drivers 2°versione 2 2" xfId="9114" xr:uid="{00000000-0005-0000-0000-0000A3210000}"/>
    <cellStyle name="_Row1_Report MAggio UV_Call Center Report Agosto UV_MasterConsuntivo settembre 09_v1_100422_Key Drivers 2°versione 2 3" xfId="9115" xr:uid="{00000000-0005-0000-0000-0000A4210000}"/>
    <cellStyle name="_Row1_Report MAggio UV_Call Center Report Agosto UV_MasterConsuntivo settembre 09_v1_100422_Key Drivers 2°versione 3" xfId="9116" xr:uid="{00000000-0005-0000-0000-0000A5210000}"/>
    <cellStyle name="_Row1_Report MAggio UV_Call Center Report Agosto UV_MasterConsuntivo settembre 09_v1_100422_Key Drivers 2°versione 3 2" xfId="9117" xr:uid="{00000000-0005-0000-0000-0000A6210000}"/>
    <cellStyle name="_Row1_Report MAggio UV_Call Center Report Agosto UV_MasterConsuntivo settembre 09_v1_100422_Key Drivers 2°versione 4" xfId="9118" xr:uid="{00000000-0005-0000-0000-0000A7210000}"/>
    <cellStyle name="_Row1_Report MAggio UV_Call Center Report Agosto UV_MasterConsuntivo settembre 09_v1_100426_Key Drivers" xfId="9119" xr:uid="{00000000-0005-0000-0000-0000A8210000}"/>
    <cellStyle name="_Row1_Report MAggio UV_Call Center Report Agosto UV_MasterConsuntivo settembre 09_v1_100426_Key Drivers (2)" xfId="9120" xr:uid="{00000000-0005-0000-0000-0000A9210000}"/>
    <cellStyle name="_Row1_Report MAggio UV_Call Center Report Agosto UV_MasterConsuntivo settembre 09_v1_100426_Key Drivers (2) (4)" xfId="9121" xr:uid="{00000000-0005-0000-0000-0000AA210000}"/>
    <cellStyle name="_Row1_Report MAggio UV_Call Center Report Agosto UV_MasterConsuntivo settembre 09_v1_100426_Key Drivers (2) (4) 2" xfId="9122" xr:uid="{00000000-0005-0000-0000-0000AB210000}"/>
    <cellStyle name="_Row1_Report MAggio UV_Call Center Report Agosto UV_MasterConsuntivo settembre 09_v1_100426_Key Drivers (2) (4) 2 2" xfId="9123" xr:uid="{00000000-0005-0000-0000-0000AC210000}"/>
    <cellStyle name="_Row1_Report MAggio UV_Call Center Report Agosto UV_MasterConsuntivo settembre 09_v1_100426_Key Drivers (2) (4) 2 3" xfId="9124" xr:uid="{00000000-0005-0000-0000-0000AD210000}"/>
    <cellStyle name="_Row1_Report MAggio UV_Call Center Report Agosto UV_MasterConsuntivo settembre 09_v1_100426_Key Drivers (2) (4) 3" xfId="9125" xr:uid="{00000000-0005-0000-0000-0000AE210000}"/>
    <cellStyle name="_Row1_Report MAggio UV_Call Center Report Agosto UV_MasterConsuntivo settembre 09_v1_100426_Key Drivers (2) (4) 3 2" xfId="9126" xr:uid="{00000000-0005-0000-0000-0000AF210000}"/>
    <cellStyle name="_Row1_Report MAggio UV_Call Center Report Agosto UV_MasterConsuntivo settembre 09_v1_100426_Key Drivers (2) (4) 4" xfId="9127" xr:uid="{00000000-0005-0000-0000-0000B0210000}"/>
    <cellStyle name="_Row1_Report MAggio UV_Call Center Report Agosto UV_MasterConsuntivo settembre 09_v1_100426_Key Drivers (2) 2" xfId="9128" xr:uid="{00000000-0005-0000-0000-0000B1210000}"/>
    <cellStyle name="_Row1_Report MAggio UV_Call Center Report Agosto UV_MasterConsuntivo settembre 09_v1_100426_Key Drivers (2) 2 2" xfId="9129" xr:uid="{00000000-0005-0000-0000-0000B2210000}"/>
    <cellStyle name="_Row1_Report MAggio UV_Call Center Report Agosto UV_MasterConsuntivo settembre 09_v1_100426_Key Drivers (2) 2 3" xfId="9130" xr:uid="{00000000-0005-0000-0000-0000B3210000}"/>
    <cellStyle name="_Row1_Report MAggio UV_Call Center Report Agosto UV_MasterConsuntivo settembre 09_v1_100426_Key Drivers (2) 3" xfId="9131" xr:uid="{00000000-0005-0000-0000-0000B4210000}"/>
    <cellStyle name="_Row1_Report MAggio UV_Call Center Report Agosto UV_MasterConsuntivo settembre 09_v1_100426_Key Drivers (2) 3 2" xfId="9132" xr:uid="{00000000-0005-0000-0000-0000B5210000}"/>
    <cellStyle name="_Row1_Report MAggio UV_Call Center Report Agosto UV_MasterConsuntivo settembre 09_v1_100426_Key Drivers (2) 3 3" xfId="9133" xr:uid="{00000000-0005-0000-0000-0000B6210000}"/>
    <cellStyle name="_Row1_Report MAggio UV_Call Center Report Agosto UV_MasterConsuntivo settembre 09_v1_100426_Key Drivers (2) 4" xfId="9134" xr:uid="{00000000-0005-0000-0000-0000B7210000}"/>
    <cellStyle name="_Row1_Report MAggio UV_Call Center Report Agosto UV_MasterConsuntivo settembre 09_v1_100426_Key Drivers (2) 4 2" xfId="9135" xr:uid="{00000000-0005-0000-0000-0000B8210000}"/>
    <cellStyle name="_Row1_Report MAggio UV_Call Center Report Agosto UV_MasterConsuntivo settembre 09_v1_100426_Key Drivers (2) 5" xfId="9136" xr:uid="{00000000-0005-0000-0000-0000B9210000}"/>
    <cellStyle name="_Row1_Report MAggio UV_Call Center Report Agosto UV_MasterConsuntivo settembre 09_v1_100426_Key Drivers (2) 5 2" xfId="9137" xr:uid="{00000000-0005-0000-0000-0000BA210000}"/>
    <cellStyle name="_Row1_Report MAggio UV_Call Center Report Agosto UV_MasterConsuntivo settembre 09_v1_100426_Key Drivers (2) 6" xfId="9138" xr:uid="{00000000-0005-0000-0000-0000BB210000}"/>
    <cellStyle name="_Row1_Report MAggio UV_Call Center Report Agosto UV_MasterConsuntivo settembre 09_v1_100426_Key Drivers (2) 6 2" xfId="9139" xr:uid="{00000000-0005-0000-0000-0000BC210000}"/>
    <cellStyle name="_Row1_Report MAggio UV_Call Center Report Agosto UV_MasterConsuntivo settembre 09_v1_100426_Key Drivers (2) 7" xfId="9140" xr:uid="{00000000-0005-0000-0000-0000BD210000}"/>
    <cellStyle name="_Row1_Report MAggio UV_Call Center Report Agosto UV_MasterConsuntivo settembre 09_v1_100426_Key Drivers (2) 8" xfId="9141" xr:uid="{00000000-0005-0000-0000-0000BE210000}"/>
    <cellStyle name="_Row1_Report MAggio UV_Call Center Report Agosto UV_MasterConsuntivo settembre 09_v1_100426_Key Drivers 2" xfId="9142" xr:uid="{00000000-0005-0000-0000-0000BF210000}"/>
    <cellStyle name="_Row1_Report MAggio UV_Call Center Report Agosto UV_MasterConsuntivo settembre 09_v1_100426_Key Drivers 2 2" xfId="9143" xr:uid="{00000000-0005-0000-0000-0000C0210000}"/>
    <cellStyle name="_Row1_Report MAggio UV_Call Center Report Agosto UV_MasterConsuntivo settembre 09_v1_100426_Key Drivers 2 3" xfId="9144" xr:uid="{00000000-0005-0000-0000-0000C1210000}"/>
    <cellStyle name="_Row1_Report MAggio UV_Call Center Report Agosto UV_MasterConsuntivo settembre 09_v1_100426_Key Drivers 3" xfId="9145" xr:uid="{00000000-0005-0000-0000-0000C2210000}"/>
    <cellStyle name="_Row1_Report MAggio UV_Call Center Report Agosto UV_MasterConsuntivo settembre 09_v1_100426_Key Drivers 3 2" xfId="9146" xr:uid="{00000000-0005-0000-0000-0000C3210000}"/>
    <cellStyle name="_Row1_Report MAggio UV_Call Center Report Agosto UV_MasterConsuntivo settembre 09_v1_100426_Key Drivers 3 3" xfId="9147" xr:uid="{00000000-0005-0000-0000-0000C4210000}"/>
    <cellStyle name="_Row1_Report MAggio UV_Call Center Report Agosto UV_MasterConsuntivo settembre 09_v1_100426_Key Drivers 4" xfId="9148" xr:uid="{00000000-0005-0000-0000-0000C5210000}"/>
    <cellStyle name="_Row1_Report MAggio UV_Call Center Report Agosto UV_MasterConsuntivo settembre 09_v1_100426_Key Drivers 4 2" xfId="9149" xr:uid="{00000000-0005-0000-0000-0000C6210000}"/>
    <cellStyle name="_Row1_Report MAggio UV_Call Center Report Agosto UV_MasterConsuntivo settembre 09_v1_100426_Key Drivers 5" xfId="9150" xr:uid="{00000000-0005-0000-0000-0000C7210000}"/>
    <cellStyle name="_Row1_Report MAggio UV_Call Center Report Agosto UV_MasterConsuntivo settembre 09_v1_100426_Key Drivers 5 2" xfId="9151" xr:uid="{00000000-0005-0000-0000-0000C8210000}"/>
    <cellStyle name="_Row1_Report MAggio UV_Call Center Report Agosto UV_MasterConsuntivo settembre 09_v1_100426_Key Drivers 6" xfId="9152" xr:uid="{00000000-0005-0000-0000-0000C9210000}"/>
    <cellStyle name="_Row1_Report MAggio UV_Call Center Report Agosto UV_MasterConsuntivo settembre 09_v1_100426_Key Drivers 6 2" xfId="9153" xr:uid="{00000000-0005-0000-0000-0000CA210000}"/>
    <cellStyle name="_Row1_Report MAggio UV_Call Center Report Agosto UV_MasterConsuntivo settembre 09_v1_100426_Key Drivers 7" xfId="9154" xr:uid="{00000000-0005-0000-0000-0000CB210000}"/>
    <cellStyle name="_Row1_Report MAggio UV_Call Center Report Agosto UV_MasterConsuntivo settembre 09_v1_100426_Key Drivers 8" xfId="9155" xr:uid="{00000000-0005-0000-0000-0000CC210000}"/>
    <cellStyle name="_Row1_Report MAggio UV_Call Center Report Agosto UV_MasterConsuntivo settembre 09_v1_100427_Key Drivers 4°versione" xfId="9156" xr:uid="{00000000-0005-0000-0000-0000CD210000}"/>
    <cellStyle name="_Row1_Report MAggio UV_Call Center Report Agosto UV_MasterConsuntivo settembre 09_v1_100427_Key Drivers 4°versione 2" xfId="9157" xr:uid="{00000000-0005-0000-0000-0000CE210000}"/>
    <cellStyle name="_Row1_Report MAggio UV_Call Center Report Agosto UV_MasterConsuntivo settembre 09_v1_100427_Key Drivers 4°versione 2 2" xfId="9158" xr:uid="{00000000-0005-0000-0000-0000CF210000}"/>
    <cellStyle name="_Row1_Report MAggio UV_Call Center Report Agosto UV_MasterConsuntivo settembre 09_v1_100427_Key Drivers 4°versione 2 3" xfId="9159" xr:uid="{00000000-0005-0000-0000-0000D0210000}"/>
    <cellStyle name="_Row1_Report MAggio UV_Call Center Report Agosto UV_MasterConsuntivo settembre 09_v1_100427_Key Drivers 4°versione 3" xfId="9160" xr:uid="{00000000-0005-0000-0000-0000D1210000}"/>
    <cellStyle name="_Row1_Report MAggio UV_Call Center Report Agosto UV_MasterConsuntivo settembre 09_v1_100427_Key Drivers 4°versione 3 2" xfId="9161" xr:uid="{00000000-0005-0000-0000-0000D2210000}"/>
    <cellStyle name="_Row1_Report MAggio UV_Call Center Report Agosto UV_MasterConsuntivo settembre 09_v1_100427_Key Drivers 4°versione 4" xfId="9162" xr:uid="{00000000-0005-0000-0000-0000D3210000}"/>
    <cellStyle name="_Row1_Report MAggio UV_Call Center Report Agosto UV_MasterConsuntivo settembre 09_v1_100427_Key Drivers 5°versione" xfId="9163" xr:uid="{00000000-0005-0000-0000-0000D4210000}"/>
    <cellStyle name="_Row1_Report MAggio UV_Call Center Report Agosto UV_MasterConsuntivo settembre 09_v1_100427_Key Drivers 5°versione 2" xfId="9164" xr:uid="{00000000-0005-0000-0000-0000D5210000}"/>
    <cellStyle name="_Row1_Report MAggio UV_Call Center Report Agosto UV_MasterConsuntivo settembre 09_v1_100427_Key Drivers 5°versione 2 2" xfId="9165" xr:uid="{00000000-0005-0000-0000-0000D6210000}"/>
    <cellStyle name="_Row1_Report MAggio UV_Call Center Report Agosto UV_MasterConsuntivo settembre 09_v1_100427_Key Drivers 5°versione 2 3" xfId="9166" xr:uid="{00000000-0005-0000-0000-0000D7210000}"/>
    <cellStyle name="_Row1_Report MAggio UV_Call Center Report Agosto UV_MasterConsuntivo settembre 09_v1_100427_Key Drivers 5°versione 3" xfId="9167" xr:uid="{00000000-0005-0000-0000-0000D8210000}"/>
    <cellStyle name="_Row1_Report MAggio UV_Call Center Report Agosto UV_MasterConsuntivo settembre 09_v1_100427_Key Drivers 5°versione 3 2" xfId="9168" xr:uid="{00000000-0005-0000-0000-0000D9210000}"/>
    <cellStyle name="_Row1_Report MAggio UV_Call Center Report Agosto UV_MasterConsuntivo settembre 09_v1_100427_Key Drivers 5°versione 4" xfId="9169" xr:uid="{00000000-0005-0000-0000-0000DA210000}"/>
    <cellStyle name="_Row1_Report MAggio UV_Call Center Report Agosto UV_MasterConsuntivo settembre 09_v1_Call Center Cons Febb 2010" xfId="9170" xr:uid="{00000000-0005-0000-0000-0000DB210000}"/>
    <cellStyle name="_Row1_Report MAggio UV_Call Center Report Agosto UV_MasterConsuntivo settembre 09_v1_Call Center Cons Febb 2010 2" xfId="9171" xr:uid="{00000000-0005-0000-0000-0000DC210000}"/>
    <cellStyle name="_Row1_Report MAggio UV_Call Center Report Agosto UV_MasterConsuntivo settembre 09_v1_Call Center Cons Febb 2010 2 2" xfId="9172" xr:uid="{00000000-0005-0000-0000-0000DD210000}"/>
    <cellStyle name="_Row1_Report MAggio UV_Call Center Report Agosto UV_MasterConsuntivo settembre 09_v1_Call Center Cons Febb 2010 2 3" xfId="9173" xr:uid="{00000000-0005-0000-0000-0000DE210000}"/>
    <cellStyle name="_Row1_Report MAggio UV_Call Center Report Agosto UV_MasterConsuntivo settembre 09_v1_Call Center Cons Febb 2010 3" xfId="9174" xr:uid="{00000000-0005-0000-0000-0000DF210000}"/>
    <cellStyle name="_Row1_Report MAggio UV_Call Center Report Agosto UV_MasterConsuntivo settembre 09_v1_Call Center Cons Febb 2010 3 2" xfId="9175" xr:uid="{00000000-0005-0000-0000-0000E0210000}"/>
    <cellStyle name="_Row1_Report MAggio UV_Call Center Report Agosto UV_MasterConsuntivo settembre 09_v1_Call Center Cons Febb 2010 4" xfId="9176" xr:uid="{00000000-0005-0000-0000-0000E1210000}"/>
    <cellStyle name="_Row1_Report MAggio UV_Call Center Report Agosto UV_MasterConsuntivo settembre 09_v1_Call Center Cons Marzo 2010" xfId="9177" xr:uid="{00000000-0005-0000-0000-0000E2210000}"/>
    <cellStyle name="_Row1_Report MAggio UV_Call Center Report Agosto UV_MasterConsuntivo settembre 09_v1_Call Center Cons Marzo 2010 2" xfId="9178" xr:uid="{00000000-0005-0000-0000-0000E3210000}"/>
    <cellStyle name="_Row1_Report MAggio UV_Call Center Report Agosto UV_MasterConsuntivo settembre 09_v1_Call Center Cons Marzo 2010 2 2" xfId="9179" xr:uid="{00000000-0005-0000-0000-0000E4210000}"/>
    <cellStyle name="_Row1_Report MAggio UV_Call Center Report Agosto UV_MasterConsuntivo settembre 09_v1_Call Center Cons Marzo 2010 2 3" xfId="9180" xr:uid="{00000000-0005-0000-0000-0000E5210000}"/>
    <cellStyle name="_Row1_Report MAggio UV_Call Center Report Agosto UV_MasterConsuntivo settembre 09_v1_Call Center Cons Marzo 2010 3" xfId="9181" xr:uid="{00000000-0005-0000-0000-0000E6210000}"/>
    <cellStyle name="_Row1_Report MAggio UV_Call Center Report Agosto UV_MasterConsuntivo settembre 09_v1_Call Center Cons Marzo 2010 3 2" xfId="9182" xr:uid="{00000000-0005-0000-0000-0000E7210000}"/>
    <cellStyle name="_Row1_Report MAggio UV_Call Center Report Agosto UV_MasterConsuntivo settembre 09_v1_Call Center Cons Marzo 2010 4" xfId="9183" xr:uid="{00000000-0005-0000-0000-0000E8210000}"/>
    <cellStyle name="_Row1_Report MAggio UV_Call Center Report Agosto UV_MasterConsuntivo settembre 09_v1_Cartel2" xfId="9184" xr:uid="{00000000-0005-0000-0000-0000E9210000}"/>
    <cellStyle name="_Row1_Report MAggio UV_Call Center Report Agosto UV_MasterConsuntivo settembre 09_v1_Cartel2 2" xfId="9185" xr:uid="{00000000-0005-0000-0000-0000EA210000}"/>
    <cellStyle name="_Row1_Report MAggio UV_Call Center Report Agosto UV_MasterConsuntivo settembre 09_v1_Cartel2 2 2" xfId="9186" xr:uid="{00000000-0005-0000-0000-0000EB210000}"/>
    <cellStyle name="_Row1_Report MAggio UV_Call Center Report Agosto UV_MasterConsuntivo settembre 09_v1_Cartel2 2 3" xfId="9187" xr:uid="{00000000-0005-0000-0000-0000EC210000}"/>
    <cellStyle name="_Row1_Report MAggio UV_Call Center Report Agosto UV_MasterConsuntivo settembre 09_v1_Cartel2 3" xfId="9188" xr:uid="{00000000-0005-0000-0000-0000ED210000}"/>
    <cellStyle name="_Row1_Report MAggio UV_Call Center Report Agosto UV_MasterConsuntivo settembre 09_v1_Cartel2 3 2" xfId="9189" xr:uid="{00000000-0005-0000-0000-0000EE210000}"/>
    <cellStyle name="_Row1_Report MAggio UV_Call Center Report Agosto UV_MasterConsuntivo settembre 09_v1_Cartel2 4" xfId="9190" xr:uid="{00000000-0005-0000-0000-0000EF210000}"/>
    <cellStyle name="_Row1_Report MAggio UV_Call Center Report Agosto UV_MasterConsuntivo settembre 09_v1_DETTAGLI CALL CENTER MARZO" xfId="9191" xr:uid="{00000000-0005-0000-0000-0000F0210000}"/>
    <cellStyle name="_Row1_Report MAggio UV_Call Center Report Agosto UV_MasterConsuntivo settembre 09_v1_DETTAGLI CALL CENTER MARZO 2" xfId="9192" xr:uid="{00000000-0005-0000-0000-0000F1210000}"/>
    <cellStyle name="_Row1_Report MAggio UV_Call Center Report Agosto UV_MasterConsuntivo settembre 09_v1_DETTAGLI CALL CENTER MARZO 2 2" xfId="9193" xr:uid="{00000000-0005-0000-0000-0000F2210000}"/>
    <cellStyle name="_Row1_Report MAggio UV_Call Center Report Agosto UV_MasterConsuntivo settembre 09_v1_DETTAGLI CALL CENTER MARZO 2 3" xfId="9194" xr:uid="{00000000-0005-0000-0000-0000F3210000}"/>
    <cellStyle name="_Row1_Report MAggio UV_Call Center Report Agosto UV_MasterConsuntivo settembre 09_v1_DETTAGLI CALL CENTER MARZO 3" xfId="9195" xr:uid="{00000000-0005-0000-0000-0000F4210000}"/>
    <cellStyle name="_Row1_Report MAggio UV_Call Center Report Agosto UV_MasterConsuntivo settembre 09_v1_DETTAGLI CALL CENTER MARZO 3 2" xfId="9196" xr:uid="{00000000-0005-0000-0000-0000F5210000}"/>
    <cellStyle name="_Row1_Report MAggio UV_Call Center Report Agosto UV_MasterConsuntivo settembre 09_v1_DETTAGLI CALL CENTER MARZO 4" xfId="9197" xr:uid="{00000000-0005-0000-0000-0000F6210000}"/>
    <cellStyle name="_Row1_Report MAggio UV_Call Center Report Agosto UV_MasterConsuntivo settembre 09_v1_DETTAGLI CALL CENTER MARZO_Master 1 Fcst 2010v10 incluso decoder" xfId="9198" xr:uid="{00000000-0005-0000-0000-0000F7210000}"/>
    <cellStyle name="_Row1_Report MAggio UV_Call Center Report Agosto UV_MasterConsuntivo settembre 09_v1_DETTAGLI CALL CENTER MARZO_Master 1 Fcst 2010v10 incluso decoder 2" xfId="9199" xr:uid="{00000000-0005-0000-0000-0000F8210000}"/>
    <cellStyle name="_Row1_Report MAggio UV_Call Center Report Agosto UV_MasterConsuntivo settembre 09_v1_DETTAGLI CALL CENTER MARZO_Master 1 Fcst 2010v10 incluso decoder 2 2" xfId="9200" xr:uid="{00000000-0005-0000-0000-0000F9210000}"/>
    <cellStyle name="_Row1_Report MAggio UV_Call Center Report Agosto UV_MasterConsuntivo settembre 09_v1_DETTAGLI CALL CENTER MARZO_Master 1 Fcst 2010v10 incluso decoder 2 3" xfId="9201" xr:uid="{00000000-0005-0000-0000-0000FA210000}"/>
    <cellStyle name="_Row1_Report MAggio UV_Call Center Report Agosto UV_MasterConsuntivo settembre 09_v1_DETTAGLI CALL CENTER MARZO_Master 1 Fcst 2010v10 incluso decoder 3" xfId="9202" xr:uid="{00000000-0005-0000-0000-0000FB210000}"/>
    <cellStyle name="_Row1_Report MAggio UV_Call Center Report Agosto UV_MasterConsuntivo settembre 09_v1_DETTAGLI CALL CENTER MARZO_Master 1 Fcst 2010v10 incluso decoder 3 2" xfId="9203" xr:uid="{00000000-0005-0000-0000-0000FC210000}"/>
    <cellStyle name="_Row1_Report MAggio UV_Call Center Report Agosto UV_MasterConsuntivo settembre 09_v1_DETTAGLI CALL CENTER MARZO_Master 1 Fcst 2010v10 incluso decoder 4" xfId="9204" xr:uid="{00000000-0005-0000-0000-0000FD210000}"/>
    <cellStyle name="_Row1_Report MAggio UV_Call Center Report Agosto UV_MasterConsuntivo settembre 09_v1_DETTAGLI CALL CENTER MARZO_Master 1 Fcst 2010v10 incluso decoder v11" xfId="9205" xr:uid="{00000000-0005-0000-0000-0000FE210000}"/>
    <cellStyle name="_Row1_Report MAggio UV_Call Center Report Agosto UV_MasterConsuntivo settembre 09_v1_DETTAGLI CALL CENTER MARZO_Master 1 Fcst 2010v10 incluso decoder v11 2" xfId="9206" xr:uid="{00000000-0005-0000-0000-0000FF210000}"/>
    <cellStyle name="_Row1_Report MAggio UV_Call Center Report Agosto UV_MasterConsuntivo settembre 09_v1_DETTAGLI CALL CENTER MARZO_Master 1 Fcst 2010v10 incluso decoder v11 2 2" xfId="9207" xr:uid="{00000000-0005-0000-0000-000000220000}"/>
    <cellStyle name="_Row1_Report MAggio UV_Call Center Report Agosto UV_MasterConsuntivo settembre 09_v1_DETTAGLI CALL CENTER MARZO_Master 1 Fcst 2010v10 incluso decoder v11 2 3" xfId="9208" xr:uid="{00000000-0005-0000-0000-000001220000}"/>
    <cellStyle name="_Row1_Report MAggio UV_Call Center Report Agosto UV_MasterConsuntivo settembre 09_v1_DETTAGLI CALL CENTER MARZO_Master 1 Fcst 2010v10 incluso decoder v11 3" xfId="9209" xr:uid="{00000000-0005-0000-0000-000002220000}"/>
    <cellStyle name="_Row1_Report MAggio UV_Call Center Report Agosto UV_MasterConsuntivo settembre 09_v1_DETTAGLI CALL CENTER MARZO_Master 1 Fcst 2010v10 incluso decoder v11 3 2" xfId="9210" xr:uid="{00000000-0005-0000-0000-000003220000}"/>
    <cellStyle name="_Row1_Report MAggio UV_Call Center Report Agosto UV_MasterConsuntivo settembre 09_v1_DETTAGLI CALL CENTER MARZO_Master 1 Fcst 2010v10 incluso decoder v11 4" xfId="9211" xr:uid="{00000000-0005-0000-0000-000004220000}"/>
    <cellStyle name="_Row1_Report MAggio UV_Call Center Report Agosto UV_MasterConsuntivo settembre 09_v1_DETTAGLI CALL CENTER MARZO_Master 1 Fcst 2010v16 ultimissimo" xfId="9212" xr:uid="{00000000-0005-0000-0000-000005220000}"/>
    <cellStyle name="_Row1_Report MAggio UV_Call Center Report Agosto UV_MasterConsuntivo settembre 09_v1_DETTAGLI CALL CENTER MARZO_Master 1 Fcst 2010v16 ultimissimo 2" xfId="9213" xr:uid="{00000000-0005-0000-0000-000006220000}"/>
    <cellStyle name="_Row1_Report MAggio UV_Call Center Report Agosto UV_MasterConsuntivo settembre 09_v1_DETTAGLI CALL CENTER MARZO_Master 1 Fcst 2010v16 ultimissimo 2 2" xfId="9214" xr:uid="{00000000-0005-0000-0000-000007220000}"/>
    <cellStyle name="_Row1_Report MAggio UV_Call Center Report Agosto UV_MasterConsuntivo settembre 09_v1_DETTAGLI CALL CENTER MARZO_Master 1 Fcst 2010v16 ultimissimo 2 3" xfId="9215" xr:uid="{00000000-0005-0000-0000-000008220000}"/>
    <cellStyle name="_Row1_Report MAggio UV_Call Center Report Agosto UV_MasterConsuntivo settembre 09_v1_DETTAGLI CALL CENTER MARZO_Master 1 Fcst 2010v16 ultimissimo 3" xfId="9216" xr:uid="{00000000-0005-0000-0000-000009220000}"/>
    <cellStyle name="_Row1_Report MAggio UV_Call Center Report Agosto UV_MasterConsuntivo settembre 09_v1_DETTAGLI CALL CENTER MARZO_Master 1 Fcst 2010v16 ultimissimo 3 2" xfId="9217" xr:uid="{00000000-0005-0000-0000-00000A220000}"/>
    <cellStyle name="_Row1_Report MAggio UV_Call Center Report Agosto UV_MasterConsuntivo settembre 09_v1_DETTAGLI CALL CENTER MARZO_Master 1 Fcst 2010v16 ultimissimo 4" xfId="9218" xr:uid="{00000000-0005-0000-0000-00000B220000}"/>
    <cellStyle name="_Row1_Report MAggio UV_Call Center Report Agosto UV_MasterConsuntivo settembre 09_v1_DETTAGLI CALL CENTER MARZO_new" xfId="9219" xr:uid="{00000000-0005-0000-0000-00000C220000}"/>
    <cellStyle name="_Row1_Report MAggio UV_Call Center Report Agosto UV_MasterConsuntivo settembre 09_v1_DETTAGLI CALL CENTER MARZO_new 2" xfId="9220" xr:uid="{00000000-0005-0000-0000-00000D220000}"/>
    <cellStyle name="_Row1_Report MAggio UV_Call Center Report Agosto UV_MasterConsuntivo settembre 09_v1_DETTAGLI CALL CENTER MARZO_new 2 2" xfId="9221" xr:uid="{00000000-0005-0000-0000-00000E220000}"/>
    <cellStyle name="_Row1_Report MAggio UV_Call Center Report Agosto UV_MasterConsuntivo settembre 09_v1_DETTAGLI CALL CENTER MARZO_new 2 3" xfId="9222" xr:uid="{00000000-0005-0000-0000-00000F220000}"/>
    <cellStyle name="_Row1_Report MAggio UV_Call Center Report Agosto UV_MasterConsuntivo settembre 09_v1_DETTAGLI CALL CENTER MARZO_new 3" xfId="9223" xr:uid="{00000000-0005-0000-0000-000010220000}"/>
    <cellStyle name="_Row1_Report MAggio UV_Call Center Report Agosto UV_MasterConsuntivo settembre 09_v1_DETTAGLI CALL CENTER MARZO_new 3 2" xfId="9224" xr:uid="{00000000-0005-0000-0000-000011220000}"/>
    <cellStyle name="_Row1_Report MAggio UV_Call Center Report Agosto UV_MasterConsuntivo settembre 09_v1_DETTAGLI CALL CENTER MARZO_new 4" xfId="9225" xr:uid="{00000000-0005-0000-0000-000012220000}"/>
    <cellStyle name="_Row1_Report MAggio UV_Call Center Report Agosto UV_MasterConsuntivo settembre 09_v1_DETTAGLI CALL CENTER MARZO_Sint. 1°Forecast Call Center CRM" xfId="9226" xr:uid="{00000000-0005-0000-0000-000013220000}"/>
    <cellStyle name="_Row1_Report MAggio UV_Call Center Report Agosto UV_MasterConsuntivo settembre 09_v1_DETTAGLI CALL CENTER MARZO_Sint. 1°Forecast Call Center CRM 2" xfId="9227" xr:uid="{00000000-0005-0000-0000-000014220000}"/>
    <cellStyle name="_Row1_Report MAggio UV_Call Center Report Agosto UV_MasterConsuntivo settembre 09_v1_DETTAGLI CALL CENTER MARZO_Sint. 1°Forecast Call Center CRM 2 2" xfId="9228" xr:uid="{00000000-0005-0000-0000-000015220000}"/>
    <cellStyle name="_Row1_Report MAggio UV_Call Center Report Agosto UV_MasterConsuntivo settembre 09_v1_DETTAGLI CALL CENTER MARZO_Sint. 1°Forecast Call Center CRM 2 3" xfId="9229" xr:uid="{00000000-0005-0000-0000-000016220000}"/>
    <cellStyle name="_Row1_Report MAggio UV_Call Center Report Agosto UV_MasterConsuntivo settembre 09_v1_DETTAGLI CALL CENTER MARZO_Sint. 1°Forecast Call Center CRM 3" xfId="9230" xr:uid="{00000000-0005-0000-0000-000017220000}"/>
    <cellStyle name="_Row1_Report MAggio UV_Call Center Report Agosto UV_MasterConsuntivo settembre 09_v1_DETTAGLI CALL CENTER MARZO_Sint. 1°Forecast Call Center CRM 3 2" xfId="9231" xr:uid="{00000000-0005-0000-0000-000018220000}"/>
    <cellStyle name="_Row1_Report MAggio UV_Call Center Report Agosto UV_MasterConsuntivo settembre 09_v1_DETTAGLI CALL CENTER MARZO_Sint. 1°Forecast Call Center CRM 4" xfId="9232" xr:uid="{00000000-0005-0000-0000-000019220000}"/>
    <cellStyle name="_Row1_Report MAggio UV_Call Center Report Agosto UV_MasterConsuntivo settembre 09_v1_mam (2)" xfId="9233" xr:uid="{00000000-0005-0000-0000-00001A220000}"/>
    <cellStyle name="_Row1_Report MAggio UV_Call Center Report Agosto UV_MasterConsuntivo settembre 09_v1_mam (2) 2" xfId="9234" xr:uid="{00000000-0005-0000-0000-00001B220000}"/>
    <cellStyle name="_Row1_Report MAggio UV_Call Center Report Agosto UV_MasterConsuntivo settembre 09_v1_mam (2) 2 2" xfId="9235" xr:uid="{00000000-0005-0000-0000-00001C220000}"/>
    <cellStyle name="_Row1_Report MAggio UV_Call Center Report Agosto UV_MasterConsuntivo settembre 09_v1_mam (2) 3" xfId="9236" xr:uid="{00000000-0005-0000-0000-00001D220000}"/>
    <cellStyle name="_Row1_Report MAggio UV_Call Center Report Agosto UV_MasterConsuntivo settembre 09_v1_mam (2) 3 2" xfId="9237" xr:uid="{00000000-0005-0000-0000-00001E220000}"/>
    <cellStyle name="_Row1_Report MAggio UV_Call Center Report Agosto UV_MasterConsuntivo settembre 09_v1_mam (2) 4" xfId="9238" xr:uid="{00000000-0005-0000-0000-00001F220000}"/>
    <cellStyle name="_Row1_Report MAggio UV_Call Center Report Agosto UV_MasterConsuntivo settembre 09_v1_Marketing 1°Forecast 2010" xfId="9239" xr:uid="{00000000-0005-0000-0000-000020220000}"/>
    <cellStyle name="_Row1_Report MAggio UV_Call Center Report Agosto UV_MasterConsuntivo settembre 09_v1_Marketing 1°Forecast 2010 2" xfId="9240" xr:uid="{00000000-0005-0000-0000-000021220000}"/>
    <cellStyle name="_Row1_Report MAggio UV_Call Center Report Agosto UV_MasterConsuntivo settembre 09_v1_Marketing 1°Forecast 2010 2 2" xfId="9241" xr:uid="{00000000-0005-0000-0000-000022220000}"/>
    <cellStyle name="_Row1_Report MAggio UV_Call Center Report Agosto UV_MasterConsuntivo settembre 09_v1_Marketing 1°Forecast 2010 2 3" xfId="9242" xr:uid="{00000000-0005-0000-0000-000023220000}"/>
    <cellStyle name="_Row1_Report MAggio UV_Call Center Report Agosto UV_MasterConsuntivo settembre 09_v1_Marketing 1°Forecast 2010 3" xfId="9243" xr:uid="{00000000-0005-0000-0000-000024220000}"/>
    <cellStyle name="_Row1_Report MAggio UV_Call Center Report Agosto UV_MasterConsuntivo settembre 09_v1_Marketing 1°Forecast 2010 3 2" xfId="9244" xr:uid="{00000000-0005-0000-0000-000025220000}"/>
    <cellStyle name="_Row1_Report MAggio UV_Call Center Report Agosto UV_MasterConsuntivo settembre 09_v1_Marketing 1°Forecast 2010 4" xfId="9245" xr:uid="{00000000-0005-0000-0000-000026220000}"/>
    <cellStyle name="_Row1_Report MAggio UV_Call Center Report Agosto UV_MasterConsuntivo settembre 09_v1_Marketing 1°Forecast 2010_Master 1 Fcst 2010v10 incluso decoder" xfId="9246" xr:uid="{00000000-0005-0000-0000-000027220000}"/>
    <cellStyle name="_Row1_Report MAggio UV_Call Center Report Agosto UV_MasterConsuntivo settembre 09_v1_Marketing 1°Forecast 2010_Master 1 Fcst 2010v10 incluso decoder 2" xfId="9247" xr:uid="{00000000-0005-0000-0000-000028220000}"/>
    <cellStyle name="_Row1_Report MAggio UV_Call Center Report Agosto UV_MasterConsuntivo settembre 09_v1_Marketing 1°Forecast 2010_Master 1 Fcst 2010v10 incluso decoder 2 2" xfId="9248" xr:uid="{00000000-0005-0000-0000-000029220000}"/>
    <cellStyle name="_Row1_Report MAggio UV_Call Center Report Agosto UV_MasterConsuntivo settembre 09_v1_Marketing 1°Forecast 2010_Master 1 Fcst 2010v10 incluso decoder 2 3" xfId="9249" xr:uid="{00000000-0005-0000-0000-00002A220000}"/>
    <cellStyle name="_Row1_Report MAggio UV_Call Center Report Agosto UV_MasterConsuntivo settembre 09_v1_Marketing 1°Forecast 2010_Master 1 Fcst 2010v10 incluso decoder 3" xfId="9250" xr:uid="{00000000-0005-0000-0000-00002B220000}"/>
    <cellStyle name="_Row1_Report MAggio UV_Call Center Report Agosto UV_MasterConsuntivo settembre 09_v1_Marketing 1°Forecast 2010_Master 1 Fcst 2010v10 incluso decoder 3 2" xfId="9251" xr:uid="{00000000-0005-0000-0000-00002C220000}"/>
    <cellStyle name="_Row1_Report MAggio UV_Call Center Report Agosto UV_MasterConsuntivo settembre 09_v1_Marketing 1°Forecast 2010_Master 1 Fcst 2010v10 incluso decoder 4" xfId="9252" xr:uid="{00000000-0005-0000-0000-00002D220000}"/>
    <cellStyle name="_Row1_Report MAggio UV_Call Center Report Agosto UV_MasterConsuntivo settembre 09_v1_Marketing 1°Forecast 2010_Master 1 Fcst 2010v10 incluso decoder v11" xfId="9253" xr:uid="{00000000-0005-0000-0000-00002E220000}"/>
    <cellStyle name="_Row1_Report MAggio UV_Call Center Report Agosto UV_MasterConsuntivo settembre 09_v1_Marketing 1°Forecast 2010_Master 1 Fcst 2010v10 incluso decoder v11 2" xfId="9254" xr:uid="{00000000-0005-0000-0000-00002F220000}"/>
    <cellStyle name="_Row1_Report MAggio UV_Call Center Report Agosto UV_MasterConsuntivo settembre 09_v1_Marketing 1°Forecast 2010_Master 1 Fcst 2010v10 incluso decoder v11 2 2" xfId="9255" xr:uid="{00000000-0005-0000-0000-000030220000}"/>
    <cellStyle name="_Row1_Report MAggio UV_Call Center Report Agosto UV_MasterConsuntivo settembre 09_v1_Marketing 1°Forecast 2010_Master 1 Fcst 2010v10 incluso decoder v11 2 3" xfId="9256" xr:uid="{00000000-0005-0000-0000-000031220000}"/>
    <cellStyle name="_Row1_Report MAggio UV_Call Center Report Agosto UV_MasterConsuntivo settembre 09_v1_Marketing 1°Forecast 2010_Master 1 Fcst 2010v10 incluso decoder v11 3" xfId="9257" xr:uid="{00000000-0005-0000-0000-000032220000}"/>
    <cellStyle name="_Row1_Report MAggio UV_Call Center Report Agosto UV_MasterConsuntivo settembre 09_v1_Marketing 1°Forecast 2010_Master 1 Fcst 2010v10 incluso decoder v11 3 2" xfId="9258" xr:uid="{00000000-0005-0000-0000-000033220000}"/>
    <cellStyle name="_Row1_Report MAggio UV_Call Center Report Agosto UV_MasterConsuntivo settembre 09_v1_Marketing 1°Forecast 2010_Master 1 Fcst 2010v10 incluso decoder v11 4" xfId="9259" xr:uid="{00000000-0005-0000-0000-000034220000}"/>
    <cellStyle name="_Row1_Report MAggio UV_Call Center Report Agosto UV_MasterConsuntivo settembre 09_v1_Marketing 1°Forecast 2010_Master 1 Fcst 2010v16 ultimissimo" xfId="9260" xr:uid="{00000000-0005-0000-0000-000035220000}"/>
    <cellStyle name="_Row1_Report MAggio UV_Call Center Report Agosto UV_MasterConsuntivo settembre 09_v1_Marketing 1°Forecast 2010_Master 1 Fcst 2010v16 ultimissimo 2" xfId="9261" xr:uid="{00000000-0005-0000-0000-000036220000}"/>
    <cellStyle name="_Row1_Report MAggio UV_Call Center Report Agosto UV_MasterConsuntivo settembre 09_v1_Marketing 1°Forecast 2010_Master 1 Fcst 2010v16 ultimissimo 2 2" xfId="9262" xr:uid="{00000000-0005-0000-0000-000037220000}"/>
    <cellStyle name="_Row1_Report MAggio UV_Call Center Report Agosto UV_MasterConsuntivo settembre 09_v1_Marketing 1°Forecast 2010_Master 1 Fcst 2010v16 ultimissimo 2 3" xfId="9263" xr:uid="{00000000-0005-0000-0000-000038220000}"/>
    <cellStyle name="_Row1_Report MAggio UV_Call Center Report Agosto UV_MasterConsuntivo settembre 09_v1_Marketing 1°Forecast 2010_Master 1 Fcst 2010v16 ultimissimo 3" xfId="9264" xr:uid="{00000000-0005-0000-0000-000039220000}"/>
    <cellStyle name="_Row1_Report MAggio UV_Call Center Report Agosto UV_MasterConsuntivo settembre 09_v1_Marketing 1°Forecast 2010_Master 1 Fcst 2010v16 ultimissimo 3 2" xfId="9265" xr:uid="{00000000-0005-0000-0000-00003A220000}"/>
    <cellStyle name="_Row1_Report MAggio UV_Call Center Report Agosto UV_MasterConsuntivo settembre 09_v1_Marketing 1°Forecast 2010_Master 1 Fcst 2010v16 ultimissimo 4" xfId="9266" xr:uid="{00000000-0005-0000-0000-00003B220000}"/>
    <cellStyle name="_Row1_Report MAggio UV_Call Center Report Agosto UV_MasterConsuntivo settembre 09_v1_Marketing 1°Forecast 2010_new" xfId="9267" xr:uid="{00000000-0005-0000-0000-00003C220000}"/>
    <cellStyle name="_Row1_Report MAggio UV_Call Center Report Agosto UV_MasterConsuntivo settembre 09_v1_Marketing 1°Forecast 2010_new 2" xfId="9268" xr:uid="{00000000-0005-0000-0000-00003D220000}"/>
    <cellStyle name="_Row1_Report MAggio UV_Call Center Report Agosto UV_MasterConsuntivo settembre 09_v1_Marketing 1°Forecast 2010_new 2 2" xfId="9269" xr:uid="{00000000-0005-0000-0000-00003E220000}"/>
    <cellStyle name="_Row1_Report MAggio UV_Call Center Report Agosto UV_MasterConsuntivo settembre 09_v1_Marketing 1°Forecast 2010_new 2 3" xfId="9270" xr:uid="{00000000-0005-0000-0000-00003F220000}"/>
    <cellStyle name="_Row1_Report MAggio UV_Call Center Report Agosto UV_MasterConsuntivo settembre 09_v1_Marketing 1°Forecast 2010_new 3" xfId="9271" xr:uid="{00000000-0005-0000-0000-000040220000}"/>
    <cellStyle name="_Row1_Report MAggio UV_Call Center Report Agosto UV_MasterConsuntivo settembre 09_v1_Marketing 1°Forecast 2010_new 3 2" xfId="9272" xr:uid="{00000000-0005-0000-0000-000041220000}"/>
    <cellStyle name="_Row1_Report MAggio UV_Call Center Report Agosto UV_MasterConsuntivo settembre 09_v1_Marketing 1°Forecast 2010_new 4" xfId="9273" xr:uid="{00000000-0005-0000-0000-000042220000}"/>
    <cellStyle name="_Row1_Report MAggio UV_Call Center Report Agosto UV_MasterConsuntivo settembre 09_v1_Marketing 1°Forecast 2010_Sint. 1°Forecast Call Center CRM" xfId="9274" xr:uid="{00000000-0005-0000-0000-000043220000}"/>
    <cellStyle name="_Row1_Report MAggio UV_Call Center Report Agosto UV_MasterConsuntivo settembre 09_v1_Marketing 1°Forecast 2010_Sint. 1°Forecast Call Center CRM 2" xfId="9275" xr:uid="{00000000-0005-0000-0000-000044220000}"/>
    <cellStyle name="_Row1_Report MAggio UV_Call Center Report Agosto UV_MasterConsuntivo settembre 09_v1_Marketing 1°Forecast 2010_Sint. 1°Forecast Call Center CRM 2 2" xfId="9276" xr:uid="{00000000-0005-0000-0000-000045220000}"/>
    <cellStyle name="_Row1_Report MAggio UV_Call Center Report Agosto UV_MasterConsuntivo settembre 09_v1_Marketing 1°Forecast 2010_Sint. 1°Forecast Call Center CRM 2 3" xfId="9277" xr:uid="{00000000-0005-0000-0000-000046220000}"/>
    <cellStyle name="_Row1_Report MAggio UV_Call Center Report Agosto UV_MasterConsuntivo settembre 09_v1_Marketing 1°Forecast 2010_Sint. 1°Forecast Call Center CRM 3" xfId="9278" xr:uid="{00000000-0005-0000-0000-000047220000}"/>
    <cellStyle name="_Row1_Report MAggio UV_Call Center Report Agosto UV_MasterConsuntivo settembre 09_v1_Marketing 1°Forecast 2010_Sint. 1°Forecast Call Center CRM 3 2" xfId="9279" xr:uid="{00000000-0005-0000-0000-000048220000}"/>
    <cellStyle name="_Row1_Report MAggio UV_Call Center Report Agosto UV_MasterConsuntivo settembre 09_v1_Marketing 1°Forecast 2010_Sint. 1°Forecast Call Center CRM 4" xfId="9280" xr:uid="{00000000-0005-0000-0000-000049220000}"/>
    <cellStyle name="_Row1_Report MAggio UV_Call Center Report Agosto UV_MasterConsuntivo settembre 09_v1_Master 1 Fcst 2010" xfId="9281" xr:uid="{00000000-0005-0000-0000-00004A220000}"/>
    <cellStyle name="_Row1_Report MAggio UV_Call Center Report Agosto UV_MasterConsuntivo settembre 09_v1_Master 1 Fcst 2010 2" xfId="9282" xr:uid="{00000000-0005-0000-0000-00004B220000}"/>
    <cellStyle name="_Row1_Report MAggio UV_Call Center Report Agosto UV_MasterConsuntivo settembre 09_v1_Master 1 Fcst 2010 2 2" xfId="9283" xr:uid="{00000000-0005-0000-0000-00004C220000}"/>
    <cellStyle name="_Row1_Report MAggio UV_Call Center Report Agosto UV_MasterConsuntivo settembre 09_v1_Master 1 Fcst 2010 2 3" xfId="9284" xr:uid="{00000000-0005-0000-0000-00004D220000}"/>
    <cellStyle name="_Row1_Report MAggio UV_Call Center Report Agosto UV_MasterConsuntivo settembre 09_v1_Master 1 Fcst 2010 3" xfId="9285" xr:uid="{00000000-0005-0000-0000-00004E220000}"/>
    <cellStyle name="_Row1_Report MAggio UV_Call Center Report Agosto UV_MasterConsuntivo settembre 09_v1_Master 1 Fcst 2010 3 2" xfId="9286" xr:uid="{00000000-0005-0000-0000-00004F220000}"/>
    <cellStyle name="_Row1_Report MAggio UV_Call Center Report Agosto UV_MasterConsuntivo settembre 09_v1_Master 1 Fcst 2010 4" xfId="9287" xr:uid="{00000000-0005-0000-0000-000050220000}"/>
    <cellStyle name="_Row1_Report MAggio UV_Call Center Report Agosto UV_MasterConsuntivo settembre 09_v1_Master 1 Fcst 2010v10 incluso decoder" xfId="9288" xr:uid="{00000000-0005-0000-0000-000051220000}"/>
    <cellStyle name="_Row1_Report MAggio UV_Call Center Report Agosto UV_MasterConsuntivo settembre 09_v1_Master 1 Fcst 2010v10 incluso decoder 2" xfId="9289" xr:uid="{00000000-0005-0000-0000-000052220000}"/>
    <cellStyle name="_Row1_Report MAggio UV_Call Center Report Agosto UV_MasterConsuntivo settembre 09_v1_Master 1 Fcst 2010v10 incluso decoder 2 2" xfId="9290" xr:uid="{00000000-0005-0000-0000-000053220000}"/>
    <cellStyle name="_Row1_Report MAggio UV_Call Center Report Agosto UV_MasterConsuntivo settembre 09_v1_Master 1 Fcst 2010v10 incluso decoder 2 3" xfId="9291" xr:uid="{00000000-0005-0000-0000-000054220000}"/>
    <cellStyle name="_Row1_Report MAggio UV_Call Center Report Agosto UV_MasterConsuntivo settembre 09_v1_Master 1 Fcst 2010v10 incluso decoder 3" xfId="9292" xr:uid="{00000000-0005-0000-0000-000055220000}"/>
    <cellStyle name="_Row1_Report MAggio UV_Call Center Report Agosto UV_MasterConsuntivo settembre 09_v1_Master 1 Fcst 2010v10 incluso decoder 3 2" xfId="9293" xr:uid="{00000000-0005-0000-0000-000056220000}"/>
    <cellStyle name="_Row1_Report MAggio UV_Call Center Report Agosto UV_MasterConsuntivo settembre 09_v1_Master 1 Fcst 2010v10 incluso decoder 4" xfId="9294" xr:uid="{00000000-0005-0000-0000-000057220000}"/>
    <cellStyle name="_Row1_Report MAggio UV_Call Center Report Agosto UV_MasterConsuntivo settembre 09_v1_Master 1 Fcst 2010v10 incluso decoder v11" xfId="9295" xr:uid="{00000000-0005-0000-0000-000058220000}"/>
    <cellStyle name="_Row1_Report MAggio UV_Call Center Report Agosto UV_MasterConsuntivo settembre 09_v1_Master 1 Fcst 2010v10 incluso decoder v11 2" xfId="9296" xr:uid="{00000000-0005-0000-0000-000059220000}"/>
    <cellStyle name="_Row1_Report MAggio UV_Call Center Report Agosto UV_MasterConsuntivo settembre 09_v1_Master 1 Fcst 2010v10 incluso decoder v11 2 2" xfId="9297" xr:uid="{00000000-0005-0000-0000-00005A220000}"/>
    <cellStyle name="_Row1_Report MAggio UV_Call Center Report Agosto UV_MasterConsuntivo settembre 09_v1_Master 1 Fcst 2010v10 incluso decoder v11 2 3" xfId="9298" xr:uid="{00000000-0005-0000-0000-00005B220000}"/>
    <cellStyle name="_Row1_Report MAggio UV_Call Center Report Agosto UV_MasterConsuntivo settembre 09_v1_Master 1 Fcst 2010v10 incluso decoder v11 3" xfId="9299" xr:uid="{00000000-0005-0000-0000-00005C220000}"/>
    <cellStyle name="_Row1_Report MAggio UV_Call Center Report Agosto UV_MasterConsuntivo settembre 09_v1_Master 1 Fcst 2010v10 incluso decoder v11 3 2" xfId="9300" xr:uid="{00000000-0005-0000-0000-00005D220000}"/>
    <cellStyle name="_Row1_Report MAggio UV_Call Center Report Agosto UV_MasterConsuntivo settembre 09_v1_Master 1 Fcst 2010v10 incluso decoder v11 4" xfId="9301" xr:uid="{00000000-0005-0000-0000-00005E220000}"/>
    <cellStyle name="_Row1_Report MAggio UV_Call Center Report Agosto UV_MasterConsuntivo settembre 09_v1_Master 1 Fcst 2010v16 ultimissimo" xfId="9302" xr:uid="{00000000-0005-0000-0000-00005F220000}"/>
    <cellStyle name="_Row1_Report MAggio UV_Call Center Report Agosto UV_MasterConsuntivo settembre 09_v1_Master 1 Fcst 2010v16 ultimissimo 2" xfId="9303" xr:uid="{00000000-0005-0000-0000-000060220000}"/>
    <cellStyle name="_Row1_Report MAggio UV_Call Center Report Agosto UV_MasterConsuntivo settembre 09_v1_Master 1 Fcst 2010v16 ultimissimo 2 2" xfId="9304" xr:uid="{00000000-0005-0000-0000-000061220000}"/>
    <cellStyle name="_Row1_Report MAggio UV_Call Center Report Agosto UV_MasterConsuntivo settembre 09_v1_Master 1 Fcst 2010v16 ultimissimo 2 3" xfId="9305" xr:uid="{00000000-0005-0000-0000-000062220000}"/>
    <cellStyle name="_Row1_Report MAggio UV_Call Center Report Agosto UV_MasterConsuntivo settembre 09_v1_Master 1 Fcst 2010v16 ultimissimo 3" xfId="9306" xr:uid="{00000000-0005-0000-0000-000063220000}"/>
    <cellStyle name="_Row1_Report MAggio UV_Call Center Report Agosto UV_MasterConsuntivo settembre 09_v1_Master 1 Fcst 2010v16 ultimissimo 3 2" xfId="9307" xr:uid="{00000000-0005-0000-0000-000064220000}"/>
    <cellStyle name="_Row1_Report MAggio UV_Call Center Report Agosto UV_MasterConsuntivo settembre 09_v1_Master 1 Fcst 2010v16 ultimissimo 4" xfId="9308" xr:uid="{00000000-0005-0000-0000-000065220000}"/>
    <cellStyle name="_Row1_Report MAggio UV_Call Center Report Agosto UV_MasterConsuntivo settembre 09_v1_Master Consuntivo 2009 v_2" xfId="9309" xr:uid="{00000000-0005-0000-0000-000066220000}"/>
    <cellStyle name="_Row1_Report MAggio UV_Call Center Report Agosto UV_MasterConsuntivo settembre 09_v1_Master Consuntivo 2009 v_2 2" xfId="9310" xr:uid="{00000000-0005-0000-0000-000067220000}"/>
    <cellStyle name="_Row1_Report MAggio UV_Call Center Report Agosto UV_MasterConsuntivo settembre 09_v1_Master Consuntivo 2009 v_2 2 2" xfId="9311" xr:uid="{00000000-0005-0000-0000-000068220000}"/>
    <cellStyle name="_Row1_Report MAggio UV_Call Center Report Agosto UV_MasterConsuntivo settembre 09_v1_Master Consuntivo 2009 v_2 2 3" xfId="9312" xr:uid="{00000000-0005-0000-0000-000069220000}"/>
    <cellStyle name="_Row1_Report MAggio UV_Call Center Report Agosto UV_MasterConsuntivo settembre 09_v1_Master Consuntivo 2009 v_2 3" xfId="9313" xr:uid="{00000000-0005-0000-0000-00006A220000}"/>
    <cellStyle name="_Row1_Report MAggio UV_Call Center Report Agosto UV_MasterConsuntivo settembre 09_v1_Master Consuntivo 2009 v_2 3 2" xfId="9314" xr:uid="{00000000-0005-0000-0000-00006B220000}"/>
    <cellStyle name="_Row1_Report MAggio UV_Call Center Report Agosto UV_MasterConsuntivo settembre 09_v1_Master Consuntivo 2009 v_2 4" xfId="9315" xr:uid="{00000000-0005-0000-0000-00006C220000}"/>
    <cellStyle name="_Row1_Report MAggio UV_Call Center Report Agosto UV_MasterConsuntivo settembre 09_v1_Modello x MKTG Master Cons Febb 2010" xfId="9316" xr:uid="{00000000-0005-0000-0000-00006D220000}"/>
    <cellStyle name="_Row1_Report MAggio UV_Call Center Report Agosto UV_MasterConsuntivo settembre 09_v1_Modello x MKTG Master Cons Febb 2010 2" xfId="9317" xr:uid="{00000000-0005-0000-0000-00006E220000}"/>
    <cellStyle name="_Row1_Report MAggio UV_Call Center Report Agosto UV_MasterConsuntivo settembre 09_v1_Modello x MKTG Master Cons Febb 2010 2 2" xfId="9318" xr:uid="{00000000-0005-0000-0000-00006F220000}"/>
    <cellStyle name="_Row1_Report MAggio UV_Call Center Report Agosto UV_MasterConsuntivo settembre 09_v1_Modello x MKTG Master Cons Febb 2010 2 3" xfId="9319" xr:uid="{00000000-0005-0000-0000-000070220000}"/>
    <cellStyle name="_Row1_Report MAggio UV_Call Center Report Agosto UV_MasterConsuntivo settembre 09_v1_Modello x MKTG Master Cons Febb 2010 3" xfId="9320" xr:uid="{00000000-0005-0000-0000-000071220000}"/>
    <cellStyle name="_Row1_Report MAggio UV_Call Center Report Agosto UV_MasterConsuntivo settembre 09_v1_Modello x MKTG Master Cons Febb 2010 3 2" xfId="9321" xr:uid="{00000000-0005-0000-0000-000072220000}"/>
    <cellStyle name="_Row1_Report MAggio UV_Call Center Report Agosto UV_MasterConsuntivo settembre 09_v1_Modello x MKTG Master Cons Febb 2010 4" xfId="9322" xr:uid="{00000000-0005-0000-0000-000073220000}"/>
    <cellStyle name="_Row1_Report MAggio UV_Call Center Report Agosto UV_MasterConsuntivo settembre 09_v1_Modello x MKTG Master Cons Mar 2010" xfId="9323" xr:uid="{00000000-0005-0000-0000-000074220000}"/>
    <cellStyle name="_Row1_Report MAggio UV_Call Center Report Agosto UV_MasterConsuntivo settembre 09_v1_Modello x MKTG Master Cons Mar 2010 2" xfId="9324" xr:uid="{00000000-0005-0000-0000-000075220000}"/>
    <cellStyle name="_Row1_Report MAggio UV_Call Center Report Agosto UV_MasterConsuntivo settembre 09_v1_Modello x MKTG Master Cons Mar 2010 2 2" xfId="9325" xr:uid="{00000000-0005-0000-0000-000076220000}"/>
    <cellStyle name="_Row1_Report MAggio UV_Call Center Report Agosto UV_MasterConsuntivo settembre 09_v1_Modello x MKTG Master Cons Mar 2010 2 3" xfId="9326" xr:uid="{00000000-0005-0000-0000-000077220000}"/>
    <cellStyle name="_Row1_Report MAggio UV_Call Center Report Agosto UV_MasterConsuntivo settembre 09_v1_Modello x MKTG Master Cons Mar 2010 3" xfId="9327" xr:uid="{00000000-0005-0000-0000-000078220000}"/>
    <cellStyle name="_Row1_Report MAggio UV_Call Center Report Agosto UV_MasterConsuntivo settembre 09_v1_Modello x MKTG Master Cons Mar 2010 3 2" xfId="9328" xr:uid="{00000000-0005-0000-0000-000079220000}"/>
    <cellStyle name="_Row1_Report MAggio UV_Call Center Report Agosto UV_MasterConsuntivo settembre 09_v1_Modello x MKTG Master Cons Mar 2010 4" xfId="9329" xr:uid="{00000000-0005-0000-0000-00007A220000}"/>
    <cellStyle name="_Row1_Report MAggio UV_Call Center Report Agosto UV_MasterConsuntivo settembre 09_v1_Modello x MKTG Master Cons Mar 2010_1" xfId="9330" xr:uid="{00000000-0005-0000-0000-00007B220000}"/>
    <cellStyle name="_Row1_Report MAggio UV_Call Center Report Agosto UV_MasterConsuntivo settembre 09_v1_Modello x MKTG Master Cons Mar 2010_1 2" xfId="9331" xr:uid="{00000000-0005-0000-0000-00007C220000}"/>
    <cellStyle name="_Row1_Report MAggio UV_Call Center Report Agosto UV_MasterConsuntivo settembre 09_v1_Modello x MKTG Master Cons Mar 2010_1 2 2" xfId="9332" xr:uid="{00000000-0005-0000-0000-00007D220000}"/>
    <cellStyle name="_Row1_Report MAggio UV_Call Center Report Agosto UV_MasterConsuntivo settembre 09_v1_Modello x MKTG Master Cons Mar 2010_1 2 3" xfId="9333" xr:uid="{00000000-0005-0000-0000-00007E220000}"/>
    <cellStyle name="_Row1_Report MAggio UV_Call Center Report Agosto UV_MasterConsuntivo settembre 09_v1_Modello x MKTG Master Cons Mar 2010_1 3" xfId="9334" xr:uid="{00000000-0005-0000-0000-00007F220000}"/>
    <cellStyle name="_Row1_Report MAggio UV_Call Center Report Agosto UV_MasterConsuntivo settembre 09_v1_Modello x MKTG Master Cons Mar 2010_1 3 2" xfId="9335" xr:uid="{00000000-0005-0000-0000-000080220000}"/>
    <cellStyle name="_Row1_Report MAggio UV_Call Center Report Agosto UV_MasterConsuntivo settembre 09_v1_Modello x MKTG Master Cons Mar 2010_1 4" xfId="9336" xr:uid="{00000000-0005-0000-0000-000081220000}"/>
    <cellStyle name="_Row1_Report MAggio UV_Call Center Report Agosto UV_MasterConsuntivo settembre 09_v1_Modello x MKTG Master Cons Mar 2010_1_Master 1 Fcst 2010v10 incluso decoder" xfId="9337" xr:uid="{00000000-0005-0000-0000-000082220000}"/>
    <cellStyle name="_Row1_Report MAggio UV_Call Center Report Agosto UV_MasterConsuntivo settembre 09_v1_Modello x MKTG Master Cons Mar 2010_1_Master 1 Fcst 2010v10 incluso decoder 2" xfId="9338" xr:uid="{00000000-0005-0000-0000-000083220000}"/>
    <cellStyle name="_Row1_Report MAggio UV_Call Center Report Agosto UV_MasterConsuntivo settembre 09_v1_Modello x MKTG Master Cons Mar 2010_1_Master 1 Fcst 2010v10 incluso decoder 2 2" xfId="9339" xr:uid="{00000000-0005-0000-0000-000084220000}"/>
    <cellStyle name="_Row1_Report MAggio UV_Call Center Report Agosto UV_MasterConsuntivo settembre 09_v1_Modello x MKTG Master Cons Mar 2010_1_Master 1 Fcst 2010v10 incluso decoder 2 3" xfId="9340" xr:uid="{00000000-0005-0000-0000-000085220000}"/>
    <cellStyle name="_Row1_Report MAggio UV_Call Center Report Agosto UV_MasterConsuntivo settembre 09_v1_Modello x MKTG Master Cons Mar 2010_1_Master 1 Fcst 2010v10 incluso decoder 3" xfId="9341" xr:uid="{00000000-0005-0000-0000-000086220000}"/>
    <cellStyle name="_Row1_Report MAggio UV_Call Center Report Agosto UV_MasterConsuntivo settembre 09_v1_Modello x MKTG Master Cons Mar 2010_1_Master 1 Fcst 2010v10 incluso decoder 3 2" xfId="9342" xr:uid="{00000000-0005-0000-0000-000087220000}"/>
    <cellStyle name="_Row1_Report MAggio UV_Call Center Report Agosto UV_MasterConsuntivo settembre 09_v1_Modello x MKTG Master Cons Mar 2010_1_Master 1 Fcst 2010v10 incluso decoder 4" xfId="9343" xr:uid="{00000000-0005-0000-0000-000088220000}"/>
    <cellStyle name="_Row1_Report MAggio UV_Call Center Report Agosto UV_MasterConsuntivo settembre 09_v1_Modello x MKTG Master Cons Mar 2010_1_Master 1 Fcst 2010v10 incluso decoder v11" xfId="9344" xr:uid="{00000000-0005-0000-0000-000089220000}"/>
    <cellStyle name="_Row1_Report MAggio UV_Call Center Report Agosto UV_MasterConsuntivo settembre 09_v1_Modello x MKTG Master Cons Mar 2010_1_Master 1 Fcst 2010v10 incluso decoder v11 2" xfId="9345" xr:uid="{00000000-0005-0000-0000-00008A220000}"/>
    <cellStyle name="_Row1_Report MAggio UV_Call Center Report Agosto UV_MasterConsuntivo settembre 09_v1_Modello x MKTG Master Cons Mar 2010_1_Master 1 Fcst 2010v10 incluso decoder v11 2 2" xfId="9346" xr:uid="{00000000-0005-0000-0000-00008B220000}"/>
    <cellStyle name="_Row1_Report MAggio UV_Call Center Report Agosto UV_MasterConsuntivo settembre 09_v1_Modello x MKTG Master Cons Mar 2010_1_Master 1 Fcst 2010v10 incluso decoder v11 2 3" xfId="9347" xr:uid="{00000000-0005-0000-0000-00008C220000}"/>
    <cellStyle name="_Row1_Report MAggio UV_Call Center Report Agosto UV_MasterConsuntivo settembre 09_v1_Modello x MKTG Master Cons Mar 2010_1_Master 1 Fcst 2010v10 incluso decoder v11 3" xfId="9348" xr:uid="{00000000-0005-0000-0000-00008D220000}"/>
    <cellStyle name="_Row1_Report MAggio UV_Call Center Report Agosto UV_MasterConsuntivo settembre 09_v1_Modello x MKTG Master Cons Mar 2010_1_Master 1 Fcst 2010v10 incluso decoder v11 3 2" xfId="9349" xr:uid="{00000000-0005-0000-0000-00008E220000}"/>
    <cellStyle name="_Row1_Report MAggio UV_Call Center Report Agosto UV_MasterConsuntivo settembre 09_v1_Modello x MKTG Master Cons Mar 2010_1_Master 1 Fcst 2010v10 incluso decoder v11 4" xfId="9350" xr:uid="{00000000-0005-0000-0000-00008F220000}"/>
    <cellStyle name="_Row1_Report MAggio UV_Call Center Report Agosto UV_MasterConsuntivo settembre 09_v1_Modello x MKTG Master Cons Mar 2010_1_Master 1 Fcst 2010v16 ultimissimo" xfId="9351" xr:uid="{00000000-0005-0000-0000-000090220000}"/>
    <cellStyle name="_Row1_Report MAggio UV_Call Center Report Agosto UV_MasterConsuntivo settembre 09_v1_Modello x MKTG Master Cons Mar 2010_1_Master 1 Fcst 2010v16 ultimissimo 2" xfId="9352" xr:uid="{00000000-0005-0000-0000-000091220000}"/>
    <cellStyle name="_Row1_Report MAggio UV_Call Center Report Agosto UV_MasterConsuntivo settembre 09_v1_Modello x MKTG Master Cons Mar 2010_1_Master 1 Fcst 2010v16 ultimissimo 2 2" xfId="9353" xr:uid="{00000000-0005-0000-0000-000092220000}"/>
    <cellStyle name="_Row1_Report MAggio UV_Call Center Report Agosto UV_MasterConsuntivo settembre 09_v1_Modello x MKTG Master Cons Mar 2010_1_Master 1 Fcst 2010v16 ultimissimo 2 3" xfId="9354" xr:uid="{00000000-0005-0000-0000-000093220000}"/>
    <cellStyle name="_Row1_Report MAggio UV_Call Center Report Agosto UV_MasterConsuntivo settembre 09_v1_Modello x MKTG Master Cons Mar 2010_1_Master 1 Fcst 2010v16 ultimissimo 3" xfId="9355" xr:uid="{00000000-0005-0000-0000-000094220000}"/>
    <cellStyle name="_Row1_Report MAggio UV_Call Center Report Agosto UV_MasterConsuntivo settembre 09_v1_Modello x MKTG Master Cons Mar 2010_1_Master 1 Fcst 2010v16 ultimissimo 3 2" xfId="9356" xr:uid="{00000000-0005-0000-0000-000095220000}"/>
    <cellStyle name="_Row1_Report MAggio UV_Call Center Report Agosto UV_MasterConsuntivo settembre 09_v1_Modello x MKTG Master Cons Mar 2010_1_Master 1 Fcst 2010v16 ultimissimo 4" xfId="9357" xr:uid="{00000000-0005-0000-0000-000096220000}"/>
    <cellStyle name="_Row1_Report MAggio UV_Call Center Report Agosto UV_MasterConsuntivo settembre 09_v1_Modello x MKTG Master Cons Mar 2010_1_new" xfId="9358" xr:uid="{00000000-0005-0000-0000-000097220000}"/>
    <cellStyle name="_Row1_Report MAggio UV_Call Center Report Agosto UV_MasterConsuntivo settembre 09_v1_Modello x MKTG Master Cons Mar 2010_1_new 2" xfId="9359" xr:uid="{00000000-0005-0000-0000-000098220000}"/>
    <cellStyle name="_Row1_Report MAggio UV_Call Center Report Agosto UV_MasterConsuntivo settembre 09_v1_Modello x MKTG Master Cons Mar 2010_1_new 2 2" xfId="9360" xr:uid="{00000000-0005-0000-0000-000099220000}"/>
    <cellStyle name="_Row1_Report MAggio UV_Call Center Report Agosto UV_MasterConsuntivo settembre 09_v1_Modello x MKTG Master Cons Mar 2010_1_new 2 3" xfId="9361" xr:uid="{00000000-0005-0000-0000-00009A220000}"/>
    <cellStyle name="_Row1_Report MAggio UV_Call Center Report Agosto UV_MasterConsuntivo settembre 09_v1_Modello x MKTG Master Cons Mar 2010_1_new 3" xfId="9362" xr:uid="{00000000-0005-0000-0000-00009B220000}"/>
    <cellStyle name="_Row1_Report MAggio UV_Call Center Report Agosto UV_MasterConsuntivo settembre 09_v1_Modello x MKTG Master Cons Mar 2010_1_new 3 2" xfId="9363" xr:uid="{00000000-0005-0000-0000-00009C220000}"/>
    <cellStyle name="_Row1_Report MAggio UV_Call Center Report Agosto UV_MasterConsuntivo settembre 09_v1_Modello x MKTG Master Cons Mar 2010_1_new 4" xfId="9364" xr:uid="{00000000-0005-0000-0000-00009D220000}"/>
    <cellStyle name="_Row1_Report MAggio UV_Call Center Report Agosto UV_MasterConsuntivo settembre 09_v1_Modello x MKTG Master Cons Mar 2010_1_Sint. 1°Forecast Call Center CRM" xfId="9365" xr:uid="{00000000-0005-0000-0000-00009E220000}"/>
    <cellStyle name="_Row1_Report MAggio UV_Call Center Report Agosto UV_MasterConsuntivo settembre 09_v1_Modello x MKTG Master Cons Mar 2010_1_Sint. 1°Forecast Call Center CRM 2" xfId="9366" xr:uid="{00000000-0005-0000-0000-00009F220000}"/>
    <cellStyle name="_Row1_Report MAggio UV_Call Center Report Agosto UV_MasterConsuntivo settembre 09_v1_Modello x MKTG Master Cons Mar 2010_1_Sint. 1°Forecast Call Center CRM 2 2" xfId="9367" xr:uid="{00000000-0005-0000-0000-0000A0220000}"/>
    <cellStyle name="_Row1_Report MAggio UV_Call Center Report Agosto UV_MasterConsuntivo settembre 09_v1_Modello x MKTG Master Cons Mar 2010_1_Sint. 1°Forecast Call Center CRM 2 3" xfId="9368" xr:uid="{00000000-0005-0000-0000-0000A1220000}"/>
    <cellStyle name="_Row1_Report MAggio UV_Call Center Report Agosto UV_MasterConsuntivo settembre 09_v1_Modello x MKTG Master Cons Mar 2010_1_Sint. 1°Forecast Call Center CRM 3" xfId="9369" xr:uid="{00000000-0005-0000-0000-0000A2220000}"/>
    <cellStyle name="_Row1_Report MAggio UV_Call Center Report Agosto UV_MasterConsuntivo settembre 09_v1_Modello x MKTG Master Cons Mar 2010_1_Sint. 1°Forecast Call Center CRM 3 2" xfId="9370" xr:uid="{00000000-0005-0000-0000-0000A3220000}"/>
    <cellStyle name="_Row1_Report MAggio UV_Call Center Report Agosto UV_MasterConsuntivo settembre 09_v1_Modello x MKTG Master Cons Mar 2010_1_Sint. 1°Forecast Call Center CRM 4" xfId="9371" xr:uid="{00000000-0005-0000-0000-0000A4220000}"/>
    <cellStyle name="_Row1_Report MAggio UV_Call Center Report Agosto UV_MasterConsuntivo settembre 09_v1_new" xfId="9372" xr:uid="{00000000-0005-0000-0000-0000A5220000}"/>
    <cellStyle name="_Row1_Report MAggio UV_Call Center Report Agosto UV_MasterConsuntivo settembre 09_v1_new 2" xfId="9373" xr:uid="{00000000-0005-0000-0000-0000A6220000}"/>
    <cellStyle name="_Row1_Report MAggio UV_Call Center Report Agosto UV_MasterConsuntivo settembre 09_v1_new 2 2" xfId="9374" xr:uid="{00000000-0005-0000-0000-0000A7220000}"/>
    <cellStyle name="_Row1_Report MAggio UV_Call Center Report Agosto UV_MasterConsuntivo settembre 09_v1_new 2 3" xfId="9375" xr:uid="{00000000-0005-0000-0000-0000A8220000}"/>
    <cellStyle name="_Row1_Report MAggio UV_Call Center Report Agosto UV_MasterConsuntivo settembre 09_v1_new 3" xfId="9376" xr:uid="{00000000-0005-0000-0000-0000A9220000}"/>
    <cellStyle name="_Row1_Report MAggio UV_Call Center Report Agosto UV_MasterConsuntivo settembre 09_v1_new 3 2" xfId="9377" xr:uid="{00000000-0005-0000-0000-0000AA220000}"/>
    <cellStyle name="_Row1_Report MAggio UV_Call Center Report Agosto UV_MasterConsuntivo settembre 09_v1_new 4" xfId="9378" xr:uid="{00000000-0005-0000-0000-0000AB220000}"/>
    <cellStyle name="_Row1_Report MAggio UV_Call Center Report Agosto UV_MasterConsuntivo settembre 09_v1_Sint. 1°Forecast Call Center CRM" xfId="9379" xr:uid="{00000000-0005-0000-0000-0000AC220000}"/>
    <cellStyle name="_Row1_Report MAggio UV_Call Center Report Agosto UV_MasterConsuntivo settembre 09_v1_Sint. 1°Forecast Call Center CRM 2" xfId="9380" xr:uid="{00000000-0005-0000-0000-0000AD220000}"/>
    <cellStyle name="_Row1_Report MAggio UV_Call Center Report Agosto UV_MasterConsuntivo settembre 09_v1_Sint. 1°Forecast Call Center CRM 2 2" xfId="9381" xr:uid="{00000000-0005-0000-0000-0000AE220000}"/>
    <cellStyle name="_Row1_Report MAggio UV_Call Center Report Agosto UV_MasterConsuntivo settembre 09_v1_Sint. 1°Forecast Call Center CRM 2 3" xfId="9382" xr:uid="{00000000-0005-0000-0000-0000AF220000}"/>
    <cellStyle name="_Row1_Report MAggio UV_Call Center Report Agosto UV_MasterConsuntivo settembre 09_v1_Sint. 1°Forecast Call Center CRM 3" xfId="9383" xr:uid="{00000000-0005-0000-0000-0000B0220000}"/>
    <cellStyle name="_Row1_Report MAggio UV_Call Center Report Agosto UV_MasterConsuntivo settembre 09_v1_Sint. 1°Forecast Call Center CRM 3 2" xfId="9384" xr:uid="{00000000-0005-0000-0000-0000B1220000}"/>
    <cellStyle name="_Row1_Report MAggio UV_Call Center Report Agosto UV_MasterConsuntivo settembre 09_v1_Sint. 1°Forecast Call Center CRM 4" xfId="9385" xr:uid="{00000000-0005-0000-0000-0000B2220000}"/>
    <cellStyle name="_Row1_Report MAggio UV_Call Center Report Agosto UV_MasterConsuntivo settembre 09_v1_Sint. 1°Forecast Call Center CRM_1" xfId="9386" xr:uid="{00000000-0005-0000-0000-0000B3220000}"/>
    <cellStyle name="_Row1_Report MAggio UV_Call Center Report Agosto UV_MasterConsuntivo settembre 09_v1_Sint. 1°Forecast Call Center CRM_1 2" xfId="9387" xr:uid="{00000000-0005-0000-0000-0000B4220000}"/>
    <cellStyle name="_Row1_Report MAggio UV_Call Center Report Agosto UV_MasterConsuntivo settembre 09_v1_Sint. 1°Forecast Call Center CRM_1 2 2" xfId="9388" xr:uid="{00000000-0005-0000-0000-0000B5220000}"/>
    <cellStyle name="_Row1_Report MAggio UV_Call Center Report Agosto UV_MasterConsuntivo settembre 09_v1_Sint. 1°Forecast Call Center CRM_1 2 3" xfId="9389" xr:uid="{00000000-0005-0000-0000-0000B6220000}"/>
    <cellStyle name="_Row1_Report MAggio UV_Call Center Report Agosto UV_MasterConsuntivo settembre 09_v1_Sint. 1°Forecast Call Center CRM_1 3" xfId="9390" xr:uid="{00000000-0005-0000-0000-0000B7220000}"/>
    <cellStyle name="_Row1_Report MAggio UV_Call Center Report Agosto UV_MasterConsuntivo settembre 09_v1_Sint. 1°Forecast Call Center CRM_1 3 2" xfId="9391" xr:uid="{00000000-0005-0000-0000-0000B8220000}"/>
    <cellStyle name="_Row1_Report MAggio UV_Call Center Report Agosto UV_MasterConsuntivo settembre 09_v1_Sint. 1°Forecast Call Center CRM_1 4" xfId="9392" xr:uid="{00000000-0005-0000-0000-0000B9220000}"/>
    <cellStyle name="_Row1_Report MAggio UV_Call Center Report Agosto UV_MasterConsuntivo settembre 09_v1_Sint. 1°Forecast Call Center CRM_Master 1 Fcst 2010v10 incluso decoder" xfId="9393" xr:uid="{00000000-0005-0000-0000-0000BA220000}"/>
    <cellStyle name="_Row1_Report MAggio UV_Call Center Report Agosto UV_MasterConsuntivo settembre 09_v1_Sint. 1°Forecast Call Center CRM_Master 1 Fcst 2010v10 incluso decoder 2" xfId="9394" xr:uid="{00000000-0005-0000-0000-0000BB220000}"/>
    <cellStyle name="_Row1_Report MAggio UV_Call Center Report Agosto UV_MasterConsuntivo settembre 09_v1_Sint. 1°Forecast Call Center CRM_Master 1 Fcst 2010v10 incluso decoder 2 2" xfId="9395" xr:uid="{00000000-0005-0000-0000-0000BC220000}"/>
    <cellStyle name="_Row1_Report MAggio UV_Call Center Report Agosto UV_MasterConsuntivo settembre 09_v1_Sint. 1°Forecast Call Center CRM_Master 1 Fcst 2010v10 incluso decoder 2 3" xfId="9396" xr:uid="{00000000-0005-0000-0000-0000BD220000}"/>
    <cellStyle name="_Row1_Report MAggio UV_Call Center Report Agosto UV_MasterConsuntivo settembre 09_v1_Sint. 1°Forecast Call Center CRM_Master 1 Fcst 2010v10 incluso decoder 3" xfId="9397" xr:uid="{00000000-0005-0000-0000-0000BE220000}"/>
    <cellStyle name="_Row1_Report MAggio UV_Call Center Report Agosto UV_MasterConsuntivo settembre 09_v1_Sint. 1°Forecast Call Center CRM_Master 1 Fcst 2010v10 incluso decoder 3 2" xfId="9398" xr:uid="{00000000-0005-0000-0000-0000BF220000}"/>
    <cellStyle name="_Row1_Report MAggio UV_Call Center Report Agosto UV_MasterConsuntivo settembre 09_v1_Sint. 1°Forecast Call Center CRM_Master 1 Fcst 2010v10 incluso decoder 4" xfId="9399" xr:uid="{00000000-0005-0000-0000-0000C0220000}"/>
    <cellStyle name="_Row1_Report MAggio UV_Call Center Report Agosto UV_MasterConsuntivo settembre 09_v1_Sint. 1°Forecast Call Center CRM_Master 1 Fcst 2010v10 incluso decoder v11" xfId="9400" xr:uid="{00000000-0005-0000-0000-0000C1220000}"/>
    <cellStyle name="_Row1_Report MAggio UV_Call Center Report Agosto UV_MasterConsuntivo settembre 09_v1_Sint. 1°Forecast Call Center CRM_Master 1 Fcst 2010v10 incluso decoder v11 2" xfId="9401" xr:uid="{00000000-0005-0000-0000-0000C2220000}"/>
    <cellStyle name="_Row1_Report MAggio UV_Call Center Report Agosto UV_MasterConsuntivo settembre 09_v1_Sint. 1°Forecast Call Center CRM_Master 1 Fcst 2010v10 incluso decoder v11 2 2" xfId="9402" xr:uid="{00000000-0005-0000-0000-0000C3220000}"/>
    <cellStyle name="_Row1_Report MAggio UV_Call Center Report Agosto UV_MasterConsuntivo settembre 09_v1_Sint. 1°Forecast Call Center CRM_Master 1 Fcst 2010v10 incluso decoder v11 2 3" xfId="9403" xr:uid="{00000000-0005-0000-0000-0000C4220000}"/>
    <cellStyle name="_Row1_Report MAggio UV_Call Center Report Agosto UV_MasterConsuntivo settembre 09_v1_Sint. 1°Forecast Call Center CRM_Master 1 Fcst 2010v10 incluso decoder v11 3" xfId="9404" xr:uid="{00000000-0005-0000-0000-0000C5220000}"/>
    <cellStyle name="_Row1_Report MAggio UV_Call Center Report Agosto UV_MasterConsuntivo settembre 09_v1_Sint. 1°Forecast Call Center CRM_Master 1 Fcst 2010v10 incluso decoder v11 3 2" xfId="9405" xr:uid="{00000000-0005-0000-0000-0000C6220000}"/>
    <cellStyle name="_Row1_Report MAggio UV_Call Center Report Agosto UV_MasterConsuntivo settembre 09_v1_Sint. 1°Forecast Call Center CRM_Master 1 Fcst 2010v10 incluso decoder v11 4" xfId="9406" xr:uid="{00000000-0005-0000-0000-0000C7220000}"/>
    <cellStyle name="_Row1_Report MAggio UV_Call Center Report Agosto UV_MasterConsuntivo settembre 09_v1_Sint. 1°Forecast Call Center CRM_Master 1 Fcst 2010v16 ultimissimo" xfId="9407" xr:uid="{00000000-0005-0000-0000-0000C8220000}"/>
    <cellStyle name="_Row1_Report MAggio UV_Call Center Report Agosto UV_MasterConsuntivo settembre 09_v1_Sint. 1°Forecast Call Center CRM_Master 1 Fcst 2010v16 ultimissimo 2" xfId="9408" xr:uid="{00000000-0005-0000-0000-0000C9220000}"/>
    <cellStyle name="_Row1_Report MAggio UV_Call Center Report Agosto UV_MasterConsuntivo settembre 09_v1_Sint. 1°Forecast Call Center CRM_Master 1 Fcst 2010v16 ultimissimo 2 2" xfId="9409" xr:uid="{00000000-0005-0000-0000-0000CA220000}"/>
    <cellStyle name="_Row1_Report MAggio UV_Call Center Report Agosto UV_MasterConsuntivo settembre 09_v1_Sint. 1°Forecast Call Center CRM_Master 1 Fcst 2010v16 ultimissimo 2 3" xfId="9410" xr:uid="{00000000-0005-0000-0000-0000CB220000}"/>
    <cellStyle name="_Row1_Report MAggio UV_Call Center Report Agosto UV_MasterConsuntivo settembre 09_v1_Sint. 1°Forecast Call Center CRM_Master 1 Fcst 2010v16 ultimissimo 3" xfId="9411" xr:uid="{00000000-0005-0000-0000-0000CC220000}"/>
    <cellStyle name="_Row1_Report MAggio UV_Call Center Report Agosto UV_MasterConsuntivo settembre 09_v1_Sint. 1°Forecast Call Center CRM_Master 1 Fcst 2010v16 ultimissimo 3 2" xfId="9412" xr:uid="{00000000-0005-0000-0000-0000CD220000}"/>
    <cellStyle name="_Row1_Report MAggio UV_Call Center Report Agosto UV_MasterConsuntivo settembre 09_v1_Sint. 1°Forecast Call Center CRM_Master 1 Fcst 2010v16 ultimissimo 4" xfId="9413" xr:uid="{00000000-0005-0000-0000-0000CE220000}"/>
    <cellStyle name="_Row1_Report MAggio UV_Call Center Report Agosto UV_MasterConsuntivo settembre 09_v1_Sint. 1°Forecast Call Center CRM_new" xfId="9414" xr:uid="{00000000-0005-0000-0000-0000CF220000}"/>
    <cellStyle name="_Row1_Report MAggio UV_Call Center Report Agosto UV_MasterConsuntivo settembre 09_v1_Sint. 1°Forecast Call Center CRM_new 2" xfId="9415" xr:uid="{00000000-0005-0000-0000-0000D0220000}"/>
    <cellStyle name="_Row1_Report MAggio UV_Call Center Report Agosto UV_MasterConsuntivo settembre 09_v1_Sint. 1°Forecast Call Center CRM_new 2 2" xfId="9416" xr:uid="{00000000-0005-0000-0000-0000D1220000}"/>
    <cellStyle name="_Row1_Report MAggio UV_Call Center Report Agosto UV_MasterConsuntivo settembre 09_v1_Sint. 1°Forecast Call Center CRM_new 2 3" xfId="9417" xr:uid="{00000000-0005-0000-0000-0000D2220000}"/>
    <cellStyle name="_Row1_Report MAggio UV_Call Center Report Agosto UV_MasterConsuntivo settembre 09_v1_Sint. 1°Forecast Call Center CRM_new 3" xfId="9418" xr:uid="{00000000-0005-0000-0000-0000D3220000}"/>
    <cellStyle name="_Row1_Report MAggio UV_Call Center Report Agosto UV_MasterConsuntivo settembre 09_v1_Sint. 1°Forecast Call Center CRM_new 3 2" xfId="9419" xr:uid="{00000000-0005-0000-0000-0000D4220000}"/>
    <cellStyle name="_Row1_Report MAggio UV_Call Center Report Agosto UV_MasterConsuntivo settembre 09_v1_Sint. 1°Forecast Call Center CRM_new 4" xfId="9420" xr:uid="{00000000-0005-0000-0000-0000D5220000}"/>
    <cellStyle name="_Row1_Report MAggio UV_Call Center Report Agosto UV_MasterConsuntivo settembre 09_v1_Sint. 1°Forecast Call Center CRM_Sint. 1°Forecast Call Center CRM" xfId="9421" xr:uid="{00000000-0005-0000-0000-0000D6220000}"/>
    <cellStyle name="_Row1_Report MAggio UV_Call Center Report Agosto UV_MasterConsuntivo settembre 09_v1_Sint. 1°Forecast Call Center CRM_Sint. 1°Forecast Call Center CRM 2" xfId="9422" xr:uid="{00000000-0005-0000-0000-0000D7220000}"/>
    <cellStyle name="_Row1_Report MAggio UV_Call Center Report Agosto UV_MasterConsuntivo settembre 09_v1_Sint. 1°Forecast Call Center CRM_Sint. 1°Forecast Call Center CRM 2 2" xfId="9423" xr:uid="{00000000-0005-0000-0000-0000D8220000}"/>
    <cellStyle name="_Row1_Report MAggio UV_Call Center Report Agosto UV_MasterConsuntivo settembre 09_v1_Sint. 1°Forecast Call Center CRM_Sint. 1°Forecast Call Center CRM 2 3" xfId="9424" xr:uid="{00000000-0005-0000-0000-0000D9220000}"/>
    <cellStyle name="_Row1_Report MAggio UV_Call Center Report Agosto UV_MasterConsuntivo settembre 09_v1_Sint. 1°Forecast Call Center CRM_Sint. 1°Forecast Call Center CRM 3" xfId="9425" xr:uid="{00000000-0005-0000-0000-0000DA220000}"/>
    <cellStyle name="_Row1_Report MAggio UV_Call Center Report Agosto UV_MasterConsuntivo settembre 09_v1_Sint. 1°Forecast Call Center CRM_Sint. 1°Forecast Call Center CRM 3 2" xfId="9426" xr:uid="{00000000-0005-0000-0000-0000DB220000}"/>
    <cellStyle name="_Row1_Report MAggio UV_Call Center Report Agosto UV_MasterConsuntivo settembre 09_v1_Sint. 1°Forecast Call Center CRM_Sint. 1°Forecast Call Center CRM 4" xfId="9427" xr:uid="{00000000-0005-0000-0000-0000DC220000}"/>
    <cellStyle name="_Row1_Report MAggio UV_Call Center Report Agosto UV_MasterConsuntivo settembre 09_v1_Sintesi Report Call Center Dic 2009 Master" xfId="9428" xr:uid="{00000000-0005-0000-0000-0000DD220000}"/>
    <cellStyle name="_Row1_Report MAggio UV_Call Center Report Agosto UV_MasterConsuntivo settembre 09_v1_Sintesi Report Call Center Dic 2009 Master 2" xfId="9429" xr:uid="{00000000-0005-0000-0000-0000DE220000}"/>
    <cellStyle name="_Row1_Report MAggio UV_Call Center Report Agosto UV_MasterConsuntivo settembre 09_v1_Sintesi Report Call Center Dic 2009 Master 2 2" xfId="9430" xr:uid="{00000000-0005-0000-0000-0000DF220000}"/>
    <cellStyle name="_Row1_Report MAggio UV_Call Center Report Agosto UV_MasterConsuntivo settembre 09_v1_Sintesi Report Call Center Dic 2009 Master 2 3" xfId="9431" xr:uid="{00000000-0005-0000-0000-0000E0220000}"/>
    <cellStyle name="_Row1_Report MAggio UV_Call Center Report Agosto UV_MasterConsuntivo settembre 09_v1_Sintesi Report Call Center Dic 2009 Master 3" xfId="9432" xr:uid="{00000000-0005-0000-0000-0000E1220000}"/>
    <cellStyle name="_Row1_Report MAggio UV_Call Center Report Agosto UV_MasterConsuntivo settembre 09_v1_Sintesi Report Call Center Dic 2009 Master 3 2" xfId="9433" xr:uid="{00000000-0005-0000-0000-0000E2220000}"/>
    <cellStyle name="_Row1_Report MAggio UV_Call Center Report Agosto UV_MasterConsuntivo settembre 09_v1_Sintesi Report Call Center Dic 2009 Master 4" xfId="9434" xr:uid="{00000000-0005-0000-0000-0000E3220000}"/>
    <cellStyle name="_Row1_Report MAggio UV_Call Center Report Agosto UV_MasterConsuntivo settembre 09_v1_TavoleExcel_Budget2010_CONTENUTI E MARKETING" xfId="9435" xr:uid="{00000000-0005-0000-0000-0000E4220000}"/>
    <cellStyle name="_Row1_Report MAggio UV_Call Center Report Agosto UV_MasterConsuntivo settembre 09_v1_TavoleExcel_Budget2010_CONTENUTI E MARKETING 2" xfId="9436" xr:uid="{00000000-0005-0000-0000-0000E5220000}"/>
    <cellStyle name="_Row1_Report MAggio UV_Call Center Report Agosto UV_MasterConsuntivo settembre 09_v1_TavoleExcel_Budget2010_CONTENUTI E MARKETING 2 2" xfId="9437" xr:uid="{00000000-0005-0000-0000-0000E6220000}"/>
    <cellStyle name="_Row1_Report MAggio UV_Call Center Report Agosto UV_MasterConsuntivo settembre 09_v1_TavoleExcel_Budget2010_CONTENUTI E MARKETING 2 3" xfId="9438" xr:uid="{00000000-0005-0000-0000-0000E7220000}"/>
    <cellStyle name="_Row1_Report MAggio UV_Call Center Report Agosto UV_MasterConsuntivo settembre 09_v1_TavoleExcel_Budget2010_CONTENUTI E MARKETING 3" xfId="9439" xr:uid="{00000000-0005-0000-0000-0000E8220000}"/>
    <cellStyle name="_Row1_Report MAggio UV_Call Center Report Agosto UV_MasterConsuntivo settembre 09_v1_TavoleExcel_Budget2010_CONTENUTI E MARKETING 3 2" xfId="9440" xr:uid="{00000000-0005-0000-0000-0000E9220000}"/>
    <cellStyle name="_Row1_Report MAggio UV_Call Center Report Agosto UV_MasterConsuntivo settembre 09_v1_TavoleExcel_Budget2010_CONTENUTI E MARKETING 4" xfId="9441" xr:uid="{00000000-0005-0000-0000-0000EA220000}"/>
    <cellStyle name="_Row1_Report MAggio UV_Call Center Report Agosto UV_MasterConsuntivo settembre 09_v1_TavoleExcel_Budget2010_CONTENUTI E MARKETING_Master Consuntivo 2009 v_costo pieno pacchetti v2" xfId="9442" xr:uid="{00000000-0005-0000-0000-0000EB220000}"/>
    <cellStyle name="_Row1_Report MAggio UV_Call Center Report Agosto UV_MasterConsuntivo settembre 09_v1_TavoleExcel_Budget2010_CONTENUTI E MARKETING_Master Consuntivo 2009 v_costo pieno pacchetti v2 2" xfId="9443" xr:uid="{00000000-0005-0000-0000-0000EC220000}"/>
    <cellStyle name="_Row1_Report MAggio UV_Call Center Report Agosto UV_MasterConsuntivo settembre 09_v1_TavoleExcel_Budget2010_CONTENUTI E MARKETING_Master Consuntivo 2009 v_costo pieno pacchetti v2 2 2" xfId="9444" xr:uid="{00000000-0005-0000-0000-0000ED220000}"/>
    <cellStyle name="_Row1_Report MAggio UV_Call Center Report Agosto UV_MasterConsuntivo settembre 09_v1_TavoleExcel_Budget2010_CONTENUTI E MARKETING_Master Consuntivo 2009 v_costo pieno pacchetti v2 2 3" xfId="9445" xr:uid="{00000000-0005-0000-0000-0000EE220000}"/>
    <cellStyle name="_Row1_Report MAggio UV_Call Center Report Agosto UV_MasterConsuntivo settembre 09_v1_TavoleExcel_Budget2010_CONTENUTI E MARKETING_Master Consuntivo 2009 v_costo pieno pacchetti v2 3" xfId="9446" xr:uid="{00000000-0005-0000-0000-0000EF220000}"/>
    <cellStyle name="_Row1_Report MAggio UV_Call Center Report Agosto UV_MasterConsuntivo settembre 09_v1_TavoleExcel_Budget2010_CONTENUTI E MARKETING_Master Consuntivo 2009 v_costo pieno pacchetti v2 3 2" xfId="9447" xr:uid="{00000000-0005-0000-0000-0000F0220000}"/>
    <cellStyle name="_Row1_Report MAggio UV_Call Center Report Agosto UV_MasterConsuntivo settembre 09_v1_TavoleExcel_Budget2010_CONTENUTI E MARKETING_Master Consuntivo 2009 v_costo pieno pacchetti v2 4" xfId="9448" xr:uid="{00000000-0005-0000-0000-0000F1220000}"/>
    <cellStyle name="_Row1_Report MAggio UV_Call Center Report Agosto UV_Modello x MKTG Master Cons Febb 2010" xfId="9449" xr:uid="{00000000-0005-0000-0000-0000F2220000}"/>
    <cellStyle name="_Row1_Report MAggio UV_Call Center Report Agosto UV_Modello x MKTG Master Cons Febb 2010 2" xfId="9450" xr:uid="{00000000-0005-0000-0000-0000F3220000}"/>
    <cellStyle name="_Row1_Report MAggio UV_Call Center Report Agosto UV_Modello x MKTG Master Cons Febb 2010 2 2" xfId="9451" xr:uid="{00000000-0005-0000-0000-0000F4220000}"/>
    <cellStyle name="_Row1_Report MAggio UV_Call Center Report Agosto UV_Modello x MKTG Master Cons Febb 2010 2 3" xfId="9452" xr:uid="{00000000-0005-0000-0000-0000F5220000}"/>
    <cellStyle name="_Row1_Report MAggio UV_Call Center Report Agosto UV_Modello x MKTG Master Cons Febb 2010 3" xfId="9453" xr:uid="{00000000-0005-0000-0000-0000F6220000}"/>
    <cellStyle name="_Row1_Report MAggio UV_Call Center Report Agosto UV_Modello x MKTG Master Cons Febb 2010 3 2" xfId="9454" xr:uid="{00000000-0005-0000-0000-0000F7220000}"/>
    <cellStyle name="_Row1_Report MAggio UV_Call Center Report Agosto UV_Modello x MKTG Master Cons Febb 2010 4" xfId="9455" xr:uid="{00000000-0005-0000-0000-0000F8220000}"/>
    <cellStyle name="_Row1_Report MAggio UV_Call Center Report Agosto UV_Modello x MKTG Master Cons Mar 2010" xfId="9456" xr:uid="{00000000-0005-0000-0000-0000F9220000}"/>
    <cellStyle name="_Row1_Report MAggio UV_Call Center Report Agosto UV_Modello x MKTG Master Cons Mar 2010 2" xfId="9457" xr:uid="{00000000-0005-0000-0000-0000FA220000}"/>
    <cellStyle name="_Row1_Report MAggio UV_Call Center Report Agosto UV_Modello x MKTG Master Cons Mar 2010 2 2" xfId="9458" xr:uid="{00000000-0005-0000-0000-0000FB220000}"/>
    <cellStyle name="_Row1_Report MAggio UV_Call Center Report Agosto UV_Modello x MKTG Master Cons Mar 2010 2 3" xfId="9459" xr:uid="{00000000-0005-0000-0000-0000FC220000}"/>
    <cellStyle name="_Row1_Report MAggio UV_Call Center Report Agosto UV_Modello x MKTG Master Cons Mar 2010 3" xfId="9460" xr:uid="{00000000-0005-0000-0000-0000FD220000}"/>
    <cellStyle name="_Row1_Report MAggio UV_Call Center Report Agosto UV_Modello x MKTG Master Cons Mar 2010 3 2" xfId="9461" xr:uid="{00000000-0005-0000-0000-0000FE220000}"/>
    <cellStyle name="_Row1_Report MAggio UV_Call Center Report Agosto UV_Modello x MKTG Master Cons Mar 2010 4" xfId="9462" xr:uid="{00000000-0005-0000-0000-0000FF220000}"/>
    <cellStyle name="_Row1_Report MAggio UV_Call Center Report Agosto UV_Modello x MKTG Master Cons Mar 2010_1" xfId="9463" xr:uid="{00000000-0005-0000-0000-000000230000}"/>
    <cellStyle name="_Row1_Report MAggio UV_Call Center Report Agosto UV_Modello x MKTG Master Cons Mar 2010_1 2" xfId="9464" xr:uid="{00000000-0005-0000-0000-000001230000}"/>
    <cellStyle name="_Row1_Report MAggio UV_Call Center Report Agosto UV_Modello x MKTG Master Cons Mar 2010_1 2 2" xfId="9465" xr:uid="{00000000-0005-0000-0000-000002230000}"/>
    <cellStyle name="_Row1_Report MAggio UV_Call Center Report Agosto UV_Modello x MKTG Master Cons Mar 2010_1 2 3" xfId="9466" xr:uid="{00000000-0005-0000-0000-000003230000}"/>
    <cellStyle name="_Row1_Report MAggio UV_Call Center Report Agosto UV_Modello x MKTG Master Cons Mar 2010_1 3" xfId="9467" xr:uid="{00000000-0005-0000-0000-000004230000}"/>
    <cellStyle name="_Row1_Report MAggio UV_Call Center Report Agosto UV_Modello x MKTG Master Cons Mar 2010_1 3 2" xfId="9468" xr:uid="{00000000-0005-0000-0000-000005230000}"/>
    <cellStyle name="_Row1_Report MAggio UV_Call Center Report Agosto UV_Modello x MKTG Master Cons Mar 2010_1 4" xfId="9469" xr:uid="{00000000-0005-0000-0000-000006230000}"/>
    <cellStyle name="_Row1_Report MAggio UV_Call Center Report Agosto UV_Modello x MKTG Master Cons Mar 2010_1_Master 1 Fcst 2010v10 incluso decoder" xfId="9470" xr:uid="{00000000-0005-0000-0000-000007230000}"/>
    <cellStyle name="_Row1_Report MAggio UV_Call Center Report Agosto UV_Modello x MKTG Master Cons Mar 2010_1_Master 1 Fcst 2010v10 incluso decoder 2" xfId="9471" xr:uid="{00000000-0005-0000-0000-000008230000}"/>
    <cellStyle name="_Row1_Report MAggio UV_Call Center Report Agosto UV_Modello x MKTG Master Cons Mar 2010_1_Master 1 Fcst 2010v10 incluso decoder 2 2" xfId="9472" xr:uid="{00000000-0005-0000-0000-000009230000}"/>
    <cellStyle name="_Row1_Report MAggio UV_Call Center Report Agosto UV_Modello x MKTG Master Cons Mar 2010_1_Master 1 Fcst 2010v10 incluso decoder 2 3" xfId="9473" xr:uid="{00000000-0005-0000-0000-00000A230000}"/>
    <cellStyle name="_Row1_Report MAggio UV_Call Center Report Agosto UV_Modello x MKTG Master Cons Mar 2010_1_Master 1 Fcst 2010v10 incluso decoder 3" xfId="9474" xr:uid="{00000000-0005-0000-0000-00000B230000}"/>
    <cellStyle name="_Row1_Report MAggio UV_Call Center Report Agosto UV_Modello x MKTG Master Cons Mar 2010_1_Master 1 Fcst 2010v10 incluso decoder 3 2" xfId="9475" xr:uid="{00000000-0005-0000-0000-00000C230000}"/>
    <cellStyle name="_Row1_Report MAggio UV_Call Center Report Agosto UV_Modello x MKTG Master Cons Mar 2010_1_Master 1 Fcst 2010v10 incluso decoder 4" xfId="9476" xr:uid="{00000000-0005-0000-0000-00000D230000}"/>
    <cellStyle name="_Row1_Report MAggio UV_Call Center Report Agosto UV_Modello x MKTG Master Cons Mar 2010_1_Master 1 Fcst 2010v10 incluso decoder v11" xfId="9477" xr:uid="{00000000-0005-0000-0000-00000E230000}"/>
    <cellStyle name="_Row1_Report MAggio UV_Call Center Report Agosto UV_Modello x MKTG Master Cons Mar 2010_1_Master 1 Fcst 2010v10 incluso decoder v11 2" xfId="9478" xr:uid="{00000000-0005-0000-0000-00000F230000}"/>
    <cellStyle name="_Row1_Report MAggio UV_Call Center Report Agosto UV_Modello x MKTG Master Cons Mar 2010_1_Master 1 Fcst 2010v10 incluso decoder v11 2 2" xfId="9479" xr:uid="{00000000-0005-0000-0000-000010230000}"/>
    <cellStyle name="_Row1_Report MAggio UV_Call Center Report Agosto UV_Modello x MKTG Master Cons Mar 2010_1_Master 1 Fcst 2010v10 incluso decoder v11 2 3" xfId="9480" xr:uid="{00000000-0005-0000-0000-000011230000}"/>
    <cellStyle name="_Row1_Report MAggio UV_Call Center Report Agosto UV_Modello x MKTG Master Cons Mar 2010_1_Master 1 Fcst 2010v10 incluso decoder v11 3" xfId="9481" xr:uid="{00000000-0005-0000-0000-000012230000}"/>
    <cellStyle name="_Row1_Report MAggio UV_Call Center Report Agosto UV_Modello x MKTG Master Cons Mar 2010_1_Master 1 Fcst 2010v10 incluso decoder v11 3 2" xfId="9482" xr:uid="{00000000-0005-0000-0000-000013230000}"/>
    <cellStyle name="_Row1_Report MAggio UV_Call Center Report Agosto UV_Modello x MKTG Master Cons Mar 2010_1_Master 1 Fcst 2010v10 incluso decoder v11 4" xfId="9483" xr:uid="{00000000-0005-0000-0000-000014230000}"/>
    <cellStyle name="_Row1_Report MAggio UV_Call Center Report Agosto UV_Modello x MKTG Master Cons Mar 2010_1_Master 1 Fcst 2010v16 ultimissimo" xfId="9484" xr:uid="{00000000-0005-0000-0000-000015230000}"/>
    <cellStyle name="_Row1_Report MAggio UV_Call Center Report Agosto UV_Modello x MKTG Master Cons Mar 2010_1_Master 1 Fcst 2010v16 ultimissimo 2" xfId="9485" xr:uid="{00000000-0005-0000-0000-000016230000}"/>
    <cellStyle name="_Row1_Report MAggio UV_Call Center Report Agosto UV_Modello x MKTG Master Cons Mar 2010_1_Master 1 Fcst 2010v16 ultimissimo 2 2" xfId="9486" xr:uid="{00000000-0005-0000-0000-000017230000}"/>
    <cellStyle name="_Row1_Report MAggio UV_Call Center Report Agosto UV_Modello x MKTG Master Cons Mar 2010_1_Master 1 Fcst 2010v16 ultimissimo 2 3" xfId="9487" xr:uid="{00000000-0005-0000-0000-000018230000}"/>
    <cellStyle name="_Row1_Report MAggio UV_Call Center Report Agosto UV_Modello x MKTG Master Cons Mar 2010_1_Master 1 Fcst 2010v16 ultimissimo 3" xfId="9488" xr:uid="{00000000-0005-0000-0000-000019230000}"/>
    <cellStyle name="_Row1_Report MAggio UV_Call Center Report Agosto UV_Modello x MKTG Master Cons Mar 2010_1_Master 1 Fcst 2010v16 ultimissimo 3 2" xfId="9489" xr:uid="{00000000-0005-0000-0000-00001A230000}"/>
    <cellStyle name="_Row1_Report MAggio UV_Call Center Report Agosto UV_Modello x MKTG Master Cons Mar 2010_1_Master 1 Fcst 2010v16 ultimissimo 4" xfId="9490" xr:uid="{00000000-0005-0000-0000-00001B230000}"/>
    <cellStyle name="_Row1_Report MAggio UV_Call Center Report Agosto UV_Modello x MKTG Master Cons Mar 2010_1_new" xfId="9491" xr:uid="{00000000-0005-0000-0000-00001C230000}"/>
    <cellStyle name="_Row1_Report MAggio UV_Call Center Report Agosto UV_Modello x MKTG Master Cons Mar 2010_1_new 2" xfId="9492" xr:uid="{00000000-0005-0000-0000-00001D230000}"/>
    <cellStyle name="_Row1_Report MAggio UV_Call Center Report Agosto UV_Modello x MKTG Master Cons Mar 2010_1_new 2 2" xfId="9493" xr:uid="{00000000-0005-0000-0000-00001E230000}"/>
    <cellStyle name="_Row1_Report MAggio UV_Call Center Report Agosto UV_Modello x MKTG Master Cons Mar 2010_1_new 2 3" xfId="9494" xr:uid="{00000000-0005-0000-0000-00001F230000}"/>
    <cellStyle name="_Row1_Report MAggio UV_Call Center Report Agosto UV_Modello x MKTG Master Cons Mar 2010_1_new 3" xfId="9495" xr:uid="{00000000-0005-0000-0000-000020230000}"/>
    <cellStyle name="_Row1_Report MAggio UV_Call Center Report Agosto UV_Modello x MKTG Master Cons Mar 2010_1_new 3 2" xfId="9496" xr:uid="{00000000-0005-0000-0000-000021230000}"/>
    <cellStyle name="_Row1_Report MAggio UV_Call Center Report Agosto UV_Modello x MKTG Master Cons Mar 2010_1_new 4" xfId="9497" xr:uid="{00000000-0005-0000-0000-000022230000}"/>
    <cellStyle name="_Row1_Report MAggio UV_Call Center Report Agosto UV_Modello x MKTG Master Cons Mar 2010_1_Sint. 1°Forecast Call Center CRM" xfId="9498" xr:uid="{00000000-0005-0000-0000-000023230000}"/>
    <cellStyle name="_Row1_Report MAggio UV_Call Center Report Agosto UV_Modello x MKTG Master Cons Mar 2010_1_Sint. 1°Forecast Call Center CRM 2" xfId="9499" xr:uid="{00000000-0005-0000-0000-000024230000}"/>
    <cellStyle name="_Row1_Report MAggio UV_Call Center Report Agosto UV_Modello x MKTG Master Cons Mar 2010_1_Sint. 1°Forecast Call Center CRM 2 2" xfId="9500" xr:uid="{00000000-0005-0000-0000-000025230000}"/>
    <cellStyle name="_Row1_Report MAggio UV_Call Center Report Agosto UV_Modello x MKTG Master Cons Mar 2010_1_Sint. 1°Forecast Call Center CRM 2 3" xfId="9501" xr:uid="{00000000-0005-0000-0000-000026230000}"/>
    <cellStyle name="_Row1_Report MAggio UV_Call Center Report Agosto UV_Modello x MKTG Master Cons Mar 2010_1_Sint. 1°Forecast Call Center CRM 3" xfId="9502" xr:uid="{00000000-0005-0000-0000-000027230000}"/>
    <cellStyle name="_Row1_Report MAggio UV_Call Center Report Agosto UV_Modello x MKTG Master Cons Mar 2010_1_Sint. 1°Forecast Call Center CRM 3 2" xfId="9503" xr:uid="{00000000-0005-0000-0000-000028230000}"/>
    <cellStyle name="_Row1_Report MAggio UV_Call Center Report Agosto UV_Modello x MKTG Master Cons Mar 2010_1_Sint. 1°Forecast Call Center CRM 4" xfId="9504" xr:uid="{00000000-0005-0000-0000-000029230000}"/>
    <cellStyle name="_Row1_Report MAggio UV_Call Center Report Agosto UV_new" xfId="9505" xr:uid="{00000000-0005-0000-0000-00002A230000}"/>
    <cellStyle name="_Row1_Report MAggio UV_Call Center Report Agosto UV_new 2" xfId="9506" xr:uid="{00000000-0005-0000-0000-00002B230000}"/>
    <cellStyle name="_Row1_Report MAggio UV_Call Center Report Agosto UV_new 2 2" xfId="9507" xr:uid="{00000000-0005-0000-0000-00002C230000}"/>
    <cellStyle name="_Row1_Report MAggio UV_Call Center Report Agosto UV_new 2 3" xfId="9508" xr:uid="{00000000-0005-0000-0000-00002D230000}"/>
    <cellStyle name="_Row1_Report MAggio UV_Call Center Report Agosto UV_new 3" xfId="9509" xr:uid="{00000000-0005-0000-0000-00002E230000}"/>
    <cellStyle name="_Row1_Report MAggio UV_Call Center Report Agosto UV_new 3 2" xfId="9510" xr:uid="{00000000-0005-0000-0000-00002F230000}"/>
    <cellStyle name="_Row1_Report MAggio UV_Call Center Report Agosto UV_new 4" xfId="9511" xr:uid="{00000000-0005-0000-0000-000030230000}"/>
    <cellStyle name="_Row1_Report MAggio UV_Call Center Report Agosto UV_Sint. 1°Forecast Call Center CRM" xfId="9512" xr:uid="{00000000-0005-0000-0000-000031230000}"/>
    <cellStyle name="_Row1_Report MAggio UV_Call Center Report Agosto UV_Sint. 1°Forecast Call Center CRM 2" xfId="9513" xr:uid="{00000000-0005-0000-0000-000032230000}"/>
    <cellStyle name="_Row1_Report MAggio UV_Call Center Report Agosto UV_Sint. 1°Forecast Call Center CRM 2 2" xfId="9514" xr:uid="{00000000-0005-0000-0000-000033230000}"/>
    <cellStyle name="_Row1_Report MAggio UV_Call Center Report Agosto UV_Sint. 1°Forecast Call Center CRM 2 3" xfId="9515" xr:uid="{00000000-0005-0000-0000-000034230000}"/>
    <cellStyle name="_Row1_Report MAggio UV_Call Center Report Agosto UV_Sint. 1°Forecast Call Center CRM 3" xfId="9516" xr:uid="{00000000-0005-0000-0000-000035230000}"/>
    <cellStyle name="_Row1_Report MAggio UV_Call Center Report Agosto UV_Sint. 1°Forecast Call Center CRM 3 2" xfId="9517" xr:uid="{00000000-0005-0000-0000-000036230000}"/>
    <cellStyle name="_Row1_Report MAggio UV_Call Center Report Agosto UV_Sint. 1°Forecast Call Center CRM 4" xfId="9518" xr:uid="{00000000-0005-0000-0000-000037230000}"/>
    <cellStyle name="_Row1_Report MAggio UV_Call Center Report Agosto UV_Sint. 1°Forecast Call Center CRM_1" xfId="9519" xr:uid="{00000000-0005-0000-0000-000038230000}"/>
    <cellStyle name="_Row1_Report MAggio UV_Call Center Report Agosto UV_Sint. 1°Forecast Call Center CRM_1 2" xfId="9520" xr:uid="{00000000-0005-0000-0000-000039230000}"/>
    <cellStyle name="_Row1_Report MAggio UV_Call Center Report Agosto UV_Sint. 1°Forecast Call Center CRM_1 2 2" xfId="9521" xr:uid="{00000000-0005-0000-0000-00003A230000}"/>
    <cellStyle name="_Row1_Report MAggio UV_Call Center Report Agosto UV_Sint. 1°Forecast Call Center CRM_1 2 3" xfId="9522" xr:uid="{00000000-0005-0000-0000-00003B230000}"/>
    <cellStyle name="_Row1_Report MAggio UV_Call Center Report Agosto UV_Sint. 1°Forecast Call Center CRM_1 3" xfId="9523" xr:uid="{00000000-0005-0000-0000-00003C230000}"/>
    <cellStyle name="_Row1_Report MAggio UV_Call Center Report Agosto UV_Sint. 1°Forecast Call Center CRM_1 3 2" xfId="9524" xr:uid="{00000000-0005-0000-0000-00003D230000}"/>
    <cellStyle name="_Row1_Report MAggio UV_Call Center Report Agosto UV_Sint. 1°Forecast Call Center CRM_1 4" xfId="9525" xr:uid="{00000000-0005-0000-0000-00003E230000}"/>
    <cellStyle name="_Row1_Report MAggio UV_Call Center Report Agosto UV_Sint. 1°Forecast Call Center CRM_Master 1 Fcst 2010v10 incluso decoder" xfId="9526" xr:uid="{00000000-0005-0000-0000-00003F230000}"/>
    <cellStyle name="_Row1_Report MAggio UV_Call Center Report Agosto UV_Sint. 1°Forecast Call Center CRM_Master 1 Fcst 2010v10 incluso decoder 2" xfId="9527" xr:uid="{00000000-0005-0000-0000-000040230000}"/>
    <cellStyle name="_Row1_Report MAggio UV_Call Center Report Agosto UV_Sint. 1°Forecast Call Center CRM_Master 1 Fcst 2010v10 incluso decoder 2 2" xfId="9528" xr:uid="{00000000-0005-0000-0000-000041230000}"/>
    <cellStyle name="_Row1_Report MAggio UV_Call Center Report Agosto UV_Sint. 1°Forecast Call Center CRM_Master 1 Fcst 2010v10 incluso decoder 2 3" xfId="9529" xr:uid="{00000000-0005-0000-0000-000042230000}"/>
    <cellStyle name="_Row1_Report MAggio UV_Call Center Report Agosto UV_Sint. 1°Forecast Call Center CRM_Master 1 Fcst 2010v10 incluso decoder 3" xfId="9530" xr:uid="{00000000-0005-0000-0000-000043230000}"/>
    <cellStyle name="_Row1_Report MAggio UV_Call Center Report Agosto UV_Sint. 1°Forecast Call Center CRM_Master 1 Fcst 2010v10 incluso decoder 3 2" xfId="9531" xr:uid="{00000000-0005-0000-0000-000044230000}"/>
    <cellStyle name="_Row1_Report MAggio UV_Call Center Report Agosto UV_Sint. 1°Forecast Call Center CRM_Master 1 Fcst 2010v10 incluso decoder 4" xfId="9532" xr:uid="{00000000-0005-0000-0000-000045230000}"/>
    <cellStyle name="_Row1_Report MAggio UV_Call Center Report Agosto UV_Sint. 1°Forecast Call Center CRM_Master 1 Fcst 2010v10 incluso decoder v11" xfId="9533" xr:uid="{00000000-0005-0000-0000-000046230000}"/>
    <cellStyle name="_Row1_Report MAggio UV_Call Center Report Agosto UV_Sint. 1°Forecast Call Center CRM_Master 1 Fcst 2010v10 incluso decoder v11 2" xfId="9534" xr:uid="{00000000-0005-0000-0000-000047230000}"/>
    <cellStyle name="_Row1_Report MAggio UV_Call Center Report Agosto UV_Sint. 1°Forecast Call Center CRM_Master 1 Fcst 2010v10 incluso decoder v11 2 2" xfId="9535" xr:uid="{00000000-0005-0000-0000-000048230000}"/>
    <cellStyle name="_Row1_Report MAggio UV_Call Center Report Agosto UV_Sint. 1°Forecast Call Center CRM_Master 1 Fcst 2010v10 incluso decoder v11 2 3" xfId="9536" xr:uid="{00000000-0005-0000-0000-000049230000}"/>
    <cellStyle name="_Row1_Report MAggio UV_Call Center Report Agosto UV_Sint. 1°Forecast Call Center CRM_Master 1 Fcst 2010v10 incluso decoder v11 3" xfId="9537" xr:uid="{00000000-0005-0000-0000-00004A230000}"/>
    <cellStyle name="_Row1_Report MAggio UV_Call Center Report Agosto UV_Sint. 1°Forecast Call Center CRM_Master 1 Fcst 2010v10 incluso decoder v11 3 2" xfId="9538" xr:uid="{00000000-0005-0000-0000-00004B230000}"/>
    <cellStyle name="_Row1_Report MAggio UV_Call Center Report Agosto UV_Sint. 1°Forecast Call Center CRM_Master 1 Fcst 2010v10 incluso decoder v11 4" xfId="9539" xr:uid="{00000000-0005-0000-0000-00004C230000}"/>
    <cellStyle name="_Row1_Report MAggio UV_Call Center Report Agosto UV_Sint. 1°Forecast Call Center CRM_Master 1 Fcst 2010v16 ultimissimo" xfId="9540" xr:uid="{00000000-0005-0000-0000-00004D230000}"/>
    <cellStyle name="_Row1_Report MAggio UV_Call Center Report Agosto UV_Sint. 1°Forecast Call Center CRM_Master 1 Fcst 2010v16 ultimissimo 2" xfId="9541" xr:uid="{00000000-0005-0000-0000-00004E230000}"/>
    <cellStyle name="_Row1_Report MAggio UV_Call Center Report Agosto UV_Sint. 1°Forecast Call Center CRM_Master 1 Fcst 2010v16 ultimissimo 2 2" xfId="9542" xr:uid="{00000000-0005-0000-0000-00004F230000}"/>
    <cellStyle name="_Row1_Report MAggio UV_Call Center Report Agosto UV_Sint. 1°Forecast Call Center CRM_Master 1 Fcst 2010v16 ultimissimo 2 3" xfId="9543" xr:uid="{00000000-0005-0000-0000-000050230000}"/>
    <cellStyle name="_Row1_Report MAggio UV_Call Center Report Agosto UV_Sint. 1°Forecast Call Center CRM_Master 1 Fcst 2010v16 ultimissimo 3" xfId="9544" xr:uid="{00000000-0005-0000-0000-000051230000}"/>
    <cellStyle name="_Row1_Report MAggio UV_Call Center Report Agosto UV_Sint. 1°Forecast Call Center CRM_Master 1 Fcst 2010v16 ultimissimo 3 2" xfId="9545" xr:uid="{00000000-0005-0000-0000-000052230000}"/>
    <cellStyle name="_Row1_Report MAggio UV_Call Center Report Agosto UV_Sint. 1°Forecast Call Center CRM_Master 1 Fcst 2010v16 ultimissimo 4" xfId="9546" xr:uid="{00000000-0005-0000-0000-000053230000}"/>
    <cellStyle name="_Row1_Report MAggio UV_Call Center Report Agosto UV_Sint. 1°Forecast Call Center CRM_new" xfId="9547" xr:uid="{00000000-0005-0000-0000-000054230000}"/>
    <cellStyle name="_Row1_Report MAggio UV_Call Center Report Agosto UV_Sint. 1°Forecast Call Center CRM_new 2" xfId="9548" xr:uid="{00000000-0005-0000-0000-000055230000}"/>
    <cellStyle name="_Row1_Report MAggio UV_Call Center Report Agosto UV_Sint. 1°Forecast Call Center CRM_new 2 2" xfId="9549" xr:uid="{00000000-0005-0000-0000-000056230000}"/>
    <cellStyle name="_Row1_Report MAggio UV_Call Center Report Agosto UV_Sint. 1°Forecast Call Center CRM_new 2 3" xfId="9550" xr:uid="{00000000-0005-0000-0000-000057230000}"/>
    <cellStyle name="_Row1_Report MAggio UV_Call Center Report Agosto UV_Sint. 1°Forecast Call Center CRM_new 3" xfId="9551" xr:uid="{00000000-0005-0000-0000-000058230000}"/>
    <cellStyle name="_Row1_Report MAggio UV_Call Center Report Agosto UV_Sint. 1°Forecast Call Center CRM_new 3 2" xfId="9552" xr:uid="{00000000-0005-0000-0000-000059230000}"/>
    <cellStyle name="_Row1_Report MAggio UV_Call Center Report Agosto UV_Sint. 1°Forecast Call Center CRM_new 4" xfId="9553" xr:uid="{00000000-0005-0000-0000-00005A230000}"/>
    <cellStyle name="_Row1_Report MAggio UV_Call Center Report Agosto UV_Sint. 1°Forecast Call Center CRM_Sint. 1°Forecast Call Center CRM" xfId="9554" xr:uid="{00000000-0005-0000-0000-00005B230000}"/>
    <cellStyle name="_Row1_Report MAggio UV_Call Center Report Agosto UV_Sint. 1°Forecast Call Center CRM_Sint. 1°Forecast Call Center CRM 2" xfId="9555" xr:uid="{00000000-0005-0000-0000-00005C230000}"/>
    <cellStyle name="_Row1_Report MAggio UV_Call Center Report Agosto UV_Sint. 1°Forecast Call Center CRM_Sint. 1°Forecast Call Center CRM 2 2" xfId="9556" xr:uid="{00000000-0005-0000-0000-00005D230000}"/>
    <cellStyle name="_Row1_Report MAggio UV_Call Center Report Agosto UV_Sint. 1°Forecast Call Center CRM_Sint. 1°Forecast Call Center CRM 2 3" xfId="9557" xr:uid="{00000000-0005-0000-0000-00005E230000}"/>
    <cellStyle name="_Row1_Report MAggio UV_Call Center Report Agosto UV_Sint. 1°Forecast Call Center CRM_Sint. 1°Forecast Call Center CRM 3" xfId="9558" xr:uid="{00000000-0005-0000-0000-00005F230000}"/>
    <cellStyle name="_Row1_Report MAggio UV_Call Center Report Agosto UV_Sint. 1°Forecast Call Center CRM_Sint. 1°Forecast Call Center CRM 3 2" xfId="9559" xr:uid="{00000000-0005-0000-0000-000060230000}"/>
    <cellStyle name="_Row1_Report MAggio UV_Call Center Report Agosto UV_Sint. 1°Forecast Call Center CRM_Sint. 1°Forecast Call Center CRM 4" xfId="9560" xr:uid="{00000000-0005-0000-0000-000061230000}"/>
    <cellStyle name="_Row1_Report MAggio UV_Call Center Report Agosto UV_Sintesi Report Call Center Dic 2009 Master" xfId="9561" xr:uid="{00000000-0005-0000-0000-000062230000}"/>
    <cellStyle name="_Row1_Report MAggio UV_Call Center Report Agosto UV_Sintesi Report Call Center Dic 2009 Master 2" xfId="9562" xr:uid="{00000000-0005-0000-0000-000063230000}"/>
    <cellStyle name="_Row1_Report MAggio UV_Call Center Report Agosto UV_Sintesi Report Call Center Dic 2009 Master 2 2" xfId="9563" xr:uid="{00000000-0005-0000-0000-000064230000}"/>
    <cellStyle name="_Row1_Report MAggio UV_Call Center Report Agosto UV_Sintesi Report Call Center Dic 2009 Master 2 3" xfId="9564" xr:uid="{00000000-0005-0000-0000-000065230000}"/>
    <cellStyle name="_Row1_Report MAggio UV_Call Center Report Agosto UV_Sintesi Report Call Center Dic 2009 Master 3" xfId="9565" xr:uid="{00000000-0005-0000-0000-000066230000}"/>
    <cellStyle name="_Row1_Report MAggio UV_Call Center Report Agosto UV_Sintesi Report Call Center Dic 2009 Master 3 2" xfId="9566" xr:uid="{00000000-0005-0000-0000-000067230000}"/>
    <cellStyle name="_Row1_Report MAggio UV_Call Center Report Agosto UV_Sintesi Report Call Center Dic 2009 Master 4" xfId="9567" xr:uid="{00000000-0005-0000-0000-000068230000}"/>
    <cellStyle name="_Row1_Report MAggio UV_Call Center Report Agosto UV_TavoleExcel_Budget2010_CONTENUTI E MARKETING" xfId="9568" xr:uid="{00000000-0005-0000-0000-000069230000}"/>
    <cellStyle name="_Row1_Report MAggio UV_Call Center Report Agosto UV_TavoleExcel_Budget2010_CONTENUTI E MARKETING 2" xfId="9569" xr:uid="{00000000-0005-0000-0000-00006A230000}"/>
    <cellStyle name="_Row1_Report MAggio UV_Call Center Report Agosto UV_TavoleExcel_Budget2010_CONTENUTI E MARKETING 2 2" xfId="9570" xr:uid="{00000000-0005-0000-0000-00006B230000}"/>
    <cellStyle name="_Row1_Report MAggio UV_Call Center Report Agosto UV_TavoleExcel_Budget2010_CONTENUTI E MARKETING 2 3" xfId="9571" xr:uid="{00000000-0005-0000-0000-00006C230000}"/>
    <cellStyle name="_Row1_Report MAggio UV_Call Center Report Agosto UV_TavoleExcel_Budget2010_CONTENUTI E MARKETING 3" xfId="9572" xr:uid="{00000000-0005-0000-0000-00006D230000}"/>
    <cellStyle name="_Row1_Report MAggio UV_Call Center Report Agosto UV_TavoleExcel_Budget2010_CONTENUTI E MARKETING 3 2" xfId="9573" xr:uid="{00000000-0005-0000-0000-00006E230000}"/>
    <cellStyle name="_Row1_Report MAggio UV_Call Center Report Agosto UV_TavoleExcel_Budget2010_CONTENUTI E MARKETING 4" xfId="9574" xr:uid="{00000000-0005-0000-0000-00006F230000}"/>
    <cellStyle name="_Row1_Report MAggio UV_Call Center Report Agosto UV_TavoleExcel_Budget2010_CONTENUTI E MARKETING_Master Consuntivo 2009 v_costo pieno pacchetti v2" xfId="9575" xr:uid="{00000000-0005-0000-0000-000070230000}"/>
    <cellStyle name="_Row1_Report MAggio UV_Call Center Report Agosto UV_TavoleExcel_Budget2010_CONTENUTI E MARKETING_Master Consuntivo 2009 v_costo pieno pacchetti v2 2" xfId="9576" xr:uid="{00000000-0005-0000-0000-000071230000}"/>
    <cellStyle name="_Row1_Report MAggio UV_Call Center Report Agosto UV_TavoleExcel_Budget2010_CONTENUTI E MARKETING_Master Consuntivo 2009 v_costo pieno pacchetti v2 2 2" xfId="9577" xr:uid="{00000000-0005-0000-0000-000072230000}"/>
    <cellStyle name="_Row1_Report MAggio UV_Call Center Report Agosto UV_TavoleExcel_Budget2010_CONTENUTI E MARKETING_Master Consuntivo 2009 v_costo pieno pacchetti v2 2 3" xfId="9578" xr:uid="{00000000-0005-0000-0000-000073230000}"/>
    <cellStyle name="_Row1_Report MAggio UV_Call Center Report Agosto UV_TavoleExcel_Budget2010_CONTENUTI E MARKETING_Master Consuntivo 2009 v_costo pieno pacchetti v2 3" xfId="9579" xr:uid="{00000000-0005-0000-0000-000074230000}"/>
    <cellStyle name="_Row1_Report MAggio UV_Call Center Report Agosto UV_TavoleExcel_Budget2010_CONTENUTI E MARKETING_Master Consuntivo 2009 v_costo pieno pacchetti v2 3 2" xfId="9580" xr:uid="{00000000-0005-0000-0000-000075230000}"/>
    <cellStyle name="_Row1_Report MAggio UV_Call Center Report Agosto UV_TavoleExcel_Budget2010_CONTENUTI E MARKETING_Master Consuntivo 2009 v_costo pieno pacchetti v2 4" xfId="9581" xr:uid="{00000000-0005-0000-0000-000076230000}"/>
    <cellStyle name="_Row1_Report MAggio UV_Cartel2" xfId="9582" xr:uid="{00000000-0005-0000-0000-000077230000}"/>
    <cellStyle name="_Row1_Report MAggio UV_Cartel2 2" xfId="9583" xr:uid="{00000000-0005-0000-0000-000078230000}"/>
    <cellStyle name="_Row1_Report MAggio UV_Cartel2 2 2" xfId="9584" xr:uid="{00000000-0005-0000-0000-000079230000}"/>
    <cellStyle name="_Row1_Report MAggio UV_Cartel2 2 3" xfId="9585" xr:uid="{00000000-0005-0000-0000-00007A230000}"/>
    <cellStyle name="_Row1_Report MAggio UV_Cartel2 3" xfId="9586" xr:uid="{00000000-0005-0000-0000-00007B230000}"/>
    <cellStyle name="_Row1_Report MAggio UV_Cartel2 3 2" xfId="9587" xr:uid="{00000000-0005-0000-0000-00007C230000}"/>
    <cellStyle name="_Row1_Report MAggio UV_Cartel2 4" xfId="9588" xr:uid="{00000000-0005-0000-0000-00007D230000}"/>
    <cellStyle name="_Row1_Report MAggio UV_Commissioni genn e febb" xfId="9589" xr:uid="{00000000-0005-0000-0000-00007E230000}"/>
    <cellStyle name="_Row1_Report MAggio UV_Commissioni genn e febb 2" xfId="9590" xr:uid="{00000000-0005-0000-0000-00007F230000}"/>
    <cellStyle name="_Row1_Report MAggio UV_Commissioni genn e febb 2 2" xfId="9591" xr:uid="{00000000-0005-0000-0000-000080230000}"/>
    <cellStyle name="_Row1_Report MAggio UV_Commissioni genn e febb 2 3" xfId="9592" xr:uid="{00000000-0005-0000-0000-000081230000}"/>
    <cellStyle name="_Row1_Report MAggio UV_Commissioni genn e febb 3" xfId="9593" xr:uid="{00000000-0005-0000-0000-000082230000}"/>
    <cellStyle name="_Row1_Report MAggio UV_Commissioni genn e febb 3 2" xfId="9594" xr:uid="{00000000-0005-0000-0000-000083230000}"/>
    <cellStyle name="_Row1_Report MAggio UV_Commissioni genn e febb 4" xfId="9595" xr:uid="{00000000-0005-0000-0000-000084230000}"/>
    <cellStyle name="_Row1_Report MAggio UV_Commissioni genn e febb 5" xfId="9596" xr:uid="{00000000-0005-0000-0000-000085230000}"/>
    <cellStyle name="_Row1_Report MAggio UV_CONSUNTIVO 2009 G&amp;A" xfId="9597" xr:uid="{00000000-0005-0000-0000-000086230000}"/>
    <cellStyle name="_Row1_Report MAggio UV_CONSUNTIVO 2009 G&amp;A 2" xfId="9598" xr:uid="{00000000-0005-0000-0000-000087230000}"/>
    <cellStyle name="_Row1_Report MAggio UV_CONSUNTIVO 2009 G&amp;A 2 2" xfId="9599" xr:uid="{00000000-0005-0000-0000-000088230000}"/>
    <cellStyle name="_Row1_Report MAggio UV_CONSUNTIVO 2009 G&amp;A 2 3" xfId="9600" xr:uid="{00000000-0005-0000-0000-000089230000}"/>
    <cellStyle name="_Row1_Report MAggio UV_CONSUNTIVO 2009 G&amp;A 3" xfId="9601" xr:uid="{00000000-0005-0000-0000-00008A230000}"/>
    <cellStyle name="_Row1_Report MAggio UV_CONSUNTIVO 2009 G&amp;A 3 2" xfId="9602" xr:uid="{00000000-0005-0000-0000-00008B230000}"/>
    <cellStyle name="_Row1_Report MAggio UV_CONSUNTIVO 2009 G&amp;A 4" xfId="9603" xr:uid="{00000000-0005-0000-0000-00008C230000}"/>
    <cellStyle name="_Row1_Report MAggio UV_Consuntivo Settembre Elena" xfId="286" xr:uid="{00000000-0005-0000-0000-00008D230000}"/>
    <cellStyle name="_Row1_Report MAggio UV_Consuntivo Settembre Elena 2" xfId="516" xr:uid="{00000000-0005-0000-0000-00008E230000}"/>
    <cellStyle name="_Row1_Report MAggio UV_Consuntivo Settembre Elena 2 2" xfId="9604" xr:uid="{00000000-0005-0000-0000-00008F230000}"/>
    <cellStyle name="_Row1_Report MAggio UV_Consuntivo Settembre Elena 2 3" xfId="9605" xr:uid="{00000000-0005-0000-0000-000090230000}"/>
    <cellStyle name="_Row1_Report MAggio UV_Consuntivo Settembre Elena 3" xfId="9606" xr:uid="{00000000-0005-0000-0000-000091230000}"/>
    <cellStyle name="_Row1_Report MAggio UV_Consuntivo Settembre Elena 3 2" xfId="9607" xr:uid="{00000000-0005-0000-0000-000092230000}"/>
    <cellStyle name="_Row1_Report MAggio UV_Consuntivo Settembre Elena 4" xfId="9608" xr:uid="{00000000-0005-0000-0000-000093230000}"/>
    <cellStyle name="_Row1_Report MAggio UV_DETTAGLI CALL CENTER MARZO" xfId="9609" xr:uid="{00000000-0005-0000-0000-000094230000}"/>
    <cellStyle name="_Row1_Report MAggio UV_DETTAGLI CALL CENTER MARZO 2" xfId="9610" xr:uid="{00000000-0005-0000-0000-000095230000}"/>
    <cellStyle name="_Row1_Report MAggio UV_DETTAGLI CALL CENTER MARZO 2 2" xfId="9611" xr:uid="{00000000-0005-0000-0000-000096230000}"/>
    <cellStyle name="_Row1_Report MAggio UV_DETTAGLI CALL CENTER MARZO 2 3" xfId="9612" xr:uid="{00000000-0005-0000-0000-000097230000}"/>
    <cellStyle name="_Row1_Report MAggio UV_DETTAGLI CALL CENTER MARZO 3" xfId="9613" xr:uid="{00000000-0005-0000-0000-000098230000}"/>
    <cellStyle name="_Row1_Report MAggio UV_DETTAGLI CALL CENTER MARZO 3 2" xfId="9614" xr:uid="{00000000-0005-0000-0000-000099230000}"/>
    <cellStyle name="_Row1_Report MAggio UV_DETTAGLI CALL CENTER MARZO 4" xfId="9615" xr:uid="{00000000-0005-0000-0000-00009A230000}"/>
    <cellStyle name="_Row1_Report MAggio UV_DETTAGLI CALL CENTER MARZO_Master 1 Fcst 2010v10 incluso decoder" xfId="9616" xr:uid="{00000000-0005-0000-0000-00009B230000}"/>
    <cellStyle name="_Row1_Report MAggio UV_DETTAGLI CALL CENTER MARZO_Master 1 Fcst 2010v10 incluso decoder 2" xfId="9617" xr:uid="{00000000-0005-0000-0000-00009C230000}"/>
    <cellStyle name="_Row1_Report MAggio UV_DETTAGLI CALL CENTER MARZO_Master 1 Fcst 2010v10 incluso decoder 2 2" xfId="9618" xr:uid="{00000000-0005-0000-0000-00009D230000}"/>
    <cellStyle name="_Row1_Report MAggio UV_DETTAGLI CALL CENTER MARZO_Master 1 Fcst 2010v10 incluso decoder 2 3" xfId="9619" xr:uid="{00000000-0005-0000-0000-00009E230000}"/>
    <cellStyle name="_Row1_Report MAggio UV_DETTAGLI CALL CENTER MARZO_Master 1 Fcst 2010v10 incluso decoder 3" xfId="9620" xr:uid="{00000000-0005-0000-0000-00009F230000}"/>
    <cellStyle name="_Row1_Report MAggio UV_DETTAGLI CALL CENTER MARZO_Master 1 Fcst 2010v10 incluso decoder 3 2" xfId="9621" xr:uid="{00000000-0005-0000-0000-0000A0230000}"/>
    <cellStyle name="_Row1_Report MAggio UV_DETTAGLI CALL CENTER MARZO_Master 1 Fcst 2010v10 incluso decoder 4" xfId="9622" xr:uid="{00000000-0005-0000-0000-0000A1230000}"/>
    <cellStyle name="_Row1_Report MAggio UV_DETTAGLI CALL CENTER MARZO_Master 1 Fcst 2010v10 incluso decoder v11" xfId="9623" xr:uid="{00000000-0005-0000-0000-0000A2230000}"/>
    <cellStyle name="_Row1_Report MAggio UV_DETTAGLI CALL CENTER MARZO_Master 1 Fcst 2010v10 incluso decoder v11 2" xfId="9624" xr:uid="{00000000-0005-0000-0000-0000A3230000}"/>
    <cellStyle name="_Row1_Report MAggio UV_DETTAGLI CALL CENTER MARZO_Master 1 Fcst 2010v10 incluso decoder v11 2 2" xfId="9625" xr:uid="{00000000-0005-0000-0000-0000A4230000}"/>
    <cellStyle name="_Row1_Report MAggio UV_DETTAGLI CALL CENTER MARZO_Master 1 Fcst 2010v10 incluso decoder v11 2 3" xfId="9626" xr:uid="{00000000-0005-0000-0000-0000A5230000}"/>
    <cellStyle name="_Row1_Report MAggio UV_DETTAGLI CALL CENTER MARZO_Master 1 Fcst 2010v10 incluso decoder v11 3" xfId="9627" xr:uid="{00000000-0005-0000-0000-0000A6230000}"/>
    <cellStyle name="_Row1_Report MAggio UV_DETTAGLI CALL CENTER MARZO_Master 1 Fcst 2010v10 incluso decoder v11 3 2" xfId="9628" xr:uid="{00000000-0005-0000-0000-0000A7230000}"/>
    <cellStyle name="_Row1_Report MAggio UV_DETTAGLI CALL CENTER MARZO_Master 1 Fcst 2010v10 incluso decoder v11 4" xfId="9629" xr:uid="{00000000-0005-0000-0000-0000A8230000}"/>
    <cellStyle name="_Row1_Report MAggio UV_DETTAGLI CALL CENTER MARZO_Master 1 Fcst 2010v16 ultimissimo" xfId="9630" xr:uid="{00000000-0005-0000-0000-0000A9230000}"/>
    <cellStyle name="_Row1_Report MAggio UV_DETTAGLI CALL CENTER MARZO_Master 1 Fcst 2010v16 ultimissimo 2" xfId="9631" xr:uid="{00000000-0005-0000-0000-0000AA230000}"/>
    <cellStyle name="_Row1_Report MAggio UV_DETTAGLI CALL CENTER MARZO_Master 1 Fcst 2010v16 ultimissimo 2 2" xfId="9632" xr:uid="{00000000-0005-0000-0000-0000AB230000}"/>
    <cellStyle name="_Row1_Report MAggio UV_DETTAGLI CALL CENTER MARZO_Master 1 Fcst 2010v16 ultimissimo 2 3" xfId="9633" xr:uid="{00000000-0005-0000-0000-0000AC230000}"/>
    <cellStyle name="_Row1_Report MAggio UV_DETTAGLI CALL CENTER MARZO_Master 1 Fcst 2010v16 ultimissimo 3" xfId="9634" xr:uid="{00000000-0005-0000-0000-0000AD230000}"/>
    <cellStyle name="_Row1_Report MAggio UV_DETTAGLI CALL CENTER MARZO_Master 1 Fcst 2010v16 ultimissimo 3 2" xfId="9635" xr:uid="{00000000-0005-0000-0000-0000AE230000}"/>
    <cellStyle name="_Row1_Report MAggio UV_DETTAGLI CALL CENTER MARZO_Master 1 Fcst 2010v16 ultimissimo 4" xfId="9636" xr:uid="{00000000-0005-0000-0000-0000AF230000}"/>
    <cellStyle name="_Row1_Report MAggio UV_DETTAGLI CALL CENTER MARZO_new" xfId="9637" xr:uid="{00000000-0005-0000-0000-0000B0230000}"/>
    <cellStyle name="_Row1_Report MAggio UV_DETTAGLI CALL CENTER MARZO_new 2" xfId="9638" xr:uid="{00000000-0005-0000-0000-0000B1230000}"/>
    <cellStyle name="_Row1_Report MAggio UV_DETTAGLI CALL CENTER MARZO_new 2 2" xfId="9639" xr:uid="{00000000-0005-0000-0000-0000B2230000}"/>
    <cellStyle name="_Row1_Report MAggio UV_DETTAGLI CALL CENTER MARZO_new 2 3" xfId="9640" xr:uid="{00000000-0005-0000-0000-0000B3230000}"/>
    <cellStyle name="_Row1_Report MAggio UV_DETTAGLI CALL CENTER MARZO_new 3" xfId="9641" xr:uid="{00000000-0005-0000-0000-0000B4230000}"/>
    <cellStyle name="_Row1_Report MAggio UV_DETTAGLI CALL CENTER MARZO_new 3 2" xfId="9642" xr:uid="{00000000-0005-0000-0000-0000B5230000}"/>
    <cellStyle name="_Row1_Report MAggio UV_DETTAGLI CALL CENTER MARZO_new 4" xfId="9643" xr:uid="{00000000-0005-0000-0000-0000B6230000}"/>
    <cellStyle name="_Row1_Report MAggio UV_DETTAGLI CALL CENTER MARZO_Sint. 1°Forecast Call Center CRM" xfId="9644" xr:uid="{00000000-0005-0000-0000-0000B7230000}"/>
    <cellStyle name="_Row1_Report MAggio UV_DETTAGLI CALL CENTER MARZO_Sint. 1°Forecast Call Center CRM 2" xfId="9645" xr:uid="{00000000-0005-0000-0000-0000B8230000}"/>
    <cellStyle name="_Row1_Report MAggio UV_DETTAGLI CALL CENTER MARZO_Sint. 1°Forecast Call Center CRM 2 2" xfId="9646" xr:uid="{00000000-0005-0000-0000-0000B9230000}"/>
    <cellStyle name="_Row1_Report MAggio UV_DETTAGLI CALL CENTER MARZO_Sint. 1°Forecast Call Center CRM 2 3" xfId="9647" xr:uid="{00000000-0005-0000-0000-0000BA230000}"/>
    <cellStyle name="_Row1_Report MAggio UV_DETTAGLI CALL CENTER MARZO_Sint. 1°Forecast Call Center CRM 3" xfId="9648" xr:uid="{00000000-0005-0000-0000-0000BB230000}"/>
    <cellStyle name="_Row1_Report MAggio UV_DETTAGLI CALL CENTER MARZO_Sint. 1°Forecast Call Center CRM 3 2" xfId="9649" xr:uid="{00000000-0005-0000-0000-0000BC230000}"/>
    <cellStyle name="_Row1_Report MAggio UV_DETTAGLI CALL CENTER MARZO_Sint. 1°Forecast Call Center CRM 4" xfId="9650" xr:uid="{00000000-0005-0000-0000-0000BD230000}"/>
    <cellStyle name="_Row1_Report MAggio UV_FEBBRAIO 2010 G&amp;A" xfId="9651" xr:uid="{00000000-0005-0000-0000-0000BE230000}"/>
    <cellStyle name="_Row1_Report MAggio UV_FEBBRAIO 2010 G&amp;A 2" xfId="9652" xr:uid="{00000000-0005-0000-0000-0000BF230000}"/>
    <cellStyle name="_Row1_Report MAggio UV_FEBBRAIO 2010 G&amp;A 2 2" xfId="9653" xr:uid="{00000000-0005-0000-0000-0000C0230000}"/>
    <cellStyle name="_Row1_Report MAggio UV_FEBBRAIO 2010 G&amp;A 2 3" xfId="9654" xr:uid="{00000000-0005-0000-0000-0000C1230000}"/>
    <cellStyle name="_Row1_Report MAggio UV_FEBBRAIO 2010 G&amp;A 3" xfId="9655" xr:uid="{00000000-0005-0000-0000-0000C2230000}"/>
    <cellStyle name="_Row1_Report MAggio UV_FEBBRAIO 2010 G&amp;A 3 2" xfId="9656" xr:uid="{00000000-0005-0000-0000-0000C3230000}"/>
    <cellStyle name="_Row1_Report MAggio UV_FEBBRAIO 2010 G&amp;A 4" xfId="9657" xr:uid="{00000000-0005-0000-0000-0000C4230000}"/>
    <cellStyle name="_Row1_Report MAggio UV_G&amp;A" xfId="9658" xr:uid="{00000000-0005-0000-0000-0000C5230000}"/>
    <cellStyle name="_Row1_Report MAggio UV_G&amp;A  1°FORECAST MENSILIZZATO uv3" xfId="9659" xr:uid="{00000000-0005-0000-0000-0000C6230000}"/>
    <cellStyle name="_Row1_Report MAggio UV_G&amp;A  1°FORECAST MENSILIZZATO uv3 2" xfId="9660" xr:uid="{00000000-0005-0000-0000-0000C7230000}"/>
    <cellStyle name="_Row1_Report MAggio UV_G&amp;A  1°FORECAST MENSILIZZATO uv3 2 2" xfId="9661" xr:uid="{00000000-0005-0000-0000-0000C8230000}"/>
    <cellStyle name="_Row1_Report MAggio UV_G&amp;A  1°FORECAST MENSILIZZATO uv3 2 3" xfId="9662" xr:uid="{00000000-0005-0000-0000-0000C9230000}"/>
    <cellStyle name="_Row1_Report MAggio UV_G&amp;A  1°FORECAST MENSILIZZATO uv3 3" xfId="9663" xr:uid="{00000000-0005-0000-0000-0000CA230000}"/>
    <cellStyle name="_Row1_Report MAggio UV_G&amp;A  1°FORECAST MENSILIZZATO uv3 3 2" xfId="9664" xr:uid="{00000000-0005-0000-0000-0000CB230000}"/>
    <cellStyle name="_Row1_Report MAggio UV_G&amp;A  1°FORECAST MENSILIZZATO uv3 4" xfId="9665" xr:uid="{00000000-0005-0000-0000-0000CC230000}"/>
    <cellStyle name="_Row1_Report MAggio UV_G&amp;A  1°FORECAST MENSILIZZATO uv3 5" xfId="9666" xr:uid="{00000000-0005-0000-0000-0000CD230000}"/>
    <cellStyle name="_Row1_Report MAggio UV_G&amp;A 2" xfId="9667" xr:uid="{00000000-0005-0000-0000-0000CE230000}"/>
    <cellStyle name="_Row1_Report MAggio UV_G&amp;A 2 2" xfId="9668" xr:uid="{00000000-0005-0000-0000-0000CF230000}"/>
    <cellStyle name="_Row1_Report MAggio UV_G&amp;A 2 3" xfId="9669" xr:uid="{00000000-0005-0000-0000-0000D0230000}"/>
    <cellStyle name="_Row1_Report MAggio UV_G&amp;A 3" xfId="9670" xr:uid="{00000000-0005-0000-0000-0000D1230000}"/>
    <cellStyle name="_Row1_Report MAggio UV_G&amp;A 3 2" xfId="9671" xr:uid="{00000000-0005-0000-0000-0000D2230000}"/>
    <cellStyle name="_Row1_Report MAggio UV_G&amp;A 3 3" xfId="9672" xr:uid="{00000000-0005-0000-0000-0000D3230000}"/>
    <cellStyle name="_Row1_Report MAggio UV_G&amp;A 4" xfId="9673" xr:uid="{00000000-0005-0000-0000-0000D4230000}"/>
    <cellStyle name="_Row1_Report MAggio UV_G&amp;A 4 2" xfId="9674" xr:uid="{00000000-0005-0000-0000-0000D5230000}"/>
    <cellStyle name="_Row1_Report MAggio UV_G&amp;A 5" xfId="9675" xr:uid="{00000000-0005-0000-0000-0000D6230000}"/>
    <cellStyle name="_Row1_Report MAggio UV_G&amp;A 5 2" xfId="9676" xr:uid="{00000000-0005-0000-0000-0000D7230000}"/>
    <cellStyle name="_Row1_Report MAggio UV_G&amp;A 6" xfId="9677" xr:uid="{00000000-0005-0000-0000-0000D8230000}"/>
    <cellStyle name="_Row1_Report MAggio UV_G&amp;A 6 2" xfId="9678" xr:uid="{00000000-0005-0000-0000-0000D9230000}"/>
    <cellStyle name="_Row1_Report MAggio UV_G&amp;A 7" xfId="9679" xr:uid="{00000000-0005-0000-0000-0000DA230000}"/>
    <cellStyle name="_Row1_Report MAggio UV_G&amp;A 8" xfId="9680" xr:uid="{00000000-0005-0000-0000-0000DB230000}"/>
    <cellStyle name="_Row1_Report MAggio UV_G&amp;A_Master 1 Fcst 2010v10 incluso decoder" xfId="9681" xr:uid="{00000000-0005-0000-0000-0000DC230000}"/>
    <cellStyle name="_Row1_Report MAggio UV_G&amp;A_Master 1 Fcst 2010v10 incluso decoder 2" xfId="9682" xr:uid="{00000000-0005-0000-0000-0000DD230000}"/>
    <cellStyle name="_Row1_Report MAggio UV_G&amp;A_Master 1 Fcst 2010v10 incluso decoder 2 2" xfId="9683" xr:uid="{00000000-0005-0000-0000-0000DE230000}"/>
    <cellStyle name="_Row1_Report MAggio UV_G&amp;A_Master 1 Fcst 2010v10 incluso decoder 2 3" xfId="9684" xr:uid="{00000000-0005-0000-0000-0000DF230000}"/>
    <cellStyle name="_Row1_Report MAggio UV_G&amp;A_Master 1 Fcst 2010v10 incluso decoder 3" xfId="9685" xr:uid="{00000000-0005-0000-0000-0000E0230000}"/>
    <cellStyle name="_Row1_Report MAggio UV_G&amp;A_Master 1 Fcst 2010v10 incluso decoder 3 2" xfId="9686" xr:uid="{00000000-0005-0000-0000-0000E1230000}"/>
    <cellStyle name="_Row1_Report MAggio UV_G&amp;A_Master 1 Fcst 2010v10 incluso decoder 4" xfId="9687" xr:uid="{00000000-0005-0000-0000-0000E2230000}"/>
    <cellStyle name="_Row1_Report MAggio UV_G&amp;A_Master 1 Fcst 2010v10 incluso decoder v11" xfId="9688" xr:uid="{00000000-0005-0000-0000-0000E3230000}"/>
    <cellStyle name="_Row1_Report MAggio UV_G&amp;A_Master 1 Fcst 2010v10 incluso decoder v11 2" xfId="9689" xr:uid="{00000000-0005-0000-0000-0000E4230000}"/>
    <cellStyle name="_Row1_Report MAggio UV_G&amp;A_Master 1 Fcst 2010v10 incluso decoder v11 2 2" xfId="9690" xr:uid="{00000000-0005-0000-0000-0000E5230000}"/>
    <cellStyle name="_Row1_Report MAggio UV_G&amp;A_Master 1 Fcst 2010v10 incluso decoder v11 2 3" xfId="9691" xr:uid="{00000000-0005-0000-0000-0000E6230000}"/>
    <cellStyle name="_Row1_Report MAggio UV_G&amp;A_Master 1 Fcst 2010v10 incluso decoder v11 3" xfId="9692" xr:uid="{00000000-0005-0000-0000-0000E7230000}"/>
    <cellStyle name="_Row1_Report MAggio UV_G&amp;A_Master 1 Fcst 2010v10 incluso decoder v11 3 2" xfId="9693" xr:uid="{00000000-0005-0000-0000-0000E8230000}"/>
    <cellStyle name="_Row1_Report MAggio UV_G&amp;A_Master 1 Fcst 2010v10 incluso decoder v11 4" xfId="9694" xr:uid="{00000000-0005-0000-0000-0000E9230000}"/>
    <cellStyle name="_Row1_Report MAggio UV_G&amp;A_Master 1 Fcst 2010v16 ultimissimo" xfId="9695" xr:uid="{00000000-0005-0000-0000-0000EA230000}"/>
    <cellStyle name="_Row1_Report MAggio UV_G&amp;A_Master 1 Fcst 2010v16 ultimissimo 2" xfId="9696" xr:uid="{00000000-0005-0000-0000-0000EB230000}"/>
    <cellStyle name="_Row1_Report MAggio UV_G&amp;A_Master 1 Fcst 2010v16 ultimissimo 2 2" xfId="9697" xr:uid="{00000000-0005-0000-0000-0000EC230000}"/>
    <cellStyle name="_Row1_Report MAggio UV_G&amp;A_Master 1 Fcst 2010v16 ultimissimo 2 3" xfId="9698" xr:uid="{00000000-0005-0000-0000-0000ED230000}"/>
    <cellStyle name="_Row1_Report MAggio UV_G&amp;A_Master 1 Fcst 2010v16 ultimissimo 3" xfId="9699" xr:uid="{00000000-0005-0000-0000-0000EE230000}"/>
    <cellStyle name="_Row1_Report MAggio UV_G&amp;A_Master 1 Fcst 2010v16 ultimissimo 3 2" xfId="9700" xr:uid="{00000000-0005-0000-0000-0000EF230000}"/>
    <cellStyle name="_Row1_Report MAggio UV_G&amp;A_Master 1 Fcst 2010v16 ultimissimo 4" xfId="9701" xr:uid="{00000000-0005-0000-0000-0000F0230000}"/>
    <cellStyle name="_Row1_Report MAggio UV_G&amp;A_new" xfId="9702" xr:uid="{00000000-0005-0000-0000-0000F1230000}"/>
    <cellStyle name="_Row1_Report MAggio UV_G&amp;A_new 2" xfId="9703" xr:uid="{00000000-0005-0000-0000-0000F2230000}"/>
    <cellStyle name="_Row1_Report MAggio UV_G&amp;A_new 2 2" xfId="9704" xr:uid="{00000000-0005-0000-0000-0000F3230000}"/>
    <cellStyle name="_Row1_Report MAggio UV_G&amp;A_new 2 3" xfId="9705" xr:uid="{00000000-0005-0000-0000-0000F4230000}"/>
    <cellStyle name="_Row1_Report MAggio UV_G&amp;A_new 3" xfId="9706" xr:uid="{00000000-0005-0000-0000-0000F5230000}"/>
    <cellStyle name="_Row1_Report MAggio UV_G&amp;A_new 3 2" xfId="9707" xr:uid="{00000000-0005-0000-0000-0000F6230000}"/>
    <cellStyle name="_Row1_Report MAggio UV_G&amp;A_new 4" xfId="9708" xr:uid="{00000000-0005-0000-0000-0000F7230000}"/>
    <cellStyle name="_Row1_Report MAggio UV_G&amp;A_Sint. 1°Forecast Call Center CRM" xfId="9709" xr:uid="{00000000-0005-0000-0000-0000F8230000}"/>
    <cellStyle name="_Row1_Report MAggio UV_G&amp;A_Sint. 1°Forecast Call Center CRM 2" xfId="9710" xr:uid="{00000000-0005-0000-0000-0000F9230000}"/>
    <cellStyle name="_Row1_Report MAggio UV_G&amp;A_Sint. 1°Forecast Call Center CRM 2 2" xfId="9711" xr:uid="{00000000-0005-0000-0000-0000FA230000}"/>
    <cellStyle name="_Row1_Report MAggio UV_G&amp;A_Sint. 1°Forecast Call Center CRM 2 3" xfId="9712" xr:uid="{00000000-0005-0000-0000-0000FB230000}"/>
    <cellStyle name="_Row1_Report MAggio UV_G&amp;A_Sint. 1°Forecast Call Center CRM 3" xfId="9713" xr:uid="{00000000-0005-0000-0000-0000FC230000}"/>
    <cellStyle name="_Row1_Report MAggio UV_G&amp;A_Sint. 1°Forecast Call Center CRM 3 2" xfId="9714" xr:uid="{00000000-0005-0000-0000-0000FD230000}"/>
    <cellStyle name="_Row1_Report MAggio UV_G&amp;A_Sint. 1°Forecast Call Center CRM 4" xfId="9715" xr:uid="{00000000-0005-0000-0000-0000FE230000}"/>
    <cellStyle name="_Row1_Report MAggio UV_Giugno Report Master finale" xfId="287" xr:uid="{00000000-0005-0000-0000-0000FF230000}"/>
    <cellStyle name="_Row1_Report MAggio UV_Giugno Report Master finale 2" xfId="517" xr:uid="{00000000-0005-0000-0000-000000240000}"/>
    <cellStyle name="_Row1_Report MAggio UV_Giugno Report Master finale 2 2" xfId="9716" xr:uid="{00000000-0005-0000-0000-000001240000}"/>
    <cellStyle name="_Row1_Report MAggio UV_Giugno Report Master finale 2 3" xfId="9717" xr:uid="{00000000-0005-0000-0000-000002240000}"/>
    <cellStyle name="_Row1_Report MAggio UV_Giugno Report Master finale 3" xfId="9718" xr:uid="{00000000-0005-0000-0000-000003240000}"/>
    <cellStyle name="_Row1_Report MAggio UV_Giugno Report Master finale 3 2" xfId="9719" xr:uid="{00000000-0005-0000-0000-000004240000}"/>
    <cellStyle name="_Row1_Report MAggio UV_Giugno Report Master finale 4" xfId="9720" xr:uid="{00000000-0005-0000-0000-000005240000}"/>
    <cellStyle name="_Row1_Report MAggio UV_Giugno Report Master finale_100422_Key Drivers 2°versione" xfId="9721" xr:uid="{00000000-0005-0000-0000-000006240000}"/>
    <cellStyle name="_Row1_Report MAggio UV_Giugno Report Master finale_100422_Key Drivers 2°versione 2" xfId="9722" xr:uid="{00000000-0005-0000-0000-000007240000}"/>
    <cellStyle name="_Row1_Report MAggio UV_Giugno Report Master finale_100422_Key Drivers 2°versione 2 2" xfId="9723" xr:uid="{00000000-0005-0000-0000-000008240000}"/>
    <cellStyle name="_Row1_Report MAggio UV_Giugno Report Master finale_100422_Key Drivers 2°versione 2 3" xfId="9724" xr:uid="{00000000-0005-0000-0000-000009240000}"/>
    <cellStyle name="_Row1_Report MAggio UV_Giugno Report Master finale_100422_Key Drivers 2°versione 3" xfId="9725" xr:uid="{00000000-0005-0000-0000-00000A240000}"/>
    <cellStyle name="_Row1_Report MAggio UV_Giugno Report Master finale_100422_Key Drivers 2°versione 3 2" xfId="9726" xr:uid="{00000000-0005-0000-0000-00000B240000}"/>
    <cellStyle name="_Row1_Report MAggio UV_Giugno Report Master finale_100422_Key Drivers 2°versione 4" xfId="9727" xr:uid="{00000000-0005-0000-0000-00000C240000}"/>
    <cellStyle name="_Row1_Report MAggio UV_Giugno Report Master finale_100426_Key Drivers" xfId="9728" xr:uid="{00000000-0005-0000-0000-00000D240000}"/>
    <cellStyle name="_Row1_Report MAggio UV_Giugno Report Master finale_100426_Key Drivers (2)" xfId="9729" xr:uid="{00000000-0005-0000-0000-00000E240000}"/>
    <cellStyle name="_Row1_Report MAggio UV_Giugno Report Master finale_100426_Key Drivers (2) (4)" xfId="9730" xr:uid="{00000000-0005-0000-0000-00000F240000}"/>
    <cellStyle name="_Row1_Report MAggio UV_Giugno Report Master finale_100426_Key Drivers (2) (4) 2" xfId="9731" xr:uid="{00000000-0005-0000-0000-000010240000}"/>
    <cellStyle name="_Row1_Report MAggio UV_Giugno Report Master finale_100426_Key Drivers (2) (4) 2 2" xfId="9732" xr:uid="{00000000-0005-0000-0000-000011240000}"/>
    <cellStyle name="_Row1_Report MAggio UV_Giugno Report Master finale_100426_Key Drivers (2) (4) 2 3" xfId="9733" xr:uid="{00000000-0005-0000-0000-000012240000}"/>
    <cellStyle name="_Row1_Report MAggio UV_Giugno Report Master finale_100426_Key Drivers (2) (4) 3" xfId="9734" xr:uid="{00000000-0005-0000-0000-000013240000}"/>
    <cellStyle name="_Row1_Report MAggio UV_Giugno Report Master finale_100426_Key Drivers (2) (4) 3 2" xfId="9735" xr:uid="{00000000-0005-0000-0000-000014240000}"/>
    <cellStyle name="_Row1_Report MAggio UV_Giugno Report Master finale_100426_Key Drivers (2) (4) 4" xfId="9736" xr:uid="{00000000-0005-0000-0000-000015240000}"/>
    <cellStyle name="_Row1_Report MAggio UV_Giugno Report Master finale_100426_Key Drivers (2) 2" xfId="9737" xr:uid="{00000000-0005-0000-0000-000016240000}"/>
    <cellStyle name="_Row1_Report MAggio UV_Giugno Report Master finale_100426_Key Drivers (2) 2 2" xfId="9738" xr:uid="{00000000-0005-0000-0000-000017240000}"/>
    <cellStyle name="_Row1_Report MAggio UV_Giugno Report Master finale_100426_Key Drivers (2) 2 3" xfId="9739" xr:uid="{00000000-0005-0000-0000-000018240000}"/>
    <cellStyle name="_Row1_Report MAggio UV_Giugno Report Master finale_100426_Key Drivers (2) 3" xfId="9740" xr:uid="{00000000-0005-0000-0000-000019240000}"/>
    <cellStyle name="_Row1_Report MAggio UV_Giugno Report Master finale_100426_Key Drivers (2) 3 2" xfId="9741" xr:uid="{00000000-0005-0000-0000-00001A240000}"/>
    <cellStyle name="_Row1_Report MAggio UV_Giugno Report Master finale_100426_Key Drivers (2) 3 3" xfId="9742" xr:uid="{00000000-0005-0000-0000-00001B240000}"/>
    <cellStyle name="_Row1_Report MAggio UV_Giugno Report Master finale_100426_Key Drivers (2) 4" xfId="9743" xr:uid="{00000000-0005-0000-0000-00001C240000}"/>
    <cellStyle name="_Row1_Report MAggio UV_Giugno Report Master finale_100426_Key Drivers (2) 4 2" xfId="9744" xr:uid="{00000000-0005-0000-0000-00001D240000}"/>
    <cellStyle name="_Row1_Report MAggio UV_Giugno Report Master finale_100426_Key Drivers (2) 5" xfId="9745" xr:uid="{00000000-0005-0000-0000-00001E240000}"/>
    <cellStyle name="_Row1_Report MAggio UV_Giugno Report Master finale_100426_Key Drivers (2) 5 2" xfId="9746" xr:uid="{00000000-0005-0000-0000-00001F240000}"/>
    <cellStyle name="_Row1_Report MAggio UV_Giugno Report Master finale_100426_Key Drivers (2) 6" xfId="9747" xr:uid="{00000000-0005-0000-0000-000020240000}"/>
    <cellStyle name="_Row1_Report MAggio UV_Giugno Report Master finale_100426_Key Drivers (2) 6 2" xfId="9748" xr:uid="{00000000-0005-0000-0000-000021240000}"/>
    <cellStyle name="_Row1_Report MAggio UV_Giugno Report Master finale_100426_Key Drivers (2) 7" xfId="9749" xr:uid="{00000000-0005-0000-0000-000022240000}"/>
    <cellStyle name="_Row1_Report MAggio UV_Giugno Report Master finale_100426_Key Drivers (2) 8" xfId="9750" xr:uid="{00000000-0005-0000-0000-000023240000}"/>
    <cellStyle name="_Row1_Report MAggio UV_Giugno Report Master finale_100426_Key Drivers 2" xfId="9751" xr:uid="{00000000-0005-0000-0000-000024240000}"/>
    <cellStyle name="_Row1_Report MAggio UV_Giugno Report Master finale_100426_Key Drivers 2 2" xfId="9752" xr:uid="{00000000-0005-0000-0000-000025240000}"/>
    <cellStyle name="_Row1_Report MAggio UV_Giugno Report Master finale_100426_Key Drivers 2 3" xfId="9753" xr:uid="{00000000-0005-0000-0000-000026240000}"/>
    <cellStyle name="_Row1_Report MAggio UV_Giugno Report Master finale_100426_Key Drivers 3" xfId="9754" xr:uid="{00000000-0005-0000-0000-000027240000}"/>
    <cellStyle name="_Row1_Report MAggio UV_Giugno Report Master finale_100426_Key Drivers 3 2" xfId="9755" xr:uid="{00000000-0005-0000-0000-000028240000}"/>
    <cellStyle name="_Row1_Report MAggio UV_Giugno Report Master finale_100426_Key Drivers 3 3" xfId="9756" xr:uid="{00000000-0005-0000-0000-000029240000}"/>
    <cellStyle name="_Row1_Report MAggio UV_Giugno Report Master finale_100426_Key Drivers 4" xfId="9757" xr:uid="{00000000-0005-0000-0000-00002A240000}"/>
    <cellStyle name="_Row1_Report MAggio UV_Giugno Report Master finale_100426_Key Drivers 4 2" xfId="9758" xr:uid="{00000000-0005-0000-0000-00002B240000}"/>
    <cellStyle name="_Row1_Report MAggio UV_Giugno Report Master finale_100426_Key Drivers 5" xfId="9759" xr:uid="{00000000-0005-0000-0000-00002C240000}"/>
    <cellStyle name="_Row1_Report MAggio UV_Giugno Report Master finale_100426_Key Drivers 5 2" xfId="9760" xr:uid="{00000000-0005-0000-0000-00002D240000}"/>
    <cellStyle name="_Row1_Report MAggio UV_Giugno Report Master finale_100426_Key Drivers 6" xfId="9761" xr:uid="{00000000-0005-0000-0000-00002E240000}"/>
    <cellStyle name="_Row1_Report MAggio UV_Giugno Report Master finale_100426_Key Drivers 6 2" xfId="9762" xr:uid="{00000000-0005-0000-0000-00002F240000}"/>
    <cellStyle name="_Row1_Report MAggio UV_Giugno Report Master finale_100426_Key Drivers 7" xfId="9763" xr:uid="{00000000-0005-0000-0000-000030240000}"/>
    <cellStyle name="_Row1_Report MAggio UV_Giugno Report Master finale_100426_Key Drivers 8" xfId="9764" xr:uid="{00000000-0005-0000-0000-000031240000}"/>
    <cellStyle name="_Row1_Report MAggio UV_Giugno Report Master finale_100427_Key Drivers 4°versione" xfId="9765" xr:uid="{00000000-0005-0000-0000-000032240000}"/>
    <cellStyle name="_Row1_Report MAggio UV_Giugno Report Master finale_100427_Key Drivers 4°versione 2" xfId="9766" xr:uid="{00000000-0005-0000-0000-000033240000}"/>
    <cellStyle name="_Row1_Report MAggio UV_Giugno Report Master finale_100427_Key Drivers 4°versione 2 2" xfId="9767" xr:uid="{00000000-0005-0000-0000-000034240000}"/>
    <cellStyle name="_Row1_Report MAggio UV_Giugno Report Master finale_100427_Key Drivers 4°versione 2 3" xfId="9768" xr:uid="{00000000-0005-0000-0000-000035240000}"/>
    <cellStyle name="_Row1_Report MAggio UV_Giugno Report Master finale_100427_Key Drivers 4°versione 3" xfId="9769" xr:uid="{00000000-0005-0000-0000-000036240000}"/>
    <cellStyle name="_Row1_Report MAggio UV_Giugno Report Master finale_100427_Key Drivers 4°versione 3 2" xfId="9770" xr:uid="{00000000-0005-0000-0000-000037240000}"/>
    <cellStyle name="_Row1_Report MAggio UV_Giugno Report Master finale_100427_Key Drivers 4°versione 4" xfId="9771" xr:uid="{00000000-0005-0000-0000-000038240000}"/>
    <cellStyle name="_Row1_Report MAggio UV_Giugno Report Master finale_100427_Key Drivers 5°versione" xfId="9772" xr:uid="{00000000-0005-0000-0000-000039240000}"/>
    <cellStyle name="_Row1_Report MAggio UV_Giugno Report Master finale_100427_Key Drivers 5°versione 2" xfId="9773" xr:uid="{00000000-0005-0000-0000-00003A240000}"/>
    <cellStyle name="_Row1_Report MAggio UV_Giugno Report Master finale_100427_Key Drivers 5°versione 2 2" xfId="9774" xr:uid="{00000000-0005-0000-0000-00003B240000}"/>
    <cellStyle name="_Row1_Report MAggio UV_Giugno Report Master finale_100427_Key Drivers 5°versione 2 3" xfId="9775" xr:uid="{00000000-0005-0000-0000-00003C240000}"/>
    <cellStyle name="_Row1_Report MAggio UV_Giugno Report Master finale_100427_Key Drivers 5°versione 3" xfId="9776" xr:uid="{00000000-0005-0000-0000-00003D240000}"/>
    <cellStyle name="_Row1_Report MAggio UV_Giugno Report Master finale_100427_Key Drivers 5°versione 3 2" xfId="9777" xr:uid="{00000000-0005-0000-0000-00003E240000}"/>
    <cellStyle name="_Row1_Report MAggio UV_Giugno Report Master finale_100427_Key Drivers 5°versione 4" xfId="9778" xr:uid="{00000000-0005-0000-0000-00003F240000}"/>
    <cellStyle name="_Row1_Report MAggio UV_Giugno Report Master finale_Call Center Cons Febb 2010" xfId="9779" xr:uid="{00000000-0005-0000-0000-000040240000}"/>
    <cellStyle name="_Row1_Report MAggio UV_Giugno Report Master finale_Call Center Cons Febb 2010 2" xfId="9780" xr:uid="{00000000-0005-0000-0000-000041240000}"/>
    <cellStyle name="_Row1_Report MAggio UV_Giugno Report Master finale_Call Center Cons Febb 2010 2 2" xfId="9781" xr:uid="{00000000-0005-0000-0000-000042240000}"/>
    <cellStyle name="_Row1_Report MAggio UV_Giugno Report Master finale_Call Center Cons Febb 2010 2 3" xfId="9782" xr:uid="{00000000-0005-0000-0000-000043240000}"/>
    <cellStyle name="_Row1_Report MAggio UV_Giugno Report Master finale_Call Center Cons Febb 2010 3" xfId="9783" xr:uid="{00000000-0005-0000-0000-000044240000}"/>
    <cellStyle name="_Row1_Report MAggio UV_Giugno Report Master finale_Call Center Cons Febb 2010 3 2" xfId="9784" xr:uid="{00000000-0005-0000-0000-000045240000}"/>
    <cellStyle name="_Row1_Report MAggio UV_Giugno Report Master finale_Call Center Cons Febb 2010 4" xfId="9785" xr:uid="{00000000-0005-0000-0000-000046240000}"/>
    <cellStyle name="_Row1_Report MAggio UV_Giugno Report Master finale_Call Center Cons Marzo 2010" xfId="9786" xr:uid="{00000000-0005-0000-0000-000047240000}"/>
    <cellStyle name="_Row1_Report MAggio UV_Giugno Report Master finale_Call Center Cons Marzo 2010 2" xfId="9787" xr:uid="{00000000-0005-0000-0000-000048240000}"/>
    <cellStyle name="_Row1_Report MAggio UV_Giugno Report Master finale_Call Center Cons Marzo 2010 2 2" xfId="9788" xr:uid="{00000000-0005-0000-0000-000049240000}"/>
    <cellStyle name="_Row1_Report MAggio UV_Giugno Report Master finale_Call Center Cons Marzo 2010 2 3" xfId="9789" xr:uid="{00000000-0005-0000-0000-00004A240000}"/>
    <cellStyle name="_Row1_Report MAggio UV_Giugno Report Master finale_Call Center Cons Marzo 2010 3" xfId="9790" xr:uid="{00000000-0005-0000-0000-00004B240000}"/>
    <cellStyle name="_Row1_Report MAggio UV_Giugno Report Master finale_Call Center Cons Marzo 2010 3 2" xfId="9791" xr:uid="{00000000-0005-0000-0000-00004C240000}"/>
    <cellStyle name="_Row1_Report MAggio UV_Giugno Report Master finale_Call Center Cons Marzo 2010 4" xfId="9792" xr:uid="{00000000-0005-0000-0000-00004D240000}"/>
    <cellStyle name="_Row1_Report MAggio UV_Giugno Report Master finale_Cartel2" xfId="9793" xr:uid="{00000000-0005-0000-0000-00004E240000}"/>
    <cellStyle name="_Row1_Report MAggio UV_Giugno Report Master finale_Cartel2 2" xfId="9794" xr:uid="{00000000-0005-0000-0000-00004F240000}"/>
    <cellStyle name="_Row1_Report MAggio UV_Giugno Report Master finale_Cartel2 2 2" xfId="9795" xr:uid="{00000000-0005-0000-0000-000050240000}"/>
    <cellStyle name="_Row1_Report MAggio UV_Giugno Report Master finale_Cartel2 2 3" xfId="9796" xr:uid="{00000000-0005-0000-0000-000051240000}"/>
    <cellStyle name="_Row1_Report MAggio UV_Giugno Report Master finale_Cartel2 3" xfId="9797" xr:uid="{00000000-0005-0000-0000-000052240000}"/>
    <cellStyle name="_Row1_Report MAggio UV_Giugno Report Master finale_Cartel2 3 2" xfId="9798" xr:uid="{00000000-0005-0000-0000-000053240000}"/>
    <cellStyle name="_Row1_Report MAggio UV_Giugno Report Master finale_Cartel2 4" xfId="9799" xr:uid="{00000000-0005-0000-0000-000054240000}"/>
    <cellStyle name="_Row1_Report MAggio UV_Giugno Report Master finale_Consuntivo Settembre Elena" xfId="288" xr:uid="{00000000-0005-0000-0000-000055240000}"/>
    <cellStyle name="_Row1_Report MAggio UV_Giugno Report Master finale_Consuntivo Settembre Elena 2" xfId="518" xr:uid="{00000000-0005-0000-0000-000056240000}"/>
    <cellStyle name="_Row1_Report MAggio UV_Giugno Report Master finale_Consuntivo Settembre Elena 2 2" xfId="9800" xr:uid="{00000000-0005-0000-0000-000057240000}"/>
    <cellStyle name="_Row1_Report MAggio UV_Giugno Report Master finale_Consuntivo Settembre Elena 2 3" xfId="9801" xr:uid="{00000000-0005-0000-0000-000058240000}"/>
    <cellStyle name="_Row1_Report MAggio UV_Giugno Report Master finale_Consuntivo Settembre Elena 3" xfId="9802" xr:uid="{00000000-0005-0000-0000-000059240000}"/>
    <cellStyle name="_Row1_Report MAggio UV_Giugno Report Master finale_Consuntivo Settembre Elena 3 2" xfId="9803" xr:uid="{00000000-0005-0000-0000-00005A240000}"/>
    <cellStyle name="_Row1_Report MAggio UV_Giugno Report Master finale_Consuntivo Settembre Elena 4" xfId="9804" xr:uid="{00000000-0005-0000-0000-00005B240000}"/>
    <cellStyle name="_Row1_Report MAggio UV_Giugno Report Master finale_DETTAGLI CALL CENTER MARZO" xfId="9805" xr:uid="{00000000-0005-0000-0000-00005C240000}"/>
    <cellStyle name="_Row1_Report MAggio UV_Giugno Report Master finale_DETTAGLI CALL CENTER MARZO 2" xfId="9806" xr:uid="{00000000-0005-0000-0000-00005D240000}"/>
    <cellStyle name="_Row1_Report MAggio UV_Giugno Report Master finale_DETTAGLI CALL CENTER MARZO 2 2" xfId="9807" xr:uid="{00000000-0005-0000-0000-00005E240000}"/>
    <cellStyle name="_Row1_Report MAggio UV_Giugno Report Master finale_DETTAGLI CALL CENTER MARZO 2 3" xfId="9808" xr:uid="{00000000-0005-0000-0000-00005F240000}"/>
    <cellStyle name="_Row1_Report MAggio UV_Giugno Report Master finale_DETTAGLI CALL CENTER MARZO 3" xfId="9809" xr:uid="{00000000-0005-0000-0000-000060240000}"/>
    <cellStyle name="_Row1_Report MAggio UV_Giugno Report Master finale_DETTAGLI CALL CENTER MARZO 3 2" xfId="9810" xr:uid="{00000000-0005-0000-0000-000061240000}"/>
    <cellStyle name="_Row1_Report MAggio UV_Giugno Report Master finale_DETTAGLI CALL CENTER MARZO 4" xfId="9811" xr:uid="{00000000-0005-0000-0000-000062240000}"/>
    <cellStyle name="_Row1_Report MAggio UV_Giugno Report Master finale_DETTAGLI CALL CENTER MARZO_Master 1 Fcst 2010v10 incluso decoder" xfId="9812" xr:uid="{00000000-0005-0000-0000-000063240000}"/>
    <cellStyle name="_Row1_Report MAggio UV_Giugno Report Master finale_DETTAGLI CALL CENTER MARZO_Master 1 Fcst 2010v10 incluso decoder 2" xfId="9813" xr:uid="{00000000-0005-0000-0000-000064240000}"/>
    <cellStyle name="_Row1_Report MAggio UV_Giugno Report Master finale_DETTAGLI CALL CENTER MARZO_Master 1 Fcst 2010v10 incluso decoder 2 2" xfId="9814" xr:uid="{00000000-0005-0000-0000-000065240000}"/>
    <cellStyle name="_Row1_Report MAggio UV_Giugno Report Master finale_DETTAGLI CALL CENTER MARZO_Master 1 Fcst 2010v10 incluso decoder 2 3" xfId="9815" xr:uid="{00000000-0005-0000-0000-000066240000}"/>
    <cellStyle name="_Row1_Report MAggio UV_Giugno Report Master finale_DETTAGLI CALL CENTER MARZO_Master 1 Fcst 2010v10 incluso decoder 3" xfId="9816" xr:uid="{00000000-0005-0000-0000-000067240000}"/>
    <cellStyle name="_Row1_Report MAggio UV_Giugno Report Master finale_DETTAGLI CALL CENTER MARZO_Master 1 Fcst 2010v10 incluso decoder 3 2" xfId="9817" xr:uid="{00000000-0005-0000-0000-000068240000}"/>
    <cellStyle name="_Row1_Report MAggio UV_Giugno Report Master finale_DETTAGLI CALL CENTER MARZO_Master 1 Fcst 2010v10 incluso decoder 4" xfId="9818" xr:uid="{00000000-0005-0000-0000-000069240000}"/>
    <cellStyle name="_Row1_Report MAggio UV_Giugno Report Master finale_DETTAGLI CALL CENTER MARZO_Master 1 Fcst 2010v10 incluso decoder v11" xfId="9819" xr:uid="{00000000-0005-0000-0000-00006A240000}"/>
    <cellStyle name="_Row1_Report MAggio UV_Giugno Report Master finale_DETTAGLI CALL CENTER MARZO_Master 1 Fcst 2010v10 incluso decoder v11 2" xfId="9820" xr:uid="{00000000-0005-0000-0000-00006B240000}"/>
    <cellStyle name="_Row1_Report MAggio UV_Giugno Report Master finale_DETTAGLI CALL CENTER MARZO_Master 1 Fcst 2010v10 incluso decoder v11 2 2" xfId="9821" xr:uid="{00000000-0005-0000-0000-00006C240000}"/>
    <cellStyle name="_Row1_Report MAggio UV_Giugno Report Master finale_DETTAGLI CALL CENTER MARZO_Master 1 Fcst 2010v10 incluso decoder v11 2 3" xfId="9822" xr:uid="{00000000-0005-0000-0000-00006D240000}"/>
    <cellStyle name="_Row1_Report MAggio UV_Giugno Report Master finale_DETTAGLI CALL CENTER MARZO_Master 1 Fcst 2010v10 incluso decoder v11 3" xfId="9823" xr:uid="{00000000-0005-0000-0000-00006E240000}"/>
    <cellStyle name="_Row1_Report MAggio UV_Giugno Report Master finale_DETTAGLI CALL CENTER MARZO_Master 1 Fcst 2010v10 incluso decoder v11 3 2" xfId="9824" xr:uid="{00000000-0005-0000-0000-00006F240000}"/>
    <cellStyle name="_Row1_Report MAggio UV_Giugno Report Master finale_DETTAGLI CALL CENTER MARZO_Master 1 Fcst 2010v10 incluso decoder v11 4" xfId="9825" xr:uid="{00000000-0005-0000-0000-000070240000}"/>
    <cellStyle name="_Row1_Report MAggio UV_Giugno Report Master finale_DETTAGLI CALL CENTER MARZO_Master 1 Fcst 2010v16 ultimissimo" xfId="9826" xr:uid="{00000000-0005-0000-0000-000071240000}"/>
    <cellStyle name="_Row1_Report MAggio UV_Giugno Report Master finale_DETTAGLI CALL CENTER MARZO_Master 1 Fcst 2010v16 ultimissimo 2" xfId="9827" xr:uid="{00000000-0005-0000-0000-000072240000}"/>
    <cellStyle name="_Row1_Report MAggio UV_Giugno Report Master finale_DETTAGLI CALL CENTER MARZO_Master 1 Fcst 2010v16 ultimissimo 2 2" xfId="9828" xr:uid="{00000000-0005-0000-0000-000073240000}"/>
    <cellStyle name="_Row1_Report MAggio UV_Giugno Report Master finale_DETTAGLI CALL CENTER MARZO_Master 1 Fcst 2010v16 ultimissimo 2 3" xfId="9829" xr:uid="{00000000-0005-0000-0000-000074240000}"/>
    <cellStyle name="_Row1_Report MAggio UV_Giugno Report Master finale_DETTAGLI CALL CENTER MARZO_Master 1 Fcst 2010v16 ultimissimo 3" xfId="9830" xr:uid="{00000000-0005-0000-0000-000075240000}"/>
    <cellStyle name="_Row1_Report MAggio UV_Giugno Report Master finale_DETTAGLI CALL CENTER MARZO_Master 1 Fcst 2010v16 ultimissimo 3 2" xfId="9831" xr:uid="{00000000-0005-0000-0000-000076240000}"/>
    <cellStyle name="_Row1_Report MAggio UV_Giugno Report Master finale_DETTAGLI CALL CENTER MARZO_Master 1 Fcst 2010v16 ultimissimo 4" xfId="9832" xr:uid="{00000000-0005-0000-0000-000077240000}"/>
    <cellStyle name="_Row1_Report MAggio UV_Giugno Report Master finale_DETTAGLI CALL CENTER MARZO_new" xfId="9833" xr:uid="{00000000-0005-0000-0000-000078240000}"/>
    <cellStyle name="_Row1_Report MAggio UV_Giugno Report Master finale_DETTAGLI CALL CENTER MARZO_new 2" xfId="9834" xr:uid="{00000000-0005-0000-0000-000079240000}"/>
    <cellStyle name="_Row1_Report MAggio UV_Giugno Report Master finale_DETTAGLI CALL CENTER MARZO_new 2 2" xfId="9835" xr:uid="{00000000-0005-0000-0000-00007A240000}"/>
    <cellStyle name="_Row1_Report MAggio UV_Giugno Report Master finale_DETTAGLI CALL CENTER MARZO_new 2 3" xfId="9836" xr:uid="{00000000-0005-0000-0000-00007B240000}"/>
    <cellStyle name="_Row1_Report MAggio UV_Giugno Report Master finale_DETTAGLI CALL CENTER MARZO_new 3" xfId="9837" xr:uid="{00000000-0005-0000-0000-00007C240000}"/>
    <cellStyle name="_Row1_Report MAggio UV_Giugno Report Master finale_DETTAGLI CALL CENTER MARZO_new 3 2" xfId="9838" xr:uid="{00000000-0005-0000-0000-00007D240000}"/>
    <cellStyle name="_Row1_Report MAggio UV_Giugno Report Master finale_DETTAGLI CALL CENTER MARZO_new 4" xfId="9839" xr:uid="{00000000-0005-0000-0000-00007E240000}"/>
    <cellStyle name="_Row1_Report MAggio UV_Giugno Report Master finale_DETTAGLI CALL CENTER MARZO_Sint. 1°Forecast Call Center CRM" xfId="9840" xr:uid="{00000000-0005-0000-0000-00007F240000}"/>
    <cellStyle name="_Row1_Report MAggio UV_Giugno Report Master finale_DETTAGLI CALL CENTER MARZO_Sint. 1°Forecast Call Center CRM 2" xfId="9841" xr:uid="{00000000-0005-0000-0000-000080240000}"/>
    <cellStyle name="_Row1_Report MAggio UV_Giugno Report Master finale_DETTAGLI CALL CENTER MARZO_Sint. 1°Forecast Call Center CRM 2 2" xfId="9842" xr:uid="{00000000-0005-0000-0000-000081240000}"/>
    <cellStyle name="_Row1_Report MAggio UV_Giugno Report Master finale_DETTAGLI CALL CENTER MARZO_Sint. 1°Forecast Call Center CRM 2 3" xfId="9843" xr:uid="{00000000-0005-0000-0000-000082240000}"/>
    <cellStyle name="_Row1_Report MAggio UV_Giugno Report Master finale_DETTAGLI CALL CENTER MARZO_Sint. 1°Forecast Call Center CRM 3" xfId="9844" xr:uid="{00000000-0005-0000-0000-000083240000}"/>
    <cellStyle name="_Row1_Report MAggio UV_Giugno Report Master finale_DETTAGLI CALL CENTER MARZO_Sint. 1°Forecast Call Center CRM 3 2" xfId="9845" xr:uid="{00000000-0005-0000-0000-000084240000}"/>
    <cellStyle name="_Row1_Report MAggio UV_Giugno Report Master finale_DETTAGLI CALL CENTER MARZO_Sint. 1°Forecast Call Center CRM 4" xfId="9846" xr:uid="{00000000-0005-0000-0000-000085240000}"/>
    <cellStyle name="_Row1_Report MAggio UV_Giugno Report Master finale_mam (2)" xfId="9847" xr:uid="{00000000-0005-0000-0000-000086240000}"/>
    <cellStyle name="_Row1_Report MAggio UV_Giugno Report Master finale_mam (2) 2" xfId="9848" xr:uid="{00000000-0005-0000-0000-000087240000}"/>
    <cellStyle name="_Row1_Report MAggio UV_Giugno Report Master finale_mam (2) 2 2" xfId="9849" xr:uid="{00000000-0005-0000-0000-000088240000}"/>
    <cellStyle name="_Row1_Report MAggio UV_Giugno Report Master finale_mam (2) 3" xfId="9850" xr:uid="{00000000-0005-0000-0000-000089240000}"/>
    <cellStyle name="_Row1_Report MAggio UV_Giugno Report Master finale_mam (2) 3 2" xfId="9851" xr:uid="{00000000-0005-0000-0000-00008A240000}"/>
    <cellStyle name="_Row1_Report MAggio UV_Giugno Report Master finale_mam (2) 4" xfId="9852" xr:uid="{00000000-0005-0000-0000-00008B240000}"/>
    <cellStyle name="_Row1_Report MAggio UV_Giugno Report Master finale_Marketing 1°Forecast 2010" xfId="9853" xr:uid="{00000000-0005-0000-0000-00008C240000}"/>
    <cellStyle name="_Row1_Report MAggio UV_Giugno Report Master finale_Marketing 1°Forecast 2010 2" xfId="9854" xr:uid="{00000000-0005-0000-0000-00008D240000}"/>
    <cellStyle name="_Row1_Report MAggio UV_Giugno Report Master finale_Marketing 1°Forecast 2010 2 2" xfId="9855" xr:uid="{00000000-0005-0000-0000-00008E240000}"/>
    <cellStyle name="_Row1_Report MAggio UV_Giugno Report Master finale_Marketing 1°Forecast 2010 2 3" xfId="9856" xr:uid="{00000000-0005-0000-0000-00008F240000}"/>
    <cellStyle name="_Row1_Report MAggio UV_Giugno Report Master finale_Marketing 1°Forecast 2010 3" xfId="9857" xr:uid="{00000000-0005-0000-0000-000090240000}"/>
    <cellStyle name="_Row1_Report MAggio UV_Giugno Report Master finale_Marketing 1°Forecast 2010 3 2" xfId="9858" xr:uid="{00000000-0005-0000-0000-000091240000}"/>
    <cellStyle name="_Row1_Report MAggio UV_Giugno Report Master finale_Marketing 1°Forecast 2010 4" xfId="9859" xr:uid="{00000000-0005-0000-0000-000092240000}"/>
    <cellStyle name="_Row1_Report MAggio UV_Giugno Report Master finale_Marketing 1°Forecast 2010_Master 1 Fcst 2010v10 incluso decoder" xfId="9860" xr:uid="{00000000-0005-0000-0000-000093240000}"/>
    <cellStyle name="_Row1_Report MAggio UV_Giugno Report Master finale_Marketing 1°Forecast 2010_Master 1 Fcst 2010v10 incluso decoder 2" xfId="9861" xr:uid="{00000000-0005-0000-0000-000094240000}"/>
    <cellStyle name="_Row1_Report MAggio UV_Giugno Report Master finale_Marketing 1°Forecast 2010_Master 1 Fcst 2010v10 incluso decoder 2 2" xfId="9862" xr:uid="{00000000-0005-0000-0000-000095240000}"/>
    <cellStyle name="_Row1_Report MAggio UV_Giugno Report Master finale_Marketing 1°Forecast 2010_Master 1 Fcst 2010v10 incluso decoder 2 3" xfId="9863" xr:uid="{00000000-0005-0000-0000-000096240000}"/>
    <cellStyle name="_Row1_Report MAggio UV_Giugno Report Master finale_Marketing 1°Forecast 2010_Master 1 Fcst 2010v10 incluso decoder 3" xfId="9864" xr:uid="{00000000-0005-0000-0000-000097240000}"/>
    <cellStyle name="_Row1_Report MAggio UV_Giugno Report Master finale_Marketing 1°Forecast 2010_Master 1 Fcst 2010v10 incluso decoder 3 2" xfId="9865" xr:uid="{00000000-0005-0000-0000-000098240000}"/>
    <cellStyle name="_Row1_Report MAggio UV_Giugno Report Master finale_Marketing 1°Forecast 2010_Master 1 Fcst 2010v10 incluso decoder 4" xfId="9866" xr:uid="{00000000-0005-0000-0000-000099240000}"/>
    <cellStyle name="_Row1_Report MAggio UV_Giugno Report Master finale_Marketing 1°Forecast 2010_Master 1 Fcst 2010v10 incluso decoder v11" xfId="9867" xr:uid="{00000000-0005-0000-0000-00009A240000}"/>
    <cellStyle name="_Row1_Report MAggio UV_Giugno Report Master finale_Marketing 1°Forecast 2010_Master 1 Fcst 2010v10 incluso decoder v11 2" xfId="9868" xr:uid="{00000000-0005-0000-0000-00009B240000}"/>
    <cellStyle name="_Row1_Report MAggio UV_Giugno Report Master finale_Marketing 1°Forecast 2010_Master 1 Fcst 2010v10 incluso decoder v11 2 2" xfId="9869" xr:uid="{00000000-0005-0000-0000-00009C240000}"/>
    <cellStyle name="_Row1_Report MAggio UV_Giugno Report Master finale_Marketing 1°Forecast 2010_Master 1 Fcst 2010v10 incluso decoder v11 2 3" xfId="9870" xr:uid="{00000000-0005-0000-0000-00009D240000}"/>
    <cellStyle name="_Row1_Report MAggio UV_Giugno Report Master finale_Marketing 1°Forecast 2010_Master 1 Fcst 2010v10 incluso decoder v11 3" xfId="9871" xr:uid="{00000000-0005-0000-0000-00009E240000}"/>
    <cellStyle name="_Row1_Report MAggio UV_Giugno Report Master finale_Marketing 1°Forecast 2010_Master 1 Fcst 2010v10 incluso decoder v11 3 2" xfId="9872" xr:uid="{00000000-0005-0000-0000-00009F240000}"/>
    <cellStyle name="_Row1_Report MAggio UV_Giugno Report Master finale_Marketing 1°Forecast 2010_Master 1 Fcst 2010v10 incluso decoder v11 4" xfId="9873" xr:uid="{00000000-0005-0000-0000-0000A0240000}"/>
    <cellStyle name="_Row1_Report MAggio UV_Giugno Report Master finale_Marketing 1°Forecast 2010_Master 1 Fcst 2010v16 ultimissimo" xfId="9874" xr:uid="{00000000-0005-0000-0000-0000A1240000}"/>
    <cellStyle name="_Row1_Report MAggio UV_Giugno Report Master finale_Marketing 1°Forecast 2010_Master 1 Fcst 2010v16 ultimissimo 2" xfId="9875" xr:uid="{00000000-0005-0000-0000-0000A2240000}"/>
    <cellStyle name="_Row1_Report MAggio UV_Giugno Report Master finale_Marketing 1°Forecast 2010_Master 1 Fcst 2010v16 ultimissimo 2 2" xfId="9876" xr:uid="{00000000-0005-0000-0000-0000A3240000}"/>
    <cellStyle name="_Row1_Report MAggio UV_Giugno Report Master finale_Marketing 1°Forecast 2010_Master 1 Fcst 2010v16 ultimissimo 2 3" xfId="9877" xr:uid="{00000000-0005-0000-0000-0000A4240000}"/>
    <cellStyle name="_Row1_Report MAggio UV_Giugno Report Master finale_Marketing 1°Forecast 2010_Master 1 Fcst 2010v16 ultimissimo 3" xfId="9878" xr:uid="{00000000-0005-0000-0000-0000A5240000}"/>
    <cellStyle name="_Row1_Report MAggio UV_Giugno Report Master finale_Marketing 1°Forecast 2010_Master 1 Fcst 2010v16 ultimissimo 3 2" xfId="9879" xr:uid="{00000000-0005-0000-0000-0000A6240000}"/>
    <cellStyle name="_Row1_Report MAggio UV_Giugno Report Master finale_Marketing 1°Forecast 2010_Master 1 Fcst 2010v16 ultimissimo 4" xfId="9880" xr:uid="{00000000-0005-0000-0000-0000A7240000}"/>
    <cellStyle name="_Row1_Report MAggio UV_Giugno Report Master finale_Marketing 1°Forecast 2010_new" xfId="9881" xr:uid="{00000000-0005-0000-0000-0000A8240000}"/>
    <cellStyle name="_Row1_Report MAggio UV_Giugno Report Master finale_Marketing 1°Forecast 2010_new 2" xfId="9882" xr:uid="{00000000-0005-0000-0000-0000A9240000}"/>
    <cellStyle name="_Row1_Report MAggio UV_Giugno Report Master finale_Marketing 1°Forecast 2010_new 2 2" xfId="9883" xr:uid="{00000000-0005-0000-0000-0000AA240000}"/>
    <cellStyle name="_Row1_Report MAggio UV_Giugno Report Master finale_Marketing 1°Forecast 2010_new 2 3" xfId="9884" xr:uid="{00000000-0005-0000-0000-0000AB240000}"/>
    <cellStyle name="_Row1_Report MAggio UV_Giugno Report Master finale_Marketing 1°Forecast 2010_new 3" xfId="9885" xr:uid="{00000000-0005-0000-0000-0000AC240000}"/>
    <cellStyle name="_Row1_Report MAggio UV_Giugno Report Master finale_Marketing 1°Forecast 2010_new 3 2" xfId="9886" xr:uid="{00000000-0005-0000-0000-0000AD240000}"/>
    <cellStyle name="_Row1_Report MAggio UV_Giugno Report Master finale_Marketing 1°Forecast 2010_new 4" xfId="9887" xr:uid="{00000000-0005-0000-0000-0000AE240000}"/>
    <cellStyle name="_Row1_Report MAggio UV_Giugno Report Master finale_Marketing 1°Forecast 2010_Sint. 1°Forecast Call Center CRM" xfId="9888" xr:uid="{00000000-0005-0000-0000-0000AF240000}"/>
    <cellStyle name="_Row1_Report MAggio UV_Giugno Report Master finale_Marketing 1°Forecast 2010_Sint. 1°Forecast Call Center CRM 2" xfId="9889" xr:uid="{00000000-0005-0000-0000-0000B0240000}"/>
    <cellStyle name="_Row1_Report MAggio UV_Giugno Report Master finale_Marketing 1°Forecast 2010_Sint. 1°Forecast Call Center CRM 2 2" xfId="9890" xr:uid="{00000000-0005-0000-0000-0000B1240000}"/>
    <cellStyle name="_Row1_Report MAggio UV_Giugno Report Master finale_Marketing 1°Forecast 2010_Sint. 1°Forecast Call Center CRM 2 3" xfId="9891" xr:uid="{00000000-0005-0000-0000-0000B2240000}"/>
    <cellStyle name="_Row1_Report MAggio UV_Giugno Report Master finale_Marketing 1°Forecast 2010_Sint. 1°Forecast Call Center CRM 3" xfId="9892" xr:uid="{00000000-0005-0000-0000-0000B3240000}"/>
    <cellStyle name="_Row1_Report MAggio UV_Giugno Report Master finale_Marketing 1°Forecast 2010_Sint. 1°Forecast Call Center CRM 3 2" xfId="9893" xr:uid="{00000000-0005-0000-0000-0000B4240000}"/>
    <cellStyle name="_Row1_Report MAggio UV_Giugno Report Master finale_Marketing 1°Forecast 2010_Sint. 1°Forecast Call Center CRM 4" xfId="9894" xr:uid="{00000000-0005-0000-0000-0000B5240000}"/>
    <cellStyle name="_Row1_Report MAggio UV_Giugno Report Master finale_Master 1 Fcst 2010" xfId="9895" xr:uid="{00000000-0005-0000-0000-0000B6240000}"/>
    <cellStyle name="_Row1_Report MAggio UV_Giugno Report Master finale_Master 1 Fcst 2010 2" xfId="9896" xr:uid="{00000000-0005-0000-0000-0000B7240000}"/>
    <cellStyle name="_Row1_Report MAggio UV_Giugno Report Master finale_Master 1 Fcst 2010 2 2" xfId="9897" xr:uid="{00000000-0005-0000-0000-0000B8240000}"/>
    <cellStyle name="_Row1_Report MAggio UV_Giugno Report Master finale_Master 1 Fcst 2010 2 3" xfId="9898" xr:uid="{00000000-0005-0000-0000-0000B9240000}"/>
    <cellStyle name="_Row1_Report MAggio UV_Giugno Report Master finale_Master 1 Fcst 2010 3" xfId="9899" xr:uid="{00000000-0005-0000-0000-0000BA240000}"/>
    <cellStyle name="_Row1_Report MAggio UV_Giugno Report Master finale_Master 1 Fcst 2010 3 2" xfId="9900" xr:uid="{00000000-0005-0000-0000-0000BB240000}"/>
    <cellStyle name="_Row1_Report MAggio UV_Giugno Report Master finale_Master 1 Fcst 2010 4" xfId="9901" xr:uid="{00000000-0005-0000-0000-0000BC240000}"/>
    <cellStyle name="_Row1_Report MAggio UV_Giugno Report Master finale_Master 1 Fcst 2010v10 incluso decoder" xfId="9902" xr:uid="{00000000-0005-0000-0000-0000BD240000}"/>
    <cellStyle name="_Row1_Report MAggio UV_Giugno Report Master finale_Master 1 Fcst 2010v10 incluso decoder 2" xfId="9903" xr:uid="{00000000-0005-0000-0000-0000BE240000}"/>
    <cellStyle name="_Row1_Report MAggio UV_Giugno Report Master finale_Master 1 Fcst 2010v10 incluso decoder 2 2" xfId="9904" xr:uid="{00000000-0005-0000-0000-0000BF240000}"/>
    <cellStyle name="_Row1_Report MAggio UV_Giugno Report Master finale_Master 1 Fcst 2010v10 incluso decoder 2 3" xfId="9905" xr:uid="{00000000-0005-0000-0000-0000C0240000}"/>
    <cellStyle name="_Row1_Report MAggio UV_Giugno Report Master finale_Master 1 Fcst 2010v10 incluso decoder 3" xfId="9906" xr:uid="{00000000-0005-0000-0000-0000C1240000}"/>
    <cellStyle name="_Row1_Report MAggio UV_Giugno Report Master finale_Master 1 Fcst 2010v10 incluso decoder 3 2" xfId="9907" xr:uid="{00000000-0005-0000-0000-0000C2240000}"/>
    <cellStyle name="_Row1_Report MAggio UV_Giugno Report Master finale_Master 1 Fcst 2010v10 incluso decoder 4" xfId="9908" xr:uid="{00000000-0005-0000-0000-0000C3240000}"/>
    <cellStyle name="_Row1_Report MAggio UV_Giugno Report Master finale_Master 1 Fcst 2010v10 incluso decoder v11" xfId="9909" xr:uid="{00000000-0005-0000-0000-0000C4240000}"/>
    <cellStyle name="_Row1_Report MAggio UV_Giugno Report Master finale_Master 1 Fcst 2010v10 incluso decoder v11 2" xfId="9910" xr:uid="{00000000-0005-0000-0000-0000C5240000}"/>
    <cellStyle name="_Row1_Report MAggio UV_Giugno Report Master finale_Master 1 Fcst 2010v10 incluso decoder v11 2 2" xfId="9911" xr:uid="{00000000-0005-0000-0000-0000C6240000}"/>
    <cellStyle name="_Row1_Report MAggio UV_Giugno Report Master finale_Master 1 Fcst 2010v10 incluso decoder v11 2 3" xfId="9912" xr:uid="{00000000-0005-0000-0000-0000C7240000}"/>
    <cellStyle name="_Row1_Report MAggio UV_Giugno Report Master finale_Master 1 Fcst 2010v10 incluso decoder v11 3" xfId="9913" xr:uid="{00000000-0005-0000-0000-0000C8240000}"/>
    <cellStyle name="_Row1_Report MAggio UV_Giugno Report Master finale_Master 1 Fcst 2010v10 incluso decoder v11 3 2" xfId="9914" xr:uid="{00000000-0005-0000-0000-0000C9240000}"/>
    <cellStyle name="_Row1_Report MAggio UV_Giugno Report Master finale_Master 1 Fcst 2010v10 incluso decoder v11 4" xfId="9915" xr:uid="{00000000-0005-0000-0000-0000CA240000}"/>
    <cellStyle name="_Row1_Report MAggio UV_Giugno Report Master finale_Master 1 Fcst 2010v16 ultimissimo" xfId="9916" xr:uid="{00000000-0005-0000-0000-0000CB240000}"/>
    <cellStyle name="_Row1_Report MAggio UV_Giugno Report Master finale_Master 1 Fcst 2010v16 ultimissimo 2" xfId="9917" xr:uid="{00000000-0005-0000-0000-0000CC240000}"/>
    <cellStyle name="_Row1_Report MAggio UV_Giugno Report Master finale_Master 1 Fcst 2010v16 ultimissimo 2 2" xfId="9918" xr:uid="{00000000-0005-0000-0000-0000CD240000}"/>
    <cellStyle name="_Row1_Report MAggio UV_Giugno Report Master finale_Master 1 Fcst 2010v16 ultimissimo 2 3" xfId="9919" xr:uid="{00000000-0005-0000-0000-0000CE240000}"/>
    <cellStyle name="_Row1_Report MAggio UV_Giugno Report Master finale_Master 1 Fcst 2010v16 ultimissimo 3" xfId="9920" xr:uid="{00000000-0005-0000-0000-0000CF240000}"/>
    <cellStyle name="_Row1_Report MAggio UV_Giugno Report Master finale_Master 1 Fcst 2010v16 ultimissimo 3 2" xfId="9921" xr:uid="{00000000-0005-0000-0000-0000D0240000}"/>
    <cellStyle name="_Row1_Report MAggio UV_Giugno Report Master finale_Master 1 Fcst 2010v16 ultimissimo 4" xfId="9922" xr:uid="{00000000-0005-0000-0000-0000D1240000}"/>
    <cellStyle name="_Row1_Report MAggio UV_Giugno Report Master finale_Master Consuntivo 2009 v_2" xfId="9923" xr:uid="{00000000-0005-0000-0000-0000D2240000}"/>
    <cellStyle name="_Row1_Report MAggio UV_Giugno Report Master finale_Master Consuntivo 2009 v_2 2" xfId="9924" xr:uid="{00000000-0005-0000-0000-0000D3240000}"/>
    <cellStyle name="_Row1_Report MAggio UV_Giugno Report Master finale_Master Consuntivo 2009 v_2 2 2" xfId="9925" xr:uid="{00000000-0005-0000-0000-0000D4240000}"/>
    <cellStyle name="_Row1_Report MAggio UV_Giugno Report Master finale_Master Consuntivo 2009 v_2 2 3" xfId="9926" xr:uid="{00000000-0005-0000-0000-0000D5240000}"/>
    <cellStyle name="_Row1_Report MAggio UV_Giugno Report Master finale_Master Consuntivo 2009 v_2 3" xfId="9927" xr:uid="{00000000-0005-0000-0000-0000D6240000}"/>
    <cellStyle name="_Row1_Report MAggio UV_Giugno Report Master finale_Master Consuntivo 2009 v_2 3 2" xfId="9928" xr:uid="{00000000-0005-0000-0000-0000D7240000}"/>
    <cellStyle name="_Row1_Report MAggio UV_Giugno Report Master finale_Master Consuntivo 2009 v_2 4" xfId="9929" xr:uid="{00000000-0005-0000-0000-0000D8240000}"/>
    <cellStyle name="_Row1_Report MAggio UV_Giugno Report Master finale_MasterConsuntivo giugno09_v1 2407" xfId="9930" xr:uid="{00000000-0005-0000-0000-0000D9240000}"/>
    <cellStyle name="_Row1_Report MAggio UV_Giugno Report Master finale_MasterConsuntivo giugno09_v1 2407 2" xfId="9931" xr:uid="{00000000-0005-0000-0000-0000DA240000}"/>
    <cellStyle name="_Row1_Report MAggio UV_Giugno Report Master finale_MasterConsuntivo giugno09_v1 2407 2 2" xfId="9932" xr:uid="{00000000-0005-0000-0000-0000DB240000}"/>
    <cellStyle name="_Row1_Report MAggio UV_Giugno Report Master finale_MasterConsuntivo giugno09_v1 2407 2 3" xfId="9933" xr:uid="{00000000-0005-0000-0000-0000DC240000}"/>
    <cellStyle name="_Row1_Report MAggio UV_Giugno Report Master finale_MasterConsuntivo giugno09_v1 2407 3" xfId="9934" xr:uid="{00000000-0005-0000-0000-0000DD240000}"/>
    <cellStyle name="_Row1_Report MAggio UV_Giugno Report Master finale_MasterConsuntivo giugno09_v1 2407 3 2" xfId="9935" xr:uid="{00000000-0005-0000-0000-0000DE240000}"/>
    <cellStyle name="_Row1_Report MAggio UV_Giugno Report Master finale_MasterConsuntivo giugno09_v1 2407 4" xfId="9936" xr:uid="{00000000-0005-0000-0000-0000DF240000}"/>
    <cellStyle name="_Row1_Report MAggio UV_Giugno Report Master finale_MasterConsuntivo settembre 09_v1" xfId="289" xr:uid="{00000000-0005-0000-0000-0000E0240000}"/>
    <cellStyle name="_Row1_Report MAggio UV_Giugno Report Master finale_MasterConsuntivo settembre 09_v1 2" xfId="519" xr:uid="{00000000-0005-0000-0000-0000E1240000}"/>
    <cellStyle name="_Row1_Report MAggio UV_Giugno Report Master finale_MasterConsuntivo settembre 09_v1 2 2" xfId="9937" xr:uid="{00000000-0005-0000-0000-0000E2240000}"/>
    <cellStyle name="_Row1_Report MAggio UV_Giugno Report Master finale_MasterConsuntivo settembre 09_v1 2 3" xfId="9938" xr:uid="{00000000-0005-0000-0000-0000E3240000}"/>
    <cellStyle name="_Row1_Report MAggio UV_Giugno Report Master finale_MasterConsuntivo settembre 09_v1 3" xfId="9939" xr:uid="{00000000-0005-0000-0000-0000E4240000}"/>
    <cellStyle name="_Row1_Report MAggio UV_Giugno Report Master finale_MasterConsuntivo settembre 09_v1 3 2" xfId="9940" xr:uid="{00000000-0005-0000-0000-0000E5240000}"/>
    <cellStyle name="_Row1_Report MAggio UV_Giugno Report Master finale_MasterConsuntivo settembre 09_v1 4" xfId="9941" xr:uid="{00000000-0005-0000-0000-0000E6240000}"/>
    <cellStyle name="_Row1_Report MAggio UV_Giugno Report Master finale_MasterConsuntivo settembre 09_v1_100422_Key Drivers 2°versione" xfId="9942" xr:uid="{00000000-0005-0000-0000-0000E7240000}"/>
    <cellStyle name="_Row1_Report MAggio UV_Giugno Report Master finale_MasterConsuntivo settembre 09_v1_100422_Key Drivers 2°versione 2" xfId="9943" xr:uid="{00000000-0005-0000-0000-0000E8240000}"/>
    <cellStyle name="_Row1_Report MAggio UV_Giugno Report Master finale_MasterConsuntivo settembre 09_v1_100422_Key Drivers 2°versione 2 2" xfId="9944" xr:uid="{00000000-0005-0000-0000-0000E9240000}"/>
    <cellStyle name="_Row1_Report MAggio UV_Giugno Report Master finale_MasterConsuntivo settembre 09_v1_100422_Key Drivers 2°versione 2 3" xfId="9945" xr:uid="{00000000-0005-0000-0000-0000EA240000}"/>
    <cellStyle name="_Row1_Report MAggio UV_Giugno Report Master finale_MasterConsuntivo settembre 09_v1_100422_Key Drivers 2°versione 3" xfId="9946" xr:uid="{00000000-0005-0000-0000-0000EB240000}"/>
    <cellStyle name="_Row1_Report MAggio UV_Giugno Report Master finale_MasterConsuntivo settembre 09_v1_100422_Key Drivers 2°versione 3 2" xfId="9947" xr:uid="{00000000-0005-0000-0000-0000EC240000}"/>
    <cellStyle name="_Row1_Report MAggio UV_Giugno Report Master finale_MasterConsuntivo settembre 09_v1_100422_Key Drivers 2°versione 4" xfId="9948" xr:uid="{00000000-0005-0000-0000-0000ED240000}"/>
    <cellStyle name="_Row1_Report MAggio UV_Giugno Report Master finale_MasterConsuntivo settembre 09_v1_100426_Key Drivers" xfId="9949" xr:uid="{00000000-0005-0000-0000-0000EE240000}"/>
    <cellStyle name="_Row1_Report MAggio UV_Giugno Report Master finale_MasterConsuntivo settembre 09_v1_100426_Key Drivers (2)" xfId="9950" xr:uid="{00000000-0005-0000-0000-0000EF240000}"/>
    <cellStyle name="_Row1_Report MAggio UV_Giugno Report Master finale_MasterConsuntivo settembre 09_v1_100426_Key Drivers (2) (4)" xfId="9951" xr:uid="{00000000-0005-0000-0000-0000F0240000}"/>
    <cellStyle name="_Row1_Report MAggio UV_Giugno Report Master finale_MasterConsuntivo settembre 09_v1_100426_Key Drivers (2) (4) 2" xfId="9952" xr:uid="{00000000-0005-0000-0000-0000F1240000}"/>
    <cellStyle name="_Row1_Report MAggio UV_Giugno Report Master finale_MasterConsuntivo settembre 09_v1_100426_Key Drivers (2) (4) 2 2" xfId="9953" xr:uid="{00000000-0005-0000-0000-0000F2240000}"/>
    <cellStyle name="_Row1_Report MAggio UV_Giugno Report Master finale_MasterConsuntivo settembre 09_v1_100426_Key Drivers (2) (4) 2 3" xfId="9954" xr:uid="{00000000-0005-0000-0000-0000F3240000}"/>
    <cellStyle name="_Row1_Report MAggio UV_Giugno Report Master finale_MasterConsuntivo settembre 09_v1_100426_Key Drivers (2) (4) 3" xfId="9955" xr:uid="{00000000-0005-0000-0000-0000F4240000}"/>
    <cellStyle name="_Row1_Report MAggio UV_Giugno Report Master finale_MasterConsuntivo settembre 09_v1_100426_Key Drivers (2) (4) 3 2" xfId="9956" xr:uid="{00000000-0005-0000-0000-0000F5240000}"/>
    <cellStyle name="_Row1_Report MAggio UV_Giugno Report Master finale_MasterConsuntivo settembre 09_v1_100426_Key Drivers (2) (4) 4" xfId="9957" xr:uid="{00000000-0005-0000-0000-0000F6240000}"/>
    <cellStyle name="_Row1_Report MAggio UV_Giugno Report Master finale_MasterConsuntivo settembre 09_v1_100426_Key Drivers (2) 2" xfId="9958" xr:uid="{00000000-0005-0000-0000-0000F7240000}"/>
    <cellStyle name="_Row1_Report MAggio UV_Giugno Report Master finale_MasterConsuntivo settembre 09_v1_100426_Key Drivers (2) 2 2" xfId="9959" xr:uid="{00000000-0005-0000-0000-0000F8240000}"/>
    <cellStyle name="_Row1_Report MAggio UV_Giugno Report Master finale_MasterConsuntivo settembre 09_v1_100426_Key Drivers (2) 2 3" xfId="9960" xr:uid="{00000000-0005-0000-0000-0000F9240000}"/>
    <cellStyle name="_Row1_Report MAggio UV_Giugno Report Master finale_MasterConsuntivo settembre 09_v1_100426_Key Drivers (2) 3" xfId="9961" xr:uid="{00000000-0005-0000-0000-0000FA240000}"/>
    <cellStyle name="_Row1_Report MAggio UV_Giugno Report Master finale_MasterConsuntivo settembre 09_v1_100426_Key Drivers (2) 3 2" xfId="9962" xr:uid="{00000000-0005-0000-0000-0000FB240000}"/>
    <cellStyle name="_Row1_Report MAggio UV_Giugno Report Master finale_MasterConsuntivo settembre 09_v1_100426_Key Drivers (2) 3 3" xfId="9963" xr:uid="{00000000-0005-0000-0000-0000FC240000}"/>
    <cellStyle name="_Row1_Report MAggio UV_Giugno Report Master finale_MasterConsuntivo settembre 09_v1_100426_Key Drivers (2) 4" xfId="9964" xr:uid="{00000000-0005-0000-0000-0000FD240000}"/>
    <cellStyle name="_Row1_Report MAggio UV_Giugno Report Master finale_MasterConsuntivo settembre 09_v1_100426_Key Drivers (2) 4 2" xfId="9965" xr:uid="{00000000-0005-0000-0000-0000FE240000}"/>
    <cellStyle name="_Row1_Report MAggio UV_Giugno Report Master finale_MasterConsuntivo settembre 09_v1_100426_Key Drivers (2) 5" xfId="9966" xr:uid="{00000000-0005-0000-0000-0000FF240000}"/>
    <cellStyle name="_Row1_Report MAggio UV_Giugno Report Master finale_MasterConsuntivo settembre 09_v1_100426_Key Drivers (2) 5 2" xfId="9967" xr:uid="{00000000-0005-0000-0000-000000250000}"/>
    <cellStyle name="_Row1_Report MAggio UV_Giugno Report Master finale_MasterConsuntivo settembre 09_v1_100426_Key Drivers (2) 6" xfId="9968" xr:uid="{00000000-0005-0000-0000-000001250000}"/>
    <cellStyle name="_Row1_Report MAggio UV_Giugno Report Master finale_MasterConsuntivo settembre 09_v1_100426_Key Drivers (2) 6 2" xfId="9969" xr:uid="{00000000-0005-0000-0000-000002250000}"/>
    <cellStyle name="_Row1_Report MAggio UV_Giugno Report Master finale_MasterConsuntivo settembre 09_v1_100426_Key Drivers (2) 7" xfId="9970" xr:uid="{00000000-0005-0000-0000-000003250000}"/>
    <cellStyle name="_Row1_Report MAggio UV_Giugno Report Master finale_MasterConsuntivo settembre 09_v1_100426_Key Drivers (2) 8" xfId="9971" xr:uid="{00000000-0005-0000-0000-000004250000}"/>
    <cellStyle name="_Row1_Report MAggio UV_Giugno Report Master finale_MasterConsuntivo settembre 09_v1_100426_Key Drivers 2" xfId="9972" xr:uid="{00000000-0005-0000-0000-000005250000}"/>
    <cellStyle name="_Row1_Report MAggio UV_Giugno Report Master finale_MasterConsuntivo settembre 09_v1_100426_Key Drivers 2 2" xfId="9973" xr:uid="{00000000-0005-0000-0000-000006250000}"/>
    <cellStyle name="_Row1_Report MAggio UV_Giugno Report Master finale_MasterConsuntivo settembre 09_v1_100426_Key Drivers 2 3" xfId="9974" xr:uid="{00000000-0005-0000-0000-000007250000}"/>
    <cellStyle name="_Row1_Report MAggio UV_Giugno Report Master finale_MasterConsuntivo settembre 09_v1_100426_Key Drivers 3" xfId="9975" xr:uid="{00000000-0005-0000-0000-000008250000}"/>
    <cellStyle name="_Row1_Report MAggio UV_Giugno Report Master finale_MasterConsuntivo settembre 09_v1_100426_Key Drivers 3 2" xfId="9976" xr:uid="{00000000-0005-0000-0000-000009250000}"/>
    <cellStyle name="_Row1_Report MAggio UV_Giugno Report Master finale_MasterConsuntivo settembre 09_v1_100426_Key Drivers 3 3" xfId="9977" xr:uid="{00000000-0005-0000-0000-00000A250000}"/>
    <cellStyle name="_Row1_Report MAggio UV_Giugno Report Master finale_MasterConsuntivo settembre 09_v1_100426_Key Drivers 4" xfId="9978" xr:uid="{00000000-0005-0000-0000-00000B250000}"/>
    <cellStyle name="_Row1_Report MAggio UV_Giugno Report Master finale_MasterConsuntivo settembre 09_v1_100426_Key Drivers 4 2" xfId="9979" xr:uid="{00000000-0005-0000-0000-00000C250000}"/>
    <cellStyle name="_Row1_Report MAggio UV_Giugno Report Master finale_MasterConsuntivo settembre 09_v1_100426_Key Drivers 5" xfId="9980" xr:uid="{00000000-0005-0000-0000-00000D250000}"/>
    <cellStyle name="_Row1_Report MAggio UV_Giugno Report Master finale_MasterConsuntivo settembre 09_v1_100426_Key Drivers 5 2" xfId="9981" xr:uid="{00000000-0005-0000-0000-00000E250000}"/>
    <cellStyle name="_Row1_Report MAggio UV_Giugno Report Master finale_MasterConsuntivo settembre 09_v1_100426_Key Drivers 6" xfId="9982" xr:uid="{00000000-0005-0000-0000-00000F250000}"/>
    <cellStyle name="_Row1_Report MAggio UV_Giugno Report Master finale_MasterConsuntivo settembre 09_v1_100426_Key Drivers 6 2" xfId="9983" xr:uid="{00000000-0005-0000-0000-000010250000}"/>
    <cellStyle name="_Row1_Report MAggio UV_Giugno Report Master finale_MasterConsuntivo settembre 09_v1_100426_Key Drivers 7" xfId="9984" xr:uid="{00000000-0005-0000-0000-000011250000}"/>
    <cellStyle name="_Row1_Report MAggio UV_Giugno Report Master finale_MasterConsuntivo settembre 09_v1_100426_Key Drivers 8" xfId="9985" xr:uid="{00000000-0005-0000-0000-000012250000}"/>
    <cellStyle name="_Row1_Report MAggio UV_Giugno Report Master finale_MasterConsuntivo settembre 09_v1_100427_Key Drivers 4°versione" xfId="9986" xr:uid="{00000000-0005-0000-0000-000013250000}"/>
    <cellStyle name="_Row1_Report MAggio UV_Giugno Report Master finale_MasterConsuntivo settembre 09_v1_100427_Key Drivers 4°versione 2" xfId="9987" xr:uid="{00000000-0005-0000-0000-000014250000}"/>
    <cellStyle name="_Row1_Report MAggio UV_Giugno Report Master finale_MasterConsuntivo settembre 09_v1_100427_Key Drivers 4°versione 2 2" xfId="9988" xr:uid="{00000000-0005-0000-0000-000015250000}"/>
    <cellStyle name="_Row1_Report MAggio UV_Giugno Report Master finale_MasterConsuntivo settembre 09_v1_100427_Key Drivers 4°versione 2 3" xfId="9989" xr:uid="{00000000-0005-0000-0000-000016250000}"/>
    <cellStyle name="_Row1_Report MAggio UV_Giugno Report Master finale_MasterConsuntivo settembre 09_v1_100427_Key Drivers 4°versione 3" xfId="9990" xr:uid="{00000000-0005-0000-0000-000017250000}"/>
    <cellStyle name="_Row1_Report MAggio UV_Giugno Report Master finale_MasterConsuntivo settembre 09_v1_100427_Key Drivers 4°versione 3 2" xfId="9991" xr:uid="{00000000-0005-0000-0000-000018250000}"/>
    <cellStyle name="_Row1_Report MAggio UV_Giugno Report Master finale_MasterConsuntivo settembre 09_v1_100427_Key Drivers 4°versione 4" xfId="9992" xr:uid="{00000000-0005-0000-0000-000019250000}"/>
    <cellStyle name="_Row1_Report MAggio UV_Giugno Report Master finale_MasterConsuntivo settembre 09_v1_100427_Key Drivers 5°versione" xfId="9993" xr:uid="{00000000-0005-0000-0000-00001A250000}"/>
    <cellStyle name="_Row1_Report MAggio UV_Giugno Report Master finale_MasterConsuntivo settembre 09_v1_100427_Key Drivers 5°versione 2" xfId="9994" xr:uid="{00000000-0005-0000-0000-00001B250000}"/>
    <cellStyle name="_Row1_Report MAggio UV_Giugno Report Master finale_MasterConsuntivo settembre 09_v1_100427_Key Drivers 5°versione 2 2" xfId="9995" xr:uid="{00000000-0005-0000-0000-00001C250000}"/>
    <cellStyle name="_Row1_Report MAggio UV_Giugno Report Master finale_MasterConsuntivo settembre 09_v1_100427_Key Drivers 5°versione 2 3" xfId="9996" xr:uid="{00000000-0005-0000-0000-00001D250000}"/>
    <cellStyle name="_Row1_Report MAggio UV_Giugno Report Master finale_MasterConsuntivo settembre 09_v1_100427_Key Drivers 5°versione 3" xfId="9997" xr:uid="{00000000-0005-0000-0000-00001E250000}"/>
    <cellStyle name="_Row1_Report MAggio UV_Giugno Report Master finale_MasterConsuntivo settembre 09_v1_100427_Key Drivers 5°versione 3 2" xfId="9998" xr:uid="{00000000-0005-0000-0000-00001F250000}"/>
    <cellStyle name="_Row1_Report MAggio UV_Giugno Report Master finale_MasterConsuntivo settembre 09_v1_100427_Key Drivers 5°versione 4" xfId="9999" xr:uid="{00000000-0005-0000-0000-000020250000}"/>
    <cellStyle name="_Row1_Report MAggio UV_Giugno Report Master finale_MasterConsuntivo settembre 09_v1_Call Center Cons Febb 2010" xfId="10000" xr:uid="{00000000-0005-0000-0000-000021250000}"/>
    <cellStyle name="_Row1_Report MAggio UV_Giugno Report Master finale_MasterConsuntivo settembre 09_v1_Call Center Cons Febb 2010 2" xfId="10001" xr:uid="{00000000-0005-0000-0000-000022250000}"/>
    <cellStyle name="_Row1_Report MAggio UV_Giugno Report Master finale_MasterConsuntivo settembre 09_v1_Call Center Cons Febb 2010 2 2" xfId="10002" xr:uid="{00000000-0005-0000-0000-000023250000}"/>
    <cellStyle name="_Row1_Report MAggio UV_Giugno Report Master finale_MasterConsuntivo settembre 09_v1_Call Center Cons Febb 2010 2 3" xfId="10003" xr:uid="{00000000-0005-0000-0000-000024250000}"/>
    <cellStyle name="_Row1_Report MAggio UV_Giugno Report Master finale_MasterConsuntivo settembre 09_v1_Call Center Cons Febb 2010 3" xfId="10004" xr:uid="{00000000-0005-0000-0000-000025250000}"/>
    <cellStyle name="_Row1_Report MAggio UV_Giugno Report Master finale_MasterConsuntivo settembre 09_v1_Call Center Cons Febb 2010 3 2" xfId="10005" xr:uid="{00000000-0005-0000-0000-000026250000}"/>
    <cellStyle name="_Row1_Report MAggio UV_Giugno Report Master finale_MasterConsuntivo settembre 09_v1_Call Center Cons Febb 2010 4" xfId="10006" xr:uid="{00000000-0005-0000-0000-000027250000}"/>
    <cellStyle name="_Row1_Report MAggio UV_Giugno Report Master finale_MasterConsuntivo settembre 09_v1_Call Center Cons Marzo 2010" xfId="10007" xr:uid="{00000000-0005-0000-0000-000028250000}"/>
    <cellStyle name="_Row1_Report MAggio UV_Giugno Report Master finale_MasterConsuntivo settembre 09_v1_Call Center Cons Marzo 2010 2" xfId="10008" xr:uid="{00000000-0005-0000-0000-000029250000}"/>
    <cellStyle name="_Row1_Report MAggio UV_Giugno Report Master finale_MasterConsuntivo settembre 09_v1_Call Center Cons Marzo 2010 2 2" xfId="10009" xr:uid="{00000000-0005-0000-0000-00002A250000}"/>
    <cellStyle name="_Row1_Report MAggio UV_Giugno Report Master finale_MasterConsuntivo settembre 09_v1_Call Center Cons Marzo 2010 2 3" xfId="10010" xr:uid="{00000000-0005-0000-0000-00002B250000}"/>
    <cellStyle name="_Row1_Report MAggio UV_Giugno Report Master finale_MasterConsuntivo settembre 09_v1_Call Center Cons Marzo 2010 3" xfId="10011" xr:uid="{00000000-0005-0000-0000-00002C250000}"/>
    <cellStyle name="_Row1_Report MAggio UV_Giugno Report Master finale_MasterConsuntivo settembre 09_v1_Call Center Cons Marzo 2010 3 2" xfId="10012" xr:uid="{00000000-0005-0000-0000-00002D250000}"/>
    <cellStyle name="_Row1_Report MAggio UV_Giugno Report Master finale_MasterConsuntivo settembre 09_v1_Call Center Cons Marzo 2010 4" xfId="10013" xr:uid="{00000000-0005-0000-0000-00002E250000}"/>
    <cellStyle name="_Row1_Report MAggio UV_Giugno Report Master finale_MasterConsuntivo settembre 09_v1_Cartel2" xfId="10014" xr:uid="{00000000-0005-0000-0000-00002F250000}"/>
    <cellStyle name="_Row1_Report MAggio UV_Giugno Report Master finale_MasterConsuntivo settembre 09_v1_Cartel2 2" xfId="10015" xr:uid="{00000000-0005-0000-0000-000030250000}"/>
    <cellStyle name="_Row1_Report MAggio UV_Giugno Report Master finale_MasterConsuntivo settembre 09_v1_Cartel2 2 2" xfId="10016" xr:uid="{00000000-0005-0000-0000-000031250000}"/>
    <cellStyle name="_Row1_Report MAggio UV_Giugno Report Master finale_MasterConsuntivo settembre 09_v1_Cartel2 2 3" xfId="10017" xr:uid="{00000000-0005-0000-0000-000032250000}"/>
    <cellStyle name="_Row1_Report MAggio UV_Giugno Report Master finale_MasterConsuntivo settembre 09_v1_Cartel2 3" xfId="10018" xr:uid="{00000000-0005-0000-0000-000033250000}"/>
    <cellStyle name="_Row1_Report MAggio UV_Giugno Report Master finale_MasterConsuntivo settembre 09_v1_Cartel2 3 2" xfId="10019" xr:uid="{00000000-0005-0000-0000-000034250000}"/>
    <cellStyle name="_Row1_Report MAggio UV_Giugno Report Master finale_MasterConsuntivo settembre 09_v1_Cartel2 4" xfId="10020" xr:uid="{00000000-0005-0000-0000-000035250000}"/>
    <cellStyle name="_Row1_Report MAggio UV_Giugno Report Master finale_MasterConsuntivo settembre 09_v1_DETTAGLI CALL CENTER MARZO" xfId="10021" xr:uid="{00000000-0005-0000-0000-000036250000}"/>
    <cellStyle name="_Row1_Report MAggio UV_Giugno Report Master finale_MasterConsuntivo settembre 09_v1_DETTAGLI CALL CENTER MARZO 2" xfId="10022" xr:uid="{00000000-0005-0000-0000-000037250000}"/>
    <cellStyle name="_Row1_Report MAggio UV_Giugno Report Master finale_MasterConsuntivo settembre 09_v1_DETTAGLI CALL CENTER MARZO 2 2" xfId="10023" xr:uid="{00000000-0005-0000-0000-000038250000}"/>
    <cellStyle name="_Row1_Report MAggio UV_Giugno Report Master finale_MasterConsuntivo settembre 09_v1_DETTAGLI CALL CENTER MARZO 2 3" xfId="10024" xr:uid="{00000000-0005-0000-0000-000039250000}"/>
    <cellStyle name="_Row1_Report MAggio UV_Giugno Report Master finale_MasterConsuntivo settembre 09_v1_DETTAGLI CALL CENTER MARZO 3" xfId="10025" xr:uid="{00000000-0005-0000-0000-00003A250000}"/>
    <cellStyle name="_Row1_Report MAggio UV_Giugno Report Master finale_MasterConsuntivo settembre 09_v1_DETTAGLI CALL CENTER MARZO 3 2" xfId="10026" xr:uid="{00000000-0005-0000-0000-00003B250000}"/>
    <cellStyle name="_Row1_Report MAggio UV_Giugno Report Master finale_MasterConsuntivo settembre 09_v1_DETTAGLI CALL CENTER MARZO 4" xfId="10027" xr:uid="{00000000-0005-0000-0000-00003C250000}"/>
    <cellStyle name="_Row1_Report MAggio UV_Giugno Report Master finale_MasterConsuntivo settembre 09_v1_DETTAGLI CALL CENTER MARZO_Master 1 Fcst 2010v10 incluso decoder" xfId="10028" xr:uid="{00000000-0005-0000-0000-00003D250000}"/>
    <cellStyle name="_Row1_Report MAggio UV_Giugno Report Master finale_MasterConsuntivo settembre 09_v1_DETTAGLI CALL CENTER MARZO_Master 1 Fcst 2010v10 incluso decoder 2" xfId="10029" xr:uid="{00000000-0005-0000-0000-00003E250000}"/>
    <cellStyle name="_Row1_Report MAggio UV_Giugno Report Master finale_MasterConsuntivo settembre 09_v1_DETTAGLI CALL CENTER MARZO_Master 1 Fcst 2010v10 incluso decoder 2 2" xfId="10030" xr:uid="{00000000-0005-0000-0000-00003F250000}"/>
    <cellStyle name="_Row1_Report MAggio UV_Giugno Report Master finale_MasterConsuntivo settembre 09_v1_DETTAGLI CALL CENTER MARZO_Master 1 Fcst 2010v10 incluso decoder 2 3" xfId="10031" xr:uid="{00000000-0005-0000-0000-000040250000}"/>
    <cellStyle name="_Row1_Report MAggio UV_Giugno Report Master finale_MasterConsuntivo settembre 09_v1_DETTAGLI CALL CENTER MARZO_Master 1 Fcst 2010v10 incluso decoder 3" xfId="10032" xr:uid="{00000000-0005-0000-0000-000041250000}"/>
    <cellStyle name="_Row1_Report MAggio UV_Giugno Report Master finale_MasterConsuntivo settembre 09_v1_DETTAGLI CALL CENTER MARZO_Master 1 Fcst 2010v10 incluso decoder 3 2" xfId="10033" xr:uid="{00000000-0005-0000-0000-000042250000}"/>
    <cellStyle name="_Row1_Report MAggio UV_Giugno Report Master finale_MasterConsuntivo settembre 09_v1_DETTAGLI CALL CENTER MARZO_Master 1 Fcst 2010v10 incluso decoder 4" xfId="10034" xr:uid="{00000000-0005-0000-0000-000043250000}"/>
    <cellStyle name="_Row1_Report MAggio UV_Giugno Report Master finale_MasterConsuntivo settembre 09_v1_DETTAGLI CALL CENTER MARZO_Master 1 Fcst 2010v10 incluso decoder v11" xfId="10035" xr:uid="{00000000-0005-0000-0000-000044250000}"/>
    <cellStyle name="_Row1_Report MAggio UV_Giugno Report Master finale_MasterConsuntivo settembre 09_v1_DETTAGLI CALL CENTER MARZO_Master 1 Fcst 2010v10 incluso decoder v11 2" xfId="10036" xr:uid="{00000000-0005-0000-0000-000045250000}"/>
    <cellStyle name="_Row1_Report MAggio UV_Giugno Report Master finale_MasterConsuntivo settembre 09_v1_DETTAGLI CALL CENTER MARZO_Master 1 Fcst 2010v10 incluso decoder v11 2 2" xfId="10037" xr:uid="{00000000-0005-0000-0000-000046250000}"/>
    <cellStyle name="_Row1_Report MAggio UV_Giugno Report Master finale_MasterConsuntivo settembre 09_v1_DETTAGLI CALL CENTER MARZO_Master 1 Fcst 2010v10 incluso decoder v11 2 3" xfId="10038" xr:uid="{00000000-0005-0000-0000-000047250000}"/>
    <cellStyle name="_Row1_Report MAggio UV_Giugno Report Master finale_MasterConsuntivo settembre 09_v1_DETTAGLI CALL CENTER MARZO_Master 1 Fcst 2010v10 incluso decoder v11 3" xfId="10039" xr:uid="{00000000-0005-0000-0000-000048250000}"/>
    <cellStyle name="_Row1_Report MAggio UV_Giugno Report Master finale_MasterConsuntivo settembre 09_v1_DETTAGLI CALL CENTER MARZO_Master 1 Fcst 2010v10 incluso decoder v11 3 2" xfId="10040" xr:uid="{00000000-0005-0000-0000-000049250000}"/>
    <cellStyle name="_Row1_Report MAggio UV_Giugno Report Master finale_MasterConsuntivo settembre 09_v1_DETTAGLI CALL CENTER MARZO_Master 1 Fcst 2010v10 incluso decoder v11 4" xfId="10041" xr:uid="{00000000-0005-0000-0000-00004A250000}"/>
    <cellStyle name="_Row1_Report MAggio UV_Giugno Report Master finale_MasterConsuntivo settembre 09_v1_DETTAGLI CALL CENTER MARZO_Master 1 Fcst 2010v16 ultimissimo" xfId="10042" xr:uid="{00000000-0005-0000-0000-00004B250000}"/>
    <cellStyle name="_Row1_Report MAggio UV_Giugno Report Master finale_MasterConsuntivo settembre 09_v1_DETTAGLI CALL CENTER MARZO_Master 1 Fcst 2010v16 ultimissimo 2" xfId="10043" xr:uid="{00000000-0005-0000-0000-00004C250000}"/>
    <cellStyle name="_Row1_Report MAggio UV_Giugno Report Master finale_MasterConsuntivo settembre 09_v1_DETTAGLI CALL CENTER MARZO_Master 1 Fcst 2010v16 ultimissimo 2 2" xfId="10044" xr:uid="{00000000-0005-0000-0000-00004D250000}"/>
    <cellStyle name="_Row1_Report MAggio UV_Giugno Report Master finale_MasterConsuntivo settembre 09_v1_DETTAGLI CALL CENTER MARZO_Master 1 Fcst 2010v16 ultimissimo 2 3" xfId="10045" xr:uid="{00000000-0005-0000-0000-00004E250000}"/>
    <cellStyle name="_Row1_Report MAggio UV_Giugno Report Master finale_MasterConsuntivo settembre 09_v1_DETTAGLI CALL CENTER MARZO_Master 1 Fcst 2010v16 ultimissimo 3" xfId="10046" xr:uid="{00000000-0005-0000-0000-00004F250000}"/>
    <cellStyle name="_Row1_Report MAggio UV_Giugno Report Master finale_MasterConsuntivo settembre 09_v1_DETTAGLI CALL CENTER MARZO_Master 1 Fcst 2010v16 ultimissimo 3 2" xfId="10047" xr:uid="{00000000-0005-0000-0000-000050250000}"/>
    <cellStyle name="_Row1_Report MAggio UV_Giugno Report Master finale_MasterConsuntivo settembre 09_v1_DETTAGLI CALL CENTER MARZO_Master 1 Fcst 2010v16 ultimissimo 4" xfId="10048" xr:uid="{00000000-0005-0000-0000-000051250000}"/>
    <cellStyle name="_Row1_Report MAggio UV_Giugno Report Master finale_MasterConsuntivo settembre 09_v1_DETTAGLI CALL CENTER MARZO_new" xfId="10049" xr:uid="{00000000-0005-0000-0000-000052250000}"/>
    <cellStyle name="_Row1_Report MAggio UV_Giugno Report Master finale_MasterConsuntivo settembre 09_v1_DETTAGLI CALL CENTER MARZO_new 2" xfId="10050" xr:uid="{00000000-0005-0000-0000-000053250000}"/>
    <cellStyle name="_Row1_Report MAggio UV_Giugno Report Master finale_MasterConsuntivo settembre 09_v1_DETTAGLI CALL CENTER MARZO_new 2 2" xfId="10051" xr:uid="{00000000-0005-0000-0000-000054250000}"/>
    <cellStyle name="_Row1_Report MAggio UV_Giugno Report Master finale_MasterConsuntivo settembre 09_v1_DETTAGLI CALL CENTER MARZO_new 2 3" xfId="10052" xr:uid="{00000000-0005-0000-0000-000055250000}"/>
    <cellStyle name="_Row1_Report MAggio UV_Giugno Report Master finale_MasterConsuntivo settembre 09_v1_DETTAGLI CALL CENTER MARZO_new 3" xfId="10053" xr:uid="{00000000-0005-0000-0000-000056250000}"/>
    <cellStyle name="_Row1_Report MAggio UV_Giugno Report Master finale_MasterConsuntivo settembre 09_v1_DETTAGLI CALL CENTER MARZO_new 3 2" xfId="10054" xr:uid="{00000000-0005-0000-0000-000057250000}"/>
    <cellStyle name="_Row1_Report MAggio UV_Giugno Report Master finale_MasterConsuntivo settembre 09_v1_DETTAGLI CALL CENTER MARZO_new 4" xfId="10055" xr:uid="{00000000-0005-0000-0000-000058250000}"/>
    <cellStyle name="_Row1_Report MAggio UV_Giugno Report Master finale_MasterConsuntivo settembre 09_v1_DETTAGLI CALL CENTER MARZO_Sint. 1°Forecast Call Center CRM" xfId="10056" xr:uid="{00000000-0005-0000-0000-000059250000}"/>
    <cellStyle name="_Row1_Report MAggio UV_Giugno Report Master finale_MasterConsuntivo settembre 09_v1_DETTAGLI CALL CENTER MARZO_Sint. 1°Forecast Call Center CRM 2" xfId="10057" xr:uid="{00000000-0005-0000-0000-00005A250000}"/>
    <cellStyle name="_Row1_Report MAggio UV_Giugno Report Master finale_MasterConsuntivo settembre 09_v1_DETTAGLI CALL CENTER MARZO_Sint. 1°Forecast Call Center CRM 2 2" xfId="10058" xr:uid="{00000000-0005-0000-0000-00005B250000}"/>
    <cellStyle name="_Row1_Report MAggio UV_Giugno Report Master finale_MasterConsuntivo settembre 09_v1_DETTAGLI CALL CENTER MARZO_Sint. 1°Forecast Call Center CRM 2 3" xfId="10059" xr:uid="{00000000-0005-0000-0000-00005C250000}"/>
    <cellStyle name="_Row1_Report MAggio UV_Giugno Report Master finale_MasterConsuntivo settembre 09_v1_DETTAGLI CALL CENTER MARZO_Sint. 1°Forecast Call Center CRM 3" xfId="10060" xr:uid="{00000000-0005-0000-0000-00005D250000}"/>
    <cellStyle name="_Row1_Report MAggio UV_Giugno Report Master finale_MasterConsuntivo settembre 09_v1_DETTAGLI CALL CENTER MARZO_Sint. 1°Forecast Call Center CRM 3 2" xfId="10061" xr:uid="{00000000-0005-0000-0000-00005E250000}"/>
    <cellStyle name="_Row1_Report MAggio UV_Giugno Report Master finale_MasterConsuntivo settembre 09_v1_DETTAGLI CALL CENTER MARZO_Sint. 1°Forecast Call Center CRM 4" xfId="10062" xr:uid="{00000000-0005-0000-0000-00005F250000}"/>
    <cellStyle name="_Row1_Report MAggio UV_Giugno Report Master finale_MasterConsuntivo settembre 09_v1_mam (2)" xfId="10063" xr:uid="{00000000-0005-0000-0000-000060250000}"/>
    <cellStyle name="_Row1_Report MAggio UV_Giugno Report Master finale_MasterConsuntivo settembre 09_v1_mam (2) 2" xfId="10064" xr:uid="{00000000-0005-0000-0000-000061250000}"/>
    <cellStyle name="_Row1_Report MAggio UV_Giugno Report Master finale_MasterConsuntivo settembre 09_v1_mam (2) 2 2" xfId="10065" xr:uid="{00000000-0005-0000-0000-000062250000}"/>
    <cellStyle name="_Row1_Report MAggio UV_Giugno Report Master finale_MasterConsuntivo settembre 09_v1_mam (2) 3" xfId="10066" xr:uid="{00000000-0005-0000-0000-000063250000}"/>
    <cellStyle name="_Row1_Report MAggio UV_Giugno Report Master finale_MasterConsuntivo settembre 09_v1_mam (2) 3 2" xfId="10067" xr:uid="{00000000-0005-0000-0000-000064250000}"/>
    <cellStyle name="_Row1_Report MAggio UV_Giugno Report Master finale_MasterConsuntivo settembre 09_v1_mam (2) 4" xfId="10068" xr:uid="{00000000-0005-0000-0000-000065250000}"/>
    <cellStyle name="_Row1_Report MAggio UV_Giugno Report Master finale_MasterConsuntivo settembre 09_v1_Marketing 1°Forecast 2010" xfId="10069" xr:uid="{00000000-0005-0000-0000-000066250000}"/>
    <cellStyle name="_Row1_Report MAggio UV_Giugno Report Master finale_MasterConsuntivo settembre 09_v1_Marketing 1°Forecast 2010 2" xfId="10070" xr:uid="{00000000-0005-0000-0000-000067250000}"/>
    <cellStyle name="_Row1_Report MAggio UV_Giugno Report Master finale_MasterConsuntivo settembre 09_v1_Marketing 1°Forecast 2010 2 2" xfId="10071" xr:uid="{00000000-0005-0000-0000-000068250000}"/>
    <cellStyle name="_Row1_Report MAggio UV_Giugno Report Master finale_MasterConsuntivo settembre 09_v1_Marketing 1°Forecast 2010 2 3" xfId="10072" xr:uid="{00000000-0005-0000-0000-000069250000}"/>
    <cellStyle name="_Row1_Report MAggio UV_Giugno Report Master finale_MasterConsuntivo settembre 09_v1_Marketing 1°Forecast 2010 3" xfId="10073" xr:uid="{00000000-0005-0000-0000-00006A250000}"/>
    <cellStyle name="_Row1_Report MAggio UV_Giugno Report Master finale_MasterConsuntivo settembre 09_v1_Marketing 1°Forecast 2010 3 2" xfId="10074" xr:uid="{00000000-0005-0000-0000-00006B250000}"/>
    <cellStyle name="_Row1_Report MAggio UV_Giugno Report Master finale_MasterConsuntivo settembre 09_v1_Marketing 1°Forecast 2010 4" xfId="10075" xr:uid="{00000000-0005-0000-0000-00006C250000}"/>
    <cellStyle name="_Row1_Report MAggio UV_Giugno Report Master finale_MasterConsuntivo settembre 09_v1_Marketing 1°Forecast 2010_Master 1 Fcst 2010v10 incluso decoder" xfId="10076" xr:uid="{00000000-0005-0000-0000-00006D250000}"/>
    <cellStyle name="_Row1_Report MAggio UV_Giugno Report Master finale_MasterConsuntivo settembre 09_v1_Marketing 1°Forecast 2010_Master 1 Fcst 2010v10 incluso decoder 2" xfId="10077" xr:uid="{00000000-0005-0000-0000-00006E250000}"/>
    <cellStyle name="_Row1_Report MAggio UV_Giugno Report Master finale_MasterConsuntivo settembre 09_v1_Marketing 1°Forecast 2010_Master 1 Fcst 2010v10 incluso decoder 2 2" xfId="10078" xr:uid="{00000000-0005-0000-0000-00006F250000}"/>
    <cellStyle name="_Row1_Report MAggio UV_Giugno Report Master finale_MasterConsuntivo settembre 09_v1_Marketing 1°Forecast 2010_Master 1 Fcst 2010v10 incluso decoder 2 3" xfId="10079" xr:uid="{00000000-0005-0000-0000-000070250000}"/>
    <cellStyle name="_Row1_Report MAggio UV_Giugno Report Master finale_MasterConsuntivo settembre 09_v1_Marketing 1°Forecast 2010_Master 1 Fcst 2010v10 incluso decoder 3" xfId="10080" xr:uid="{00000000-0005-0000-0000-000071250000}"/>
    <cellStyle name="_Row1_Report MAggio UV_Giugno Report Master finale_MasterConsuntivo settembre 09_v1_Marketing 1°Forecast 2010_Master 1 Fcst 2010v10 incluso decoder 3 2" xfId="10081" xr:uid="{00000000-0005-0000-0000-000072250000}"/>
    <cellStyle name="_Row1_Report MAggio UV_Giugno Report Master finale_MasterConsuntivo settembre 09_v1_Marketing 1°Forecast 2010_Master 1 Fcst 2010v10 incluso decoder 4" xfId="10082" xr:uid="{00000000-0005-0000-0000-000073250000}"/>
    <cellStyle name="_Row1_Report MAggio UV_Giugno Report Master finale_MasterConsuntivo settembre 09_v1_Marketing 1°Forecast 2010_Master 1 Fcst 2010v10 incluso decoder v11" xfId="10083" xr:uid="{00000000-0005-0000-0000-000074250000}"/>
    <cellStyle name="_Row1_Report MAggio UV_Giugno Report Master finale_MasterConsuntivo settembre 09_v1_Marketing 1°Forecast 2010_Master 1 Fcst 2010v10 incluso decoder v11 2" xfId="10084" xr:uid="{00000000-0005-0000-0000-000075250000}"/>
    <cellStyle name="_Row1_Report MAggio UV_Giugno Report Master finale_MasterConsuntivo settembre 09_v1_Marketing 1°Forecast 2010_Master 1 Fcst 2010v10 incluso decoder v11 2 2" xfId="10085" xr:uid="{00000000-0005-0000-0000-000076250000}"/>
    <cellStyle name="_Row1_Report MAggio UV_Giugno Report Master finale_MasterConsuntivo settembre 09_v1_Marketing 1°Forecast 2010_Master 1 Fcst 2010v10 incluso decoder v11 2 3" xfId="10086" xr:uid="{00000000-0005-0000-0000-000077250000}"/>
    <cellStyle name="_Row1_Report MAggio UV_Giugno Report Master finale_MasterConsuntivo settembre 09_v1_Marketing 1°Forecast 2010_Master 1 Fcst 2010v10 incluso decoder v11 3" xfId="10087" xr:uid="{00000000-0005-0000-0000-000078250000}"/>
    <cellStyle name="_Row1_Report MAggio UV_Giugno Report Master finale_MasterConsuntivo settembre 09_v1_Marketing 1°Forecast 2010_Master 1 Fcst 2010v10 incluso decoder v11 3 2" xfId="10088" xr:uid="{00000000-0005-0000-0000-000079250000}"/>
    <cellStyle name="_Row1_Report MAggio UV_Giugno Report Master finale_MasterConsuntivo settembre 09_v1_Marketing 1°Forecast 2010_Master 1 Fcst 2010v10 incluso decoder v11 4" xfId="10089" xr:uid="{00000000-0005-0000-0000-00007A250000}"/>
    <cellStyle name="_Row1_Report MAggio UV_Giugno Report Master finale_MasterConsuntivo settembre 09_v1_Marketing 1°Forecast 2010_Master 1 Fcst 2010v16 ultimissimo" xfId="10090" xr:uid="{00000000-0005-0000-0000-00007B250000}"/>
    <cellStyle name="_Row1_Report MAggio UV_Giugno Report Master finale_MasterConsuntivo settembre 09_v1_Marketing 1°Forecast 2010_Master 1 Fcst 2010v16 ultimissimo 2" xfId="10091" xr:uid="{00000000-0005-0000-0000-00007C250000}"/>
    <cellStyle name="_Row1_Report MAggio UV_Giugno Report Master finale_MasterConsuntivo settembre 09_v1_Marketing 1°Forecast 2010_Master 1 Fcst 2010v16 ultimissimo 2 2" xfId="10092" xr:uid="{00000000-0005-0000-0000-00007D250000}"/>
    <cellStyle name="_Row1_Report MAggio UV_Giugno Report Master finale_MasterConsuntivo settembre 09_v1_Marketing 1°Forecast 2010_Master 1 Fcst 2010v16 ultimissimo 2 3" xfId="10093" xr:uid="{00000000-0005-0000-0000-00007E250000}"/>
    <cellStyle name="_Row1_Report MAggio UV_Giugno Report Master finale_MasterConsuntivo settembre 09_v1_Marketing 1°Forecast 2010_Master 1 Fcst 2010v16 ultimissimo 3" xfId="10094" xr:uid="{00000000-0005-0000-0000-00007F250000}"/>
    <cellStyle name="_Row1_Report MAggio UV_Giugno Report Master finale_MasterConsuntivo settembre 09_v1_Marketing 1°Forecast 2010_Master 1 Fcst 2010v16 ultimissimo 3 2" xfId="10095" xr:uid="{00000000-0005-0000-0000-000080250000}"/>
    <cellStyle name="_Row1_Report MAggio UV_Giugno Report Master finale_MasterConsuntivo settembre 09_v1_Marketing 1°Forecast 2010_Master 1 Fcst 2010v16 ultimissimo 4" xfId="10096" xr:uid="{00000000-0005-0000-0000-000081250000}"/>
    <cellStyle name="_Row1_Report MAggio UV_Giugno Report Master finale_MasterConsuntivo settembre 09_v1_Marketing 1°Forecast 2010_new" xfId="10097" xr:uid="{00000000-0005-0000-0000-000082250000}"/>
    <cellStyle name="_Row1_Report MAggio UV_Giugno Report Master finale_MasterConsuntivo settembre 09_v1_Marketing 1°Forecast 2010_new 2" xfId="10098" xr:uid="{00000000-0005-0000-0000-000083250000}"/>
    <cellStyle name="_Row1_Report MAggio UV_Giugno Report Master finale_MasterConsuntivo settembre 09_v1_Marketing 1°Forecast 2010_new 2 2" xfId="10099" xr:uid="{00000000-0005-0000-0000-000084250000}"/>
    <cellStyle name="_Row1_Report MAggio UV_Giugno Report Master finale_MasterConsuntivo settembre 09_v1_Marketing 1°Forecast 2010_new 2 3" xfId="10100" xr:uid="{00000000-0005-0000-0000-000085250000}"/>
    <cellStyle name="_Row1_Report MAggio UV_Giugno Report Master finale_MasterConsuntivo settembre 09_v1_Marketing 1°Forecast 2010_new 3" xfId="10101" xr:uid="{00000000-0005-0000-0000-000086250000}"/>
    <cellStyle name="_Row1_Report MAggio UV_Giugno Report Master finale_MasterConsuntivo settembre 09_v1_Marketing 1°Forecast 2010_new 3 2" xfId="10102" xr:uid="{00000000-0005-0000-0000-000087250000}"/>
    <cellStyle name="_Row1_Report MAggio UV_Giugno Report Master finale_MasterConsuntivo settembre 09_v1_Marketing 1°Forecast 2010_new 4" xfId="10103" xr:uid="{00000000-0005-0000-0000-000088250000}"/>
    <cellStyle name="_Row1_Report MAggio UV_Giugno Report Master finale_MasterConsuntivo settembre 09_v1_Marketing 1°Forecast 2010_Sint. 1°Forecast Call Center CRM" xfId="10104" xr:uid="{00000000-0005-0000-0000-000089250000}"/>
    <cellStyle name="_Row1_Report MAggio UV_Giugno Report Master finale_MasterConsuntivo settembre 09_v1_Marketing 1°Forecast 2010_Sint. 1°Forecast Call Center CRM 2" xfId="10105" xr:uid="{00000000-0005-0000-0000-00008A250000}"/>
    <cellStyle name="_Row1_Report MAggio UV_Giugno Report Master finale_MasterConsuntivo settembre 09_v1_Marketing 1°Forecast 2010_Sint. 1°Forecast Call Center CRM 2 2" xfId="10106" xr:uid="{00000000-0005-0000-0000-00008B250000}"/>
    <cellStyle name="_Row1_Report MAggio UV_Giugno Report Master finale_MasterConsuntivo settembre 09_v1_Marketing 1°Forecast 2010_Sint. 1°Forecast Call Center CRM 2 3" xfId="10107" xr:uid="{00000000-0005-0000-0000-00008C250000}"/>
    <cellStyle name="_Row1_Report MAggio UV_Giugno Report Master finale_MasterConsuntivo settembre 09_v1_Marketing 1°Forecast 2010_Sint. 1°Forecast Call Center CRM 3" xfId="10108" xr:uid="{00000000-0005-0000-0000-00008D250000}"/>
    <cellStyle name="_Row1_Report MAggio UV_Giugno Report Master finale_MasterConsuntivo settembre 09_v1_Marketing 1°Forecast 2010_Sint. 1°Forecast Call Center CRM 3 2" xfId="10109" xr:uid="{00000000-0005-0000-0000-00008E250000}"/>
    <cellStyle name="_Row1_Report MAggio UV_Giugno Report Master finale_MasterConsuntivo settembre 09_v1_Marketing 1°Forecast 2010_Sint. 1°Forecast Call Center CRM 4" xfId="10110" xr:uid="{00000000-0005-0000-0000-00008F250000}"/>
    <cellStyle name="_Row1_Report MAggio UV_Giugno Report Master finale_MasterConsuntivo settembre 09_v1_Master 1 Fcst 2010" xfId="10111" xr:uid="{00000000-0005-0000-0000-000090250000}"/>
    <cellStyle name="_Row1_Report MAggio UV_Giugno Report Master finale_MasterConsuntivo settembre 09_v1_Master 1 Fcst 2010 2" xfId="10112" xr:uid="{00000000-0005-0000-0000-000091250000}"/>
    <cellStyle name="_Row1_Report MAggio UV_Giugno Report Master finale_MasterConsuntivo settembre 09_v1_Master 1 Fcst 2010 2 2" xfId="10113" xr:uid="{00000000-0005-0000-0000-000092250000}"/>
    <cellStyle name="_Row1_Report MAggio UV_Giugno Report Master finale_MasterConsuntivo settembre 09_v1_Master 1 Fcst 2010 2 3" xfId="10114" xr:uid="{00000000-0005-0000-0000-000093250000}"/>
    <cellStyle name="_Row1_Report MAggio UV_Giugno Report Master finale_MasterConsuntivo settembre 09_v1_Master 1 Fcst 2010 3" xfId="10115" xr:uid="{00000000-0005-0000-0000-000094250000}"/>
    <cellStyle name="_Row1_Report MAggio UV_Giugno Report Master finale_MasterConsuntivo settembre 09_v1_Master 1 Fcst 2010 3 2" xfId="10116" xr:uid="{00000000-0005-0000-0000-000095250000}"/>
    <cellStyle name="_Row1_Report MAggio UV_Giugno Report Master finale_MasterConsuntivo settembre 09_v1_Master 1 Fcst 2010 4" xfId="10117" xr:uid="{00000000-0005-0000-0000-000096250000}"/>
    <cellStyle name="_Row1_Report MAggio UV_Giugno Report Master finale_MasterConsuntivo settembre 09_v1_Master 1 Fcst 2010v10 incluso decoder" xfId="10118" xr:uid="{00000000-0005-0000-0000-000097250000}"/>
    <cellStyle name="_Row1_Report MAggio UV_Giugno Report Master finale_MasterConsuntivo settembre 09_v1_Master 1 Fcst 2010v10 incluso decoder 2" xfId="10119" xr:uid="{00000000-0005-0000-0000-000098250000}"/>
    <cellStyle name="_Row1_Report MAggio UV_Giugno Report Master finale_MasterConsuntivo settembre 09_v1_Master 1 Fcst 2010v10 incluso decoder 2 2" xfId="10120" xr:uid="{00000000-0005-0000-0000-000099250000}"/>
    <cellStyle name="_Row1_Report MAggio UV_Giugno Report Master finale_MasterConsuntivo settembre 09_v1_Master 1 Fcst 2010v10 incluso decoder 2 3" xfId="10121" xr:uid="{00000000-0005-0000-0000-00009A250000}"/>
    <cellStyle name="_Row1_Report MAggio UV_Giugno Report Master finale_MasterConsuntivo settembre 09_v1_Master 1 Fcst 2010v10 incluso decoder 3" xfId="10122" xr:uid="{00000000-0005-0000-0000-00009B250000}"/>
    <cellStyle name="_Row1_Report MAggio UV_Giugno Report Master finale_MasterConsuntivo settembre 09_v1_Master 1 Fcst 2010v10 incluso decoder 3 2" xfId="10123" xr:uid="{00000000-0005-0000-0000-00009C250000}"/>
    <cellStyle name="_Row1_Report MAggio UV_Giugno Report Master finale_MasterConsuntivo settembre 09_v1_Master 1 Fcst 2010v10 incluso decoder 4" xfId="10124" xr:uid="{00000000-0005-0000-0000-00009D250000}"/>
    <cellStyle name="_Row1_Report MAggio UV_Giugno Report Master finale_MasterConsuntivo settembre 09_v1_Master 1 Fcst 2010v10 incluso decoder v11" xfId="10125" xr:uid="{00000000-0005-0000-0000-00009E250000}"/>
    <cellStyle name="_Row1_Report MAggio UV_Giugno Report Master finale_MasterConsuntivo settembre 09_v1_Master 1 Fcst 2010v10 incluso decoder v11 2" xfId="10126" xr:uid="{00000000-0005-0000-0000-00009F250000}"/>
    <cellStyle name="_Row1_Report MAggio UV_Giugno Report Master finale_MasterConsuntivo settembre 09_v1_Master 1 Fcst 2010v10 incluso decoder v11 2 2" xfId="10127" xr:uid="{00000000-0005-0000-0000-0000A0250000}"/>
    <cellStyle name="_Row1_Report MAggio UV_Giugno Report Master finale_MasterConsuntivo settembre 09_v1_Master 1 Fcst 2010v10 incluso decoder v11 2 3" xfId="10128" xr:uid="{00000000-0005-0000-0000-0000A1250000}"/>
    <cellStyle name="_Row1_Report MAggio UV_Giugno Report Master finale_MasterConsuntivo settembre 09_v1_Master 1 Fcst 2010v10 incluso decoder v11 3" xfId="10129" xr:uid="{00000000-0005-0000-0000-0000A2250000}"/>
    <cellStyle name="_Row1_Report MAggio UV_Giugno Report Master finale_MasterConsuntivo settembre 09_v1_Master 1 Fcst 2010v10 incluso decoder v11 3 2" xfId="10130" xr:uid="{00000000-0005-0000-0000-0000A3250000}"/>
    <cellStyle name="_Row1_Report MAggio UV_Giugno Report Master finale_MasterConsuntivo settembre 09_v1_Master 1 Fcst 2010v10 incluso decoder v11 4" xfId="10131" xr:uid="{00000000-0005-0000-0000-0000A4250000}"/>
    <cellStyle name="_Row1_Report MAggio UV_Giugno Report Master finale_MasterConsuntivo settembre 09_v1_Master 1 Fcst 2010v16 ultimissimo" xfId="10132" xr:uid="{00000000-0005-0000-0000-0000A5250000}"/>
    <cellStyle name="_Row1_Report MAggio UV_Giugno Report Master finale_MasterConsuntivo settembre 09_v1_Master 1 Fcst 2010v16 ultimissimo 2" xfId="10133" xr:uid="{00000000-0005-0000-0000-0000A6250000}"/>
    <cellStyle name="_Row1_Report MAggio UV_Giugno Report Master finale_MasterConsuntivo settembre 09_v1_Master 1 Fcst 2010v16 ultimissimo 2 2" xfId="10134" xr:uid="{00000000-0005-0000-0000-0000A7250000}"/>
    <cellStyle name="_Row1_Report MAggio UV_Giugno Report Master finale_MasterConsuntivo settembre 09_v1_Master 1 Fcst 2010v16 ultimissimo 2 3" xfId="10135" xr:uid="{00000000-0005-0000-0000-0000A8250000}"/>
    <cellStyle name="_Row1_Report MAggio UV_Giugno Report Master finale_MasterConsuntivo settembre 09_v1_Master 1 Fcst 2010v16 ultimissimo 3" xfId="10136" xr:uid="{00000000-0005-0000-0000-0000A9250000}"/>
    <cellStyle name="_Row1_Report MAggio UV_Giugno Report Master finale_MasterConsuntivo settembre 09_v1_Master 1 Fcst 2010v16 ultimissimo 3 2" xfId="10137" xr:uid="{00000000-0005-0000-0000-0000AA250000}"/>
    <cellStyle name="_Row1_Report MAggio UV_Giugno Report Master finale_MasterConsuntivo settembre 09_v1_Master 1 Fcst 2010v16 ultimissimo 4" xfId="10138" xr:uid="{00000000-0005-0000-0000-0000AB250000}"/>
    <cellStyle name="_Row1_Report MAggio UV_Giugno Report Master finale_MasterConsuntivo settembre 09_v1_Master Consuntivo 2009 v_2" xfId="10139" xr:uid="{00000000-0005-0000-0000-0000AC250000}"/>
    <cellStyle name="_Row1_Report MAggio UV_Giugno Report Master finale_MasterConsuntivo settembre 09_v1_Master Consuntivo 2009 v_2 2" xfId="10140" xr:uid="{00000000-0005-0000-0000-0000AD250000}"/>
    <cellStyle name="_Row1_Report MAggio UV_Giugno Report Master finale_MasterConsuntivo settembre 09_v1_Master Consuntivo 2009 v_2 2 2" xfId="10141" xr:uid="{00000000-0005-0000-0000-0000AE250000}"/>
    <cellStyle name="_Row1_Report MAggio UV_Giugno Report Master finale_MasterConsuntivo settembre 09_v1_Master Consuntivo 2009 v_2 2 3" xfId="10142" xr:uid="{00000000-0005-0000-0000-0000AF250000}"/>
    <cellStyle name="_Row1_Report MAggio UV_Giugno Report Master finale_MasterConsuntivo settembre 09_v1_Master Consuntivo 2009 v_2 3" xfId="10143" xr:uid="{00000000-0005-0000-0000-0000B0250000}"/>
    <cellStyle name="_Row1_Report MAggio UV_Giugno Report Master finale_MasterConsuntivo settembre 09_v1_Master Consuntivo 2009 v_2 3 2" xfId="10144" xr:uid="{00000000-0005-0000-0000-0000B1250000}"/>
    <cellStyle name="_Row1_Report MAggio UV_Giugno Report Master finale_MasterConsuntivo settembre 09_v1_Master Consuntivo 2009 v_2 4" xfId="10145" xr:uid="{00000000-0005-0000-0000-0000B2250000}"/>
    <cellStyle name="_Row1_Report MAggio UV_Giugno Report Master finale_MasterConsuntivo settembre 09_v1_Modello x MKTG Master Cons Febb 2010" xfId="10146" xr:uid="{00000000-0005-0000-0000-0000B3250000}"/>
    <cellStyle name="_Row1_Report MAggio UV_Giugno Report Master finale_MasterConsuntivo settembre 09_v1_Modello x MKTG Master Cons Febb 2010 2" xfId="10147" xr:uid="{00000000-0005-0000-0000-0000B4250000}"/>
    <cellStyle name="_Row1_Report MAggio UV_Giugno Report Master finale_MasterConsuntivo settembre 09_v1_Modello x MKTG Master Cons Febb 2010 2 2" xfId="10148" xr:uid="{00000000-0005-0000-0000-0000B5250000}"/>
    <cellStyle name="_Row1_Report MAggio UV_Giugno Report Master finale_MasterConsuntivo settembre 09_v1_Modello x MKTG Master Cons Febb 2010 2 3" xfId="10149" xr:uid="{00000000-0005-0000-0000-0000B6250000}"/>
    <cellStyle name="_Row1_Report MAggio UV_Giugno Report Master finale_MasterConsuntivo settembre 09_v1_Modello x MKTG Master Cons Febb 2010 3" xfId="10150" xr:uid="{00000000-0005-0000-0000-0000B7250000}"/>
    <cellStyle name="_Row1_Report MAggio UV_Giugno Report Master finale_MasterConsuntivo settembre 09_v1_Modello x MKTG Master Cons Febb 2010 3 2" xfId="10151" xr:uid="{00000000-0005-0000-0000-0000B8250000}"/>
    <cellStyle name="_Row1_Report MAggio UV_Giugno Report Master finale_MasterConsuntivo settembre 09_v1_Modello x MKTG Master Cons Febb 2010 4" xfId="10152" xr:uid="{00000000-0005-0000-0000-0000B9250000}"/>
    <cellStyle name="_Row1_Report MAggio UV_Giugno Report Master finale_MasterConsuntivo settembre 09_v1_Modello x MKTG Master Cons Mar 2010" xfId="10153" xr:uid="{00000000-0005-0000-0000-0000BA250000}"/>
    <cellStyle name="_Row1_Report MAggio UV_Giugno Report Master finale_MasterConsuntivo settembre 09_v1_Modello x MKTG Master Cons Mar 2010 2" xfId="10154" xr:uid="{00000000-0005-0000-0000-0000BB250000}"/>
    <cellStyle name="_Row1_Report MAggio UV_Giugno Report Master finale_MasterConsuntivo settembre 09_v1_Modello x MKTG Master Cons Mar 2010 2 2" xfId="10155" xr:uid="{00000000-0005-0000-0000-0000BC250000}"/>
    <cellStyle name="_Row1_Report MAggio UV_Giugno Report Master finale_MasterConsuntivo settembre 09_v1_Modello x MKTG Master Cons Mar 2010 2 3" xfId="10156" xr:uid="{00000000-0005-0000-0000-0000BD250000}"/>
    <cellStyle name="_Row1_Report MAggio UV_Giugno Report Master finale_MasterConsuntivo settembre 09_v1_Modello x MKTG Master Cons Mar 2010 3" xfId="10157" xr:uid="{00000000-0005-0000-0000-0000BE250000}"/>
    <cellStyle name="_Row1_Report MAggio UV_Giugno Report Master finale_MasterConsuntivo settembre 09_v1_Modello x MKTG Master Cons Mar 2010 3 2" xfId="10158" xr:uid="{00000000-0005-0000-0000-0000BF250000}"/>
    <cellStyle name="_Row1_Report MAggio UV_Giugno Report Master finale_MasterConsuntivo settembre 09_v1_Modello x MKTG Master Cons Mar 2010 4" xfId="10159" xr:uid="{00000000-0005-0000-0000-0000C0250000}"/>
    <cellStyle name="_Row1_Report MAggio UV_Giugno Report Master finale_MasterConsuntivo settembre 09_v1_Modello x MKTG Master Cons Mar 2010_1" xfId="10160" xr:uid="{00000000-0005-0000-0000-0000C1250000}"/>
    <cellStyle name="_Row1_Report MAggio UV_Giugno Report Master finale_MasterConsuntivo settembre 09_v1_Modello x MKTG Master Cons Mar 2010_1 2" xfId="10161" xr:uid="{00000000-0005-0000-0000-0000C2250000}"/>
    <cellStyle name="_Row1_Report MAggio UV_Giugno Report Master finale_MasterConsuntivo settembre 09_v1_Modello x MKTG Master Cons Mar 2010_1 2 2" xfId="10162" xr:uid="{00000000-0005-0000-0000-0000C3250000}"/>
    <cellStyle name="_Row1_Report MAggio UV_Giugno Report Master finale_MasterConsuntivo settembre 09_v1_Modello x MKTG Master Cons Mar 2010_1 2 3" xfId="10163" xr:uid="{00000000-0005-0000-0000-0000C4250000}"/>
    <cellStyle name="_Row1_Report MAggio UV_Giugno Report Master finale_MasterConsuntivo settembre 09_v1_Modello x MKTG Master Cons Mar 2010_1 3" xfId="10164" xr:uid="{00000000-0005-0000-0000-0000C5250000}"/>
    <cellStyle name="_Row1_Report MAggio UV_Giugno Report Master finale_MasterConsuntivo settembre 09_v1_Modello x MKTG Master Cons Mar 2010_1 3 2" xfId="10165" xr:uid="{00000000-0005-0000-0000-0000C6250000}"/>
    <cellStyle name="_Row1_Report MAggio UV_Giugno Report Master finale_MasterConsuntivo settembre 09_v1_Modello x MKTG Master Cons Mar 2010_1 4" xfId="10166" xr:uid="{00000000-0005-0000-0000-0000C7250000}"/>
    <cellStyle name="_Row1_Report MAggio UV_Giugno Report Master finale_MasterConsuntivo settembre 09_v1_Modello x MKTG Master Cons Mar 2010_1_Master 1 Fcst 2010v10 incluso decoder" xfId="10167" xr:uid="{00000000-0005-0000-0000-0000C8250000}"/>
    <cellStyle name="_Row1_Report MAggio UV_Giugno Report Master finale_MasterConsuntivo settembre 09_v1_Modello x MKTG Master Cons Mar 2010_1_Master 1 Fcst 2010v10 incluso decoder 2" xfId="10168" xr:uid="{00000000-0005-0000-0000-0000C9250000}"/>
    <cellStyle name="_Row1_Report MAggio UV_Giugno Report Master finale_MasterConsuntivo settembre 09_v1_Modello x MKTG Master Cons Mar 2010_1_Master 1 Fcst 2010v10 incluso decoder 2 2" xfId="10169" xr:uid="{00000000-0005-0000-0000-0000CA250000}"/>
    <cellStyle name="_Row1_Report MAggio UV_Giugno Report Master finale_MasterConsuntivo settembre 09_v1_Modello x MKTG Master Cons Mar 2010_1_Master 1 Fcst 2010v10 incluso decoder 2 3" xfId="10170" xr:uid="{00000000-0005-0000-0000-0000CB250000}"/>
    <cellStyle name="_Row1_Report MAggio UV_Giugno Report Master finale_MasterConsuntivo settembre 09_v1_Modello x MKTG Master Cons Mar 2010_1_Master 1 Fcst 2010v10 incluso decoder 3" xfId="10171" xr:uid="{00000000-0005-0000-0000-0000CC250000}"/>
    <cellStyle name="_Row1_Report MAggio UV_Giugno Report Master finale_MasterConsuntivo settembre 09_v1_Modello x MKTG Master Cons Mar 2010_1_Master 1 Fcst 2010v10 incluso decoder 3 2" xfId="10172" xr:uid="{00000000-0005-0000-0000-0000CD250000}"/>
    <cellStyle name="_Row1_Report MAggio UV_Giugno Report Master finale_MasterConsuntivo settembre 09_v1_Modello x MKTG Master Cons Mar 2010_1_Master 1 Fcst 2010v10 incluso decoder 4" xfId="10173" xr:uid="{00000000-0005-0000-0000-0000CE250000}"/>
    <cellStyle name="_Row1_Report MAggio UV_Giugno Report Master finale_MasterConsuntivo settembre 09_v1_Modello x MKTG Master Cons Mar 2010_1_Master 1 Fcst 2010v10 incluso decoder v11" xfId="10174" xr:uid="{00000000-0005-0000-0000-0000CF250000}"/>
    <cellStyle name="_Row1_Report MAggio UV_Giugno Report Master finale_MasterConsuntivo settembre 09_v1_Modello x MKTG Master Cons Mar 2010_1_Master 1 Fcst 2010v10 incluso decoder v11 2" xfId="10175" xr:uid="{00000000-0005-0000-0000-0000D0250000}"/>
    <cellStyle name="_Row1_Report MAggio UV_Giugno Report Master finale_MasterConsuntivo settembre 09_v1_Modello x MKTG Master Cons Mar 2010_1_Master 1 Fcst 2010v10 incluso decoder v11 2 2" xfId="10176" xr:uid="{00000000-0005-0000-0000-0000D1250000}"/>
    <cellStyle name="_Row1_Report MAggio UV_Giugno Report Master finale_MasterConsuntivo settembre 09_v1_Modello x MKTG Master Cons Mar 2010_1_Master 1 Fcst 2010v10 incluso decoder v11 2 3" xfId="10177" xr:uid="{00000000-0005-0000-0000-0000D2250000}"/>
    <cellStyle name="_Row1_Report MAggio UV_Giugno Report Master finale_MasterConsuntivo settembre 09_v1_Modello x MKTG Master Cons Mar 2010_1_Master 1 Fcst 2010v10 incluso decoder v11 3" xfId="10178" xr:uid="{00000000-0005-0000-0000-0000D3250000}"/>
    <cellStyle name="_Row1_Report MAggio UV_Giugno Report Master finale_MasterConsuntivo settembre 09_v1_Modello x MKTG Master Cons Mar 2010_1_Master 1 Fcst 2010v10 incluso decoder v11 3 2" xfId="10179" xr:uid="{00000000-0005-0000-0000-0000D4250000}"/>
    <cellStyle name="_Row1_Report MAggio UV_Giugno Report Master finale_MasterConsuntivo settembre 09_v1_Modello x MKTG Master Cons Mar 2010_1_Master 1 Fcst 2010v10 incluso decoder v11 4" xfId="10180" xr:uid="{00000000-0005-0000-0000-0000D5250000}"/>
    <cellStyle name="_Row1_Report MAggio UV_Giugno Report Master finale_MasterConsuntivo settembre 09_v1_Modello x MKTG Master Cons Mar 2010_1_Master 1 Fcst 2010v16 ultimissimo" xfId="10181" xr:uid="{00000000-0005-0000-0000-0000D6250000}"/>
    <cellStyle name="_Row1_Report MAggio UV_Giugno Report Master finale_MasterConsuntivo settembre 09_v1_Modello x MKTG Master Cons Mar 2010_1_Master 1 Fcst 2010v16 ultimissimo 2" xfId="10182" xr:uid="{00000000-0005-0000-0000-0000D7250000}"/>
    <cellStyle name="_Row1_Report MAggio UV_Giugno Report Master finale_MasterConsuntivo settembre 09_v1_Modello x MKTG Master Cons Mar 2010_1_Master 1 Fcst 2010v16 ultimissimo 2 2" xfId="10183" xr:uid="{00000000-0005-0000-0000-0000D8250000}"/>
    <cellStyle name="_Row1_Report MAggio UV_Giugno Report Master finale_MasterConsuntivo settembre 09_v1_Modello x MKTG Master Cons Mar 2010_1_Master 1 Fcst 2010v16 ultimissimo 2 3" xfId="10184" xr:uid="{00000000-0005-0000-0000-0000D9250000}"/>
    <cellStyle name="_Row1_Report MAggio UV_Giugno Report Master finale_MasterConsuntivo settembre 09_v1_Modello x MKTG Master Cons Mar 2010_1_Master 1 Fcst 2010v16 ultimissimo 3" xfId="10185" xr:uid="{00000000-0005-0000-0000-0000DA250000}"/>
    <cellStyle name="_Row1_Report MAggio UV_Giugno Report Master finale_MasterConsuntivo settembre 09_v1_Modello x MKTG Master Cons Mar 2010_1_Master 1 Fcst 2010v16 ultimissimo 3 2" xfId="10186" xr:uid="{00000000-0005-0000-0000-0000DB250000}"/>
    <cellStyle name="_Row1_Report MAggio UV_Giugno Report Master finale_MasterConsuntivo settembre 09_v1_Modello x MKTG Master Cons Mar 2010_1_Master 1 Fcst 2010v16 ultimissimo 4" xfId="10187" xr:uid="{00000000-0005-0000-0000-0000DC250000}"/>
    <cellStyle name="_Row1_Report MAggio UV_Giugno Report Master finale_MasterConsuntivo settembre 09_v1_Modello x MKTG Master Cons Mar 2010_1_new" xfId="10188" xr:uid="{00000000-0005-0000-0000-0000DD250000}"/>
    <cellStyle name="_Row1_Report MAggio UV_Giugno Report Master finale_MasterConsuntivo settembre 09_v1_Modello x MKTG Master Cons Mar 2010_1_new 2" xfId="10189" xr:uid="{00000000-0005-0000-0000-0000DE250000}"/>
    <cellStyle name="_Row1_Report MAggio UV_Giugno Report Master finale_MasterConsuntivo settembre 09_v1_Modello x MKTG Master Cons Mar 2010_1_new 2 2" xfId="10190" xr:uid="{00000000-0005-0000-0000-0000DF250000}"/>
    <cellStyle name="_Row1_Report MAggio UV_Giugno Report Master finale_MasterConsuntivo settembre 09_v1_Modello x MKTG Master Cons Mar 2010_1_new 2 3" xfId="10191" xr:uid="{00000000-0005-0000-0000-0000E0250000}"/>
    <cellStyle name="_Row1_Report MAggio UV_Giugno Report Master finale_MasterConsuntivo settembre 09_v1_Modello x MKTG Master Cons Mar 2010_1_new 3" xfId="10192" xr:uid="{00000000-0005-0000-0000-0000E1250000}"/>
    <cellStyle name="_Row1_Report MAggio UV_Giugno Report Master finale_MasterConsuntivo settembre 09_v1_Modello x MKTG Master Cons Mar 2010_1_new 3 2" xfId="10193" xr:uid="{00000000-0005-0000-0000-0000E2250000}"/>
    <cellStyle name="_Row1_Report MAggio UV_Giugno Report Master finale_MasterConsuntivo settembre 09_v1_Modello x MKTG Master Cons Mar 2010_1_new 4" xfId="10194" xr:uid="{00000000-0005-0000-0000-0000E3250000}"/>
    <cellStyle name="_Row1_Report MAggio UV_Giugno Report Master finale_MasterConsuntivo settembre 09_v1_Modello x MKTG Master Cons Mar 2010_1_Sint. 1°Forecast Call Center CRM" xfId="10195" xr:uid="{00000000-0005-0000-0000-0000E4250000}"/>
    <cellStyle name="_Row1_Report MAggio UV_Giugno Report Master finale_MasterConsuntivo settembre 09_v1_Modello x MKTG Master Cons Mar 2010_1_Sint. 1°Forecast Call Center CRM 2" xfId="10196" xr:uid="{00000000-0005-0000-0000-0000E5250000}"/>
    <cellStyle name="_Row1_Report MAggio UV_Giugno Report Master finale_MasterConsuntivo settembre 09_v1_Modello x MKTG Master Cons Mar 2010_1_Sint. 1°Forecast Call Center CRM 2 2" xfId="10197" xr:uid="{00000000-0005-0000-0000-0000E6250000}"/>
    <cellStyle name="_Row1_Report MAggio UV_Giugno Report Master finale_MasterConsuntivo settembre 09_v1_Modello x MKTG Master Cons Mar 2010_1_Sint. 1°Forecast Call Center CRM 2 3" xfId="10198" xr:uid="{00000000-0005-0000-0000-0000E7250000}"/>
    <cellStyle name="_Row1_Report MAggio UV_Giugno Report Master finale_MasterConsuntivo settembre 09_v1_Modello x MKTG Master Cons Mar 2010_1_Sint. 1°Forecast Call Center CRM 3" xfId="10199" xr:uid="{00000000-0005-0000-0000-0000E8250000}"/>
    <cellStyle name="_Row1_Report MAggio UV_Giugno Report Master finale_MasterConsuntivo settembre 09_v1_Modello x MKTG Master Cons Mar 2010_1_Sint. 1°Forecast Call Center CRM 3 2" xfId="10200" xr:uid="{00000000-0005-0000-0000-0000E9250000}"/>
    <cellStyle name="_Row1_Report MAggio UV_Giugno Report Master finale_MasterConsuntivo settembre 09_v1_Modello x MKTG Master Cons Mar 2010_1_Sint. 1°Forecast Call Center CRM 4" xfId="10201" xr:uid="{00000000-0005-0000-0000-0000EA250000}"/>
    <cellStyle name="_Row1_Report MAggio UV_Giugno Report Master finale_MasterConsuntivo settembre 09_v1_new" xfId="10202" xr:uid="{00000000-0005-0000-0000-0000EB250000}"/>
    <cellStyle name="_Row1_Report MAggio UV_Giugno Report Master finale_MasterConsuntivo settembre 09_v1_new 2" xfId="10203" xr:uid="{00000000-0005-0000-0000-0000EC250000}"/>
    <cellStyle name="_Row1_Report MAggio UV_Giugno Report Master finale_MasterConsuntivo settembre 09_v1_new 2 2" xfId="10204" xr:uid="{00000000-0005-0000-0000-0000ED250000}"/>
    <cellStyle name="_Row1_Report MAggio UV_Giugno Report Master finale_MasterConsuntivo settembre 09_v1_new 2 3" xfId="10205" xr:uid="{00000000-0005-0000-0000-0000EE250000}"/>
    <cellStyle name="_Row1_Report MAggio UV_Giugno Report Master finale_MasterConsuntivo settembre 09_v1_new 3" xfId="10206" xr:uid="{00000000-0005-0000-0000-0000EF250000}"/>
    <cellStyle name="_Row1_Report MAggio UV_Giugno Report Master finale_MasterConsuntivo settembre 09_v1_new 3 2" xfId="10207" xr:uid="{00000000-0005-0000-0000-0000F0250000}"/>
    <cellStyle name="_Row1_Report MAggio UV_Giugno Report Master finale_MasterConsuntivo settembre 09_v1_new 4" xfId="10208" xr:uid="{00000000-0005-0000-0000-0000F1250000}"/>
    <cellStyle name="_Row1_Report MAggio UV_Giugno Report Master finale_MasterConsuntivo settembre 09_v1_Sint. 1°Forecast Call Center CRM" xfId="10209" xr:uid="{00000000-0005-0000-0000-0000F2250000}"/>
    <cellStyle name="_Row1_Report MAggio UV_Giugno Report Master finale_MasterConsuntivo settembre 09_v1_Sint. 1°Forecast Call Center CRM 2" xfId="10210" xr:uid="{00000000-0005-0000-0000-0000F3250000}"/>
    <cellStyle name="_Row1_Report MAggio UV_Giugno Report Master finale_MasterConsuntivo settembre 09_v1_Sint. 1°Forecast Call Center CRM 2 2" xfId="10211" xr:uid="{00000000-0005-0000-0000-0000F4250000}"/>
    <cellStyle name="_Row1_Report MAggio UV_Giugno Report Master finale_MasterConsuntivo settembre 09_v1_Sint. 1°Forecast Call Center CRM 2 3" xfId="10212" xr:uid="{00000000-0005-0000-0000-0000F5250000}"/>
    <cellStyle name="_Row1_Report MAggio UV_Giugno Report Master finale_MasterConsuntivo settembre 09_v1_Sint. 1°Forecast Call Center CRM 3" xfId="10213" xr:uid="{00000000-0005-0000-0000-0000F6250000}"/>
    <cellStyle name="_Row1_Report MAggio UV_Giugno Report Master finale_MasterConsuntivo settembre 09_v1_Sint. 1°Forecast Call Center CRM 3 2" xfId="10214" xr:uid="{00000000-0005-0000-0000-0000F7250000}"/>
    <cellStyle name="_Row1_Report MAggio UV_Giugno Report Master finale_MasterConsuntivo settembre 09_v1_Sint. 1°Forecast Call Center CRM 4" xfId="10215" xr:uid="{00000000-0005-0000-0000-0000F8250000}"/>
    <cellStyle name="_Row1_Report MAggio UV_Giugno Report Master finale_MasterConsuntivo settembre 09_v1_Sint. 1°Forecast Call Center CRM_1" xfId="10216" xr:uid="{00000000-0005-0000-0000-0000F9250000}"/>
    <cellStyle name="_Row1_Report MAggio UV_Giugno Report Master finale_MasterConsuntivo settembre 09_v1_Sint. 1°Forecast Call Center CRM_1 2" xfId="10217" xr:uid="{00000000-0005-0000-0000-0000FA250000}"/>
    <cellStyle name="_Row1_Report MAggio UV_Giugno Report Master finale_MasterConsuntivo settembre 09_v1_Sint. 1°Forecast Call Center CRM_1 2 2" xfId="10218" xr:uid="{00000000-0005-0000-0000-0000FB250000}"/>
    <cellStyle name="_Row1_Report MAggio UV_Giugno Report Master finale_MasterConsuntivo settembre 09_v1_Sint. 1°Forecast Call Center CRM_1 2 3" xfId="10219" xr:uid="{00000000-0005-0000-0000-0000FC250000}"/>
    <cellStyle name="_Row1_Report MAggio UV_Giugno Report Master finale_MasterConsuntivo settembre 09_v1_Sint. 1°Forecast Call Center CRM_1 3" xfId="10220" xr:uid="{00000000-0005-0000-0000-0000FD250000}"/>
    <cellStyle name="_Row1_Report MAggio UV_Giugno Report Master finale_MasterConsuntivo settembre 09_v1_Sint. 1°Forecast Call Center CRM_1 3 2" xfId="10221" xr:uid="{00000000-0005-0000-0000-0000FE250000}"/>
    <cellStyle name="_Row1_Report MAggio UV_Giugno Report Master finale_MasterConsuntivo settembre 09_v1_Sint. 1°Forecast Call Center CRM_1 4" xfId="10222" xr:uid="{00000000-0005-0000-0000-0000FF250000}"/>
    <cellStyle name="_Row1_Report MAggio UV_Giugno Report Master finale_MasterConsuntivo settembre 09_v1_Sint. 1°Forecast Call Center CRM_Master 1 Fcst 2010v10 incluso decoder" xfId="10223" xr:uid="{00000000-0005-0000-0000-000000260000}"/>
    <cellStyle name="_Row1_Report MAggio UV_Giugno Report Master finale_MasterConsuntivo settembre 09_v1_Sint. 1°Forecast Call Center CRM_Master 1 Fcst 2010v10 incluso decoder 2" xfId="10224" xr:uid="{00000000-0005-0000-0000-000001260000}"/>
    <cellStyle name="_Row1_Report MAggio UV_Giugno Report Master finale_MasterConsuntivo settembre 09_v1_Sint. 1°Forecast Call Center CRM_Master 1 Fcst 2010v10 incluso decoder 2 2" xfId="10225" xr:uid="{00000000-0005-0000-0000-000002260000}"/>
    <cellStyle name="_Row1_Report MAggio UV_Giugno Report Master finale_MasterConsuntivo settembre 09_v1_Sint. 1°Forecast Call Center CRM_Master 1 Fcst 2010v10 incluso decoder 2 3" xfId="10226" xr:uid="{00000000-0005-0000-0000-000003260000}"/>
    <cellStyle name="_Row1_Report MAggio UV_Giugno Report Master finale_MasterConsuntivo settembre 09_v1_Sint. 1°Forecast Call Center CRM_Master 1 Fcst 2010v10 incluso decoder 3" xfId="10227" xr:uid="{00000000-0005-0000-0000-000004260000}"/>
    <cellStyle name="_Row1_Report MAggio UV_Giugno Report Master finale_MasterConsuntivo settembre 09_v1_Sint. 1°Forecast Call Center CRM_Master 1 Fcst 2010v10 incluso decoder 3 2" xfId="10228" xr:uid="{00000000-0005-0000-0000-000005260000}"/>
    <cellStyle name="_Row1_Report MAggio UV_Giugno Report Master finale_MasterConsuntivo settembre 09_v1_Sint. 1°Forecast Call Center CRM_Master 1 Fcst 2010v10 incluso decoder 4" xfId="10229" xr:uid="{00000000-0005-0000-0000-000006260000}"/>
    <cellStyle name="_Row1_Report MAggio UV_Giugno Report Master finale_MasterConsuntivo settembre 09_v1_Sint. 1°Forecast Call Center CRM_Master 1 Fcst 2010v10 incluso decoder v11" xfId="10230" xr:uid="{00000000-0005-0000-0000-000007260000}"/>
    <cellStyle name="_Row1_Report MAggio UV_Giugno Report Master finale_MasterConsuntivo settembre 09_v1_Sint. 1°Forecast Call Center CRM_Master 1 Fcst 2010v10 incluso decoder v11 2" xfId="10231" xr:uid="{00000000-0005-0000-0000-000008260000}"/>
    <cellStyle name="_Row1_Report MAggio UV_Giugno Report Master finale_MasterConsuntivo settembre 09_v1_Sint. 1°Forecast Call Center CRM_Master 1 Fcst 2010v10 incluso decoder v11 2 2" xfId="10232" xr:uid="{00000000-0005-0000-0000-000009260000}"/>
    <cellStyle name="_Row1_Report MAggio UV_Giugno Report Master finale_MasterConsuntivo settembre 09_v1_Sint. 1°Forecast Call Center CRM_Master 1 Fcst 2010v10 incluso decoder v11 2 3" xfId="10233" xr:uid="{00000000-0005-0000-0000-00000A260000}"/>
    <cellStyle name="_Row1_Report MAggio UV_Giugno Report Master finale_MasterConsuntivo settembre 09_v1_Sint. 1°Forecast Call Center CRM_Master 1 Fcst 2010v10 incluso decoder v11 3" xfId="10234" xr:uid="{00000000-0005-0000-0000-00000B260000}"/>
    <cellStyle name="_Row1_Report MAggio UV_Giugno Report Master finale_MasterConsuntivo settembre 09_v1_Sint. 1°Forecast Call Center CRM_Master 1 Fcst 2010v10 incluso decoder v11 3 2" xfId="10235" xr:uid="{00000000-0005-0000-0000-00000C260000}"/>
    <cellStyle name="_Row1_Report MAggio UV_Giugno Report Master finale_MasterConsuntivo settembre 09_v1_Sint. 1°Forecast Call Center CRM_Master 1 Fcst 2010v10 incluso decoder v11 4" xfId="10236" xr:uid="{00000000-0005-0000-0000-00000D260000}"/>
    <cellStyle name="_Row1_Report MAggio UV_Giugno Report Master finale_MasterConsuntivo settembre 09_v1_Sint. 1°Forecast Call Center CRM_Master 1 Fcst 2010v16 ultimissimo" xfId="10237" xr:uid="{00000000-0005-0000-0000-00000E260000}"/>
    <cellStyle name="_Row1_Report MAggio UV_Giugno Report Master finale_MasterConsuntivo settembre 09_v1_Sint. 1°Forecast Call Center CRM_Master 1 Fcst 2010v16 ultimissimo 2" xfId="10238" xr:uid="{00000000-0005-0000-0000-00000F260000}"/>
    <cellStyle name="_Row1_Report MAggio UV_Giugno Report Master finale_MasterConsuntivo settembre 09_v1_Sint. 1°Forecast Call Center CRM_Master 1 Fcst 2010v16 ultimissimo 2 2" xfId="10239" xr:uid="{00000000-0005-0000-0000-000010260000}"/>
    <cellStyle name="_Row1_Report MAggio UV_Giugno Report Master finale_MasterConsuntivo settembre 09_v1_Sint. 1°Forecast Call Center CRM_Master 1 Fcst 2010v16 ultimissimo 2 3" xfId="10240" xr:uid="{00000000-0005-0000-0000-000011260000}"/>
    <cellStyle name="_Row1_Report MAggio UV_Giugno Report Master finale_MasterConsuntivo settembre 09_v1_Sint. 1°Forecast Call Center CRM_Master 1 Fcst 2010v16 ultimissimo 3" xfId="10241" xr:uid="{00000000-0005-0000-0000-000012260000}"/>
    <cellStyle name="_Row1_Report MAggio UV_Giugno Report Master finale_MasterConsuntivo settembre 09_v1_Sint. 1°Forecast Call Center CRM_Master 1 Fcst 2010v16 ultimissimo 3 2" xfId="10242" xr:uid="{00000000-0005-0000-0000-000013260000}"/>
    <cellStyle name="_Row1_Report MAggio UV_Giugno Report Master finale_MasterConsuntivo settembre 09_v1_Sint. 1°Forecast Call Center CRM_Master 1 Fcst 2010v16 ultimissimo 4" xfId="10243" xr:uid="{00000000-0005-0000-0000-000014260000}"/>
    <cellStyle name="_Row1_Report MAggio UV_Giugno Report Master finale_MasterConsuntivo settembre 09_v1_Sint. 1°Forecast Call Center CRM_new" xfId="10244" xr:uid="{00000000-0005-0000-0000-000015260000}"/>
    <cellStyle name="_Row1_Report MAggio UV_Giugno Report Master finale_MasterConsuntivo settembre 09_v1_Sint. 1°Forecast Call Center CRM_new 2" xfId="10245" xr:uid="{00000000-0005-0000-0000-000016260000}"/>
    <cellStyle name="_Row1_Report MAggio UV_Giugno Report Master finale_MasterConsuntivo settembre 09_v1_Sint. 1°Forecast Call Center CRM_new 2 2" xfId="10246" xr:uid="{00000000-0005-0000-0000-000017260000}"/>
    <cellStyle name="_Row1_Report MAggio UV_Giugno Report Master finale_MasterConsuntivo settembre 09_v1_Sint. 1°Forecast Call Center CRM_new 2 3" xfId="10247" xr:uid="{00000000-0005-0000-0000-000018260000}"/>
    <cellStyle name="_Row1_Report MAggio UV_Giugno Report Master finale_MasterConsuntivo settembre 09_v1_Sint. 1°Forecast Call Center CRM_new 3" xfId="10248" xr:uid="{00000000-0005-0000-0000-000019260000}"/>
    <cellStyle name="_Row1_Report MAggio UV_Giugno Report Master finale_MasterConsuntivo settembre 09_v1_Sint. 1°Forecast Call Center CRM_new 3 2" xfId="10249" xr:uid="{00000000-0005-0000-0000-00001A260000}"/>
    <cellStyle name="_Row1_Report MAggio UV_Giugno Report Master finale_MasterConsuntivo settembre 09_v1_Sint. 1°Forecast Call Center CRM_new 4" xfId="10250" xr:uid="{00000000-0005-0000-0000-00001B260000}"/>
    <cellStyle name="_Row1_Report MAggio UV_Giugno Report Master finale_MasterConsuntivo settembre 09_v1_Sint. 1°Forecast Call Center CRM_Sint. 1°Forecast Call Center CRM" xfId="10251" xr:uid="{00000000-0005-0000-0000-00001C260000}"/>
    <cellStyle name="_Row1_Report MAggio UV_Giugno Report Master finale_MasterConsuntivo settembre 09_v1_Sint. 1°Forecast Call Center CRM_Sint. 1°Forecast Call Center CRM 2" xfId="10252" xr:uid="{00000000-0005-0000-0000-00001D260000}"/>
    <cellStyle name="_Row1_Report MAggio UV_Giugno Report Master finale_MasterConsuntivo settembre 09_v1_Sint. 1°Forecast Call Center CRM_Sint. 1°Forecast Call Center CRM 2 2" xfId="10253" xr:uid="{00000000-0005-0000-0000-00001E260000}"/>
    <cellStyle name="_Row1_Report MAggio UV_Giugno Report Master finale_MasterConsuntivo settembre 09_v1_Sint. 1°Forecast Call Center CRM_Sint. 1°Forecast Call Center CRM 2 3" xfId="10254" xr:uid="{00000000-0005-0000-0000-00001F260000}"/>
    <cellStyle name="_Row1_Report MAggio UV_Giugno Report Master finale_MasterConsuntivo settembre 09_v1_Sint. 1°Forecast Call Center CRM_Sint. 1°Forecast Call Center CRM 3" xfId="10255" xr:uid="{00000000-0005-0000-0000-000020260000}"/>
    <cellStyle name="_Row1_Report MAggio UV_Giugno Report Master finale_MasterConsuntivo settembre 09_v1_Sint. 1°Forecast Call Center CRM_Sint. 1°Forecast Call Center CRM 3 2" xfId="10256" xr:uid="{00000000-0005-0000-0000-000021260000}"/>
    <cellStyle name="_Row1_Report MAggio UV_Giugno Report Master finale_MasterConsuntivo settembre 09_v1_Sint. 1°Forecast Call Center CRM_Sint. 1°Forecast Call Center CRM 4" xfId="10257" xr:uid="{00000000-0005-0000-0000-000022260000}"/>
    <cellStyle name="_Row1_Report MAggio UV_Giugno Report Master finale_MasterConsuntivo settembre 09_v1_Sintesi Report Call Center Dic 2009 Master" xfId="10258" xr:uid="{00000000-0005-0000-0000-000023260000}"/>
    <cellStyle name="_Row1_Report MAggio UV_Giugno Report Master finale_MasterConsuntivo settembre 09_v1_Sintesi Report Call Center Dic 2009 Master 2" xfId="10259" xr:uid="{00000000-0005-0000-0000-000024260000}"/>
    <cellStyle name="_Row1_Report MAggio UV_Giugno Report Master finale_MasterConsuntivo settembre 09_v1_Sintesi Report Call Center Dic 2009 Master 2 2" xfId="10260" xr:uid="{00000000-0005-0000-0000-000025260000}"/>
    <cellStyle name="_Row1_Report MAggio UV_Giugno Report Master finale_MasterConsuntivo settembre 09_v1_Sintesi Report Call Center Dic 2009 Master 2 3" xfId="10261" xr:uid="{00000000-0005-0000-0000-000026260000}"/>
    <cellStyle name="_Row1_Report MAggio UV_Giugno Report Master finale_MasterConsuntivo settembre 09_v1_Sintesi Report Call Center Dic 2009 Master 3" xfId="10262" xr:uid="{00000000-0005-0000-0000-000027260000}"/>
    <cellStyle name="_Row1_Report MAggio UV_Giugno Report Master finale_MasterConsuntivo settembre 09_v1_Sintesi Report Call Center Dic 2009 Master 3 2" xfId="10263" xr:uid="{00000000-0005-0000-0000-000028260000}"/>
    <cellStyle name="_Row1_Report MAggio UV_Giugno Report Master finale_MasterConsuntivo settembre 09_v1_Sintesi Report Call Center Dic 2009 Master 4" xfId="10264" xr:uid="{00000000-0005-0000-0000-000029260000}"/>
    <cellStyle name="_Row1_Report MAggio UV_Giugno Report Master finale_MasterConsuntivo settembre 09_v1_TavoleExcel_Budget2010_CONTENUTI E MARKETING" xfId="10265" xr:uid="{00000000-0005-0000-0000-00002A260000}"/>
    <cellStyle name="_Row1_Report MAggio UV_Giugno Report Master finale_MasterConsuntivo settembre 09_v1_TavoleExcel_Budget2010_CONTENUTI E MARKETING 2" xfId="10266" xr:uid="{00000000-0005-0000-0000-00002B260000}"/>
    <cellStyle name="_Row1_Report MAggio UV_Giugno Report Master finale_MasterConsuntivo settembre 09_v1_TavoleExcel_Budget2010_CONTENUTI E MARKETING 2 2" xfId="10267" xr:uid="{00000000-0005-0000-0000-00002C260000}"/>
    <cellStyle name="_Row1_Report MAggio UV_Giugno Report Master finale_MasterConsuntivo settembre 09_v1_TavoleExcel_Budget2010_CONTENUTI E MARKETING 2 3" xfId="10268" xr:uid="{00000000-0005-0000-0000-00002D260000}"/>
    <cellStyle name="_Row1_Report MAggio UV_Giugno Report Master finale_MasterConsuntivo settembre 09_v1_TavoleExcel_Budget2010_CONTENUTI E MARKETING 3" xfId="10269" xr:uid="{00000000-0005-0000-0000-00002E260000}"/>
    <cellStyle name="_Row1_Report MAggio UV_Giugno Report Master finale_MasterConsuntivo settembre 09_v1_TavoleExcel_Budget2010_CONTENUTI E MARKETING 3 2" xfId="10270" xr:uid="{00000000-0005-0000-0000-00002F260000}"/>
    <cellStyle name="_Row1_Report MAggio UV_Giugno Report Master finale_MasterConsuntivo settembre 09_v1_TavoleExcel_Budget2010_CONTENUTI E MARKETING 4" xfId="10271" xr:uid="{00000000-0005-0000-0000-000030260000}"/>
    <cellStyle name="_Row1_Report MAggio UV_Giugno Report Master finale_MasterConsuntivo settembre 09_v1_TavoleExcel_Budget2010_CONTENUTI E MARKETING_Master Consuntivo 2009 v_costo pieno pacchetti v2" xfId="10272" xr:uid="{00000000-0005-0000-0000-000031260000}"/>
    <cellStyle name="_Row1_Report MAggio UV_Giugno Report Master finale_MasterConsuntivo settembre 09_v1_TavoleExcel_Budget2010_CONTENUTI E MARKETING_Master Consuntivo 2009 v_costo pieno pacchetti v2 2" xfId="10273" xr:uid="{00000000-0005-0000-0000-000032260000}"/>
    <cellStyle name="_Row1_Report MAggio UV_Giugno Report Master finale_MasterConsuntivo settembre 09_v1_TavoleExcel_Budget2010_CONTENUTI E MARKETING_Master Consuntivo 2009 v_costo pieno pacchetti v2 2 2" xfId="10274" xr:uid="{00000000-0005-0000-0000-000033260000}"/>
    <cellStyle name="_Row1_Report MAggio UV_Giugno Report Master finale_MasterConsuntivo settembre 09_v1_TavoleExcel_Budget2010_CONTENUTI E MARKETING_Master Consuntivo 2009 v_costo pieno pacchetti v2 2 3" xfId="10275" xr:uid="{00000000-0005-0000-0000-000034260000}"/>
    <cellStyle name="_Row1_Report MAggio UV_Giugno Report Master finale_MasterConsuntivo settembre 09_v1_TavoleExcel_Budget2010_CONTENUTI E MARKETING_Master Consuntivo 2009 v_costo pieno pacchetti v2 3" xfId="10276" xr:uid="{00000000-0005-0000-0000-000035260000}"/>
    <cellStyle name="_Row1_Report MAggio UV_Giugno Report Master finale_MasterConsuntivo settembre 09_v1_TavoleExcel_Budget2010_CONTENUTI E MARKETING_Master Consuntivo 2009 v_costo pieno pacchetti v2 3 2" xfId="10277" xr:uid="{00000000-0005-0000-0000-000036260000}"/>
    <cellStyle name="_Row1_Report MAggio UV_Giugno Report Master finale_MasterConsuntivo settembre 09_v1_TavoleExcel_Budget2010_CONTENUTI E MARKETING_Master Consuntivo 2009 v_costo pieno pacchetti v2 4" xfId="10278" xr:uid="{00000000-0005-0000-0000-000037260000}"/>
    <cellStyle name="_Row1_Report MAggio UV_Giugno Report Master finale_Modello x MKTG Master Cons Febb 2010" xfId="10279" xr:uid="{00000000-0005-0000-0000-000038260000}"/>
    <cellStyle name="_Row1_Report MAggio UV_Giugno Report Master finale_Modello x MKTG Master Cons Febb 2010 2" xfId="10280" xr:uid="{00000000-0005-0000-0000-000039260000}"/>
    <cellStyle name="_Row1_Report MAggio UV_Giugno Report Master finale_Modello x MKTG Master Cons Febb 2010 2 2" xfId="10281" xr:uid="{00000000-0005-0000-0000-00003A260000}"/>
    <cellStyle name="_Row1_Report MAggio UV_Giugno Report Master finale_Modello x MKTG Master Cons Febb 2010 2 3" xfId="10282" xr:uid="{00000000-0005-0000-0000-00003B260000}"/>
    <cellStyle name="_Row1_Report MAggio UV_Giugno Report Master finale_Modello x MKTG Master Cons Febb 2010 3" xfId="10283" xr:uid="{00000000-0005-0000-0000-00003C260000}"/>
    <cellStyle name="_Row1_Report MAggio UV_Giugno Report Master finale_Modello x MKTG Master Cons Febb 2010 3 2" xfId="10284" xr:uid="{00000000-0005-0000-0000-00003D260000}"/>
    <cellStyle name="_Row1_Report MAggio UV_Giugno Report Master finale_Modello x MKTG Master Cons Febb 2010 4" xfId="10285" xr:uid="{00000000-0005-0000-0000-00003E260000}"/>
    <cellStyle name="_Row1_Report MAggio UV_Giugno Report Master finale_Modello x MKTG Master Cons Mar 2010" xfId="10286" xr:uid="{00000000-0005-0000-0000-00003F260000}"/>
    <cellStyle name="_Row1_Report MAggio UV_Giugno Report Master finale_Modello x MKTG Master Cons Mar 2010 2" xfId="10287" xr:uid="{00000000-0005-0000-0000-000040260000}"/>
    <cellStyle name="_Row1_Report MAggio UV_Giugno Report Master finale_Modello x MKTG Master Cons Mar 2010 2 2" xfId="10288" xr:uid="{00000000-0005-0000-0000-000041260000}"/>
    <cellStyle name="_Row1_Report MAggio UV_Giugno Report Master finale_Modello x MKTG Master Cons Mar 2010 2 3" xfId="10289" xr:uid="{00000000-0005-0000-0000-000042260000}"/>
    <cellStyle name="_Row1_Report MAggio UV_Giugno Report Master finale_Modello x MKTG Master Cons Mar 2010 3" xfId="10290" xr:uid="{00000000-0005-0000-0000-000043260000}"/>
    <cellStyle name="_Row1_Report MAggio UV_Giugno Report Master finale_Modello x MKTG Master Cons Mar 2010 3 2" xfId="10291" xr:uid="{00000000-0005-0000-0000-000044260000}"/>
    <cellStyle name="_Row1_Report MAggio UV_Giugno Report Master finale_Modello x MKTG Master Cons Mar 2010 4" xfId="10292" xr:uid="{00000000-0005-0000-0000-000045260000}"/>
    <cellStyle name="_Row1_Report MAggio UV_Giugno Report Master finale_Modello x MKTG Master Cons Mar 2010_1" xfId="10293" xr:uid="{00000000-0005-0000-0000-000046260000}"/>
    <cellStyle name="_Row1_Report MAggio UV_Giugno Report Master finale_Modello x MKTG Master Cons Mar 2010_1 2" xfId="10294" xr:uid="{00000000-0005-0000-0000-000047260000}"/>
    <cellStyle name="_Row1_Report MAggio UV_Giugno Report Master finale_Modello x MKTG Master Cons Mar 2010_1 2 2" xfId="10295" xr:uid="{00000000-0005-0000-0000-000048260000}"/>
    <cellStyle name="_Row1_Report MAggio UV_Giugno Report Master finale_Modello x MKTG Master Cons Mar 2010_1 2 3" xfId="10296" xr:uid="{00000000-0005-0000-0000-000049260000}"/>
    <cellStyle name="_Row1_Report MAggio UV_Giugno Report Master finale_Modello x MKTG Master Cons Mar 2010_1 3" xfId="10297" xr:uid="{00000000-0005-0000-0000-00004A260000}"/>
    <cellStyle name="_Row1_Report MAggio UV_Giugno Report Master finale_Modello x MKTG Master Cons Mar 2010_1 3 2" xfId="10298" xr:uid="{00000000-0005-0000-0000-00004B260000}"/>
    <cellStyle name="_Row1_Report MAggio UV_Giugno Report Master finale_Modello x MKTG Master Cons Mar 2010_1 4" xfId="10299" xr:uid="{00000000-0005-0000-0000-00004C260000}"/>
    <cellStyle name="_Row1_Report MAggio UV_Giugno Report Master finale_Modello x MKTG Master Cons Mar 2010_1_Master 1 Fcst 2010v10 incluso decoder" xfId="10300" xr:uid="{00000000-0005-0000-0000-00004D260000}"/>
    <cellStyle name="_Row1_Report MAggio UV_Giugno Report Master finale_Modello x MKTG Master Cons Mar 2010_1_Master 1 Fcst 2010v10 incluso decoder 2" xfId="10301" xr:uid="{00000000-0005-0000-0000-00004E260000}"/>
    <cellStyle name="_Row1_Report MAggio UV_Giugno Report Master finale_Modello x MKTG Master Cons Mar 2010_1_Master 1 Fcst 2010v10 incluso decoder 2 2" xfId="10302" xr:uid="{00000000-0005-0000-0000-00004F260000}"/>
    <cellStyle name="_Row1_Report MAggio UV_Giugno Report Master finale_Modello x MKTG Master Cons Mar 2010_1_Master 1 Fcst 2010v10 incluso decoder 2 3" xfId="10303" xr:uid="{00000000-0005-0000-0000-000050260000}"/>
    <cellStyle name="_Row1_Report MAggio UV_Giugno Report Master finale_Modello x MKTG Master Cons Mar 2010_1_Master 1 Fcst 2010v10 incluso decoder 3" xfId="10304" xr:uid="{00000000-0005-0000-0000-000051260000}"/>
    <cellStyle name="_Row1_Report MAggio UV_Giugno Report Master finale_Modello x MKTG Master Cons Mar 2010_1_Master 1 Fcst 2010v10 incluso decoder 3 2" xfId="10305" xr:uid="{00000000-0005-0000-0000-000052260000}"/>
    <cellStyle name="_Row1_Report MAggio UV_Giugno Report Master finale_Modello x MKTG Master Cons Mar 2010_1_Master 1 Fcst 2010v10 incluso decoder 4" xfId="10306" xr:uid="{00000000-0005-0000-0000-000053260000}"/>
    <cellStyle name="_Row1_Report MAggio UV_Giugno Report Master finale_Modello x MKTG Master Cons Mar 2010_1_Master 1 Fcst 2010v10 incluso decoder v11" xfId="10307" xr:uid="{00000000-0005-0000-0000-000054260000}"/>
    <cellStyle name="_Row1_Report MAggio UV_Giugno Report Master finale_Modello x MKTG Master Cons Mar 2010_1_Master 1 Fcst 2010v10 incluso decoder v11 2" xfId="10308" xr:uid="{00000000-0005-0000-0000-000055260000}"/>
    <cellStyle name="_Row1_Report MAggio UV_Giugno Report Master finale_Modello x MKTG Master Cons Mar 2010_1_Master 1 Fcst 2010v10 incluso decoder v11 2 2" xfId="10309" xr:uid="{00000000-0005-0000-0000-000056260000}"/>
    <cellStyle name="_Row1_Report MAggio UV_Giugno Report Master finale_Modello x MKTG Master Cons Mar 2010_1_Master 1 Fcst 2010v10 incluso decoder v11 2 3" xfId="10310" xr:uid="{00000000-0005-0000-0000-000057260000}"/>
    <cellStyle name="_Row1_Report MAggio UV_Giugno Report Master finale_Modello x MKTG Master Cons Mar 2010_1_Master 1 Fcst 2010v10 incluso decoder v11 3" xfId="10311" xr:uid="{00000000-0005-0000-0000-000058260000}"/>
    <cellStyle name="_Row1_Report MAggio UV_Giugno Report Master finale_Modello x MKTG Master Cons Mar 2010_1_Master 1 Fcst 2010v10 incluso decoder v11 3 2" xfId="10312" xr:uid="{00000000-0005-0000-0000-000059260000}"/>
    <cellStyle name="_Row1_Report MAggio UV_Giugno Report Master finale_Modello x MKTG Master Cons Mar 2010_1_Master 1 Fcst 2010v10 incluso decoder v11 4" xfId="10313" xr:uid="{00000000-0005-0000-0000-00005A260000}"/>
    <cellStyle name="_Row1_Report MAggio UV_Giugno Report Master finale_Modello x MKTG Master Cons Mar 2010_1_Master 1 Fcst 2010v16 ultimissimo" xfId="10314" xr:uid="{00000000-0005-0000-0000-00005B260000}"/>
    <cellStyle name="_Row1_Report MAggio UV_Giugno Report Master finale_Modello x MKTG Master Cons Mar 2010_1_Master 1 Fcst 2010v16 ultimissimo 2" xfId="10315" xr:uid="{00000000-0005-0000-0000-00005C260000}"/>
    <cellStyle name="_Row1_Report MAggio UV_Giugno Report Master finale_Modello x MKTG Master Cons Mar 2010_1_Master 1 Fcst 2010v16 ultimissimo 2 2" xfId="10316" xr:uid="{00000000-0005-0000-0000-00005D260000}"/>
    <cellStyle name="_Row1_Report MAggio UV_Giugno Report Master finale_Modello x MKTG Master Cons Mar 2010_1_Master 1 Fcst 2010v16 ultimissimo 2 3" xfId="10317" xr:uid="{00000000-0005-0000-0000-00005E260000}"/>
    <cellStyle name="_Row1_Report MAggio UV_Giugno Report Master finale_Modello x MKTG Master Cons Mar 2010_1_Master 1 Fcst 2010v16 ultimissimo 3" xfId="10318" xr:uid="{00000000-0005-0000-0000-00005F260000}"/>
    <cellStyle name="_Row1_Report MAggio UV_Giugno Report Master finale_Modello x MKTG Master Cons Mar 2010_1_Master 1 Fcst 2010v16 ultimissimo 3 2" xfId="10319" xr:uid="{00000000-0005-0000-0000-000060260000}"/>
    <cellStyle name="_Row1_Report MAggio UV_Giugno Report Master finale_Modello x MKTG Master Cons Mar 2010_1_Master 1 Fcst 2010v16 ultimissimo 4" xfId="10320" xr:uid="{00000000-0005-0000-0000-000061260000}"/>
    <cellStyle name="_Row1_Report MAggio UV_Giugno Report Master finale_Modello x MKTG Master Cons Mar 2010_1_new" xfId="10321" xr:uid="{00000000-0005-0000-0000-000062260000}"/>
    <cellStyle name="_Row1_Report MAggio UV_Giugno Report Master finale_Modello x MKTG Master Cons Mar 2010_1_new 2" xfId="10322" xr:uid="{00000000-0005-0000-0000-000063260000}"/>
    <cellStyle name="_Row1_Report MAggio UV_Giugno Report Master finale_Modello x MKTG Master Cons Mar 2010_1_new 2 2" xfId="10323" xr:uid="{00000000-0005-0000-0000-000064260000}"/>
    <cellStyle name="_Row1_Report MAggio UV_Giugno Report Master finale_Modello x MKTG Master Cons Mar 2010_1_new 2 3" xfId="10324" xr:uid="{00000000-0005-0000-0000-000065260000}"/>
    <cellStyle name="_Row1_Report MAggio UV_Giugno Report Master finale_Modello x MKTG Master Cons Mar 2010_1_new 3" xfId="10325" xr:uid="{00000000-0005-0000-0000-000066260000}"/>
    <cellStyle name="_Row1_Report MAggio UV_Giugno Report Master finale_Modello x MKTG Master Cons Mar 2010_1_new 3 2" xfId="10326" xr:uid="{00000000-0005-0000-0000-000067260000}"/>
    <cellStyle name="_Row1_Report MAggio UV_Giugno Report Master finale_Modello x MKTG Master Cons Mar 2010_1_new 4" xfId="10327" xr:uid="{00000000-0005-0000-0000-000068260000}"/>
    <cellStyle name="_Row1_Report MAggio UV_Giugno Report Master finale_Modello x MKTG Master Cons Mar 2010_1_Sint. 1°Forecast Call Center CRM" xfId="10328" xr:uid="{00000000-0005-0000-0000-000069260000}"/>
    <cellStyle name="_Row1_Report MAggio UV_Giugno Report Master finale_Modello x MKTG Master Cons Mar 2010_1_Sint. 1°Forecast Call Center CRM 2" xfId="10329" xr:uid="{00000000-0005-0000-0000-00006A260000}"/>
    <cellStyle name="_Row1_Report MAggio UV_Giugno Report Master finale_Modello x MKTG Master Cons Mar 2010_1_Sint. 1°Forecast Call Center CRM 2 2" xfId="10330" xr:uid="{00000000-0005-0000-0000-00006B260000}"/>
    <cellStyle name="_Row1_Report MAggio UV_Giugno Report Master finale_Modello x MKTG Master Cons Mar 2010_1_Sint. 1°Forecast Call Center CRM 2 3" xfId="10331" xr:uid="{00000000-0005-0000-0000-00006C260000}"/>
    <cellStyle name="_Row1_Report MAggio UV_Giugno Report Master finale_Modello x MKTG Master Cons Mar 2010_1_Sint. 1°Forecast Call Center CRM 3" xfId="10332" xr:uid="{00000000-0005-0000-0000-00006D260000}"/>
    <cellStyle name="_Row1_Report MAggio UV_Giugno Report Master finale_Modello x MKTG Master Cons Mar 2010_1_Sint. 1°Forecast Call Center CRM 3 2" xfId="10333" xr:uid="{00000000-0005-0000-0000-00006E260000}"/>
    <cellStyle name="_Row1_Report MAggio UV_Giugno Report Master finale_Modello x MKTG Master Cons Mar 2010_1_Sint. 1°Forecast Call Center CRM 4" xfId="10334" xr:uid="{00000000-0005-0000-0000-00006F260000}"/>
    <cellStyle name="_Row1_Report MAggio UV_Giugno Report Master finale_new" xfId="10335" xr:uid="{00000000-0005-0000-0000-000070260000}"/>
    <cellStyle name="_Row1_Report MAggio UV_Giugno Report Master finale_new 2" xfId="10336" xr:uid="{00000000-0005-0000-0000-000071260000}"/>
    <cellStyle name="_Row1_Report MAggio UV_Giugno Report Master finale_new 2 2" xfId="10337" xr:uid="{00000000-0005-0000-0000-000072260000}"/>
    <cellStyle name="_Row1_Report MAggio UV_Giugno Report Master finale_new 2 3" xfId="10338" xr:uid="{00000000-0005-0000-0000-000073260000}"/>
    <cellStyle name="_Row1_Report MAggio UV_Giugno Report Master finale_new 3" xfId="10339" xr:uid="{00000000-0005-0000-0000-000074260000}"/>
    <cellStyle name="_Row1_Report MAggio UV_Giugno Report Master finale_new 3 2" xfId="10340" xr:uid="{00000000-0005-0000-0000-000075260000}"/>
    <cellStyle name="_Row1_Report MAggio UV_Giugno Report Master finale_new 4" xfId="10341" xr:uid="{00000000-0005-0000-0000-000076260000}"/>
    <cellStyle name="_Row1_Report MAggio UV_Giugno Report Master finale_Sint. 1°Forecast Call Center CRM" xfId="10342" xr:uid="{00000000-0005-0000-0000-000077260000}"/>
    <cellStyle name="_Row1_Report MAggio UV_Giugno Report Master finale_Sint. 1°Forecast Call Center CRM 2" xfId="10343" xr:uid="{00000000-0005-0000-0000-000078260000}"/>
    <cellStyle name="_Row1_Report MAggio UV_Giugno Report Master finale_Sint. 1°Forecast Call Center CRM 2 2" xfId="10344" xr:uid="{00000000-0005-0000-0000-000079260000}"/>
    <cellStyle name="_Row1_Report MAggio UV_Giugno Report Master finale_Sint. 1°Forecast Call Center CRM 2 3" xfId="10345" xr:uid="{00000000-0005-0000-0000-00007A260000}"/>
    <cellStyle name="_Row1_Report MAggio UV_Giugno Report Master finale_Sint. 1°Forecast Call Center CRM 3" xfId="10346" xr:uid="{00000000-0005-0000-0000-00007B260000}"/>
    <cellStyle name="_Row1_Report MAggio UV_Giugno Report Master finale_Sint. 1°Forecast Call Center CRM 3 2" xfId="10347" xr:uid="{00000000-0005-0000-0000-00007C260000}"/>
    <cellStyle name="_Row1_Report MAggio UV_Giugno Report Master finale_Sint. 1°Forecast Call Center CRM 4" xfId="10348" xr:uid="{00000000-0005-0000-0000-00007D260000}"/>
    <cellStyle name="_Row1_Report MAggio UV_Giugno Report Master finale_Sint. 1°Forecast Call Center CRM_1" xfId="10349" xr:uid="{00000000-0005-0000-0000-00007E260000}"/>
    <cellStyle name="_Row1_Report MAggio UV_Giugno Report Master finale_Sint. 1°Forecast Call Center CRM_1 2" xfId="10350" xr:uid="{00000000-0005-0000-0000-00007F260000}"/>
    <cellStyle name="_Row1_Report MAggio UV_Giugno Report Master finale_Sint. 1°Forecast Call Center CRM_1 2 2" xfId="10351" xr:uid="{00000000-0005-0000-0000-000080260000}"/>
    <cellStyle name="_Row1_Report MAggio UV_Giugno Report Master finale_Sint. 1°Forecast Call Center CRM_1 2 3" xfId="10352" xr:uid="{00000000-0005-0000-0000-000081260000}"/>
    <cellStyle name="_Row1_Report MAggio UV_Giugno Report Master finale_Sint. 1°Forecast Call Center CRM_1 3" xfId="10353" xr:uid="{00000000-0005-0000-0000-000082260000}"/>
    <cellStyle name="_Row1_Report MAggio UV_Giugno Report Master finale_Sint. 1°Forecast Call Center CRM_1 3 2" xfId="10354" xr:uid="{00000000-0005-0000-0000-000083260000}"/>
    <cellStyle name="_Row1_Report MAggio UV_Giugno Report Master finale_Sint. 1°Forecast Call Center CRM_1 4" xfId="10355" xr:uid="{00000000-0005-0000-0000-000084260000}"/>
    <cellStyle name="_Row1_Report MAggio UV_Giugno Report Master finale_Sint. 1°Forecast Call Center CRM_Master 1 Fcst 2010v10 incluso decoder" xfId="10356" xr:uid="{00000000-0005-0000-0000-000085260000}"/>
    <cellStyle name="_Row1_Report MAggio UV_Giugno Report Master finale_Sint. 1°Forecast Call Center CRM_Master 1 Fcst 2010v10 incluso decoder 2" xfId="10357" xr:uid="{00000000-0005-0000-0000-000086260000}"/>
    <cellStyle name="_Row1_Report MAggio UV_Giugno Report Master finale_Sint. 1°Forecast Call Center CRM_Master 1 Fcst 2010v10 incluso decoder 2 2" xfId="10358" xr:uid="{00000000-0005-0000-0000-000087260000}"/>
    <cellStyle name="_Row1_Report MAggio UV_Giugno Report Master finale_Sint. 1°Forecast Call Center CRM_Master 1 Fcst 2010v10 incluso decoder 2 3" xfId="10359" xr:uid="{00000000-0005-0000-0000-000088260000}"/>
    <cellStyle name="_Row1_Report MAggio UV_Giugno Report Master finale_Sint. 1°Forecast Call Center CRM_Master 1 Fcst 2010v10 incluso decoder 3" xfId="10360" xr:uid="{00000000-0005-0000-0000-000089260000}"/>
    <cellStyle name="_Row1_Report MAggio UV_Giugno Report Master finale_Sint. 1°Forecast Call Center CRM_Master 1 Fcst 2010v10 incluso decoder 3 2" xfId="10361" xr:uid="{00000000-0005-0000-0000-00008A260000}"/>
    <cellStyle name="_Row1_Report MAggio UV_Giugno Report Master finale_Sint. 1°Forecast Call Center CRM_Master 1 Fcst 2010v10 incluso decoder 4" xfId="10362" xr:uid="{00000000-0005-0000-0000-00008B260000}"/>
    <cellStyle name="_Row1_Report MAggio UV_Giugno Report Master finale_Sint. 1°Forecast Call Center CRM_Master 1 Fcst 2010v10 incluso decoder v11" xfId="10363" xr:uid="{00000000-0005-0000-0000-00008C260000}"/>
    <cellStyle name="_Row1_Report MAggio UV_Giugno Report Master finale_Sint. 1°Forecast Call Center CRM_Master 1 Fcst 2010v10 incluso decoder v11 2" xfId="10364" xr:uid="{00000000-0005-0000-0000-00008D260000}"/>
    <cellStyle name="_Row1_Report MAggio UV_Giugno Report Master finale_Sint. 1°Forecast Call Center CRM_Master 1 Fcst 2010v10 incluso decoder v11 2 2" xfId="10365" xr:uid="{00000000-0005-0000-0000-00008E260000}"/>
    <cellStyle name="_Row1_Report MAggio UV_Giugno Report Master finale_Sint. 1°Forecast Call Center CRM_Master 1 Fcst 2010v10 incluso decoder v11 2 3" xfId="10366" xr:uid="{00000000-0005-0000-0000-00008F260000}"/>
    <cellStyle name="_Row1_Report MAggio UV_Giugno Report Master finale_Sint. 1°Forecast Call Center CRM_Master 1 Fcst 2010v10 incluso decoder v11 3" xfId="10367" xr:uid="{00000000-0005-0000-0000-000090260000}"/>
    <cellStyle name="_Row1_Report MAggio UV_Giugno Report Master finale_Sint. 1°Forecast Call Center CRM_Master 1 Fcst 2010v10 incluso decoder v11 3 2" xfId="10368" xr:uid="{00000000-0005-0000-0000-000091260000}"/>
    <cellStyle name="_Row1_Report MAggio UV_Giugno Report Master finale_Sint. 1°Forecast Call Center CRM_Master 1 Fcst 2010v10 incluso decoder v11 4" xfId="10369" xr:uid="{00000000-0005-0000-0000-000092260000}"/>
    <cellStyle name="_Row1_Report MAggio UV_Giugno Report Master finale_Sint. 1°Forecast Call Center CRM_Master 1 Fcst 2010v16 ultimissimo" xfId="10370" xr:uid="{00000000-0005-0000-0000-000093260000}"/>
    <cellStyle name="_Row1_Report MAggio UV_Giugno Report Master finale_Sint. 1°Forecast Call Center CRM_Master 1 Fcst 2010v16 ultimissimo 2" xfId="10371" xr:uid="{00000000-0005-0000-0000-000094260000}"/>
    <cellStyle name="_Row1_Report MAggio UV_Giugno Report Master finale_Sint. 1°Forecast Call Center CRM_Master 1 Fcst 2010v16 ultimissimo 2 2" xfId="10372" xr:uid="{00000000-0005-0000-0000-000095260000}"/>
    <cellStyle name="_Row1_Report MAggio UV_Giugno Report Master finale_Sint. 1°Forecast Call Center CRM_Master 1 Fcst 2010v16 ultimissimo 2 3" xfId="10373" xr:uid="{00000000-0005-0000-0000-000096260000}"/>
    <cellStyle name="_Row1_Report MAggio UV_Giugno Report Master finale_Sint. 1°Forecast Call Center CRM_Master 1 Fcst 2010v16 ultimissimo 3" xfId="10374" xr:uid="{00000000-0005-0000-0000-000097260000}"/>
    <cellStyle name="_Row1_Report MAggio UV_Giugno Report Master finale_Sint. 1°Forecast Call Center CRM_Master 1 Fcst 2010v16 ultimissimo 3 2" xfId="10375" xr:uid="{00000000-0005-0000-0000-000098260000}"/>
    <cellStyle name="_Row1_Report MAggio UV_Giugno Report Master finale_Sint. 1°Forecast Call Center CRM_Master 1 Fcst 2010v16 ultimissimo 4" xfId="10376" xr:uid="{00000000-0005-0000-0000-000099260000}"/>
    <cellStyle name="_Row1_Report MAggio UV_Giugno Report Master finale_Sint. 1°Forecast Call Center CRM_new" xfId="10377" xr:uid="{00000000-0005-0000-0000-00009A260000}"/>
    <cellStyle name="_Row1_Report MAggio UV_Giugno Report Master finale_Sint. 1°Forecast Call Center CRM_new 2" xfId="10378" xr:uid="{00000000-0005-0000-0000-00009B260000}"/>
    <cellStyle name="_Row1_Report MAggio UV_Giugno Report Master finale_Sint. 1°Forecast Call Center CRM_new 2 2" xfId="10379" xr:uid="{00000000-0005-0000-0000-00009C260000}"/>
    <cellStyle name="_Row1_Report MAggio UV_Giugno Report Master finale_Sint. 1°Forecast Call Center CRM_new 2 3" xfId="10380" xr:uid="{00000000-0005-0000-0000-00009D260000}"/>
    <cellStyle name="_Row1_Report MAggio UV_Giugno Report Master finale_Sint. 1°Forecast Call Center CRM_new 3" xfId="10381" xr:uid="{00000000-0005-0000-0000-00009E260000}"/>
    <cellStyle name="_Row1_Report MAggio UV_Giugno Report Master finale_Sint. 1°Forecast Call Center CRM_new 3 2" xfId="10382" xr:uid="{00000000-0005-0000-0000-00009F260000}"/>
    <cellStyle name="_Row1_Report MAggio UV_Giugno Report Master finale_Sint. 1°Forecast Call Center CRM_new 4" xfId="10383" xr:uid="{00000000-0005-0000-0000-0000A0260000}"/>
    <cellStyle name="_Row1_Report MAggio UV_Giugno Report Master finale_Sint. 1°Forecast Call Center CRM_Sint. 1°Forecast Call Center CRM" xfId="10384" xr:uid="{00000000-0005-0000-0000-0000A1260000}"/>
    <cellStyle name="_Row1_Report MAggio UV_Giugno Report Master finale_Sint. 1°Forecast Call Center CRM_Sint. 1°Forecast Call Center CRM 2" xfId="10385" xr:uid="{00000000-0005-0000-0000-0000A2260000}"/>
    <cellStyle name="_Row1_Report MAggio UV_Giugno Report Master finale_Sint. 1°Forecast Call Center CRM_Sint. 1°Forecast Call Center CRM 2 2" xfId="10386" xr:uid="{00000000-0005-0000-0000-0000A3260000}"/>
    <cellStyle name="_Row1_Report MAggio UV_Giugno Report Master finale_Sint. 1°Forecast Call Center CRM_Sint. 1°Forecast Call Center CRM 2 3" xfId="10387" xr:uid="{00000000-0005-0000-0000-0000A4260000}"/>
    <cellStyle name="_Row1_Report MAggio UV_Giugno Report Master finale_Sint. 1°Forecast Call Center CRM_Sint. 1°Forecast Call Center CRM 3" xfId="10388" xr:uid="{00000000-0005-0000-0000-0000A5260000}"/>
    <cellStyle name="_Row1_Report MAggio UV_Giugno Report Master finale_Sint. 1°Forecast Call Center CRM_Sint. 1°Forecast Call Center CRM 3 2" xfId="10389" xr:uid="{00000000-0005-0000-0000-0000A6260000}"/>
    <cellStyle name="_Row1_Report MAggio UV_Giugno Report Master finale_Sint. 1°Forecast Call Center CRM_Sint. 1°Forecast Call Center CRM 4" xfId="10390" xr:uid="{00000000-0005-0000-0000-0000A7260000}"/>
    <cellStyle name="_Row1_Report MAggio UV_Giugno Report Master finale_Sintesi Report Call Center Dic 2009 Master" xfId="10391" xr:uid="{00000000-0005-0000-0000-0000A8260000}"/>
    <cellStyle name="_Row1_Report MAggio UV_Giugno Report Master finale_Sintesi Report Call Center Dic 2009 Master 2" xfId="10392" xr:uid="{00000000-0005-0000-0000-0000A9260000}"/>
    <cellStyle name="_Row1_Report MAggio UV_Giugno Report Master finale_Sintesi Report Call Center Dic 2009 Master 2 2" xfId="10393" xr:uid="{00000000-0005-0000-0000-0000AA260000}"/>
    <cellStyle name="_Row1_Report MAggio UV_Giugno Report Master finale_Sintesi Report Call Center Dic 2009 Master 2 3" xfId="10394" xr:uid="{00000000-0005-0000-0000-0000AB260000}"/>
    <cellStyle name="_Row1_Report MAggio UV_Giugno Report Master finale_Sintesi Report Call Center Dic 2009 Master 3" xfId="10395" xr:uid="{00000000-0005-0000-0000-0000AC260000}"/>
    <cellStyle name="_Row1_Report MAggio UV_Giugno Report Master finale_Sintesi Report Call Center Dic 2009 Master 3 2" xfId="10396" xr:uid="{00000000-0005-0000-0000-0000AD260000}"/>
    <cellStyle name="_Row1_Report MAggio UV_Giugno Report Master finale_Sintesi Report Call Center Dic 2009 Master 4" xfId="10397" xr:uid="{00000000-0005-0000-0000-0000AE260000}"/>
    <cellStyle name="_Row1_Report MAggio UV_Giugno Report Master finale_TavoleExcel_Budget2010_CONTENUTI E MARKETING" xfId="10398" xr:uid="{00000000-0005-0000-0000-0000AF260000}"/>
    <cellStyle name="_Row1_Report MAggio UV_Giugno Report Master finale_TavoleExcel_Budget2010_CONTENUTI E MARKETING 2" xfId="10399" xr:uid="{00000000-0005-0000-0000-0000B0260000}"/>
    <cellStyle name="_Row1_Report MAggio UV_Giugno Report Master finale_TavoleExcel_Budget2010_CONTENUTI E MARKETING 2 2" xfId="10400" xr:uid="{00000000-0005-0000-0000-0000B1260000}"/>
    <cellStyle name="_Row1_Report MAggio UV_Giugno Report Master finale_TavoleExcel_Budget2010_CONTENUTI E MARKETING 2 3" xfId="10401" xr:uid="{00000000-0005-0000-0000-0000B2260000}"/>
    <cellStyle name="_Row1_Report MAggio UV_Giugno Report Master finale_TavoleExcel_Budget2010_CONTENUTI E MARKETING 3" xfId="10402" xr:uid="{00000000-0005-0000-0000-0000B3260000}"/>
    <cellStyle name="_Row1_Report MAggio UV_Giugno Report Master finale_TavoleExcel_Budget2010_CONTENUTI E MARKETING 3 2" xfId="10403" xr:uid="{00000000-0005-0000-0000-0000B4260000}"/>
    <cellStyle name="_Row1_Report MAggio UV_Giugno Report Master finale_TavoleExcel_Budget2010_CONTENUTI E MARKETING 4" xfId="10404" xr:uid="{00000000-0005-0000-0000-0000B5260000}"/>
    <cellStyle name="_Row1_Report MAggio UV_Giugno Report Master finale_TavoleExcel_Budget2010_CONTENUTI E MARKETING_Master Consuntivo 2009 v_costo pieno pacchetti v2" xfId="10405" xr:uid="{00000000-0005-0000-0000-0000B6260000}"/>
    <cellStyle name="_Row1_Report MAggio UV_Giugno Report Master finale_TavoleExcel_Budget2010_CONTENUTI E MARKETING_Master Consuntivo 2009 v_costo pieno pacchetti v2 2" xfId="10406" xr:uid="{00000000-0005-0000-0000-0000B7260000}"/>
    <cellStyle name="_Row1_Report MAggio UV_Giugno Report Master finale_TavoleExcel_Budget2010_CONTENUTI E MARKETING_Master Consuntivo 2009 v_costo pieno pacchetti v2 2 2" xfId="10407" xr:uid="{00000000-0005-0000-0000-0000B8260000}"/>
    <cellStyle name="_Row1_Report MAggio UV_Giugno Report Master finale_TavoleExcel_Budget2010_CONTENUTI E MARKETING_Master Consuntivo 2009 v_costo pieno pacchetti v2 2 3" xfId="10408" xr:uid="{00000000-0005-0000-0000-0000B9260000}"/>
    <cellStyle name="_Row1_Report MAggio UV_Giugno Report Master finale_TavoleExcel_Budget2010_CONTENUTI E MARKETING_Master Consuntivo 2009 v_costo pieno pacchetti v2 3" xfId="10409" xr:uid="{00000000-0005-0000-0000-0000BA260000}"/>
    <cellStyle name="_Row1_Report MAggio UV_Giugno Report Master finale_TavoleExcel_Budget2010_CONTENUTI E MARKETING_Master Consuntivo 2009 v_costo pieno pacchetti v2 3 2" xfId="10410" xr:uid="{00000000-0005-0000-0000-0000BB260000}"/>
    <cellStyle name="_Row1_Report MAggio UV_Giugno Report Master finale_TavoleExcel_Budget2010_CONTENUTI E MARKETING_Master Consuntivo 2009 v_costo pieno pacchetti v2 4" xfId="10411" xr:uid="{00000000-0005-0000-0000-0000BC260000}"/>
    <cellStyle name="_Row1_Report MAggio UV_LAVORO INTERINALE 2010" xfId="10412" xr:uid="{00000000-0005-0000-0000-0000BD260000}"/>
    <cellStyle name="_Row1_Report MAggio UV_LAVORO INTERINALE 2010 2" xfId="10413" xr:uid="{00000000-0005-0000-0000-0000BE260000}"/>
    <cellStyle name="_Row1_Report MAggio UV_LAVORO INTERINALE 2010 2 2" xfId="10414" xr:uid="{00000000-0005-0000-0000-0000BF260000}"/>
    <cellStyle name="_Row1_Report MAggio UV_LAVORO INTERINALE 2010 2 3" xfId="10415" xr:uid="{00000000-0005-0000-0000-0000C0260000}"/>
    <cellStyle name="_Row1_Report MAggio UV_LAVORO INTERINALE 2010 3" xfId="10416" xr:uid="{00000000-0005-0000-0000-0000C1260000}"/>
    <cellStyle name="_Row1_Report MAggio UV_LAVORO INTERINALE 2010 3 2" xfId="10417" xr:uid="{00000000-0005-0000-0000-0000C2260000}"/>
    <cellStyle name="_Row1_Report MAggio UV_LAVORO INTERINALE 2010 4" xfId="10418" xr:uid="{00000000-0005-0000-0000-0000C3260000}"/>
    <cellStyle name="_Row1_Report MAggio UV_Marketing 1°Forecast 2010" xfId="10419" xr:uid="{00000000-0005-0000-0000-0000C4260000}"/>
    <cellStyle name="_Row1_Report MAggio UV_Marketing 1°Forecast 2010 2" xfId="10420" xr:uid="{00000000-0005-0000-0000-0000C5260000}"/>
    <cellStyle name="_Row1_Report MAggio UV_Marketing 1°Forecast 2010 2 2" xfId="10421" xr:uid="{00000000-0005-0000-0000-0000C6260000}"/>
    <cellStyle name="_Row1_Report MAggio UV_Marketing 1°Forecast 2010 2 3" xfId="10422" xr:uid="{00000000-0005-0000-0000-0000C7260000}"/>
    <cellStyle name="_Row1_Report MAggio UV_Marketing 1°Forecast 2010 3" xfId="10423" xr:uid="{00000000-0005-0000-0000-0000C8260000}"/>
    <cellStyle name="_Row1_Report MAggio UV_Marketing 1°Forecast 2010 3 2" xfId="10424" xr:uid="{00000000-0005-0000-0000-0000C9260000}"/>
    <cellStyle name="_Row1_Report MAggio UV_Marketing 1°Forecast 2010 4" xfId="10425" xr:uid="{00000000-0005-0000-0000-0000CA260000}"/>
    <cellStyle name="_Row1_Report MAggio UV_Marketing 1°Forecast 2010_Master 1 Fcst 2010v10 incluso decoder" xfId="10426" xr:uid="{00000000-0005-0000-0000-0000CB260000}"/>
    <cellStyle name="_Row1_Report MAggio UV_Marketing 1°Forecast 2010_Master 1 Fcst 2010v10 incluso decoder 2" xfId="10427" xr:uid="{00000000-0005-0000-0000-0000CC260000}"/>
    <cellStyle name="_Row1_Report MAggio UV_Marketing 1°Forecast 2010_Master 1 Fcst 2010v10 incluso decoder 2 2" xfId="10428" xr:uid="{00000000-0005-0000-0000-0000CD260000}"/>
    <cellStyle name="_Row1_Report MAggio UV_Marketing 1°Forecast 2010_Master 1 Fcst 2010v10 incluso decoder 2 3" xfId="10429" xr:uid="{00000000-0005-0000-0000-0000CE260000}"/>
    <cellStyle name="_Row1_Report MAggio UV_Marketing 1°Forecast 2010_Master 1 Fcst 2010v10 incluso decoder 3" xfId="10430" xr:uid="{00000000-0005-0000-0000-0000CF260000}"/>
    <cellStyle name="_Row1_Report MAggio UV_Marketing 1°Forecast 2010_Master 1 Fcst 2010v10 incluso decoder 3 2" xfId="10431" xr:uid="{00000000-0005-0000-0000-0000D0260000}"/>
    <cellStyle name="_Row1_Report MAggio UV_Marketing 1°Forecast 2010_Master 1 Fcst 2010v10 incluso decoder 4" xfId="10432" xr:uid="{00000000-0005-0000-0000-0000D1260000}"/>
    <cellStyle name="_Row1_Report MAggio UV_Marketing 1°Forecast 2010_Master 1 Fcst 2010v10 incluso decoder v11" xfId="10433" xr:uid="{00000000-0005-0000-0000-0000D2260000}"/>
    <cellStyle name="_Row1_Report MAggio UV_Marketing 1°Forecast 2010_Master 1 Fcst 2010v10 incluso decoder v11 2" xfId="10434" xr:uid="{00000000-0005-0000-0000-0000D3260000}"/>
    <cellStyle name="_Row1_Report MAggio UV_Marketing 1°Forecast 2010_Master 1 Fcst 2010v10 incluso decoder v11 2 2" xfId="10435" xr:uid="{00000000-0005-0000-0000-0000D4260000}"/>
    <cellStyle name="_Row1_Report MAggio UV_Marketing 1°Forecast 2010_Master 1 Fcst 2010v10 incluso decoder v11 2 3" xfId="10436" xr:uid="{00000000-0005-0000-0000-0000D5260000}"/>
    <cellStyle name="_Row1_Report MAggio UV_Marketing 1°Forecast 2010_Master 1 Fcst 2010v10 incluso decoder v11 3" xfId="10437" xr:uid="{00000000-0005-0000-0000-0000D6260000}"/>
    <cellStyle name="_Row1_Report MAggio UV_Marketing 1°Forecast 2010_Master 1 Fcst 2010v10 incluso decoder v11 3 2" xfId="10438" xr:uid="{00000000-0005-0000-0000-0000D7260000}"/>
    <cellStyle name="_Row1_Report MAggio UV_Marketing 1°Forecast 2010_Master 1 Fcst 2010v10 incluso decoder v11 4" xfId="10439" xr:uid="{00000000-0005-0000-0000-0000D8260000}"/>
    <cellStyle name="_Row1_Report MAggio UV_Marketing 1°Forecast 2010_Master 1 Fcst 2010v16 ultimissimo" xfId="10440" xr:uid="{00000000-0005-0000-0000-0000D9260000}"/>
    <cellStyle name="_Row1_Report MAggio UV_Marketing 1°Forecast 2010_Master 1 Fcst 2010v16 ultimissimo 2" xfId="10441" xr:uid="{00000000-0005-0000-0000-0000DA260000}"/>
    <cellStyle name="_Row1_Report MAggio UV_Marketing 1°Forecast 2010_Master 1 Fcst 2010v16 ultimissimo 2 2" xfId="10442" xr:uid="{00000000-0005-0000-0000-0000DB260000}"/>
    <cellStyle name="_Row1_Report MAggio UV_Marketing 1°Forecast 2010_Master 1 Fcst 2010v16 ultimissimo 2 3" xfId="10443" xr:uid="{00000000-0005-0000-0000-0000DC260000}"/>
    <cellStyle name="_Row1_Report MAggio UV_Marketing 1°Forecast 2010_Master 1 Fcst 2010v16 ultimissimo 3" xfId="10444" xr:uid="{00000000-0005-0000-0000-0000DD260000}"/>
    <cellStyle name="_Row1_Report MAggio UV_Marketing 1°Forecast 2010_Master 1 Fcst 2010v16 ultimissimo 3 2" xfId="10445" xr:uid="{00000000-0005-0000-0000-0000DE260000}"/>
    <cellStyle name="_Row1_Report MAggio UV_Marketing 1°Forecast 2010_Master 1 Fcst 2010v16 ultimissimo 4" xfId="10446" xr:uid="{00000000-0005-0000-0000-0000DF260000}"/>
    <cellStyle name="_Row1_Report MAggio UV_Marketing 1°Forecast 2010_new" xfId="10447" xr:uid="{00000000-0005-0000-0000-0000E0260000}"/>
    <cellStyle name="_Row1_Report MAggio UV_Marketing 1°Forecast 2010_new 2" xfId="10448" xr:uid="{00000000-0005-0000-0000-0000E1260000}"/>
    <cellStyle name="_Row1_Report MAggio UV_Marketing 1°Forecast 2010_new 2 2" xfId="10449" xr:uid="{00000000-0005-0000-0000-0000E2260000}"/>
    <cellStyle name="_Row1_Report MAggio UV_Marketing 1°Forecast 2010_new 2 3" xfId="10450" xr:uid="{00000000-0005-0000-0000-0000E3260000}"/>
    <cellStyle name="_Row1_Report MAggio UV_Marketing 1°Forecast 2010_new 3" xfId="10451" xr:uid="{00000000-0005-0000-0000-0000E4260000}"/>
    <cellStyle name="_Row1_Report MAggio UV_Marketing 1°Forecast 2010_new 3 2" xfId="10452" xr:uid="{00000000-0005-0000-0000-0000E5260000}"/>
    <cellStyle name="_Row1_Report MAggio UV_Marketing 1°Forecast 2010_new 4" xfId="10453" xr:uid="{00000000-0005-0000-0000-0000E6260000}"/>
    <cellStyle name="_Row1_Report MAggio UV_Marketing 1°Forecast 2010_Sint. 1°Forecast Call Center CRM" xfId="10454" xr:uid="{00000000-0005-0000-0000-0000E7260000}"/>
    <cellStyle name="_Row1_Report MAggio UV_Marketing 1°Forecast 2010_Sint. 1°Forecast Call Center CRM 2" xfId="10455" xr:uid="{00000000-0005-0000-0000-0000E8260000}"/>
    <cellStyle name="_Row1_Report MAggio UV_Marketing 1°Forecast 2010_Sint. 1°Forecast Call Center CRM 2 2" xfId="10456" xr:uid="{00000000-0005-0000-0000-0000E9260000}"/>
    <cellStyle name="_Row1_Report MAggio UV_Marketing 1°Forecast 2010_Sint. 1°Forecast Call Center CRM 2 3" xfId="10457" xr:uid="{00000000-0005-0000-0000-0000EA260000}"/>
    <cellStyle name="_Row1_Report MAggio UV_Marketing 1°Forecast 2010_Sint. 1°Forecast Call Center CRM 3" xfId="10458" xr:uid="{00000000-0005-0000-0000-0000EB260000}"/>
    <cellStyle name="_Row1_Report MAggio UV_Marketing 1°Forecast 2010_Sint. 1°Forecast Call Center CRM 3 2" xfId="10459" xr:uid="{00000000-0005-0000-0000-0000EC260000}"/>
    <cellStyle name="_Row1_Report MAggio UV_Marketing 1°Forecast 2010_Sint. 1°Forecast Call Center CRM 4" xfId="10460" xr:uid="{00000000-0005-0000-0000-0000ED260000}"/>
    <cellStyle name="_Row1_Report MAggio UV_MARZO 2010 G&amp;A" xfId="10461" xr:uid="{00000000-0005-0000-0000-0000EE260000}"/>
    <cellStyle name="_Row1_Report MAggio UV_MARZO 2010 G&amp;A 2" xfId="10462" xr:uid="{00000000-0005-0000-0000-0000EF260000}"/>
    <cellStyle name="_Row1_Report MAggio UV_MARZO 2010 G&amp;A 2 2" xfId="10463" xr:uid="{00000000-0005-0000-0000-0000F0260000}"/>
    <cellStyle name="_Row1_Report MAggio UV_MARZO 2010 G&amp;A 2 3" xfId="10464" xr:uid="{00000000-0005-0000-0000-0000F1260000}"/>
    <cellStyle name="_Row1_Report MAggio UV_MARZO 2010 G&amp;A 3" xfId="10465" xr:uid="{00000000-0005-0000-0000-0000F2260000}"/>
    <cellStyle name="_Row1_Report MAggio UV_MARZO 2010 G&amp;A 3 2" xfId="10466" xr:uid="{00000000-0005-0000-0000-0000F3260000}"/>
    <cellStyle name="_Row1_Report MAggio UV_MARZO 2010 G&amp;A 4" xfId="10467" xr:uid="{00000000-0005-0000-0000-0000F4260000}"/>
    <cellStyle name="_Row1_Report MAggio UV_MARZO 2010 G&amp;A UV Rimanovrato" xfId="10468" xr:uid="{00000000-0005-0000-0000-0000F5260000}"/>
    <cellStyle name="_Row1_Report MAggio UV_MARZO 2010 G&amp;A UV Rimanovrato 2" xfId="10469" xr:uid="{00000000-0005-0000-0000-0000F6260000}"/>
    <cellStyle name="_Row1_Report MAggio UV_MARZO 2010 G&amp;A UV Rimanovrato 2 2" xfId="10470" xr:uid="{00000000-0005-0000-0000-0000F7260000}"/>
    <cellStyle name="_Row1_Report MAggio UV_MARZO 2010 G&amp;A UV Rimanovrato 2 3" xfId="10471" xr:uid="{00000000-0005-0000-0000-0000F8260000}"/>
    <cellStyle name="_Row1_Report MAggio UV_MARZO 2010 G&amp;A UV Rimanovrato 3" xfId="10472" xr:uid="{00000000-0005-0000-0000-0000F9260000}"/>
    <cellStyle name="_Row1_Report MAggio UV_MARZO 2010 G&amp;A UV Rimanovrato 3 2" xfId="10473" xr:uid="{00000000-0005-0000-0000-0000FA260000}"/>
    <cellStyle name="_Row1_Report MAggio UV_MARZO 2010 G&amp;A UV Rimanovrato 4" xfId="10474" xr:uid="{00000000-0005-0000-0000-0000FB260000}"/>
    <cellStyle name="_Row1_Report MAggio UV_MARZO 2010 G&amp;A UV Rimanovrato_Master 1 Fcst 2010v10 incluso decoder" xfId="10475" xr:uid="{00000000-0005-0000-0000-0000FC260000}"/>
    <cellStyle name="_Row1_Report MAggio UV_MARZO 2010 G&amp;A UV Rimanovrato_Master 1 Fcst 2010v10 incluso decoder 2" xfId="10476" xr:uid="{00000000-0005-0000-0000-0000FD260000}"/>
    <cellStyle name="_Row1_Report MAggio UV_MARZO 2010 G&amp;A UV Rimanovrato_Master 1 Fcst 2010v10 incluso decoder 2 2" xfId="10477" xr:uid="{00000000-0005-0000-0000-0000FE260000}"/>
    <cellStyle name="_Row1_Report MAggio UV_MARZO 2010 G&amp;A UV Rimanovrato_Master 1 Fcst 2010v10 incluso decoder 2 3" xfId="10478" xr:uid="{00000000-0005-0000-0000-0000FF260000}"/>
    <cellStyle name="_Row1_Report MAggio UV_MARZO 2010 G&amp;A UV Rimanovrato_Master 1 Fcst 2010v10 incluso decoder 3" xfId="10479" xr:uid="{00000000-0005-0000-0000-000000270000}"/>
    <cellStyle name="_Row1_Report MAggio UV_MARZO 2010 G&amp;A UV Rimanovrato_Master 1 Fcst 2010v10 incluso decoder 3 2" xfId="10480" xr:uid="{00000000-0005-0000-0000-000001270000}"/>
    <cellStyle name="_Row1_Report MAggio UV_MARZO 2010 G&amp;A UV Rimanovrato_Master 1 Fcst 2010v10 incluso decoder 4" xfId="10481" xr:uid="{00000000-0005-0000-0000-000002270000}"/>
    <cellStyle name="_Row1_Report MAggio UV_MARZO 2010 G&amp;A UV Rimanovrato_Master 1 Fcst 2010v10 incluso decoder v11" xfId="10482" xr:uid="{00000000-0005-0000-0000-000003270000}"/>
    <cellStyle name="_Row1_Report MAggio UV_MARZO 2010 G&amp;A UV Rimanovrato_Master 1 Fcst 2010v10 incluso decoder v11 2" xfId="10483" xr:uid="{00000000-0005-0000-0000-000004270000}"/>
    <cellStyle name="_Row1_Report MAggio UV_MARZO 2010 G&amp;A UV Rimanovrato_Master 1 Fcst 2010v10 incluso decoder v11 2 2" xfId="10484" xr:uid="{00000000-0005-0000-0000-000005270000}"/>
    <cellStyle name="_Row1_Report MAggio UV_MARZO 2010 G&amp;A UV Rimanovrato_Master 1 Fcst 2010v10 incluso decoder v11 2 3" xfId="10485" xr:uid="{00000000-0005-0000-0000-000006270000}"/>
    <cellStyle name="_Row1_Report MAggio UV_MARZO 2010 G&amp;A UV Rimanovrato_Master 1 Fcst 2010v10 incluso decoder v11 3" xfId="10486" xr:uid="{00000000-0005-0000-0000-000007270000}"/>
    <cellStyle name="_Row1_Report MAggio UV_MARZO 2010 G&amp;A UV Rimanovrato_Master 1 Fcst 2010v10 incluso decoder v11 3 2" xfId="10487" xr:uid="{00000000-0005-0000-0000-000008270000}"/>
    <cellStyle name="_Row1_Report MAggio UV_MARZO 2010 G&amp;A UV Rimanovrato_Master 1 Fcst 2010v10 incluso decoder v11 4" xfId="10488" xr:uid="{00000000-0005-0000-0000-000009270000}"/>
    <cellStyle name="_Row1_Report MAggio UV_MARZO 2010 G&amp;A UV Rimanovrato_Master 1 Fcst 2010v16 ultimissimo" xfId="10489" xr:uid="{00000000-0005-0000-0000-00000A270000}"/>
    <cellStyle name="_Row1_Report MAggio UV_MARZO 2010 G&amp;A UV Rimanovrato_Master 1 Fcst 2010v16 ultimissimo 2" xfId="10490" xr:uid="{00000000-0005-0000-0000-00000B270000}"/>
    <cellStyle name="_Row1_Report MAggio UV_MARZO 2010 G&amp;A UV Rimanovrato_Master 1 Fcst 2010v16 ultimissimo 2 2" xfId="10491" xr:uid="{00000000-0005-0000-0000-00000C270000}"/>
    <cellStyle name="_Row1_Report MAggio UV_MARZO 2010 G&amp;A UV Rimanovrato_Master 1 Fcst 2010v16 ultimissimo 2 3" xfId="10492" xr:uid="{00000000-0005-0000-0000-00000D270000}"/>
    <cellStyle name="_Row1_Report MAggio UV_MARZO 2010 G&amp;A UV Rimanovrato_Master 1 Fcst 2010v16 ultimissimo 3" xfId="10493" xr:uid="{00000000-0005-0000-0000-00000E270000}"/>
    <cellStyle name="_Row1_Report MAggio UV_MARZO 2010 G&amp;A UV Rimanovrato_Master 1 Fcst 2010v16 ultimissimo 3 2" xfId="10494" xr:uid="{00000000-0005-0000-0000-00000F270000}"/>
    <cellStyle name="_Row1_Report MAggio UV_MARZO 2010 G&amp;A UV Rimanovrato_Master 1 Fcst 2010v16 ultimissimo 4" xfId="10495" xr:uid="{00000000-0005-0000-0000-000010270000}"/>
    <cellStyle name="_Row1_Report MAggio UV_MARZO 2010 G&amp;A UV Rimanovrato_new" xfId="10496" xr:uid="{00000000-0005-0000-0000-000011270000}"/>
    <cellStyle name="_Row1_Report MAggio UV_MARZO 2010 G&amp;A UV Rimanovrato_new 2" xfId="10497" xr:uid="{00000000-0005-0000-0000-000012270000}"/>
    <cellStyle name="_Row1_Report MAggio UV_MARZO 2010 G&amp;A UV Rimanovrato_new 2 2" xfId="10498" xr:uid="{00000000-0005-0000-0000-000013270000}"/>
    <cellStyle name="_Row1_Report MAggio UV_MARZO 2010 G&amp;A UV Rimanovrato_new 2 3" xfId="10499" xr:uid="{00000000-0005-0000-0000-000014270000}"/>
    <cellStyle name="_Row1_Report MAggio UV_MARZO 2010 G&amp;A UV Rimanovrato_new 3" xfId="10500" xr:uid="{00000000-0005-0000-0000-000015270000}"/>
    <cellStyle name="_Row1_Report MAggio UV_MARZO 2010 G&amp;A UV Rimanovrato_new 3 2" xfId="10501" xr:uid="{00000000-0005-0000-0000-000016270000}"/>
    <cellStyle name="_Row1_Report MAggio UV_MARZO 2010 G&amp;A UV Rimanovrato_new 4" xfId="10502" xr:uid="{00000000-0005-0000-0000-000017270000}"/>
    <cellStyle name="_Row1_Report MAggio UV_MARZO 2010 G&amp;A UV Rimanovrato_Sint. 1°Forecast Call Center CRM" xfId="10503" xr:uid="{00000000-0005-0000-0000-000018270000}"/>
    <cellStyle name="_Row1_Report MAggio UV_MARZO 2010 G&amp;A UV Rimanovrato_Sint. 1°Forecast Call Center CRM 2" xfId="10504" xr:uid="{00000000-0005-0000-0000-000019270000}"/>
    <cellStyle name="_Row1_Report MAggio UV_MARZO 2010 G&amp;A UV Rimanovrato_Sint. 1°Forecast Call Center CRM 2 2" xfId="10505" xr:uid="{00000000-0005-0000-0000-00001A270000}"/>
    <cellStyle name="_Row1_Report MAggio UV_MARZO 2010 G&amp;A UV Rimanovrato_Sint. 1°Forecast Call Center CRM 2 3" xfId="10506" xr:uid="{00000000-0005-0000-0000-00001B270000}"/>
    <cellStyle name="_Row1_Report MAggio UV_MARZO 2010 G&amp;A UV Rimanovrato_Sint. 1°Forecast Call Center CRM 3" xfId="10507" xr:uid="{00000000-0005-0000-0000-00001C270000}"/>
    <cellStyle name="_Row1_Report MAggio UV_MARZO 2010 G&amp;A UV Rimanovrato_Sint. 1°Forecast Call Center CRM 3 2" xfId="10508" xr:uid="{00000000-0005-0000-0000-00001D270000}"/>
    <cellStyle name="_Row1_Report MAggio UV_MARZO 2010 G&amp;A UV Rimanovrato_Sint. 1°Forecast Call Center CRM 4" xfId="10509" xr:uid="{00000000-0005-0000-0000-00001E270000}"/>
    <cellStyle name="_Row1_Report MAggio UV_Master 1 Fcst 2010" xfId="10510" xr:uid="{00000000-0005-0000-0000-00001F270000}"/>
    <cellStyle name="_Row1_Report MAggio UV_Master 1 Fcst 2010 2" xfId="10511" xr:uid="{00000000-0005-0000-0000-000020270000}"/>
    <cellStyle name="_Row1_Report MAggio UV_Master 1 Fcst 2010 2 2" xfId="10512" xr:uid="{00000000-0005-0000-0000-000021270000}"/>
    <cellStyle name="_Row1_Report MAggio UV_Master 1 Fcst 2010 2 3" xfId="10513" xr:uid="{00000000-0005-0000-0000-000022270000}"/>
    <cellStyle name="_Row1_Report MAggio UV_Master 1 Fcst 2010 3" xfId="10514" xr:uid="{00000000-0005-0000-0000-000023270000}"/>
    <cellStyle name="_Row1_Report MAggio UV_Master 1 Fcst 2010 3 2" xfId="10515" xr:uid="{00000000-0005-0000-0000-000024270000}"/>
    <cellStyle name="_Row1_Report MAggio UV_Master 1 Fcst 2010 4" xfId="10516" xr:uid="{00000000-0005-0000-0000-000025270000}"/>
    <cellStyle name="_Row1_Report MAggio UV_Master 1 Fcst 2010v10 incluso decoder" xfId="10517" xr:uid="{00000000-0005-0000-0000-000026270000}"/>
    <cellStyle name="_Row1_Report MAggio UV_Master 1 Fcst 2010v10 incluso decoder 2" xfId="10518" xr:uid="{00000000-0005-0000-0000-000027270000}"/>
    <cellStyle name="_Row1_Report MAggio UV_Master 1 Fcst 2010v10 incluso decoder 2 2" xfId="10519" xr:uid="{00000000-0005-0000-0000-000028270000}"/>
    <cellStyle name="_Row1_Report MAggio UV_Master 1 Fcst 2010v10 incluso decoder 2 3" xfId="10520" xr:uid="{00000000-0005-0000-0000-000029270000}"/>
    <cellStyle name="_Row1_Report MAggio UV_Master 1 Fcst 2010v10 incluso decoder 3" xfId="10521" xr:uid="{00000000-0005-0000-0000-00002A270000}"/>
    <cellStyle name="_Row1_Report MAggio UV_Master 1 Fcst 2010v10 incluso decoder 3 2" xfId="10522" xr:uid="{00000000-0005-0000-0000-00002B270000}"/>
    <cellStyle name="_Row1_Report MAggio UV_Master 1 Fcst 2010v10 incluso decoder 4" xfId="10523" xr:uid="{00000000-0005-0000-0000-00002C270000}"/>
    <cellStyle name="_Row1_Report MAggio UV_Master 1 Fcst 2010v10 incluso decoder v11" xfId="10524" xr:uid="{00000000-0005-0000-0000-00002D270000}"/>
    <cellStyle name="_Row1_Report MAggio UV_Master 1 Fcst 2010v10 incluso decoder v11 2" xfId="10525" xr:uid="{00000000-0005-0000-0000-00002E270000}"/>
    <cellStyle name="_Row1_Report MAggio UV_Master 1 Fcst 2010v10 incluso decoder v11 2 2" xfId="10526" xr:uid="{00000000-0005-0000-0000-00002F270000}"/>
    <cellStyle name="_Row1_Report MAggio UV_Master 1 Fcst 2010v10 incluso decoder v11 2 3" xfId="10527" xr:uid="{00000000-0005-0000-0000-000030270000}"/>
    <cellStyle name="_Row1_Report MAggio UV_Master 1 Fcst 2010v10 incluso decoder v11 3" xfId="10528" xr:uid="{00000000-0005-0000-0000-000031270000}"/>
    <cellStyle name="_Row1_Report MAggio UV_Master 1 Fcst 2010v10 incluso decoder v11 3 2" xfId="10529" xr:uid="{00000000-0005-0000-0000-000032270000}"/>
    <cellStyle name="_Row1_Report MAggio UV_Master 1 Fcst 2010v10 incluso decoder v11 4" xfId="10530" xr:uid="{00000000-0005-0000-0000-000033270000}"/>
    <cellStyle name="_Row1_Report MAggio UV_Master 1 Fcst 2010v16 ultimissimo" xfId="10531" xr:uid="{00000000-0005-0000-0000-000034270000}"/>
    <cellStyle name="_Row1_Report MAggio UV_Master 1 Fcst 2010v16 ultimissimo 2" xfId="10532" xr:uid="{00000000-0005-0000-0000-000035270000}"/>
    <cellStyle name="_Row1_Report MAggio UV_Master 1 Fcst 2010v16 ultimissimo 2 2" xfId="10533" xr:uid="{00000000-0005-0000-0000-000036270000}"/>
    <cellStyle name="_Row1_Report MAggio UV_Master 1 Fcst 2010v16 ultimissimo 2 3" xfId="10534" xr:uid="{00000000-0005-0000-0000-000037270000}"/>
    <cellStyle name="_Row1_Report MAggio UV_Master 1 Fcst 2010v16 ultimissimo 3" xfId="10535" xr:uid="{00000000-0005-0000-0000-000038270000}"/>
    <cellStyle name="_Row1_Report MAggio UV_Master 1 Fcst 2010v16 ultimissimo 3 2" xfId="10536" xr:uid="{00000000-0005-0000-0000-000039270000}"/>
    <cellStyle name="_Row1_Report MAggio UV_Master 1 Fcst 2010v16 ultimissimo 4" xfId="10537" xr:uid="{00000000-0005-0000-0000-00003A270000}"/>
    <cellStyle name="_Row1_Report MAggio UV_Master Bdg 2010 _ DEFINITIVO" xfId="10538" xr:uid="{00000000-0005-0000-0000-00003B270000}"/>
    <cellStyle name="_Row1_Report MAggio UV_Master Bdg 2010 _ DEFINITIVO 2" xfId="10539" xr:uid="{00000000-0005-0000-0000-00003C270000}"/>
    <cellStyle name="_Row1_Report MAggio UV_Master Bdg 2010 _ DEFINITIVO 2 2" xfId="10540" xr:uid="{00000000-0005-0000-0000-00003D270000}"/>
    <cellStyle name="_Row1_Report MAggio UV_Master Bdg 2010 _ DEFINITIVO 2 3" xfId="10541" xr:uid="{00000000-0005-0000-0000-00003E270000}"/>
    <cellStyle name="_Row1_Report MAggio UV_Master Bdg 2010 _ DEFINITIVO 3" xfId="10542" xr:uid="{00000000-0005-0000-0000-00003F270000}"/>
    <cellStyle name="_Row1_Report MAggio UV_Master Bdg 2010 _ DEFINITIVO 3 2" xfId="10543" xr:uid="{00000000-0005-0000-0000-000040270000}"/>
    <cellStyle name="_Row1_Report MAggio UV_Master Bdg 2010 _ DEFINITIVO 4" xfId="10544" xr:uid="{00000000-0005-0000-0000-000041270000}"/>
    <cellStyle name="_Row1_Report MAggio UV_Master Bdg 2010 _ DEFINITIVO_Master Consuntivo 2009 v_costo pieno pacchetti v2" xfId="10545" xr:uid="{00000000-0005-0000-0000-000042270000}"/>
    <cellStyle name="_Row1_Report MAggio UV_Master Bdg 2010 _ DEFINITIVO_Master Consuntivo 2009 v_costo pieno pacchetti v2 2" xfId="10546" xr:uid="{00000000-0005-0000-0000-000043270000}"/>
    <cellStyle name="_Row1_Report MAggio UV_Master Bdg 2010 _ DEFINITIVO_Master Consuntivo 2009 v_costo pieno pacchetti v2 2 2" xfId="10547" xr:uid="{00000000-0005-0000-0000-000044270000}"/>
    <cellStyle name="_Row1_Report MAggio UV_Master Bdg 2010 _ DEFINITIVO_Master Consuntivo 2009 v_costo pieno pacchetti v2 2 3" xfId="10548" xr:uid="{00000000-0005-0000-0000-000045270000}"/>
    <cellStyle name="_Row1_Report MAggio UV_Master Bdg 2010 _ DEFINITIVO_Master Consuntivo 2009 v_costo pieno pacchetti v2 3" xfId="10549" xr:uid="{00000000-0005-0000-0000-000046270000}"/>
    <cellStyle name="_Row1_Report MAggio UV_Master Bdg 2010 _ DEFINITIVO_Master Consuntivo 2009 v_costo pieno pacchetti v2 3 2" xfId="10550" xr:uid="{00000000-0005-0000-0000-000047270000}"/>
    <cellStyle name="_Row1_Report MAggio UV_Master Bdg 2010 _ DEFINITIVO_Master Consuntivo 2009 v_costo pieno pacchetti v2 4" xfId="10551" xr:uid="{00000000-0005-0000-0000-000048270000}"/>
    <cellStyle name="_Row1_Report MAggio UV_Master Bdg 2010 _ SECONDO GIRO v5_FINALE" xfId="290" xr:uid="{00000000-0005-0000-0000-000049270000}"/>
    <cellStyle name="_Row1_Report MAggio UV_Master Bdg 2010 _ SECONDO GIRO v5_FINALE 2" xfId="520" xr:uid="{00000000-0005-0000-0000-00004A270000}"/>
    <cellStyle name="_Row1_Report MAggio UV_Master Bdg 2010 _ SECONDO GIRO v5_FINALE 2 2" xfId="10552" xr:uid="{00000000-0005-0000-0000-00004B270000}"/>
    <cellStyle name="_Row1_Report MAggio UV_Master Bdg 2010 _ SECONDO GIRO v5_FINALE 2 3" xfId="10553" xr:uid="{00000000-0005-0000-0000-00004C270000}"/>
    <cellStyle name="_Row1_Report MAggio UV_Master Bdg 2010 _ SECONDO GIRO v5_FINALE 3" xfId="10554" xr:uid="{00000000-0005-0000-0000-00004D270000}"/>
    <cellStyle name="_Row1_Report MAggio UV_Master Bdg 2010 _ SECONDO GIRO v5_FINALE 3 2" xfId="10555" xr:uid="{00000000-0005-0000-0000-00004E270000}"/>
    <cellStyle name="_Row1_Report MAggio UV_Master Bdg 2010 _ SECONDO GIRO v5_FINALE 4" xfId="10556" xr:uid="{00000000-0005-0000-0000-00004F270000}"/>
    <cellStyle name="_Row1_Report MAggio UV_Master Bdg 2010 _ SECONDO GIRO v5_FINALE_TavoleExcel_Budget2010_CONTENUTI E MARKETING" xfId="10557" xr:uid="{00000000-0005-0000-0000-000050270000}"/>
    <cellStyle name="_Row1_Report MAggio UV_Master Bdg 2010 _ SECONDO GIRO v5_FINALE_TavoleExcel_Budget2010_CONTENUTI E MARKETING 2" xfId="10558" xr:uid="{00000000-0005-0000-0000-000051270000}"/>
    <cellStyle name="_Row1_Report MAggio UV_Master Bdg 2010 _ SECONDO GIRO v5_FINALE_TavoleExcel_Budget2010_CONTENUTI E MARKETING 2 2" xfId="10559" xr:uid="{00000000-0005-0000-0000-000052270000}"/>
    <cellStyle name="_Row1_Report MAggio UV_Master Bdg 2010 _ SECONDO GIRO v5_FINALE_TavoleExcel_Budget2010_CONTENUTI E MARKETING 2 3" xfId="10560" xr:uid="{00000000-0005-0000-0000-000053270000}"/>
    <cellStyle name="_Row1_Report MAggio UV_Master Bdg 2010 _ SECONDO GIRO v5_FINALE_TavoleExcel_Budget2010_CONTENUTI E MARKETING 3" xfId="10561" xr:uid="{00000000-0005-0000-0000-000054270000}"/>
    <cellStyle name="_Row1_Report MAggio UV_Master Bdg 2010 _ SECONDO GIRO v5_FINALE_TavoleExcel_Budget2010_CONTENUTI E MARKETING 3 2" xfId="10562" xr:uid="{00000000-0005-0000-0000-000055270000}"/>
    <cellStyle name="_Row1_Report MAggio UV_Master Bdg 2010 _ SECONDO GIRO v5_FINALE_TavoleExcel_Budget2010_CONTENUTI E MARKETING 4" xfId="10563" xr:uid="{00000000-0005-0000-0000-000056270000}"/>
    <cellStyle name="_Row1_Report MAggio UV_Master Bdg 2010 _ SECONDO GIRO v5_FINALE_TavoleExcel_Budget2010_CONTENUTI E MARKETING_Master Consuntivo 2009 v_costo pieno pacchetti v2" xfId="10564" xr:uid="{00000000-0005-0000-0000-000057270000}"/>
    <cellStyle name="_Row1_Report MAggio UV_Master Bdg 2010 _ SECONDO GIRO v5_FINALE_TavoleExcel_Budget2010_CONTENUTI E MARKETING_Master Consuntivo 2009 v_costo pieno pacchetti v2 2" xfId="10565" xr:uid="{00000000-0005-0000-0000-000058270000}"/>
    <cellStyle name="_Row1_Report MAggio UV_Master Bdg 2010 _ SECONDO GIRO v5_FINALE_TavoleExcel_Budget2010_CONTENUTI E MARKETING_Master Consuntivo 2009 v_costo pieno pacchetti v2 2 2" xfId="10566" xr:uid="{00000000-0005-0000-0000-000059270000}"/>
    <cellStyle name="_Row1_Report MAggio UV_Master Bdg 2010 _ SECONDO GIRO v5_FINALE_TavoleExcel_Budget2010_CONTENUTI E MARKETING_Master Consuntivo 2009 v_costo pieno pacchetti v2 2 3" xfId="10567" xr:uid="{00000000-0005-0000-0000-00005A270000}"/>
    <cellStyle name="_Row1_Report MAggio UV_Master Bdg 2010 _ SECONDO GIRO v5_FINALE_TavoleExcel_Budget2010_CONTENUTI E MARKETING_Master Consuntivo 2009 v_costo pieno pacchetti v2 3" xfId="10568" xr:uid="{00000000-0005-0000-0000-00005B270000}"/>
    <cellStyle name="_Row1_Report MAggio UV_Master Bdg 2010 _ SECONDO GIRO v5_FINALE_TavoleExcel_Budget2010_CONTENUTI E MARKETING_Master Consuntivo 2009 v_costo pieno pacchetti v2 3 2" xfId="10569" xr:uid="{00000000-0005-0000-0000-00005C270000}"/>
    <cellStyle name="_Row1_Report MAggio UV_Master Bdg 2010 _ SECONDO GIRO v5_FINALE_TavoleExcel_Budget2010_CONTENUTI E MARKETING_Master Consuntivo 2009 v_costo pieno pacchetti v2 4" xfId="10570" xr:uid="{00000000-0005-0000-0000-00005D270000}"/>
    <cellStyle name="_Row1_Report MAggio UV_Master Consuntivo 2009 v_2" xfId="10571" xr:uid="{00000000-0005-0000-0000-00005E270000}"/>
    <cellStyle name="_Row1_Report MAggio UV_Master Consuntivo 2009 v_2 2" xfId="10572" xr:uid="{00000000-0005-0000-0000-00005F270000}"/>
    <cellStyle name="_Row1_Report MAggio UV_Master Consuntivo 2009 v_2 2 2" xfId="10573" xr:uid="{00000000-0005-0000-0000-000060270000}"/>
    <cellStyle name="_Row1_Report MAggio UV_Master Consuntivo 2009 v_2 2 3" xfId="10574" xr:uid="{00000000-0005-0000-0000-000061270000}"/>
    <cellStyle name="_Row1_Report MAggio UV_Master Consuntivo 2009 v_2 3" xfId="10575" xr:uid="{00000000-0005-0000-0000-000062270000}"/>
    <cellStyle name="_Row1_Report MAggio UV_Master Consuntivo 2009 v_2 3 2" xfId="10576" xr:uid="{00000000-0005-0000-0000-000063270000}"/>
    <cellStyle name="_Row1_Report MAggio UV_Master Consuntivo 2009 v_2 4" xfId="10577" xr:uid="{00000000-0005-0000-0000-000064270000}"/>
    <cellStyle name="_Row1_Report MAggio UV_Master2Fcstv4" xfId="291" xr:uid="{00000000-0005-0000-0000-000065270000}"/>
    <cellStyle name="_Row1_Report MAggio UV_Master2Fcstv4 2" xfId="521" xr:uid="{00000000-0005-0000-0000-000066270000}"/>
    <cellStyle name="_Row1_Report MAggio UV_Master2Fcstv4 2 2" xfId="10578" xr:uid="{00000000-0005-0000-0000-000067270000}"/>
    <cellStyle name="_Row1_Report MAggio UV_Master2Fcstv4 2 3" xfId="10579" xr:uid="{00000000-0005-0000-0000-000068270000}"/>
    <cellStyle name="_Row1_Report MAggio UV_Master2Fcstv4 3" xfId="10580" xr:uid="{00000000-0005-0000-0000-000069270000}"/>
    <cellStyle name="_Row1_Report MAggio UV_Master2Fcstv4 3 2" xfId="10581" xr:uid="{00000000-0005-0000-0000-00006A270000}"/>
    <cellStyle name="_Row1_Report MAggio UV_Master2Fcstv4 4" xfId="10582" xr:uid="{00000000-0005-0000-0000-00006B270000}"/>
    <cellStyle name="_Row1_Report MAggio UV_Master2Fcstv4_100422_Key Drivers 2°versione" xfId="10583" xr:uid="{00000000-0005-0000-0000-00006C270000}"/>
    <cellStyle name="_Row1_Report MAggio UV_Master2Fcstv4_100422_Key Drivers 2°versione 2" xfId="10584" xr:uid="{00000000-0005-0000-0000-00006D270000}"/>
    <cellStyle name="_Row1_Report MAggio UV_Master2Fcstv4_100422_Key Drivers 2°versione 2 2" xfId="10585" xr:uid="{00000000-0005-0000-0000-00006E270000}"/>
    <cellStyle name="_Row1_Report MAggio UV_Master2Fcstv4_100422_Key Drivers 2°versione 2 3" xfId="10586" xr:uid="{00000000-0005-0000-0000-00006F270000}"/>
    <cellStyle name="_Row1_Report MAggio UV_Master2Fcstv4_100422_Key Drivers 2°versione 3" xfId="10587" xr:uid="{00000000-0005-0000-0000-000070270000}"/>
    <cellStyle name="_Row1_Report MAggio UV_Master2Fcstv4_100422_Key Drivers 2°versione 3 2" xfId="10588" xr:uid="{00000000-0005-0000-0000-000071270000}"/>
    <cellStyle name="_Row1_Report MAggio UV_Master2Fcstv4_100422_Key Drivers 2°versione 4" xfId="10589" xr:uid="{00000000-0005-0000-0000-000072270000}"/>
    <cellStyle name="_Row1_Report MAggio UV_Master2Fcstv4_100426_Key Drivers" xfId="10590" xr:uid="{00000000-0005-0000-0000-000073270000}"/>
    <cellStyle name="_Row1_Report MAggio UV_Master2Fcstv4_100426_Key Drivers (2)" xfId="10591" xr:uid="{00000000-0005-0000-0000-000074270000}"/>
    <cellStyle name="_Row1_Report MAggio UV_Master2Fcstv4_100426_Key Drivers (2) (4)" xfId="10592" xr:uid="{00000000-0005-0000-0000-000075270000}"/>
    <cellStyle name="_Row1_Report MAggio UV_Master2Fcstv4_100426_Key Drivers (2) (4) 2" xfId="10593" xr:uid="{00000000-0005-0000-0000-000076270000}"/>
    <cellStyle name="_Row1_Report MAggio UV_Master2Fcstv4_100426_Key Drivers (2) (4) 2 2" xfId="10594" xr:uid="{00000000-0005-0000-0000-000077270000}"/>
    <cellStyle name="_Row1_Report MAggio UV_Master2Fcstv4_100426_Key Drivers (2) (4) 2 3" xfId="10595" xr:uid="{00000000-0005-0000-0000-000078270000}"/>
    <cellStyle name="_Row1_Report MAggio UV_Master2Fcstv4_100426_Key Drivers (2) (4) 3" xfId="10596" xr:uid="{00000000-0005-0000-0000-000079270000}"/>
    <cellStyle name="_Row1_Report MAggio UV_Master2Fcstv4_100426_Key Drivers (2) (4) 3 2" xfId="10597" xr:uid="{00000000-0005-0000-0000-00007A270000}"/>
    <cellStyle name="_Row1_Report MAggio UV_Master2Fcstv4_100426_Key Drivers (2) (4) 4" xfId="10598" xr:uid="{00000000-0005-0000-0000-00007B270000}"/>
    <cellStyle name="_Row1_Report MAggio UV_Master2Fcstv4_100426_Key Drivers (2) 2" xfId="10599" xr:uid="{00000000-0005-0000-0000-00007C270000}"/>
    <cellStyle name="_Row1_Report MAggio UV_Master2Fcstv4_100426_Key Drivers (2) 2 2" xfId="10600" xr:uid="{00000000-0005-0000-0000-00007D270000}"/>
    <cellStyle name="_Row1_Report MAggio UV_Master2Fcstv4_100426_Key Drivers (2) 2 3" xfId="10601" xr:uid="{00000000-0005-0000-0000-00007E270000}"/>
    <cellStyle name="_Row1_Report MAggio UV_Master2Fcstv4_100426_Key Drivers (2) 3" xfId="10602" xr:uid="{00000000-0005-0000-0000-00007F270000}"/>
    <cellStyle name="_Row1_Report MAggio UV_Master2Fcstv4_100426_Key Drivers (2) 3 2" xfId="10603" xr:uid="{00000000-0005-0000-0000-000080270000}"/>
    <cellStyle name="_Row1_Report MAggio UV_Master2Fcstv4_100426_Key Drivers (2) 3 3" xfId="10604" xr:uid="{00000000-0005-0000-0000-000081270000}"/>
    <cellStyle name="_Row1_Report MAggio UV_Master2Fcstv4_100426_Key Drivers (2) 4" xfId="10605" xr:uid="{00000000-0005-0000-0000-000082270000}"/>
    <cellStyle name="_Row1_Report MAggio UV_Master2Fcstv4_100426_Key Drivers (2) 4 2" xfId="10606" xr:uid="{00000000-0005-0000-0000-000083270000}"/>
    <cellStyle name="_Row1_Report MAggio UV_Master2Fcstv4_100426_Key Drivers (2) 5" xfId="10607" xr:uid="{00000000-0005-0000-0000-000084270000}"/>
    <cellStyle name="_Row1_Report MAggio UV_Master2Fcstv4_100426_Key Drivers (2) 5 2" xfId="10608" xr:uid="{00000000-0005-0000-0000-000085270000}"/>
    <cellStyle name="_Row1_Report MAggio UV_Master2Fcstv4_100426_Key Drivers (2) 6" xfId="10609" xr:uid="{00000000-0005-0000-0000-000086270000}"/>
    <cellStyle name="_Row1_Report MAggio UV_Master2Fcstv4_100426_Key Drivers (2) 6 2" xfId="10610" xr:uid="{00000000-0005-0000-0000-000087270000}"/>
    <cellStyle name="_Row1_Report MAggio UV_Master2Fcstv4_100426_Key Drivers (2) 7" xfId="10611" xr:uid="{00000000-0005-0000-0000-000088270000}"/>
    <cellStyle name="_Row1_Report MAggio UV_Master2Fcstv4_100426_Key Drivers (2) 8" xfId="10612" xr:uid="{00000000-0005-0000-0000-000089270000}"/>
    <cellStyle name="_Row1_Report MAggio UV_Master2Fcstv4_100426_Key Drivers 2" xfId="10613" xr:uid="{00000000-0005-0000-0000-00008A270000}"/>
    <cellStyle name="_Row1_Report MAggio UV_Master2Fcstv4_100426_Key Drivers 2 2" xfId="10614" xr:uid="{00000000-0005-0000-0000-00008B270000}"/>
    <cellStyle name="_Row1_Report MAggio UV_Master2Fcstv4_100426_Key Drivers 2 3" xfId="10615" xr:uid="{00000000-0005-0000-0000-00008C270000}"/>
    <cellStyle name="_Row1_Report MAggio UV_Master2Fcstv4_100426_Key Drivers 3" xfId="10616" xr:uid="{00000000-0005-0000-0000-00008D270000}"/>
    <cellStyle name="_Row1_Report MAggio UV_Master2Fcstv4_100426_Key Drivers 3 2" xfId="10617" xr:uid="{00000000-0005-0000-0000-00008E270000}"/>
    <cellStyle name="_Row1_Report MAggio UV_Master2Fcstv4_100426_Key Drivers 3 3" xfId="10618" xr:uid="{00000000-0005-0000-0000-00008F270000}"/>
    <cellStyle name="_Row1_Report MAggio UV_Master2Fcstv4_100426_Key Drivers 4" xfId="10619" xr:uid="{00000000-0005-0000-0000-000090270000}"/>
    <cellStyle name="_Row1_Report MAggio UV_Master2Fcstv4_100426_Key Drivers 4 2" xfId="10620" xr:uid="{00000000-0005-0000-0000-000091270000}"/>
    <cellStyle name="_Row1_Report MAggio UV_Master2Fcstv4_100426_Key Drivers 5" xfId="10621" xr:uid="{00000000-0005-0000-0000-000092270000}"/>
    <cellStyle name="_Row1_Report MAggio UV_Master2Fcstv4_100426_Key Drivers 5 2" xfId="10622" xr:uid="{00000000-0005-0000-0000-000093270000}"/>
    <cellStyle name="_Row1_Report MAggio UV_Master2Fcstv4_100426_Key Drivers 6" xfId="10623" xr:uid="{00000000-0005-0000-0000-000094270000}"/>
    <cellStyle name="_Row1_Report MAggio UV_Master2Fcstv4_100426_Key Drivers 6 2" xfId="10624" xr:uid="{00000000-0005-0000-0000-000095270000}"/>
    <cellStyle name="_Row1_Report MAggio UV_Master2Fcstv4_100426_Key Drivers 7" xfId="10625" xr:uid="{00000000-0005-0000-0000-000096270000}"/>
    <cellStyle name="_Row1_Report MAggio UV_Master2Fcstv4_100426_Key Drivers 8" xfId="10626" xr:uid="{00000000-0005-0000-0000-000097270000}"/>
    <cellStyle name="_Row1_Report MAggio UV_Master2Fcstv4_100427_Key Drivers 4°versione" xfId="10627" xr:uid="{00000000-0005-0000-0000-000098270000}"/>
    <cellStyle name="_Row1_Report MAggio UV_Master2Fcstv4_100427_Key Drivers 4°versione 2" xfId="10628" xr:uid="{00000000-0005-0000-0000-000099270000}"/>
    <cellStyle name="_Row1_Report MAggio UV_Master2Fcstv4_100427_Key Drivers 4°versione 2 2" xfId="10629" xr:uid="{00000000-0005-0000-0000-00009A270000}"/>
    <cellStyle name="_Row1_Report MAggio UV_Master2Fcstv4_100427_Key Drivers 4°versione 2 3" xfId="10630" xr:uid="{00000000-0005-0000-0000-00009B270000}"/>
    <cellStyle name="_Row1_Report MAggio UV_Master2Fcstv4_100427_Key Drivers 4°versione 3" xfId="10631" xr:uid="{00000000-0005-0000-0000-00009C270000}"/>
    <cellStyle name="_Row1_Report MAggio UV_Master2Fcstv4_100427_Key Drivers 4°versione 3 2" xfId="10632" xr:uid="{00000000-0005-0000-0000-00009D270000}"/>
    <cellStyle name="_Row1_Report MAggio UV_Master2Fcstv4_100427_Key Drivers 4°versione 4" xfId="10633" xr:uid="{00000000-0005-0000-0000-00009E270000}"/>
    <cellStyle name="_Row1_Report MAggio UV_Master2Fcstv4_100427_Key Drivers 5°versione" xfId="10634" xr:uid="{00000000-0005-0000-0000-00009F270000}"/>
    <cellStyle name="_Row1_Report MAggio UV_Master2Fcstv4_100427_Key Drivers 5°versione 2" xfId="10635" xr:uid="{00000000-0005-0000-0000-0000A0270000}"/>
    <cellStyle name="_Row1_Report MAggio UV_Master2Fcstv4_100427_Key Drivers 5°versione 2 2" xfId="10636" xr:uid="{00000000-0005-0000-0000-0000A1270000}"/>
    <cellStyle name="_Row1_Report MAggio UV_Master2Fcstv4_100427_Key Drivers 5°versione 2 3" xfId="10637" xr:uid="{00000000-0005-0000-0000-0000A2270000}"/>
    <cellStyle name="_Row1_Report MAggio UV_Master2Fcstv4_100427_Key Drivers 5°versione 3" xfId="10638" xr:uid="{00000000-0005-0000-0000-0000A3270000}"/>
    <cellStyle name="_Row1_Report MAggio UV_Master2Fcstv4_100427_Key Drivers 5°versione 3 2" xfId="10639" xr:uid="{00000000-0005-0000-0000-0000A4270000}"/>
    <cellStyle name="_Row1_Report MAggio UV_Master2Fcstv4_100427_Key Drivers 5°versione 4" xfId="10640" xr:uid="{00000000-0005-0000-0000-0000A5270000}"/>
    <cellStyle name="_Row1_Report MAggio UV_Master2Fcstv4_Call Center Cons Febb 2010" xfId="10641" xr:uid="{00000000-0005-0000-0000-0000A6270000}"/>
    <cellStyle name="_Row1_Report MAggio UV_Master2Fcstv4_Call Center Cons Febb 2010 2" xfId="10642" xr:uid="{00000000-0005-0000-0000-0000A7270000}"/>
    <cellStyle name="_Row1_Report MAggio UV_Master2Fcstv4_Call Center Cons Febb 2010 2 2" xfId="10643" xr:uid="{00000000-0005-0000-0000-0000A8270000}"/>
    <cellStyle name="_Row1_Report MAggio UV_Master2Fcstv4_Call Center Cons Febb 2010 2 3" xfId="10644" xr:uid="{00000000-0005-0000-0000-0000A9270000}"/>
    <cellStyle name="_Row1_Report MAggio UV_Master2Fcstv4_Call Center Cons Febb 2010 3" xfId="10645" xr:uid="{00000000-0005-0000-0000-0000AA270000}"/>
    <cellStyle name="_Row1_Report MAggio UV_Master2Fcstv4_Call Center Cons Febb 2010 3 2" xfId="10646" xr:uid="{00000000-0005-0000-0000-0000AB270000}"/>
    <cellStyle name="_Row1_Report MAggio UV_Master2Fcstv4_Call Center Cons Febb 2010 4" xfId="10647" xr:uid="{00000000-0005-0000-0000-0000AC270000}"/>
    <cellStyle name="_Row1_Report MAggio UV_Master2Fcstv4_Call Center Cons Marzo 2010" xfId="10648" xr:uid="{00000000-0005-0000-0000-0000AD270000}"/>
    <cellStyle name="_Row1_Report MAggio UV_Master2Fcstv4_Call Center Cons Marzo 2010 2" xfId="10649" xr:uid="{00000000-0005-0000-0000-0000AE270000}"/>
    <cellStyle name="_Row1_Report MAggio UV_Master2Fcstv4_Call Center Cons Marzo 2010 2 2" xfId="10650" xr:uid="{00000000-0005-0000-0000-0000AF270000}"/>
    <cellStyle name="_Row1_Report MAggio UV_Master2Fcstv4_Call Center Cons Marzo 2010 2 3" xfId="10651" xr:uid="{00000000-0005-0000-0000-0000B0270000}"/>
    <cellStyle name="_Row1_Report MAggio UV_Master2Fcstv4_Call Center Cons Marzo 2010 3" xfId="10652" xr:uid="{00000000-0005-0000-0000-0000B1270000}"/>
    <cellStyle name="_Row1_Report MAggio UV_Master2Fcstv4_Call Center Cons Marzo 2010 3 2" xfId="10653" xr:uid="{00000000-0005-0000-0000-0000B2270000}"/>
    <cellStyle name="_Row1_Report MAggio UV_Master2Fcstv4_Call Center Cons Marzo 2010 4" xfId="10654" xr:uid="{00000000-0005-0000-0000-0000B3270000}"/>
    <cellStyle name="_Row1_Report MAggio UV_Master2Fcstv4_Cartel2" xfId="10655" xr:uid="{00000000-0005-0000-0000-0000B4270000}"/>
    <cellStyle name="_Row1_Report MAggio UV_Master2Fcstv4_Cartel2 2" xfId="10656" xr:uid="{00000000-0005-0000-0000-0000B5270000}"/>
    <cellStyle name="_Row1_Report MAggio UV_Master2Fcstv4_Cartel2 2 2" xfId="10657" xr:uid="{00000000-0005-0000-0000-0000B6270000}"/>
    <cellStyle name="_Row1_Report MAggio UV_Master2Fcstv4_Cartel2 2 3" xfId="10658" xr:uid="{00000000-0005-0000-0000-0000B7270000}"/>
    <cellStyle name="_Row1_Report MAggio UV_Master2Fcstv4_Cartel2 3" xfId="10659" xr:uid="{00000000-0005-0000-0000-0000B8270000}"/>
    <cellStyle name="_Row1_Report MAggio UV_Master2Fcstv4_Cartel2 3 2" xfId="10660" xr:uid="{00000000-0005-0000-0000-0000B9270000}"/>
    <cellStyle name="_Row1_Report MAggio UV_Master2Fcstv4_Cartel2 4" xfId="10661" xr:uid="{00000000-0005-0000-0000-0000BA270000}"/>
    <cellStyle name="_Row1_Report MAggio UV_Master2Fcstv4_DETTAGLI CALL CENTER MARZO" xfId="10662" xr:uid="{00000000-0005-0000-0000-0000BB270000}"/>
    <cellStyle name="_Row1_Report MAggio UV_Master2Fcstv4_DETTAGLI CALL CENTER MARZO 2" xfId="10663" xr:uid="{00000000-0005-0000-0000-0000BC270000}"/>
    <cellStyle name="_Row1_Report MAggio UV_Master2Fcstv4_DETTAGLI CALL CENTER MARZO 2 2" xfId="10664" xr:uid="{00000000-0005-0000-0000-0000BD270000}"/>
    <cellStyle name="_Row1_Report MAggio UV_Master2Fcstv4_DETTAGLI CALL CENTER MARZO 2 3" xfId="10665" xr:uid="{00000000-0005-0000-0000-0000BE270000}"/>
    <cellStyle name="_Row1_Report MAggio UV_Master2Fcstv4_DETTAGLI CALL CENTER MARZO 3" xfId="10666" xr:uid="{00000000-0005-0000-0000-0000BF270000}"/>
    <cellStyle name="_Row1_Report MAggio UV_Master2Fcstv4_DETTAGLI CALL CENTER MARZO 3 2" xfId="10667" xr:uid="{00000000-0005-0000-0000-0000C0270000}"/>
    <cellStyle name="_Row1_Report MAggio UV_Master2Fcstv4_DETTAGLI CALL CENTER MARZO 4" xfId="10668" xr:uid="{00000000-0005-0000-0000-0000C1270000}"/>
    <cellStyle name="_Row1_Report MAggio UV_Master2Fcstv4_DETTAGLI CALL CENTER MARZO_Master 1 Fcst 2010v10 incluso decoder" xfId="10669" xr:uid="{00000000-0005-0000-0000-0000C2270000}"/>
    <cellStyle name="_Row1_Report MAggio UV_Master2Fcstv4_DETTAGLI CALL CENTER MARZO_Master 1 Fcst 2010v10 incluso decoder 2" xfId="10670" xr:uid="{00000000-0005-0000-0000-0000C3270000}"/>
    <cellStyle name="_Row1_Report MAggio UV_Master2Fcstv4_DETTAGLI CALL CENTER MARZO_Master 1 Fcst 2010v10 incluso decoder 2 2" xfId="10671" xr:uid="{00000000-0005-0000-0000-0000C4270000}"/>
    <cellStyle name="_Row1_Report MAggio UV_Master2Fcstv4_DETTAGLI CALL CENTER MARZO_Master 1 Fcst 2010v10 incluso decoder 2 3" xfId="10672" xr:uid="{00000000-0005-0000-0000-0000C5270000}"/>
    <cellStyle name="_Row1_Report MAggio UV_Master2Fcstv4_DETTAGLI CALL CENTER MARZO_Master 1 Fcst 2010v10 incluso decoder 3" xfId="10673" xr:uid="{00000000-0005-0000-0000-0000C6270000}"/>
    <cellStyle name="_Row1_Report MAggio UV_Master2Fcstv4_DETTAGLI CALL CENTER MARZO_Master 1 Fcst 2010v10 incluso decoder 3 2" xfId="10674" xr:uid="{00000000-0005-0000-0000-0000C7270000}"/>
    <cellStyle name="_Row1_Report MAggio UV_Master2Fcstv4_DETTAGLI CALL CENTER MARZO_Master 1 Fcst 2010v10 incluso decoder 4" xfId="10675" xr:uid="{00000000-0005-0000-0000-0000C8270000}"/>
    <cellStyle name="_Row1_Report MAggio UV_Master2Fcstv4_DETTAGLI CALL CENTER MARZO_Master 1 Fcst 2010v10 incluso decoder v11" xfId="10676" xr:uid="{00000000-0005-0000-0000-0000C9270000}"/>
    <cellStyle name="_Row1_Report MAggio UV_Master2Fcstv4_DETTAGLI CALL CENTER MARZO_Master 1 Fcst 2010v10 incluso decoder v11 2" xfId="10677" xr:uid="{00000000-0005-0000-0000-0000CA270000}"/>
    <cellStyle name="_Row1_Report MAggio UV_Master2Fcstv4_DETTAGLI CALL CENTER MARZO_Master 1 Fcst 2010v10 incluso decoder v11 2 2" xfId="10678" xr:uid="{00000000-0005-0000-0000-0000CB270000}"/>
    <cellStyle name="_Row1_Report MAggio UV_Master2Fcstv4_DETTAGLI CALL CENTER MARZO_Master 1 Fcst 2010v10 incluso decoder v11 2 3" xfId="10679" xr:uid="{00000000-0005-0000-0000-0000CC270000}"/>
    <cellStyle name="_Row1_Report MAggio UV_Master2Fcstv4_DETTAGLI CALL CENTER MARZO_Master 1 Fcst 2010v10 incluso decoder v11 3" xfId="10680" xr:uid="{00000000-0005-0000-0000-0000CD270000}"/>
    <cellStyle name="_Row1_Report MAggio UV_Master2Fcstv4_DETTAGLI CALL CENTER MARZO_Master 1 Fcst 2010v10 incluso decoder v11 3 2" xfId="10681" xr:uid="{00000000-0005-0000-0000-0000CE270000}"/>
    <cellStyle name="_Row1_Report MAggio UV_Master2Fcstv4_DETTAGLI CALL CENTER MARZO_Master 1 Fcst 2010v10 incluso decoder v11 4" xfId="10682" xr:uid="{00000000-0005-0000-0000-0000CF270000}"/>
    <cellStyle name="_Row1_Report MAggio UV_Master2Fcstv4_DETTAGLI CALL CENTER MARZO_Master 1 Fcst 2010v16 ultimissimo" xfId="10683" xr:uid="{00000000-0005-0000-0000-0000D0270000}"/>
    <cellStyle name="_Row1_Report MAggio UV_Master2Fcstv4_DETTAGLI CALL CENTER MARZO_Master 1 Fcst 2010v16 ultimissimo 2" xfId="10684" xr:uid="{00000000-0005-0000-0000-0000D1270000}"/>
    <cellStyle name="_Row1_Report MAggio UV_Master2Fcstv4_DETTAGLI CALL CENTER MARZO_Master 1 Fcst 2010v16 ultimissimo 2 2" xfId="10685" xr:uid="{00000000-0005-0000-0000-0000D2270000}"/>
    <cellStyle name="_Row1_Report MAggio UV_Master2Fcstv4_DETTAGLI CALL CENTER MARZO_Master 1 Fcst 2010v16 ultimissimo 2 3" xfId="10686" xr:uid="{00000000-0005-0000-0000-0000D3270000}"/>
    <cellStyle name="_Row1_Report MAggio UV_Master2Fcstv4_DETTAGLI CALL CENTER MARZO_Master 1 Fcst 2010v16 ultimissimo 3" xfId="10687" xr:uid="{00000000-0005-0000-0000-0000D4270000}"/>
    <cellStyle name="_Row1_Report MAggio UV_Master2Fcstv4_DETTAGLI CALL CENTER MARZO_Master 1 Fcst 2010v16 ultimissimo 3 2" xfId="10688" xr:uid="{00000000-0005-0000-0000-0000D5270000}"/>
    <cellStyle name="_Row1_Report MAggio UV_Master2Fcstv4_DETTAGLI CALL CENTER MARZO_Master 1 Fcst 2010v16 ultimissimo 4" xfId="10689" xr:uid="{00000000-0005-0000-0000-0000D6270000}"/>
    <cellStyle name="_Row1_Report MAggio UV_Master2Fcstv4_DETTAGLI CALL CENTER MARZO_new" xfId="10690" xr:uid="{00000000-0005-0000-0000-0000D7270000}"/>
    <cellStyle name="_Row1_Report MAggio UV_Master2Fcstv4_DETTAGLI CALL CENTER MARZO_new 2" xfId="10691" xr:uid="{00000000-0005-0000-0000-0000D8270000}"/>
    <cellStyle name="_Row1_Report MAggio UV_Master2Fcstv4_DETTAGLI CALL CENTER MARZO_new 2 2" xfId="10692" xr:uid="{00000000-0005-0000-0000-0000D9270000}"/>
    <cellStyle name="_Row1_Report MAggio UV_Master2Fcstv4_DETTAGLI CALL CENTER MARZO_new 2 3" xfId="10693" xr:uid="{00000000-0005-0000-0000-0000DA270000}"/>
    <cellStyle name="_Row1_Report MAggio UV_Master2Fcstv4_DETTAGLI CALL CENTER MARZO_new 3" xfId="10694" xr:uid="{00000000-0005-0000-0000-0000DB270000}"/>
    <cellStyle name="_Row1_Report MAggio UV_Master2Fcstv4_DETTAGLI CALL CENTER MARZO_new 3 2" xfId="10695" xr:uid="{00000000-0005-0000-0000-0000DC270000}"/>
    <cellStyle name="_Row1_Report MAggio UV_Master2Fcstv4_DETTAGLI CALL CENTER MARZO_new 4" xfId="10696" xr:uid="{00000000-0005-0000-0000-0000DD270000}"/>
    <cellStyle name="_Row1_Report MAggio UV_Master2Fcstv4_DETTAGLI CALL CENTER MARZO_Sint. 1°Forecast Call Center CRM" xfId="10697" xr:uid="{00000000-0005-0000-0000-0000DE270000}"/>
    <cellStyle name="_Row1_Report MAggio UV_Master2Fcstv4_DETTAGLI CALL CENTER MARZO_Sint. 1°Forecast Call Center CRM 2" xfId="10698" xr:uid="{00000000-0005-0000-0000-0000DF270000}"/>
    <cellStyle name="_Row1_Report MAggio UV_Master2Fcstv4_DETTAGLI CALL CENTER MARZO_Sint. 1°Forecast Call Center CRM 2 2" xfId="10699" xr:uid="{00000000-0005-0000-0000-0000E0270000}"/>
    <cellStyle name="_Row1_Report MAggio UV_Master2Fcstv4_DETTAGLI CALL CENTER MARZO_Sint. 1°Forecast Call Center CRM 2 3" xfId="10700" xr:uid="{00000000-0005-0000-0000-0000E1270000}"/>
    <cellStyle name="_Row1_Report MAggio UV_Master2Fcstv4_DETTAGLI CALL CENTER MARZO_Sint. 1°Forecast Call Center CRM 3" xfId="10701" xr:uid="{00000000-0005-0000-0000-0000E2270000}"/>
    <cellStyle name="_Row1_Report MAggio UV_Master2Fcstv4_DETTAGLI CALL CENTER MARZO_Sint. 1°Forecast Call Center CRM 3 2" xfId="10702" xr:uid="{00000000-0005-0000-0000-0000E3270000}"/>
    <cellStyle name="_Row1_Report MAggio UV_Master2Fcstv4_DETTAGLI CALL CENTER MARZO_Sint. 1°Forecast Call Center CRM 4" xfId="10703" xr:uid="{00000000-0005-0000-0000-0000E4270000}"/>
    <cellStyle name="_Row1_Report MAggio UV_Master2Fcstv4_mam (2)" xfId="10704" xr:uid="{00000000-0005-0000-0000-0000E5270000}"/>
    <cellStyle name="_Row1_Report MAggio UV_Master2Fcstv4_mam (2) 2" xfId="10705" xr:uid="{00000000-0005-0000-0000-0000E6270000}"/>
    <cellStyle name="_Row1_Report MAggio UV_Master2Fcstv4_mam (2) 2 2" xfId="10706" xr:uid="{00000000-0005-0000-0000-0000E7270000}"/>
    <cellStyle name="_Row1_Report MAggio UV_Master2Fcstv4_mam (2) 3" xfId="10707" xr:uid="{00000000-0005-0000-0000-0000E8270000}"/>
    <cellStyle name="_Row1_Report MAggio UV_Master2Fcstv4_mam (2) 3 2" xfId="10708" xr:uid="{00000000-0005-0000-0000-0000E9270000}"/>
    <cellStyle name="_Row1_Report MAggio UV_Master2Fcstv4_mam (2) 4" xfId="10709" xr:uid="{00000000-0005-0000-0000-0000EA270000}"/>
    <cellStyle name="_Row1_Report MAggio UV_Master2Fcstv4_Marketing 1°Forecast 2010" xfId="10710" xr:uid="{00000000-0005-0000-0000-0000EB270000}"/>
    <cellStyle name="_Row1_Report MAggio UV_Master2Fcstv4_Marketing 1°Forecast 2010 2" xfId="10711" xr:uid="{00000000-0005-0000-0000-0000EC270000}"/>
    <cellStyle name="_Row1_Report MAggio UV_Master2Fcstv4_Marketing 1°Forecast 2010 2 2" xfId="10712" xr:uid="{00000000-0005-0000-0000-0000ED270000}"/>
    <cellStyle name="_Row1_Report MAggio UV_Master2Fcstv4_Marketing 1°Forecast 2010 2 3" xfId="10713" xr:uid="{00000000-0005-0000-0000-0000EE270000}"/>
    <cellStyle name="_Row1_Report MAggio UV_Master2Fcstv4_Marketing 1°Forecast 2010 3" xfId="10714" xr:uid="{00000000-0005-0000-0000-0000EF270000}"/>
    <cellStyle name="_Row1_Report MAggio UV_Master2Fcstv4_Marketing 1°Forecast 2010 3 2" xfId="10715" xr:uid="{00000000-0005-0000-0000-0000F0270000}"/>
    <cellStyle name="_Row1_Report MAggio UV_Master2Fcstv4_Marketing 1°Forecast 2010 4" xfId="10716" xr:uid="{00000000-0005-0000-0000-0000F1270000}"/>
    <cellStyle name="_Row1_Report MAggio UV_Master2Fcstv4_Marketing 1°Forecast 2010_Master 1 Fcst 2010v10 incluso decoder" xfId="10717" xr:uid="{00000000-0005-0000-0000-0000F2270000}"/>
    <cellStyle name="_Row1_Report MAggio UV_Master2Fcstv4_Marketing 1°Forecast 2010_Master 1 Fcst 2010v10 incluso decoder 2" xfId="10718" xr:uid="{00000000-0005-0000-0000-0000F3270000}"/>
    <cellStyle name="_Row1_Report MAggio UV_Master2Fcstv4_Marketing 1°Forecast 2010_Master 1 Fcst 2010v10 incluso decoder 2 2" xfId="10719" xr:uid="{00000000-0005-0000-0000-0000F4270000}"/>
    <cellStyle name="_Row1_Report MAggio UV_Master2Fcstv4_Marketing 1°Forecast 2010_Master 1 Fcst 2010v10 incluso decoder 2 3" xfId="10720" xr:uid="{00000000-0005-0000-0000-0000F5270000}"/>
    <cellStyle name="_Row1_Report MAggio UV_Master2Fcstv4_Marketing 1°Forecast 2010_Master 1 Fcst 2010v10 incluso decoder 3" xfId="10721" xr:uid="{00000000-0005-0000-0000-0000F6270000}"/>
    <cellStyle name="_Row1_Report MAggio UV_Master2Fcstv4_Marketing 1°Forecast 2010_Master 1 Fcst 2010v10 incluso decoder 3 2" xfId="10722" xr:uid="{00000000-0005-0000-0000-0000F7270000}"/>
    <cellStyle name="_Row1_Report MAggio UV_Master2Fcstv4_Marketing 1°Forecast 2010_Master 1 Fcst 2010v10 incluso decoder 4" xfId="10723" xr:uid="{00000000-0005-0000-0000-0000F8270000}"/>
    <cellStyle name="_Row1_Report MAggio UV_Master2Fcstv4_Marketing 1°Forecast 2010_Master 1 Fcst 2010v10 incluso decoder v11" xfId="10724" xr:uid="{00000000-0005-0000-0000-0000F9270000}"/>
    <cellStyle name="_Row1_Report MAggio UV_Master2Fcstv4_Marketing 1°Forecast 2010_Master 1 Fcst 2010v10 incluso decoder v11 2" xfId="10725" xr:uid="{00000000-0005-0000-0000-0000FA270000}"/>
    <cellStyle name="_Row1_Report MAggio UV_Master2Fcstv4_Marketing 1°Forecast 2010_Master 1 Fcst 2010v10 incluso decoder v11 2 2" xfId="10726" xr:uid="{00000000-0005-0000-0000-0000FB270000}"/>
    <cellStyle name="_Row1_Report MAggio UV_Master2Fcstv4_Marketing 1°Forecast 2010_Master 1 Fcst 2010v10 incluso decoder v11 2 3" xfId="10727" xr:uid="{00000000-0005-0000-0000-0000FC270000}"/>
    <cellStyle name="_Row1_Report MAggio UV_Master2Fcstv4_Marketing 1°Forecast 2010_Master 1 Fcst 2010v10 incluso decoder v11 3" xfId="10728" xr:uid="{00000000-0005-0000-0000-0000FD270000}"/>
    <cellStyle name="_Row1_Report MAggio UV_Master2Fcstv4_Marketing 1°Forecast 2010_Master 1 Fcst 2010v10 incluso decoder v11 3 2" xfId="10729" xr:uid="{00000000-0005-0000-0000-0000FE270000}"/>
    <cellStyle name="_Row1_Report MAggio UV_Master2Fcstv4_Marketing 1°Forecast 2010_Master 1 Fcst 2010v10 incluso decoder v11 4" xfId="10730" xr:uid="{00000000-0005-0000-0000-0000FF270000}"/>
    <cellStyle name="_Row1_Report MAggio UV_Master2Fcstv4_Marketing 1°Forecast 2010_Master 1 Fcst 2010v16 ultimissimo" xfId="10731" xr:uid="{00000000-0005-0000-0000-000000280000}"/>
    <cellStyle name="_Row1_Report MAggio UV_Master2Fcstv4_Marketing 1°Forecast 2010_Master 1 Fcst 2010v16 ultimissimo 2" xfId="10732" xr:uid="{00000000-0005-0000-0000-000001280000}"/>
    <cellStyle name="_Row1_Report MAggio UV_Master2Fcstv4_Marketing 1°Forecast 2010_Master 1 Fcst 2010v16 ultimissimo 2 2" xfId="10733" xr:uid="{00000000-0005-0000-0000-000002280000}"/>
    <cellStyle name="_Row1_Report MAggio UV_Master2Fcstv4_Marketing 1°Forecast 2010_Master 1 Fcst 2010v16 ultimissimo 2 3" xfId="10734" xr:uid="{00000000-0005-0000-0000-000003280000}"/>
    <cellStyle name="_Row1_Report MAggio UV_Master2Fcstv4_Marketing 1°Forecast 2010_Master 1 Fcst 2010v16 ultimissimo 3" xfId="10735" xr:uid="{00000000-0005-0000-0000-000004280000}"/>
    <cellStyle name="_Row1_Report MAggio UV_Master2Fcstv4_Marketing 1°Forecast 2010_Master 1 Fcst 2010v16 ultimissimo 3 2" xfId="10736" xr:uid="{00000000-0005-0000-0000-000005280000}"/>
    <cellStyle name="_Row1_Report MAggio UV_Master2Fcstv4_Marketing 1°Forecast 2010_Master 1 Fcst 2010v16 ultimissimo 4" xfId="10737" xr:uid="{00000000-0005-0000-0000-000006280000}"/>
    <cellStyle name="_Row1_Report MAggio UV_Master2Fcstv4_Marketing 1°Forecast 2010_new" xfId="10738" xr:uid="{00000000-0005-0000-0000-000007280000}"/>
    <cellStyle name="_Row1_Report MAggio UV_Master2Fcstv4_Marketing 1°Forecast 2010_new 2" xfId="10739" xr:uid="{00000000-0005-0000-0000-000008280000}"/>
    <cellStyle name="_Row1_Report MAggio UV_Master2Fcstv4_Marketing 1°Forecast 2010_new 2 2" xfId="10740" xr:uid="{00000000-0005-0000-0000-000009280000}"/>
    <cellStyle name="_Row1_Report MAggio UV_Master2Fcstv4_Marketing 1°Forecast 2010_new 2 3" xfId="10741" xr:uid="{00000000-0005-0000-0000-00000A280000}"/>
    <cellStyle name="_Row1_Report MAggio UV_Master2Fcstv4_Marketing 1°Forecast 2010_new 3" xfId="10742" xr:uid="{00000000-0005-0000-0000-00000B280000}"/>
    <cellStyle name="_Row1_Report MAggio UV_Master2Fcstv4_Marketing 1°Forecast 2010_new 3 2" xfId="10743" xr:uid="{00000000-0005-0000-0000-00000C280000}"/>
    <cellStyle name="_Row1_Report MAggio UV_Master2Fcstv4_Marketing 1°Forecast 2010_new 4" xfId="10744" xr:uid="{00000000-0005-0000-0000-00000D280000}"/>
    <cellStyle name="_Row1_Report MAggio UV_Master2Fcstv4_Marketing 1°Forecast 2010_Sint. 1°Forecast Call Center CRM" xfId="10745" xr:uid="{00000000-0005-0000-0000-00000E280000}"/>
    <cellStyle name="_Row1_Report MAggio UV_Master2Fcstv4_Marketing 1°Forecast 2010_Sint. 1°Forecast Call Center CRM 2" xfId="10746" xr:uid="{00000000-0005-0000-0000-00000F280000}"/>
    <cellStyle name="_Row1_Report MAggio UV_Master2Fcstv4_Marketing 1°Forecast 2010_Sint. 1°Forecast Call Center CRM 2 2" xfId="10747" xr:uid="{00000000-0005-0000-0000-000010280000}"/>
    <cellStyle name="_Row1_Report MAggio UV_Master2Fcstv4_Marketing 1°Forecast 2010_Sint. 1°Forecast Call Center CRM 2 3" xfId="10748" xr:uid="{00000000-0005-0000-0000-000011280000}"/>
    <cellStyle name="_Row1_Report MAggio UV_Master2Fcstv4_Marketing 1°Forecast 2010_Sint. 1°Forecast Call Center CRM 3" xfId="10749" xr:uid="{00000000-0005-0000-0000-000012280000}"/>
    <cellStyle name="_Row1_Report MAggio UV_Master2Fcstv4_Marketing 1°Forecast 2010_Sint. 1°Forecast Call Center CRM 3 2" xfId="10750" xr:uid="{00000000-0005-0000-0000-000013280000}"/>
    <cellStyle name="_Row1_Report MAggio UV_Master2Fcstv4_Marketing 1°Forecast 2010_Sint. 1°Forecast Call Center CRM 4" xfId="10751" xr:uid="{00000000-0005-0000-0000-000014280000}"/>
    <cellStyle name="_Row1_Report MAggio UV_Master2Fcstv4_Master 1 Fcst 2010" xfId="10752" xr:uid="{00000000-0005-0000-0000-000015280000}"/>
    <cellStyle name="_Row1_Report MAggio UV_Master2Fcstv4_Master 1 Fcst 2010 2" xfId="10753" xr:uid="{00000000-0005-0000-0000-000016280000}"/>
    <cellStyle name="_Row1_Report MAggio UV_Master2Fcstv4_Master 1 Fcst 2010 2 2" xfId="10754" xr:uid="{00000000-0005-0000-0000-000017280000}"/>
    <cellStyle name="_Row1_Report MAggio UV_Master2Fcstv4_Master 1 Fcst 2010 2 3" xfId="10755" xr:uid="{00000000-0005-0000-0000-000018280000}"/>
    <cellStyle name="_Row1_Report MAggio UV_Master2Fcstv4_Master 1 Fcst 2010 3" xfId="10756" xr:uid="{00000000-0005-0000-0000-000019280000}"/>
    <cellStyle name="_Row1_Report MAggio UV_Master2Fcstv4_Master 1 Fcst 2010 3 2" xfId="10757" xr:uid="{00000000-0005-0000-0000-00001A280000}"/>
    <cellStyle name="_Row1_Report MAggio UV_Master2Fcstv4_Master 1 Fcst 2010 4" xfId="10758" xr:uid="{00000000-0005-0000-0000-00001B280000}"/>
    <cellStyle name="_Row1_Report MAggio UV_Master2Fcstv4_Master 1 Fcst 2010v10 incluso decoder" xfId="10759" xr:uid="{00000000-0005-0000-0000-00001C280000}"/>
    <cellStyle name="_Row1_Report MAggio UV_Master2Fcstv4_Master 1 Fcst 2010v10 incluso decoder 2" xfId="10760" xr:uid="{00000000-0005-0000-0000-00001D280000}"/>
    <cellStyle name="_Row1_Report MAggio UV_Master2Fcstv4_Master 1 Fcst 2010v10 incluso decoder 2 2" xfId="10761" xr:uid="{00000000-0005-0000-0000-00001E280000}"/>
    <cellStyle name="_Row1_Report MAggio UV_Master2Fcstv4_Master 1 Fcst 2010v10 incluso decoder 2 3" xfId="10762" xr:uid="{00000000-0005-0000-0000-00001F280000}"/>
    <cellStyle name="_Row1_Report MAggio UV_Master2Fcstv4_Master 1 Fcst 2010v10 incluso decoder 3" xfId="10763" xr:uid="{00000000-0005-0000-0000-000020280000}"/>
    <cellStyle name="_Row1_Report MAggio UV_Master2Fcstv4_Master 1 Fcst 2010v10 incluso decoder 3 2" xfId="10764" xr:uid="{00000000-0005-0000-0000-000021280000}"/>
    <cellStyle name="_Row1_Report MAggio UV_Master2Fcstv4_Master 1 Fcst 2010v10 incluso decoder 4" xfId="10765" xr:uid="{00000000-0005-0000-0000-000022280000}"/>
    <cellStyle name="_Row1_Report MAggio UV_Master2Fcstv4_Master 1 Fcst 2010v10 incluso decoder v11" xfId="10766" xr:uid="{00000000-0005-0000-0000-000023280000}"/>
    <cellStyle name="_Row1_Report MAggio UV_Master2Fcstv4_Master 1 Fcst 2010v10 incluso decoder v11 2" xfId="10767" xr:uid="{00000000-0005-0000-0000-000024280000}"/>
    <cellStyle name="_Row1_Report MAggio UV_Master2Fcstv4_Master 1 Fcst 2010v10 incluso decoder v11 2 2" xfId="10768" xr:uid="{00000000-0005-0000-0000-000025280000}"/>
    <cellStyle name="_Row1_Report MAggio UV_Master2Fcstv4_Master 1 Fcst 2010v10 incluso decoder v11 2 3" xfId="10769" xr:uid="{00000000-0005-0000-0000-000026280000}"/>
    <cellStyle name="_Row1_Report MAggio UV_Master2Fcstv4_Master 1 Fcst 2010v10 incluso decoder v11 3" xfId="10770" xr:uid="{00000000-0005-0000-0000-000027280000}"/>
    <cellStyle name="_Row1_Report MAggio UV_Master2Fcstv4_Master 1 Fcst 2010v10 incluso decoder v11 3 2" xfId="10771" xr:uid="{00000000-0005-0000-0000-000028280000}"/>
    <cellStyle name="_Row1_Report MAggio UV_Master2Fcstv4_Master 1 Fcst 2010v10 incluso decoder v11 4" xfId="10772" xr:uid="{00000000-0005-0000-0000-000029280000}"/>
    <cellStyle name="_Row1_Report MAggio UV_Master2Fcstv4_Master 1 Fcst 2010v16 ultimissimo" xfId="10773" xr:uid="{00000000-0005-0000-0000-00002A280000}"/>
    <cellStyle name="_Row1_Report MAggio UV_Master2Fcstv4_Master 1 Fcst 2010v16 ultimissimo 2" xfId="10774" xr:uid="{00000000-0005-0000-0000-00002B280000}"/>
    <cellStyle name="_Row1_Report MAggio UV_Master2Fcstv4_Master 1 Fcst 2010v16 ultimissimo 2 2" xfId="10775" xr:uid="{00000000-0005-0000-0000-00002C280000}"/>
    <cellStyle name="_Row1_Report MAggio UV_Master2Fcstv4_Master 1 Fcst 2010v16 ultimissimo 2 3" xfId="10776" xr:uid="{00000000-0005-0000-0000-00002D280000}"/>
    <cellStyle name="_Row1_Report MAggio UV_Master2Fcstv4_Master 1 Fcst 2010v16 ultimissimo 3" xfId="10777" xr:uid="{00000000-0005-0000-0000-00002E280000}"/>
    <cellStyle name="_Row1_Report MAggio UV_Master2Fcstv4_Master 1 Fcst 2010v16 ultimissimo 3 2" xfId="10778" xr:uid="{00000000-0005-0000-0000-00002F280000}"/>
    <cellStyle name="_Row1_Report MAggio UV_Master2Fcstv4_Master 1 Fcst 2010v16 ultimissimo 4" xfId="10779" xr:uid="{00000000-0005-0000-0000-000030280000}"/>
    <cellStyle name="_Row1_Report MAggio UV_Master2Fcstv4_Master Consuntivo 2009 v_2" xfId="10780" xr:uid="{00000000-0005-0000-0000-000031280000}"/>
    <cellStyle name="_Row1_Report MAggio UV_Master2Fcstv4_Master Consuntivo 2009 v_2 2" xfId="10781" xr:uid="{00000000-0005-0000-0000-000032280000}"/>
    <cellStyle name="_Row1_Report MAggio UV_Master2Fcstv4_Master Consuntivo 2009 v_2 2 2" xfId="10782" xr:uid="{00000000-0005-0000-0000-000033280000}"/>
    <cellStyle name="_Row1_Report MAggio UV_Master2Fcstv4_Master Consuntivo 2009 v_2 2 3" xfId="10783" xr:uid="{00000000-0005-0000-0000-000034280000}"/>
    <cellStyle name="_Row1_Report MAggio UV_Master2Fcstv4_Master Consuntivo 2009 v_2 3" xfId="10784" xr:uid="{00000000-0005-0000-0000-000035280000}"/>
    <cellStyle name="_Row1_Report MAggio UV_Master2Fcstv4_Master Consuntivo 2009 v_2 3 2" xfId="10785" xr:uid="{00000000-0005-0000-0000-000036280000}"/>
    <cellStyle name="_Row1_Report MAggio UV_Master2Fcstv4_Master Consuntivo 2009 v_2 4" xfId="10786" xr:uid="{00000000-0005-0000-0000-000037280000}"/>
    <cellStyle name="_Row1_Report MAggio UV_Master2Fcstv4_Modello x MKTG Master Cons Febb 2010" xfId="10787" xr:uid="{00000000-0005-0000-0000-000038280000}"/>
    <cellStyle name="_Row1_Report MAggio UV_Master2Fcstv4_Modello x MKTG Master Cons Febb 2010 2" xfId="10788" xr:uid="{00000000-0005-0000-0000-000039280000}"/>
    <cellStyle name="_Row1_Report MAggio UV_Master2Fcstv4_Modello x MKTG Master Cons Febb 2010 2 2" xfId="10789" xr:uid="{00000000-0005-0000-0000-00003A280000}"/>
    <cellStyle name="_Row1_Report MAggio UV_Master2Fcstv4_Modello x MKTG Master Cons Febb 2010 2 3" xfId="10790" xr:uid="{00000000-0005-0000-0000-00003B280000}"/>
    <cellStyle name="_Row1_Report MAggio UV_Master2Fcstv4_Modello x MKTG Master Cons Febb 2010 3" xfId="10791" xr:uid="{00000000-0005-0000-0000-00003C280000}"/>
    <cellStyle name="_Row1_Report MAggio UV_Master2Fcstv4_Modello x MKTG Master Cons Febb 2010 3 2" xfId="10792" xr:uid="{00000000-0005-0000-0000-00003D280000}"/>
    <cellStyle name="_Row1_Report MAggio UV_Master2Fcstv4_Modello x MKTG Master Cons Febb 2010 4" xfId="10793" xr:uid="{00000000-0005-0000-0000-00003E280000}"/>
    <cellStyle name="_Row1_Report MAggio UV_Master2Fcstv4_Modello x MKTG Master Cons Mar 2010" xfId="10794" xr:uid="{00000000-0005-0000-0000-00003F280000}"/>
    <cellStyle name="_Row1_Report MAggio UV_Master2Fcstv4_Modello x MKTG Master Cons Mar 2010 2" xfId="10795" xr:uid="{00000000-0005-0000-0000-000040280000}"/>
    <cellStyle name="_Row1_Report MAggio UV_Master2Fcstv4_Modello x MKTG Master Cons Mar 2010 2 2" xfId="10796" xr:uid="{00000000-0005-0000-0000-000041280000}"/>
    <cellStyle name="_Row1_Report MAggio UV_Master2Fcstv4_Modello x MKTG Master Cons Mar 2010 2 3" xfId="10797" xr:uid="{00000000-0005-0000-0000-000042280000}"/>
    <cellStyle name="_Row1_Report MAggio UV_Master2Fcstv4_Modello x MKTG Master Cons Mar 2010 3" xfId="10798" xr:uid="{00000000-0005-0000-0000-000043280000}"/>
    <cellStyle name="_Row1_Report MAggio UV_Master2Fcstv4_Modello x MKTG Master Cons Mar 2010 3 2" xfId="10799" xr:uid="{00000000-0005-0000-0000-000044280000}"/>
    <cellStyle name="_Row1_Report MAggio UV_Master2Fcstv4_Modello x MKTG Master Cons Mar 2010 4" xfId="10800" xr:uid="{00000000-0005-0000-0000-000045280000}"/>
    <cellStyle name="_Row1_Report MAggio UV_Master2Fcstv4_Modello x MKTG Master Cons Mar 2010_1" xfId="10801" xr:uid="{00000000-0005-0000-0000-000046280000}"/>
    <cellStyle name="_Row1_Report MAggio UV_Master2Fcstv4_Modello x MKTG Master Cons Mar 2010_1 2" xfId="10802" xr:uid="{00000000-0005-0000-0000-000047280000}"/>
    <cellStyle name="_Row1_Report MAggio UV_Master2Fcstv4_Modello x MKTG Master Cons Mar 2010_1 2 2" xfId="10803" xr:uid="{00000000-0005-0000-0000-000048280000}"/>
    <cellStyle name="_Row1_Report MAggio UV_Master2Fcstv4_Modello x MKTG Master Cons Mar 2010_1 2 3" xfId="10804" xr:uid="{00000000-0005-0000-0000-000049280000}"/>
    <cellStyle name="_Row1_Report MAggio UV_Master2Fcstv4_Modello x MKTG Master Cons Mar 2010_1 3" xfId="10805" xr:uid="{00000000-0005-0000-0000-00004A280000}"/>
    <cellStyle name="_Row1_Report MAggio UV_Master2Fcstv4_Modello x MKTG Master Cons Mar 2010_1 3 2" xfId="10806" xr:uid="{00000000-0005-0000-0000-00004B280000}"/>
    <cellStyle name="_Row1_Report MAggio UV_Master2Fcstv4_Modello x MKTG Master Cons Mar 2010_1 4" xfId="10807" xr:uid="{00000000-0005-0000-0000-00004C280000}"/>
    <cellStyle name="_Row1_Report MAggio UV_Master2Fcstv4_Modello x MKTG Master Cons Mar 2010_1_Master 1 Fcst 2010v10 incluso decoder" xfId="10808" xr:uid="{00000000-0005-0000-0000-00004D280000}"/>
    <cellStyle name="_Row1_Report MAggio UV_Master2Fcstv4_Modello x MKTG Master Cons Mar 2010_1_Master 1 Fcst 2010v10 incluso decoder 2" xfId="10809" xr:uid="{00000000-0005-0000-0000-00004E280000}"/>
    <cellStyle name="_Row1_Report MAggio UV_Master2Fcstv4_Modello x MKTG Master Cons Mar 2010_1_Master 1 Fcst 2010v10 incluso decoder 2 2" xfId="10810" xr:uid="{00000000-0005-0000-0000-00004F280000}"/>
    <cellStyle name="_Row1_Report MAggio UV_Master2Fcstv4_Modello x MKTG Master Cons Mar 2010_1_Master 1 Fcst 2010v10 incluso decoder 2 3" xfId="10811" xr:uid="{00000000-0005-0000-0000-000050280000}"/>
    <cellStyle name="_Row1_Report MAggio UV_Master2Fcstv4_Modello x MKTG Master Cons Mar 2010_1_Master 1 Fcst 2010v10 incluso decoder 3" xfId="10812" xr:uid="{00000000-0005-0000-0000-000051280000}"/>
    <cellStyle name="_Row1_Report MAggio UV_Master2Fcstv4_Modello x MKTG Master Cons Mar 2010_1_Master 1 Fcst 2010v10 incluso decoder 3 2" xfId="10813" xr:uid="{00000000-0005-0000-0000-000052280000}"/>
    <cellStyle name="_Row1_Report MAggio UV_Master2Fcstv4_Modello x MKTG Master Cons Mar 2010_1_Master 1 Fcst 2010v10 incluso decoder 4" xfId="10814" xr:uid="{00000000-0005-0000-0000-000053280000}"/>
    <cellStyle name="_Row1_Report MAggio UV_Master2Fcstv4_Modello x MKTG Master Cons Mar 2010_1_Master 1 Fcst 2010v10 incluso decoder v11" xfId="10815" xr:uid="{00000000-0005-0000-0000-000054280000}"/>
    <cellStyle name="_Row1_Report MAggio UV_Master2Fcstv4_Modello x MKTG Master Cons Mar 2010_1_Master 1 Fcst 2010v10 incluso decoder v11 2" xfId="10816" xr:uid="{00000000-0005-0000-0000-000055280000}"/>
    <cellStyle name="_Row1_Report MAggio UV_Master2Fcstv4_Modello x MKTG Master Cons Mar 2010_1_Master 1 Fcst 2010v10 incluso decoder v11 2 2" xfId="10817" xr:uid="{00000000-0005-0000-0000-000056280000}"/>
    <cellStyle name="_Row1_Report MAggio UV_Master2Fcstv4_Modello x MKTG Master Cons Mar 2010_1_Master 1 Fcst 2010v10 incluso decoder v11 2 3" xfId="10818" xr:uid="{00000000-0005-0000-0000-000057280000}"/>
    <cellStyle name="_Row1_Report MAggio UV_Master2Fcstv4_Modello x MKTG Master Cons Mar 2010_1_Master 1 Fcst 2010v10 incluso decoder v11 3" xfId="10819" xr:uid="{00000000-0005-0000-0000-000058280000}"/>
    <cellStyle name="_Row1_Report MAggio UV_Master2Fcstv4_Modello x MKTG Master Cons Mar 2010_1_Master 1 Fcst 2010v10 incluso decoder v11 3 2" xfId="10820" xr:uid="{00000000-0005-0000-0000-000059280000}"/>
    <cellStyle name="_Row1_Report MAggio UV_Master2Fcstv4_Modello x MKTG Master Cons Mar 2010_1_Master 1 Fcst 2010v10 incluso decoder v11 4" xfId="10821" xr:uid="{00000000-0005-0000-0000-00005A280000}"/>
    <cellStyle name="_Row1_Report MAggio UV_Master2Fcstv4_Modello x MKTG Master Cons Mar 2010_1_Master 1 Fcst 2010v16 ultimissimo" xfId="10822" xr:uid="{00000000-0005-0000-0000-00005B280000}"/>
    <cellStyle name="_Row1_Report MAggio UV_Master2Fcstv4_Modello x MKTG Master Cons Mar 2010_1_Master 1 Fcst 2010v16 ultimissimo 2" xfId="10823" xr:uid="{00000000-0005-0000-0000-00005C280000}"/>
    <cellStyle name="_Row1_Report MAggio UV_Master2Fcstv4_Modello x MKTG Master Cons Mar 2010_1_Master 1 Fcst 2010v16 ultimissimo 2 2" xfId="10824" xr:uid="{00000000-0005-0000-0000-00005D280000}"/>
    <cellStyle name="_Row1_Report MAggio UV_Master2Fcstv4_Modello x MKTG Master Cons Mar 2010_1_Master 1 Fcst 2010v16 ultimissimo 2 3" xfId="10825" xr:uid="{00000000-0005-0000-0000-00005E280000}"/>
    <cellStyle name="_Row1_Report MAggio UV_Master2Fcstv4_Modello x MKTG Master Cons Mar 2010_1_Master 1 Fcst 2010v16 ultimissimo 3" xfId="10826" xr:uid="{00000000-0005-0000-0000-00005F280000}"/>
    <cellStyle name="_Row1_Report MAggio UV_Master2Fcstv4_Modello x MKTG Master Cons Mar 2010_1_Master 1 Fcst 2010v16 ultimissimo 3 2" xfId="10827" xr:uid="{00000000-0005-0000-0000-000060280000}"/>
    <cellStyle name="_Row1_Report MAggio UV_Master2Fcstv4_Modello x MKTG Master Cons Mar 2010_1_Master 1 Fcst 2010v16 ultimissimo 4" xfId="10828" xr:uid="{00000000-0005-0000-0000-000061280000}"/>
    <cellStyle name="_Row1_Report MAggio UV_Master2Fcstv4_Modello x MKTG Master Cons Mar 2010_1_new" xfId="10829" xr:uid="{00000000-0005-0000-0000-000062280000}"/>
    <cellStyle name="_Row1_Report MAggio UV_Master2Fcstv4_Modello x MKTG Master Cons Mar 2010_1_new 2" xfId="10830" xr:uid="{00000000-0005-0000-0000-000063280000}"/>
    <cellStyle name="_Row1_Report MAggio UV_Master2Fcstv4_Modello x MKTG Master Cons Mar 2010_1_new 2 2" xfId="10831" xr:uid="{00000000-0005-0000-0000-000064280000}"/>
    <cellStyle name="_Row1_Report MAggio UV_Master2Fcstv4_Modello x MKTG Master Cons Mar 2010_1_new 2 3" xfId="10832" xr:uid="{00000000-0005-0000-0000-000065280000}"/>
    <cellStyle name="_Row1_Report MAggio UV_Master2Fcstv4_Modello x MKTG Master Cons Mar 2010_1_new 3" xfId="10833" xr:uid="{00000000-0005-0000-0000-000066280000}"/>
    <cellStyle name="_Row1_Report MAggio UV_Master2Fcstv4_Modello x MKTG Master Cons Mar 2010_1_new 3 2" xfId="10834" xr:uid="{00000000-0005-0000-0000-000067280000}"/>
    <cellStyle name="_Row1_Report MAggio UV_Master2Fcstv4_Modello x MKTG Master Cons Mar 2010_1_new 4" xfId="10835" xr:uid="{00000000-0005-0000-0000-000068280000}"/>
    <cellStyle name="_Row1_Report MAggio UV_Master2Fcstv4_Modello x MKTG Master Cons Mar 2010_1_Sint. 1°Forecast Call Center CRM" xfId="10836" xr:uid="{00000000-0005-0000-0000-000069280000}"/>
    <cellStyle name="_Row1_Report MAggio UV_Master2Fcstv4_Modello x MKTG Master Cons Mar 2010_1_Sint. 1°Forecast Call Center CRM 2" xfId="10837" xr:uid="{00000000-0005-0000-0000-00006A280000}"/>
    <cellStyle name="_Row1_Report MAggio UV_Master2Fcstv4_Modello x MKTG Master Cons Mar 2010_1_Sint. 1°Forecast Call Center CRM 2 2" xfId="10838" xr:uid="{00000000-0005-0000-0000-00006B280000}"/>
    <cellStyle name="_Row1_Report MAggio UV_Master2Fcstv4_Modello x MKTG Master Cons Mar 2010_1_Sint. 1°Forecast Call Center CRM 2 3" xfId="10839" xr:uid="{00000000-0005-0000-0000-00006C280000}"/>
    <cellStyle name="_Row1_Report MAggio UV_Master2Fcstv4_Modello x MKTG Master Cons Mar 2010_1_Sint. 1°Forecast Call Center CRM 3" xfId="10840" xr:uid="{00000000-0005-0000-0000-00006D280000}"/>
    <cellStyle name="_Row1_Report MAggio UV_Master2Fcstv4_Modello x MKTG Master Cons Mar 2010_1_Sint. 1°Forecast Call Center CRM 3 2" xfId="10841" xr:uid="{00000000-0005-0000-0000-00006E280000}"/>
    <cellStyle name="_Row1_Report MAggio UV_Master2Fcstv4_Modello x MKTG Master Cons Mar 2010_1_Sint. 1°Forecast Call Center CRM 4" xfId="10842" xr:uid="{00000000-0005-0000-0000-00006F280000}"/>
    <cellStyle name="_Row1_Report MAggio UV_Master2Fcstv4_new" xfId="10843" xr:uid="{00000000-0005-0000-0000-000070280000}"/>
    <cellStyle name="_Row1_Report MAggio UV_Master2Fcstv4_new 2" xfId="10844" xr:uid="{00000000-0005-0000-0000-000071280000}"/>
    <cellStyle name="_Row1_Report MAggio UV_Master2Fcstv4_new 2 2" xfId="10845" xr:uid="{00000000-0005-0000-0000-000072280000}"/>
    <cellStyle name="_Row1_Report MAggio UV_Master2Fcstv4_new 2 3" xfId="10846" xr:uid="{00000000-0005-0000-0000-000073280000}"/>
    <cellStyle name="_Row1_Report MAggio UV_Master2Fcstv4_new 3" xfId="10847" xr:uid="{00000000-0005-0000-0000-000074280000}"/>
    <cellStyle name="_Row1_Report MAggio UV_Master2Fcstv4_new 3 2" xfId="10848" xr:uid="{00000000-0005-0000-0000-000075280000}"/>
    <cellStyle name="_Row1_Report MAggio UV_Master2Fcstv4_new 4" xfId="10849" xr:uid="{00000000-0005-0000-0000-000076280000}"/>
    <cellStyle name="_Row1_Report MAggio UV_Master2Fcstv4_Sint. 1°Forecast Call Center CRM" xfId="10850" xr:uid="{00000000-0005-0000-0000-000077280000}"/>
    <cellStyle name="_Row1_Report MAggio UV_Master2Fcstv4_Sint. 1°Forecast Call Center CRM 2" xfId="10851" xr:uid="{00000000-0005-0000-0000-000078280000}"/>
    <cellStyle name="_Row1_Report MAggio UV_Master2Fcstv4_Sint. 1°Forecast Call Center CRM 2 2" xfId="10852" xr:uid="{00000000-0005-0000-0000-000079280000}"/>
    <cellStyle name="_Row1_Report MAggio UV_Master2Fcstv4_Sint. 1°Forecast Call Center CRM 2 3" xfId="10853" xr:uid="{00000000-0005-0000-0000-00007A280000}"/>
    <cellStyle name="_Row1_Report MAggio UV_Master2Fcstv4_Sint. 1°Forecast Call Center CRM 3" xfId="10854" xr:uid="{00000000-0005-0000-0000-00007B280000}"/>
    <cellStyle name="_Row1_Report MAggio UV_Master2Fcstv4_Sint. 1°Forecast Call Center CRM 3 2" xfId="10855" xr:uid="{00000000-0005-0000-0000-00007C280000}"/>
    <cellStyle name="_Row1_Report MAggio UV_Master2Fcstv4_Sint. 1°Forecast Call Center CRM 4" xfId="10856" xr:uid="{00000000-0005-0000-0000-00007D280000}"/>
    <cellStyle name="_Row1_Report MAggio UV_Master2Fcstv4_Sint. 1°Forecast Call Center CRM_1" xfId="10857" xr:uid="{00000000-0005-0000-0000-00007E280000}"/>
    <cellStyle name="_Row1_Report MAggio UV_Master2Fcstv4_Sint. 1°Forecast Call Center CRM_1 2" xfId="10858" xr:uid="{00000000-0005-0000-0000-00007F280000}"/>
    <cellStyle name="_Row1_Report MAggio UV_Master2Fcstv4_Sint. 1°Forecast Call Center CRM_1 2 2" xfId="10859" xr:uid="{00000000-0005-0000-0000-000080280000}"/>
    <cellStyle name="_Row1_Report MAggio UV_Master2Fcstv4_Sint. 1°Forecast Call Center CRM_1 2 3" xfId="10860" xr:uid="{00000000-0005-0000-0000-000081280000}"/>
    <cellStyle name="_Row1_Report MAggio UV_Master2Fcstv4_Sint. 1°Forecast Call Center CRM_1 3" xfId="10861" xr:uid="{00000000-0005-0000-0000-000082280000}"/>
    <cellStyle name="_Row1_Report MAggio UV_Master2Fcstv4_Sint. 1°Forecast Call Center CRM_1 3 2" xfId="10862" xr:uid="{00000000-0005-0000-0000-000083280000}"/>
    <cellStyle name="_Row1_Report MAggio UV_Master2Fcstv4_Sint. 1°Forecast Call Center CRM_1 4" xfId="10863" xr:uid="{00000000-0005-0000-0000-000084280000}"/>
    <cellStyle name="_Row1_Report MAggio UV_Master2Fcstv4_Sint. 1°Forecast Call Center CRM_Master 1 Fcst 2010v10 incluso decoder" xfId="10864" xr:uid="{00000000-0005-0000-0000-000085280000}"/>
    <cellStyle name="_Row1_Report MAggio UV_Master2Fcstv4_Sint. 1°Forecast Call Center CRM_Master 1 Fcst 2010v10 incluso decoder 2" xfId="10865" xr:uid="{00000000-0005-0000-0000-000086280000}"/>
    <cellStyle name="_Row1_Report MAggio UV_Master2Fcstv4_Sint. 1°Forecast Call Center CRM_Master 1 Fcst 2010v10 incluso decoder 2 2" xfId="10866" xr:uid="{00000000-0005-0000-0000-000087280000}"/>
    <cellStyle name="_Row1_Report MAggio UV_Master2Fcstv4_Sint. 1°Forecast Call Center CRM_Master 1 Fcst 2010v10 incluso decoder 2 3" xfId="10867" xr:uid="{00000000-0005-0000-0000-000088280000}"/>
    <cellStyle name="_Row1_Report MAggio UV_Master2Fcstv4_Sint. 1°Forecast Call Center CRM_Master 1 Fcst 2010v10 incluso decoder 3" xfId="10868" xr:uid="{00000000-0005-0000-0000-000089280000}"/>
    <cellStyle name="_Row1_Report MAggio UV_Master2Fcstv4_Sint. 1°Forecast Call Center CRM_Master 1 Fcst 2010v10 incluso decoder 3 2" xfId="10869" xr:uid="{00000000-0005-0000-0000-00008A280000}"/>
    <cellStyle name="_Row1_Report MAggio UV_Master2Fcstv4_Sint. 1°Forecast Call Center CRM_Master 1 Fcst 2010v10 incluso decoder 4" xfId="10870" xr:uid="{00000000-0005-0000-0000-00008B280000}"/>
    <cellStyle name="_Row1_Report MAggio UV_Master2Fcstv4_Sint. 1°Forecast Call Center CRM_Master 1 Fcst 2010v10 incluso decoder v11" xfId="10871" xr:uid="{00000000-0005-0000-0000-00008C280000}"/>
    <cellStyle name="_Row1_Report MAggio UV_Master2Fcstv4_Sint. 1°Forecast Call Center CRM_Master 1 Fcst 2010v10 incluso decoder v11 2" xfId="10872" xr:uid="{00000000-0005-0000-0000-00008D280000}"/>
    <cellStyle name="_Row1_Report MAggio UV_Master2Fcstv4_Sint. 1°Forecast Call Center CRM_Master 1 Fcst 2010v10 incluso decoder v11 2 2" xfId="10873" xr:uid="{00000000-0005-0000-0000-00008E280000}"/>
    <cellStyle name="_Row1_Report MAggio UV_Master2Fcstv4_Sint. 1°Forecast Call Center CRM_Master 1 Fcst 2010v10 incluso decoder v11 2 3" xfId="10874" xr:uid="{00000000-0005-0000-0000-00008F280000}"/>
    <cellStyle name="_Row1_Report MAggio UV_Master2Fcstv4_Sint. 1°Forecast Call Center CRM_Master 1 Fcst 2010v10 incluso decoder v11 3" xfId="10875" xr:uid="{00000000-0005-0000-0000-000090280000}"/>
    <cellStyle name="_Row1_Report MAggio UV_Master2Fcstv4_Sint. 1°Forecast Call Center CRM_Master 1 Fcst 2010v10 incluso decoder v11 3 2" xfId="10876" xr:uid="{00000000-0005-0000-0000-000091280000}"/>
    <cellStyle name="_Row1_Report MAggio UV_Master2Fcstv4_Sint. 1°Forecast Call Center CRM_Master 1 Fcst 2010v10 incluso decoder v11 4" xfId="10877" xr:uid="{00000000-0005-0000-0000-000092280000}"/>
    <cellStyle name="_Row1_Report MAggio UV_Master2Fcstv4_Sint. 1°Forecast Call Center CRM_Master 1 Fcst 2010v16 ultimissimo" xfId="10878" xr:uid="{00000000-0005-0000-0000-000093280000}"/>
    <cellStyle name="_Row1_Report MAggio UV_Master2Fcstv4_Sint. 1°Forecast Call Center CRM_Master 1 Fcst 2010v16 ultimissimo 2" xfId="10879" xr:uid="{00000000-0005-0000-0000-000094280000}"/>
    <cellStyle name="_Row1_Report MAggio UV_Master2Fcstv4_Sint. 1°Forecast Call Center CRM_Master 1 Fcst 2010v16 ultimissimo 2 2" xfId="10880" xr:uid="{00000000-0005-0000-0000-000095280000}"/>
    <cellStyle name="_Row1_Report MAggio UV_Master2Fcstv4_Sint. 1°Forecast Call Center CRM_Master 1 Fcst 2010v16 ultimissimo 2 3" xfId="10881" xr:uid="{00000000-0005-0000-0000-000096280000}"/>
    <cellStyle name="_Row1_Report MAggio UV_Master2Fcstv4_Sint. 1°Forecast Call Center CRM_Master 1 Fcst 2010v16 ultimissimo 3" xfId="10882" xr:uid="{00000000-0005-0000-0000-000097280000}"/>
    <cellStyle name="_Row1_Report MAggio UV_Master2Fcstv4_Sint. 1°Forecast Call Center CRM_Master 1 Fcst 2010v16 ultimissimo 3 2" xfId="10883" xr:uid="{00000000-0005-0000-0000-000098280000}"/>
    <cellStyle name="_Row1_Report MAggio UV_Master2Fcstv4_Sint. 1°Forecast Call Center CRM_Master 1 Fcst 2010v16 ultimissimo 4" xfId="10884" xr:uid="{00000000-0005-0000-0000-000099280000}"/>
    <cellStyle name="_Row1_Report MAggio UV_Master2Fcstv4_Sint. 1°Forecast Call Center CRM_new" xfId="10885" xr:uid="{00000000-0005-0000-0000-00009A280000}"/>
    <cellStyle name="_Row1_Report MAggio UV_Master2Fcstv4_Sint. 1°Forecast Call Center CRM_new 2" xfId="10886" xr:uid="{00000000-0005-0000-0000-00009B280000}"/>
    <cellStyle name="_Row1_Report MAggio UV_Master2Fcstv4_Sint. 1°Forecast Call Center CRM_new 2 2" xfId="10887" xr:uid="{00000000-0005-0000-0000-00009C280000}"/>
    <cellStyle name="_Row1_Report MAggio UV_Master2Fcstv4_Sint. 1°Forecast Call Center CRM_new 2 3" xfId="10888" xr:uid="{00000000-0005-0000-0000-00009D280000}"/>
    <cellStyle name="_Row1_Report MAggio UV_Master2Fcstv4_Sint. 1°Forecast Call Center CRM_new 3" xfId="10889" xr:uid="{00000000-0005-0000-0000-00009E280000}"/>
    <cellStyle name="_Row1_Report MAggio UV_Master2Fcstv4_Sint. 1°Forecast Call Center CRM_new 3 2" xfId="10890" xr:uid="{00000000-0005-0000-0000-00009F280000}"/>
    <cellStyle name="_Row1_Report MAggio UV_Master2Fcstv4_Sint. 1°Forecast Call Center CRM_new 4" xfId="10891" xr:uid="{00000000-0005-0000-0000-0000A0280000}"/>
    <cellStyle name="_Row1_Report MAggio UV_Master2Fcstv4_Sint. 1°Forecast Call Center CRM_Sint. 1°Forecast Call Center CRM" xfId="10892" xr:uid="{00000000-0005-0000-0000-0000A1280000}"/>
    <cellStyle name="_Row1_Report MAggio UV_Master2Fcstv4_Sint. 1°Forecast Call Center CRM_Sint. 1°Forecast Call Center CRM 2" xfId="10893" xr:uid="{00000000-0005-0000-0000-0000A2280000}"/>
    <cellStyle name="_Row1_Report MAggio UV_Master2Fcstv4_Sint. 1°Forecast Call Center CRM_Sint. 1°Forecast Call Center CRM 2 2" xfId="10894" xr:uid="{00000000-0005-0000-0000-0000A3280000}"/>
    <cellStyle name="_Row1_Report MAggio UV_Master2Fcstv4_Sint. 1°Forecast Call Center CRM_Sint. 1°Forecast Call Center CRM 2 3" xfId="10895" xr:uid="{00000000-0005-0000-0000-0000A4280000}"/>
    <cellStyle name="_Row1_Report MAggio UV_Master2Fcstv4_Sint. 1°Forecast Call Center CRM_Sint. 1°Forecast Call Center CRM 3" xfId="10896" xr:uid="{00000000-0005-0000-0000-0000A5280000}"/>
    <cellStyle name="_Row1_Report MAggio UV_Master2Fcstv4_Sint. 1°Forecast Call Center CRM_Sint. 1°Forecast Call Center CRM 3 2" xfId="10897" xr:uid="{00000000-0005-0000-0000-0000A6280000}"/>
    <cellStyle name="_Row1_Report MAggio UV_Master2Fcstv4_Sint. 1°Forecast Call Center CRM_Sint. 1°Forecast Call Center CRM 4" xfId="10898" xr:uid="{00000000-0005-0000-0000-0000A7280000}"/>
    <cellStyle name="_Row1_Report MAggio UV_Master2Fcstv4_Sintesi Report Call Center Dic 2009 Master" xfId="10899" xr:uid="{00000000-0005-0000-0000-0000A8280000}"/>
    <cellStyle name="_Row1_Report MAggio UV_Master2Fcstv4_Sintesi Report Call Center Dic 2009 Master 2" xfId="10900" xr:uid="{00000000-0005-0000-0000-0000A9280000}"/>
    <cellStyle name="_Row1_Report MAggio UV_Master2Fcstv4_Sintesi Report Call Center Dic 2009 Master 2 2" xfId="10901" xr:uid="{00000000-0005-0000-0000-0000AA280000}"/>
    <cellStyle name="_Row1_Report MAggio UV_Master2Fcstv4_Sintesi Report Call Center Dic 2009 Master 2 3" xfId="10902" xr:uid="{00000000-0005-0000-0000-0000AB280000}"/>
    <cellStyle name="_Row1_Report MAggio UV_Master2Fcstv4_Sintesi Report Call Center Dic 2009 Master 3" xfId="10903" xr:uid="{00000000-0005-0000-0000-0000AC280000}"/>
    <cellStyle name="_Row1_Report MAggio UV_Master2Fcstv4_Sintesi Report Call Center Dic 2009 Master 3 2" xfId="10904" xr:uid="{00000000-0005-0000-0000-0000AD280000}"/>
    <cellStyle name="_Row1_Report MAggio UV_Master2Fcstv4_Sintesi Report Call Center Dic 2009 Master 4" xfId="10905" xr:uid="{00000000-0005-0000-0000-0000AE280000}"/>
    <cellStyle name="_Row1_Report MAggio UV_Master2Fcstv4_TavoleExcel_Budget2010_CONTENUTI E MARKETING" xfId="10906" xr:uid="{00000000-0005-0000-0000-0000AF280000}"/>
    <cellStyle name="_Row1_Report MAggio UV_Master2Fcstv4_TavoleExcel_Budget2010_CONTENUTI E MARKETING 2" xfId="10907" xr:uid="{00000000-0005-0000-0000-0000B0280000}"/>
    <cellStyle name="_Row1_Report MAggio UV_Master2Fcstv4_TavoleExcel_Budget2010_CONTENUTI E MARKETING 2 2" xfId="10908" xr:uid="{00000000-0005-0000-0000-0000B1280000}"/>
    <cellStyle name="_Row1_Report MAggio UV_Master2Fcstv4_TavoleExcel_Budget2010_CONTENUTI E MARKETING 2 3" xfId="10909" xr:uid="{00000000-0005-0000-0000-0000B2280000}"/>
    <cellStyle name="_Row1_Report MAggio UV_Master2Fcstv4_TavoleExcel_Budget2010_CONTENUTI E MARKETING 3" xfId="10910" xr:uid="{00000000-0005-0000-0000-0000B3280000}"/>
    <cellStyle name="_Row1_Report MAggio UV_Master2Fcstv4_TavoleExcel_Budget2010_CONTENUTI E MARKETING 3 2" xfId="10911" xr:uid="{00000000-0005-0000-0000-0000B4280000}"/>
    <cellStyle name="_Row1_Report MAggio UV_Master2Fcstv4_TavoleExcel_Budget2010_CONTENUTI E MARKETING 4" xfId="10912" xr:uid="{00000000-0005-0000-0000-0000B5280000}"/>
    <cellStyle name="_Row1_Report MAggio UV_Master2Fcstv4_TavoleExcel_Budget2010_CONTENUTI E MARKETING_Master Consuntivo 2009 v_costo pieno pacchetti v2" xfId="10913" xr:uid="{00000000-0005-0000-0000-0000B6280000}"/>
    <cellStyle name="_Row1_Report MAggio UV_Master2Fcstv4_TavoleExcel_Budget2010_CONTENUTI E MARKETING_Master Consuntivo 2009 v_costo pieno pacchetti v2 2" xfId="10914" xr:uid="{00000000-0005-0000-0000-0000B7280000}"/>
    <cellStyle name="_Row1_Report MAggio UV_Master2Fcstv4_TavoleExcel_Budget2010_CONTENUTI E MARKETING_Master Consuntivo 2009 v_costo pieno pacchetti v2 2 2" xfId="10915" xr:uid="{00000000-0005-0000-0000-0000B8280000}"/>
    <cellStyle name="_Row1_Report MAggio UV_Master2Fcstv4_TavoleExcel_Budget2010_CONTENUTI E MARKETING_Master Consuntivo 2009 v_costo pieno pacchetti v2 2 3" xfId="10916" xr:uid="{00000000-0005-0000-0000-0000B9280000}"/>
    <cellStyle name="_Row1_Report MAggio UV_Master2Fcstv4_TavoleExcel_Budget2010_CONTENUTI E MARKETING_Master Consuntivo 2009 v_costo pieno pacchetti v2 3" xfId="10917" xr:uid="{00000000-0005-0000-0000-0000BA280000}"/>
    <cellStyle name="_Row1_Report MAggio UV_Master2Fcstv4_TavoleExcel_Budget2010_CONTENUTI E MARKETING_Master Consuntivo 2009 v_costo pieno pacchetti v2 3 2" xfId="10918" xr:uid="{00000000-0005-0000-0000-0000BB280000}"/>
    <cellStyle name="_Row1_Report MAggio UV_Master2Fcstv4_TavoleExcel_Budget2010_CONTENUTI E MARKETING_Master Consuntivo 2009 v_costo pieno pacchetti v2 4" xfId="10919" xr:uid="{00000000-0005-0000-0000-0000BC280000}"/>
    <cellStyle name="_Row1_Report MAggio UV_MasterConsuntivo agosto 09_v2" xfId="292" xr:uid="{00000000-0005-0000-0000-0000BD280000}"/>
    <cellStyle name="_Row1_Report MAggio UV_MasterConsuntivo agosto 09_v2 2" xfId="522" xr:uid="{00000000-0005-0000-0000-0000BE280000}"/>
    <cellStyle name="_Row1_Report MAggio UV_MasterConsuntivo agosto 09_v2 2 2" xfId="10920" xr:uid="{00000000-0005-0000-0000-0000BF280000}"/>
    <cellStyle name="_Row1_Report MAggio UV_MasterConsuntivo agosto 09_v2 2 3" xfId="10921" xr:uid="{00000000-0005-0000-0000-0000C0280000}"/>
    <cellStyle name="_Row1_Report MAggio UV_MasterConsuntivo agosto 09_v2 3" xfId="10922" xr:uid="{00000000-0005-0000-0000-0000C1280000}"/>
    <cellStyle name="_Row1_Report MAggio UV_MasterConsuntivo agosto 09_v2 3 2" xfId="10923" xr:uid="{00000000-0005-0000-0000-0000C2280000}"/>
    <cellStyle name="_Row1_Report MAggio UV_MasterConsuntivo agosto 09_v2 4" xfId="10924" xr:uid="{00000000-0005-0000-0000-0000C3280000}"/>
    <cellStyle name="_Row1_Report MAggio UV_MasterConsuntivo settembre 09_v3" xfId="293" xr:uid="{00000000-0005-0000-0000-0000C4280000}"/>
    <cellStyle name="_Row1_Report MAggio UV_MasterConsuntivo settembre 09_v3 2" xfId="523" xr:uid="{00000000-0005-0000-0000-0000C5280000}"/>
    <cellStyle name="_Row1_Report MAggio UV_MasterConsuntivo settembre 09_v3 2 2" xfId="10925" xr:uid="{00000000-0005-0000-0000-0000C6280000}"/>
    <cellStyle name="_Row1_Report MAggio UV_MasterConsuntivo settembre 09_v3 2 3" xfId="10926" xr:uid="{00000000-0005-0000-0000-0000C7280000}"/>
    <cellStyle name="_Row1_Report MAggio UV_MasterConsuntivo settembre 09_v3 3" xfId="10927" xr:uid="{00000000-0005-0000-0000-0000C8280000}"/>
    <cellStyle name="_Row1_Report MAggio UV_MasterConsuntivo settembre 09_v3 3 2" xfId="10928" xr:uid="{00000000-0005-0000-0000-0000C9280000}"/>
    <cellStyle name="_Row1_Report MAggio UV_MasterConsuntivo settembre 09_v3 4" xfId="10929" xr:uid="{00000000-0005-0000-0000-0000CA280000}"/>
    <cellStyle name="_Row1_Report MAggio UV_Modello x MKTG Master Cons Febb 2010" xfId="10930" xr:uid="{00000000-0005-0000-0000-0000CB280000}"/>
    <cellStyle name="_Row1_Report MAggio UV_Modello x MKTG Master Cons Febb 2010 2" xfId="10931" xr:uid="{00000000-0005-0000-0000-0000CC280000}"/>
    <cellStyle name="_Row1_Report MAggio UV_Modello x MKTG Master Cons Febb 2010 2 2" xfId="10932" xr:uid="{00000000-0005-0000-0000-0000CD280000}"/>
    <cellStyle name="_Row1_Report MAggio UV_Modello x MKTG Master Cons Febb 2010 2 3" xfId="10933" xr:uid="{00000000-0005-0000-0000-0000CE280000}"/>
    <cellStyle name="_Row1_Report MAggio UV_Modello x MKTG Master Cons Febb 2010 3" xfId="10934" xr:uid="{00000000-0005-0000-0000-0000CF280000}"/>
    <cellStyle name="_Row1_Report MAggio UV_Modello x MKTG Master Cons Febb 2010 3 2" xfId="10935" xr:uid="{00000000-0005-0000-0000-0000D0280000}"/>
    <cellStyle name="_Row1_Report MAggio UV_Modello x MKTG Master Cons Febb 2010 4" xfId="10936" xr:uid="{00000000-0005-0000-0000-0000D1280000}"/>
    <cellStyle name="_Row1_Report MAggio UV_Modello x MKTG Master Cons Mar 2010" xfId="10937" xr:uid="{00000000-0005-0000-0000-0000D2280000}"/>
    <cellStyle name="_Row1_Report MAggio UV_Modello x MKTG Master Cons Mar 2010 2" xfId="10938" xr:uid="{00000000-0005-0000-0000-0000D3280000}"/>
    <cellStyle name="_Row1_Report MAggio UV_Modello x MKTG Master Cons Mar 2010 2 2" xfId="10939" xr:uid="{00000000-0005-0000-0000-0000D4280000}"/>
    <cellStyle name="_Row1_Report MAggio UV_Modello x MKTG Master Cons Mar 2010 2 3" xfId="10940" xr:uid="{00000000-0005-0000-0000-0000D5280000}"/>
    <cellStyle name="_Row1_Report MAggio UV_Modello x MKTG Master Cons Mar 2010 3" xfId="10941" xr:uid="{00000000-0005-0000-0000-0000D6280000}"/>
    <cellStyle name="_Row1_Report MAggio UV_Modello x MKTG Master Cons Mar 2010 3 2" xfId="10942" xr:uid="{00000000-0005-0000-0000-0000D7280000}"/>
    <cellStyle name="_Row1_Report MAggio UV_Modello x MKTG Master Cons Mar 2010 4" xfId="10943" xr:uid="{00000000-0005-0000-0000-0000D8280000}"/>
    <cellStyle name="_Row1_Report MAggio UV_Modello x MKTG Master Cons Mar 2010_1" xfId="10944" xr:uid="{00000000-0005-0000-0000-0000D9280000}"/>
    <cellStyle name="_Row1_Report MAggio UV_Modello x MKTG Master Cons Mar 2010_1 2" xfId="10945" xr:uid="{00000000-0005-0000-0000-0000DA280000}"/>
    <cellStyle name="_Row1_Report MAggio UV_Modello x MKTG Master Cons Mar 2010_1 2 2" xfId="10946" xr:uid="{00000000-0005-0000-0000-0000DB280000}"/>
    <cellStyle name="_Row1_Report MAggio UV_Modello x MKTG Master Cons Mar 2010_1 2 3" xfId="10947" xr:uid="{00000000-0005-0000-0000-0000DC280000}"/>
    <cellStyle name="_Row1_Report MAggio UV_Modello x MKTG Master Cons Mar 2010_1 3" xfId="10948" xr:uid="{00000000-0005-0000-0000-0000DD280000}"/>
    <cellStyle name="_Row1_Report MAggio UV_Modello x MKTG Master Cons Mar 2010_1 3 2" xfId="10949" xr:uid="{00000000-0005-0000-0000-0000DE280000}"/>
    <cellStyle name="_Row1_Report MAggio UV_Modello x MKTG Master Cons Mar 2010_1 4" xfId="10950" xr:uid="{00000000-0005-0000-0000-0000DF280000}"/>
    <cellStyle name="_Row1_Report MAggio UV_Modello x MKTG Master Cons Mar 2010_1_Master 1 Fcst 2010v10 incluso decoder" xfId="10951" xr:uid="{00000000-0005-0000-0000-0000E0280000}"/>
    <cellStyle name="_Row1_Report MAggio UV_Modello x MKTG Master Cons Mar 2010_1_Master 1 Fcst 2010v10 incluso decoder 2" xfId="10952" xr:uid="{00000000-0005-0000-0000-0000E1280000}"/>
    <cellStyle name="_Row1_Report MAggio UV_Modello x MKTG Master Cons Mar 2010_1_Master 1 Fcst 2010v10 incluso decoder 2 2" xfId="10953" xr:uid="{00000000-0005-0000-0000-0000E2280000}"/>
    <cellStyle name="_Row1_Report MAggio UV_Modello x MKTG Master Cons Mar 2010_1_Master 1 Fcst 2010v10 incluso decoder 2 3" xfId="10954" xr:uid="{00000000-0005-0000-0000-0000E3280000}"/>
    <cellStyle name="_Row1_Report MAggio UV_Modello x MKTG Master Cons Mar 2010_1_Master 1 Fcst 2010v10 incluso decoder 3" xfId="10955" xr:uid="{00000000-0005-0000-0000-0000E4280000}"/>
    <cellStyle name="_Row1_Report MAggio UV_Modello x MKTG Master Cons Mar 2010_1_Master 1 Fcst 2010v10 incluso decoder 3 2" xfId="10956" xr:uid="{00000000-0005-0000-0000-0000E5280000}"/>
    <cellStyle name="_Row1_Report MAggio UV_Modello x MKTG Master Cons Mar 2010_1_Master 1 Fcst 2010v10 incluso decoder 4" xfId="10957" xr:uid="{00000000-0005-0000-0000-0000E6280000}"/>
    <cellStyle name="_Row1_Report MAggio UV_Modello x MKTG Master Cons Mar 2010_1_Master 1 Fcst 2010v10 incluso decoder v11" xfId="10958" xr:uid="{00000000-0005-0000-0000-0000E7280000}"/>
    <cellStyle name="_Row1_Report MAggio UV_Modello x MKTG Master Cons Mar 2010_1_Master 1 Fcst 2010v10 incluso decoder v11 2" xfId="10959" xr:uid="{00000000-0005-0000-0000-0000E8280000}"/>
    <cellStyle name="_Row1_Report MAggio UV_Modello x MKTG Master Cons Mar 2010_1_Master 1 Fcst 2010v10 incluso decoder v11 2 2" xfId="10960" xr:uid="{00000000-0005-0000-0000-0000E9280000}"/>
    <cellStyle name="_Row1_Report MAggio UV_Modello x MKTG Master Cons Mar 2010_1_Master 1 Fcst 2010v10 incluso decoder v11 2 3" xfId="10961" xr:uid="{00000000-0005-0000-0000-0000EA280000}"/>
    <cellStyle name="_Row1_Report MAggio UV_Modello x MKTG Master Cons Mar 2010_1_Master 1 Fcst 2010v10 incluso decoder v11 3" xfId="10962" xr:uid="{00000000-0005-0000-0000-0000EB280000}"/>
    <cellStyle name="_Row1_Report MAggio UV_Modello x MKTG Master Cons Mar 2010_1_Master 1 Fcst 2010v10 incluso decoder v11 3 2" xfId="10963" xr:uid="{00000000-0005-0000-0000-0000EC280000}"/>
    <cellStyle name="_Row1_Report MAggio UV_Modello x MKTG Master Cons Mar 2010_1_Master 1 Fcst 2010v10 incluso decoder v11 4" xfId="10964" xr:uid="{00000000-0005-0000-0000-0000ED280000}"/>
    <cellStyle name="_Row1_Report MAggio UV_Modello x MKTG Master Cons Mar 2010_1_Master 1 Fcst 2010v16 ultimissimo" xfId="10965" xr:uid="{00000000-0005-0000-0000-0000EE280000}"/>
    <cellStyle name="_Row1_Report MAggio UV_Modello x MKTG Master Cons Mar 2010_1_Master 1 Fcst 2010v16 ultimissimo 2" xfId="10966" xr:uid="{00000000-0005-0000-0000-0000EF280000}"/>
    <cellStyle name="_Row1_Report MAggio UV_Modello x MKTG Master Cons Mar 2010_1_Master 1 Fcst 2010v16 ultimissimo 2 2" xfId="10967" xr:uid="{00000000-0005-0000-0000-0000F0280000}"/>
    <cellStyle name="_Row1_Report MAggio UV_Modello x MKTG Master Cons Mar 2010_1_Master 1 Fcst 2010v16 ultimissimo 2 3" xfId="10968" xr:uid="{00000000-0005-0000-0000-0000F1280000}"/>
    <cellStyle name="_Row1_Report MAggio UV_Modello x MKTG Master Cons Mar 2010_1_Master 1 Fcst 2010v16 ultimissimo 3" xfId="10969" xr:uid="{00000000-0005-0000-0000-0000F2280000}"/>
    <cellStyle name="_Row1_Report MAggio UV_Modello x MKTG Master Cons Mar 2010_1_Master 1 Fcst 2010v16 ultimissimo 3 2" xfId="10970" xr:uid="{00000000-0005-0000-0000-0000F3280000}"/>
    <cellStyle name="_Row1_Report MAggio UV_Modello x MKTG Master Cons Mar 2010_1_Master 1 Fcst 2010v16 ultimissimo 4" xfId="10971" xr:uid="{00000000-0005-0000-0000-0000F4280000}"/>
    <cellStyle name="_Row1_Report MAggio UV_Modello x MKTG Master Cons Mar 2010_1_new" xfId="10972" xr:uid="{00000000-0005-0000-0000-0000F5280000}"/>
    <cellStyle name="_Row1_Report MAggio UV_Modello x MKTG Master Cons Mar 2010_1_new 2" xfId="10973" xr:uid="{00000000-0005-0000-0000-0000F6280000}"/>
    <cellStyle name="_Row1_Report MAggio UV_Modello x MKTG Master Cons Mar 2010_1_new 2 2" xfId="10974" xr:uid="{00000000-0005-0000-0000-0000F7280000}"/>
    <cellStyle name="_Row1_Report MAggio UV_Modello x MKTG Master Cons Mar 2010_1_new 2 3" xfId="10975" xr:uid="{00000000-0005-0000-0000-0000F8280000}"/>
    <cellStyle name="_Row1_Report MAggio UV_Modello x MKTG Master Cons Mar 2010_1_new 3" xfId="10976" xr:uid="{00000000-0005-0000-0000-0000F9280000}"/>
    <cellStyle name="_Row1_Report MAggio UV_Modello x MKTG Master Cons Mar 2010_1_new 3 2" xfId="10977" xr:uid="{00000000-0005-0000-0000-0000FA280000}"/>
    <cellStyle name="_Row1_Report MAggio UV_Modello x MKTG Master Cons Mar 2010_1_new 4" xfId="10978" xr:uid="{00000000-0005-0000-0000-0000FB280000}"/>
    <cellStyle name="_Row1_Report MAggio UV_Modello x MKTG Master Cons Mar 2010_1_Sint. 1°Forecast Call Center CRM" xfId="10979" xr:uid="{00000000-0005-0000-0000-0000FC280000}"/>
    <cellStyle name="_Row1_Report MAggio UV_Modello x MKTG Master Cons Mar 2010_1_Sint. 1°Forecast Call Center CRM 2" xfId="10980" xr:uid="{00000000-0005-0000-0000-0000FD280000}"/>
    <cellStyle name="_Row1_Report MAggio UV_Modello x MKTG Master Cons Mar 2010_1_Sint. 1°Forecast Call Center CRM 2 2" xfId="10981" xr:uid="{00000000-0005-0000-0000-0000FE280000}"/>
    <cellStyle name="_Row1_Report MAggio UV_Modello x MKTG Master Cons Mar 2010_1_Sint. 1°Forecast Call Center CRM 2 3" xfId="10982" xr:uid="{00000000-0005-0000-0000-0000FF280000}"/>
    <cellStyle name="_Row1_Report MAggio UV_Modello x MKTG Master Cons Mar 2010_1_Sint. 1°Forecast Call Center CRM 3" xfId="10983" xr:uid="{00000000-0005-0000-0000-000000290000}"/>
    <cellStyle name="_Row1_Report MAggio UV_Modello x MKTG Master Cons Mar 2010_1_Sint. 1°Forecast Call Center CRM 3 2" xfId="10984" xr:uid="{00000000-0005-0000-0000-000001290000}"/>
    <cellStyle name="_Row1_Report MAggio UV_Modello x MKTG Master Cons Mar 2010_1_Sint. 1°Forecast Call Center CRM 4" xfId="10985" xr:uid="{00000000-0005-0000-0000-000002290000}"/>
    <cellStyle name="_Row1_Report MAggio UV_new" xfId="10986" xr:uid="{00000000-0005-0000-0000-000003290000}"/>
    <cellStyle name="_Row1_Report MAggio UV_new 2" xfId="10987" xr:uid="{00000000-0005-0000-0000-000004290000}"/>
    <cellStyle name="_Row1_Report MAggio UV_new 2 2" xfId="10988" xr:uid="{00000000-0005-0000-0000-000005290000}"/>
    <cellStyle name="_Row1_Report MAggio UV_new 2 3" xfId="10989" xr:uid="{00000000-0005-0000-0000-000006290000}"/>
    <cellStyle name="_Row1_Report MAggio UV_new 3" xfId="10990" xr:uid="{00000000-0005-0000-0000-000007290000}"/>
    <cellStyle name="_Row1_Report MAggio UV_new 3 2" xfId="10991" xr:uid="{00000000-0005-0000-0000-000008290000}"/>
    <cellStyle name="_Row1_Report MAggio UV_new 4" xfId="10992" xr:uid="{00000000-0005-0000-0000-000009290000}"/>
    <cellStyle name="_Row1_Report MAggio UV_Report Call Center Sett 2009" xfId="294" xr:uid="{00000000-0005-0000-0000-00000A290000}"/>
    <cellStyle name="_Row1_Report MAggio UV_Report Call Center Sett 2009 2" xfId="524" xr:uid="{00000000-0005-0000-0000-00000B290000}"/>
    <cellStyle name="_Row1_Report MAggio UV_Report Call Center Sett 2009 2 2" xfId="10993" xr:uid="{00000000-0005-0000-0000-00000C290000}"/>
    <cellStyle name="_Row1_Report MAggio UV_Report Call Center Sett 2009 2 3" xfId="10994" xr:uid="{00000000-0005-0000-0000-00000D290000}"/>
    <cellStyle name="_Row1_Report MAggio UV_Report Call Center Sett 2009 3" xfId="10995" xr:uid="{00000000-0005-0000-0000-00000E290000}"/>
    <cellStyle name="_Row1_Report MAggio UV_Report Call Center Sett 2009 3 2" xfId="10996" xr:uid="{00000000-0005-0000-0000-00000F290000}"/>
    <cellStyle name="_Row1_Report MAggio UV_Report Call Center Sett 2009 4" xfId="10997" xr:uid="{00000000-0005-0000-0000-000010290000}"/>
    <cellStyle name="_Row1_Report MAggio UV_Report Call Center Sett 2009_100422_Key Drivers 2°versione" xfId="10998" xr:uid="{00000000-0005-0000-0000-000011290000}"/>
    <cellStyle name="_Row1_Report MAggio UV_Report Call Center Sett 2009_100422_Key Drivers 2°versione 2" xfId="10999" xr:uid="{00000000-0005-0000-0000-000012290000}"/>
    <cellStyle name="_Row1_Report MAggio UV_Report Call Center Sett 2009_100422_Key Drivers 2°versione 2 2" xfId="11000" xr:uid="{00000000-0005-0000-0000-000013290000}"/>
    <cellStyle name="_Row1_Report MAggio UV_Report Call Center Sett 2009_100422_Key Drivers 2°versione 2 3" xfId="11001" xr:uid="{00000000-0005-0000-0000-000014290000}"/>
    <cellStyle name="_Row1_Report MAggio UV_Report Call Center Sett 2009_100422_Key Drivers 2°versione 3" xfId="11002" xr:uid="{00000000-0005-0000-0000-000015290000}"/>
    <cellStyle name="_Row1_Report MAggio UV_Report Call Center Sett 2009_100422_Key Drivers 2°versione 3 2" xfId="11003" xr:uid="{00000000-0005-0000-0000-000016290000}"/>
    <cellStyle name="_Row1_Report MAggio UV_Report Call Center Sett 2009_100422_Key Drivers 2°versione 4" xfId="11004" xr:uid="{00000000-0005-0000-0000-000017290000}"/>
    <cellStyle name="_Row1_Report MAggio UV_Report Call Center Sett 2009_100426_Key Drivers" xfId="11005" xr:uid="{00000000-0005-0000-0000-000018290000}"/>
    <cellStyle name="_Row1_Report MAggio UV_Report Call Center Sett 2009_100426_Key Drivers (2)" xfId="11006" xr:uid="{00000000-0005-0000-0000-000019290000}"/>
    <cellStyle name="_Row1_Report MAggio UV_Report Call Center Sett 2009_100426_Key Drivers (2) (4)" xfId="11007" xr:uid="{00000000-0005-0000-0000-00001A290000}"/>
    <cellStyle name="_Row1_Report MAggio UV_Report Call Center Sett 2009_100426_Key Drivers (2) (4) 2" xfId="11008" xr:uid="{00000000-0005-0000-0000-00001B290000}"/>
    <cellStyle name="_Row1_Report MAggio UV_Report Call Center Sett 2009_100426_Key Drivers (2) (4) 2 2" xfId="11009" xr:uid="{00000000-0005-0000-0000-00001C290000}"/>
    <cellStyle name="_Row1_Report MAggio UV_Report Call Center Sett 2009_100426_Key Drivers (2) (4) 2 3" xfId="11010" xr:uid="{00000000-0005-0000-0000-00001D290000}"/>
    <cellStyle name="_Row1_Report MAggio UV_Report Call Center Sett 2009_100426_Key Drivers (2) (4) 3" xfId="11011" xr:uid="{00000000-0005-0000-0000-00001E290000}"/>
    <cellStyle name="_Row1_Report MAggio UV_Report Call Center Sett 2009_100426_Key Drivers (2) (4) 3 2" xfId="11012" xr:uid="{00000000-0005-0000-0000-00001F290000}"/>
    <cellStyle name="_Row1_Report MAggio UV_Report Call Center Sett 2009_100426_Key Drivers (2) (4) 4" xfId="11013" xr:uid="{00000000-0005-0000-0000-000020290000}"/>
    <cellStyle name="_Row1_Report MAggio UV_Report Call Center Sett 2009_100426_Key Drivers (2) 2" xfId="11014" xr:uid="{00000000-0005-0000-0000-000021290000}"/>
    <cellStyle name="_Row1_Report MAggio UV_Report Call Center Sett 2009_100426_Key Drivers (2) 2 2" xfId="11015" xr:uid="{00000000-0005-0000-0000-000022290000}"/>
    <cellStyle name="_Row1_Report MAggio UV_Report Call Center Sett 2009_100426_Key Drivers (2) 2 3" xfId="11016" xr:uid="{00000000-0005-0000-0000-000023290000}"/>
    <cellStyle name="_Row1_Report MAggio UV_Report Call Center Sett 2009_100426_Key Drivers (2) 3" xfId="11017" xr:uid="{00000000-0005-0000-0000-000024290000}"/>
    <cellStyle name="_Row1_Report MAggio UV_Report Call Center Sett 2009_100426_Key Drivers (2) 3 2" xfId="11018" xr:uid="{00000000-0005-0000-0000-000025290000}"/>
    <cellStyle name="_Row1_Report MAggio UV_Report Call Center Sett 2009_100426_Key Drivers (2) 3 3" xfId="11019" xr:uid="{00000000-0005-0000-0000-000026290000}"/>
    <cellStyle name="_Row1_Report MAggio UV_Report Call Center Sett 2009_100426_Key Drivers (2) 4" xfId="11020" xr:uid="{00000000-0005-0000-0000-000027290000}"/>
    <cellStyle name="_Row1_Report MAggio UV_Report Call Center Sett 2009_100426_Key Drivers (2) 4 2" xfId="11021" xr:uid="{00000000-0005-0000-0000-000028290000}"/>
    <cellStyle name="_Row1_Report MAggio UV_Report Call Center Sett 2009_100426_Key Drivers (2) 5" xfId="11022" xr:uid="{00000000-0005-0000-0000-000029290000}"/>
    <cellStyle name="_Row1_Report MAggio UV_Report Call Center Sett 2009_100426_Key Drivers (2) 5 2" xfId="11023" xr:uid="{00000000-0005-0000-0000-00002A290000}"/>
    <cellStyle name="_Row1_Report MAggio UV_Report Call Center Sett 2009_100426_Key Drivers (2) 6" xfId="11024" xr:uid="{00000000-0005-0000-0000-00002B290000}"/>
    <cellStyle name="_Row1_Report MAggio UV_Report Call Center Sett 2009_100426_Key Drivers (2) 6 2" xfId="11025" xr:uid="{00000000-0005-0000-0000-00002C290000}"/>
    <cellStyle name="_Row1_Report MAggio UV_Report Call Center Sett 2009_100426_Key Drivers (2) 7" xfId="11026" xr:uid="{00000000-0005-0000-0000-00002D290000}"/>
    <cellStyle name="_Row1_Report MAggio UV_Report Call Center Sett 2009_100426_Key Drivers (2) 8" xfId="11027" xr:uid="{00000000-0005-0000-0000-00002E290000}"/>
    <cellStyle name="_Row1_Report MAggio UV_Report Call Center Sett 2009_100426_Key Drivers 2" xfId="11028" xr:uid="{00000000-0005-0000-0000-00002F290000}"/>
    <cellStyle name="_Row1_Report MAggio UV_Report Call Center Sett 2009_100426_Key Drivers 2 2" xfId="11029" xr:uid="{00000000-0005-0000-0000-000030290000}"/>
    <cellStyle name="_Row1_Report MAggio UV_Report Call Center Sett 2009_100426_Key Drivers 2 3" xfId="11030" xr:uid="{00000000-0005-0000-0000-000031290000}"/>
    <cellStyle name="_Row1_Report MAggio UV_Report Call Center Sett 2009_100426_Key Drivers 3" xfId="11031" xr:uid="{00000000-0005-0000-0000-000032290000}"/>
    <cellStyle name="_Row1_Report MAggio UV_Report Call Center Sett 2009_100426_Key Drivers 3 2" xfId="11032" xr:uid="{00000000-0005-0000-0000-000033290000}"/>
    <cellStyle name="_Row1_Report MAggio UV_Report Call Center Sett 2009_100426_Key Drivers 3 3" xfId="11033" xr:uid="{00000000-0005-0000-0000-000034290000}"/>
    <cellStyle name="_Row1_Report MAggio UV_Report Call Center Sett 2009_100426_Key Drivers 4" xfId="11034" xr:uid="{00000000-0005-0000-0000-000035290000}"/>
    <cellStyle name="_Row1_Report MAggio UV_Report Call Center Sett 2009_100426_Key Drivers 4 2" xfId="11035" xr:uid="{00000000-0005-0000-0000-000036290000}"/>
    <cellStyle name="_Row1_Report MAggio UV_Report Call Center Sett 2009_100426_Key Drivers 5" xfId="11036" xr:uid="{00000000-0005-0000-0000-000037290000}"/>
    <cellStyle name="_Row1_Report MAggio UV_Report Call Center Sett 2009_100426_Key Drivers 5 2" xfId="11037" xr:uid="{00000000-0005-0000-0000-000038290000}"/>
    <cellStyle name="_Row1_Report MAggio UV_Report Call Center Sett 2009_100426_Key Drivers 6" xfId="11038" xr:uid="{00000000-0005-0000-0000-000039290000}"/>
    <cellStyle name="_Row1_Report MAggio UV_Report Call Center Sett 2009_100426_Key Drivers 6 2" xfId="11039" xr:uid="{00000000-0005-0000-0000-00003A290000}"/>
    <cellStyle name="_Row1_Report MAggio UV_Report Call Center Sett 2009_100426_Key Drivers 7" xfId="11040" xr:uid="{00000000-0005-0000-0000-00003B290000}"/>
    <cellStyle name="_Row1_Report MAggio UV_Report Call Center Sett 2009_100426_Key Drivers 8" xfId="11041" xr:uid="{00000000-0005-0000-0000-00003C290000}"/>
    <cellStyle name="_Row1_Report MAggio UV_Report Call Center Sett 2009_100427_Key Drivers 4°versione" xfId="11042" xr:uid="{00000000-0005-0000-0000-00003D290000}"/>
    <cellStyle name="_Row1_Report MAggio UV_Report Call Center Sett 2009_100427_Key Drivers 4°versione 2" xfId="11043" xr:uid="{00000000-0005-0000-0000-00003E290000}"/>
    <cellStyle name="_Row1_Report MAggio UV_Report Call Center Sett 2009_100427_Key Drivers 4°versione 2 2" xfId="11044" xr:uid="{00000000-0005-0000-0000-00003F290000}"/>
    <cellStyle name="_Row1_Report MAggio UV_Report Call Center Sett 2009_100427_Key Drivers 4°versione 2 3" xfId="11045" xr:uid="{00000000-0005-0000-0000-000040290000}"/>
    <cellStyle name="_Row1_Report MAggio UV_Report Call Center Sett 2009_100427_Key Drivers 4°versione 3" xfId="11046" xr:uid="{00000000-0005-0000-0000-000041290000}"/>
    <cellStyle name="_Row1_Report MAggio UV_Report Call Center Sett 2009_100427_Key Drivers 4°versione 3 2" xfId="11047" xr:uid="{00000000-0005-0000-0000-000042290000}"/>
    <cellStyle name="_Row1_Report MAggio UV_Report Call Center Sett 2009_100427_Key Drivers 4°versione 4" xfId="11048" xr:uid="{00000000-0005-0000-0000-000043290000}"/>
    <cellStyle name="_Row1_Report MAggio UV_Report Call Center Sett 2009_100427_Key Drivers 5°versione" xfId="11049" xr:uid="{00000000-0005-0000-0000-000044290000}"/>
    <cellStyle name="_Row1_Report MAggio UV_Report Call Center Sett 2009_100427_Key Drivers 5°versione 2" xfId="11050" xr:uid="{00000000-0005-0000-0000-000045290000}"/>
    <cellStyle name="_Row1_Report MAggio UV_Report Call Center Sett 2009_100427_Key Drivers 5°versione 2 2" xfId="11051" xr:uid="{00000000-0005-0000-0000-000046290000}"/>
    <cellStyle name="_Row1_Report MAggio UV_Report Call Center Sett 2009_100427_Key Drivers 5°versione 2 3" xfId="11052" xr:uid="{00000000-0005-0000-0000-000047290000}"/>
    <cellStyle name="_Row1_Report MAggio UV_Report Call Center Sett 2009_100427_Key Drivers 5°versione 3" xfId="11053" xr:uid="{00000000-0005-0000-0000-000048290000}"/>
    <cellStyle name="_Row1_Report MAggio UV_Report Call Center Sett 2009_100427_Key Drivers 5°versione 3 2" xfId="11054" xr:uid="{00000000-0005-0000-0000-000049290000}"/>
    <cellStyle name="_Row1_Report MAggio UV_Report Call Center Sett 2009_100427_Key Drivers 5°versione 4" xfId="11055" xr:uid="{00000000-0005-0000-0000-00004A290000}"/>
    <cellStyle name="_Row1_Report MAggio UV_Report Call Center Sett 2009_Call Center Cons Febb 2010" xfId="11056" xr:uid="{00000000-0005-0000-0000-00004B290000}"/>
    <cellStyle name="_Row1_Report MAggio UV_Report Call Center Sett 2009_Call Center Cons Febb 2010 2" xfId="11057" xr:uid="{00000000-0005-0000-0000-00004C290000}"/>
    <cellStyle name="_Row1_Report MAggio UV_Report Call Center Sett 2009_Call Center Cons Febb 2010 2 2" xfId="11058" xr:uid="{00000000-0005-0000-0000-00004D290000}"/>
    <cellStyle name="_Row1_Report MAggio UV_Report Call Center Sett 2009_Call Center Cons Febb 2010 2 3" xfId="11059" xr:uid="{00000000-0005-0000-0000-00004E290000}"/>
    <cellStyle name="_Row1_Report MAggio UV_Report Call Center Sett 2009_Call Center Cons Febb 2010 3" xfId="11060" xr:uid="{00000000-0005-0000-0000-00004F290000}"/>
    <cellStyle name="_Row1_Report MAggio UV_Report Call Center Sett 2009_Call Center Cons Febb 2010 3 2" xfId="11061" xr:uid="{00000000-0005-0000-0000-000050290000}"/>
    <cellStyle name="_Row1_Report MAggio UV_Report Call Center Sett 2009_Call Center Cons Febb 2010 4" xfId="11062" xr:uid="{00000000-0005-0000-0000-000051290000}"/>
    <cellStyle name="_Row1_Report MAggio UV_Report Call Center Sett 2009_Call Center Cons Marzo 2010" xfId="11063" xr:uid="{00000000-0005-0000-0000-000052290000}"/>
    <cellStyle name="_Row1_Report MAggio UV_Report Call Center Sett 2009_Call Center Cons Marzo 2010 2" xfId="11064" xr:uid="{00000000-0005-0000-0000-000053290000}"/>
    <cellStyle name="_Row1_Report MAggio UV_Report Call Center Sett 2009_Call Center Cons Marzo 2010 2 2" xfId="11065" xr:uid="{00000000-0005-0000-0000-000054290000}"/>
    <cellStyle name="_Row1_Report MAggio UV_Report Call Center Sett 2009_Call Center Cons Marzo 2010 2 3" xfId="11066" xr:uid="{00000000-0005-0000-0000-000055290000}"/>
    <cellStyle name="_Row1_Report MAggio UV_Report Call Center Sett 2009_Call Center Cons Marzo 2010 3" xfId="11067" xr:uid="{00000000-0005-0000-0000-000056290000}"/>
    <cellStyle name="_Row1_Report MAggio UV_Report Call Center Sett 2009_Call Center Cons Marzo 2010 3 2" xfId="11068" xr:uid="{00000000-0005-0000-0000-000057290000}"/>
    <cellStyle name="_Row1_Report MAggio UV_Report Call Center Sett 2009_Call Center Cons Marzo 2010 4" xfId="11069" xr:uid="{00000000-0005-0000-0000-000058290000}"/>
    <cellStyle name="_Row1_Report MAggio UV_Report Call Center Sett 2009_Cartel2" xfId="11070" xr:uid="{00000000-0005-0000-0000-000059290000}"/>
    <cellStyle name="_Row1_Report MAggio UV_Report Call Center Sett 2009_Cartel2 2" xfId="11071" xr:uid="{00000000-0005-0000-0000-00005A290000}"/>
    <cellStyle name="_Row1_Report MAggio UV_Report Call Center Sett 2009_Cartel2 2 2" xfId="11072" xr:uid="{00000000-0005-0000-0000-00005B290000}"/>
    <cellStyle name="_Row1_Report MAggio UV_Report Call Center Sett 2009_Cartel2 2 3" xfId="11073" xr:uid="{00000000-0005-0000-0000-00005C290000}"/>
    <cellStyle name="_Row1_Report MAggio UV_Report Call Center Sett 2009_Cartel2 3" xfId="11074" xr:uid="{00000000-0005-0000-0000-00005D290000}"/>
    <cellStyle name="_Row1_Report MAggio UV_Report Call Center Sett 2009_Cartel2 3 2" xfId="11075" xr:uid="{00000000-0005-0000-0000-00005E290000}"/>
    <cellStyle name="_Row1_Report MAggio UV_Report Call Center Sett 2009_Cartel2 4" xfId="11076" xr:uid="{00000000-0005-0000-0000-00005F290000}"/>
    <cellStyle name="_Row1_Report MAggio UV_Report Call Center Sett 2009_DETTAGLI CALL CENTER MARZO" xfId="11077" xr:uid="{00000000-0005-0000-0000-000060290000}"/>
    <cellStyle name="_Row1_Report MAggio UV_Report Call Center Sett 2009_DETTAGLI CALL CENTER MARZO 2" xfId="11078" xr:uid="{00000000-0005-0000-0000-000061290000}"/>
    <cellStyle name="_Row1_Report MAggio UV_Report Call Center Sett 2009_DETTAGLI CALL CENTER MARZO 2 2" xfId="11079" xr:uid="{00000000-0005-0000-0000-000062290000}"/>
    <cellStyle name="_Row1_Report MAggio UV_Report Call Center Sett 2009_DETTAGLI CALL CENTER MARZO 2 3" xfId="11080" xr:uid="{00000000-0005-0000-0000-000063290000}"/>
    <cellStyle name="_Row1_Report MAggio UV_Report Call Center Sett 2009_DETTAGLI CALL CENTER MARZO 3" xfId="11081" xr:uid="{00000000-0005-0000-0000-000064290000}"/>
    <cellStyle name="_Row1_Report MAggio UV_Report Call Center Sett 2009_DETTAGLI CALL CENTER MARZO 3 2" xfId="11082" xr:uid="{00000000-0005-0000-0000-000065290000}"/>
    <cellStyle name="_Row1_Report MAggio UV_Report Call Center Sett 2009_DETTAGLI CALL CENTER MARZO 4" xfId="11083" xr:uid="{00000000-0005-0000-0000-000066290000}"/>
    <cellStyle name="_Row1_Report MAggio UV_Report Call Center Sett 2009_DETTAGLI CALL CENTER MARZO_Master 1 Fcst 2010v10 incluso decoder" xfId="11084" xr:uid="{00000000-0005-0000-0000-000067290000}"/>
    <cellStyle name="_Row1_Report MAggio UV_Report Call Center Sett 2009_DETTAGLI CALL CENTER MARZO_Master 1 Fcst 2010v10 incluso decoder 2" xfId="11085" xr:uid="{00000000-0005-0000-0000-000068290000}"/>
    <cellStyle name="_Row1_Report MAggio UV_Report Call Center Sett 2009_DETTAGLI CALL CENTER MARZO_Master 1 Fcst 2010v10 incluso decoder 2 2" xfId="11086" xr:uid="{00000000-0005-0000-0000-000069290000}"/>
    <cellStyle name="_Row1_Report MAggio UV_Report Call Center Sett 2009_DETTAGLI CALL CENTER MARZO_Master 1 Fcst 2010v10 incluso decoder 2 3" xfId="11087" xr:uid="{00000000-0005-0000-0000-00006A290000}"/>
    <cellStyle name="_Row1_Report MAggio UV_Report Call Center Sett 2009_DETTAGLI CALL CENTER MARZO_Master 1 Fcst 2010v10 incluso decoder 3" xfId="11088" xr:uid="{00000000-0005-0000-0000-00006B290000}"/>
    <cellStyle name="_Row1_Report MAggio UV_Report Call Center Sett 2009_DETTAGLI CALL CENTER MARZO_Master 1 Fcst 2010v10 incluso decoder 3 2" xfId="11089" xr:uid="{00000000-0005-0000-0000-00006C290000}"/>
    <cellStyle name="_Row1_Report MAggio UV_Report Call Center Sett 2009_DETTAGLI CALL CENTER MARZO_Master 1 Fcst 2010v10 incluso decoder 4" xfId="11090" xr:uid="{00000000-0005-0000-0000-00006D290000}"/>
    <cellStyle name="_Row1_Report MAggio UV_Report Call Center Sett 2009_DETTAGLI CALL CENTER MARZO_Master 1 Fcst 2010v10 incluso decoder v11" xfId="11091" xr:uid="{00000000-0005-0000-0000-00006E290000}"/>
    <cellStyle name="_Row1_Report MAggio UV_Report Call Center Sett 2009_DETTAGLI CALL CENTER MARZO_Master 1 Fcst 2010v10 incluso decoder v11 2" xfId="11092" xr:uid="{00000000-0005-0000-0000-00006F290000}"/>
    <cellStyle name="_Row1_Report MAggio UV_Report Call Center Sett 2009_DETTAGLI CALL CENTER MARZO_Master 1 Fcst 2010v10 incluso decoder v11 2 2" xfId="11093" xr:uid="{00000000-0005-0000-0000-000070290000}"/>
    <cellStyle name="_Row1_Report MAggio UV_Report Call Center Sett 2009_DETTAGLI CALL CENTER MARZO_Master 1 Fcst 2010v10 incluso decoder v11 2 3" xfId="11094" xr:uid="{00000000-0005-0000-0000-000071290000}"/>
    <cellStyle name="_Row1_Report MAggio UV_Report Call Center Sett 2009_DETTAGLI CALL CENTER MARZO_Master 1 Fcst 2010v10 incluso decoder v11 3" xfId="11095" xr:uid="{00000000-0005-0000-0000-000072290000}"/>
    <cellStyle name="_Row1_Report MAggio UV_Report Call Center Sett 2009_DETTAGLI CALL CENTER MARZO_Master 1 Fcst 2010v10 incluso decoder v11 3 2" xfId="11096" xr:uid="{00000000-0005-0000-0000-000073290000}"/>
    <cellStyle name="_Row1_Report MAggio UV_Report Call Center Sett 2009_DETTAGLI CALL CENTER MARZO_Master 1 Fcst 2010v10 incluso decoder v11 4" xfId="11097" xr:uid="{00000000-0005-0000-0000-000074290000}"/>
    <cellStyle name="_Row1_Report MAggio UV_Report Call Center Sett 2009_DETTAGLI CALL CENTER MARZO_Master 1 Fcst 2010v16 ultimissimo" xfId="11098" xr:uid="{00000000-0005-0000-0000-000075290000}"/>
    <cellStyle name="_Row1_Report MAggio UV_Report Call Center Sett 2009_DETTAGLI CALL CENTER MARZO_Master 1 Fcst 2010v16 ultimissimo 2" xfId="11099" xr:uid="{00000000-0005-0000-0000-000076290000}"/>
    <cellStyle name="_Row1_Report MAggio UV_Report Call Center Sett 2009_DETTAGLI CALL CENTER MARZO_Master 1 Fcst 2010v16 ultimissimo 2 2" xfId="11100" xr:uid="{00000000-0005-0000-0000-000077290000}"/>
    <cellStyle name="_Row1_Report MAggio UV_Report Call Center Sett 2009_DETTAGLI CALL CENTER MARZO_Master 1 Fcst 2010v16 ultimissimo 2 3" xfId="11101" xr:uid="{00000000-0005-0000-0000-000078290000}"/>
    <cellStyle name="_Row1_Report MAggio UV_Report Call Center Sett 2009_DETTAGLI CALL CENTER MARZO_Master 1 Fcst 2010v16 ultimissimo 3" xfId="11102" xr:uid="{00000000-0005-0000-0000-000079290000}"/>
    <cellStyle name="_Row1_Report MAggio UV_Report Call Center Sett 2009_DETTAGLI CALL CENTER MARZO_Master 1 Fcst 2010v16 ultimissimo 3 2" xfId="11103" xr:uid="{00000000-0005-0000-0000-00007A290000}"/>
    <cellStyle name="_Row1_Report MAggio UV_Report Call Center Sett 2009_DETTAGLI CALL CENTER MARZO_Master 1 Fcst 2010v16 ultimissimo 4" xfId="11104" xr:uid="{00000000-0005-0000-0000-00007B290000}"/>
    <cellStyle name="_Row1_Report MAggio UV_Report Call Center Sett 2009_DETTAGLI CALL CENTER MARZO_new" xfId="11105" xr:uid="{00000000-0005-0000-0000-00007C290000}"/>
    <cellStyle name="_Row1_Report MAggio UV_Report Call Center Sett 2009_DETTAGLI CALL CENTER MARZO_new 2" xfId="11106" xr:uid="{00000000-0005-0000-0000-00007D290000}"/>
    <cellStyle name="_Row1_Report MAggio UV_Report Call Center Sett 2009_DETTAGLI CALL CENTER MARZO_new 2 2" xfId="11107" xr:uid="{00000000-0005-0000-0000-00007E290000}"/>
    <cellStyle name="_Row1_Report MAggio UV_Report Call Center Sett 2009_DETTAGLI CALL CENTER MARZO_new 2 3" xfId="11108" xr:uid="{00000000-0005-0000-0000-00007F290000}"/>
    <cellStyle name="_Row1_Report MAggio UV_Report Call Center Sett 2009_DETTAGLI CALL CENTER MARZO_new 3" xfId="11109" xr:uid="{00000000-0005-0000-0000-000080290000}"/>
    <cellStyle name="_Row1_Report MAggio UV_Report Call Center Sett 2009_DETTAGLI CALL CENTER MARZO_new 3 2" xfId="11110" xr:uid="{00000000-0005-0000-0000-000081290000}"/>
    <cellStyle name="_Row1_Report MAggio UV_Report Call Center Sett 2009_DETTAGLI CALL CENTER MARZO_new 4" xfId="11111" xr:uid="{00000000-0005-0000-0000-000082290000}"/>
    <cellStyle name="_Row1_Report MAggio UV_Report Call Center Sett 2009_DETTAGLI CALL CENTER MARZO_Sint. 1°Forecast Call Center CRM" xfId="11112" xr:uid="{00000000-0005-0000-0000-000083290000}"/>
    <cellStyle name="_Row1_Report MAggio UV_Report Call Center Sett 2009_DETTAGLI CALL CENTER MARZO_Sint. 1°Forecast Call Center CRM 2" xfId="11113" xr:uid="{00000000-0005-0000-0000-000084290000}"/>
    <cellStyle name="_Row1_Report MAggio UV_Report Call Center Sett 2009_DETTAGLI CALL CENTER MARZO_Sint. 1°Forecast Call Center CRM 2 2" xfId="11114" xr:uid="{00000000-0005-0000-0000-000085290000}"/>
    <cellStyle name="_Row1_Report MAggio UV_Report Call Center Sett 2009_DETTAGLI CALL CENTER MARZO_Sint. 1°Forecast Call Center CRM 2 3" xfId="11115" xr:uid="{00000000-0005-0000-0000-000086290000}"/>
    <cellStyle name="_Row1_Report MAggio UV_Report Call Center Sett 2009_DETTAGLI CALL CENTER MARZO_Sint. 1°Forecast Call Center CRM 3" xfId="11116" xr:uid="{00000000-0005-0000-0000-000087290000}"/>
    <cellStyle name="_Row1_Report MAggio UV_Report Call Center Sett 2009_DETTAGLI CALL CENTER MARZO_Sint. 1°Forecast Call Center CRM 3 2" xfId="11117" xr:uid="{00000000-0005-0000-0000-000088290000}"/>
    <cellStyle name="_Row1_Report MAggio UV_Report Call Center Sett 2009_DETTAGLI CALL CENTER MARZO_Sint. 1°Forecast Call Center CRM 4" xfId="11118" xr:uid="{00000000-0005-0000-0000-000089290000}"/>
    <cellStyle name="_Row1_Report MAggio UV_Report Call Center Sett 2009_mam (2)" xfId="11119" xr:uid="{00000000-0005-0000-0000-00008A290000}"/>
    <cellStyle name="_Row1_Report MAggio UV_Report Call Center Sett 2009_mam (2) 2" xfId="11120" xr:uid="{00000000-0005-0000-0000-00008B290000}"/>
    <cellStyle name="_Row1_Report MAggio UV_Report Call Center Sett 2009_mam (2) 2 2" xfId="11121" xr:uid="{00000000-0005-0000-0000-00008C290000}"/>
    <cellStyle name="_Row1_Report MAggio UV_Report Call Center Sett 2009_mam (2) 3" xfId="11122" xr:uid="{00000000-0005-0000-0000-00008D290000}"/>
    <cellStyle name="_Row1_Report MAggio UV_Report Call Center Sett 2009_mam (2) 3 2" xfId="11123" xr:uid="{00000000-0005-0000-0000-00008E290000}"/>
    <cellStyle name="_Row1_Report MAggio UV_Report Call Center Sett 2009_mam (2) 4" xfId="11124" xr:uid="{00000000-0005-0000-0000-00008F290000}"/>
    <cellStyle name="_Row1_Report MAggio UV_Report Call Center Sett 2009_Marketing 1°Forecast 2010" xfId="11125" xr:uid="{00000000-0005-0000-0000-000090290000}"/>
    <cellStyle name="_Row1_Report MAggio UV_Report Call Center Sett 2009_Marketing 1°Forecast 2010 2" xfId="11126" xr:uid="{00000000-0005-0000-0000-000091290000}"/>
    <cellStyle name="_Row1_Report MAggio UV_Report Call Center Sett 2009_Marketing 1°Forecast 2010 2 2" xfId="11127" xr:uid="{00000000-0005-0000-0000-000092290000}"/>
    <cellStyle name="_Row1_Report MAggio UV_Report Call Center Sett 2009_Marketing 1°Forecast 2010 2 3" xfId="11128" xr:uid="{00000000-0005-0000-0000-000093290000}"/>
    <cellStyle name="_Row1_Report MAggio UV_Report Call Center Sett 2009_Marketing 1°Forecast 2010 3" xfId="11129" xr:uid="{00000000-0005-0000-0000-000094290000}"/>
    <cellStyle name="_Row1_Report MAggio UV_Report Call Center Sett 2009_Marketing 1°Forecast 2010 3 2" xfId="11130" xr:uid="{00000000-0005-0000-0000-000095290000}"/>
    <cellStyle name="_Row1_Report MAggio UV_Report Call Center Sett 2009_Marketing 1°Forecast 2010 4" xfId="11131" xr:uid="{00000000-0005-0000-0000-000096290000}"/>
    <cellStyle name="_Row1_Report MAggio UV_Report Call Center Sett 2009_Marketing 1°Forecast 2010_Master 1 Fcst 2010v10 incluso decoder" xfId="11132" xr:uid="{00000000-0005-0000-0000-000097290000}"/>
    <cellStyle name="_Row1_Report MAggio UV_Report Call Center Sett 2009_Marketing 1°Forecast 2010_Master 1 Fcst 2010v10 incluso decoder 2" xfId="11133" xr:uid="{00000000-0005-0000-0000-000098290000}"/>
    <cellStyle name="_Row1_Report MAggio UV_Report Call Center Sett 2009_Marketing 1°Forecast 2010_Master 1 Fcst 2010v10 incluso decoder 2 2" xfId="11134" xr:uid="{00000000-0005-0000-0000-000099290000}"/>
    <cellStyle name="_Row1_Report MAggio UV_Report Call Center Sett 2009_Marketing 1°Forecast 2010_Master 1 Fcst 2010v10 incluso decoder 2 3" xfId="11135" xr:uid="{00000000-0005-0000-0000-00009A290000}"/>
    <cellStyle name="_Row1_Report MAggio UV_Report Call Center Sett 2009_Marketing 1°Forecast 2010_Master 1 Fcst 2010v10 incluso decoder 3" xfId="11136" xr:uid="{00000000-0005-0000-0000-00009B290000}"/>
    <cellStyle name="_Row1_Report MAggio UV_Report Call Center Sett 2009_Marketing 1°Forecast 2010_Master 1 Fcst 2010v10 incluso decoder 3 2" xfId="11137" xr:uid="{00000000-0005-0000-0000-00009C290000}"/>
    <cellStyle name="_Row1_Report MAggio UV_Report Call Center Sett 2009_Marketing 1°Forecast 2010_Master 1 Fcst 2010v10 incluso decoder 4" xfId="11138" xr:uid="{00000000-0005-0000-0000-00009D290000}"/>
    <cellStyle name="_Row1_Report MAggio UV_Report Call Center Sett 2009_Marketing 1°Forecast 2010_Master 1 Fcst 2010v10 incluso decoder v11" xfId="11139" xr:uid="{00000000-0005-0000-0000-00009E290000}"/>
    <cellStyle name="_Row1_Report MAggio UV_Report Call Center Sett 2009_Marketing 1°Forecast 2010_Master 1 Fcst 2010v10 incluso decoder v11 2" xfId="11140" xr:uid="{00000000-0005-0000-0000-00009F290000}"/>
    <cellStyle name="_Row1_Report MAggio UV_Report Call Center Sett 2009_Marketing 1°Forecast 2010_Master 1 Fcst 2010v10 incluso decoder v11 2 2" xfId="11141" xr:uid="{00000000-0005-0000-0000-0000A0290000}"/>
    <cellStyle name="_Row1_Report MAggio UV_Report Call Center Sett 2009_Marketing 1°Forecast 2010_Master 1 Fcst 2010v10 incluso decoder v11 2 3" xfId="11142" xr:uid="{00000000-0005-0000-0000-0000A1290000}"/>
    <cellStyle name="_Row1_Report MAggio UV_Report Call Center Sett 2009_Marketing 1°Forecast 2010_Master 1 Fcst 2010v10 incluso decoder v11 3" xfId="11143" xr:uid="{00000000-0005-0000-0000-0000A2290000}"/>
    <cellStyle name="_Row1_Report MAggio UV_Report Call Center Sett 2009_Marketing 1°Forecast 2010_Master 1 Fcst 2010v10 incluso decoder v11 3 2" xfId="11144" xr:uid="{00000000-0005-0000-0000-0000A3290000}"/>
    <cellStyle name="_Row1_Report MAggio UV_Report Call Center Sett 2009_Marketing 1°Forecast 2010_Master 1 Fcst 2010v10 incluso decoder v11 4" xfId="11145" xr:uid="{00000000-0005-0000-0000-0000A4290000}"/>
    <cellStyle name="_Row1_Report MAggio UV_Report Call Center Sett 2009_Marketing 1°Forecast 2010_Master 1 Fcst 2010v16 ultimissimo" xfId="11146" xr:uid="{00000000-0005-0000-0000-0000A5290000}"/>
    <cellStyle name="_Row1_Report MAggio UV_Report Call Center Sett 2009_Marketing 1°Forecast 2010_Master 1 Fcst 2010v16 ultimissimo 2" xfId="11147" xr:uid="{00000000-0005-0000-0000-0000A6290000}"/>
    <cellStyle name="_Row1_Report MAggio UV_Report Call Center Sett 2009_Marketing 1°Forecast 2010_Master 1 Fcst 2010v16 ultimissimo 2 2" xfId="11148" xr:uid="{00000000-0005-0000-0000-0000A7290000}"/>
    <cellStyle name="_Row1_Report MAggio UV_Report Call Center Sett 2009_Marketing 1°Forecast 2010_Master 1 Fcst 2010v16 ultimissimo 2 3" xfId="11149" xr:uid="{00000000-0005-0000-0000-0000A8290000}"/>
    <cellStyle name="_Row1_Report MAggio UV_Report Call Center Sett 2009_Marketing 1°Forecast 2010_Master 1 Fcst 2010v16 ultimissimo 3" xfId="11150" xr:uid="{00000000-0005-0000-0000-0000A9290000}"/>
    <cellStyle name="_Row1_Report MAggio UV_Report Call Center Sett 2009_Marketing 1°Forecast 2010_Master 1 Fcst 2010v16 ultimissimo 3 2" xfId="11151" xr:uid="{00000000-0005-0000-0000-0000AA290000}"/>
    <cellStyle name="_Row1_Report MAggio UV_Report Call Center Sett 2009_Marketing 1°Forecast 2010_Master 1 Fcst 2010v16 ultimissimo 4" xfId="11152" xr:uid="{00000000-0005-0000-0000-0000AB290000}"/>
    <cellStyle name="_Row1_Report MAggio UV_Report Call Center Sett 2009_Marketing 1°Forecast 2010_new" xfId="11153" xr:uid="{00000000-0005-0000-0000-0000AC290000}"/>
    <cellStyle name="_Row1_Report MAggio UV_Report Call Center Sett 2009_Marketing 1°Forecast 2010_new 2" xfId="11154" xr:uid="{00000000-0005-0000-0000-0000AD290000}"/>
    <cellStyle name="_Row1_Report MAggio UV_Report Call Center Sett 2009_Marketing 1°Forecast 2010_new 2 2" xfId="11155" xr:uid="{00000000-0005-0000-0000-0000AE290000}"/>
    <cellStyle name="_Row1_Report MAggio UV_Report Call Center Sett 2009_Marketing 1°Forecast 2010_new 2 3" xfId="11156" xr:uid="{00000000-0005-0000-0000-0000AF290000}"/>
    <cellStyle name="_Row1_Report MAggio UV_Report Call Center Sett 2009_Marketing 1°Forecast 2010_new 3" xfId="11157" xr:uid="{00000000-0005-0000-0000-0000B0290000}"/>
    <cellStyle name="_Row1_Report MAggio UV_Report Call Center Sett 2009_Marketing 1°Forecast 2010_new 3 2" xfId="11158" xr:uid="{00000000-0005-0000-0000-0000B1290000}"/>
    <cellStyle name="_Row1_Report MAggio UV_Report Call Center Sett 2009_Marketing 1°Forecast 2010_new 4" xfId="11159" xr:uid="{00000000-0005-0000-0000-0000B2290000}"/>
    <cellStyle name="_Row1_Report MAggio UV_Report Call Center Sett 2009_Marketing 1°Forecast 2010_Sint. 1°Forecast Call Center CRM" xfId="11160" xr:uid="{00000000-0005-0000-0000-0000B3290000}"/>
    <cellStyle name="_Row1_Report MAggio UV_Report Call Center Sett 2009_Marketing 1°Forecast 2010_Sint. 1°Forecast Call Center CRM 2" xfId="11161" xr:uid="{00000000-0005-0000-0000-0000B4290000}"/>
    <cellStyle name="_Row1_Report MAggio UV_Report Call Center Sett 2009_Marketing 1°Forecast 2010_Sint. 1°Forecast Call Center CRM 2 2" xfId="11162" xr:uid="{00000000-0005-0000-0000-0000B5290000}"/>
    <cellStyle name="_Row1_Report MAggio UV_Report Call Center Sett 2009_Marketing 1°Forecast 2010_Sint. 1°Forecast Call Center CRM 2 3" xfId="11163" xr:uid="{00000000-0005-0000-0000-0000B6290000}"/>
    <cellStyle name="_Row1_Report MAggio UV_Report Call Center Sett 2009_Marketing 1°Forecast 2010_Sint. 1°Forecast Call Center CRM 3" xfId="11164" xr:uid="{00000000-0005-0000-0000-0000B7290000}"/>
    <cellStyle name="_Row1_Report MAggio UV_Report Call Center Sett 2009_Marketing 1°Forecast 2010_Sint. 1°Forecast Call Center CRM 3 2" xfId="11165" xr:uid="{00000000-0005-0000-0000-0000B8290000}"/>
    <cellStyle name="_Row1_Report MAggio UV_Report Call Center Sett 2009_Marketing 1°Forecast 2010_Sint. 1°Forecast Call Center CRM 4" xfId="11166" xr:uid="{00000000-0005-0000-0000-0000B9290000}"/>
    <cellStyle name="_Row1_Report MAggio UV_Report Call Center Sett 2009_Master 1 Fcst 2010" xfId="11167" xr:uid="{00000000-0005-0000-0000-0000BA290000}"/>
    <cellStyle name="_Row1_Report MAggio UV_Report Call Center Sett 2009_Master 1 Fcst 2010 2" xfId="11168" xr:uid="{00000000-0005-0000-0000-0000BB290000}"/>
    <cellStyle name="_Row1_Report MAggio UV_Report Call Center Sett 2009_Master 1 Fcst 2010 2 2" xfId="11169" xr:uid="{00000000-0005-0000-0000-0000BC290000}"/>
    <cellStyle name="_Row1_Report MAggio UV_Report Call Center Sett 2009_Master 1 Fcst 2010 2 3" xfId="11170" xr:uid="{00000000-0005-0000-0000-0000BD290000}"/>
    <cellStyle name="_Row1_Report MAggio UV_Report Call Center Sett 2009_Master 1 Fcst 2010 3" xfId="11171" xr:uid="{00000000-0005-0000-0000-0000BE290000}"/>
    <cellStyle name="_Row1_Report MAggio UV_Report Call Center Sett 2009_Master 1 Fcst 2010 3 2" xfId="11172" xr:uid="{00000000-0005-0000-0000-0000BF290000}"/>
    <cellStyle name="_Row1_Report MAggio UV_Report Call Center Sett 2009_Master 1 Fcst 2010 4" xfId="11173" xr:uid="{00000000-0005-0000-0000-0000C0290000}"/>
    <cellStyle name="_Row1_Report MAggio UV_Report Call Center Sett 2009_Master 1 Fcst 2010v10 incluso decoder" xfId="11174" xr:uid="{00000000-0005-0000-0000-0000C1290000}"/>
    <cellStyle name="_Row1_Report MAggio UV_Report Call Center Sett 2009_Master 1 Fcst 2010v10 incluso decoder 2" xfId="11175" xr:uid="{00000000-0005-0000-0000-0000C2290000}"/>
    <cellStyle name="_Row1_Report MAggio UV_Report Call Center Sett 2009_Master 1 Fcst 2010v10 incluso decoder 2 2" xfId="11176" xr:uid="{00000000-0005-0000-0000-0000C3290000}"/>
    <cellStyle name="_Row1_Report MAggio UV_Report Call Center Sett 2009_Master 1 Fcst 2010v10 incluso decoder 2 3" xfId="11177" xr:uid="{00000000-0005-0000-0000-0000C4290000}"/>
    <cellStyle name="_Row1_Report MAggio UV_Report Call Center Sett 2009_Master 1 Fcst 2010v10 incluso decoder 3" xfId="11178" xr:uid="{00000000-0005-0000-0000-0000C5290000}"/>
    <cellStyle name="_Row1_Report MAggio UV_Report Call Center Sett 2009_Master 1 Fcst 2010v10 incluso decoder 3 2" xfId="11179" xr:uid="{00000000-0005-0000-0000-0000C6290000}"/>
    <cellStyle name="_Row1_Report MAggio UV_Report Call Center Sett 2009_Master 1 Fcst 2010v10 incluso decoder 4" xfId="11180" xr:uid="{00000000-0005-0000-0000-0000C7290000}"/>
    <cellStyle name="_Row1_Report MAggio UV_Report Call Center Sett 2009_Master 1 Fcst 2010v10 incluso decoder v11" xfId="11181" xr:uid="{00000000-0005-0000-0000-0000C8290000}"/>
    <cellStyle name="_Row1_Report MAggio UV_Report Call Center Sett 2009_Master 1 Fcst 2010v10 incluso decoder v11 2" xfId="11182" xr:uid="{00000000-0005-0000-0000-0000C9290000}"/>
    <cellStyle name="_Row1_Report MAggio UV_Report Call Center Sett 2009_Master 1 Fcst 2010v10 incluso decoder v11 2 2" xfId="11183" xr:uid="{00000000-0005-0000-0000-0000CA290000}"/>
    <cellStyle name="_Row1_Report MAggio UV_Report Call Center Sett 2009_Master 1 Fcst 2010v10 incluso decoder v11 2 3" xfId="11184" xr:uid="{00000000-0005-0000-0000-0000CB290000}"/>
    <cellStyle name="_Row1_Report MAggio UV_Report Call Center Sett 2009_Master 1 Fcst 2010v10 incluso decoder v11 3" xfId="11185" xr:uid="{00000000-0005-0000-0000-0000CC290000}"/>
    <cellStyle name="_Row1_Report MAggio UV_Report Call Center Sett 2009_Master 1 Fcst 2010v10 incluso decoder v11 3 2" xfId="11186" xr:uid="{00000000-0005-0000-0000-0000CD290000}"/>
    <cellStyle name="_Row1_Report MAggio UV_Report Call Center Sett 2009_Master 1 Fcst 2010v10 incluso decoder v11 4" xfId="11187" xr:uid="{00000000-0005-0000-0000-0000CE290000}"/>
    <cellStyle name="_Row1_Report MAggio UV_Report Call Center Sett 2009_Master 1 Fcst 2010v16 ultimissimo" xfId="11188" xr:uid="{00000000-0005-0000-0000-0000CF290000}"/>
    <cellStyle name="_Row1_Report MAggio UV_Report Call Center Sett 2009_Master 1 Fcst 2010v16 ultimissimo 2" xfId="11189" xr:uid="{00000000-0005-0000-0000-0000D0290000}"/>
    <cellStyle name="_Row1_Report MAggio UV_Report Call Center Sett 2009_Master 1 Fcst 2010v16 ultimissimo 2 2" xfId="11190" xr:uid="{00000000-0005-0000-0000-0000D1290000}"/>
    <cellStyle name="_Row1_Report MAggio UV_Report Call Center Sett 2009_Master 1 Fcst 2010v16 ultimissimo 2 3" xfId="11191" xr:uid="{00000000-0005-0000-0000-0000D2290000}"/>
    <cellStyle name="_Row1_Report MAggio UV_Report Call Center Sett 2009_Master 1 Fcst 2010v16 ultimissimo 3" xfId="11192" xr:uid="{00000000-0005-0000-0000-0000D3290000}"/>
    <cellStyle name="_Row1_Report MAggio UV_Report Call Center Sett 2009_Master 1 Fcst 2010v16 ultimissimo 3 2" xfId="11193" xr:uid="{00000000-0005-0000-0000-0000D4290000}"/>
    <cellStyle name="_Row1_Report MAggio UV_Report Call Center Sett 2009_Master 1 Fcst 2010v16 ultimissimo 4" xfId="11194" xr:uid="{00000000-0005-0000-0000-0000D5290000}"/>
    <cellStyle name="_Row1_Report MAggio UV_Report Call Center Sett 2009_Master Consuntivo 2009 v_2" xfId="11195" xr:uid="{00000000-0005-0000-0000-0000D6290000}"/>
    <cellStyle name="_Row1_Report MAggio UV_Report Call Center Sett 2009_Master Consuntivo 2009 v_2 2" xfId="11196" xr:uid="{00000000-0005-0000-0000-0000D7290000}"/>
    <cellStyle name="_Row1_Report MAggio UV_Report Call Center Sett 2009_Master Consuntivo 2009 v_2 2 2" xfId="11197" xr:uid="{00000000-0005-0000-0000-0000D8290000}"/>
    <cellStyle name="_Row1_Report MAggio UV_Report Call Center Sett 2009_Master Consuntivo 2009 v_2 2 3" xfId="11198" xr:uid="{00000000-0005-0000-0000-0000D9290000}"/>
    <cellStyle name="_Row1_Report MAggio UV_Report Call Center Sett 2009_Master Consuntivo 2009 v_2 3" xfId="11199" xr:uid="{00000000-0005-0000-0000-0000DA290000}"/>
    <cellStyle name="_Row1_Report MAggio UV_Report Call Center Sett 2009_Master Consuntivo 2009 v_2 3 2" xfId="11200" xr:uid="{00000000-0005-0000-0000-0000DB290000}"/>
    <cellStyle name="_Row1_Report MAggio UV_Report Call Center Sett 2009_Master Consuntivo 2009 v_2 4" xfId="11201" xr:uid="{00000000-0005-0000-0000-0000DC290000}"/>
    <cellStyle name="_Row1_Report MAggio UV_Report Call Center Sett 2009_Modello x MKTG Master Cons Febb 2010" xfId="11202" xr:uid="{00000000-0005-0000-0000-0000DD290000}"/>
    <cellStyle name="_Row1_Report MAggio UV_Report Call Center Sett 2009_Modello x MKTG Master Cons Febb 2010 2" xfId="11203" xr:uid="{00000000-0005-0000-0000-0000DE290000}"/>
    <cellStyle name="_Row1_Report MAggio UV_Report Call Center Sett 2009_Modello x MKTG Master Cons Febb 2010 2 2" xfId="11204" xr:uid="{00000000-0005-0000-0000-0000DF290000}"/>
    <cellStyle name="_Row1_Report MAggio UV_Report Call Center Sett 2009_Modello x MKTG Master Cons Febb 2010 2 3" xfId="11205" xr:uid="{00000000-0005-0000-0000-0000E0290000}"/>
    <cellStyle name="_Row1_Report MAggio UV_Report Call Center Sett 2009_Modello x MKTG Master Cons Febb 2010 3" xfId="11206" xr:uid="{00000000-0005-0000-0000-0000E1290000}"/>
    <cellStyle name="_Row1_Report MAggio UV_Report Call Center Sett 2009_Modello x MKTG Master Cons Febb 2010 3 2" xfId="11207" xr:uid="{00000000-0005-0000-0000-0000E2290000}"/>
    <cellStyle name="_Row1_Report MAggio UV_Report Call Center Sett 2009_Modello x MKTG Master Cons Febb 2010 4" xfId="11208" xr:uid="{00000000-0005-0000-0000-0000E3290000}"/>
    <cellStyle name="_Row1_Report MAggio UV_Report Call Center Sett 2009_Modello x MKTG Master Cons Mar 2010" xfId="11209" xr:uid="{00000000-0005-0000-0000-0000E4290000}"/>
    <cellStyle name="_Row1_Report MAggio UV_Report Call Center Sett 2009_Modello x MKTG Master Cons Mar 2010 2" xfId="11210" xr:uid="{00000000-0005-0000-0000-0000E5290000}"/>
    <cellStyle name="_Row1_Report MAggio UV_Report Call Center Sett 2009_Modello x MKTG Master Cons Mar 2010 2 2" xfId="11211" xr:uid="{00000000-0005-0000-0000-0000E6290000}"/>
    <cellStyle name="_Row1_Report MAggio UV_Report Call Center Sett 2009_Modello x MKTG Master Cons Mar 2010 2 3" xfId="11212" xr:uid="{00000000-0005-0000-0000-0000E7290000}"/>
    <cellStyle name="_Row1_Report MAggio UV_Report Call Center Sett 2009_Modello x MKTG Master Cons Mar 2010 3" xfId="11213" xr:uid="{00000000-0005-0000-0000-0000E8290000}"/>
    <cellStyle name="_Row1_Report MAggio UV_Report Call Center Sett 2009_Modello x MKTG Master Cons Mar 2010 3 2" xfId="11214" xr:uid="{00000000-0005-0000-0000-0000E9290000}"/>
    <cellStyle name="_Row1_Report MAggio UV_Report Call Center Sett 2009_Modello x MKTG Master Cons Mar 2010 4" xfId="11215" xr:uid="{00000000-0005-0000-0000-0000EA290000}"/>
    <cellStyle name="_Row1_Report MAggio UV_Report Call Center Sett 2009_Modello x MKTG Master Cons Mar 2010_1" xfId="11216" xr:uid="{00000000-0005-0000-0000-0000EB290000}"/>
    <cellStyle name="_Row1_Report MAggio UV_Report Call Center Sett 2009_Modello x MKTG Master Cons Mar 2010_1 2" xfId="11217" xr:uid="{00000000-0005-0000-0000-0000EC290000}"/>
    <cellStyle name="_Row1_Report MAggio UV_Report Call Center Sett 2009_Modello x MKTG Master Cons Mar 2010_1 2 2" xfId="11218" xr:uid="{00000000-0005-0000-0000-0000ED290000}"/>
    <cellStyle name="_Row1_Report MAggio UV_Report Call Center Sett 2009_Modello x MKTG Master Cons Mar 2010_1 2 3" xfId="11219" xr:uid="{00000000-0005-0000-0000-0000EE290000}"/>
    <cellStyle name="_Row1_Report MAggio UV_Report Call Center Sett 2009_Modello x MKTG Master Cons Mar 2010_1 3" xfId="11220" xr:uid="{00000000-0005-0000-0000-0000EF290000}"/>
    <cellStyle name="_Row1_Report MAggio UV_Report Call Center Sett 2009_Modello x MKTG Master Cons Mar 2010_1 3 2" xfId="11221" xr:uid="{00000000-0005-0000-0000-0000F0290000}"/>
    <cellStyle name="_Row1_Report MAggio UV_Report Call Center Sett 2009_Modello x MKTG Master Cons Mar 2010_1 4" xfId="11222" xr:uid="{00000000-0005-0000-0000-0000F1290000}"/>
    <cellStyle name="_Row1_Report MAggio UV_Report Call Center Sett 2009_Modello x MKTG Master Cons Mar 2010_1_Master 1 Fcst 2010v10 incluso decoder" xfId="11223" xr:uid="{00000000-0005-0000-0000-0000F2290000}"/>
    <cellStyle name="_Row1_Report MAggio UV_Report Call Center Sett 2009_Modello x MKTG Master Cons Mar 2010_1_Master 1 Fcst 2010v10 incluso decoder 2" xfId="11224" xr:uid="{00000000-0005-0000-0000-0000F3290000}"/>
    <cellStyle name="_Row1_Report MAggio UV_Report Call Center Sett 2009_Modello x MKTG Master Cons Mar 2010_1_Master 1 Fcst 2010v10 incluso decoder 2 2" xfId="11225" xr:uid="{00000000-0005-0000-0000-0000F4290000}"/>
    <cellStyle name="_Row1_Report MAggio UV_Report Call Center Sett 2009_Modello x MKTG Master Cons Mar 2010_1_Master 1 Fcst 2010v10 incluso decoder 2 3" xfId="11226" xr:uid="{00000000-0005-0000-0000-0000F5290000}"/>
    <cellStyle name="_Row1_Report MAggio UV_Report Call Center Sett 2009_Modello x MKTG Master Cons Mar 2010_1_Master 1 Fcst 2010v10 incluso decoder 3" xfId="11227" xr:uid="{00000000-0005-0000-0000-0000F6290000}"/>
    <cellStyle name="_Row1_Report MAggio UV_Report Call Center Sett 2009_Modello x MKTG Master Cons Mar 2010_1_Master 1 Fcst 2010v10 incluso decoder 3 2" xfId="11228" xr:uid="{00000000-0005-0000-0000-0000F7290000}"/>
    <cellStyle name="_Row1_Report MAggio UV_Report Call Center Sett 2009_Modello x MKTG Master Cons Mar 2010_1_Master 1 Fcst 2010v10 incluso decoder 4" xfId="11229" xr:uid="{00000000-0005-0000-0000-0000F8290000}"/>
    <cellStyle name="_Row1_Report MAggio UV_Report Call Center Sett 2009_Modello x MKTG Master Cons Mar 2010_1_Master 1 Fcst 2010v10 incluso decoder v11" xfId="11230" xr:uid="{00000000-0005-0000-0000-0000F9290000}"/>
    <cellStyle name="_Row1_Report MAggio UV_Report Call Center Sett 2009_Modello x MKTG Master Cons Mar 2010_1_Master 1 Fcst 2010v10 incluso decoder v11 2" xfId="11231" xr:uid="{00000000-0005-0000-0000-0000FA290000}"/>
    <cellStyle name="_Row1_Report MAggio UV_Report Call Center Sett 2009_Modello x MKTG Master Cons Mar 2010_1_Master 1 Fcst 2010v10 incluso decoder v11 2 2" xfId="11232" xr:uid="{00000000-0005-0000-0000-0000FB290000}"/>
    <cellStyle name="_Row1_Report MAggio UV_Report Call Center Sett 2009_Modello x MKTG Master Cons Mar 2010_1_Master 1 Fcst 2010v10 incluso decoder v11 2 3" xfId="11233" xr:uid="{00000000-0005-0000-0000-0000FC290000}"/>
    <cellStyle name="_Row1_Report MAggio UV_Report Call Center Sett 2009_Modello x MKTG Master Cons Mar 2010_1_Master 1 Fcst 2010v10 incluso decoder v11 3" xfId="11234" xr:uid="{00000000-0005-0000-0000-0000FD290000}"/>
    <cellStyle name="_Row1_Report MAggio UV_Report Call Center Sett 2009_Modello x MKTG Master Cons Mar 2010_1_Master 1 Fcst 2010v10 incluso decoder v11 3 2" xfId="11235" xr:uid="{00000000-0005-0000-0000-0000FE290000}"/>
    <cellStyle name="_Row1_Report MAggio UV_Report Call Center Sett 2009_Modello x MKTG Master Cons Mar 2010_1_Master 1 Fcst 2010v10 incluso decoder v11 4" xfId="11236" xr:uid="{00000000-0005-0000-0000-0000FF290000}"/>
    <cellStyle name="_Row1_Report MAggio UV_Report Call Center Sett 2009_Modello x MKTG Master Cons Mar 2010_1_Master 1 Fcst 2010v16 ultimissimo" xfId="11237" xr:uid="{00000000-0005-0000-0000-0000002A0000}"/>
    <cellStyle name="_Row1_Report MAggio UV_Report Call Center Sett 2009_Modello x MKTG Master Cons Mar 2010_1_Master 1 Fcst 2010v16 ultimissimo 2" xfId="11238" xr:uid="{00000000-0005-0000-0000-0000012A0000}"/>
    <cellStyle name="_Row1_Report MAggio UV_Report Call Center Sett 2009_Modello x MKTG Master Cons Mar 2010_1_Master 1 Fcst 2010v16 ultimissimo 2 2" xfId="11239" xr:uid="{00000000-0005-0000-0000-0000022A0000}"/>
    <cellStyle name="_Row1_Report MAggio UV_Report Call Center Sett 2009_Modello x MKTG Master Cons Mar 2010_1_Master 1 Fcst 2010v16 ultimissimo 2 3" xfId="11240" xr:uid="{00000000-0005-0000-0000-0000032A0000}"/>
    <cellStyle name="_Row1_Report MAggio UV_Report Call Center Sett 2009_Modello x MKTG Master Cons Mar 2010_1_Master 1 Fcst 2010v16 ultimissimo 3" xfId="11241" xr:uid="{00000000-0005-0000-0000-0000042A0000}"/>
    <cellStyle name="_Row1_Report MAggio UV_Report Call Center Sett 2009_Modello x MKTG Master Cons Mar 2010_1_Master 1 Fcst 2010v16 ultimissimo 3 2" xfId="11242" xr:uid="{00000000-0005-0000-0000-0000052A0000}"/>
    <cellStyle name="_Row1_Report MAggio UV_Report Call Center Sett 2009_Modello x MKTG Master Cons Mar 2010_1_Master 1 Fcst 2010v16 ultimissimo 4" xfId="11243" xr:uid="{00000000-0005-0000-0000-0000062A0000}"/>
    <cellStyle name="_Row1_Report MAggio UV_Report Call Center Sett 2009_Modello x MKTG Master Cons Mar 2010_1_new" xfId="11244" xr:uid="{00000000-0005-0000-0000-0000072A0000}"/>
    <cellStyle name="_Row1_Report MAggio UV_Report Call Center Sett 2009_Modello x MKTG Master Cons Mar 2010_1_new 2" xfId="11245" xr:uid="{00000000-0005-0000-0000-0000082A0000}"/>
    <cellStyle name="_Row1_Report MAggio UV_Report Call Center Sett 2009_Modello x MKTG Master Cons Mar 2010_1_new 2 2" xfId="11246" xr:uid="{00000000-0005-0000-0000-0000092A0000}"/>
    <cellStyle name="_Row1_Report MAggio UV_Report Call Center Sett 2009_Modello x MKTG Master Cons Mar 2010_1_new 2 3" xfId="11247" xr:uid="{00000000-0005-0000-0000-00000A2A0000}"/>
    <cellStyle name="_Row1_Report MAggio UV_Report Call Center Sett 2009_Modello x MKTG Master Cons Mar 2010_1_new 3" xfId="11248" xr:uid="{00000000-0005-0000-0000-00000B2A0000}"/>
    <cellStyle name="_Row1_Report MAggio UV_Report Call Center Sett 2009_Modello x MKTG Master Cons Mar 2010_1_new 3 2" xfId="11249" xr:uid="{00000000-0005-0000-0000-00000C2A0000}"/>
    <cellStyle name="_Row1_Report MAggio UV_Report Call Center Sett 2009_Modello x MKTG Master Cons Mar 2010_1_new 4" xfId="11250" xr:uid="{00000000-0005-0000-0000-00000D2A0000}"/>
    <cellStyle name="_Row1_Report MAggio UV_Report Call Center Sett 2009_Modello x MKTG Master Cons Mar 2010_1_Sint. 1°Forecast Call Center CRM" xfId="11251" xr:uid="{00000000-0005-0000-0000-00000E2A0000}"/>
    <cellStyle name="_Row1_Report MAggio UV_Report Call Center Sett 2009_Modello x MKTG Master Cons Mar 2010_1_Sint. 1°Forecast Call Center CRM 2" xfId="11252" xr:uid="{00000000-0005-0000-0000-00000F2A0000}"/>
    <cellStyle name="_Row1_Report MAggio UV_Report Call Center Sett 2009_Modello x MKTG Master Cons Mar 2010_1_Sint. 1°Forecast Call Center CRM 2 2" xfId="11253" xr:uid="{00000000-0005-0000-0000-0000102A0000}"/>
    <cellStyle name="_Row1_Report MAggio UV_Report Call Center Sett 2009_Modello x MKTG Master Cons Mar 2010_1_Sint. 1°Forecast Call Center CRM 2 3" xfId="11254" xr:uid="{00000000-0005-0000-0000-0000112A0000}"/>
    <cellStyle name="_Row1_Report MAggio UV_Report Call Center Sett 2009_Modello x MKTG Master Cons Mar 2010_1_Sint. 1°Forecast Call Center CRM 3" xfId="11255" xr:uid="{00000000-0005-0000-0000-0000122A0000}"/>
    <cellStyle name="_Row1_Report MAggio UV_Report Call Center Sett 2009_Modello x MKTG Master Cons Mar 2010_1_Sint. 1°Forecast Call Center CRM 3 2" xfId="11256" xr:uid="{00000000-0005-0000-0000-0000132A0000}"/>
    <cellStyle name="_Row1_Report MAggio UV_Report Call Center Sett 2009_Modello x MKTG Master Cons Mar 2010_1_Sint. 1°Forecast Call Center CRM 4" xfId="11257" xr:uid="{00000000-0005-0000-0000-0000142A0000}"/>
    <cellStyle name="_Row1_Report MAggio UV_Report Call Center Sett 2009_new" xfId="11258" xr:uid="{00000000-0005-0000-0000-0000152A0000}"/>
    <cellStyle name="_Row1_Report MAggio UV_Report Call Center Sett 2009_new 2" xfId="11259" xr:uid="{00000000-0005-0000-0000-0000162A0000}"/>
    <cellStyle name="_Row1_Report MAggio UV_Report Call Center Sett 2009_new 2 2" xfId="11260" xr:uid="{00000000-0005-0000-0000-0000172A0000}"/>
    <cellStyle name="_Row1_Report MAggio UV_Report Call Center Sett 2009_new 2 3" xfId="11261" xr:uid="{00000000-0005-0000-0000-0000182A0000}"/>
    <cellStyle name="_Row1_Report MAggio UV_Report Call Center Sett 2009_new 3" xfId="11262" xr:uid="{00000000-0005-0000-0000-0000192A0000}"/>
    <cellStyle name="_Row1_Report MAggio UV_Report Call Center Sett 2009_new 3 2" xfId="11263" xr:uid="{00000000-0005-0000-0000-00001A2A0000}"/>
    <cellStyle name="_Row1_Report MAggio UV_Report Call Center Sett 2009_new 4" xfId="11264" xr:uid="{00000000-0005-0000-0000-00001B2A0000}"/>
    <cellStyle name="_Row1_Report MAggio UV_Report Call Center Sett 2009_Sint. 1°Forecast Call Center CRM" xfId="11265" xr:uid="{00000000-0005-0000-0000-00001C2A0000}"/>
    <cellStyle name="_Row1_Report MAggio UV_Report Call Center Sett 2009_Sint. 1°Forecast Call Center CRM 2" xfId="11266" xr:uid="{00000000-0005-0000-0000-00001D2A0000}"/>
    <cellStyle name="_Row1_Report MAggio UV_Report Call Center Sett 2009_Sint. 1°Forecast Call Center CRM 2 2" xfId="11267" xr:uid="{00000000-0005-0000-0000-00001E2A0000}"/>
    <cellStyle name="_Row1_Report MAggio UV_Report Call Center Sett 2009_Sint. 1°Forecast Call Center CRM 2 3" xfId="11268" xr:uid="{00000000-0005-0000-0000-00001F2A0000}"/>
    <cellStyle name="_Row1_Report MAggio UV_Report Call Center Sett 2009_Sint. 1°Forecast Call Center CRM 3" xfId="11269" xr:uid="{00000000-0005-0000-0000-0000202A0000}"/>
    <cellStyle name="_Row1_Report MAggio UV_Report Call Center Sett 2009_Sint. 1°Forecast Call Center CRM 3 2" xfId="11270" xr:uid="{00000000-0005-0000-0000-0000212A0000}"/>
    <cellStyle name="_Row1_Report MAggio UV_Report Call Center Sett 2009_Sint. 1°Forecast Call Center CRM 4" xfId="11271" xr:uid="{00000000-0005-0000-0000-0000222A0000}"/>
    <cellStyle name="_Row1_Report MAggio UV_Report Call Center Sett 2009_Sint. 1°Forecast Call Center CRM_1" xfId="11272" xr:uid="{00000000-0005-0000-0000-0000232A0000}"/>
    <cellStyle name="_Row1_Report MAggio UV_Report Call Center Sett 2009_Sint. 1°Forecast Call Center CRM_1 2" xfId="11273" xr:uid="{00000000-0005-0000-0000-0000242A0000}"/>
    <cellStyle name="_Row1_Report MAggio UV_Report Call Center Sett 2009_Sint. 1°Forecast Call Center CRM_1 2 2" xfId="11274" xr:uid="{00000000-0005-0000-0000-0000252A0000}"/>
    <cellStyle name="_Row1_Report MAggio UV_Report Call Center Sett 2009_Sint. 1°Forecast Call Center CRM_1 2 3" xfId="11275" xr:uid="{00000000-0005-0000-0000-0000262A0000}"/>
    <cellStyle name="_Row1_Report MAggio UV_Report Call Center Sett 2009_Sint. 1°Forecast Call Center CRM_1 3" xfId="11276" xr:uid="{00000000-0005-0000-0000-0000272A0000}"/>
    <cellStyle name="_Row1_Report MAggio UV_Report Call Center Sett 2009_Sint. 1°Forecast Call Center CRM_1 3 2" xfId="11277" xr:uid="{00000000-0005-0000-0000-0000282A0000}"/>
    <cellStyle name="_Row1_Report MAggio UV_Report Call Center Sett 2009_Sint. 1°Forecast Call Center CRM_1 4" xfId="11278" xr:uid="{00000000-0005-0000-0000-0000292A0000}"/>
    <cellStyle name="_Row1_Report MAggio UV_Report Call Center Sett 2009_Sint. 1°Forecast Call Center CRM_Master 1 Fcst 2010v10 incluso decoder" xfId="11279" xr:uid="{00000000-0005-0000-0000-00002A2A0000}"/>
    <cellStyle name="_Row1_Report MAggio UV_Report Call Center Sett 2009_Sint. 1°Forecast Call Center CRM_Master 1 Fcst 2010v10 incluso decoder 2" xfId="11280" xr:uid="{00000000-0005-0000-0000-00002B2A0000}"/>
    <cellStyle name="_Row1_Report MAggio UV_Report Call Center Sett 2009_Sint. 1°Forecast Call Center CRM_Master 1 Fcst 2010v10 incluso decoder 2 2" xfId="11281" xr:uid="{00000000-0005-0000-0000-00002C2A0000}"/>
    <cellStyle name="_Row1_Report MAggio UV_Report Call Center Sett 2009_Sint. 1°Forecast Call Center CRM_Master 1 Fcst 2010v10 incluso decoder 2 3" xfId="11282" xr:uid="{00000000-0005-0000-0000-00002D2A0000}"/>
    <cellStyle name="_Row1_Report MAggio UV_Report Call Center Sett 2009_Sint. 1°Forecast Call Center CRM_Master 1 Fcst 2010v10 incluso decoder 3" xfId="11283" xr:uid="{00000000-0005-0000-0000-00002E2A0000}"/>
    <cellStyle name="_Row1_Report MAggio UV_Report Call Center Sett 2009_Sint. 1°Forecast Call Center CRM_Master 1 Fcst 2010v10 incluso decoder 3 2" xfId="11284" xr:uid="{00000000-0005-0000-0000-00002F2A0000}"/>
    <cellStyle name="_Row1_Report MAggio UV_Report Call Center Sett 2009_Sint. 1°Forecast Call Center CRM_Master 1 Fcst 2010v10 incluso decoder 4" xfId="11285" xr:uid="{00000000-0005-0000-0000-0000302A0000}"/>
    <cellStyle name="_Row1_Report MAggio UV_Report Call Center Sett 2009_Sint. 1°Forecast Call Center CRM_Master 1 Fcst 2010v10 incluso decoder v11" xfId="11286" xr:uid="{00000000-0005-0000-0000-0000312A0000}"/>
    <cellStyle name="_Row1_Report MAggio UV_Report Call Center Sett 2009_Sint. 1°Forecast Call Center CRM_Master 1 Fcst 2010v10 incluso decoder v11 2" xfId="11287" xr:uid="{00000000-0005-0000-0000-0000322A0000}"/>
    <cellStyle name="_Row1_Report MAggio UV_Report Call Center Sett 2009_Sint. 1°Forecast Call Center CRM_Master 1 Fcst 2010v10 incluso decoder v11 2 2" xfId="11288" xr:uid="{00000000-0005-0000-0000-0000332A0000}"/>
    <cellStyle name="_Row1_Report MAggio UV_Report Call Center Sett 2009_Sint. 1°Forecast Call Center CRM_Master 1 Fcst 2010v10 incluso decoder v11 2 3" xfId="11289" xr:uid="{00000000-0005-0000-0000-0000342A0000}"/>
    <cellStyle name="_Row1_Report MAggio UV_Report Call Center Sett 2009_Sint. 1°Forecast Call Center CRM_Master 1 Fcst 2010v10 incluso decoder v11 3" xfId="11290" xr:uid="{00000000-0005-0000-0000-0000352A0000}"/>
    <cellStyle name="_Row1_Report MAggio UV_Report Call Center Sett 2009_Sint. 1°Forecast Call Center CRM_Master 1 Fcst 2010v10 incluso decoder v11 3 2" xfId="11291" xr:uid="{00000000-0005-0000-0000-0000362A0000}"/>
    <cellStyle name="_Row1_Report MAggio UV_Report Call Center Sett 2009_Sint. 1°Forecast Call Center CRM_Master 1 Fcst 2010v10 incluso decoder v11 4" xfId="11292" xr:uid="{00000000-0005-0000-0000-0000372A0000}"/>
    <cellStyle name="_Row1_Report MAggio UV_Report Call Center Sett 2009_Sint. 1°Forecast Call Center CRM_Master 1 Fcst 2010v16 ultimissimo" xfId="11293" xr:uid="{00000000-0005-0000-0000-0000382A0000}"/>
    <cellStyle name="_Row1_Report MAggio UV_Report Call Center Sett 2009_Sint. 1°Forecast Call Center CRM_Master 1 Fcst 2010v16 ultimissimo 2" xfId="11294" xr:uid="{00000000-0005-0000-0000-0000392A0000}"/>
    <cellStyle name="_Row1_Report MAggio UV_Report Call Center Sett 2009_Sint. 1°Forecast Call Center CRM_Master 1 Fcst 2010v16 ultimissimo 2 2" xfId="11295" xr:uid="{00000000-0005-0000-0000-00003A2A0000}"/>
    <cellStyle name="_Row1_Report MAggio UV_Report Call Center Sett 2009_Sint. 1°Forecast Call Center CRM_Master 1 Fcst 2010v16 ultimissimo 2 3" xfId="11296" xr:uid="{00000000-0005-0000-0000-00003B2A0000}"/>
    <cellStyle name="_Row1_Report MAggio UV_Report Call Center Sett 2009_Sint. 1°Forecast Call Center CRM_Master 1 Fcst 2010v16 ultimissimo 3" xfId="11297" xr:uid="{00000000-0005-0000-0000-00003C2A0000}"/>
    <cellStyle name="_Row1_Report MAggio UV_Report Call Center Sett 2009_Sint. 1°Forecast Call Center CRM_Master 1 Fcst 2010v16 ultimissimo 3 2" xfId="11298" xr:uid="{00000000-0005-0000-0000-00003D2A0000}"/>
    <cellStyle name="_Row1_Report MAggio UV_Report Call Center Sett 2009_Sint. 1°Forecast Call Center CRM_Master 1 Fcst 2010v16 ultimissimo 4" xfId="11299" xr:uid="{00000000-0005-0000-0000-00003E2A0000}"/>
    <cellStyle name="_Row1_Report MAggio UV_Report Call Center Sett 2009_Sint. 1°Forecast Call Center CRM_new" xfId="11300" xr:uid="{00000000-0005-0000-0000-00003F2A0000}"/>
    <cellStyle name="_Row1_Report MAggio UV_Report Call Center Sett 2009_Sint. 1°Forecast Call Center CRM_new 2" xfId="11301" xr:uid="{00000000-0005-0000-0000-0000402A0000}"/>
    <cellStyle name="_Row1_Report MAggio UV_Report Call Center Sett 2009_Sint. 1°Forecast Call Center CRM_new 2 2" xfId="11302" xr:uid="{00000000-0005-0000-0000-0000412A0000}"/>
    <cellStyle name="_Row1_Report MAggio UV_Report Call Center Sett 2009_Sint. 1°Forecast Call Center CRM_new 2 3" xfId="11303" xr:uid="{00000000-0005-0000-0000-0000422A0000}"/>
    <cellStyle name="_Row1_Report MAggio UV_Report Call Center Sett 2009_Sint. 1°Forecast Call Center CRM_new 3" xfId="11304" xr:uid="{00000000-0005-0000-0000-0000432A0000}"/>
    <cellStyle name="_Row1_Report MAggio UV_Report Call Center Sett 2009_Sint. 1°Forecast Call Center CRM_new 3 2" xfId="11305" xr:uid="{00000000-0005-0000-0000-0000442A0000}"/>
    <cellStyle name="_Row1_Report MAggio UV_Report Call Center Sett 2009_Sint. 1°Forecast Call Center CRM_new 4" xfId="11306" xr:uid="{00000000-0005-0000-0000-0000452A0000}"/>
    <cellStyle name="_Row1_Report MAggio UV_Report Call Center Sett 2009_Sint. 1°Forecast Call Center CRM_Sint. 1°Forecast Call Center CRM" xfId="11307" xr:uid="{00000000-0005-0000-0000-0000462A0000}"/>
    <cellStyle name="_Row1_Report MAggio UV_Report Call Center Sett 2009_Sint. 1°Forecast Call Center CRM_Sint. 1°Forecast Call Center CRM 2" xfId="11308" xr:uid="{00000000-0005-0000-0000-0000472A0000}"/>
    <cellStyle name="_Row1_Report MAggio UV_Report Call Center Sett 2009_Sint. 1°Forecast Call Center CRM_Sint. 1°Forecast Call Center CRM 2 2" xfId="11309" xr:uid="{00000000-0005-0000-0000-0000482A0000}"/>
    <cellStyle name="_Row1_Report MAggio UV_Report Call Center Sett 2009_Sint. 1°Forecast Call Center CRM_Sint. 1°Forecast Call Center CRM 2 3" xfId="11310" xr:uid="{00000000-0005-0000-0000-0000492A0000}"/>
    <cellStyle name="_Row1_Report MAggio UV_Report Call Center Sett 2009_Sint. 1°Forecast Call Center CRM_Sint. 1°Forecast Call Center CRM 3" xfId="11311" xr:uid="{00000000-0005-0000-0000-00004A2A0000}"/>
    <cellStyle name="_Row1_Report MAggio UV_Report Call Center Sett 2009_Sint. 1°Forecast Call Center CRM_Sint. 1°Forecast Call Center CRM 3 2" xfId="11312" xr:uid="{00000000-0005-0000-0000-00004B2A0000}"/>
    <cellStyle name="_Row1_Report MAggio UV_Report Call Center Sett 2009_Sint. 1°Forecast Call Center CRM_Sint. 1°Forecast Call Center CRM 4" xfId="11313" xr:uid="{00000000-0005-0000-0000-00004C2A0000}"/>
    <cellStyle name="_Row1_Report MAggio UV_Report Call Center Sett 2009_Sintesi Report Call Center Dic 2009 Master" xfId="11314" xr:uid="{00000000-0005-0000-0000-00004D2A0000}"/>
    <cellStyle name="_Row1_Report MAggio UV_Report Call Center Sett 2009_Sintesi Report Call Center Dic 2009 Master 2" xfId="11315" xr:uid="{00000000-0005-0000-0000-00004E2A0000}"/>
    <cellStyle name="_Row1_Report MAggio UV_Report Call Center Sett 2009_Sintesi Report Call Center Dic 2009 Master 2 2" xfId="11316" xr:uid="{00000000-0005-0000-0000-00004F2A0000}"/>
    <cellStyle name="_Row1_Report MAggio UV_Report Call Center Sett 2009_Sintesi Report Call Center Dic 2009 Master 2 3" xfId="11317" xr:uid="{00000000-0005-0000-0000-0000502A0000}"/>
    <cellStyle name="_Row1_Report MAggio UV_Report Call Center Sett 2009_Sintesi Report Call Center Dic 2009 Master 3" xfId="11318" xr:uid="{00000000-0005-0000-0000-0000512A0000}"/>
    <cellStyle name="_Row1_Report MAggio UV_Report Call Center Sett 2009_Sintesi Report Call Center Dic 2009 Master 3 2" xfId="11319" xr:uid="{00000000-0005-0000-0000-0000522A0000}"/>
    <cellStyle name="_Row1_Report MAggio UV_Report Call Center Sett 2009_Sintesi Report Call Center Dic 2009 Master 4" xfId="11320" xr:uid="{00000000-0005-0000-0000-0000532A0000}"/>
    <cellStyle name="_Row1_Report MAggio UV_Report Call Center Sett 2009_TavoleExcel_Budget2010_CONTENUTI E MARKETING" xfId="11321" xr:uid="{00000000-0005-0000-0000-0000542A0000}"/>
    <cellStyle name="_Row1_Report MAggio UV_Report Call Center Sett 2009_TavoleExcel_Budget2010_CONTENUTI E MARKETING 2" xfId="11322" xr:uid="{00000000-0005-0000-0000-0000552A0000}"/>
    <cellStyle name="_Row1_Report MAggio UV_Report Call Center Sett 2009_TavoleExcel_Budget2010_CONTENUTI E MARKETING 2 2" xfId="11323" xr:uid="{00000000-0005-0000-0000-0000562A0000}"/>
    <cellStyle name="_Row1_Report MAggio UV_Report Call Center Sett 2009_TavoleExcel_Budget2010_CONTENUTI E MARKETING 2 3" xfId="11324" xr:uid="{00000000-0005-0000-0000-0000572A0000}"/>
    <cellStyle name="_Row1_Report MAggio UV_Report Call Center Sett 2009_TavoleExcel_Budget2010_CONTENUTI E MARKETING 3" xfId="11325" xr:uid="{00000000-0005-0000-0000-0000582A0000}"/>
    <cellStyle name="_Row1_Report MAggio UV_Report Call Center Sett 2009_TavoleExcel_Budget2010_CONTENUTI E MARKETING 3 2" xfId="11326" xr:uid="{00000000-0005-0000-0000-0000592A0000}"/>
    <cellStyle name="_Row1_Report MAggio UV_Report Call Center Sett 2009_TavoleExcel_Budget2010_CONTENUTI E MARKETING 4" xfId="11327" xr:uid="{00000000-0005-0000-0000-00005A2A0000}"/>
    <cellStyle name="_Row1_Report MAggio UV_Report Call Center Sett 2009_TavoleExcel_Budget2010_CONTENUTI E MARKETING_Master Consuntivo 2009 v_costo pieno pacchetti v2" xfId="11328" xr:uid="{00000000-0005-0000-0000-00005B2A0000}"/>
    <cellStyle name="_Row1_Report MAggio UV_Report Call Center Sett 2009_TavoleExcel_Budget2010_CONTENUTI E MARKETING_Master Consuntivo 2009 v_costo pieno pacchetti v2 2" xfId="11329" xr:uid="{00000000-0005-0000-0000-00005C2A0000}"/>
    <cellStyle name="_Row1_Report MAggio UV_Report Call Center Sett 2009_TavoleExcel_Budget2010_CONTENUTI E MARKETING_Master Consuntivo 2009 v_costo pieno pacchetti v2 2 2" xfId="11330" xr:uid="{00000000-0005-0000-0000-00005D2A0000}"/>
    <cellStyle name="_Row1_Report MAggio UV_Report Call Center Sett 2009_TavoleExcel_Budget2010_CONTENUTI E MARKETING_Master Consuntivo 2009 v_costo pieno pacchetti v2 2 3" xfId="11331" xr:uid="{00000000-0005-0000-0000-00005E2A0000}"/>
    <cellStyle name="_Row1_Report MAggio UV_Report Call Center Sett 2009_TavoleExcel_Budget2010_CONTENUTI E MARKETING_Master Consuntivo 2009 v_costo pieno pacchetti v2 3" xfId="11332" xr:uid="{00000000-0005-0000-0000-00005F2A0000}"/>
    <cellStyle name="_Row1_Report MAggio UV_Report Call Center Sett 2009_TavoleExcel_Budget2010_CONTENUTI E MARKETING_Master Consuntivo 2009 v_costo pieno pacchetti v2 3 2" xfId="11333" xr:uid="{00000000-0005-0000-0000-0000602A0000}"/>
    <cellStyle name="_Row1_Report MAggio UV_Report Call Center Sett 2009_TavoleExcel_Budget2010_CONTENUTI E MARKETING_Master Consuntivo 2009 v_costo pieno pacchetti v2 4" xfId="11334" xr:uid="{00000000-0005-0000-0000-0000612A0000}"/>
    <cellStyle name="_Row1_Report MAggio UV_Report G&amp;A Agosto 09" xfId="295" xr:uid="{00000000-0005-0000-0000-0000622A0000}"/>
    <cellStyle name="_Row1_Report MAggio UV_Report G&amp;A Agosto 09 2" xfId="525" xr:uid="{00000000-0005-0000-0000-0000632A0000}"/>
    <cellStyle name="_Row1_Report MAggio UV_Report G&amp;A Agosto 09 2 2" xfId="11335" xr:uid="{00000000-0005-0000-0000-0000642A0000}"/>
    <cellStyle name="_Row1_Report MAggio UV_Report G&amp;A Agosto 09 2 3" xfId="11336" xr:uid="{00000000-0005-0000-0000-0000652A0000}"/>
    <cellStyle name="_Row1_Report MAggio UV_Report G&amp;A Agosto 09 3" xfId="11337" xr:uid="{00000000-0005-0000-0000-0000662A0000}"/>
    <cellStyle name="_Row1_Report MAggio UV_Report G&amp;A Agosto 09 3 2" xfId="11338" xr:uid="{00000000-0005-0000-0000-0000672A0000}"/>
    <cellStyle name="_Row1_Report MAggio UV_Report G&amp;A Agosto 09 4" xfId="11339" xr:uid="{00000000-0005-0000-0000-0000682A0000}"/>
    <cellStyle name="_Row1_Report MAggio UV_Report G&amp;A Agosto 09_100422_Key Drivers 2°versione" xfId="11340" xr:uid="{00000000-0005-0000-0000-0000692A0000}"/>
    <cellStyle name="_Row1_Report MAggio UV_Report G&amp;A Agosto 09_100422_Key Drivers 2°versione 2" xfId="11341" xr:uid="{00000000-0005-0000-0000-00006A2A0000}"/>
    <cellStyle name="_Row1_Report MAggio UV_Report G&amp;A Agosto 09_100422_Key Drivers 2°versione 2 2" xfId="11342" xr:uid="{00000000-0005-0000-0000-00006B2A0000}"/>
    <cellStyle name="_Row1_Report MAggio UV_Report G&amp;A Agosto 09_100422_Key Drivers 2°versione 2 3" xfId="11343" xr:uid="{00000000-0005-0000-0000-00006C2A0000}"/>
    <cellStyle name="_Row1_Report MAggio UV_Report G&amp;A Agosto 09_100422_Key Drivers 2°versione 3" xfId="11344" xr:uid="{00000000-0005-0000-0000-00006D2A0000}"/>
    <cellStyle name="_Row1_Report MAggio UV_Report G&amp;A Agosto 09_100422_Key Drivers 2°versione 3 2" xfId="11345" xr:uid="{00000000-0005-0000-0000-00006E2A0000}"/>
    <cellStyle name="_Row1_Report MAggio UV_Report G&amp;A Agosto 09_100422_Key Drivers 2°versione 4" xfId="11346" xr:uid="{00000000-0005-0000-0000-00006F2A0000}"/>
    <cellStyle name="_Row1_Report MAggio UV_Report G&amp;A Agosto 09_100426_Key Drivers" xfId="11347" xr:uid="{00000000-0005-0000-0000-0000702A0000}"/>
    <cellStyle name="_Row1_Report MAggio UV_Report G&amp;A Agosto 09_100426_Key Drivers (2)" xfId="11348" xr:uid="{00000000-0005-0000-0000-0000712A0000}"/>
    <cellStyle name="_Row1_Report MAggio UV_Report G&amp;A Agosto 09_100426_Key Drivers (2) (4)" xfId="11349" xr:uid="{00000000-0005-0000-0000-0000722A0000}"/>
    <cellStyle name="_Row1_Report MAggio UV_Report G&amp;A Agosto 09_100426_Key Drivers (2) (4) 2" xfId="11350" xr:uid="{00000000-0005-0000-0000-0000732A0000}"/>
    <cellStyle name="_Row1_Report MAggio UV_Report G&amp;A Agosto 09_100426_Key Drivers (2) (4) 2 2" xfId="11351" xr:uid="{00000000-0005-0000-0000-0000742A0000}"/>
    <cellStyle name="_Row1_Report MAggio UV_Report G&amp;A Agosto 09_100426_Key Drivers (2) (4) 2 3" xfId="11352" xr:uid="{00000000-0005-0000-0000-0000752A0000}"/>
    <cellStyle name="_Row1_Report MAggio UV_Report G&amp;A Agosto 09_100426_Key Drivers (2) (4) 3" xfId="11353" xr:uid="{00000000-0005-0000-0000-0000762A0000}"/>
    <cellStyle name="_Row1_Report MAggio UV_Report G&amp;A Agosto 09_100426_Key Drivers (2) (4) 3 2" xfId="11354" xr:uid="{00000000-0005-0000-0000-0000772A0000}"/>
    <cellStyle name="_Row1_Report MAggio UV_Report G&amp;A Agosto 09_100426_Key Drivers (2) (4) 4" xfId="11355" xr:uid="{00000000-0005-0000-0000-0000782A0000}"/>
    <cellStyle name="_Row1_Report MAggio UV_Report G&amp;A Agosto 09_100426_Key Drivers (2) 2" xfId="11356" xr:uid="{00000000-0005-0000-0000-0000792A0000}"/>
    <cellStyle name="_Row1_Report MAggio UV_Report G&amp;A Agosto 09_100426_Key Drivers (2) 2 2" xfId="11357" xr:uid="{00000000-0005-0000-0000-00007A2A0000}"/>
    <cellStyle name="_Row1_Report MAggio UV_Report G&amp;A Agosto 09_100426_Key Drivers (2) 2 3" xfId="11358" xr:uid="{00000000-0005-0000-0000-00007B2A0000}"/>
    <cellStyle name="_Row1_Report MAggio UV_Report G&amp;A Agosto 09_100426_Key Drivers (2) 3" xfId="11359" xr:uid="{00000000-0005-0000-0000-00007C2A0000}"/>
    <cellStyle name="_Row1_Report MAggio UV_Report G&amp;A Agosto 09_100426_Key Drivers (2) 3 2" xfId="11360" xr:uid="{00000000-0005-0000-0000-00007D2A0000}"/>
    <cellStyle name="_Row1_Report MAggio UV_Report G&amp;A Agosto 09_100426_Key Drivers (2) 3 3" xfId="11361" xr:uid="{00000000-0005-0000-0000-00007E2A0000}"/>
    <cellStyle name="_Row1_Report MAggio UV_Report G&amp;A Agosto 09_100426_Key Drivers (2) 4" xfId="11362" xr:uid="{00000000-0005-0000-0000-00007F2A0000}"/>
    <cellStyle name="_Row1_Report MAggio UV_Report G&amp;A Agosto 09_100426_Key Drivers (2) 4 2" xfId="11363" xr:uid="{00000000-0005-0000-0000-0000802A0000}"/>
    <cellStyle name="_Row1_Report MAggio UV_Report G&amp;A Agosto 09_100426_Key Drivers (2) 5" xfId="11364" xr:uid="{00000000-0005-0000-0000-0000812A0000}"/>
    <cellStyle name="_Row1_Report MAggio UV_Report G&amp;A Agosto 09_100426_Key Drivers (2) 5 2" xfId="11365" xr:uid="{00000000-0005-0000-0000-0000822A0000}"/>
    <cellStyle name="_Row1_Report MAggio UV_Report G&amp;A Agosto 09_100426_Key Drivers (2) 6" xfId="11366" xr:uid="{00000000-0005-0000-0000-0000832A0000}"/>
    <cellStyle name="_Row1_Report MAggio UV_Report G&amp;A Agosto 09_100426_Key Drivers (2) 6 2" xfId="11367" xr:uid="{00000000-0005-0000-0000-0000842A0000}"/>
    <cellStyle name="_Row1_Report MAggio UV_Report G&amp;A Agosto 09_100426_Key Drivers (2) 7" xfId="11368" xr:uid="{00000000-0005-0000-0000-0000852A0000}"/>
    <cellStyle name="_Row1_Report MAggio UV_Report G&amp;A Agosto 09_100426_Key Drivers (2) 8" xfId="11369" xr:uid="{00000000-0005-0000-0000-0000862A0000}"/>
    <cellStyle name="_Row1_Report MAggio UV_Report G&amp;A Agosto 09_100426_Key Drivers 2" xfId="11370" xr:uid="{00000000-0005-0000-0000-0000872A0000}"/>
    <cellStyle name="_Row1_Report MAggio UV_Report G&amp;A Agosto 09_100426_Key Drivers 2 2" xfId="11371" xr:uid="{00000000-0005-0000-0000-0000882A0000}"/>
    <cellStyle name="_Row1_Report MAggio UV_Report G&amp;A Agosto 09_100426_Key Drivers 2 3" xfId="11372" xr:uid="{00000000-0005-0000-0000-0000892A0000}"/>
    <cellStyle name="_Row1_Report MAggio UV_Report G&amp;A Agosto 09_100426_Key Drivers 3" xfId="11373" xr:uid="{00000000-0005-0000-0000-00008A2A0000}"/>
    <cellStyle name="_Row1_Report MAggio UV_Report G&amp;A Agosto 09_100426_Key Drivers 3 2" xfId="11374" xr:uid="{00000000-0005-0000-0000-00008B2A0000}"/>
    <cellStyle name="_Row1_Report MAggio UV_Report G&amp;A Agosto 09_100426_Key Drivers 3 3" xfId="11375" xr:uid="{00000000-0005-0000-0000-00008C2A0000}"/>
    <cellStyle name="_Row1_Report MAggio UV_Report G&amp;A Agosto 09_100426_Key Drivers 4" xfId="11376" xr:uid="{00000000-0005-0000-0000-00008D2A0000}"/>
    <cellStyle name="_Row1_Report MAggio UV_Report G&amp;A Agosto 09_100426_Key Drivers 4 2" xfId="11377" xr:uid="{00000000-0005-0000-0000-00008E2A0000}"/>
    <cellStyle name="_Row1_Report MAggio UV_Report G&amp;A Agosto 09_100426_Key Drivers 5" xfId="11378" xr:uid="{00000000-0005-0000-0000-00008F2A0000}"/>
    <cellStyle name="_Row1_Report MAggio UV_Report G&amp;A Agosto 09_100426_Key Drivers 5 2" xfId="11379" xr:uid="{00000000-0005-0000-0000-0000902A0000}"/>
    <cellStyle name="_Row1_Report MAggio UV_Report G&amp;A Agosto 09_100426_Key Drivers 6" xfId="11380" xr:uid="{00000000-0005-0000-0000-0000912A0000}"/>
    <cellStyle name="_Row1_Report MAggio UV_Report G&amp;A Agosto 09_100426_Key Drivers 6 2" xfId="11381" xr:uid="{00000000-0005-0000-0000-0000922A0000}"/>
    <cellStyle name="_Row1_Report MAggio UV_Report G&amp;A Agosto 09_100426_Key Drivers 7" xfId="11382" xr:uid="{00000000-0005-0000-0000-0000932A0000}"/>
    <cellStyle name="_Row1_Report MAggio UV_Report G&amp;A Agosto 09_100426_Key Drivers 8" xfId="11383" xr:uid="{00000000-0005-0000-0000-0000942A0000}"/>
    <cellStyle name="_Row1_Report MAggio UV_Report G&amp;A Agosto 09_100427_Key Drivers 4°versione" xfId="11384" xr:uid="{00000000-0005-0000-0000-0000952A0000}"/>
    <cellStyle name="_Row1_Report MAggio UV_Report G&amp;A Agosto 09_100427_Key Drivers 4°versione 2" xfId="11385" xr:uid="{00000000-0005-0000-0000-0000962A0000}"/>
    <cellStyle name="_Row1_Report MAggio UV_Report G&amp;A Agosto 09_100427_Key Drivers 4°versione 2 2" xfId="11386" xr:uid="{00000000-0005-0000-0000-0000972A0000}"/>
    <cellStyle name="_Row1_Report MAggio UV_Report G&amp;A Agosto 09_100427_Key Drivers 4°versione 2 3" xfId="11387" xr:uid="{00000000-0005-0000-0000-0000982A0000}"/>
    <cellStyle name="_Row1_Report MAggio UV_Report G&amp;A Agosto 09_100427_Key Drivers 4°versione 3" xfId="11388" xr:uid="{00000000-0005-0000-0000-0000992A0000}"/>
    <cellStyle name="_Row1_Report MAggio UV_Report G&amp;A Agosto 09_100427_Key Drivers 4°versione 3 2" xfId="11389" xr:uid="{00000000-0005-0000-0000-00009A2A0000}"/>
    <cellStyle name="_Row1_Report MAggio UV_Report G&amp;A Agosto 09_100427_Key Drivers 4°versione 4" xfId="11390" xr:uid="{00000000-0005-0000-0000-00009B2A0000}"/>
    <cellStyle name="_Row1_Report MAggio UV_Report G&amp;A Agosto 09_100427_Key Drivers 5°versione" xfId="11391" xr:uid="{00000000-0005-0000-0000-00009C2A0000}"/>
    <cellStyle name="_Row1_Report MAggio UV_Report G&amp;A Agosto 09_100427_Key Drivers 5°versione 2" xfId="11392" xr:uid="{00000000-0005-0000-0000-00009D2A0000}"/>
    <cellStyle name="_Row1_Report MAggio UV_Report G&amp;A Agosto 09_100427_Key Drivers 5°versione 2 2" xfId="11393" xr:uid="{00000000-0005-0000-0000-00009E2A0000}"/>
    <cellStyle name="_Row1_Report MAggio UV_Report G&amp;A Agosto 09_100427_Key Drivers 5°versione 2 3" xfId="11394" xr:uid="{00000000-0005-0000-0000-00009F2A0000}"/>
    <cellStyle name="_Row1_Report MAggio UV_Report G&amp;A Agosto 09_100427_Key Drivers 5°versione 3" xfId="11395" xr:uid="{00000000-0005-0000-0000-0000A02A0000}"/>
    <cellStyle name="_Row1_Report MAggio UV_Report G&amp;A Agosto 09_100427_Key Drivers 5°versione 3 2" xfId="11396" xr:uid="{00000000-0005-0000-0000-0000A12A0000}"/>
    <cellStyle name="_Row1_Report MAggio UV_Report G&amp;A Agosto 09_100427_Key Drivers 5°versione 4" xfId="11397" xr:uid="{00000000-0005-0000-0000-0000A22A0000}"/>
    <cellStyle name="_Row1_Report MAggio UV_Report G&amp;A Agosto 09_Call Center Cons Febb 2010" xfId="11398" xr:uid="{00000000-0005-0000-0000-0000A32A0000}"/>
    <cellStyle name="_Row1_Report MAggio UV_Report G&amp;A Agosto 09_Call Center Cons Febb 2010 2" xfId="11399" xr:uid="{00000000-0005-0000-0000-0000A42A0000}"/>
    <cellStyle name="_Row1_Report MAggio UV_Report G&amp;A Agosto 09_Call Center Cons Febb 2010 2 2" xfId="11400" xr:uid="{00000000-0005-0000-0000-0000A52A0000}"/>
    <cellStyle name="_Row1_Report MAggio UV_Report G&amp;A Agosto 09_Call Center Cons Febb 2010 2 3" xfId="11401" xr:uid="{00000000-0005-0000-0000-0000A62A0000}"/>
    <cellStyle name="_Row1_Report MAggio UV_Report G&amp;A Agosto 09_Call Center Cons Febb 2010 3" xfId="11402" xr:uid="{00000000-0005-0000-0000-0000A72A0000}"/>
    <cellStyle name="_Row1_Report MAggio UV_Report G&amp;A Agosto 09_Call Center Cons Febb 2010 3 2" xfId="11403" xr:uid="{00000000-0005-0000-0000-0000A82A0000}"/>
    <cellStyle name="_Row1_Report MAggio UV_Report G&amp;A Agosto 09_Call Center Cons Febb 2010 4" xfId="11404" xr:uid="{00000000-0005-0000-0000-0000A92A0000}"/>
    <cellStyle name="_Row1_Report MAggio UV_Report G&amp;A Agosto 09_Call Center Cons Marzo 2010" xfId="11405" xr:uid="{00000000-0005-0000-0000-0000AA2A0000}"/>
    <cellStyle name="_Row1_Report MAggio UV_Report G&amp;A Agosto 09_Call Center Cons Marzo 2010 2" xfId="11406" xr:uid="{00000000-0005-0000-0000-0000AB2A0000}"/>
    <cellStyle name="_Row1_Report MAggio UV_Report G&amp;A Agosto 09_Call Center Cons Marzo 2010 2 2" xfId="11407" xr:uid="{00000000-0005-0000-0000-0000AC2A0000}"/>
    <cellStyle name="_Row1_Report MAggio UV_Report G&amp;A Agosto 09_Call Center Cons Marzo 2010 2 3" xfId="11408" xr:uid="{00000000-0005-0000-0000-0000AD2A0000}"/>
    <cellStyle name="_Row1_Report MAggio UV_Report G&amp;A Agosto 09_Call Center Cons Marzo 2010 3" xfId="11409" xr:uid="{00000000-0005-0000-0000-0000AE2A0000}"/>
    <cellStyle name="_Row1_Report MAggio UV_Report G&amp;A Agosto 09_Call Center Cons Marzo 2010 3 2" xfId="11410" xr:uid="{00000000-0005-0000-0000-0000AF2A0000}"/>
    <cellStyle name="_Row1_Report MAggio UV_Report G&amp;A Agosto 09_Call Center Cons Marzo 2010 4" xfId="11411" xr:uid="{00000000-0005-0000-0000-0000B02A0000}"/>
    <cellStyle name="_Row1_Report MAggio UV_Report G&amp;A Agosto 09_Cartel2" xfId="11412" xr:uid="{00000000-0005-0000-0000-0000B12A0000}"/>
    <cellStyle name="_Row1_Report MAggio UV_Report G&amp;A Agosto 09_Cartel2 2" xfId="11413" xr:uid="{00000000-0005-0000-0000-0000B22A0000}"/>
    <cellStyle name="_Row1_Report MAggio UV_Report G&amp;A Agosto 09_Cartel2 2 2" xfId="11414" xr:uid="{00000000-0005-0000-0000-0000B32A0000}"/>
    <cellStyle name="_Row1_Report MAggio UV_Report G&amp;A Agosto 09_Cartel2 2 3" xfId="11415" xr:uid="{00000000-0005-0000-0000-0000B42A0000}"/>
    <cellStyle name="_Row1_Report MAggio UV_Report G&amp;A Agosto 09_Cartel2 3" xfId="11416" xr:uid="{00000000-0005-0000-0000-0000B52A0000}"/>
    <cellStyle name="_Row1_Report MAggio UV_Report G&amp;A Agosto 09_Cartel2 3 2" xfId="11417" xr:uid="{00000000-0005-0000-0000-0000B62A0000}"/>
    <cellStyle name="_Row1_Report MAggio UV_Report G&amp;A Agosto 09_Cartel2 4" xfId="11418" xr:uid="{00000000-0005-0000-0000-0000B72A0000}"/>
    <cellStyle name="_Row1_Report MAggio UV_Report G&amp;A Agosto 09_Consuntivo Settembre Elena" xfId="296" xr:uid="{00000000-0005-0000-0000-0000B82A0000}"/>
    <cellStyle name="_Row1_Report MAggio UV_Report G&amp;A Agosto 09_Consuntivo Settembre Elena 2" xfId="526" xr:uid="{00000000-0005-0000-0000-0000B92A0000}"/>
    <cellStyle name="_Row1_Report MAggio UV_Report G&amp;A Agosto 09_Consuntivo Settembre Elena 2 2" xfId="11419" xr:uid="{00000000-0005-0000-0000-0000BA2A0000}"/>
    <cellStyle name="_Row1_Report MAggio UV_Report G&amp;A Agosto 09_Consuntivo Settembre Elena 2 3" xfId="11420" xr:uid="{00000000-0005-0000-0000-0000BB2A0000}"/>
    <cellStyle name="_Row1_Report MAggio UV_Report G&amp;A Agosto 09_Consuntivo Settembre Elena 3" xfId="11421" xr:uid="{00000000-0005-0000-0000-0000BC2A0000}"/>
    <cellStyle name="_Row1_Report MAggio UV_Report G&amp;A Agosto 09_Consuntivo Settembre Elena 3 2" xfId="11422" xr:uid="{00000000-0005-0000-0000-0000BD2A0000}"/>
    <cellStyle name="_Row1_Report MAggio UV_Report G&amp;A Agosto 09_Consuntivo Settembre Elena 4" xfId="11423" xr:uid="{00000000-0005-0000-0000-0000BE2A0000}"/>
    <cellStyle name="_Row1_Report MAggio UV_Report G&amp;A Agosto 09_DETTAGLI CALL CENTER MARZO" xfId="11424" xr:uid="{00000000-0005-0000-0000-0000BF2A0000}"/>
    <cellStyle name="_Row1_Report MAggio UV_Report G&amp;A Agosto 09_DETTAGLI CALL CENTER MARZO 2" xfId="11425" xr:uid="{00000000-0005-0000-0000-0000C02A0000}"/>
    <cellStyle name="_Row1_Report MAggio UV_Report G&amp;A Agosto 09_DETTAGLI CALL CENTER MARZO 2 2" xfId="11426" xr:uid="{00000000-0005-0000-0000-0000C12A0000}"/>
    <cellStyle name="_Row1_Report MAggio UV_Report G&amp;A Agosto 09_DETTAGLI CALL CENTER MARZO 2 3" xfId="11427" xr:uid="{00000000-0005-0000-0000-0000C22A0000}"/>
    <cellStyle name="_Row1_Report MAggio UV_Report G&amp;A Agosto 09_DETTAGLI CALL CENTER MARZO 3" xfId="11428" xr:uid="{00000000-0005-0000-0000-0000C32A0000}"/>
    <cellStyle name="_Row1_Report MAggio UV_Report G&amp;A Agosto 09_DETTAGLI CALL CENTER MARZO 3 2" xfId="11429" xr:uid="{00000000-0005-0000-0000-0000C42A0000}"/>
    <cellStyle name="_Row1_Report MAggio UV_Report G&amp;A Agosto 09_DETTAGLI CALL CENTER MARZO 4" xfId="11430" xr:uid="{00000000-0005-0000-0000-0000C52A0000}"/>
    <cellStyle name="_Row1_Report MAggio UV_Report G&amp;A Agosto 09_DETTAGLI CALL CENTER MARZO_Master 1 Fcst 2010v10 incluso decoder" xfId="11431" xr:uid="{00000000-0005-0000-0000-0000C62A0000}"/>
    <cellStyle name="_Row1_Report MAggio UV_Report G&amp;A Agosto 09_DETTAGLI CALL CENTER MARZO_Master 1 Fcst 2010v10 incluso decoder 2" xfId="11432" xr:uid="{00000000-0005-0000-0000-0000C72A0000}"/>
    <cellStyle name="_Row1_Report MAggio UV_Report G&amp;A Agosto 09_DETTAGLI CALL CENTER MARZO_Master 1 Fcst 2010v10 incluso decoder 2 2" xfId="11433" xr:uid="{00000000-0005-0000-0000-0000C82A0000}"/>
    <cellStyle name="_Row1_Report MAggio UV_Report G&amp;A Agosto 09_DETTAGLI CALL CENTER MARZO_Master 1 Fcst 2010v10 incluso decoder 2 3" xfId="11434" xr:uid="{00000000-0005-0000-0000-0000C92A0000}"/>
    <cellStyle name="_Row1_Report MAggio UV_Report G&amp;A Agosto 09_DETTAGLI CALL CENTER MARZO_Master 1 Fcst 2010v10 incluso decoder 3" xfId="11435" xr:uid="{00000000-0005-0000-0000-0000CA2A0000}"/>
    <cellStyle name="_Row1_Report MAggio UV_Report G&amp;A Agosto 09_DETTAGLI CALL CENTER MARZO_Master 1 Fcst 2010v10 incluso decoder 3 2" xfId="11436" xr:uid="{00000000-0005-0000-0000-0000CB2A0000}"/>
    <cellStyle name="_Row1_Report MAggio UV_Report G&amp;A Agosto 09_DETTAGLI CALL CENTER MARZO_Master 1 Fcst 2010v10 incluso decoder 4" xfId="11437" xr:uid="{00000000-0005-0000-0000-0000CC2A0000}"/>
    <cellStyle name="_Row1_Report MAggio UV_Report G&amp;A Agosto 09_DETTAGLI CALL CENTER MARZO_Master 1 Fcst 2010v10 incluso decoder v11" xfId="11438" xr:uid="{00000000-0005-0000-0000-0000CD2A0000}"/>
    <cellStyle name="_Row1_Report MAggio UV_Report G&amp;A Agosto 09_DETTAGLI CALL CENTER MARZO_Master 1 Fcst 2010v10 incluso decoder v11 2" xfId="11439" xr:uid="{00000000-0005-0000-0000-0000CE2A0000}"/>
    <cellStyle name="_Row1_Report MAggio UV_Report G&amp;A Agosto 09_DETTAGLI CALL CENTER MARZO_Master 1 Fcst 2010v10 incluso decoder v11 2 2" xfId="11440" xr:uid="{00000000-0005-0000-0000-0000CF2A0000}"/>
    <cellStyle name="_Row1_Report MAggio UV_Report G&amp;A Agosto 09_DETTAGLI CALL CENTER MARZO_Master 1 Fcst 2010v10 incluso decoder v11 2 3" xfId="11441" xr:uid="{00000000-0005-0000-0000-0000D02A0000}"/>
    <cellStyle name="_Row1_Report MAggio UV_Report G&amp;A Agosto 09_DETTAGLI CALL CENTER MARZO_Master 1 Fcst 2010v10 incluso decoder v11 3" xfId="11442" xr:uid="{00000000-0005-0000-0000-0000D12A0000}"/>
    <cellStyle name="_Row1_Report MAggio UV_Report G&amp;A Agosto 09_DETTAGLI CALL CENTER MARZO_Master 1 Fcst 2010v10 incluso decoder v11 3 2" xfId="11443" xr:uid="{00000000-0005-0000-0000-0000D22A0000}"/>
    <cellStyle name="_Row1_Report MAggio UV_Report G&amp;A Agosto 09_DETTAGLI CALL CENTER MARZO_Master 1 Fcst 2010v10 incluso decoder v11 4" xfId="11444" xr:uid="{00000000-0005-0000-0000-0000D32A0000}"/>
    <cellStyle name="_Row1_Report MAggio UV_Report G&amp;A Agosto 09_DETTAGLI CALL CENTER MARZO_Master 1 Fcst 2010v16 ultimissimo" xfId="11445" xr:uid="{00000000-0005-0000-0000-0000D42A0000}"/>
    <cellStyle name="_Row1_Report MAggio UV_Report G&amp;A Agosto 09_DETTAGLI CALL CENTER MARZO_Master 1 Fcst 2010v16 ultimissimo 2" xfId="11446" xr:uid="{00000000-0005-0000-0000-0000D52A0000}"/>
    <cellStyle name="_Row1_Report MAggio UV_Report G&amp;A Agosto 09_DETTAGLI CALL CENTER MARZO_Master 1 Fcst 2010v16 ultimissimo 2 2" xfId="11447" xr:uid="{00000000-0005-0000-0000-0000D62A0000}"/>
    <cellStyle name="_Row1_Report MAggio UV_Report G&amp;A Agosto 09_DETTAGLI CALL CENTER MARZO_Master 1 Fcst 2010v16 ultimissimo 2 3" xfId="11448" xr:uid="{00000000-0005-0000-0000-0000D72A0000}"/>
    <cellStyle name="_Row1_Report MAggio UV_Report G&amp;A Agosto 09_DETTAGLI CALL CENTER MARZO_Master 1 Fcst 2010v16 ultimissimo 3" xfId="11449" xr:uid="{00000000-0005-0000-0000-0000D82A0000}"/>
    <cellStyle name="_Row1_Report MAggio UV_Report G&amp;A Agosto 09_DETTAGLI CALL CENTER MARZO_Master 1 Fcst 2010v16 ultimissimo 3 2" xfId="11450" xr:uid="{00000000-0005-0000-0000-0000D92A0000}"/>
    <cellStyle name="_Row1_Report MAggio UV_Report G&amp;A Agosto 09_DETTAGLI CALL CENTER MARZO_Master 1 Fcst 2010v16 ultimissimo 4" xfId="11451" xr:uid="{00000000-0005-0000-0000-0000DA2A0000}"/>
    <cellStyle name="_Row1_Report MAggio UV_Report G&amp;A Agosto 09_DETTAGLI CALL CENTER MARZO_new" xfId="11452" xr:uid="{00000000-0005-0000-0000-0000DB2A0000}"/>
    <cellStyle name="_Row1_Report MAggio UV_Report G&amp;A Agosto 09_DETTAGLI CALL CENTER MARZO_new 2" xfId="11453" xr:uid="{00000000-0005-0000-0000-0000DC2A0000}"/>
    <cellStyle name="_Row1_Report MAggio UV_Report G&amp;A Agosto 09_DETTAGLI CALL CENTER MARZO_new 2 2" xfId="11454" xr:uid="{00000000-0005-0000-0000-0000DD2A0000}"/>
    <cellStyle name="_Row1_Report MAggio UV_Report G&amp;A Agosto 09_DETTAGLI CALL CENTER MARZO_new 2 3" xfId="11455" xr:uid="{00000000-0005-0000-0000-0000DE2A0000}"/>
    <cellStyle name="_Row1_Report MAggio UV_Report G&amp;A Agosto 09_DETTAGLI CALL CENTER MARZO_new 3" xfId="11456" xr:uid="{00000000-0005-0000-0000-0000DF2A0000}"/>
    <cellStyle name="_Row1_Report MAggio UV_Report G&amp;A Agosto 09_DETTAGLI CALL CENTER MARZO_new 3 2" xfId="11457" xr:uid="{00000000-0005-0000-0000-0000E02A0000}"/>
    <cellStyle name="_Row1_Report MAggio UV_Report G&amp;A Agosto 09_DETTAGLI CALL CENTER MARZO_new 4" xfId="11458" xr:uid="{00000000-0005-0000-0000-0000E12A0000}"/>
    <cellStyle name="_Row1_Report MAggio UV_Report G&amp;A Agosto 09_DETTAGLI CALL CENTER MARZO_Sint. 1°Forecast Call Center CRM" xfId="11459" xr:uid="{00000000-0005-0000-0000-0000E22A0000}"/>
    <cellStyle name="_Row1_Report MAggio UV_Report G&amp;A Agosto 09_DETTAGLI CALL CENTER MARZO_Sint. 1°Forecast Call Center CRM 2" xfId="11460" xr:uid="{00000000-0005-0000-0000-0000E32A0000}"/>
    <cellStyle name="_Row1_Report MAggio UV_Report G&amp;A Agosto 09_DETTAGLI CALL CENTER MARZO_Sint. 1°Forecast Call Center CRM 2 2" xfId="11461" xr:uid="{00000000-0005-0000-0000-0000E42A0000}"/>
    <cellStyle name="_Row1_Report MAggio UV_Report G&amp;A Agosto 09_DETTAGLI CALL CENTER MARZO_Sint. 1°Forecast Call Center CRM 2 3" xfId="11462" xr:uid="{00000000-0005-0000-0000-0000E52A0000}"/>
    <cellStyle name="_Row1_Report MAggio UV_Report G&amp;A Agosto 09_DETTAGLI CALL CENTER MARZO_Sint. 1°Forecast Call Center CRM 3" xfId="11463" xr:uid="{00000000-0005-0000-0000-0000E62A0000}"/>
    <cellStyle name="_Row1_Report MAggio UV_Report G&amp;A Agosto 09_DETTAGLI CALL CENTER MARZO_Sint. 1°Forecast Call Center CRM 3 2" xfId="11464" xr:uid="{00000000-0005-0000-0000-0000E72A0000}"/>
    <cellStyle name="_Row1_Report MAggio UV_Report G&amp;A Agosto 09_DETTAGLI CALL CENTER MARZO_Sint. 1°Forecast Call Center CRM 4" xfId="11465" xr:uid="{00000000-0005-0000-0000-0000E82A0000}"/>
    <cellStyle name="_Row1_Report MAggio UV_Report G&amp;A Agosto 09_mam (2)" xfId="11466" xr:uid="{00000000-0005-0000-0000-0000E92A0000}"/>
    <cellStyle name="_Row1_Report MAggio UV_Report G&amp;A Agosto 09_mam (2) 2" xfId="11467" xr:uid="{00000000-0005-0000-0000-0000EA2A0000}"/>
    <cellStyle name="_Row1_Report MAggio UV_Report G&amp;A Agosto 09_mam (2) 2 2" xfId="11468" xr:uid="{00000000-0005-0000-0000-0000EB2A0000}"/>
    <cellStyle name="_Row1_Report MAggio UV_Report G&amp;A Agosto 09_mam (2) 3" xfId="11469" xr:uid="{00000000-0005-0000-0000-0000EC2A0000}"/>
    <cellStyle name="_Row1_Report MAggio UV_Report G&amp;A Agosto 09_mam (2) 3 2" xfId="11470" xr:uid="{00000000-0005-0000-0000-0000ED2A0000}"/>
    <cellStyle name="_Row1_Report MAggio UV_Report G&amp;A Agosto 09_mam (2) 4" xfId="11471" xr:uid="{00000000-0005-0000-0000-0000EE2A0000}"/>
    <cellStyle name="_Row1_Report MAggio UV_Report G&amp;A Agosto 09_Marketing 1°Forecast 2010" xfId="11472" xr:uid="{00000000-0005-0000-0000-0000EF2A0000}"/>
    <cellStyle name="_Row1_Report MAggio UV_Report G&amp;A Agosto 09_Marketing 1°Forecast 2010 2" xfId="11473" xr:uid="{00000000-0005-0000-0000-0000F02A0000}"/>
    <cellStyle name="_Row1_Report MAggio UV_Report G&amp;A Agosto 09_Marketing 1°Forecast 2010 2 2" xfId="11474" xr:uid="{00000000-0005-0000-0000-0000F12A0000}"/>
    <cellStyle name="_Row1_Report MAggio UV_Report G&amp;A Agosto 09_Marketing 1°Forecast 2010 2 3" xfId="11475" xr:uid="{00000000-0005-0000-0000-0000F22A0000}"/>
    <cellStyle name="_Row1_Report MAggio UV_Report G&amp;A Agosto 09_Marketing 1°Forecast 2010 3" xfId="11476" xr:uid="{00000000-0005-0000-0000-0000F32A0000}"/>
    <cellStyle name="_Row1_Report MAggio UV_Report G&amp;A Agosto 09_Marketing 1°Forecast 2010 3 2" xfId="11477" xr:uid="{00000000-0005-0000-0000-0000F42A0000}"/>
    <cellStyle name="_Row1_Report MAggio UV_Report G&amp;A Agosto 09_Marketing 1°Forecast 2010 4" xfId="11478" xr:uid="{00000000-0005-0000-0000-0000F52A0000}"/>
    <cellStyle name="_Row1_Report MAggio UV_Report G&amp;A Agosto 09_Marketing 1°Forecast 2010_Master 1 Fcst 2010v10 incluso decoder" xfId="11479" xr:uid="{00000000-0005-0000-0000-0000F62A0000}"/>
    <cellStyle name="_Row1_Report MAggio UV_Report G&amp;A Agosto 09_Marketing 1°Forecast 2010_Master 1 Fcst 2010v10 incluso decoder 2" xfId="11480" xr:uid="{00000000-0005-0000-0000-0000F72A0000}"/>
    <cellStyle name="_Row1_Report MAggio UV_Report G&amp;A Agosto 09_Marketing 1°Forecast 2010_Master 1 Fcst 2010v10 incluso decoder 2 2" xfId="11481" xr:uid="{00000000-0005-0000-0000-0000F82A0000}"/>
    <cellStyle name="_Row1_Report MAggio UV_Report G&amp;A Agosto 09_Marketing 1°Forecast 2010_Master 1 Fcst 2010v10 incluso decoder 2 3" xfId="11482" xr:uid="{00000000-0005-0000-0000-0000F92A0000}"/>
    <cellStyle name="_Row1_Report MAggio UV_Report G&amp;A Agosto 09_Marketing 1°Forecast 2010_Master 1 Fcst 2010v10 incluso decoder 3" xfId="11483" xr:uid="{00000000-0005-0000-0000-0000FA2A0000}"/>
    <cellStyle name="_Row1_Report MAggio UV_Report G&amp;A Agosto 09_Marketing 1°Forecast 2010_Master 1 Fcst 2010v10 incluso decoder 3 2" xfId="11484" xr:uid="{00000000-0005-0000-0000-0000FB2A0000}"/>
    <cellStyle name="_Row1_Report MAggio UV_Report G&amp;A Agosto 09_Marketing 1°Forecast 2010_Master 1 Fcst 2010v10 incluso decoder 4" xfId="11485" xr:uid="{00000000-0005-0000-0000-0000FC2A0000}"/>
    <cellStyle name="_Row1_Report MAggio UV_Report G&amp;A Agosto 09_Marketing 1°Forecast 2010_Master 1 Fcst 2010v10 incluso decoder v11" xfId="11486" xr:uid="{00000000-0005-0000-0000-0000FD2A0000}"/>
    <cellStyle name="_Row1_Report MAggio UV_Report G&amp;A Agosto 09_Marketing 1°Forecast 2010_Master 1 Fcst 2010v10 incluso decoder v11 2" xfId="11487" xr:uid="{00000000-0005-0000-0000-0000FE2A0000}"/>
    <cellStyle name="_Row1_Report MAggio UV_Report G&amp;A Agosto 09_Marketing 1°Forecast 2010_Master 1 Fcst 2010v10 incluso decoder v11 2 2" xfId="11488" xr:uid="{00000000-0005-0000-0000-0000FF2A0000}"/>
    <cellStyle name="_Row1_Report MAggio UV_Report G&amp;A Agosto 09_Marketing 1°Forecast 2010_Master 1 Fcst 2010v10 incluso decoder v11 2 3" xfId="11489" xr:uid="{00000000-0005-0000-0000-0000002B0000}"/>
    <cellStyle name="_Row1_Report MAggio UV_Report G&amp;A Agosto 09_Marketing 1°Forecast 2010_Master 1 Fcst 2010v10 incluso decoder v11 3" xfId="11490" xr:uid="{00000000-0005-0000-0000-0000012B0000}"/>
    <cellStyle name="_Row1_Report MAggio UV_Report G&amp;A Agosto 09_Marketing 1°Forecast 2010_Master 1 Fcst 2010v10 incluso decoder v11 3 2" xfId="11491" xr:uid="{00000000-0005-0000-0000-0000022B0000}"/>
    <cellStyle name="_Row1_Report MAggio UV_Report G&amp;A Agosto 09_Marketing 1°Forecast 2010_Master 1 Fcst 2010v10 incluso decoder v11 4" xfId="11492" xr:uid="{00000000-0005-0000-0000-0000032B0000}"/>
    <cellStyle name="_Row1_Report MAggio UV_Report G&amp;A Agosto 09_Marketing 1°Forecast 2010_Master 1 Fcst 2010v16 ultimissimo" xfId="11493" xr:uid="{00000000-0005-0000-0000-0000042B0000}"/>
    <cellStyle name="_Row1_Report MAggio UV_Report G&amp;A Agosto 09_Marketing 1°Forecast 2010_Master 1 Fcst 2010v16 ultimissimo 2" xfId="11494" xr:uid="{00000000-0005-0000-0000-0000052B0000}"/>
    <cellStyle name="_Row1_Report MAggio UV_Report G&amp;A Agosto 09_Marketing 1°Forecast 2010_Master 1 Fcst 2010v16 ultimissimo 2 2" xfId="11495" xr:uid="{00000000-0005-0000-0000-0000062B0000}"/>
    <cellStyle name="_Row1_Report MAggio UV_Report G&amp;A Agosto 09_Marketing 1°Forecast 2010_Master 1 Fcst 2010v16 ultimissimo 2 3" xfId="11496" xr:uid="{00000000-0005-0000-0000-0000072B0000}"/>
    <cellStyle name="_Row1_Report MAggio UV_Report G&amp;A Agosto 09_Marketing 1°Forecast 2010_Master 1 Fcst 2010v16 ultimissimo 3" xfId="11497" xr:uid="{00000000-0005-0000-0000-0000082B0000}"/>
    <cellStyle name="_Row1_Report MAggio UV_Report G&amp;A Agosto 09_Marketing 1°Forecast 2010_Master 1 Fcst 2010v16 ultimissimo 3 2" xfId="11498" xr:uid="{00000000-0005-0000-0000-0000092B0000}"/>
    <cellStyle name="_Row1_Report MAggio UV_Report G&amp;A Agosto 09_Marketing 1°Forecast 2010_Master 1 Fcst 2010v16 ultimissimo 4" xfId="11499" xr:uid="{00000000-0005-0000-0000-00000A2B0000}"/>
    <cellStyle name="_Row1_Report MAggio UV_Report G&amp;A Agosto 09_Marketing 1°Forecast 2010_new" xfId="11500" xr:uid="{00000000-0005-0000-0000-00000B2B0000}"/>
    <cellStyle name="_Row1_Report MAggio UV_Report G&amp;A Agosto 09_Marketing 1°Forecast 2010_new 2" xfId="11501" xr:uid="{00000000-0005-0000-0000-00000C2B0000}"/>
    <cellStyle name="_Row1_Report MAggio UV_Report G&amp;A Agosto 09_Marketing 1°Forecast 2010_new 2 2" xfId="11502" xr:uid="{00000000-0005-0000-0000-00000D2B0000}"/>
    <cellStyle name="_Row1_Report MAggio UV_Report G&amp;A Agosto 09_Marketing 1°Forecast 2010_new 2 3" xfId="11503" xr:uid="{00000000-0005-0000-0000-00000E2B0000}"/>
    <cellStyle name="_Row1_Report MAggio UV_Report G&amp;A Agosto 09_Marketing 1°Forecast 2010_new 3" xfId="11504" xr:uid="{00000000-0005-0000-0000-00000F2B0000}"/>
    <cellStyle name="_Row1_Report MAggio UV_Report G&amp;A Agosto 09_Marketing 1°Forecast 2010_new 3 2" xfId="11505" xr:uid="{00000000-0005-0000-0000-0000102B0000}"/>
    <cellStyle name="_Row1_Report MAggio UV_Report G&amp;A Agosto 09_Marketing 1°Forecast 2010_new 4" xfId="11506" xr:uid="{00000000-0005-0000-0000-0000112B0000}"/>
    <cellStyle name="_Row1_Report MAggio UV_Report G&amp;A Agosto 09_Marketing 1°Forecast 2010_Sint. 1°Forecast Call Center CRM" xfId="11507" xr:uid="{00000000-0005-0000-0000-0000122B0000}"/>
    <cellStyle name="_Row1_Report MAggio UV_Report G&amp;A Agosto 09_Marketing 1°Forecast 2010_Sint. 1°Forecast Call Center CRM 2" xfId="11508" xr:uid="{00000000-0005-0000-0000-0000132B0000}"/>
    <cellStyle name="_Row1_Report MAggio UV_Report G&amp;A Agosto 09_Marketing 1°Forecast 2010_Sint. 1°Forecast Call Center CRM 2 2" xfId="11509" xr:uid="{00000000-0005-0000-0000-0000142B0000}"/>
    <cellStyle name="_Row1_Report MAggio UV_Report G&amp;A Agosto 09_Marketing 1°Forecast 2010_Sint. 1°Forecast Call Center CRM 2 3" xfId="11510" xr:uid="{00000000-0005-0000-0000-0000152B0000}"/>
    <cellStyle name="_Row1_Report MAggio UV_Report G&amp;A Agosto 09_Marketing 1°Forecast 2010_Sint. 1°Forecast Call Center CRM 3" xfId="11511" xr:uid="{00000000-0005-0000-0000-0000162B0000}"/>
    <cellStyle name="_Row1_Report MAggio UV_Report G&amp;A Agosto 09_Marketing 1°Forecast 2010_Sint. 1°Forecast Call Center CRM 3 2" xfId="11512" xr:uid="{00000000-0005-0000-0000-0000172B0000}"/>
    <cellStyle name="_Row1_Report MAggio UV_Report G&amp;A Agosto 09_Marketing 1°Forecast 2010_Sint. 1°Forecast Call Center CRM 4" xfId="11513" xr:uid="{00000000-0005-0000-0000-0000182B0000}"/>
    <cellStyle name="_Row1_Report MAggio UV_Report G&amp;A Agosto 09_Master 1 Fcst 2010" xfId="11514" xr:uid="{00000000-0005-0000-0000-0000192B0000}"/>
    <cellStyle name="_Row1_Report MAggio UV_Report G&amp;A Agosto 09_Master 1 Fcst 2010 2" xfId="11515" xr:uid="{00000000-0005-0000-0000-00001A2B0000}"/>
    <cellStyle name="_Row1_Report MAggio UV_Report G&amp;A Agosto 09_Master 1 Fcst 2010 2 2" xfId="11516" xr:uid="{00000000-0005-0000-0000-00001B2B0000}"/>
    <cellStyle name="_Row1_Report MAggio UV_Report G&amp;A Agosto 09_Master 1 Fcst 2010 2 3" xfId="11517" xr:uid="{00000000-0005-0000-0000-00001C2B0000}"/>
    <cellStyle name="_Row1_Report MAggio UV_Report G&amp;A Agosto 09_Master 1 Fcst 2010 3" xfId="11518" xr:uid="{00000000-0005-0000-0000-00001D2B0000}"/>
    <cellStyle name="_Row1_Report MAggio UV_Report G&amp;A Agosto 09_Master 1 Fcst 2010 3 2" xfId="11519" xr:uid="{00000000-0005-0000-0000-00001E2B0000}"/>
    <cellStyle name="_Row1_Report MAggio UV_Report G&amp;A Agosto 09_Master 1 Fcst 2010 4" xfId="11520" xr:uid="{00000000-0005-0000-0000-00001F2B0000}"/>
    <cellStyle name="_Row1_Report MAggio UV_Report G&amp;A Agosto 09_Master 1 Fcst 2010v10 incluso decoder" xfId="11521" xr:uid="{00000000-0005-0000-0000-0000202B0000}"/>
    <cellStyle name="_Row1_Report MAggio UV_Report G&amp;A Agosto 09_Master 1 Fcst 2010v10 incluso decoder 2" xfId="11522" xr:uid="{00000000-0005-0000-0000-0000212B0000}"/>
    <cellStyle name="_Row1_Report MAggio UV_Report G&amp;A Agosto 09_Master 1 Fcst 2010v10 incluso decoder 2 2" xfId="11523" xr:uid="{00000000-0005-0000-0000-0000222B0000}"/>
    <cellStyle name="_Row1_Report MAggio UV_Report G&amp;A Agosto 09_Master 1 Fcst 2010v10 incluso decoder 2 3" xfId="11524" xr:uid="{00000000-0005-0000-0000-0000232B0000}"/>
    <cellStyle name="_Row1_Report MAggio UV_Report G&amp;A Agosto 09_Master 1 Fcst 2010v10 incluso decoder 3" xfId="11525" xr:uid="{00000000-0005-0000-0000-0000242B0000}"/>
    <cellStyle name="_Row1_Report MAggio UV_Report G&amp;A Agosto 09_Master 1 Fcst 2010v10 incluso decoder 3 2" xfId="11526" xr:uid="{00000000-0005-0000-0000-0000252B0000}"/>
    <cellStyle name="_Row1_Report MAggio UV_Report G&amp;A Agosto 09_Master 1 Fcst 2010v10 incluso decoder 4" xfId="11527" xr:uid="{00000000-0005-0000-0000-0000262B0000}"/>
    <cellStyle name="_Row1_Report MAggio UV_Report G&amp;A Agosto 09_Master 1 Fcst 2010v10 incluso decoder v11" xfId="11528" xr:uid="{00000000-0005-0000-0000-0000272B0000}"/>
    <cellStyle name="_Row1_Report MAggio UV_Report G&amp;A Agosto 09_Master 1 Fcst 2010v10 incluso decoder v11 2" xfId="11529" xr:uid="{00000000-0005-0000-0000-0000282B0000}"/>
    <cellStyle name="_Row1_Report MAggio UV_Report G&amp;A Agosto 09_Master 1 Fcst 2010v10 incluso decoder v11 2 2" xfId="11530" xr:uid="{00000000-0005-0000-0000-0000292B0000}"/>
    <cellStyle name="_Row1_Report MAggio UV_Report G&amp;A Agosto 09_Master 1 Fcst 2010v10 incluso decoder v11 2 3" xfId="11531" xr:uid="{00000000-0005-0000-0000-00002A2B0000}"/>
    <cellStyle name="_Row1_Report MAggio UV_Report G&amp;A Agosto 09_Master 1 Fcst 2010v10 incluso decoder v11 3" xfId="11532" xr:uid="{00000000-0005-0000-0000-00002B2B0000}"/>
    <cellStyle name="_Row1_Report MAggio UV_Report G&amp;A Agosto 09_Master 1 Fcst 2010v10 incluso decoder v11 3 2" xfId="11533" xr:uid="{00000000-0005-0000-0000-00002C2B0000}"/>
    <cellStyle name="_Row1_Report MAggio UV_Report G&amp;A Agosto 09_Master 1 Fcst 2010v10 incluso decoder v11 4" xfId="11534" xr:uid="{00000000-0005-0000-0000-00002D2B0000}"/>
    <cellStyle name="_Row1_Report MAggio UV_Report G&amp;A Agosto 09_Master 1 Fcst 2010v16 ultimissimo" xfId="11535" xr:uid="{00000000-0005-0000-0000-00002E2B0000}"/>
    <cellStyle name="_Row1_Report MAggio UV_Report G&amp;A Agosto 09_Master 1 Fcst 2010v16 ultimissimo 2" xfId="11536" xr:uid="{00000000-0005-0000-0000-00002F2B0000}"/>
    <cellStyle name="_Row1_Report MAggio UV_Report G&amp;A Agosto 09_Master 1 Fcst 2010v16 ultimissimo 2 2" xfId="11537" xr:uid="{00000000-0005-0000-0000-0000302B0000}"/>
    <cellStyle name="_Row1_Report MAggio UV_Report G&amp;A Agosto 09_Master 1 Fcst 2010v16 ultimissimo 2 3" xfId="11538" xr:uid="{00000000-0005-0000-0000-0000312B0000}"/>
    <cellStyle name="_Row1_Report MAggio UV_Report G&amp;A Agosto 09_Master 1 Fcst 2010v16 ultimissimo 3" xfId="11539" xr:uid="{00000000-0005-0000-0000-0000322B0000}"/>
    <cellStyle name="_Row1_Report MAggio UV_Report G&amp;A Agosto 09_Master 1 Fcst 2010v16 ultimissimo 3 2" xfId="11540" xr:uid="{00000000-0005-0000-0000-0000332B0000}"/>
    <cellStyle name="_Row1_Report MAggio UV_Report G&amp;A Agosto 09_Master 1 Fcst 2010v16 ultimissimo 4" xfId="11541" xr:uid="{00000000-0005-0000-0000-0000342B0000}"/>
    <cellStyle name="_Row1_Report MAggio UV_Report G&amp;A Agosto 09_Master Consuntivo 2009 v_2" xfId="11542" xr:uid="{00000000-0005-0000-0000-0000352B0000}"/>
    <cellStyle name="_Row1_Report MAggio UV_Report G&amp;A Agosto 09_Master Consuntivo 2009 v_2 2" xfId="11543" xr:uid="{00000000-0005-0000-0000-0000362B0000}"/>
    <cellStyle name="_Row1_Report MAggio UV_Report G&amp;A Agosto 09_Master Consuntivo 2009 v_2 2 2" xfId="11544" xr:uid="{00000000-0005-0000-0000-0000372B0000}"/>
    <cellStyle name="_Row1_Report MAggio UV_Report G&amp;A Agosto 09_Master Consuntivo 2009 v_2 2 3" xfId="11545" xr:uid="{00000000-0005-0000-0000-0000382B0000}"/>
    <cellStyle name="_Row1_Report MAggio UV_Report G&amp;A Agosto 09_Master Consuntivo 2009 v_2 3" xfId="11546" xr:uid="{00000000-0005-0000-0000-0000392B0000}"/>
    <cellStyle name="_Row1_Report MAggio UV_Report G&amp;A Agosto 09_Master Consuntivo 2009 v_2 3 2" xfId="11547" xr:uid="{00000000-0005-0000-0000-00003A2B0000}"/>
    <cellStyle name="_Row1_Report MAggio UV_Report G&amp;A Agosto 09_Master Consuntivo 2009 v_2 4" xfId="11548" xr:uid="{00000000-0005-0000-0000-00003B2B0000}"/>
    <cellStyle name="_Row1_Report MAggio UV_Report G&amp;A Agosto 09_MasterConsuntivo settembre 09_v1" xfId="297" xr:uid="{00000000-0005-0000-0000-00003C2B0000}"/>
    <cellStyle name="_Row1_Report MAggio UV_Report G&amp;A Agosto 09_MasterConsuntivo settembre 09_v1 2" xfId="527" xr:uid="{00000000-0005-0000-0000-00003D2B0000}"/>
    <cellStyle name="_Row1_Report MAggio UV_Report G&amp;A Agosto 09_MasterConsuntivo settembre 09_v1 2 2" xfId="11549" xr:uid="{00000000-0005-0000-0000-00003E2B0000}"/>
    <cellStyle name="_Row1_Report MAggio UV_Report G&amp;A Agosto 09_MasterConsuntivo settembre 09_v1 2 3" xfId="11550" xr:uid="{00000000-0005-0000-0000-00003F2B0000}"/>
    <cellStyle name="_Row1_Report MAggio UV_Report G&amp;A Agosto 09_MasterConsuntivo settembre 09_v1 3" xfId="11551" xr:uid="{00000000-0005-0000-0000-0000402B0000}"/>
    <cellStyle name="_Row1_Report MAggio UV_Report G&amp;A Agosto 09_MasterConsuntivo settembre 09_v1 3 2" xfId="11552" xr:uid="{00000000-0005-0000-0000-0000412B0000}"/>
    <cellStyle name="_Row1_Report MAggio UV_Report G&amp;A Agosto 09_MasterConsuntivo settembre 09_v1 4" xfId="11553" xr:uid="{00000000-0005-0000-0000-0000422B0000}"/>
    <cellStyle name="_Row1_Report MAggio UV_Report G&amp;A Agosto 09_MasterConsuntivo settembre 09_v1_100422_Key Drivers 2°versione" xfId="11554" xr:uid="{00000000-0005-0000-0000-0000432B0000}"/>
    <cellStyle name="_Row1_Report MAggio UV_Report G&amp;A Agosto 09_MasterConsuntivo settembre 09_v1_100422_Key Drivers 2°versione 2" xfId="11555" xr:uid="{00000000-0005-0000-0000-0000442B0000}"/>
    <cellStyle name="_Row1_Report MAggio UV_Report G&amp;A Agosto 09_MasterConsuntivo settembre 09_v1_100422_Key Drivers 2°versione 2 2" xfId="11556" xr:uid="{00000000-0005-0000-0000-0000452B0000}"/>
    <cellStyle name="_Row1_Report MAggio UV_Report G&amp;A Agosto 09_MasterConsuntivo settembre 09_v1_100422_Key Drivers 2°versione 2 3" xfId="11557" xr:uid="{00000000-0005-0000-0000-0000462B0000}"/>
    <cellStyle name="_Row1_Report MAggio UV_Report G&amp;A Agosto 09_MasterConsuntivo settembre 09_v1_100422_Key Drivers 2°versione 3" xfId="11558" xr:uid="{00000000-0005-0000-0000-0000472B0000}"/>
    <cellStyle name="_Row1_Report MAggio UV_Report G&amp;A Agosto 09_MasterConsuntivo settembre 09_v1_100422_Key Drivers 2°versione 3 2" xfId="11559" xr:uid="{00000000-0005-0000-0000-0000482B0000}"/>
    <cellStyle name="_Row1_Report MAggio UV_Report G&amp;A Agosto 09_MasterConsuntivo settembre 09_v1_100422_Key Drivers 2°versione 4" xfId="11560" xr:uid="{00000000-0005-0000-0000-0000492B0000}"/>
    <cellStyle name="_Row1_Report MAggio UV_Report G&amp;A Agosto 09_MasterConsuntivo settembre 09_v1_100426_Key Drivers" xfId="11561" xr:uid="{00000000-0005-0000-0000-00004A2B0000}"/>
    <cellStyle name="_Row1_Report MAggio UV_Report G&amp;A Agosto 09_MasterConsuntivo settembre 09_v1_100426_Key Drivers (2)" xfId="11562" xr:uid="{00000000-0005-0000-0000-00004B2B0000}"/>
    <cellStyle name="_Row1_Report MAggio UV_Report G&amp;A Agosto 09_MasterConsuntivo settembre 09_v1_100426_Key Drivers (2) (4)" xfId="11563" xr:uid="{00000000-0005-0000-0000-00004C2B0000}"/>
    <cellStyle name="_Row1_Report MAggio UV_Report G&amp;A Agosto 09_MasterConsuntivo settembre 09_v1_100426_Key Drivers (2) (4) 2" xfId="11564" xr:uid="{00000000-0005-0000-0000-00004D2B0000}"/>
    <cellStyle name="_Row1_Report MAggio UV_Report G&amp;A Agosto 09_MasterConsuntivo settembre 09_v1_100426_Key Drivers (2) (4) 2 2" xfId="11565" xr:uid="{00000000-0005-0000-0000-00004E2B0000}"/>
    <cellStyle name="_Row1_Report MAggio UV_Report G&amp;A Agosto 09_MasterConsuntivo settembre 09_v1_100426_Key Drivers (2) (4) 2 3" xfId="11566" xr:uid="{00000000-0005-0000-0000-00004F2B0000}"/>
    <cellStyle name="_Row1_Report MAggio UV_Report G&amp;A Agosto 09_MasterConsuntivo settembre 09_v1_100426_Key Drivers (2) (4) 3" xfId="11567" xr:uid="{00000000-0005-0000-0000-0000502B0000}"/>
    <cellStyle name="_Row1_Report MAggio UV_Report G&amp;A Agosto 09_MasterConsuntivo settembre 09_v1_100426_Key Drivers (2) (4) 3 2" xfId="11568" xr:uid="{00000000-0005-0000-0000-0000512B0000}"/>
    <cellStyle name="_Row1_Report MAggio UV_Report G&amp;A Agosto 09_MasterConsuntivo settembre 09_v1_100426_Key Drivers (2) (4) 4" xfId="11569" xr:uid="{00000000-0005-0000-0000-0000522B0000}"/>
    <cellStyle name="_Row1_Report MAggio UV_Report G&amp;A Agosto 09_MasterConsuntivo settembre 09_v1_100426_Key Drivers (2) 2" xfId="11570" xr:uid="{00000000-0005-0000-0000-0000532B0000}"/>
    <cellStyle name="_Row1_Report MAggio UV_Report G&amp;A Agosto 09_MasterConsuntivo settembre 09_v1_100426_Key Drivers (2) 2 2" xfId="11571" xr:uid="{00000000-0005-0000-0000-0000542B0000}"/>
    <cellStyle name="_Row1_Report MAggio UV_Report G&amp;A Agosto 09_MasterConsuntivo settembre 09_v1_100426_Key Drivers (2) 2 3" xfId="11572" xr:uid="{00000000-0005-0000-0000-0000552B0000}"/>
    <cellStyle name="_Row1_Report MAggio UV_Report G&amp;A Agosto 09_MasterConsuntivo settembre 09_v1_100426_Key Drivers (2) 3" xfId="11573" xr:uid="{00000000-0005-0000-0000-0000562B0000}"/>
    <cellStyle name="_Row1_Report MAggio UV_Report G&amp;A Agosto 09_MasterConsuntivo settembre 09_v1_100426_Key Drivers (2) 3 2" xfId="11574" xr:uid="{00000000-0005-0000-0000-0000572B0000}"/>
    <cellStyle name="_Row1_Report MAggio UV_Report G&amp;A Agosto 09_MasterConsuntivo settembre 09_v1_100426_Key Drivers (2) 3 3" xfId="11575" xr:uid="{00000000-0005-0000-0000-0000582B0000}"/>
    <cellStyle name="_Row1_Report MAggio UV_Report G&amp;A Agosto 09_MasterConsuntivo settembre 09_v1_100426_Key Drivers (2) 4" xfId="11576" xr:uid="{00000000-0005-0000-0000-0000592B0000}"/>
    <cellStyle name="_Row1_Report MAggio UV_Report G&amp;A Agosto 09_MasterConsuntivo settembre 09_v1_100426_Key Drivers (2) 4 2" xfId="11577" xr:uid="{00000000-0005-0000-0000-00005A2B0000}"/>
    <cellStyle name="_Row1_Report MAggio UV_Report G&amp;A Agosto 09_MasterConsuntivo settembre 09_v1_100426_Key Drivers (2) 5" xfId="11578" xr:uid="{00000000-0005-0000-0000-00005B2B0000}"/>
    <cellStyle name="_Row1_Report MAggio UV_Report G&amp;A Agosto 09_MasterConsuntivo settembre 09_v1_100426_Key Drivers (2) 5 2" xfId="11579" xr:uid="{00000000-0005-0000-0000-00005C2B0000}"/>
    <cellStyle name="_Row1_Report MAggio UV_Report G&amp;A Agosto 09_MasterConsuntivo settembre 09_v1_100426_Key Drivers (2) 6" xfId="11580" xr:uid="{00000000-0005-0000-0000-00005D2B0000}"/>
    <cellStyle name="_Row1_Report MAggio UV_Report G&amp;A Agosto 09_MasterConsuntivo settembre 09_v1_100426_Key Drivers (2) 6 2" xfId="11581" xr:uid="{00000000-0005-0000-0000-00005E2B0000}"/>
    <cellStyle name="_Row1_Report MAggio UV_Report G&amp;A Agosto 09_MasterConsuntivo settembre 09_v1_100426_Key Drivers (2) 7" xfId="11582" xr:uid="{00000000-0005-0000-0000-00005F2B0000}"/>
    <cellStyle name="_Row1_Report MAggio UV_Report G&amp;A Agosto 09_MasterConsuntivo settembre 09_v1_100426_Key Drivers (2) 8" xfId="11583" xr:uid="{00000000-0005-0000-0000-0000602B0000}"/>
    <cellStyle name="_Row1_Report MAggio UV_Report G&amp;A Agosto 09_MasterConsuntivo settembre 09_v1_100426_Key Drivers 2" xfId="11584" xr:uid="{00000000-0005-0000-0000-0000612B0000}"/>
    <cellStyle name="_Row1_Report MAggio UV_Report G&amp;A Agosto 09_MasterConsuntivo settembre 09_v1_100426_Key Drivers 2 2" xfId="11585" xr:uid="{00000000-0005-0000-0000-0000622B0000}"/>
    <cellStyle name="_Row1_Report MAggio UV_Report G&amp;A Agosto 09_MasterConsuntivo settembre 09_v1_100426_Key Drivers 2 3" xfId="11586" xr:uid="{00000000-0005-0000-0000-0000632B0000}"/>
    <cellStyle name="_Row1_Report MAggio UV_Report G&amp;A Agosto 09_MasterConsuntivo settembre 09_v1_100426_Key Drivers 3" xfId="11587" xr:uid="{00000000-0005-0000-0000-0000642B0000}"/>
    <cellStyle name="_Row1_Report MAggio UV_Report G&amp;A Agosto 09_MasterConsuntivo settembre 09_v1_100426_Key Drivers 3 2" xfId="11588" xr:uid="{00000000-0005-0000-0000-0000652B0000}"/>
    <cellStyle name="_Row1_Report MAggio UV_Report G&amp;A Agosto 09_MasterConsuntivo settembre 09_v1_100426_Key Drivers 3 3" xfId="11589" xr:uid="{00000000-0005-0000-0000-0000662B0000}"/>
    <cellStyle name="_Row1_Report MAggio UV_Report G&amp;A Agosto 09_MasterConsuntivo settembre 09_v1_100426_Key Drivers 4" xfId="11590" xr:uid="{00000000-0005-0000-0000-0000672B0000}"/>
    <cellStyle name="_Row1_Report MAggio UV_Report G&amp;A Agosto 09_MasterConsuntivo settembre 09_v1_100426_Key Drivers 4 2" xfId="11591" xr:uid="{00000000-0005-0000-0000-0000682B0000}"/>
    <cellStyle name="_Row1_Report MAggio UV_Report G&amp;A Agosto 09_MasterConsuntivo settembre 09_v1_100426_Key Drivers 5" xfId="11592" xr:uid="{00000000-0005-0000-0000-0000692B0000}"/>
    <cellStyle name="_Row1_Report MAggio UV_Report G&amp;A Agosto 09_MasterConsuntivo settembre 09_v1_100426_Key Drivers 5 2" xfId="11593" xr:uid="{00000000-0005-0000-0000-00006A2B0000}"/>
    <cellStyle name="_Row1_Report MAggio UV_Report G&amp;A Agosto 09_MasterConsuntivo settembre 09_v1_100426_Key Drivers 6" xfId="11594" xr:uid="{00000000-0005-0000-0000-00006B2B0000}"/>
    <cellStyle name="_Row1_Report MAggio UV_Report G&amp;A Agosto 09_MasterConsuntivo settembre 09_v1_100426_Key Drivers 6 2" xfId="11595" xr:uid="{00000000-0005-0000-0000-00006C2B0000}"/>
    <cellStyle name="_Row1_Report MAggio UV_Report G&amp;A Agosto 09_MasterConsuntivo settembre 09_v1_100426_Key Drivers 7" xfId="11596" xr:uid="{00000000-0005-0000-0000-00006D2B0000}"/>
    <cellStyle name="_Row1_Report MAggio UV_Report G&amp;A Agosto 09_MasterConsuntivo settembre 09_v1_100426_Key Drivers 8" xfId="11597" xr:uid="{00000000-0005-0000-0000-00006E2B0000}"/>
    <cellStyle name="_Row1_Report MAggio UV_Report G&amp;A Agosto 09_MasterConsuntivo settembre 09_v1_100427_Key Drivers 4°versione" xfId="11598" xr:uid="{00000000-0005-0000-0000-00006F2B0000}"/>
    <cellStyle name="_Row1_Report MAggio UV_Report G&amp;A Agosto 09_MasterConsuntivo settembre 09_v1_100427_Key Drivers 4°versione 2" xfId="11599" xr:uid="{00000000-0005-0000-0000-0000702B0000}"/>
    <cellStyle name="_Row1_Report MAggio UV_Report G&amp;A Agosto 09_MasterConsuntivo settembre 09_v1_100427_Key Drivers 4°versione 2 2" xfId="11600" xr:uid="{00000000-0005-0000-0000-0000712B0000}"/>
    <cellStyle name="_Row1_Report MAggio UV_Report G&amp;A Agosto 09_MasterConsuntivo settembre 09_v1_100427_Key Drivers 4°versione 2 3" xfId="11601" xr:uid="{00000000-0005-0000-0000-0000722B0000}"/>
    <cellStyle name="_Row1_Report MAggio UV_Report G&amp;A Agosto 09_MasterConsuntivo settembre 09_v1_100427_Key Drivers 4°versione 3" xfId="11602" xr:uid="{00000000-0005-0000-0000-0000732B0000}"/>
    <cellStyle name="_Row1_Report MAggio UV_Report G&amp;A Agosto 09_MasterConsuntivo settembre 09_v1_100427_Key Drivers 4°versione 3 2" xfId="11603" xr:uid="{00000000-0005-0000-0000-0000742B0000}"/>
    <cellStyle name="_Row1_Report MAggio UV_Report G&amp;A Agosto 09_MasterConsuntivo settembre 09_v1_100427_Key Drivers 4°versione 4" xfId="11604" xr:uid="{00000000-0005-0000-0000-0000752B0000}"/>
    <cellStyle name="_Row1_Report MAggio UV_Report G&amp;A Agosto 09_MasterConsuntivo settembre 09_v1_100427_Key Drivers 5°versione" xfId="11605" xr:uid="{00000000-0005-0000-0000-0000762B0000}"/>
    <cellStyle name="_Row1_Report MAggio UV_Report G&amp;A Agosto 09_MasterConsuntivo settembre 09_v1_100427_Key Drivers 5°versione 2" xfId="11606" xr:uid="{00000000-0005-0000-0000-0000772B0000}"/>
    <cellStyle name="_Row1_Report MAggio UV_Report G&amp;A Agosto 09_MasterConsuntivo settembre 09_v1_100427_Key Drivers 5°versione 2 2" xfId="11607" xr:uid="{00000000-0005-0000-0000-0000782B0000}"/>
    <cellStyle name="_Row1_Report MAggio UV_Report G&amp;A Agosto 09_MasterConsuntivo settembre 09_v1_100427_Key Drivers 5°versione 2 3" xfId="11608" xr:uid="{00000000-0005-0000-0000-0000792B0000}"/>
    <cellStyle name="_Row1_Report MAggio UV_Report G&amp;A Agosto 09_MasterConsuntivo settembre 09_v1_100427_Key Drivers 5°versione 3" xfId="11609" xr:uid="{00000000-0005-0000-0000-00007A2B0000}"/>
    <cellStyle name="_Row1_Report MAggio UV_Report G&amp;A Agosto 09_MasterConsuntivo settembre 09_v1_100427_Key Drivers 5°versione 3 2" xfId="11610" xr:uid="{00000000-0005-0000-0000-00007B2B0000}"/>
    <cellStyle name="_Row1_Report MAggio UV_Report G&amp;A Agosto 09_MasterConsuntivo settembre 09_v1_100427_Key Drivers 5°versione 4" xfId="11611" xr:uid="{00000000-0005-0000-0000-00007C2B0000}"/>
    <cellStyle name="_Row1_Report MAggio UV_Report G&amp;A Agosto 09_MasterConsuntivo settembre 09_v1_Call Center Cons Febb 2010" xfId="11612" xr:uid="{00000000-0005-0000-0000-00007D2B0000}"/>
    <cellStyle name="_Row1_Report MAggio UV_Report G&amp;A Agosto 09_MasterConsuntivo settembre 09_v1_Call Center Cons Febb 2010 2" xfId="11613" xr:uid="{00000000-0005-0000-0000-00007E2B0000}"/>
    <cellStyle name="_Row1_Report MAggio UV_Report G&amp;A Agosto 09_MasterConsuntivo settembre 09_v1_Call Center Cons Febb 2010 2 2" xfId="11614" xr:uid="{00000000-0005-0000-0000-00007F2B0000}"/>
    <cellStyle name="_Row1_Report MAggio UV_Report G&amp;A Agosto 09_MasterConsuntivo settembre 09_v1_Call Center Cons Febb 2010 2 3" xfId="11615" xr:uid="{00000000-0005-0000-0000-0000802B0000}"/>
    <cellStyle name="_Row1_Report MAggio UV_Report G&amp;A Agosto 09_MasterConsuntivo settembre 09_v1_Call Center Cons Febb 2010 3" xfId="11616" xr:uid="{00000000-0005-0000-0000-0000812B0000}"/>
    <cellStyle name="_Row1_Report MAggio UV_Report G&amp;A Agosto 09_MasterConsuntivo settembre 09_v1_Call Center Cons Febb 2010 3 2" xfId="11617" xr:uid="{00000000-0005-0000-0000-0000822B0000}"/>
    <cellStyle name="_Row1_Report MAggio UV_Report G&amp;A Agosto 09_MasterConsuntivo settembre 09_v1_Call Center Cons Febb 2010 4" xfId="11618" xr:uid="{00000000-0005-0000-0000-0000832B0000}"/>
    <cellStyle name="_Row1_Report MAggio UV_Report G&amp;A Agosto 09_MasterConsuntivo settembre 09_v1_Call Center Cons Marzo 2010" xfId="11619" xr:uid="{00000000-0005-0000-0000-0000842B0000}"/>
    <cellStyle name="_Row1_Report MAggio UV_Report G&amp;A Agosto 09_MasterConsuntivo settembre 09_v1_Call Center Cons Marzo 2010 2" xfId="11620" xr:uid="{00000000-0005-0000-0000-0000852B0000}"/>
    <cellStyle name="_Row1_Report MAggio UV_Report G&amp;A Agosto 09_MasterConsuntivo settembre 09_v1_Call Center Cons Marzo 2010 2 2" xfId="11621" xr:uid="{00000000-0005-0000-0000-0000862B0000}"/>
    <cellStyle name="_Row1_Report MAggio UV_Report G&amp;A Agosto 09_MasterConsuntivo settembre 09_v1_Call Center Cons Marzo 2010 2 3" xfId="11622" xr:uid="{00000000-0005-0000-0000-0000872B0000}"/>
    <cellStyle name="_Row1_Report MAggio UV_Report G&amp;A Agosto 09_MasterConsuntivo settembre 09_v1_Call Center Cons Marzo 2010 3" xfId="11623" xr:uid="{00000000-0005-0000-0000-0000882B0000}"/>
    <cellStyle name="_Row1_Report MAggio UV_Report G&amp;A Agosto 09_MasterConsuntivo settembre 09_v1_Call Center Cons Marzo 2010 3 2" xfId="11624" xr:uid="{00000000-0005-0000-0000-0000892B0000}"/>
    <cellStyle name="_Row1_Report MAggio UV_Report G&amp;A Agosto 09_MasterConsuntivo settembre 09_v1_Call Center Cons Marzo 2010 4" xfId="11625" xr:uid="{00000000-0005-0000-0000-00008A2B0000}"/>
    <cellStyle name="_Row1_Report MAggio UV_Report G&amp;A Agosto 09_MasterConsuntivo settembre 09_v1_Cartel2" xfId="11626" xr:uid="{00000000-0005-0000-0000-00008B2B0000}"/>
    <cellStyle name="_Row1_Report MAggio UV_Report G&amp;A Agosto 09_MasterConsuntivo settembre 09_v1_Cartel2 2" xfId="11627" xr:uid="{00000000-0005-0000-0000-00008C2B0000}"/>
    <cellStyle name="_Row1_Report MAggio UV_Report G&amp;A Agosto 09_MasterConsuntivo settembre 09_v1_Cartel2 2 2" xfId="11628" xr:uid="{00000000-0005-0000-0000-00008D2B0000}"/>
    <cellStyle name="_Row1_Report MAggio UV_Report G&amp;A Agosto 09_MasterConsuntivo settembre 09_v1_Cartel2 2 3" xfId="11629" xr:uid="{00000000-0005-0000-0000-00008E2B0000}"/>
    <cellStyle name="_Row1_Report MAggio UV_Report G&amp;A Agosto 09_MasterConsuntivo settembre 09_v1_Cartel2 3" xfId="11630" xr:uid="{00000000-0005-0000-0000-00008F2B0000}"/>
    <cellStyle name="_Row1_Report MAggio UV_Report G&amp;A Agosto 09_MasterConsuntivo settembre 09_v1_Cartel2 3 2" xfId="11631" xr:uid="{00000000-0005-0000-0000-0000902B0000}"/>
    <cellStyle name="_Row1_Report MAggio UV_Report G&amp;A Agosto 09_MasterConsuntivo settembre 09_v1_Cartel2 4" xfId="11632" xr:uid="{00000000-0005-0000-0000-0000912B0000}"/>
    <cellStyle name="_Row1_Report MAggio UV_Report G&amp;A Agosto 09_MasterConsuntivo settembre 09_v1_DETTAGLI CALL CENTER MARZO" xfId="11633" xr:uid="{00000000-0005-0000-0000-0000922B0000}"/>
    <cellStyle name="_Row1_Report MAggio UV_Report G&amp;A Agosto 09_MasterConsuntivo settembre 09_v1_DETTAGLI CALL CENTER MARZO 2" xfId="11634" xr:uid="{00000000-0005-0000-0000-0000932B0000}"/>
    <cellStyle name="_Row1_Report MAggio UV_Report G&amp;A Agosto 09_MasterConsuntivo settembre 09_v1_DETTAGLI CALL CENTER MARZO 2 2" xfId="11635" xr:uid="{00000000-0005-0000-0000-0000942B0000}"/>
    <cellStyle name="_Row1_Report MAggio UV_Report G&amp;A Agosto 09_MasterConsuntivo settembre 09_v1_DETTAGLI CALL CENTER MARZO 2 3" xfId="11636" xr:uid="{00000000-0005-0000-0000-0000952B0000}"/>
    <cellStyle name="_Row1_Report MAggio UV_Report G&amp;A Agosto 09_MasterConsuntivo settembre 09_v1_DETTAGLI CALL CENTER MARZO 3" xfId="11637" xr:uid="{00000000-0005-0000-0000-0000962B0000}"/>
    <cellStyle name="_Row1_Report MAggio UV_Report G&amp;A Agosto 09_MasterConsuntivo settembre 09_v1_DETTAGLI CALL CENTER MARZO 3 2" xfId="11638" xr:uid="{00000000-0005-0000-0000-0000972B0000}"/>
    <cellStyle name="_Row1_Report MAggio UV_Report G&amp;A Agosto 09_MasterConsuntivo settembre 09_v1_DETTAGLI CALL CENTER MARZO 4" xfId="11639" xr:uid="{00000000-0005-0000-0000-0000982B0000}"/>
    <cellStyle name="_Row1_Report MAggio UV_Report G&amp;A Agosto 09_MasterConsuntivo settembre 09_v1_DETTAGLI CALL CENTER MARZO_Master 1 Fcst 2010v10 incluso decoder" xfId="11640" xr:uid="{00000000-0005-0000-0000-0000992B0000}"/>
    <cellStyle name="_Row1_Report MAggio UV_Report G&amp;A Agosto 09_MasterConsuntivo settembre 09_v1_DETTAGLI CALL CENTER MARZO_Master 1 Fcst 2010v10 incluso decoder 2" xfId="11641" xr:uid="{00000000-0005-0000-0000-00009A2B0000}"/>
    <cellStyle name="_Row1_Report MAggio UV_Report G&amp;A Agosto 09_MasterConsuntivo settembre 09_v1_DETTAGLI CALL CENTER MARZO_Master 1 Fcst 2010v10 incluso decoder 2 2" xfId="11642" xr:uid="{00000000-0005-0000-0000-00009B2B0000}"/>
    <cellStyle name="_Row1_Report MAggio UV_Report G&amp;A Agosto 09_MasterConsuntivo settembre 09_v1_DETTAGLI CALL CENTER MARZO_Master 1 Fcst 2010v10 incluso decoder 2 3" xfId="11643" xr:uid="{00000000-0005-0000-0000-00009C2B0000}"/>
    <cellStyle name="_Row1_Report MAggio UV_Report G&amp;A Agosto 09_MasterConsuntivo settembre 09_v1_DETTAGLI CALL CENTER MARZO_Master 1 Fcst 2010v10 incluso decoder 3" xfId="11644" xr:uid="{00000000-0005-0000-0000-00009D2B0000}"/>
    <cellStyle name="_Row1_Report MAggio UV_Report G&amp;A Agosto 09_MasterConsuntivo settembre 09_v1_DETTAGLI CALL CENTER MARZO_Master 1 Fcst 2010v10 incluso decoder 3 2" xfId="11645" xr:uid="{00000000-0005-0000-0000-00009E2B0000}"/>
    <cellStyle name="_Row1_Report MAggio UV_Report G&amp;A Agosto 09_MasterConsuntivo settembre 09_v1_DETTAGLI CALL CENTER MARZO_Master 1 Fcst 2010v10 incluso decoder 4" xfId="11646" xr:uid="{00000000-0005-0000-0000-00009F2B0000}"/>
    <cellStyle name="_Row1_Report MAggio UV_Report G&amp;A Agosto 09_MasterConsuntivo settembre 09_v1_DETTAGLI CALL CENTER MARZO_Master 1 Fcst 2010v10 incluso decoder v11" xfId="11647" xr:uid="{00000000-0005-0000-0000-0000A02B0000}"/>
    <cellStyle name="_Row1_Report MAggio UV_Report G&amp;A Agosto 09_MasterConsuntivo settembre 09_v1_DETTAGLI CALL CENTER MARZO_Master 1 Fcst 2010v10 incluso decoder v11 2" xfId="11648" xr:uid="{00000000-0005-0000-0000-0000A12B0000}"/>
    <cellStyle name="_Row1_Report MAggio UV_Report G&amp;A Agosto 09_MasterConsuntivo settembre 09_v1_DETTAGLI CALL CENTER MARZO_Master 1 Fcst 2010v10 incluso decoder v11 2 2" xfId="11649" xr:uid="{00000000-0005-0000-0000-0000A22B0000}"/>
    <cellStyle name="_Row1_Report MAggio UV_Report G&amp;A Agosto 09_MasterConsuntivo settembre 09_v1_DETTAGLI CALL CENTER MARZO_Master 1 Fcst 2010v10 incluso decoder v11 2 3" xfId="11650" xr:uid="{00000000-0005-0000-0000-0000A32B0000}"/>
    <cellStyle name="_Row1_Report MAggio UV_Report G&amp;A Agosto 09_MasterConsuntivo settembre 09_v1_DETTAGLI CALL CENTER MARZO_Master 1 Fcst 2010v10 incluso decoder v11 3" xfId="11651" xr:uid="{00000000-0005-0000-0000-0000A42B0000}"/>
    <cellStyle name="_Row1_Report MAggio UV_Report G&amp;A Agosto 09_MasterConsuntivo settembre 09_v1_DETTAGLI CALL CENTER MARZO_Master 1 Fcst 2010v10 incluso decoder v11 3 2" xfId="11652" xr:uid="{00000000-0005-0000-0000-0000A52B0000}"/>
    <cellStyle name="_Row1_Report MAggio UV_Report G&amp;A Agosto 09_MasterConsuntivo settembre 09_v1_DETTAGLI CALL CENTER MARZO_Master 1 Fcst 2010v10 incluso decoder v11 4" xfId="11653" xr:uid="{00000000-0005-0000-0000-0000A62B0000}"/>
    <cellStyle name="_Row1_Report MAggio UV_Report G&amp;A Agosto 09_MasterConsuntivo settembre 09_v1_DETTAGLI CALL CENTER MARZO_Master 1 Fcst 2010v16 ultimissimo" xfId="11654" xr:uid="{00000000-0005-0000-0000-0000A72B0000}"/>
    <cellStyle name="_Row1_Report MAggio UV_Report G&amp;A Agosto 09_MasterConsuntivo settembre 09_v1_DETTAGLI CALL CENTER MARZO_Master 1 Fcst 2010v16 ultimissimo 2" xfId="11655" xr:uid="{00000000-0005-0000-0000-0000A82B0000}"/>
    <cellStyle name="_Row1_Report MAggio UV_Report G&amp;A Agosto 09_MasterConsuntivo settembre 09_v1_DETTAGLI CALL CENTER MARZO_Master 1 Fcst 2010v16 ultimissimo 2 2" xfId="11656" xr:uid="{00000000-0005-0000-0000-0000A92B0000}"/>
    <cellStyle name="_Row1_Report MAggio UV_Report G&amp;A Agosto 09_MasterConsuntivo settembre 09_v1_DETTAGLI CALL CENTER MARZO_Master 1 Fcst 2010v16 ultimissimo 2 3" xfId="11657" xr:uid="{00000000-0005-0000-0000-0000AA2B0000}"/>
    <cellStyle name="_Row1_Report MAggio UV_Report G&amp;A Agosto 09_MasterConsuntivo settembre 09_v1_DETTAGLI CALL CENTER MARZO_Master 1 Fcst 2010v16 ultimissimo 3" xfId="11658" xr:uid="{00000000-0005-0000-0000-0000AB2B0000}"/>
    <cellStyle name="_Row1_Report MAggio UV_Report G&amp;A Agosto 09_MasterConsuntivo settembre 09_v1_DETTAGLI CALL CENTER MARZO_Master 1 Fcst 2010v16 ultimissimo 3 2" xfId="11659" xr:uid="{00000000-0005-0000-0000-0000AC2B0000}"/>
    <cellStyle name="_Row1_Report MAggio UV_Report G&amp;A Agosto 09_MasterConsuntivo settembre 09_v1_DETTAGLI CALL CENTER MARZO_Master 1 Fcst 2010v16 ultimissimo 4" xfId="11660" xr:uid="{00000000-0005-0000-0000-0000AD2B0000}"/>
    <cellStyle name="_Row1_Report MAggio UV_Report G&amp;A Agosto 09_MasterConsuntivo settembre 09_v1_DETTAGLI CALL CENTER MARZO_new" xfId="11661" xr:uid="{00000000-0005-0000-0000-0000AE2B0000}"/>
    <cellStyle name="_Row1_Report MAggio UV_Report G&amp;A Agosto 09_MasterConsuntivo settembre 09_v1_DETTAGLI CALL CENTER MARZO_new 2" xfId="11662" xr:uid="{00000000-0005-0000-0000-0000AF2B0000}"/>
    <cellStyle name="_Row1_Report MAggio UV_Report G&amp;A Agosto 09_MasterConsuntivo settembre 09_v1_DETTAGLI CALL CENTER MARZO_new 2 2" xfId="11663" xr:uid="{00000000-0005-0000-0000-0000B02B0000}"/>
    <cellStyle name="_Row1_Report MAggio UV_Report G&amp;A Agosto 09_MasterConsuntivo settembre 09_v1_DETTAGLI CALL CENTER MARZO_new 2 3" xfId="11664" xr:uid="{00000000-0005-0000-0000-0000B12B0000}"/>
    <cellStyle name="_Row1_Report MAggio UV_Report G&amp;A Agosto 09_MasterConsuntivo settembre 09_v1_DETTAGLI CALL CENTER MARZO_new 3" xfId="11665" xr:uid="{00000000-0005-0000-0000-0000B22B0000}"/>
    <cellStyle name="_Row1_Report MAggio UV_Report G&amp;A Agosto 09_MasterConsuntivo settembre 09_v1_DETTAGLI CALL CENTER MARZO_new 3 2" xfId="11666" xr:uid="{00000000-0005-0000-0000-0000B32B0000}"/>
    <cellStyle name="_Row1_Report MAggio UV_Report G&amp;A Agosto 09_MasterConsuntivo settembre 09_v1_DETTAGLI CALL CENTER MARZO_new 4" xfId="11667" xr:uid="{00000000-0005-0000-0000-0000B42B0000}"/>
    <cellStyle name="_Row1_Report MAggio UV_Report G&amp;A Agosto 09_MasterConsuntivo settembre 09_v1_DETTAGLI CALL CENTER MARZO_Sint. 1°Forecast Call Center CRM" xfId="11668" xr:uid="{00000000-0005-0000-0000-0000B52B0000}"/>
    <cellStyle name="_Row1_Report MAggio UV_Report G&amp;A Agosto 09_MasterConsuntivo settembre 09_v1_DETTAGLI CALL CENTER MARZO_Sint. 1°Forecast Call Center CRM 2" xfId="11669" xr:uid="{00000000-0005-0000-0000-0000B62B0000}"/>
    <cellStyle name="_Row1_Report MAggio UV_Report G&amp;A Agosto 09_MasterConsuntivo settembre 09_v1_DETTAGLI CALL CENTER MARZO_Sint. 1°Forecast Call Center CRM 2 2" xfId="11670" xr:uid="{00000000-0005-0000-0000-0000B72B0000}"/>
    <cellStyle name="_Row1_Report MAggio UV_Report G&amp;A Agosto 09_MasterConsuntivo settembre 09_v1_DETTAGLI CALL CENTER MARZO_Sint. 1°Forecast Call Center CRM 2 3" xfId="11671" xr:uid="{00000000-0005-0000-0000-0000B82B0000}"/>
    <cellStyle name="_Row1_Report MAggio UV_Report G&amp;A Agosto 09_MasterConsuntivo settembre 09_v1_DETTAGLI CALL CENTER MARZO_Sint. 1°Forecast Call Center CRM 3" xfId="11672" xr:uid="{00000000-0005-0000-0000-0000B92B0000}"/>
    <cellStyle name="_Row1_Report MAggio UV_Report G&amp;A Agosto 09_MasterConsuntivo settembre 09_v1_DETTAGLI CALL CENTER MARZO_Sint. 1°Forecast Call Center CRM 3 2" xfId="11673" xr:uid="{00000000-0005-0000-0000-0000BA2B0000}"/>
    <cellStyle name="_Row1_Report MAggio UV_Report G&amp;A Agosto 09_MasterConsuntivo settembre 09_v1_DETTAGLI CALL CENTER MARZO_Sint. 1°Forecast Call Center CRM 4" xfId="11674" xr:uid="{00000000-0005-0000-0000-0000BB2B0000}"/>
    <cellStyle name="_Row1_Report MAggio UV_Report G&amp;A Agosto 09_MasterConsuntivo settembre 09_v1_mam (2)" xfId="11675" xr:uid="{00000000-0005-0000-0000-0000BC2B0000}"/>
    <cellStyle name="_Row1_Report MAggio UV_Report G&amp;A Agosto 09_MasterConsuntivo settembre 09_v1_mam (2) 2" xfId="11676" xr:uid="{00000000-0005-0000-0000-0000BD2B0000}"/>
    <cellStyle name="_Row1_Report MAggio UV_Report G&amp;A Agosto 09_MasterConsuntivo settembre 09_v1_mam (2) 2 2" xfId="11677" xr:uid="{00000000-0005-0000-0000-0000BE2B0000}"/>
    <cellStyle name="_Row1_Report MAggio UV_Report G&amp;A Agosto 09_MasterConsuntivo settembre 09_v1_mam (2) 3" xfId="11678" xr:uid="{00000000-0005-0000-0000-0000BF2B0000}"/>
    <cellStyle name="_Row1_Report MAggio UV_Report G&amp;A Agosto 09_MasterConsuntivo settembre 09_v1_mam (2) 3 2" xfId="11679" xr:uid="{00000000-0005-0000-0000-0000C02B0000}"/>
    <cellStyle name="_Row1_Report MAggio UV_Report G&amp;A Agosto 09_MasterConsuntivo settembre 09_v1_mam (2) 4" xfId="11680" xr:uid="{00000000-0005-0000-0000-0000C12B0000}"/>
    <cellStyle name="_Row1_Report MAggio UV_Report G&amp;A Agosto 09_MasterConsuntivo settembre 09_v1_Marketing 1°Forecast 2010" xfId="11681" xr:uid="{00000000-0005-0000-0000-0000C22B0000}"/>
    <cellStyle name="_Row1_Report MAggio UV_Report G&amp;A Agosto 09_MasterConsuntivo settembre 09_v1_Marketing 1°Forecast 2010 2" xfId="11682" xr:uid="{00000000-0005-0000-0000-0000C32B0000}"/>
    <cellStyle name="_Row1_Report MAggio UV_Report G&amp;A Agosto 09_MasterConsuntivo settembre 09_v1_Marketing 1°Forecast 2010 2 2" xfId="11683" xr:uid="{00000000-0005-0000-0000-0000C42B0000}"/>
    <cellStyle name="_Row1_Report MAggio UV_Report G&amp;A Agosto 09_MasterConsuntivo settembre 09_v1_Marketing 1°Forecast 2010 2 3" xfId="11684" xr:uid="{00000000-0005-0000-0000-0000C52B0000}"/>
    <cellStyle name="_Row1_Report MAggio UV_Report G&amp;A Agosto 09_MasterConsuntivo settembre 09_v1_Marketing 1°Forecast 2010 3" xfId="11685" xr:uid="{00000000-0005-0000-0000-0000C62B0000}"/>
    <cellStyle name="_Row1_Report MAggio UV_Report G&amp;A Agosto 09_MasterConsuntivo settembre 09_v1_Marketing 1°Forecast 2010 3 2" xfId="11686" xr:uid="{00000000-0005-0000-0000-0000C72B0000}"/>
    <cellStyle name="_Row1_Report MAggio UV_Report G&amp;A Agosto 09_MasterConsuntivo settembre 09_v1_Marketing 1°Forecast 2010 4" xfId="11687" xr:uid="{00000000-0005-0000-0000-0000C82B0000}"/>
    <cellStyle name="_Row1_Report MAggio UV_Report G&amp;A Agosto 09_MasterConsuntivo settembre 09_v1_Marketing 1°Forecast 2010_Master 1 Fcst 2010v10 incluso decoder" xfId="11688" xr:uid="{00000000-0005-0000-0000-0000C92B0000}"/>
    <cellStyle name="_Row1_Report MAggio UV_Report G&amp;A Agosto 09_MasterConsuntivo settembre 09_v1_Marketing 1°Forecast 2010_Master 1 Fcst 2010v10 incluso decoder 2" xfId="11689" xr:uid="{00000000-0005-0000-0000-0000CA2B0000}"/>
    <cellStyle name="_Row1_Report MAggio UV_Report G&amp;A Agosto 09_MasterConsuntivo settembre 09_v1_Marketing 1°Forecast 2010_Master 1 Fcst 2010v10 incluso decoder 2 2" xfId="11690" xr:uid="{00000000-0005-0000-0000-0000CB2B0000}"/>
    <cellStyle name="_Row1_Report MAggio UV_Report G&amp;A Agosto 09_MasterConsuntivo settembre 09_v1_Marketing 1°Forecast 2010_Master 1 Fcst 2010v10 incluso decoder 2 3" xfId="11691" xr:uid="{00000000-0005-0000-0000-0000CC2B0000}"/>
    <cellStyle name="_Row1_Report MAggio UV_Report G&amp;A Agosto 09_MasterConsuntivo settembre 09_v1_Marketing 1°Forecast 2010_Master 1 Fcst 2010v10 incluso decoder 3" xfId="11692" xr:uid="{00000000-0005-0000-0000-0000CD2B0000}"/>
    <cellStyle name="_Row1_Report MAggio UV_Report G&amp;A Agosto 09_MasterConsuntivo settembre 09_v1_Marketing 1°Forecast 2010_Master 1 Fcst 2010v10 incluso decoder 3 2" xfId="11693" xr:uid="{00000000-0005-0000-0000-0000CE2B0000}"/>
    <cellStyle name="_Row1_Report MAggio UV_Report G&amp;A Agosto 09_MasterConsuntivo settembre 09_v1_Marketing 1°Forecast 2010_Master 1 Fcst 2010v10 incluso decoder 4" xfId="11694" xr:uid="{00000000-0005-0000-0000-0000CF2B0000}"/>
    <cellStyle name="_Row1_Report MAggio UV_Report G&amp;A Agosto 09_MasterConsuntivo settembre 09_v1_Marketing 1°Forecast 2010_Master 1 Fcst 2010v10 incluso decoder v11" xfId="11695" xr:uid="{00000000-0005-0000-0000-0000D02B0000}"/>
    <cellStyle name="_Row1_Report MAggio UV_Report G&amp;A Agosto 09_MasterConsuntivo settembre 09_v1_Marketing 1°Forecast 2010_Master 1 Fcst 2010v10 incluso decoder v11 2" xfId="11696" xr:uid="{00000000-0005-0000-0000-0000D12B0000}"/>
    <cellStyle name="_Row1_Report MAggio UV_Report G&amp;A Agosto 09_MasterConsuntivo settembre 09_v1_Marketing 1°Forecast 2010_Master 1 Fcst 2010v10 incluso decoder v11 2 2" xfId="11697" xr:uid="{00000000-0005-0000-0000-0000D22B0000}"/>
    <cellStyle name="_Row1_Report MAggio UV_Report G&amp;A Agosto 09_MasterConsuntivo settembre 09_v1_Marketing 1°Forecast 2010_Master 1 Fcst 2010v10 incluso decoder v11 2 3" xfId="11698" xr:uid="{00000000-0005-0000-0000-0000D32B0000}"/>
    <cellStyle name="_Row1_Report MAggio UV_Report G&amp;A Agosto 09_MasterConsuntivo settembre 09_v1_Marketing 1°Forecast 2010_Master 1 Fcst 2010v10 incluso decoder v11 3" xfId="11699" xr:uid="{00000000-0005-0000-0000-0000D42B0000}"/>
    <cellStyle name="_Row1_Report MAggio UV_Report G&amp;A Agosto 09_MasterConsuntivo settembre 09_v1_Marketing 1°Forecast 2010_Master 1 Fcst 2010v10 incluso decoder v11 3 2" xfId="11700" xr:uid="{00000000-0005-0000-0000-0000D52B0000}"/>
    <cellStyle name="_Row1_Report MAggio UV_Report G&amp;A Agosto 09_MasterConsuntivo settembre 09_v1_Marketing 1°Forecast 2010_Master 1 Fcst 2010v10 incluso decoder v11 4" xfId="11701" xr:uid="{00000000-0005-0000-0000-0000D62B0000}"/>
    <cellStyle name="_Row1_Report MAggio UV_Report G&amp;A Agosto 09_MasterConsuntivo settembre 09_v1_Marketing 1°Forecast 2010_Master 1 Fcst 2010v16 ultimissimo" xfId="11702" xr:uid="{00000000-0005-0000-0000-0000D72B0000}"/>
    <cellStyle name="_Row1_Report MAggio UV_Report G&amp;A Agosto 09_MasterConsuntivo settembre 09_v1_Marketing 1°Forecast 2010_Master 1 Fcst 2010v16 ultimissimo 2" xfId="11703" xr:uid="{00000000-0005-0000-0000-0000D82B0000}"/>
    <cellStyle name="_Row1_Report MAggio UV_Report G&amp;A Agosto 09_MasterConsuntivo settembre 09_v1_Marketing 1°Forecast 2010_Master 1 Fcst 2010v16 ultimissimo 2 2" xfId="11704" xr:uid="{00000000-0005-0000-0000-0000D92B0000}"/>
    <cellStyle name="_Row1_Report MAggio UV_Report G&amp;A Agosto 09_MasterConsuntivo settembre 09_v1_Marketing 1°Forecast 2010_Master 1 Fcst 2010v16 ultimissimo 2 3" xfId="11705" xr:uid="{00000000-0005-0000-0000-0000DA2B0000}"/>
    <cellStyle name="_Row1_Report MAggio UV_Report G&amp;A Agosto 09_MasterConsuntivo settembre 09_v1_Marketing 1°Forecast 2010_Master 1 Fcst 2010v16 ultimissimo 3" xfId="11706" xr:uid="{00000000-0005-0000-0000-0000DB2B0000}"/>
    <cellStyle name="_Row1_Report MAggio UV_Report G&amp;A Agosto 09_MasterConsuntivo settembre 09_v1_Marketing 1°Forecast 2010_Master 1 Fcst 2010v16 ultimissimo 3 2" xfId="11707" xr:uid="{00000000-0005-0000-0000-0000DC2B0000}"/>
    <cellStyle name="_Row1_Report MAggio UV_Report G&amp;A Agosto 09_MasterConsuntivo settembre 09_v1_Marketing 1°Forecast 2010_Master 1 Fcst 2010v16 ultimissimo 4" xfId="11708" xr:uid="{00000000-0005-0000-0000-0000DD2B0000}"/>
    <cellStyle name="_Row1_Report MAggio UV_Report G&amp;A Agosto 09_MasterConsuntivo settembre 09_v1_Marketing 1°Forecast 2010_new" xfId="11709" xr:uid="{00000000-0005-0000-0000-0000DE2B0000}"/>
    <cellStyle name="_Row1_Report MAggio UV_Report G&amp;A Agosto 09_MasterConsuntivo settembre 09_v1_Marketing 1°Forecast 2010_new 2" xfId="11710" xr:uid="{00000000-0005-0000-0000-0000DF2B0000}"/>
    <cellStyle name="_Row1_Report MAggio UV_Report G&amp;A Agosto 09_MasterConsuntivo settembre 09_v1_Marketing 1°Forecast 2010_new 2 2" xfId="11711" xr:uid="{00000000-0005-0000-0000-0000E02B0000}"/>
    <cellStyle name="_Row1_Report MAggio UV_Report G&amp;A Agosto 09_MasterConsuntivo settembre 09_v1_Marketing 1°Forecast 2010_new 2 3" xfId="11712" xr:uid="{00000000-0005-0000-0000-0000E12B0000}"/>
    <cellStyle name="_Row1_Report MAggio UV_Report G&amp;A Agosto 09_MasterConsuntivo settembre 09_v1_Marketing 1°Forecast 2010_new 3" xfId="11713" xr:uid="{00000000-0005-0000-0000-0000E22B0000}"/>
    <cellStyle name="_Row1_Report MAggio UV_Report G&amp;A Agosto 09_MasterConsuntivo settembre 09_v1_Marketing 1°Forecast 2010_new 3 2" xfId="11714" xr:uid="{00000000-0005-0000-0000-0000E32B0000}"/>
    <cellStyle name="_Row1_Report MAggio UV_Report G&amp;A Agosto 09_MasterConsuntivo settembre 09_v1_Marketing 1°Forecast 2010_new 4" xfId="11715" xr:uid="{00000000-0005-0000-0000-0000E42B0000}"/>
    <cellStyle name="_Row1_Report MAggio UV_Report G&amp;A Agosto 09_MasterConsuntivo settembre 09_v1_Marketing 1°Forecast 2010_Sint. 1°Forecast Call Center CRM" xfId="11716" xr:uid="{00000000-0005-0000-0000-0000E52B0000}"/>
    <cellStyle name="_Row1_Report MAggio UV_Report G&amp;A Agosto 09_MasterConsuntivo settembre 09_v1_Marketing 1°Forecast 2010_Sint. 1°Forecast Call Center CRM 2" xfId="11717" xr:uid="{00000000-0005-0000-0000-0000E62B0000}"/>
    <cellStyle name="_Row1_Report MAggio UV_Report G&amp;A Agosto 09_MasterConsuntivo settembre 09_v1_Marketing 1°Forecast 2010_Sint. 1°Forecast Call Center CRM 2 2" xfId="11718" xr:uid="{00000000-0005-0000-0000-0000E72B0000}"/>
    <cellStyle name="_Row1_Report MAggio UV_Report G&amp;A Agosto 09_MasterConsuntivo settembre 09_v1_Marketing 1°Forecast 2010_Sint. 1°Forecast Call Center CRM 2 3" xfId="11719" xr:uid="{00000000-0005-0000-0000-0000E82B0000}"/>
    <cellStyle name="_Row1_Report MAggio UV_Report G&amp;A Agosto 09_MasterConsuntivo settembre 09_v1_Marketing 1°Forecast 2010_Sint. 1°Forecast Call Center CRM 3" xfId="11720" xr:uid="{00000000-0005-0000-0000-0000E92B0000}"/>
    <cellStyle name="_Row1_Report MAggio UV_Report G&amp;A Agosto 09_MasterConsuntivo settembre 09_v1_Marketing 1°Forecast 2010_Sint. 1°Forecast Call Center CRM 3 2" xfId="11721" xr:uid="{00000000-0005-0000-0000-0000EA2B0000}"/>
    <cellStyle name="_Row1_Report MAggio UV_Report G&amp;A Agosto 09_MasterConsuntivo settembre 09_v1_Marketing 1°Forecast 2010_Sint. 1°Forecast Call Center CRM 4" xfId="11722" xr:uid="{00000000-0005-0000-0000-0000EB2B0000}"/>
    <cellStyle name="_Row1_Report MAggio UV_Report G&amp;A Agosto 09_MasterConsuntivo settembre 09_v1_Master 1 Fcst 2010" xfId="11723" xr:uid="{00000000-0005-0000-0000-0000EC2B0000}"/>
    <cellStyle name="_Row1_Report MAggio UV_Report G&amp;A Agosto 09_MasterConsuntivo settembre 09_v1_Master 1 Fcst 2010 2" xfId="11724" xr:uid="{00000000-0005-0000-0000-0000ED2B0000}"/>
    <cellStyle name="_Row1_Report MAggio UV_Report G&amp;A Agosto 09_MasterConsuntivo settembre 09_v1_Master 1 Fcst 2010 2 2" xfId="11725" xr:uid="{00000000-0005-0000-0000-0000EE2B0000}"/>
    <cellStyle name="_Row1_Report MAggio UV_Report G&amp;A Agosto 09_MasterConsuntivo settembre 09_v1_Master 1 Fcst 2010 2 3" xfId="11726" xr:uid="{00000000-0005-0000-0000-0000EF2B0000}"/>
    <cellStyle name="_Row1_Report MAggio UV_Report G&amp;A Agosto 09_MasterConsuntivo settembre 09_v1_Master 1 Fcst 2010 3" xfId="11727" xr:uid="{00000000-0005-0000-0000-0000F02B0000}"/>
    <cellStyle name="_Row1_Report MAggio UV_Report G&amp;A Agosto 09_MasterConsuntivo settembre 09_v1_Master 1 Fcst 2010 3 2" xfId="11728" xr:uid="{00000000-0005-0000-0000-0000F12B0000}"/>
    <cellStyle name="_Row1_Report MAggio UV_Report G&amp;A Agosto 09_MasterConsuntivo settembre 09_v1_Master 1 Fcst 2010 4" xfId="11729" xr:uid="{00000000-0005-0000-0000-0000F22B0000}"/>
    <cellStyle name="_Row1_Report MAggio UV_Report G&amp;A Agosto 09_MasterConsuntivo settembre 09_v1_Master 1 Fcst 2010v10 incluso decoder" xfId="11730" xr:uid="{00000000-0005-0000-0000-0000F32B0000}"/>
    <cellStyle name="_Row1_Report MAggio UV_Report G&amp;A Agosto 09_MasterConsuntivo settembre 09_v1_Master 1 Fcst 2010v10 incluso decoder 2" xfId="11731" xr:uid="{00000000-0005-0000-0000-0000F42B0000}"/>
    <cellStyle name="_Row1_Report MAggio UV_Report G&amp;A Agosto 09_MasterConsuntivo settembre 09_v1_Master 1 Fcst 2010v10 incluso decoder 2 2" xfId="11732" xr:uid="{00000000-0005-0000-0000-0000F52B0000}"/>
    <cellStyle name="_Row1_Report MAggio UV_Report G&amp;A Agosto 09_MasterConsuntivo settembre 09_v1_Master 1 Fcst 2010v10 incluso decoder 2 3" xfId="11733" xr:uid="{00000000-0005-0000-0000-0000F62B0000}"/>
    <cellStyle name="_Row1_Report MAggio UV_Report G&amp;A Agosto 09_MasterConsuntivo settembre 09_v1_Master 1 Fcst 2010v10 incluso decoder 3" xfId="11734" xr:uid="{00000000-0005-0000-0000-0000F72B0000}"/>
    <cellStyle name="_Row1_Report MAggio UV_Report G&amp;A Agosto 09_MasterConsuntivo settembre 09_v1_Master 1 Fcst 2010v10 incluso decoder 3 2" xfId="11735" xr:uid="{00000000-0005-0000-0000-0000F82B0000}"/>
    <cellStyle name="_Row1_Report MAggio UV_Report G&amp;A Agosto 09_MasterConsuntivo settembre 09_v1_Master 1 Fcst 2010v10 incluso decoder 4" xfId="11736" xr:uid="{00000000-0005-0000-0000-0000F92B0000}"/>
    <cellStyle name="_Row1_Report MAggio UV_Report G&amp;A Agosto 09_MasterConsuntivo settembre 09_v1_Master 1 Fcst 2010v10 incluso decoder v11" xfId="11737" xr:uid="{00000000-0005-0000-0000-0000FA2B0000}"/>
    <cellStyle name="_Row1_Report MAggio UV_Report G&amp;A Agosto 09_MasterConsuntivo settembre 09_v1_Master 1 Fcst 2010v10 incluso decoder v11 2" xfId="11738" xr:uid="{00000000-0005-0000-0000-0000FB2B0000}"/>
    <cellStyle name="_Row1_Report MAggio UV_Report G&amp;A Agosto 09_MasterConsuntivo settembre 09_v1_Master 1 Fcst 2010v10 incluso decoder v11 2 2" xfId="11739" xr:uid="{00000000-0005-0000-0000-0000FC2B0000}"/>
    <cellStyle name="_Row1_Report MAggio UV_Report G&amp;A Agosto 09_MasterConsuntivo settembre 09_v1_Master 1 Fcst 2010v10 incluso decoder v11 2 3" xfId="11740" xr:uid="{00000000-0005-0000-0000-0000FD2B0000}"/>
    <cellStyle name="_Row1_Report MAggio UV_Report G&amp;A Agosto 09_MasterConsuntivo settembre 09_v1_Master 1 Fcst 2010v10 incluso decoder v11 3" xfId="11741" xr:uid="{00000000-0005-0000-0000-0000FE2B0000}"/>
    <cellStyle name="_Row1_Report MAggio UV_Report G&amp;A Agosto 09_MasterConsuntivo settembre 09_v1_Master 1 Fcst 2010v10 incluso decoder v11 3 2" xfId="11742" xr:uid="{00000000-0005-0000-0000-0000FF2B0000}"/>
    <cellStyle name="_Row1_Report MAggio UV_Report G&amp;A Agosto 09_MasterConsuntivo settembre 09_v1_Master 1 Fcst 2010v10 incluso decoder v11 4" xfId="11743" xr:uid="{00000000-0005-0000-0000-0000002C0000}"/>
    <cellStyle name="_Row1_Report MAggio UV_Report G&amp;A Agosto 09_MasterConsuntivo settembre 09_v1_Master 1 Fcst 2010v16 ultimissimo" xfId="11744" xr:uid="{00000000-0005-0000-0000-0000012C0000}"/>
    <cellStyle name="_Row1_Report MAggio UV_Report G&amp;A Agosto 09_MasterConsuntivo settembre 09_v1_Master 1 Fcst 2010v16 ultimissimo 2" xfId="11745" xr:uid="{00000000-0005-0000-0000-0000022C0000}"/>
    <cellStyle name="_Row1_Report MAggio UV_Report G&amp;A Agosto 09_MasterConsuntivo settembre 09_v1_Master 1 Fcst 2010v16 ultimissimo 2 2" xfId="11746" xr:uid="{00000000-0005-0000-0000-0000032C0000}"/>
    <cellStyle name="_Row1_Report MAggio UV_Report G&amp;A Agosto 09_MasterConsuntivo settembre 09_v1_Master 1 Fcst 2010v16 ultimissimo 2 3" xfId="11747" xr:uid="{00000000-0005-0000-0000-0000042C0000}"/>
    <cellStyle name="_Row1_Report MAggio UV_Report G&amp;A Agosto 09_MasterConsuntivo settembre 09_v1_Master 1 Fcst 2010v16 ultimissimo 3" xfId="11748" xr:uid="{00000000-0005-0000-0000-0000052C0000}"/>
    <cellStyle name="_Row1_Report MAggio UV_Report G&amp;A Agosto 09_MasterConsuntivo settembre 09_v1_Master 1 Fcst 2010v16 ultimissimo 3 2" xfId="11749" xr:uid="{00000000-0005-0000-0000-0000062C0000}"/>
    <cellStyle name="_Row1_Report MAggio UV_Report G&amp;A Agosto 09_MasterConsuntivo settembre 09_v1_Master 1 Fcst 2010v16 ultimissimo 4" xfId="11750" xr:uid="{00000000-0005-0000-0000-0000072C0000}"/>
    <cellStyle name="_Row1_Report MAggio UV_Report G&amp;A Agosto 09_MasterConsuntivo settembre 09_v1_Master Consuntivo 2009 v_2" xfId="11751" xr:uid="{00000000-0005-0000-0000-0000082C0000}"/>
    <cellStyle name="_Row1_Report MAggio UV_Report G&amp;A Agosto 09_MasterConsuntivo settembre 09_v1_Master Consuntivo 2009 v_2 2" xfId="11752" xr:uid="{00000000-0005-0000-0000-0000092C0000}"/>
    <cellStyle name="_Row1_Report MAggio UV_Report G&amp;A Agosto 09_MasterConsuntivo settembre 09_v1_Master Consuntivo 2009 v_2 2 2" xfId="11753" xr:uid="{00000000-0005-0000-0000-00000A2C0000}"/>
    <cellStyle name="_Row1_Report MAggio UV_Report G&amp;A Agosto 09_MasterConsuntivo settembre 09_v1_Master Consuntivo 2009 v_2 2 3" xfId="11754" xr:uid="{00000000-0005-0000-0000-00000B2C0000}"/>
    <cellStyle name="_Row1_Report MAggio UV_Report G&amp;A Agosto 09_MasterConsuntivo settembre 09_v1_Master Consuntivo 2009 v_2 3" xfId="11755" xr:uid="{00000000-0005-0000-0000-00000C2C0000}"/>
    <cellStyle name="_Row1_Report MAggio UV_Report G&amp;A Agosto 09_MasterConsuntivo settembre 09_v1_Master Consuntivo 2009 v_2 3 2" xfId="11756" xr:uid="{00000000-0005-0000-0000-00000D2C0000}"/>
    <cellStyle name="_Row1_Report MAggio UV_Report G&amp;A Agosto 09_MasterConsuntivo settembre 09_v1_Master Consuntivo 2009 v_2 4" xfId="11757" xr:uid="{00000000-0005-0000-0000-00000E2C0000}"/>
    <cellStyle name="_Row1_Report MAggio UV_Report G&amp;A Agosto 09_MasterConsuntivo settembre 09_v1_Modello x MKTG Master Cons Febb 2010" xfId="11758" xr:uid="{00000000-0005-0000-0000-00000F2C0000}"/>
    <cellStyle name="_Row1_Report MAggio UV_Report G&amp;A Agosto 09_MasterConsuntivo settembre 09_v1_Modello x MKTG Master Cons Febb 2010 2" xfId="11759" xr:uid="{00000000-0005-0000-0000-0000102C0000}"/>
    <cellStyle name="_Row1_Report MAggio UV_Report G&amp;A Agosto 09_MasterConsuntivo settembre 09_v1_Modello x MKTG Master Cons Febb 2010 2 2" xfId="11760" xr:uid="{00000000-0005-0000-0000-0000112C0000}"/>
    <cellStyle name="_Row1_Report MAggio UV_Report G&amp;A Agosto 09_MasterConsuntivo settembre 09_v1_Modello x MKTG Master Cons Febb 2010 2 3" xfId="11761" xr:uid="{00000000-0005-0000-0000-0000122C0000}"/>
    <cellStyle name="_Row1_Report MAggio UV_Report G&amp;A Agosto 09_MasterConsuntivo settembre 09_v1_Modello x MKTG Master Cons Febb 2010 3" xfId="11762" xr:uid="{00000000-0005-0000-0000-0000132C0000}"/>
    <cellStyle name="_Row1_Report MAggio UV_Report G&amp;A Agosto 09_MasterConsuntivo settembre 09_v1_Modello x MKTG Master Cons Febb 2010 3 2" xfId="11763" xr:uid="{00000000-0005-0000-0000-0000142C0000}"/>
    <cellStyle name="_Row1_Report MAggio UV_Report G&amp;A Agosto 09_MasterConsuntivo settembre 09_v1_Modello x MKTG Master Cons Febb 2010 4" xfId="11764" xr:uid="{00000000-0005-0000-0000-0000152C0000}"/>
    <cellStyle name="_Row1_Report MAggio UV_Report G&amp;A Agosto 09_MasterConsuntivo settembre 09_v1_Modello x MKTG Master Cons Mar 2010" xfId="11765" xr:uid="{00000000-0005-0000-0000-0000162C0000}"/>
    <cellStyle name="_Row1_Report MAggio UV_Report G&amp;A Agosto 09_MasterConsuntivo settembre 09_v1_Modello x MKTG Master Cons Mar 2010 2" xfId="11766" xr:uid="{00000000-0005-0000-0000-0000172C0000}"/>
    <cellStyle name="_Row1_Report MAggio UV_Report G&amp;A Agosto 09_MasterConsuntivo settembre 09_v1_Modello x MKTG Master Cons Mar 2010 2 2" xfId="11767" xr:uid="{00000000-0005-0000-0000-0000182C0000}"/>
    <cellStyle name="_Row1_Report MAggio UV_Report G&amp;A Agosto 09_MasterConsuntivo settembre 09_v1_Modello x MKTG Master Cons Mar 2010 2 3" xfId="11768" xr:uid="{00000000-0005-0000-0000-0000192C0000}"/>
    <cellStyle name="_Row1_Report MAggio UV_Report G&amp;A Agosto 09_MasterConsuntivo settembre 09_v1_Modello x MKTG Master Cons Mar 2010 3" xfId="11769" xr:uid="{00000000-0005-0000-0000-00001A2C0000}"/>
    <cellStyle name="_Row1_Report MAggio UV_Report G&amp;A Agosto 09_MasterConsuntivo settembre 09_v1_Modello x MKTG Master Cons Mar 2010 3 2" xfId="11770" xr:uid="{00000000-0005-0000-0000-00001B2C0000}"/>
    <cellStyle name="_Row1_Report MAggio UV_Report G&amp;A Agosto 09_MasterConsuntivo settembre 09_v1_Modello x MKTG Master Cons Mar 2010 4" xfId="11771" xr:uid="{00000000-0005-0000-0000-00001C2C0000}"/>
    <cellStyle name="_Row1_Report MAggio UV_Report G&amp;A Agosto 09_MasterConsuntivo settembre 09_v1_Modello x MKTG Master Cons Mar 2010_1" xfId="11772" xr:uid="{00000000-0005-0000-0000-00001D2C0000}"/>
    <cellStyle name="_Row1_Report MAggio UV_Report G&amp;A Agosto 09_MasterConsuntivo settembre 09_v1_Modello x MKTG Master Cons Mar 2010_1 2" xfId="11773" xr:uid="{00000000-0005-0000-0000-00001E2C0000}"/>
    <cellStyle name="_Row1_Report MAggio UV_Report G&amp;A Agosto 09_MasterConsuntivo settembre 09_v1_Modello x MKTG Master Cons Mar 2010_1 2 2" xfId="11774" xr:uid="{00000000-0005-0000-0000-00001F2C0000}"/>
    <cellStyle name="_Row1_Report MAggio UV_Report G&amp;A Agosto 09_MasterConsuntivo settembre 09_v1_Modello x MKTG Master Cons Mar 2010_1 2 3" xfId="11775" xr:uid="{00000000-0005-0000-0000-0000202C0000}"/>
    <cellStyle name="_Row1_Report MAggio UV_Report G&amp;A Agosto 09_MasterConsuntivo settembre 09_v1_Modello x MKTG Master Cons Mar 2010_1 3" xfId="11776" xr:uid="{00000000-0005-0000-0000-0000212C0000}"/>
    <cellStyle name="_Row1_Report MAggio UV_Report G&amp;A Agosto 09_MasterConsuntivo settembre 09_v1_Modello x MKTG Master Cons Mar 2010_1 3 2" xfId="11777" xr:uid="{00000000-0005-0000-0000-0000222C0000}"/>
    <cellStyle name="_Row1_Report MAggio UV_Report G&amp;A Agosto 09_MasterConsuntivo settembre 09_v1_Modello x MKTG Master Cons Mar 2010_1 4" xfId="11778" xr:uid="{00000000-0005-0000-0000-0000232C0000}"/>
    <cellStyle name="_Row1_Report MAggio UV_Report G&amp;A Agosto 09_MasterConsuntivo settembre 09_v1_Modello x MKTG Master Cons Mar 2010_1_Master 1 Fcst 2010v10 incluso decoder" xfId="11779" xr:uid="{00000000-0005-0000-0000-0000242C0000}"/>
    <cellStyle name="_Row1_Report MAggio UV_Report G&amp;A Agosto 09_MasterConsuntivo settembre 09_v1_Modello x MKTG Master Cons Mar 2010_1_Master 1 Fcst 2010v10 incluso decoder 2" xfId="11780" xr:uid="{00000000-0005-0000-0000-0000252C0000}"/>
    <cellStyle name="_Row1_Report MAggio UV_Report G&amp;A Agosto 09_MasterConsuntivo settembre 09_v1_Modello x MKTG Master Cons Mar 2010_1_Master 1 Fcst 2010v10 incluso decoder 2 2" xfId="11781" xr:uid="{00000000-0005-0000-0000-0000262C0000}"/>
    <cellStyle name="_Row1_Report MAggio UV_Report G&amp;A Agosto 09_MasterConsuntivo settembre 09_v1_Modello x MKTG Master Cons Mar 2010_1_Master 1 Fcst 2010v10 incluso decoder 2 3" xfId="11782" xr:uid="{00000000-0005-0000-0000-0000272C0000}"/>
    <cellStyle name="_Row1_Report MAggio UV_Report G&amp;A Agosto 09_MasterConsuntivo settembre 09_v1_Modello x MKTG Master Cons Mar 2010_1_Master 1 Fcst 2010v10 incluso decoder 3" xfId="11783" xr:uid="{00000000-0005-0000-0000-0000282C0000}"/>
    <cellStyle name="_Row1_Report MAggio UV_Report G&amp;A Agosto 09_MasterConsuntivo settembre 09_v1_Modello x MKTG Master Cons Mar 2010_1_Master 1 Fcst 2010v10 incluso decoder 3 2" xfId="11784" xr:uid="{00000000-0005-0000-0000-0000292C0000}"/>
    <cellStyle name="_Row1_Report MAggio UV_Report G&amp;A Agosto 09_MasterConsuntivo settembre 09_v1_Modello x MKTG Master Cons Mar 2010_1_Master 1 Fcst 2010v10 incluso decoder 4" xfId="11785" xr:uid="{00000000-0005-0000-0000-00002A2C0000}"/>
    <cellStyle name="_Row1_Report MAggio UV_Report G&amp;A Agosto 09_MasterConsuntivo settembre 09_v1_Modello x MKTG Master Cons Mar 2010_1_Master 1 Fcst 2010v10 incluso decoder v11" xfId="11786" xr:uid="{00000000-0005-0000-0000-00002B2C0000}"/>
    <cellStyle name="_Row1_Report MAggio UV_Report G&amp;A Agosto 09_MasterConsuntivo settembre 09_v1_Modello x MKTG Master Cons Mar 2010_1_Master 1 Fcst 2010v10 incluso decoder v11 2" xfId="11787" xr:uid="{00000000-0005-0000-0000-00002C2C0000}"/>
    <cellStyle name="_Row1_Report MAggio UV_Report G&amp;A Agosto 09_MasterConsuntivo settembre 09_v1_Modello x MKTG Master Cons Mar 2010_1_Master 1 Fcst 2010v10 incluso decoder v11 2 2" xfId="11788" xr:uid="{00000000-0005-0000-0000-00002D2C0000}"/>
    <cellStyle name="_Row1_Report MAggio UV_Report G&amp;A Agosto 09_MasterConsuntivo settembre 09_v1_Modello x MKTG Master Cons Mar 2010_1_Master 1 Fcst 2010v10 incluso decoder v11 2 3" xfId="11789" xr:uid="{00000000-0005-0000-0000-00002E2C0000}"/>
    <cellStyle name="_Row1_Report MAggio UV_Report G&amp;A Agosto 09_MasterConsuntivo settembre 09_v1_Modello x MKTG Master Cons Mar 2010_1_Master 1 Fcst 2010v10 incluso decoder v11 3" xfId="11790" xr:uid="{00000000-0005-0000-0000-00002F2C0000}"/>
    <cellStyle name="_Row1_Report MAggio UV_Report G&amp;A Agosto 09_MasterConsuntivo settembre 09_v1_Modello x MKTG Master Cons Mar 2010_1_Master 1 Fcst 2010v10 incluso decoder v11 3 2" xfId="11791" xr:uid="{00000000-0005-0000-0000-0000302C0000}"/>
    <cellStyle name="_Row1_Report MAggio UV_Report G&amp;A Agosto 09_MasterConsuntivo settembre 09_v1_Modello x MKTG Master Cons Mar 2010_1_Master 1 Fcst 2010v10 incluso decoder v11 4" xfId="11792" xr:uid="{00000000-0005-0000-0000-0000312C0000}"/>
    <cellStyle name="_Row1_Report MAggio UV_Report G&amp;A Agosto 09_MasterConsuntivo settembre 09_v1_Modello x MKTG Master Cons Mar 2010_1_Master 1 Fcst 2010v16 ultimissimo" xfId="11793" xr:uid="{00000000-0005-0000-0000-0000322C0000}"/>
    <cellStyle name="_Row1_Report MAggio UV_Report G&amp;A Agosto 09_MasterConsuntivo settembre 09_v1_Modello x MKTG Master Cons Mar 2010_1_Master 1 Fcst 2010v16 ultimissimo 2" xfId="11794" xr:uid="{00000000-0005-0000-0000-0000332C0000}"/>
    <cellStyle name="_Row1_Report MAggio UV_Report G&amp;A Agosto 09_MasterConsuntivo settembre 09_v1_Modello x MKTG Master Cons Mar 2010_1_Master 1 Fcst 2010v16 ultimissimo 2 2" xfId="11795" xr:uid="{00000000-0005-0000-0000-0000342C0000}"/>
    <cellStyle name="_Row1_Report MAggio UV_Report G&amp;A Agosto 09_MasterConsuntivo settembre 09_v1_Modello x MKTG Master Cons Mar 2010_1_Master 1 Fcst 2010v16 ultimissimo 2 3" xfId="11796" xr:uid="{00000000-0005-0000-0000-0000352C0000}"/>
    <cellStyle name="_Row1_Report MAggio UV_Report G&amp;A Agosto 09_MasterConsuntivo settembre 09_v1_Modello x MKTG Master Cons Mar 2010_1_Master 1 Fcst 2010v16 ultimissimo 3" xfId="11797" xr:uid="{00000000-0005-0000-0000-0000362C0000}"/>
    <cellStyle name="_Row1_Report MAggio UV_Report G&amp;A Agosto 09_MasterConsuntivo settembre 09_v1_Modello x MKTG Master Cons Mar 2010_1_Master 1 Fcst 2010v16 ultimissimo 3 2" xfId="11798" xr:uid="{00000000-0005-0000-0000-0000372C0000}"/>
    <cellStyle name="_Row1_Report MAggio UV_Report G&amp;A Agosto 09_MasterConsuntivo settembre 09_v1_Modello x MKTG Master Cons Mar 2010_1_Master 1 Fcst 2010v16 ultimissimo 4" xfId="11799" xr:uid="{00000000-0005-0000-0000-0000382C0000}"/>
    <cellStyle name="_Row1_Report MAggio UV_Report G&amp;A Agosto 09_MasterConsuntivo settembre 09_v1_Modello x MKTG Master Cons Mar 2010_1_new" xfId="11800" xr:uid="{00000000-0005-0000-0000-0000392C0000}"/>
    <cellStyle name="_Row1_Report MAggio UV_Report G&amp;A Agosto 09_MasterConsuntivo settembre 09_v1_Modello x MKTG Master Cons Mar 2010_1_new 2" xfId="11801" xr:uid="{00000000-0005-0000-0000-00003A2C0000}"/>
    <cellStyle name="_Row1_Report MAggio UV_Report G&amp;A Agosto 09_MasterConsuntivo settembre 09_v1_Modello x MKTG Master Cons Mar 2010_1_new 2 2" xfId="11802" xr:uid="{00000000-0005-0000-0000-00003B2C0000}"/>
    <cellStyle name="_Row1_Report MAggio UV_Report G&amp;A Agosto 09_MasterConsuntivo settembre 09_v1_Modello x MKTG Master Cons Mar 2010_1_new 2 3" xfId="11803" xr:uid="{00000000-0005-0000-0000-00003C2C0000}"/>
    <cellStyle name="_Row1_Report MAggio UV_Report G&amp;A Agosto 09_MasterConsuntivo settembre 09_v1_Modello x MKTG Master Cons Mar 2010_1_new 3" xfId="11804" xr:uid="{00000000-0005-0000-0000-00003D2C0000}"/>
    <cellStyle name="_Row1_Report MAggio UV_Report G&amp;A Agosto 09_MasterConsuntivo settembre 09_v1_Modello x MKTG Master Cons Mar 2010_1_new 3 2" xfId="11805" xr:uid="{00000000-0005-0000-0000-00003E2C0000}"/>
    <cellStyle name="_Row1_Report MAggio UV_Report G&amp;A Agosto 09_MasterConsuntivo settembre 09_v1_Modello x MKTG Master Cons Mar 2010_1_new 4" xfId="11806" xr:uid="{00000000-0005-0000-0000-00003F2C0000}"/>
    <cellStyle name="_Row1_Report MAggio UV_Report G&amp;A Agosto 09_MasterConsuntivo settembre 09_v1_Modello x MKTG Master Cons Mar 2010_1_Sint. 1°Forecast Call Center CRM" xfId="11807" xr:uid="{00000000-0005-0000-0000-0000402C0000}"/>
    <cellStyle name="_Row1_Report MAggio UV_Report G&amp;A Agosto 09_MasterConsuntivo settembre 09_v1_Modello x MKTG Master Cons Mar 2010_1_Sint. 1°Forecast Call Center CRM 2" xfId="11808" xr:uid="{00000000-0005-0000-0000-0000412C0000}"/>
    <cellStyle name="_Row1_Report MAggio UV_Report G&amp;A Agosto 09_MasterConsuntivo settembre 09_v1_Modello x MKTG Master Cons Mar 2010_1_Sint. 1°Forecast Call Center CRM 2 2" xfId="11809" xr:uid="{00000000-0005-0000-0000-0000422C0000}"/>
    <cellStyle name="_Row1_Report MAggio UV_Report G&amp;A Agosto 09_MasterConsuntivo settembre 09_v1_Modello x MKTG Master Cons Mar 2010_1_Sint. 1°Forecast Call Center CRM 2 3" xfId="11810" xr:uid="{00000000-0005-0000-0000-0000432C0000}"/>
    <cellStyle name="_Row1_Report MAggio UV_Report G&amp;A Agosto 09_MasterConsuntivo settembre 09_v1_Modello x MKTG Master Cons Mar 2010_1_Sint. 1°Forecast Call Center CRM 3" xfId="11811" xr:uid="{00000000-0005-0000-0000-0000442C0000}"/>
    <cellStyle name="_Row1_Report MAggio UV_Report G&amp;A Agosto 09_MasterConsuntivo settembre 09_v1_Modello x MKTG Master Cons Mar 2010_1_Sint. 1°Forecast Call Center CRM 3 2" xfId="11812" xr:uid="{00000000-0005-0000-0000-0000452C0000}"/>
    <cellStyle name="_Row1_Report MAggio UV_Report G&amp;A Agosto 09_MasterConsuntivo settembre 09_v1_Modello x MKTG Master Cons Mar 2010_1_Sint. 1°Forecast Call Center CRM 4" xfId="11813" xr:uid="{00000000-0005-0000-0000-0000462C0000}"/>
    <cellStyle name="_Row1_Report MAggio UV_Report G&amp;A Agosto 09_MasterConsuntivo settembre 09_v1_new" xfId="11814" xr:uid="{00000000-0005-0000-0000-0000472C0000}"/>
    <cellStyle name="_Row1_Report MAggio UV_Report G&amp;A Agosto 09_MasterConsuntivo settembre 09_v1_new 2" xfId="11815" xr:uid="{00000000-0005-0000-0000-0000482C0000}"/>
    <cellStyle name="_Row1_Report MAggio UV_Report G&amp;A Agosto 09_MasterConsuntivo settembre 09_v1_new 2 2" xfId="11816" xr:uid="{00000000-0005-0000-0000-0000492C0000}"/>
    <cellStyle name="_Row1_Report MAggio UV_Report G&amp;A Agosto 09_MasterConsuntivo settembre 09_v1_new 2 3" xfId="11817" xr:uid="{00000000-0005-0000-0000-00004A2C0000}"/>
    <cellStyle name="_Row1_Report MAggio UV_Report G&amp;A Agosto 09_MasterConsuntivo settembre 09_v1_new 3" xfId="11818" xr:uid="{00000000-0005-0000-0000-00004B2C0000}"/>
    <cellStyle name="_Row1_Report MAggio UV_Report G&amp;A Agosto 09_MasterConsuntivo settembre 09_v1_new 3 2" xfId="11819" xr:uid="{00000000-0005-0000-0000-00004C2C0000}"/>
    <cellStyle name="_Row1_Report MAggio UV_Report G&amp;A Agosto 09_MasterConsuntivo settembre 09_v1_new 4" xfId="11820" xr:uid="{00000000-0005-0000-0000-00004D2C0000}"/>
    <cellStyle name="_Row1_Report MAggio UV_Report G&amp;A Agosto 09_MasterConsuntivo settembre 09_v1_Sint. 1°Forecast Call Center CRM" xfId="11821" xr:uid="{00000000-0005-0000-0000-00004E2C0000}"/>
    <cellStyle name="_Row1_Report MAggio UV_Report G&amp;A Agosto 09_MasterConsuntivo settembre 09_v1_Sint. 1°Forecast Call Center CRM 2" xfId="11822" xr:uid="{00000000-0005-0000-0000-00004F2C0000}"/>
    <cellStyle name="_Row1_Report MAggio UV_Report G&amp;A Agosto 09_MasterConsuntivo settembre 09_v1_Sint. 1°Forecast Call Center CRM 2 2" xfId="11823" xr:uid="{00000000-0005-0000-0000-0000502C0000}"/>
    <cellStyle name="_Row1_Report MAggio UV_Report G&amp;A Agosto 09_MasterConsuntivo settembre 09_v1_Sint. 1°Forecast Call Center CRM 2 3" xfId="11824" xr:uid="{00000000-0005-0000-0000-0000512C0000}"/>
    <cellStyle name="_Row1_Report MAggio UV_Report G&amp;A Agosto 09_MasterConsuntivo settembre 09_v1_Sint. 1°Forecast Call Center CRM 3" xfId="11825" xr:uid="{00000000-0005-0000-0000-0000522C0000}"/>
    <cellStyle name="_Row1_Report MAggio UV_Report G&amp;A Agosto 09_MasterConsuntivo settembre 09_v1_Sint. 1°Forecast Call Center CRM 3 2" xfId="11826" xr:uid="{00000000-0005-0000-0000-0000532C0000}"/>
    <cellStyle name="_Row1_Report MAggio UV_Report G&amp;A Agosto 09_MasterConsuntivo settembre 09_v1_Sint. 1°Forecast Call Center CRM 4" xfId="11827" xr:uid="{00000000-0005-0000-0000-0000542C0000}"/>
    <cellStyle name="_Row1_Report MAggio UV_Report G&amp;A Agosto 09_MasterConsuntivo settembre 09_v1_Sint. 1°Forecast Call Center CRM_1" xfId="11828" xr:uid="{00000000-0005-0000-0000-0000552C0000}"/>
    <cellStyle name="_Row1_Report MAggio UV_Report G&amp;A Agosto 09_MasterConsuntivo settembre 09_v1_Sint. 1°Forecast Call Center CRM_1 2" xfId="11829" xr:uid="{00000000-0005-0000-0000-0000562C0000}"/>
    <cellStyle name="_Row1_Report MAggio UV_Report G&amp;A Agosto 09_MasterConsuntivo settembre 09_v1_Sint. 1°Forecast Call Center CRM_1 2 2" xfId="11830" xr:uid="{00000000-0005-0000-0000-0000572C0000}"/>
    <cellStyle name="_Row1_Report MAggio UV_Report G&amp;A Agosto 09_MasterConsuntivo settembre 09_v1_Sint. 1°Forecast Call Center CRM_1 2 3" xfId="11831" xr:uid="{00000000-0005-0000-0000-0000582C0000}"/>
    <cellStyle name="_Row1_Report MAggio UV_Report G&amp;A Agosto 09_MasterConsuntivo settembre 09_v1_Sint. 1°Forecast Call Center CRM_1 3" xfId="11832" xr:uid="{00000000-0005-0000-0000-0000592C0000}"/>
    <cellStyle name="_Row1_Report MAggio UV_Report G&amp;A Agosto 09_MasterConsuntivo settembre 09_v1_Sint. 1°Forecast Call Center CRM_1 3 2" xfId="11833" xr:uid="{00000000-0005-0000-0000-00005A2C0000}"/>
    <cellStyle name="_Row1_Report MAggio UV_Report G&amp;A Agosto 09_MasterConsuntivo settembre 09_v1_Sint. 1°Forecast Call Center CRM_1 4" xfId="11834" xr:uid="{00000000-0005-0000-0000-00005B2C0000}"/>
    <cellStyle name="_Row1_Report MAggio UV_Report G&amp;A Agosto 09_MasterConsuntivo settembre 09_v1_Sint. 1°Forecast Call Center CRM_Master 1 Fcst 2010v10 incluso decoder" xfId="11835" xr:uid="{00000000-0005-0000-0000-00005C2C0000}"/>
    <cellStyle name="_Row1_Report MAggio UV_Report G&amp;A Agosto 09_MasterConsuntivo settembre 09_v1_Sint. 1°Forecast Call Center CRM_Master 1 Fcst 2010v10 incluso decoder 2" xfId="11836" xr:uid="{00000000-0005-0000-0000-00005D2C0000}"/>
    <cellStyle name="_Row1_Report MAggio UV_Report G&amp;A Agosto 09_MasterConsuntivo settembre 09_v1_Sint. 1°Forecast Call Center CRM_Master 1 Fcst 2010v10 incluso decoder 2 2" xfId="11837" xr:uid="{00000000-0005-0000-0000-00005E2C0000}"/>
    <cellStyle name="_Row1_Report MAggio UV_Report G&amp;A Agosto 09_MasterConsuntivo settembre 09_v1_Sint. 1°Forecast Call Center CRM_Master 1 Fcst 2010v10 incluso decoder 2 3" xfId="11838" xr:uid="{00000000-0005-0000-0000-00005F2C0000}"/>
    <cellStyle name="_Row1_Report MAggio UV_Report G&amp;A Agosto 09_MasterConsuntivo settembre 09_v1_Sint. 1°Forecast Call Center CRM_Master 1 Fcst 2010v10 incluso decoder 3" xfId="11839" xr:uid="{00000000-0005-0000-0000-0000602C0000}"/>
    <cellStyle name="_Row1_Report MAggio UV_Report G&amp;A Agosto 09_MasterConsuntivo settembre 09_v1_Sint. 1°Forecast Call Center CRM_Master 1 Fcst 2010v10 incluso decoder 3 2" xfId="11840" xr:uid="{00000000-0005-0000-0000-0000612C0000}"/>
    <cellStyle name="_Row1_Report MAggio UV_Report G&amp;A Agosto 09_MasterConsuntivo settembre 09_v1_Sint. 1°Forecast Call Center CRM_Master 1 Fcst 2010v10 incluso decoder 4" xfId="11841" xr:uid="{00000000-0005-0000-0000-0000622C0000}"/>
    <cellStyle name="_Row1_Report MAggio UV_Report G&amp;A Agosto 09_MasterConsuntivo settembre 09_v1_Sint. 1°Forecast Call Center CRM_Master 1 Fcst 2010v10 incluso decoder v11" xfId="11842" xr:uid="{00000000-0005-0000-0000-0000632C0000}"/>
    <cellStyle name="_Row1_Report MAggio UV_Report G&amp;A Agosto 09_MasterConsuntivo settembre 09_v1_Sint. 1°Forecast Call Center CRM_Master 1 Fcst 2010v10 incluso decoder v11 2" xfId="11843" xr:uid="{00000000-0005-0000-0000-0000642C0000}"/>
    <cellStyle name="_Row1_Report MAggio UV_Report G&amp;A Agosto 09_MasterConsuntivo settembre 09_v1_Sint. 1°Forecast Call Center CRM_Master 1 Fcst 2010v10 incluso decoder v11 2 2" xfId="11844" xr:uid="{00000000-0005-0000-0000-0000652C0000}"/>
    <cellStyle name="_Row1_Report MAggio UV_Report G&amp;A Agosto 09_MasterConsuntivo settembre 09_v1_Sint. 1°Forecast Call Center CRM_Master 1 Fcst 2010v10 incluso decoder v11 2 3" xfId="11845" xr:uid="{00000000-0005-0000-0000-0000662C0000}"/>
    <cellStyle name="_Row1_Report MAggio UV_Report G&amp;A Agosto 09_MasterConsuntivo settembre 09_v1_Sint. 1°Forecast Call Center CRM_Master 1 Fcst 2010v10 incluso decoder v11 3" xfId="11846" xr:uid="{00000000-0005-0000-0000-0000672C0000}"/>
    <cellStyle name="_Row1_Report MAggio UV_Report G&amp;A Agosto 09_MasterConsuntivo settembre 09_v1_Sint. 1°Forecast Call Center CRM_Master 1 Fcst 2010v10 incluso decoder v11 3 2" xfId="11847" xr:uid="{00000000-0005-0000-0000-0000682C0000}"/>
    <cellStyle name="_Row1_Report MAggio UV_Report G&amp;A Agosto 09_MasterConsuntivo settembre 09_v1_Sint. 1°Forecast Call Center CRM_Master 1 Fcst 2010v10 incluso decoder v11 4" xfId="11848" xr:uid="{00000000-0005-0000-0000-0000692C0000}"/>
    <cellStyle name="_Row1_Report MAggio UV_Report G&amp;A Agosto 09_MasterConsuntivo settembre 09_v1_Sint. 1°Forecast Call Center CRM_Master 1 Fcst 2010v16 ultimissimo" xfId="11849" xr:uid="{00000000-0005-0000-0000-00006A2C0000}"/>
    <cellStyle name="_Row1_Report MAggio UV_Report G&amp;A Agosto 09_MasterConsuntivo settembre 09_v1_Sint. 1°Forecast Call Center CRM_Master 1 Fcst 2010v16 ultimissimo 2" xfId="11850" xr:uid="{00000000-0005-0000-0000-00006B2C0000}"/>
    <cellStyle name="_Row1_Report MAggio UV_Report G&amp;A Agosto 09_MasterConsuntivo settembre 09_v1_Sint. 1°Forecast Call Center CRM_Master 1 Fcst 2010v16 ultimissimo 2 2" xfId="11851" xr:uid="{00000000-0005-0000-0000-00006C2C0000}"/>
    <cellStyle name="_Row1_Report MAggio UV_Report G&amp;A Agosto 09_MasterConsuntivo settembre 09_v1_Sint. 1°Forecast Call Center CRM_Master 1 Fcst 2010v16 ultimissimo 2 3" xfId="11852" xr:uid="{00000000-0005-0000-0000-00006D2C0000}"/>
    <cellStyle name="_Row1_Report MAggio UV_Report G&amp;A Agosto 09_MasterConsuntivo settembre 09_v1_Sint. 1°Forecast Call Center CRM_Master 1 Fcst 2010v16 ultimissimo 3" xfId="11853" xr:uid="{00000000-0005-0000-0000-00006E2C0000}"/>
    <cellStyle name="_Row1_Report MAggio UV_Report G&amp;A Agosto 09_MasterConsuntivo settembre 09_v1_Sint. 1°Forecast Call Center CRM_Master 1 Fcst 2010v16 ultimissimo 3 2" xfId="11854" xr:uid="{00000000-0005-0000-0000-00006F2C0000}"/>
    <cellStyle name="_Row1_Report MAggio UV_Report G&amp;A Agosto 09_MasterConsuntivo settembre 09_v1_Sint. 1°Forecast Call Center CRM_Master 1 Fcst 2010v16 ultimissimo 4" xfId="11855" xr:uid="{00000000-0005-0000-0000-0000702C0000}"/>
    <cellStyle name="_Row1_Report MAggio UV_Report G&amp;A Agosto 09_MasterConsuntivo settembre 09_v1_Sint. 1°Forecast Call Center CRM_new" xfId="11856" xr:uid="{00000000-0005-0000-0000-0000712C0000}"/>
    <cellStyle name="_Row1_Report MAggio UV_Report G&amp;A Agosto 09_MasterConsuntivo settembre 09_v1_Sint. 1°Forecast Call Center CRM_new 2" xfId="11857" xr:uid="{00000000-0005-0000-0000-0000722C0000}"/>
    <cellStyle name="_Row1_Report MAggio UV_Report G&amp;A Agosto 09_MasterConsuntivo settembre 09_v1_Sint. 1°Forecast Call Center CRM_new 2 2" xfId="11858" xr:uid="{00000000-0005-0000-0000-0000732C0000}"/>
    <cellStyle name="_Row1_Report MAggio UV_Report G&amp;A Agosto 09_MasterConsuntivo settembre 09_v1_Sint. 1°Forecast Call Center CRM_new 2 3" xfId="11859" xr:uid="{00000000-0005-0000-0000-0000742C0000}"/>
    <cellStyle name="_Row1_Report MAggio UV_Report G&amp;A Agosto 09_MasterConsuntivo settembre 09_v1_Sint. 1°Forecast Call Center CRM_new 3" xfId="11860" xr:uid="{00000000-0005-0000-0000-0000752C0000}"/>
    <cellStyle name="_Row1_Report MAggio UV_Report G&amp;A Agosto 09_MasterConsuntivo settembre 09_v1_Sint. 1°Forecast Call Center CRM_new 3 2" xfId="11861" xr:uid="{00000000-0005-0000-0000-0000762C0000}"/>
    <cellStyle name="_Row1_Report MAggio UV_Report G&amp;A Agosto 09_MasterConsuntivo settembre 09_v1_Sint. 1°Forecast Call Center CRM_new 4" xfId="11862" xr:uid="{00000000-0005-0000-0000-0000772C0000}"/>
    <cellStyle name="_Row1_Report MAggio UV_Report G&amp;A Agosto 09_MasterConsuntivo settembre 09_v1_Sint. 1°Forecast Call Center CRM_Sint. 1°Forecast Call Center CRM" xfId="11863" xr:uid="{00000000-0005-0000-0000-0000782C0000}"/>
    <cellStyle name="_Row1_Report MAggio UV_Report G&amp;A Agosto 09_MasterConsuntivo settembre 09_v1_Sint. 1°Forecast Call Center CRM_Sint. 1°Forecast Call Center CRM 2" xfId="11864" xr:uid="{00000000-0005-0000-0000-0000792C0000}"/>
    <cellStyle name="_Row1_Report MAggio UV_Report G&amp;A Agosto 09_MasterConsuntivo settembre 09_v1_Sint. 1°Forecast Call Center CRM_Sint. 1°Forecast Call Center CRM 2 2" xfId="11865" xr:uid="{00000000-0005-0000-0000-00007A2C0000}"/>
    <cellStyle name="_Row1_Report MAggio UV_Report G&amp;A Agosto 09_MasterConsuntivo settembre 09_v1_Sint. 1°Forecast Call Center CRM_Sint. 1°Forecast Call Center CRM 2 3" xfId="11866" xr:uid="{00000000-0005-0000-0000-00007B2C0000}"/>
    <cellStyle name="_Row1_Report MAggio UV_Report G&amp;A Agosto 09_MasterConsuntivo settembre 09_v1_Sint. 1°Forecast Call Center CRM_Sint. 1°Forecast Call Center CRM 3" xfId="11867" xr:uid="{00000000-0005-0000-0000-00007C2C0000}"/>
    <cellStyle name="_Row1_Report MAggio UV_Report G&amp;A Agosto 09_MasterConsuntivo settembre 09_v1_Sint. 1°Forecast Call Center CRM_Sint. 1°Forecast Call Center CRM 3 2" xfId="11868" xr:uid="{00000000-0005-0000-0000-00007D2C0000}"/>
    <cellStyle name="_Row1_Report MAggio UV_Report G&amp;A Agosto 09_MasterConsuntivo settembre 09_v1_Sint. 1°Forecast Call Center CRM_Sint. 1°Forecast Call Center CRM 4" xfId="11869" xr:uid="{00000000-0005-0000-0000-00007E2C0000}"/>
    <cellStyle name="_Row1_Report MAggio UV_Report G&amp;A Agosto 09_MasterConsuntivo settembre 09_v1_Sintesi Report Call Center Dic 2009 Master" xfId="11870" xr:uid="{00000000-0005-0000-0000-00007F2C0000}"/>
    <cellStyle name="_Row1_Report MAggio UV_Report G&amp;A Agosto 09_MasterConsuntivo settembre 09_v1_Sintesi Report Call Center Dic 2009 Master 2" xfId="11871" xr:uid="{00000000-0005-0000-0000-0000802C0000}"/>
    <cellStyle name="_Row1_Report MAggio UV_Report G&amp;A Agosto 09_MasterConsuntivo settembre 09_v1_Sintesi Report Call Center Dic 2009 Master 2 2" xfId="11872" xr:uid="{00000000-0005-0000-0000-0000812C0000}"/>
    <cellStyle name="_Row1_Report MAggio UV_Report G&amp;A Agosto 09_MasterConsuntivo settembre 09_v1_Sintesi Report Call Center Dic 2009 Master 2 3" xfId="11873" xr:uid="{00000000-0005-0000-0000-0000822C0000}"/>
    <cellStyle name="_Row1_Report MAggio UV_Report G&amp;A Agosto 09_MasterConsuntivo settembre 09_v1_Sintesi Report Call Center Dic 2009 Master 3" xfId="11874" xr:uid="{00000000-0005-0000-0000-0000832C0000}"/>
    <cellStyle name="_Row1_Report MAggio UV_Report G&amp;A Agosto 09_MasterConsuntivo settembre 09_v1_Sintesi Report Call Center Dic 2009 Master 3 2" xfId="11875" xr:uid="{00000000-0005-0000-0000-0000842C0000}"/>
    <cellStyle name="_Row1_Report MAggio UV_Report G&amp;A Agosto 09_MasterConsuntivo settembre 09_v1_Sintesi Report Call Center Dic 2009 Master 4" xfId="11876" xr:uid="{00000000-0005-0000-0000-0000852C0000}"/>
    <cellStyle name="_Row1_Report MAggio UV_Report G&amp;A Agosto 09_MasterConsuntivo settembre 09_v1_TavoleExcel_Budget2010_CONTENUTI E MARKETING" xfId="11877" xr:uid="{00000000-0005-0000-0000-0000862C0000}"/>
    <cellStyle name="_Row1_Report MAggio UV_Report G&amp;A Agosto 09_MasterConsuntivo settembre 09_v1_TavoleExcel_Budget2010_CONTENUTI E MARKETING 2" xfId="11878" xr:uid="{00000000-0005-0000-0000-0000872C0000}"/>
    <cellStyle name="_Row1_Report MAggio UV_Report G&amp;A Agosto 09_MasterConsuntivo settembre 09_v1_TavoleExcel_Budget2010_CONTENUTI E MARKETING 2 2" xfId="11879" xr:uid="{00000000-0005-0000-0000-0000882C0000}"/>
    <cellStyle name="_Row1_Report MAggio UV_Report G&amp;A Agosto 09_MasterConsuntivo settembre 09_v1_TavoleExcel_Budget2010_CONTENUTI E MARKETING 2 3" xfId="11880" xr:uid="{00000000-0005-0000-0000-0000892C0000}"/>
    <cellStyle name="_Row1_Report MAggio UV_Report G&amp;A Agosto 09_MasterConsuntivo settembre 09_v1_TavoleExcel_Budget2010_CONTENUTI E MARKETING 3" xfId="11881" xr:uid="{00000000-0005-0000-0000-00008A2C0000}"/>
    <cellStyle name="_Row1_Report MAggio UV_Report G&amp;A Agosto 09_MasterConsuntivo settembre 09_v1_TavoleExcel_Budget2010_CONTENUTI E MARKETING 3 2" xfId="11882" xr:uid="{00000000-0005-0000-0000-00008B2C0000}"/>
    <cellStyle name="_Row1_Report MAggio UV_Report G&amp;A Agosto 09_MasterConsuntivo settembre 09_v1_TavoleExcel_Budget2010_CONTENUTI E MARKETING 4" xfId="11883" xr:uid="{00000000-0005-0000-0000-00008C2C0000}"/>
    <cellStyle name="_Row1_Report MAggio UV_Report G&amp;A Agosto 09_MasterConsuntivo settembre 09_v1_TavoleExcel_Budget2010_CONTENUTI E MARKETING_Master Consuntivo 2009 v_costo pieno pacchetti v2" xfId="11884" xr:uid="{00000000-0005-0000-0000-00008D2C0000}"/>
    <cellStyle name="_Row1_Report MAggio UV_Report G&amp;A Agosto 09_MasterConsuntivo settembre 09_v1_TavoleExcel_Budget2010_CONTENUTI E MARKETING_Master Consuntivo 2009 v_costo pieno pacchetti v2 2" xfId="11885" xr:uid="{00000000-0005-0000-0000-00008E2C0000}"/>
    <cellStyle name="_Row1_Report MAggio UV_Report G&amp;A Agosto 09_MasterConsuntivo settembre 09_v1_TavoleExcel_Budget2010_CONTENUTI E MARKETING_Master Consuntivo 2009 v_costo pieno pacchetti v2 2 2" xfId="11886" xr:uid="{00000000-0005-0000-0000-00008F2C0000}"/>
    <cellStyle name="_Row1_Report MAggio UV_Report G&amp;A Agosto 09_MasterConsuntivo settembre 09_v1_TavoleExcel_Budget2010_CONTENUTI E MARKETING_Master Consuntivo 2009 v_costo pieno pacchetti v2 2 3" xfId="11887" xr:uid="{00000000-0005-0000-0000-0000902C0000}"/>
    <cellStyle name="_Row1_Report MAggio UV_Report G&amp;A Agosto 09_MasterConsuntivo settembre 09_v1_TavoleExcel_Budget2010_CONTENUTI E MARKETING_Master Consuntivo 2009 v_costo pieno pacchetti v2 3" xfId="11888" xr:uid="{00000000-0005-0000-0000-0000912C0000}"/>
    <cellStyle name="_Row1_Report MAggio UV_Report G&amp;A Agosto 09_MasterConsuntivo settembre 09_v1_TavoleExcel_Budget2010_CONTENUTI E MARKETING_Master Consuntivo 2009 v_costo pieno pacchetti v2 3 2" xfId="11889" xr:uid="{00000000-0005-0000-0000-0000922C0000}"/>
    <cellStyle name="_Row1_Report MAggio UV_Report G&amp;A Agosto 09_MasterConsuntivo settembre 09_v1_TavoleExcel_Budget2010_CONTENUTI E MARKETING_Master Consuntivo 2009 v_costo pieno pacchetti v2 4" xfId="11890" xr:uid="{00000000-0005-0000-0000-0000932C0000}"/>
    <cellStyle name="_Row1_Report MAggio UV_Report G&amp;A Agosto 09_Modello x MKTG Master Cons Febb 2010" xfId="11891" xr:uid="{00000000-0005-0000-0000-0000942C0000}"/>
    <cellStyle name="_Row1_Report MAggio UV_Report G&amp;A Agosto 09_Modello x MKTG Master Cons Febb 2010 2" xfId="11892" xr:uid="{00000000-0005-0000-0000-0000952C0000}"/>
    <cellStyle name="_Row1_Report MAggio UV_Report G&amp;A Agosto 09_Modello x MKTG Master Cons Febb 2010 2 2" xfId="11893" xr:uid="{00000000-0005-0000-0000-0000962C0000}"/>
    <cellStyle name="_Row1_Report MAggio UV_Report G&amp;A Agosto 09_Modello x MKTG Master Cons Febb 2010 2 3" xfId="11894" xr:uid="{00000000-0005-0000-0000-0000972C0000}"/>
    <cellStyle name="_Row1_Report MAggio UV_Report G&amp;A Agosto 09_Modello x MKTG Master Cons Febb 2010 3" xfId="11895" xr:uid="{00000000-0005-0000-0000-0000982C0000}"/>
    <cellStyle name="_Row1_Report MAggio UV_Report G&amp;A Agosto 09_Modello x MKTG Master Cons Febb 2010 3 2" xfId="11896" xr:uid="{00000000-0005-0000-0000-0000992C0000}"/>
    <cellStyle name="_Row1_Report MAggio UV_Report G&amp;A Agosto 09_Modello x MKTG Master Cons Febb 2010 4" xfId="11897" xr:uid="{00000000-0005-0000-0000-00009A2C0000}"/>
    <cellStyle name="_Row1_Report MAggio UV_Report G&amp;A Agosto 09_Modello x MKTG Master Cons Mar 2010" xfId="11898" xr:uid="{00000000-0005-0000-0000-00009B2C0000}"/>
    <cellStyle name="_Row1_Report MAggio UV_Report G&amp;A Agosto 09_Modello x MKTG Master Cons Mar 2010 2" xfId="11899" xr:uid="{00000000-0005-0000-0000-00009C2C0000}"/>
    <cellStyle name="_Row1_Report MAggio UV_Report G&amp;A Agosto 09_Modello x MKTG Master Cons Mar 2010 2 2" xfId="11900" xr:uid="{00000000-0005-0000-0000-00009D2C0000}"/>
    <cellStyle name="_Row1_Report MAggio UV_Report G&amp;A Agosto 09_Modello x MKTG Master Cons Mar 2010 2 3" xfId="11901" xr:uid="{00000000-0005-0000-0000-00009E2C0000}"/>
    <cellStyle name="_Row1_Report MAggio UV_Report G&amp;A Agosto 09_Modello x MKTG Master Cons Mar 2010 3" xfId="11902" xr:uid="{00000000-0005-0000-0000-00009F2C0000}"/>
    <cellStyle name="_Row1_Report MAggio UV_Report G&amp;A Agosto 09_Modello x MKTG Master Cons Mar 2010 3 2" xfId="11903" xr:uid="{00000000-0005-0000-0000-0000A02C0000}"/>
    <cellStyle name="_Row1_Report MAggio UV_Report G&amp;A Agosto 09_Modello x MKTG Master Cons Mar 2010 4" xfId="11904" xr:uid="{00000000-0005-0000-0000-0000A12C0000}"/>
    <cellStyle name="_Row1_Report MAggio UV_Report G&amp;A Agosto 09_Modello x MKTG Master Cons Mar 2010_1" xfId="11905" xr:uid="{00000000-0005-0000-0000-0000A22C0000}"/>
    <cellStyle name="_Row1_Report MAggio UV_Report G&amp;A Agosto 09_Modello x MKTG Master Cons Mar 2010_1 2" xfId="11906" xr:uid="{00000000-0005-0000-0000-0000A32C0000}"/>
    <cellStyle name="_Row1_Report MAggio UV_Report G&amp;A Agosto 09_Modello x MKTG Master Cons Mar 2010_1 2 2" xfId="11907" xr:uid="{00000000-0005-0000-0000-0000A42C0000}"/>
    <cellStyle name="_Row1_Report MAggio UV_Report G&amp;A Agosto 09_Modello x MKTG Master Cons Mar 2010_1 2 3" xfId="11908" xr:uid="{00000000-0005-0000-0000-0000A52C0000}"/>
    <cellStyle name="_Row1_Report MAggio UV_Report G&amp;A Agosto 09_Modello x MKTG Master Cons Mar 2010_1 3" xfId="11909" xr:uid="{00000000-0005-0000-0000-0000A62C0000}"/>
    <cellStyle name="_Row1_Report MAggio UV_Report G&amp;A Agosto 09_Modello x MKTG Master Cons Mar 2010_1 3 2" xfId="11910" xr:uid="{00000000-0005-0000-0000-0000A72C0000}"/>
    <cellStyle name="_Row1_Report MAggio UV_Report G&amp;A Agosto 09_Modello x MKTG Master Cons Mar 2010_1 4" xfId="11911" xr:uid="{00000000-0005-0000-0000-0000A82C0000}"/>
    <cellStyle name="_Row1_Report MAggio UV_Report G&amp;A Agosto 09_Modello x MKTG Master Cons Mar 2010_1_Master 1 Fcst 2010v10 incluso decoder" xfId="11912" xr:uid="{00000000-0005-0000-0000-0000A92C0000}"/>
    <cellStyle name="_Row1_Report MAggio UV_Report G&amp;A Agosto 09_Modello x MKTG Master Cons Mar 2010_1_Master 1 Fcst 2010v10 incluso decoder 2" xfId="11913" xr:uid="{00000000-0005-0000-0000-0000AA2C0000}"/>
    <cellStyle name="_Row1_Report MAggio UV_Report G&amp;A Agosto 09_Modello x MKTG Master Cons Mar 2010_1_Master 1 Fcst 2010v10 incluso decoder 2 2" xfId="11914" xr:uid="{00000000-0005-0000-0000-0000AB2C0000}"/>
    <cellStyle name="_Row1_Report MAggio UV_Report G&amp;A Agosto 09_Modello x MKTG Master Cons Mar 2010_1_Master 1 Fcst 2010v10 incluso decoder 2 3" xfId="11915" xr:uid="{00000000-0005-0000-0000-0000AC2C0000}"/>
    <cellStyle name="_Row1_Report MAggio UV_Report G&amp;A Agosto 09_Modello x MKTG Master Cons Mar 2010_1_Master 1 Fcst 2010v10 incluso decoder 3" xfId="11916" xr:uid="{00000000-0005-0000-0000-0000AD2C0000}"/>
    <cellStyle name="_Row1_Report MAggio UV_Report G&amp;A Agosto 09_Modello x MKTG Master Cons Mar 2010_1_Master 1 Fcst 2010v10 incluso decoder 3 2" xfId="11917" xr:uid="{00000000-0005-0000-0000-0000AE2C0000}"/>
    <cellStyle name="_Row1_Report MAggio UV_Report G&amp;A Agosto 09_Modello x MKTG Master Cons Mar 2010_1_Master 1 Fcst 2010v10 incluso decoder 4" xfId="11918" xr:uid="{00000000-0005-0000-0000-0000AF2C0000}"/>
    <cellStyle name="_Row1_Report MAggio UV_Report G&amp;A Agosto 09_Modello x MKTG Master Cons Mar 2010_1_Master 1 Fcst 2010v10 incluso decoder v11" xfId="11919" xr:uid="{00000000-0005-0000-0000-0000B02C0000}"/>
    <cellStyle name="_Row1_Report MAggio UV_Report G&amp;A Agosto 09_Modello x MKTG Master Cons Mar 2010_1_Master 1 Fcst 2010v10 incluso decoder v11 2" xfId="11920" xr:uid="{00000000-0005-0000-0000-0000B12C0000}"/>
    <cellStyle name="_Row1_Report MAggio UV_Report G&amp;A Agosto 09_Modello x MKTG Master Cons Mar 2010_1_Master 1 Fcst 2010v10 incluso decoder v11 2 2" xfId="11921" xr:uid="{00000000-0005-0000-0000-0000B22C0000}"/>
    <cellStyle name="_Row1_Report MAggio UV_Report G&amp;A Agosto 09_Modello x MKTG Master Cons Mar 2010_1_Master 1 Fcst 2010v10 incluso decoder v11 2 3" xfId="11922" xr:uid="{00000000-0005-0000-0000-0000B32C0000}"/>
    <cellStyle name="_Row1_Report MAggio UV_Report G&amp;A Agosto 09_Modello x MKTG Master Cons Mar 2010_1_Master 1 Fcst 2010v10 incluso decoder v11 3" xfId="11923" xr:uid="{00000000-0005-0000-0000-0000B42C0000}"/>
    <cellStyle name="_Row1_Report MAggio UV_Report G&amp;A Agosto 09_Modello x MKTG Master Cons Mar 2010_1_Master 1 Fcst 2010v10 incluso decoder v11 3 2" xfId="11924" xr:uid="{00000000-0005-0000-0000-0000B52C0000}"/>
    <cellStyle name="_Row1_Report MAggio UV_Report G&amp;A Agosto 09_Modello x MKTG Master Cons Mar 2010_1_Master 1 Fcst 2010v10 incluso decoder v11 4" xfId="11925" xr:uid="{00000000-0005-0000-0000-0000B62C0000}"/>
    <cellStyle name="_Row1_Report MAggio UV_Report G&amp;A Agosto 09_Modello x MKTG Master Cons Mar 2010_1_Master 1 Fcst 2010v16 ultimissimo" xfId="11926" xr:uid="{00000000-0005-0000-0000-0000B72C0000}"/>
    <cellStyle name="_Row1_Report MAggio UV_Report G&amp;A Agosto 09_Modello x MKTG Master Cons Mar 2010_1_Master 1 Fcst 2010v16 ultimissimo 2" xfId="11927" xr:uid="{00000000-0005-0000-0000-0000B82C0000}"/>
    <cellStyle name="_Row1_Report MAggio UV_Report G&amp;A Agosto 09_Modello x MKTG Master Cons Mar 2010_1_Master 1 Fcst 2010v16 ultimissimo 2 2" xfId="11928" xr:uid="{00000000-0005-0000-0000-0000B92C0000}"/>
    <cellStyle name="_Row1_Report MAggio UV_Report G&amp;A Agosto 09_Modello x MKTG Master Cons Mar 2010_1_Master 1 Fcst 2010v16 ultimissimo 2 3" xfId="11929" xr:uid="{00000000-0005-0000-0000-0000BA2C0000}"/>
    <cellStyle name="_Row1_Report MAggio UV_Report G&amp;A Agosto 09_Modello x MKTG Master Cons Mar 2010_1_Master 1 Fcst 2010v16 ultimissimo 3" xfId="11930" xr:uid="{00000000-0005-0000-0000-0000BB2C0000}"/>
    <cellStyle name="_Row1_Report MAggio UV_Report G&amp;A Agosto 09_Modello x MKTG Master Cons Mar 2010_1_Master 1 Fcst 2010v16 ultimissimo 3 2" xfId="11931" xr:uid="{00000000-0005-0000-0000-0000BC2C0000}"/>
    <cellStyle name="_Row1_Report MAggio UV_Report G&amp;A Agosto 09_Modello x MKTG Master Cons Mar 2010_1_Master 1 Fcst 2010v16 ultimissimo 4" xfId="11932" xr:uid="{00000000-0005-0000-0000-0000BD2C0000}"/>
    <cellStyle name="_Row1_Report MAggio UV_Report G&amp;A Agosto 09_Modello x MKTG Master Cons Mar 2010_1_new" xfId="11933" xr:uid="{00000000-0005-0000-0000-0000BE2C0000}"/>
    <cellStyle name="_Row1_Report MAggio UV_Report G&amp;A Agosto 09_Modello x MKTG Master Cons Mar 2010_1_new 2" xfId="11934" xr:uid="{00000000-0005-0000-0000-0000BF2C0000}"/>
    <cellStyle name="_Row1_Report MAggio UV_Report G&amp;A Agosto 09_Modello x MKTG Master Cons Mar 2010_1_new 2 2" xfId="11935" xr:uid="{00000000-0005-0000-0000-0000C02C0000}"/>
    <cellStyle name="_Row1_Report MAggio UV_Report G&amp;A Agosto 09_Modello x MKTG Master Cons Mar 2010_1_new 2 3" xfId="11936" xr:uid="{00000000-0005-0000-0000-0000C12C0000}"/>
    <cellStyle name="_Row1_Report MAggio UV_Report G&amp;A Agosto 09_Modello x MKTG Master Cons Mar 2010_1_new 3" xfId="11937" xr:uid="{00000000-0005-0000-0000-0000C22C0000}"/>
    <cellStyle name="_Row1_Report MAggio UV_Report G&amp;A Agosto 09_Modello x MKTG Master Cons Mar 2010_1_new 3 2" xfId="11938" xr:uid="{00000000-0005-0000-0000-0000C32C0000}"/>
    <cellStyle name="_Row1_Report MAggio UV_Report G&amp;A Agosto 09_Modello x MKTG Master Cons Mar 2010_1_new 4" xfId="11939" xr:uid="{00000000-0005-0000-0000-0000C42C0000}"/>
    <cellStyle name="_Row1_Report MAggio UV_Report G&amp;A Agosto 09_Modello x MKTG Master Cons Mar 2010_1_Sint. 1°Forecast Call Center CRM" xfId="11940" xr:uid="{00000000-0005-0000-0000-0000C52C0000}"/>
    <cellStyle name="_Row1_Report MAggio UV_Report G&amp;A Agosto 09_Modello x MKTG Master Cons Mar 2010_1_Sint. 1°Forecast Call Center CRM 2" xfId="11941" xr:uid="{00000000-0005-0000-0000-0000C62C0000}"/>
    <cellStyle name="_Row1_Report MAggio UV_Report G&amp;A Agosto 09_Modello x MKTG Master Cons Mar 2010_1_Sint. 1°Forecast Call Center CRM 2 2" xfId="11942" xr:uid="{00000000-0005-0000-0000-0000C72C0000}"/>
    <cellStyle name="_Row1_Report MAggio UV_Report G&amp;A Agosto 09_Modello x MKTG Master Cons Mar 2010_1_Sint. 1°Forecast Call Center CRM 2 3" xfId="11943" xr:uid="{00000000-0005-0000-0000-0000C82C0000}"/>
    <cellStyle name="_Row1_Report MAggio UV_Report G&amp;A Agosto 09_Modello x MKTG Master Cons Mar 2010_1_Sint. 1°Forecast Call Center CRM 3" xfId="11944" xr:uid="{00000000-0005-0000-0000-0000C92C0000}"/>
    <cellStyle name="_Row1_Report MAggio UV_Report G&amp;A Agosto 09_Modello x MKTG Master Cons Mar 2010_1_Sint. 1°Forecast Call Center CRM 3 2" xfId="11945" xr:uid="{00000000-0005-0000-0000-0000CA2C0000}"/>
    <cellStyle name="_Row1_Report MAggio UV_Report G&amp;A Agosto 09_Modello x MKTG Master Cons Mar 2010_1_Sint. 1°Forecast Call Center CRM 4" xfId="11946" xr:uid="{00000000-0005-0000-0000-0000CB2C0000}"/>
    <cellStyle name="_Row1_Report MAggio UV_Report G&amp;A Agosto 09_new" xfId="11947" xr:uid="{00000000-0005-0000-0000-0000CC2C0000}"/>
    <cellStyle name="_Row1_Report MAggio UV_Report G&amp;A Agosto 09_new 2" xfId="11948" xr:uid="{00000000-0005-0000-0000-0000CD2C0000}"/>
    <cellStyle name="_Row1_Report MAggio UV_Report G&amp;A Agosto 09_new 2 2" xfId="11949" xr:uid="{00000000-0005-0000-0000-0000CE2C0000}"/>
    <cellStyle name="_Row1_Report MAggio UV_Report G&amp;A Agosto 09_new 2 3" xfId="11950" xr:uid="{00000000-0005-0000-0000-0000CF2C0000}"/>
    <cellStyle name="_Row1_Report MAggio UV_Report G&amp;A Agosto 09_new 3" xfId="11951" xr:uid="{00000000-0005-0000-0000-0000D02C0000}"/>
    <cellStyle name="_Row1_Report MAggio UV_Report G&amp;A Agosto 09_new 3 2" xfId="11952" xr:uid="{00000000-0005-0000-0000-0000D12C0000}"/>
    <cellStyle name="_Row1_Report MAggio UV_Report G&amp;A Agosto 09_new 4" xfId="11953" xr:uid="{00000000-0005-0000-0000-0000D22C0000}"/>
    <cellStyle name="_Row1_Report MAggio UV_Report G&amp;A Agosto 09_Sint. 1°Forecast Call Center CRM" xfId="11954" xr:uid="{00000000-0005-0000-0000-0000D32C0000}"/>
    <cellStyle name="_Row1_Report MAggio UV_Report G&amp;A Agosto 09_Sint. 1°Forecast Call Center CRM 2" xfId="11955" xr:uid="{00000000-0005-0000-0000-0000D42C0000}"/>
    <cellStyle name="_Row1_Report MAggio UV_Report G&amp;A Agosto 09_Sint. 1°Forecast Call Center CRM 2 2" xfId="11956" xr:uid="{00000000-0005-0000-0000-0000D52C0000}"/>
    <cellStyle name="_Row1_Report MAggio UV_Report G&amp;A Agosto 09_Sint. 1°Forecast Call Center CRM 2 3" xfId="11957" xr:uid="{00000000-0005-0000-0000-0000D62C0000}"/>
    <cellStyle name="_Row1_Report MAggio UV_Report G&amp;A Agosto 09_Sint. 1°Forecast Call Center CRM 3" xfId="11958" xr:uid="{00000000-0005-0000-0000-0000D72C0000}"/>
    <cellStyle name="_Row1_Report MAggio UV_Report G&amp;A Agosto 09_Sint. 1°Forecast Call Center CRM 3 2" xfId="11959" xr:uid="{00000000-0005-0000-0000-0000D82C0000}"/>
    <cellStyle name="_Row1_Report MAggio UV_Report G&amp;A Agosto 09_Sint. 1°Forecast Call Center CRM 4" xfId="11960" xr:uid="{00000000-0005-0000-0000-0000D92C0000}"/>
    <cellStyle name="_Row1_Report MAggio UV_Report G&amp;A Agosto 09_Sint. 1°Forecast Call Center CRM_1" xfId="11961" xr:uid="{00000000-0005-0000-0000-0000DA2C0000}"/>
    <cellStyle name="_Row1_Report MAggio UV_Report G&amp;A Agosto 09_Sint. 1°Forecast Call Center CRM_1 2" xfId="11962" xr:uid="{00000000-0005-0000-0000-0000DB2C0000}"/>
    <cellStyle name="_Row1_Report MAggio UV_Report G&amp;A Agosto 09_Sint. 1°Forecast Call Center CRM_1 2 2" xfId="11963" xr:uid="{00000000-0005-0000-0000-0000DC2C0000}"/>
    <cellStyle name="_Row1_Report MAggio UV_Report G&amp;A Agosto 09_Sint. 1°Forecast Call Center CRM_1 2 3" xfId="11964" xr:uid="{00000000-0005-0000-0000-0000DD2C0000}"/>
    <cellStyle name="_Row1_Report MAggio UV_Report G&amp;A Agosto 09_Sint. 1°Forecast Call Center CRM_1 3" xfId="11965" xr:uid="{00000000-0005-0000-0000-0000DE2C0000}"/>
    <cellStyle name="_Row1_Report MAggio UV_Report G&amp;A Agosto 09_Sint. 1°Forecast Call Center CRM_1 3 2" xfId="11966" xr:uid="{00000000-0005-0000-0000-0000DF2C0000}"/>
    <cellStyle name="_Row1_Report MAggio UV_Report G&amp;A Agosto 09_Sint. 1°Forecast Call Center CRM_1 4" xfId="11967" xr:uid="{00000000-0005-0000-0000-0000E02C0000}"/>
    <cellStyle name="_Row1_Report MAggio UV_Report G&amp;A Agosto 09_Sint. 1°Forecast Call Center CRM_Master 1 Fcst 2010v10 incluso decoder" xfId="11968" xr:uid="{00000000-0005-0000-0000-0000E12C0000}"/>
    <cellStyle name="_Row1_Report MAggio UV_Report G&amp;A Agosto 09_Sint. 1°Forecast Call Center CRM_Master 1 Fcst 2010v10 incluso decoder 2" xfId="11969" xr:uid="{00000000-0005-0000-0000-0000E22C0000}"/>
    <cellStyle name="_Row1_Report MAggio UV_Report G&amp;A Agosto 09_Sint. 1°Forecast Call Center CRM_Master 1 Fcst 2010v10 incluso decoder 2 2" xfId="11970" xr:uid="{00000000-0005-0000-0000-0000E32C0000}"/>
    <cellStyle name="_Row1_Report MAggio UV_Report G&amp;A Agosto 09_Sint. 1°Forecast Call Center CRM_Master 1 Fcst 2010v10 incluso decoder 2 3" xfId="11971" xr:uid="{00000000-0005-0000-0000-0000E42C0000}"/>
    <cellStyle name="_Row1_Report MAggio UV_Report G&amp;A Agosto 09_Sint. 1°Forecast Call Center CRM_Master 1 Fcst 2010v10 incluso decoder 3" xfId="11972" xr:uid="{00000000-0005-0000-0000-0000E52C0000}"/>
    <cellStyle name="_Row1_Report MAggio UV_Report G&amp;A Agosto 09_Sint. 1°Forecast Call Center CRM_Master 1 Fcst 2010v10 incluso decoder 3 2" xfId="11973" xr:uid="{00000000-0005-0000-0000-0000E62C0000}"/>
    <cellStyle name="_Row1_Report MAggio UV_Report G&amp;A Agosto 09_Sint. 1°Forecast Call Center CRM_Master 1 Fcst 2010v10 incluso decoder 4" xfId="11974" xr:uid="{00000000-0005-0000-0000-0000E72C0000}"/>
    <cellStyle name="_Row1_Report MAggio UV_Report G&amp;A Agosto 09_Sint. 1°Forecast Call Center CRM_Master 1 Fcst 2010v10 incluso decoder v11" xfId="11975" xr:uid="{00000000-0005-0000-0000-0000E82C0000}"/>
    <cellStyle name="_Row1_Report MAggio UV_Report G&amp;A Agosto 09_Sint. 1°Forecast Call Center CRM_Master 1 Fcst 2010v10 incluso decoder v11 2" xfId="11976" xr:uid="{00000000-0005-0000-0000-0000E92C0000}"/>
    <cellStyle name="_Row1_Report MAggio UV_Report G&amp;A Agosto 09_Sint. 1°Forecast Call Center CRM_Master 1 Fcst 2010v10 incluso decoder v11 2 2" xfId="11977" xr:uid="{00000000-0005-0000-0000-0000EA2C0000}"/>
    <cellStyle name="_Row1_Report MAggio UV_Report G&amp;A Agosto 09_Sint. 1°Forecast Call Center CRM_Master 1 Fcst 2010v10 incluso decoder v11 2 3" xfId="11978" xr:uid="{00000000-0005-0000-0000-0000EB2C0000}"/>
    <cellStyle name="_Row1_Report MAggio UV_Report G&amp;A Agosto 09_Sint. 1°Forecast Call Center CRM_Master 1 Fcst 2010v10 incluso decoder v11 3" xfId="11979" xr:uid="{00000000-0005-0000-0000-0000EC2C0000}"/>
    <cellStyle name="_Row1_Report MAggio UV_Report G&amp;A Agosto 09_Sint. 1°Forecast Call Center CRM_Master 1 Fcst 2010v10 incluso decoder v11 3 2" xfId="11980" xr:uid="{00000000-0005-0000-0000-0000ED2C0000}"/>
    <cellStyle name="_Row1_Report MAggio UV_Report G&amp;A Agosto 09_Sint. 1°Forecast Call Center CRM_Master 1 Fcst 2010v10 incluso decoder v11 4" xfId="11981" xr:uid="{00000000-0005-0000-0000-0000EE2C0000}"/>
    <cellStyle name="_Row1_Report MAggio UV_Report G&amp;A Agosto 09_Sint. 1°Forecast Call Center CRM_Master 1 Fcst 2010v16 ultimissimo" xfId="11982" xr:uid="{00000000-0005-0000-0000-0000EF2C0000}"/>
    <cellStyle name="_Row1_Report MAggio UV_Report G&amp;A Agosto 09_Sint. 1°Forecast Call Center CRM_Master 1 Fcst 2010v16 ultimissimo 2" xfId="11983" xr:uid="{00000000-0005-0000-0000-0000F02C0000}"/>
    <cellStyle name="_Row1_Report MAggio UV_Report G&amp;A Agosto 09_Sint. 1°Forecast Call Center CRM_Master 1 Fcst 2010v16 ultimissimo 2 2" xfId="11984" xr:uid="{00000000-0005-0000-0000-0000F12C0000}"/>
    <cellStyle name="_Row1_Report MAggio UV_Report G&amp;A Agosto 09_Sint. 1°Forecast Call Center CRM_Master 1 Fcst 2010v16 ultimissimo 2 3" xfId="11985" xr:uid="{00000000-0005-0000-0000-0000F22C0000}"/>
    <cellStyle name="_Row1_Report MAggio UV_Report G&amp;A Agosto 09_Sint. 1°Forecast Call Center CRM_Master 1 Fcst 2010v16 ultimissimo 3" xfId="11986" xr:uid="{00000000-0005-0000-0000-0000F32C0000}"/>
    <cellStyle name="_Row1_Report MAggio UV_Report G&amp;A Agosto 09_Sint. 1°Forecast Call Center CRM_Master 1 Fcst 2010v16 ultimissimo 3 2" xfId="11987" xr:uid="{00000000-0005-0000-0000-0000F42C0000}"/>
    <cellStyle name="_Row1_Report MAggio UV_Report G&amp;A Agosto 09_Sint. 1°Forecast Call Center CRM_Master 1 Fcst 2010v16 ultimissimo 4" xfId="11988" xr:uid="{00000000-0005-0000-0000-0000F52C0000}"/>
    <cellStyle name="_Row1_Report MAggio UV_Report G&amp;A Agosto 09_Sint. 1°Forecast Call Center CRM_new" xfId="11989" xr:uid="{00000000-0005-0000-0000-0000F62C0000}"/>
    <cellStyle name="_Row1_Report MAggio UV_Report G&amp;A Agosto 09_Sint. 1°Forecast Call Center CRM_new 2" xfId="11990" xr:uid="{00000000-0005-0000-0000-0000F72C0000}"/>
    <cellStyle name="_Row1_Report MAggio UV_Report G&amp;A Agosto 09_Sint. 1°Forecast Call Center CRM_new 2 2" xfId="11991" xr:uid="{00000000-0005-0000-0000-0000F82C0000}"/>
    <cellStyle name="_Row1_Report MAggio UV_Report G&amp;A Agosto 09_Sint. 1°Forecast Call Center CRM_new 2 3" xfId="11992" xr:uid="{00000000-0005-0000-0000-0000F92C0000}"/>
    <cellStyle name="_Row1_Report MAggio UV_Report G&amp;A Agosto 09_Sint. 1°Forecast Call Center CRM_new 3" xfId="11993" xr:uid="{00000000-0005-0000-0000-0000FA2C0000}"/>
    <cellStyle name="_Row1_Report MAggio UV_Report G&amp;A Agosto 09_Sint. 1°Forecast Call Center CRM_new 3 2" xfId="11994" xr:uid="{00000000-0005-0000-0000-0000FB2C0000}"/>
    <cellStyle name="_Row1_Report MAggio UV_Report G&amp;A Agosto 09_Sint. 1°Forecast Call Center CRM_new 4" xfId="11995" xr:uid="{00000000-0005-0000-0000-0000FC2C0000}"/>
    <cellStyle name="_Row1_Report MAggio UV_Report G&amp;A Agosto 09_Sint. 1°Forecast Call Center CRM_Sint. 1°Forecast Call Center CRM" xfId="11996" xr:uid="{00000000-0005-0000-0000-0000FD2C0000}"/>
    <cellStyle name="_Row1_Report MAggio UV_Report G&amp;A Agosto 09_Sint. 1°Forecast Call Center CRM_Sint. 1°Forecast Call Center CRM 2" xfId="11997" xr:uid="{00000000-0005-0000-0000-0000FE2C0000}"/>
    <cellStyle name="_Row1_Report MAggio UV_Report G&amp;A Agosto 09_Sint. 1°Forecast Call Center CRM_Sint. 1°Forecast Call Center CRM 2 2" xfId="11998" xr:uid="{00000000-0005-0000-0000-0000FF2C0000}"/>
    <cellStyle name="_Row1_Report MAggio UV_Report G&amp;A Agosto 09_Sint. 1°Forecast Call Center CRM_Sint. 1°Forecast Call Center CRM 2 3" xfId="11999" xr:uid="{00000000-0005-0000-0000-0000002D0000}"/>
    <cellStyle name="_Row1_Report MAggio UV_Report G&amp;A Agosto 09_Sint. 1°Forecast Call Center CRM_Sint. 1°Forecast Call Center CRM 3" xfId="12000" xr:uid="{00000000-0005-0000-0000-0000012D0000}"/>
    <cellStyle name="_Row1_Report MAggio UV_Report G&amp;A Agosto 09_Sint. 1°Forecast Call Center CRM_Sint. 1°Forecast Call Center CRM 3 2" xfId="12001" xr:uid="{00000000-0005-0000-0000-0000022D0000}"/>
    <cellStyle name="_Row1_Report MAggio UV_Report G&amp;A Agosto 09_Sint. 1°Forecast Call Center CRM_Sint. 1°Forecast Call Center CRM 4" xfId="12002" xr:uid="{00000000-0005-0000-0000-0000032D0000}"/>
    <cellStyle name="_Row1_Report MAggio UV_Report G&amp;A Agosto 09_Sintesi Report Call Center Dic 2009 Master" xfId="12003" xr:uid="{00000000-0005-0000-0000-0000042D0000}"/>
    <cellStyle name="_Row1_Report MAggio UV_Report G&amp;A Agosto 09_Sintesi Report Call Center Dic 2009 Master 2" xfId="12004" xr:uid="{00000000-0005-0000-0000-0000052D0000}"/>
    <cellStyle name="_Row1_Report MAggio UV_Report G&amp;A Agosto 09_Sintesi Report Call Center Dic 2009 Master 2 2" xfId="12005" xr:uid="{00000000-0005-0000-0000-0000062D0000}"/>
    <cellStyle name="_Row1_Report MAggio UV_Report G&amp;A Agosto 09_Sintesi Report Call Center Dic 2009 Master 2 3" xfId="12006" xr:uid="{00000000-0005-0000-0000-0000072D0000}"/>
    <cellStyle name="_Row1_Report MAggio UV_Report G&amp;A Agosto 09_Sintesi Report Call Center Dic 2009 Master 3" xfId="12007" xr:uid="{00000000-0005-0000-0000-0000082D0000}"/>
    <cellStyle name="_Row1_Report MAggio UV_Report G&amp;A Agosto 09_Sintesi Report Call Center Dic 2009 Master 3 2" xfId="12008" xr:uid="{00000000-0005-0000-0000-0000092D0000}"/>
    <cellStyle name="_Row1_Report MAggio UV_Report G&amp;A Agosto 09_Sintesi Report Call Center Dic 2009 Master 4" xfId="12009" xr:uid="{00000000-0005-0000-0000-00000A2D0000}"/>
    <cellStyle name="_Row1_Report MAggio UV_Report G&amp;A Agosto 09_TavoleExcel_Budget2010_CONTENUTI E MARKETING" xfId="12010" xr:uid="{00000000-0005-0000-0000-00000B2D0000}"/>
    <cellStyle name="_Row1_Report MAggio UV_Report G&amp;A Agosto 09_TavoleExcel_Budget2010_CONTENUTI E MARKETING 2" xfId="12011" xr:uid="{00000000-0005-0000-0000-00000C2D0000}"/>
    <cellStyle name="_Row1_Report MAggio UV_Report G&amp;A Agosto 09_TavoleExcel_Budget2010_CONTENUTI E MARKETING 2 2" xfId="12012" xr:uid="{00000000-0005-0000-0000-00000D2D0000}"/>
    <cellStyle name="_Row1_Report MAggio UV_Report G&amp;A Agosto 09_TavoleExcel_Budget2010_CONTENUTI E MARKETING 2 3" xfId="12013" xr:uid="{00000000-0005-0000-0000-00000E2D0000}"/>
    <cellStyle name="_Row1_Report MAggio UV_Report G&amp;A Agosto 09_TavoleExcel_Budget2010_CONTENUTI E MARKETING 3" xfId="12014" xr:uid="{00000000-0005-0000-0000-00000F2D0000}"/>
    <cellStyle name="_Row1_Report MAggio UV_Report G&amp;A Agosto 09_TavoleExcel_Budget2010_CONTENUTI E MARKETING 3 2" xfId="12015" xr:uid="{00000000-0005-0000-0000-0000102D0000}"/>
    <cellStyle name="_Row1_Report MAggio UV_Report G&amp;A Agosto 09_TavoleExcel_Budget2010_CONTENUTI E MARKETING 4" xfId="12016" xr:uid="{00000000-0005-0000-0000-0000112D0000}"/>
    <cellStyle name="_Row1_Report MAggio UV_Report G&amp;A Agosto 09_TavoleExcel_Budget2010_CONTENUTI E MARKETING_Master Consuntivo 2009 v_costo pieno pacchetti v2" xfId="12017" xr:uid="{00000000-0005-0000-0000-0000122D0000}"/>
    <cellStyle name="_Row1_Report MAggio UV_Report G&amp;A Agosto 09_TavoleExcel_Budget2010_CONTENUTI E MARKETING_Master Consuntivo 2009 v_costo pieno pacchetti v2 2" xfId="12018" xr:uid="{00000000-0005-0000-0000-0000132D0000}"/>
    <cellStyle name="_Row1_Report MAggio UV_Report G&amp;A Agosto 09_TavoleExcel_Budget2010_CONTENUTI E MARKETING_Master Consuntivo 2009 v_costo pieno pacchetti v2 2 2" xfId="12019" xr:uid="{00000000-0005-0000-0000-0000142D0000}"/>
    <cellStyle name="_Row1_Report MAggio UV_Report G&amp;A Agosto 09_TavoleExcel_Budget2010_CONTENUTI E MARKETING_Master Consuntivo 2009 v_costo pieno pacchetti v2 2 3" xfId="12020" xr:uid="{00000000-0005-0000-0000-0000152D0000}"/>
    <cellStyle name="_Row1_Report MAggio UV_Report G&amp;A Agosto 09_TavoleExcel_Budget2010_CONTENUTI E MARKETING_Master Consuntivo 2009 v_costo pieno pacchetti v2 3" xfId="12021" xr:uid="{00000000-0005-0000-0000-0000162D0000}"/>
    <cellStyle name="_Row1_Report MAggio UV_Report G&amp;A Agosto 09_TavoleExcel_Budget2010_CONTENUTI E MARKETING_Master Consuntivo 2009 v_costo pieno pacchetti v2 3 2" xfId="12022" xr:uid="{00000000-0005-0000-0000-0000172D0000}"/>
    <cellStyle name="_Row1_Report MAggio UV_Report G&amp;A Agosto 09_TavoleExcel_Budget2010_CONTENUTI E MARKETING_Master Consuntivo 2009 v_costo pieno pacchetti v2 4" xfId="12023" xr:uid="{00000000-0005-0000-0000-0000182D0000}"/>
    <cellStyle name="_Row1_Report MAggio UV_Report GA" xfId="298" xr:uid="{00000000-0005-0000-0000-0000192D0000}"/>
    <cellStyle name="_Row1_Report MAggio UV_Report GA 2" xfId="528" xr:uid="{00000000-0005-0000-0000-00001A2D0000}"/>
    <cellStyle name="_Row1_Report MAggio UV_Report GA 2 2" xfId="12024" xr:uid="{00000000-0005-0000-0000-00001B2D0000}"/>
    <cellStyle name="_Row1_Report MAggio UV_Report GA 2 3" xfId="12025" xr:uid="{00000000-0005-0000-0000-00001C2D0000}"/>
    <cellStyle name="_Row1_Report MAggio UV_Report GA 3" xfId="12026" xr:uid="{00000000-0005-0000-0000-00001D2D0000}"/>
    <cellStyle name="_Row1_Report MAggio UV_Report GA 3 2" xfId="12027" xr:uid="{00000000-0005-0000-0000-00001E2D0000}"/>
    <cellStyle name="_Row1_Report MAggio UV_Report GA 4" xfId="12028" xr:uid="{00000000-0005-0000-0000-00001F2D0000}"/>
    <cellStyle name="_Row1_Report MAggio UV_Report GA_100422_Key Drivers 2°versione" xfId="12029" xr:uid="{00000000-0005-0000-0000-0000202D0000}"/>
    <cellStyle name="_Row1_Report MAggio UV_Report GA_100422_Key Drivers 2°versione 2" xfId="12030" xr:uid="{00000000-0005-0000-0000-0000212D0000}"/>
    <cellStyle name="_Row1_Report MAggio UV_Report GA_100422_Key Drivers 2°versione 2 2" xfId="12031" xr:uid="{00000000-0005-0000-0000-0000222D0000}"/>
    <cellStyle name="_Row1_Report MAggio UV_Report GA_100422_Key Drivers 2°versione 2 3" xfId="12032" xr:uid="{00000000-0005-0000-0000-0000232D0000}"/>
    <cellStyle name="_Row1_Report MAggio UV_Report GA_100422_Key Drivers 2°versione 3" xfId="12033" xr:uid="{00000000-0005-0000-0000-0000242D0000}"/>
    <cellStyle name="_Row1_Report MAggio UV_Report GA_100422_Key Drivers 2°versione 3 2" xfId="12034" xr:uid="{00000000-0005-0000-0000-0000252D0000}"/>
    <cellStyle name="_Row1_Report MAggio UV_Report GA_100422_Key Drivers 2°versione 4" xfId="12035" xr:uid="{00000000-0005-0000-0000-0000262D0000}"/>
    <cellStyle name="_Row1_Report MAggio UV_Report GA_100426_Key Drivers" xfId="12036" xr:uid="{00000000-0005-0000-0000-0000272D0000}"/>
    <cellStyle name="_Row1_Report MAggio UV_Report GA_100426_Key Drivers (2)" xfId="12037" xr:uid="{00000000-0005-0000-0000-0000282D0000}"/>
    <cellStyle name="_Row1_Report MAggio UV_Report GA_100426_Key Drivers (2) (4)" xfId="12038" xr:uid="{00000000-0005-0000-0000-0000292D0000}"/>
    <cellStyle name="_Row1_Report MAggio UV_Report GA_100426_Key Drivers (2) (4) 2" xfId="12039" xr:uid="{00000000-0005-0000-0000-00002A2D0000}"/>
    <cellStyle name="_Row1_Report MAggio UV_Report GA_100426_Key Drivers (2) (4) 2 2" xfId="12040" xr:uid="{00000000-0005-0000-0000-00002B2D0000}"/>
    <cellStyle name="_Row1_Report MAggio UV_Report GA_100426_Key Drivers (2) (4) 2 3" xfId="12041" xr:uid="{00000000-0005-0000-0000-00002C2D0000}"/>
    <cellStyle name="_Row1_Report MAggio UV_Report GA_100426_Key Drivers (2) (4) 3" xfId="12042" xr:uid="{00000000-0005-0000-0000-00002D2D0000}"/>
    <cellStyle name="_Row1_Report MAggio UV_Report GA_100426_Key Drivers (2) (4) 3 2" xfId="12043" xr:uid="{00000000-0005-0000-0000-00002E2D0000}"/>
    <cellStyle name="_Row1_Report MAggio UV_Report GA_100426_Key Drivers (2) (4) 4" xfId="12044" xr:uid="{00000000-0005-0000-0000-00002F2D0000}"/>
    <cellStyle name="_Row1_Report MAggio UV_Report GA_100426_Key Drivers (2) 2" xfId="12045" xr:uid="{00000000-0005-0000-0000-0000302D0000}"/>
    <cellStyle name="_Row1_Report MAggio UV_Report GA_100426_Key Drivers (2) 2 2" xfId="12046" xr:uid="{00000000-0005-0000-0000-0000312D0000}"/>
    <cellStyle name="_Row1_Report MAggio UV_Report GA_100426_Key Drivers (2) 2 3" xfId="12047" xr:uid="{00000000-0005-0000-0000-0000322D0000}"/>
    <cellStyle name="_Row1_Report MAggio UV_Report GA_100426_Key Drivers (2) 3" xfId="12048" xr:uid="{00000000-0005-0000-0000-0000332D0000}"/>
    <cellStyle name="_Row1_Report MAggio UV_Report GA_100426_Key Drivers (2) 3 2" xfId="12049" xr:uid="{00000000-0005-0000-0000-0000342D0000}"/>
    <cellStyle name="_Row1_Report MAggio UV_Report GA_100426_Key Drivers (2) 3 3" xfId="12050" xr:uid="{00000000-0005-0000-0000-0000352D0000}"/>
    <cellStyle name="_Row1_Report MAggio UV_Report GA_100426_Key Drivers (2) 4" xfId="12051" xr:uid="{00000000-0005-0000-0000-0000362D0000}"/>
    <cellStyle name="_Row1_Report MAggio UV_Report GA_100426_Key Drivers (2) 4 2" xfId="12052" xr:uid="{00000000-0005-0000-0000-0000372D0000}"/>
    <cellStyle name="_Row1_Report MAggio UV_Report GA_100426_Key Drivers (2) 5" xfId="12053" xr:uid="{00000000-0005-0000-0000-0000382D0000}"/>
    <cellStyle name="_Row1_Report MAggio UV_Report GA_100426_Key Drivers (2) 5 2" xfId="12054" xr:uid="{00000000-0005-0000-0000-0000392D0000}"/>
    <cellStyle name="_Row1_Report MAggio UV_Report GA_100426_Key Drivers (2) 6" xfId="12055" xr:uid="{00000000-0005-0000-0000-00003A2D0000}"/>
    <cellStyle name="_Row1_Report MAggio UV_Report GA_100426_Key Drivers (2) 6 2" xfId="12056" xr:uid="{00000000-0005-0000-0000-00003B2D0000}"/>
    <cellStyle name="_Row1_Report MAggio UV_Report GA_100426_Key Drivers (2) 7" xfId="12057" xr:uid="{00000000-0005-0000-0000-00003C2D0000}"/>
    <cellStyle name="_Row1_Report MAggio UV_Report GA_100426_Key Drivers (2) 8" xfId="12058" xr:uid="{00000000-0005-0000-0000-00003D2D0000}"/>
    <cellStyle name="_Row1_Report MAggio UV_Report GA_100426_Key Drivers 2" xfId="12059" xr:uid="{00000000-0005-0000-0000-00003E2D0000}"/>
    <cellStyle name="_Row1_Report MAggio UV_Report GA_100426_Key Drivers 2 2" xfId="12060" xr:uid="{00000000-0005-0000-0000-00003F2D0000}"/>
    <cellStyle name="_Row1_Report MAggio UV_Report GA_100426_Key Drivers 2 3" xfId="12061" xr:uid="{00000000-0005-0000-0000-0000402D0000}"/>
    <cellStyle name="_Row1_Report MAggio UV_Report GA_100426_Key Drivers 3" xfId="12062" xr:uid="{00000000-0005-0000-0000-0000412D0000}"/>
    <cellStyle name="_Row1_Report MAggio UV_Report GA_100426_Key Drivers 3 2" xfId="12063" xr:uid="{00000000-0005-0000-0000-0000422D0000}"/>
    <cellStyle name="_Row1_Report MAggio UV_Report GA_100426_Key Drivers 3 3" xfId="12064" xr:uid="{00000000-0005-0000-0000-0000432D0000}"/>
    <cellStyle name="_Row1_Report MAggio UV_Report GA_100426_Key Drivers 4" xfId="12065" xr:uid="{00000000-0005-0000-0000-0000442D0000}"/>
    <cellStyle name="_Row1_Report MAggio UV_Report GA_100426_Key Drivers 4 2" xfId="12066" xr:uid="{00000000-0005-0000-0000-0000452D0000}"/>
    <cellStyle name="_Row1_Report MAggio UV_Report GA_100426_Key Drivers 5" xfId="12067" xr:uid="{00000000-0005-0000-0000-0000462D0000}"/>
    <cellStyle name="_Row1_Report MAggio UV_Report GA_100426_Key Drivers 5 2" xfId="12068" xr:uid="{00000000-0005-0000-0000-0000472D0000}"/>
    <cellStyle name="_Row1_Report MAggio UV_Report GA_100426_Key Drivers 6" xfId="12069" xr:uid="{00000000-0005-0000-0000-0000482D0000}"/>
    <cellStyle name="_Row1_Report MAggio UV_Report GA_100426_Key Drivers 6 2" xfId="12070" xr:uid="{00000000-0005-0000-0000-0000492D0000}"/>
    <cellStyle name="_Row1_Report MAggio UV_Report GA_100426_Key Drivers 7" xfId="12071" xr:uid="{00000000-0005-0000-0000-00004A2D0000}"/>
    <cellStyle name="_Row1_Report MAggio UV_Report GA_100426_Key Drivers 8" xfId="12072" xr:uid="{00000000-0005-0000-0000-00004B2D0000}"/>
    <cellStyle name="_Row1_Report MAggio UV_Report GA_100427_Key Drivers 4°versione" xfId="12073" xr:uid="{00000000-0005-0000-0000-00004C2D0000}"/>
    <cellStyle name="_Row1_Report MAggio UV_Report GA_100427_Key Drivers 4°versione 2" xfId="12074" xr:uid="{00000000-0005-0000-0000-00004D2D0000}"/>
    <cellStyle name="_Row1_Report MAggio UV_Report GA_100427_Key Drivers 4°versione 2 2" xfId="12075" xr:uid="{00000000-0005-0000-0000-00004E2D0000}"/>
    <cellStyle name="_Row1_Report MAggio UV_Report GA_100427_Key Drivers 4°versione 2 3" xfId="12076" xr:uid="{00000000-0005-0000-0000-00004F2D0000}"/>
    <cellStyle name="_Row1_Report MAggio UV_Report GA_100427_Key Drivers 4°versione 3" xfId="12077" xr:uid="{00000000-0005-0000-0000-0000502D0000}"/>
    <cellStyle name="_Row1_Report MAggio UV_Report GA_100427_Key Drivers 4°versione 3 2" xfId="12078" xr:uid="{00000000-0005-0000-0000-0000512D0000}"/>
    <cellStyle name="_Row1_Report MAggio UV_Report GA_100427_Key Drivers 4°versione 4" xfId="12079" xr:uid="{00000000-0005-0000-0000-0000522D0000}"/>
    <cellStyle name="_Row1_Report MAggio UV_Report GA_100427_Key Drivers 5°versione" xfId="12080" xr:uid="{00000000-0005-0000-0000-0000532D0000}"/>
    <cellStyle name="_Row1_Report MAggio UV_Report GA_100427_Key Drivers 5°versione 2" xfId="12081" xr:uid="{00000000-0005-0000-0000-0000542D0000}"/>
    <cellStyle name="_Row1_Report MAggio UV_Report GA_100427_Key Drivers 5°versione 2 2" xfId="12082" xr:uid="{00000000-0005-0000-0000-0000552D0000}"/>
    <cellStyle name="_Row1_Report MAggio UV_Report GA_100427_Key Drivers 5°versione 2 3" xfId="12083" xr:uid="{00000000-0005-0000-0000-0000562D0000}"/>
    <cellStyle name="_Row1_Report MAggio UV_Report GA_100427_Key Drivers 5°versione 3" xfId="12084" xr:uid="{00000000-0005-0000-0000-0000572D0000}"/>
    <cellStyle name="_Row1_Report MAggio UV_Report GA_100427_Key Drivers 5°versione 3 2" xfId="12085" xr:uid="{00000000-0005-0000-0000-0000582D0000}"/>
    <cellStyle name="_Row1_Report MAggio UV_Report GA_100427_Key Drivers 5°versione 4" xfId="12086" xr:uid="{00000000-0005-0000-0000-0000592D0000}"/>
    <cellStyle name="_Row1_Report MAggio UV_Report GA_Call Center Cons Febb 2010" xfId="12087" xr:uid="{00000000-0005-0000-0000-00005A2D0000}"/>
    <cellStyle name="_Row1_Report MAggio UV_Report GA_Call Center Cons Febb 2010 2" xfId="12088" xr:uid="{00000000-0005-0000-0000-00005B2D0000}"/>
    <cellStyle name="_Row1_Report MAggio UV_Report GA_Call Center Cons Febb 2010 2 2" xfId="12089" xr:uid="{00000000-0005-0000-0000-00005C2D0000}"/>
    <cellStyle name="_Row1_Report MAggio UV_Report GA_Call Center Cons Febb 2010 2 3" xfId="12090" xr:uid="{00000000-0005-0000-0000-00005D2D0000}"/>
    <cellStyle name="_Row1_Report MAggio UV_Report GA_Call Center Cons Febb 2010 3" xfId="12091" xr:uid="{00000000-0005-0000-0000-00005E2D0000}"/>
    <cellStyle name="_Row1_Report MAggio UV_Report GA_Call Center Cons Febb 2010 3 2" xfId="12092" xr:uid="{00000000-0005-0000-0000-00005F2D0000}"/>
    <cellStyle name="_Row1_Report MAggio UV_Report GA_Call Center Cons Febb 2010 4" xfId="12093" xr:uid="{00000000-0005-0000-0000-0000602D0000}"/>
    <cellStyle name="_Row1_Report MAggio UV_Report GA_Call Center Cons Marzo 2010" xfId="12094" xr:uid="{00000000-0005-0000-0000-0000612D0000}"/>
    <cellStyle name="_Row1_Report MAggio UV_Report GA_Call Center Cons Marzo 2010 2" xfId="12095" xr:uid="{00000000-0005-0000-0000-0000622D0000}"/>
    <cellStyle name="_Row1_Report MAggio UV_Report GA_Call Center Cons Marzo 2010 2 2" xfId="12096" xr:uid="{00000000-0005-0000-0000-0000632D0000}"/>
    <cellStyle name="_Row1_Report MAggio UV_Report GA_Call Center Cons Marzo 2010 2 3" xfId="12097" xr:uid="{00000000-0005-0000-0000-0000642D0000}"/>
    <cellStyle name="_Row1_Report MAggio UV_Report GA_Call Center Cons Marzo 2010 3" xfId="12098" xr:uid="{00000000-0005-0000-0000-0000652D0000}"/>
    <cellStyle name="_Row1_Report MAggio UV_Report GA_Call Center Cons Marzo 2010 3 2" xfId="12099" xr:uid="{00000000-0005-0000-0000-0000662D0000}"/>
    <cellStyle name="_Row1_Report MAggio UV_Report GA_Call Center Cons Marzo 2010 4" xfId="12100" xr:uid="{00000000-0005-0000-0000-0000672D0000}"/>
    <cellStyle name="_Row1_Report MAggio UV_Report GA_Cartel2" xfId="12101" xr:uid="{00000000-0005-0000-0000-0000682D0000}"/>
    <cellStyle name="_Row1_Report MAggio UV_Report GA_Cartel2 2" xfId="12102" xr:uid="{00000000-0005-0000-0000-0000692D0000}"/>
    <cellStyle name="_Row1_Report MAggio UV_Report GA_Cartel2 2 2" xfId="12103" xr:uid="{00000000-0005-0000-0000-00006A2D0000}"/>
    <cellStyle name="_Row1_Report MAggio UV_Report GA_Cartel2 2 3" xfId="12104" xr:uid="{00000000-0005-0000-0000-00006B2D0000}"/>
    <cellStyle name="_Row1_Report MAggio UV_Report GA_Cartel2 3" xfId="12105" xr:uid="{00000000-0005-0000-0000-00006C2D0000}"/>
    <cellStyle name="_Row1_Report MAggio UV_Report GA_Cartel2 3 2" xfId="12106" xr:uid="{00000000-0005-0000-0000-00006D2D0000}"/>
    <cellStyle name="_Row1_Report MAggio UV_Report GA_Cartel2 4" xfId="12107" xr:uid="{00000000-0005-0000-0000-00006E2D0000}"/>
    <cellStyle name="_Row1_Report MAggio UV_Report GA_DETTAGLI CALL CENTER MARZO" xfId="12108" xr:uid="{00000000-0005-0000-0000-00006F2D0000}"/>
    <cellStyle name="_Row1_Report MAggio UV_Report GA_DETTAGLI CALL CENTER MARZO 2" xfId="12109" xr:uid="{00000000-0005-0000-0000-0000702D0000}"/>
    <cellStyle name="_Row1_Report MAggio UV_Report GA_DETTAGLI CALL CENTER MARZO 2 2" xfId="12110" xr:uid="{00000000-0005-0000-0000-0000712D0000}"/>
    <cellStyle name="_Row1_Report MAggio UV_Report GA_DETTAGLI CALL CENTER MARZO 2 3" xfId="12111" xr:uid="{00000000-0005-0000-0000-0000722D0000}"/>
    <cellStyle name="_Row1_Report MAggio UV_Report GA_DETTAGLI CALL CENTER MARZO 3" xfId="12112" xr:uid="{00000000-0005-0000-0000-0000732D0000}"/>
    <cellStyle name="_Row1_Report MAggio UV_Report GA_DETTAGLI CALL CENTER MARZO 3 2" xfId="12113" xr:uid="{00000000-0005-0000-0000-0000742D0000}"/>
    <cellStyle name="_Row1_Report MAggio UV_Report GA_DETTAGLI CALL CENTER MARZO 4" xfId="12114" xr:uid="{00000000-0005-0000-0000-0000752D0000}"/>
    <cellStyle name="_Row1_Report MAggio UV_Report GA_DETTAGLI CALL CENTER MARZO_Master 1 Fcst 2010v10 incluso decoder" xfId="12115" xr:uid="{00000000-0005-0000-0000-0000762D0000}"/>
    <cellStyle name="_Row1_Report MAggio UV_Report GA_DETTAGLI CALL CENTER MARZO_Master 1 Fcst 2010v10 incluso decoder 2" xfId="12116" xr:uid="{00000000-0005-0000-0000-0000772D0000}"/>
    <cellStyle name="_Row1_Report MAggio UV_Report GA_DETTAGLI CALL CENTER MARZO_Master 1 Fcst 2010v10 incluso decoder 2 2" xfId="12117" xr:uid="{00000000-0005-0000-0000-0000782D0000}"/>
    <cellStyle name="_Row1_Report MAggio UV_Report GA_DETTAGLI CALL CENTER MARZO_Master 1 Fcst 2010v10 incluso decoder 2 3" xfId="12118" xr:uid="{00000000-0005-0000-0000-0000792D0000}"/>
    <cellStyle name="_Row1_Report MAggio UV_Report GA_DETTAGLI CALL CENTER MARZO_Master 1 Fcst 2010v10 incluso decoder 3" xfId="12119" xr:uid="{00000000-0005-0000-0000-00007A2D0000}"/>
    <cellStyle name="_Row1_Report MAggio UV_Report GA_DETTAGLI CALL CENTER MARZO_Master 1 Fcst 2010v10 incluso decoder 3 2" xfId="12120" xr:uid="{00000000-0005-0000-0000-00007B2D0000}"/>
    <cellStyle name="_Row1_Report MAggio UV_Report GA_DETTAGLI CALL CENTER MARZO_Master 1 Fcst 2010v10 incluso decoder 4" xfId="12121" xr:uid="{00000000-0005-0000-0000-00007C2D0000}"/>
    <cellStyle name="_Row1_Report MAggio UV_Report GA_DETTAGLI CALL CENTER MARZO_Master 1 Fcst 2010v10 incluso decoder v11" xfId="12122" xr:uid="{00000000-0005-0000-0000-00007D2D0000}"/>
    <cellStyle name="_Row1_Report MAggio UV_Report GA_DETTAGLI CALL CENTER MARZO_Master 1 Fcst 2010v10 incluso decoder v11 2" xfId="12123" xr:uid="{00000000-0005-0000-0000-00007E2D0000}"/>
    <cellStyle name="_Row1_Report MAggio UV_Report GA_DETTAGLI CALL CENTER MARZO_Master 1 Fcst 2010v10 incluso decoder v11 2 2" xfId="12124" xr:uid="{00000000-0005-0000-0000-00007F2D0000}"/>
    <cellStyle name="_Row1_Report MAggio UV_Report GA_DETTAGLI CALL CENTER MARZO_Master 1 Fcst 2010v10 incluso decoder v11 2 3" xfId="12125" xr:uid="{00000000-0005-0000-0000-0000802D0000}"/>
    <cellStyle name="_Row1_Report MAggio UV_Report GA_DETTAGLI CALL CENTER MARZO_Master 1 Fcst 2010v10 incluso decoder v11 3" xfId="12126" xr:uid="{00000000-0005-0000-0000-0000812D0000}"/>
    <cellStyle name="_Row1_Report MAggio UV_Report GA_DETTAGLI CALL CENTER MARZO_Master 1 Fcst 2010v10 incluso decoder v11 3 2" xfId="12127" xr:uid="{00000000-0005-0000-0000-0000822D0000}"/>
    <cellStyle name="_Row1_Report MAggio UV_Report GA_DETTAGLI CALL CENTER MARZO_Master 1 Fcst 2010v10 incluso decoder v11 4" xfId="12128" xr:uid="{00000000-0005-0000-0000-0000832D0000}"/>
    <cellStyle name="_Row1_Report MAggio UV_Report GA_DETTAGLI CALL CENTER MARZO_Master 1 Fcst 2010v16 ultimissimo" xfId="12129" xr:uid="{00000000-0005-0000-0000-0000842D0000}"/>
    <cellStyle name="_Row1_Report MAggio UV_Report GA_DETTAGLI CALL CENTER MARZO_Master 1 Fcst 2010v16 ultimissimo 2" xfId="12130" xr:uid="{00000000-0005-0000-0000-0000852D0000}"/>
    <cellStyle name="_Row1_Report MAggio UV_Report GA_DETTAGLI CALL CENTER MARZO_Master 1 Fcst 2010v16 ultimissimo 2 2" xfId="12131" xr:uid="{00000000-0005-0000-0000-0000862D0000}"/>
    <cellStyle name="_Row1_Report MAggio UV_Report GA_DETTAGLI CALL CENTER MARZO_Master 1 Fcst 2010v16 ultimissimo 2 3" xfId="12132" xr:uid="{00000000-0005-0000-0000-0000872D0000}"/>
    <cellStyle name="_Row1_Report MAggio UV_Report GA_DETTAGLI CALL CENTER MARZO_Master 1 Fcst 2010v16 ultimissimo 3" xfId="12133" xr:uid="{00000000-0005-0000-0000-0000882D0000}"/>
    <cellStyle name="_Row1_Report MAggio UV_Report GA_DETTAGLI CALL CENTER MARZO_Master 1 Fcst 2010v16 ultimissimo 3 2" xfId="12134" xr:uid="{00000000-0005-0000-0000-0000892D0000}"/>
    <cellStyle name="_Row1_Report MAggio UV_Report GA_DETTAGLI CALL CENTER MARZO_Master 1 Fcst 2010v16 ultimissimo 4" xfId="12135" xr:uid="{00000000-0005-0000-0000-00008A2D0000}"/>
    <cellStyle name="_Row1_Report MAggio UV_Report GA_DETTAGLI CALL CENTER MARZO_new" xfId="12136" xr:uid="{00000000-0005-0000-0000-00008B2D0000}"/>
    <cellStyle name="_Row1_Report MAggio UV_Report GA_DETTAGLI CALL CENTER MARZO_new 2" xfId="12137" xr:uid="{00000000-0005-0000-0000-00008C2D0000}"/>
    <cellStyle name="_Row1_Report MAggio UV_Report GA_DETTAGLI CALL CENTER MARZO_new 2 2" xfId="12138" xr:uid="{00000000-0005-0000-0000-00008D2D0000}"/>
    <cellStyle name="_Row1_Report MAggio UV_Report GA_DETTAGLI CALL CENTER MARZO_new 2 3" xfId="12139" xr:uid="{00000000-0005-0000-0000-00008E2D0000}"/>
    <cellStyle name="_Row1_Report MAggio UV_Report GA_DETTAGLI CALL CENTER MARZO_new 3" xfId="12140" xr:uid="{00000000-0005-0000-0000-00008F2D0000}"/>
    <cellStyle name="_Row1_Report MAggio UV_Report GA_DETTAGLI CALL CENTER MARZO_new 3 2" xfId="12141" xr:uid="{00000000-0005-0000-0000-0000902D0000}"/>
    <cellStyle name="_Row1_Report MAggio UV_Report GA_DETTAGLI CALL CENTER MARZO_new 4" xfId="12142" xr:uid="{00000000-0005-0000-0000-0000912D0000}"/>
    <cellStyle name="_Row1_Report MAggio UV_Report GA_DETTAGLI CALL CENTER MARZO_Sint. 1°Forecast Call Center CRM" xfId="12143" xr:uid="{00000000-0005-0000-0000-0000922D0000}"/>
    <cellStyle name="_Row1_Report MAggio UV_Report GA_DETTAGLI CALL CENTER MARZO_Sint. 1°Forecast Call Center CRM 2" xfId="12144" xr:uid="{00000000-0005-0000-0000-0000932D0000}"/>
    <cellStyle name="_Row1_Report MAggio UV_Report GA_DETTAGLI CALL CENTER MARZO_Sint. 1°Forecast Call Center CRM 2 2" xfId="12145" xr:uid="{00000000-0005-0000-0000-0000942D0000}"/>
    <cellStyle name="_Row1_Report MAggio UV_Report GA_DETTAGLI CALL CENTER MARZO_Sint. 1°Forecast Call Center CRM 2 3" xfId="12146" xr:uid="{00000000-0005-0000-0000-0000952D0000}"/>
    <cellStyle name="_Row1_Report MAggio UV_Report GA_DETTAGLI CALL CENTER MARZO_Sint. 1°Forecast Call Center CRM 3" xfId="12147" xr:uid="{00000000-0005-0000-0000-0000962D0000}"/>
    <cellStyle name="_Row1_Report MAggio UV_Report GA_DETTAGLI CALL CENTER MARZO_Sint. 1°Forecast Call Center CRM 3 2" xfId="12148" xr:uid="{00000000-0005-0000-0000-0000972D0000}"/>
    <cellStyle name="_Row1_Report MAggio UV_Report GA_DETTAGLI CALL CENTER MARZO_Sint. 1°Forecast Call Center CRM 4" xfId="12149" xr:uid="{00000000-0005-0000-0000-0000982D0000}"/>
    <cellStyle name="_Row1_Report MAggio UV_Report GA_mam (2)" xfId="12150" xr:uid="{00000000-0005-0000-0000-0000992D0000}"/>
    <cellStyle name="_Row1_Report MAggio UV_Report GA_mam (2) 2" xfId="12151" xr:uid="{00000000-0005-0000-0000-00009A2D0000}"/>
    <cellStyle name="_Row1_Report MAggio UV_Report GA_mam (2) 2 2" xfId="12152" xr:uid="{00000000-0005-0000-0000-00009B2D0000}"/>
    <cellStyle name="_Row1_Report MAggio UV_Report GA_mam (2) 3" xfId="12153" xr:uid="{00000000-0005-0000-0000-00009C2D0000}"/>
    <cellStyle name="_Row1_Report MAggio UV_Report GA_mam (2) 3 2" xfId="12154" xr:uid="{00000000-0005-0000-0000-00009D2D0000}"/>
    <cellStyle name="_Row1_Report MAggio UV_Report GA_mam (2) 4" xfId="12155" xr:uid="{00000000-0005-0000-0000-00009E2D0000}"/>
    <cellStyle name="_Row1_Report MAggio UV_Report GA_Marketing 1°Forecast 2010" xfId="12156" xr:uid="{00000000-0005-0000-0000-00009F2D0000}"/>
    <cellStyle name="_Row1_Report MAggio UV_Report GA_Marketing 1°Forecast 2010 2" xfId="12157" xr:uid="{00000000-0005-0000-0000-0000A02D0000}"/>
    <cellStyle name="_Row1_Report MAggio UV_Report GA_Marketing 1°Forecast 2010 2 2" xfId="12158" xr:uid="{00000000-0005-0000-0000-0000A12D0000}"/>
    <cellStyle name="_Row1_Report MAggio UV_Report GA_Marketing 1°Forecast 2010 2 3" xfId="12159" xr:uid="{00000000-0005-0000-0000-0000A22D0000}"/>
    <cellStyle name="_Row1_Report MAggio UV_Report GA_Marketing 1°Forecast 2010 3" xfId="12160" xr:uid="{00000000-0005-0000-0000-0000A32D0000}"/>
    <cellStyle name="_Row1_Report MAggio UV_Report GA_Marketing 1°Forecast 2010 3 2" xfId="12161" xr:uid="{00000000-0005-0000-0000-0000A42D0000}"/>
    <cellStyle name="_Row1_Report MAggio UV_Report GA_Marketing 1°Forecast 2010 4" xfId="12162" xr:uid="{00000000-0005-0000-0000-0000A52D0000}"/>
    <cellStyle name="_Row1_Report MAggio UV_Report GA_Marketing 1°Forecast 2010_Master 1 Fcst 2010v10 incluso decoder" xfId="12163" xr:uid="{00000000-0005-0000-0000-0000A62D0000}"/>
    <cellStyle name="_Row1_Report MAggio UV_Report GA_Marketing 1°Forecast 2010_Master 1 Fcst 2010v10 incluso decoder 2" xfId="12164" xr:uid="{00000000-0005-0000-0000-0000A72D0000}"/>
    <cellStyle name="_Row1_Report MAggio UV_Report GA_Marketing 1°Forecast 2010_Master 1 Fcst 2010v10 incluso decoder 2 2" xfId="12165" xr:uid="{00000000-0005-0000-0000-0000A82D0000}"/>
    <cellStyle name="_Row1_Report MAggio UV_Report GA_Marketing 1°Forecast 2010_Master 1 Fcst 2010v10 incluso decoder 2 3" xfId="12166" xr:uid="{00000000-0005-0000-0000-0000A92D0000}"/>
    <cellStyle name="_Row1_Report MAggio UV_Report GA_Marketing 1°Forecast 2010_Master 1 Fcst 2010v10 incluso decoder 3" xfId="12167" xr:uid="{00000000-0005-0000-0000-0000AA2D0000}"/>
    <cellStyle name="_Row1_Report MAggio UV_Report GA_Marketing 1°Forecast 2010_Master 1 Fcst 2010v10 incluso decoder 3 2" xfId="12168" xr:uid="{00000000-0005-0000-0000-0000AB2D0000}"/>
    <cellStyle name="_Row1_Report MAggio UV_Report GA_Marketing 1°Forecast 2010_Master 1 Fcst 2010v10 incluso decoder 4" xfId="12169" xr:uid="{00000000-0005-0000-0000-0000AC2D0000}"/>
    <cellStyle name="_Row1_Report MAggio UV_Report GA_Marketing 1°Forecast 2010_Master 1 Fcst 2010v10 incluso decoder v11" xfId="12170" xr:uid="{00000000-0005-0000-0000-0000AD2D0000}"/>
    <cellStyle name="_Row1_Report MAggio UV_Report GA_Marketing 1°Forecast 2010_Master 1 Fcst 2010v10 incluso decoder v11 2" xfId="12171" xr:uid="{00000000-0005-0000-0000-0000AE2D0000}"/>
    <cellStyle name="_Row1_Report MAggio UV_Report GA_Marketing 1°Forecast 2010_Master 1 Fcst 2010v10 incluso decoder v11 2 2" xfId="12172" xr:uid="{00000000-0005-0000-0000-0000AF2D0000}"/>
    <cellStyle name="_Row1_Report MAggio UV_Report GA_Marketing 1°Forecast 2010_Master 1 Fcst 2010v10 incluso decoder v11 2 3" xfId="12173" xr:uid="{00000000-0005-0000-0000-0000B02D0000}"/>
    <cellStyle name="_Row1_Report MAggio UV_Report GA_Marketing 1°Forecast 2010_Master 1 Fcst 2010v10 incluso decoder v11 3" xfId="12174" xr:uid="{00000000-0005-0000-0000-0000B12D0000}"/>
    <cellStyle name="_Row1_Report MAggio UV_Report GA_Marketing 1°Forecast 2010_Master 1 Fcst 2010v10 incluso decoder v11 3 2" xfId="12175" xr:uid="{00000000-0005-0000-0000-0000B22D0000}"/>
    <cellStyle name="_Row1_Report MAggio UV_Report GA_Marketing 1°Forecast 2010_Master 1 Fcst 2010v10 incluso decoder v11 4" xfId="12176" xr:uid="{00000000-0005-0000-0000-0000B32D0000}"/>
    <cellStyle name="_Row1_Report MAggio UV_Report GA_Marketing 1°Forecast 2010_Master 1 Fcst 2010v16 ultimissimo" xfId="12177" xr:uid="{00000000-0005-0000-0000-0000B42D0000}"/>
    <cellStyle name="_Row1_Report MAggio UV_Report GA_Marketing 1°Forecast 2010_Master 1 Fcst 2010v16 ultimissimo 2" xfId="12178" xr:uid="{00000000-0005-0000-0000-0000B52D0000}"/>
    <cellStyle name="_Row1_Report MAggio UV_Report GA_Marketing 1°Forecast 2010_Master 1 Fcst 2010v16 ultimissimo 2 2" xfId="12179" xr:uid="{00000000-0005-0000-0000-0000B62D0000}"/>
    <cellStyle name="_Row1_Report MAggio UV_Report GA_Marketing 1°Forecast 2010_Master 1 Fcst 2010v16 ultimissimo 2 3" xfId="12180" xr:uid="{00000000-0005-0000-0000-0000B72D0000}"/>
    <cellStyle name="_Row1_Report MAggio UV_Report GA_Marketing 1°Forecast 2010_Master 1 Fcst 2010v16 ultimissimo 3" xfId="12181" xr:uid="{00000000-0005-0000-0000-0000B82D0000}"/>
    <cellStyle name="_Row1_Report MAggio UV_Report GA_Marketing 1°Forecast 2010_Master 1 Fcst 2010v16 ultimissimo 3 2" xfId="12182" xr:uid="{00000000-0005-0000-0000-0000B92D0000}"/>
    <cellStyle name="_Row1_Report MAggio UV_Report GA_Marketing 1°Forecast 2010_Master 1 Fcst 2010v16 ultimissimo 4" xfId="12183" xr:uid="{00000000-0005-0000-0000-0000BA2D0000}"/>
    <cellStyle name="_Row1_Report MAggio UV_Report GA_Marketing 1°Forecast 2010_new" xfId="12184" xr:uid="{00000000-0005-0000-0000-0000BB2D0000}"/>
    <cellStyle name="_Row1_Report MAggio UV_Report GA_Marketing 1°Forecast 2010_new 2" xfId="12185" xr:uid="{00000000-0005-0000-0000-0000BC2D0000}"/>
    <cellStyle name="_Row1_Report MAggio UV_Report GA_Marketing 1°Forecast 2010_new 2 2" xfId="12186" xr:uid="{00000000-0005-0000-0000-0000BD2D0000}"/>
    <cellStyle name="_Row1_Report MAggio UV_Report GA_Marketing 1°Forecast 2010_new 2 3" xfId="12187" xr:uid="{00000000-0005-0000-0000-0000BE2D0000}"/>
    <cellStyle name="_Row1_Report MAggio UV_Report GA_Marketing 1°Forecast 2010_new 3" xfId="12188" xr:uid="{00000000-0005-0000-0000-0000BF2D0000}"/>
    <cellStyle name="_Row1_Report MAggio UV_Report GA_Marketing 1°Forecast 2010_new 3 2" xfId="12189" xr:uid="{00000000-0005-0000-0000-0000C02D0000}"/>
    <cellStyle name="_Row1_Report MAggio UV_Report GA_Marketing 1°Forecast 2010_new 4" xfId="12190" xr:uid="{00000000-0005-0000-0000-0000C12D0000}"/>
    <cellStyle name="_Row1_Report MAggio UV_Report GA_Marketing 1°Forecast 2010_Sint. 1°Forecast Call Center CRM" xfId="12191" xr:uid="{00000000-0005-0000-0000-0000C22D0000}"/>
    <cellStyle name="_Row1_Report MAggio UV_Report GA_Marketing 1°Forecast 2010_Sint. 1°Forecast Call Center CRM 2" xfId="12192" xr:uid="{00000000-0005-0000-0000-0000C32D0000}"/>
    <cellStyle name="_Row1_Report MAggio UV_Report GA_Marketing 1°Forecast 2010_Sint. 1°Forecast Call Center CRM 2 2" xfId="12193" xr:uid="{00000000-0005-0000-0000-0000C42D0000}"/>
    <cellStyle name="_Row1_Report MAggio UV_Report GA_Marketing 1°Forecast 2010_Sint. 1°Forecast Call Center CRM 2 3" xfId="12194" xr:uid="{00000000-0005-0000-0000-0000C52D0000}"/>
    <cellStyle name="_Row1_Report MAggio UV_Report GA_Marketing 1°Forecast 2010_Sint. 1°Forecast Call Center CRM 3" xfId="12195" xr:uid="{00000000-0005-0000-0000-0000C62D0000}"/>
    <cellStyle name="_Row1_Report MAggio UV_Report GA_Marketing 1°Forecast 2010_Sint. 1°Forecast Call Center CRM 3 2" xfId="12196" xr:uid="{00000000-0005-0000-0000-0000C72D0000}"/>
    <cellStyle name="_Row1_Report MAggio UV_Report GA_Marketing 1°Forecast 2010_Sint. 1°Forecast Call Center CRM 4" xfId="12197" xr:uid="{00000000-0005-0000-0000-0000C82D0000}"/>
    <cellStyle name="_Row1_Report MAggio UV_Report GA_Master 1 Fcst 2010" xfId="12198" xr:uid="{00000000-0005-0000-0000-0000C92D0000}"/>
    <cellStyle name="_Row1_Report MAggio UV_Report GA_Master 1 Fcst 2010 2" xfId="12199" xr:uid="{00000000-0005-0000-0000-0000CA2D0000}"/>
    <cellStyle name="_Row1_Report MAggio UV_Report GA_Master 1 Fcst 2010 2 2" xfId="12200" xr:uid="{00000000-0005-0000-0000-0000CB2D0000}"/>
    <cellStyle name="_Row1_Report MAggio UV_Report GA_Master 1 Fcst 2010 2 3" xfId="12201" xr:uid="{00000000-0005-0000-0000-0000CC2D0000}"/>
    <cellStyle name="_Row1_Report MAggio UV_Report GA_Master 1 Fcst 2010 3" xfId="12202" xr:uid="{00000000-0005-0000-0000-0000CD2D0000}"/>
    <cellStyle name="_Row1_Report MAggio UV_Report GA_Master 1 Fcst 2010 3 2" xfId="12203" xr:uid="{00000000-0005-0000-0000-0000CE2D0000}"/>
    <cellStyle name="_Row1_Report MAggio UV_Report GA_Master 1 Fcst 2010 4" xfId="12204" xr:uid="{00000000-0005-0000-0000-0000CF2D0000}"/>
    <cellStyle name="_Row1_Report MAggio UV_Report GA_Master 1 Fcst 2010v10 incluso decoder" xfId="12205" xr:uid="{00000000-0005-0000-0000-0000D02D0000}"/>
    <cellStyle name="_Row1_Report MAggio UV_Report GA_Master 1 Fcst 2010v10 incluso decoder 2" xfId="12206" xr:uid="{00000000-0005-0000-0000-0000D12D0000}"/>
    <cellStyle name="_Row1_Report MAggio UV_Report GA_Master 1 Fcst 2010v10 incluso decoder 2 2" xfId="12207" xr:uid="{00000000-0005-0000-0000-0000D22D0000}"/>
    <cellStyle name="_Row1_Report MAggio UV_Report GA_Master 1 Fcst 2010v10 incluso decoder 2 3" xfId="12208" xr:uid="{00000000-0005-0000-0000-0000D32D0000}"/>
    <cellStyle name="_Row1_Report MAggio UV_Report GA_Master 1 Fcst 2010v10 incluso decoder 3" xfId="12209" xr:uid="{00000000-0005-0000-0000-0000D42D0000}"/>
    <cellStyle name="_Row1_Report MAggio UV_Report GA_Master 1 Fcst 2010v10 incluso decoder 3 2" xfId="12210" xr:uid="{00000000-0005-0000-0000-0000D52D0000}"/>
    <cellStyle name="_Row1_Report MAggio UV_Report GA_Master 1 Fcst 2010v10 incluso decoder 4" xfId="12211" xr:uid="{00000000-0005-0000-0000-0000D62D0000}"/>
    <cellStyle name="_Row1_Report MAggio UV_Report GA_Master 1 Fcst 2010v10 incluso decoder v11" xfId="12212" xr:uid="{00000000-0005-0000-0000-0000D72D0000}"/>
    <cellStyle name="_Row1_Report MAggio UV_Report GA_Master 1 Fcst 2010v10 incluso decoder v11 2" xfId="12213" xr:uid="{00000000-0005-0000-0000-0000D82D0000}"/>
    <cellStyle name="_Row1_Report MAggio UV_Report GA_Master 1 Fcst 2010v10 incluso decoder v11 2 2" xfId="12214" xr:uid="{00000000-0005-0000-0000-0000D92D0000}"/>
    <cellStyle name="_Row1_Report MAggio UV_Report GA_Master 1 Fcst 2010v10 incluso decoder v11 2 3" xfId="12215" xr:uid="{00000000-0005-0000-0000-0000DA2D0000}"/>
    <cellStyle name="_Row1_Report MAggio UV_Report GA_Master 1 Fcst 2010v10 incluso decoder v11 3" xfId="12216" xr:uid="{00000000-0005-0000-0000-0000DB2D0000}"/>
    <cellStyle name="_Row1_Report MAggio UV_Report GA_Master 1 Fcst 2010v10 incluso decoder v11 3 2" xfId="12217" xr:uid="{00000000-0005-0000-0000-0000DC2D0000}"/>
    <cellStyle name="_Row1_Report MAggio UV_Report GA_Master 1 Fcst 2010v10 incluso decoder v11 4" xfId="12218" xr:uid="{00000000-0005-0000-0000-0000DD2D0000}"/>
    <cellStyle name="_Row1_Report MAggio UV_Report GA_Master 1 Fcst 2010v16 ultimissimo" xfId="12219" xr:uid="{00000000-0005-0000-0000-0000DE2D0000}"/>
    <cellStyle name="_Row1_Report MAggio UV_Report GA_Master 1 Fcst 2010v16 ultimissimo 2" xfId="12220" xr:uid="{00000000-0005-0000-0000-0000DF2D0000}"/>
    <cellStyle name="_Row1_Report MAggio UV_Report GA_Master 1 Fcst 2010v16 ultimissimo 2 2" xfId="12221" xr:uid="{00000000-0005-0000-0000-0000E02D0000}"/>
    <cellStyle name="_Row1_Report MAggio UV_Report GA_Master 1 Fcst 2010v16 ultimissimo 2 3" xfId="12222" xr:uid="{00000000-0005-0000-0000-0000E12D0000}"/>
    <cellStyle name="_Row1_Report MAggio UV_Report GA_Master 1 Fcst 2010v16 ultimissimo 3" xfId="12223" xr:uid="{00000000-0005-0000-0000-0000E22D0000}"/>
    <cellStyle name="_Row1_Report MAggio UV_Report GA_Master 1 Fcst 2010v16 ultimissimo 3 2" xfId="12224" xr:uid="{00000000-0005-0000-0000-0000E32D0000}"/>
    <cellStyle name="_Row1_Report MAggio UV_Report GA_Master 1 Fcst 2010v16 ultimissimo 4" xfId="12225" xr:uid="{00000000-0005-0000-0000-0000E42D0000}"/>
    <cellStyle name="_Row1_Report MAggio UV_Report GA_Master Consuntivo 2009 v_2" xfId="12226" xr:uid="{00000000-0005-0000-0000-0000E52D0000}"/>
    <cellStyle name="_Row1_Report MAggio UV_Report GA_Master Consuntivo 2009 v_2 2" xfId="12227" xr:uid="{00000000-0005-0000-0000-0000E62D0000}"/>
    <cellStyle name="_Row1_Report MAggio UV_Report GA_Master Consuntivo 2009 v_2 2 2" xfId="12228" xr:uid="{00000000-0005-0000-0000-0000E72D0000}"/>
    <cellStyle name="_Row1_Report MAggio UV_Report GA_Master Consuntivo 2009 v_2 2 3" xfId="12229" xr:uid="{00000000-0005-0000-0000-0000E82D0000}"/>
    <cellStyle name="_Row1_Report MAggio UV_Report GA_Master Consuntivo 2009 v_2 3" xfId="12230" xr:uid="{00000000-0005-0000-0000-0000E92D0000}"/>
    <cellStyle name="_Row1_Report MAggio UV_Report GA_Master Consuntivo 2009 v_2 3 2" xfId="12231" xr:uid="{00000000-0005-0000-0000-0000EA2D0000}"/>
    <cellStyle name="_Row1_Report MAggio UV_Report GA_Master Consuntivo 2009 v_2 4" xfId="12232" xr:uid="{00000000-0005-0000-0000-0000EB2D0000}"/>
    <cellStyle name="_Row1_Report MAggio UV_Report GA_Modello x MKTG Master Cons Febb 2010" xfId="12233" xr:uid="{00000000-0005-0000-0000-0000EC2D0000}"/>
    <cellStyle name="_Row1_Report MAggio UV_Report GA_Modello x MKTG Master Cons Febb 2010 2" xfId="12234" xr:uid="{00000000-0005-0000-0000-0000ED2D0000}"/>
    <cellStyle name="_Row1_Report MAggio UV_Report GA_Modello x MKTG Master Cons Febb 2010 2 2" xfId="12235" xr:uid="{00000000-0005-0000-0000-0000EE2D0000}"/>
    <cellStyle name="_Row1_Report MAggio UV_Report GA_Modello x MKTG Master Cons Febb 2010 2 3" xfId="12236" xr:uid="{00000000-0005-0000-0000-0000EF2D0000}"/>
    <cellStyle name="_Row1_Report MAggio UV_Report GA_Modello x MKTG Master Cons Febb 2010 3" xfId="12237" xr:uid="{00000000-0005-0000-0000-0000F02D0000}"/>
    <cellStyle name="_Row1_Report MAggio UV_Report GA_Modello x MKTG Master Cons Febb 2010 3 2" xfId="12238" xr:uid="{00000000-0005-0000-0000-0000F12D0000}"/>
    <cellStyle name="_Row1_Report MAggio UV_Report GA_Modello x MKTG Master Cons Febb 2010 4" xfId="12239" xr:uid="{00000000-0005-0000-0000-0000F22D0000}"/>
    <cellStyle name="_Row1_Report MAggio UV_Report GA_Modello x MKTG Master Cons Mar 2010" xfId="12240" xr:uid="{00000000-0005-0000-0000-0000F32D0000}"/>
    <cellStyle name="_Row1_Report MAggio UV_Report GA_Modello x MKTG Master Cons Mar 2010 2" xfId="12241" xr:uid="{00000000-0005-0000-0000-0000F42D0000}"/>
    <cellStyle name="_Row1_Report MAggio UV_Report GA_Modello x MKTG Master Cons Mar 2010 2 2" xfId="12242" xr:uid="{00000000-0005-0000-0000-0000F52D0000}"/>
    <cellStyle name="_Row1_Report MAggio UV_Report GA_Modello x MKTG Master Cons Mar 2010 2 3" xfId="12243" xr:uid="{00000000-0005-0000-0000-0000F62D0000}"/>
    <cellStyle name="_Row1_Report MAggio UV_Report GA_Modello x MKTG Master Cons Mar 2010 3" xfId="12244" xr:uid="{00000000-0005-0000-0000-0000F72D0000}"/>
    <cellStyle name="_Row1_Report MAggio UV_Report GA_Modello x MKTG Master Cons Mar 2010 3 2" xfId="12245" xr:uid="{00000000-0005-0000-0000-0000F82D0000}"/>
    <cellStyle name="_Row1_Report MAggio UV_Report GA_Modello x MKTG Master Cons Mar 2010 4" xfId="12246" xr:uid="{00000000-0005-0000-0000-0000F92D0000}"/>
    <cellStyle name="_Row1_Report MAggio UV_Report GA_Modello x MKTG Master Cons Mar 2010_1" xfId="12247" xr:uid="{00000000-0005-0000-0000-0000FA2D0000}"/>
    <cellStyle name="_Row1_Report MAggio UV_Report GA_Modello x MKTG Master Cons Mar 2010_1 2" xfId="12248" xr:uid="{00000000-0005-0000-0000-0000FB2D0000}"/>
    <cellStyle name="_Row1_Report MAggio UV_Report GA_Modello x MKTG Master Cons Mar 2010_1 2 2" xfId="12249" xr:uid="{00000000-0005-0000-0000-0000FC2D0000}"/>
    <cellStyle name="_Row1_Report MAggio UV_Report GA_Modello x MKTG Master Cons Mar 2010_1 2 3" xfId="12250" xr:uid="{00000000-0005-0000-0000-0000FD2D0000}"/>
    <cellStyle name="_Row1_Report MAggio UV_Report GA_Modello x MKTG Master Cons Mar 2010_1 3" xfId="12251" xr:uid="{00000000-0005-0000-0000-0000FE2D0000}"/>
    <cellStyle name="_Row1_Report MAggio UV_Report GA_Modello x MKTG Master Cons Mar 2010_1 3 2" xfId="12252" xr:uid="{00000000-0005-0000-0000-0000FF2D0000}"/>
    <cellStyle name="_Row1_Report MAggio UV_Report GA_Modello x MKTG Master Cons Mar 2010_1 4" xfId="12253" xr:uid="{00000000-0005-0000-0000-0000002E0000}"/>
    <cellStyle name="_Row1_Report MAggio UV_Report GA_Modello x MKTG Master Cons Mar 2010_1_Master 1 Fcst 2010v10 incluso decoder" xfId="12254" xr:uid="{00000000-0005-0000-0000-0000012E0000}"/>
    <cellStyle name="_Row1_Report MAggio UV_Report GA_Modello x MKTG Master Cons Mar 2010_1_Master 1 Fcst 2010v10 incluso decoder 2" xfId="12255" xr:uid="{00000000-0005-0000-0000-0000022E0000}"/>
    <cellStyle name="_Row1_Report MAggio UV_Report GA_Modello x MKTG Master Cons Mar 2010_1_Master 1 Fcst 2010v10 incluso decoder 2 2" xfId="12256" xr:uid="{00000000-0005-0000-0000-0000032E0000}"/>
    <cellStyle name="_Row1_Report MAggio UV_Report GA_Modello x MKTG Master Cons Mar 2010_1_Master 1 Fcst 2010v10 incluso decoder 2 3" xfId="12257" xr:uid="{00000000-0005-0000-0000-0000042E0000}"/>
    <cellStyle name="_Row1_Report MAggio UV_Report GA_Modello x MKTG Master Cons Mar 2010_1_Master 1 Fcst 2010v10 incluso decoder 3" xfId="12258" xr:uid="{00000000-0005-0000-0000-0000052E0000}"/>
    <cellStyle name="_Row1_Report MAggio UV_Report GA_Modello x MKTG Master Cons Mar 2010_1_Master 1 Fcst 2010v10 incluso decoder 3 2" xfId="12259" xr:uid="{00000000-0005-0000-0000-0000062E0000}"/>
    <cellStyle name="_Row1_Report MAggio UV_Report GA_Modello x MKTG Master Cons Mar 2010_1_Master 1 Fcst 2010v10 incluso decoder 4" xfId="12260" xr:uid="{00000000-0005-0000-0000-0000072E0000}"/>
    <cellStyle name="_Row1_Report MAggio UV_Report GA_Modello x MKTG Master Cons Mar 2010_1_Master 1 Fcst 2010v10 incluso decoder v11" xfId="12261" xr:uid="{00000000-0005-0000-0000-0000082E0000}"/>
    <cellStyle name="_Row1_Report MAggio UV_Report GA_Modello x MKTG Master Cons Mar 2010_1_Master 1 Fcst 2010v10 incluso decoder v11 2" xfId="12262" xr:uid="{00000000-0005-0000-0000-0000092E0000}"/>
    <cellStyle name="_Row1_Report MAggio UV_Report GA_Modello x MKTG Master Cons Mar 2010_1_Master 1 Fcst 2010v10 incluso decoder v11 2 2" xfId="12263" xr:uid="{00000000-0005-0000-0000-00000A2E0000}"/>
    <cellStyle name="_Row1_Report MAggio UV_Report GA_Modello x MKTG Master Cons Mar 2010_1_Master 1 Fcst 2010v10 incluso decoder v11 2 3" xfId="12264" xr:uid="{00000000-0005-0000-0000-00000B2E0000}"/>
    <cellStyle name="_Row1_Report MAggio UV_Report GA_Modello x MKTG Master Cons Mar 2010_1_Master 1 Fcst 2010v10 incluso decoder v11 3" xfId="12265" xr:uid="{00000000-0005-0000-0000-00000C2E0000}"/>
    <cellStyle name="_Row1_Report MAggio UV_Report GA_Modello x MKTG Master Cons Mar 2010_1_Master 1 Fcst 2010v10 incluso decoder v11 3 2" xfId="12266" xr:uid="{00000000-0005-0000-0000-00000D2E0000}"/>
    <cellStyle name="_Row1_Report MAggio UV_Report GA_Modello x MKTG Master Cons Mar 2010_1_Master 1 Fcst 2010v10 incluso decoder v11 4" xfId="12267" xr:uid="{00000000-0005-0000-0000-00000E2E0000}"/>
    <cellStyle name="_Row1_Report MAggio UV_Report GA_Modello x MKTG Master Cons Mar 2010_1_Master 1 Fcst 2010v16 ultimissimo" xfId="12268" xr:uid="{00000000-0005-0000-0000-00000F2E0000}"/>
    <cellStyle name="_Row1_Report MAggio UV_Report GA_Modello x MKTG Master Cons Mar 2010_1_Master 1 Fcst 2010v16 ultimissimo 2" xfId="12269" xr:uid="{00000000-0005-0000-0000-0000102E0000}"/>
    <cellStyle name="_Row1_Report MAggio UV_Report GA_Modello x MKTG Master Cons Mar 2010_1_Master 1 Fcst 2010v16 ultimissimo 2 2" xfId="12270" xr:uid="{00000000-0005-0000-0000-0000112E0000}"/>
    <cellStyle name="_Row1_Report MAggio UV_Report GA_Modello x MKTG Master Cons Mar 2010_1_Master 1 Fcst 2010v16 ultimissimo 2 3" xfId="12271" xr:uid="{00000000-0005-0000-0000-0000122E0000}"/>
    <cellStyle name="_Row1_Report MAggio UV_Report GA_Modello x MKTG Master Cons Mar 2010_1_Master 1 Fcst 2010v16 ultimissimo 3" xfId="12272" xr:uid="{00000000-0005-0000-0000-0000132E0000}"/>
    <cellStyle name="_Row1_Report MAggio UV_Report GA_Modello x MKTG Master Cons Mar 2010_1_Master 1 Fcst 2010v16 ultimissimo 3 2" xfId="12273" xr:uid="{00000000-0005-0000-0000-0000142E0000}"/>
    <cellStyle name="_Row1_Report MAggio UV_Report GA_Modello x MKTG Master Cons Mar 2010_1_Master 1 Fcst 2010v16 ultimissimo 4" xfId="12274" xr:uid="{00000000-0005-0000-0000-0000152E0000}"/>
    <cellStyle name="_Row1_Report MAggio UV_Report GA_Modello x MKTG Master Cons Mar 2010_1_new" xfId="12275" xr:uid="{00000000-0005-0000-0000-0000162E0000}"/>
    <cellStyle name="_Row1_Report MAggio UV_Report GA_Modello x MKTG Master Cons Mar 2010_1_new 2" xfId="12276" xr:uid="{00000000-0005-0000-0000-0000172E0000}"/>
    <cellStyle name="_Row1_Report MAggio UV_Report GA_Modello x MKTG Master Cons Mar 2010_1_new 2 2" xfId="12277" xr:uid="{00000000-0005-0000-0000-0000182E0000}"/>
    <cellStyle name="_Row1_Report MAggio UV_Report GA_Modello x MKTG Master Cons Mar 2010_1_new 2 3" xfId="12278" xr:uid="{00000000-0005-0000-0000-0000192E0000}"/>
    <cellStyle name="_Row1_Report MAggio UV_Report GA_Modello x MKTG Master Cons Mar 2010_1_new 3" xfId="12279" xr:uid="{00000000-0005-0000-0000-00001A2E0000}"/>
    <cellStyle name="_Row1_Report MAggio UV_Report GA_Modello x MKTG Master Cons Mar 2010_1_new 3 2" xfId="12280" xr:uid="{00000000-0005-0000-0000-00001B2E0000}"/>
    <cellStyle name="_Row1_Report MAggio UV_Report GA_Modello x MKTG Master Cons Mar 2010_1_new 4" xfId="12281" xr:uid="{00000000-0005-0000-0000-00001C2E0000}"/>
    <cellStyle name="_Row1_Report MAggio UV_Report GA_Modello x MKTG Master Cons Mar 2010_1_Sint. 1°Forecast Call Center CRM" xfId="12282" xr:uid="{00000000-0005-0000-0000-00001D2E0000}"/>
    <cellStyle name="_Row1_Report MAggio UV_Report GA_Modello x MKTG Master Cons Mar 2010_1_Sint. 1°Forecast Call Center CRM 2" xfId="12283" xr:uid="{00000000-0005-0000-0000-00001E2E0000}"/>
    <cellStyle name="_Row1_Report MAggio UV_Report GA_Modello x MKTG Master Cons Mar 2010_1_Sint. 1°Forecast Call Center CRM 2 2" xfId="12284" xr:uid="{00000000-0005-0000-0000-00001F2E0000}"/>
    <cellStyle name="_Row1_Report MAggio UV_Report GA_Modello x MKTG Master Cons Mar 2010_1_Sint. 1°Forecast Call Center CRM 2 3" xfId="12285" xr:uid="{00000000-0005-0000-0000-0000202E0000}"/>
    <cellStyle name="_Row1_Report MAggio UV_Report GA_Modello x MKTG Master Cons Mar 2010_1_Sint. 1°Forecast Call Center CRM 3" xfId="12286" xr:uid="{00000000-0005-0000-0000-0000212E0000}"/>
    <cellStyle name="_Row1_Report MAggio UV_Report GA_Modello x MKTG Master Cons Mar 2010_1_Sint. 1°Forecast Call Center CRM 3 2" xfId="12287" xr:uid="{00000000-0005-0000-0000-0000222E0000}"/>
    <cellStyle name="_Row1_Report MAggio UV_Report GA_Modello x MKTG Master Cons Mar 2010_1_Sint. 1°Forecast Call Center CRM 4" xfId="12288" xr:uid="{00000000-0005-0000-0000-0000232E0000}"/>
    <cellStyle name="_Row1_Report MAggio UV_Report GA_new" xfId="12289" xr:uid="{00000000-0005-0000-0000-0000242E0000}"/>
    <cellStyle name="_Row1_Report MAggio UV_Report GA_new 2" xfId="12290" xr:uid="{00000000-0005-0000-0000-0000252E0000}"/>
    <cellStyle name="_Row1_Report MAggio UV_Report GA_new 2 2" xfId="12291" xr:uid="{00000000-0005-0000-0000-0000262E0000}"/>
    <cellStyle name="_Row1_Report MAggio UV_Report GA_new 2 3" xfId="12292" xr:uid="{00000000-0005-0000-0000-0000272E0000}"/>
    <cellStyle name="_Row1_Report MAggio UV_Report GA_new 3" xfId="12293" xr:uid="{00000000-0005-0000-0000-0000282E0000}"/>
    <cellStyle name="_Row1_Report MAggio UV_Report GA_new 3 2" xfId="12294" xr:uid="{00000000-0005-0000-0000-0000292E0000}"/>
    <cellStyle name="_Row1_Report MAggio UV_Report GA_new 4" xfId="12295" xr:uid="{00000000-0005-0000-0000-00002A2E0000}"/>
    <cellStyle name="_Row1_Report MAggio UV_Report GA_Sint. 1°Forecast Call Center CRM" xfId="12296" xr:uid="{00000000-0005-0000-0000-00002B2E0000}"/>
    <cellStyle name="_Row1_Report MAggio UV_Report GA_Sint. 1°Forecast Call Center CRM 2" xfId="12297" xr:uid="{00000000-0005-0000-0000-00002C2E0000}"/>
    <cellStyle name="_Row1_Report MAggio UV_Report GA_Sint. 1°Forecast Call Center CRM 2 2" xfId="12298" xr:uid="{00000000-0005-0000-0000-00002D2E0000}"/>
    <cellStyle name="_Row1_Report MAggio UV_Report GA_Sint. 1°Forecast Call Center CRM 2 3" xfId="12299" xr:uid="{00000000-0005-0000-0000-00002E2E0000}"/>
    <cellStyle name="_Row1_Report MAggio UV_Report GA_Sint. 1°Forecast Call Center CRM 3" xfId="12300" xr:uid="{00000000-0005-0000-0000-00002F2E0000}"/>
    <cellStyle name="_Row1_Report MAggio UV_Report GA_Sint. 1°Forecast Call Center CRM 3 2" xfId="12301" xr:uid="{00000000-0005-0000-0000-0000302E0000}"/>
    <cellStyle name="_Row1_Report MAggio UV_Report GA_Sint. 1°Forecast Call Center CRM 4" xfId="12302" xr:uid="{00000000-0005-0000-0000-0000312E0000}"/>
    <cellStyle name="_Row1_Report MAggio UV_Report GA_Sint. 1°Forecast Call Center CRM_1" xfId="12303" xr:uid="{00000000-0005-0000-0000-0000322E0000}"/>
    <cellStyle name="_Row1_Report MAggio UV_Report GA_Sint. 1°Forecast Call Center CRM_1 2" xfId="12304" xr:uid="{00000000-0005-0000-0000-0000332E0000}"/>
    <cellStyle name="_Row1_Report MAggio UV_Report GA_Sint. 1°Forecast Call Center CRM_1 2 2" xfId="12305" xr:uid="{00000000-0005-0000-0000-0000342E0000}"/>
    <cellStyle name="_Row1_Report MAggio UV_Report GA_Sint. 1°Forecast Call Center CRM_1 2 3" xfId="12306" xr:uid="{00000000-0005-0000-0000-0000352E0000}"/>
    <cellStyle name="_Row1_Report MAggio UV_Report GA_Sint. 1°Forecast Call Center CRM_1 3" xfId="12307" xr:uid="{00000000-0005-0000-0000-0000362E0000}"/>
    <cellStyle name="_Row1_Report MAggio UV_Report GA_Sint. 1°Forecast Call Center CRM_1 3 2" xfId="12308" xr:uid="{00000000-0005-0000-0000-0000372E0000}"/>
    <cellStyle name="_Row1_Report MAggio UV_Report GA_Sint. 1°Forecast Call Center CRM_1 4" xfId="12309" xr:uid="{00000000-0005-0000-0000-0000382E0000}"/>
    <cellStyle name="_Row1_Report MAggio UV_Report GA_Sint. 1°Forecast Call Center CRM_Master 1 Fcst 2010v10 incluso decoder" xfId="12310" xr:uid="{00000000-0005-0000-0000-0000392E0000}"/>
    <cellStyle name="_Row1_Report MAggio UV_Report GA_Sint. 1°Forecast Call Center CRM_Master 1 Fcst 2010v10 incluso decoder 2" xfId="12311" xr:uid="{00000000-0005-0000-0000-00003A2E0000}"/>
    <cellStyle name="_Row1_Report MAggio UV_Report GA_Sint. 1°Forecast Call Center CRM_Master 1 Fcst 2010v10 incluso decoder 2 2" xfId="12312" xr:uid="{00000000-0005-0000-0000-00003B2E0000}"/>
    <cellStyle name="_Row1_Report MAggio UV_Report GA_Sint. 1°Forecast Call Center CRM_Master 1 Fcst 2010v10 incluso decoder 2 3" xfId="12313" xr:uid="{00000000-0005-0000-0000-00003C2E0000}"/>
    <cellStyle name="_Row1_Report MAggio UV_Report GA_Sint. 1°Forecast Call Center CRM_Master 1 Fcst 2010v10 incluso decoder 3" xfId="12314" xr:uid="{00000000-0005-0000-0000-00003D2E0000}"/>
    <cellStyle name="_Row1_Report MAggio UV_Report GA_Sint. 1°Forecast Call Center CRM_Master 1 Fcst 2010v10 incluso decoder 3 2" xfId="12315" xr:uid="{00000000-0005-0000-0000-00003E2E0000}"/>
    <cellStyle name="_Row1_Report MAggio UV_Report GA_Sint. 1°Forecast Call Center CRM_Master 1 Fcst 2010v10 incluso decoder 4" xfId="12316" xr:uid="{00000000-0005-0000-0000-00003F2E0000}"/>
    <cellStyle name="_Row1_Report MAggio UV_Report GA_Sint. 1°Forecast Call Center CRM_Master 1 Fcst 2010v10 incluso decoder v11" xfId="12317" xr:uid="{00000000-0005-0000-0000-0000402E0000}"/>
    <cellStyle name="_Row1_Report MAggio UV_Report GA_Sint. 1°Forecast Call Center CRM_Master 1 Fcst 2010v10 incluso decoder v11 2" xfId="12318" xr:uid="{00000000-0005-0000-0000-0000412E0000}"/>
    <cellStyle name="_Row1_Report MAggio UV_Report GA_Sint. 1°Forecast Call Center CRM_Master 1 Fcst 2010v10 incluso decoder v11 2 2" xfId="12319" xr:uid="{00000000-0005-0000-0000-0000422E0000}"/>
    <cellStyle name="_Row1_Report MAggio UV_Report GA_Sint. 1°Forecast Call Center CRM_Master 1 Fcst 2010v10 incluso decoder v11 2 3" xfId="12320" xr:uid="{00000000-0005-0000-0000-0000432E0000}"/>
    <cellStyle name="_Row1_Report MAggio UV_Report GA_Sint. 1°Forecast Call Center CRM_Master 1 Fcst 2010v10 incluso decoder v11 3" xfId="12321" xr:uid="{00000000-0005-0000-0000-0000442E0000}"/>
    <cellStyle name="_Row1_Report MAggio UV_Report GA_Sint. 1°Forecast Call Center CRM_Master 1 Fcst 2010v10 incluso decoder v11 3 2" xfId="12322" xr:uid="{00000000-0005-0000-0000-0000452E0000}"/>
    <cellStyle name="_Row1_Report MAggio UV_Report GA_Sint. 1°Forecast Call Center CRM_Master 1 Fcst 2010v10 incluso decoder v11 4" xfId="12323" xr:uid="{00000000-0005-0000-0000-0000462E0000}"/>
    <cellStyle name="_Row1_Report MAggio UV_Report GA_Sint. 1°Forecast Call Center CRM_Master 1 Fcst 2010v16 ultimissimo" xfId="12324" xr:uid="{00000000-0005-0000-0000-0000472E0000}"/>
    <cellStyle name="_Row1_Report MAggio UV_Report GA_Sint. 1°Forecast Call Center CRM_Master 1 Fcst 2010v16 ultimissimo 2" xfId="12325" xr:uid="{00000000-0005-0000-0000-0000482E0000}"/>
    <cellStyle name="_Row1_Report MAggio UV_Report GA_Sint. 1°Forecast Call Center CRM_Master 1 Fcst 2010v16 ultimissimo 2 2" xfId="12326" xr:uid="{00000000-0005-0000-0000-0000492E0000}"/>
    <cellStyle name="_Row1_Report MAggio UV_Report GA_Sint. 1°Forecast Call Center CRM_Master 1 Fcst 2010v16 ultimissimo 2 3" xfId="12327" xr:uid="{00000000-0005-0000-0000-00004A2E0000}"/>
    <cellStyle name="_Row1_Report MAggio UV_Report GA_Sint. 1°Forecast Call Center CRM_Master 1 Fcst 2010v16 ultimissimo 3" xfId="12328" xr:uid="{00000000-0005-0000-0000-00004B2E0000}"/>
    <cellStyle name="_Row1_Report MAggio UV_Report GA_Sint. 1°Forecast Call Center CRM_Master 1 Fcst 2010v16 ultimissimo 3 2" xfId="12329" xr:uid="{00000000-0005-0000-0000-00004C2E0000}"/>
    <cellStyle name="_Row1_Report MAggio UV_Report GA_Sint. 1°Forecast Call Center CRM_Master 1 Fcst 2010v16 ultimissimo 4" xfId="12330" xr:uid="{00000000-0005-0000-0000-00004D2E0000}"/>
    <cellStyle name="_Row1_Report MAggio UV_Report GA_Sint. 1°Forecast Call Center CRM_new" xfId="12331" xr:uid="{00000000-0005-0000-0000-00004E2E0000}"/>
    <cellStyle name="_Row1_Report MAggio UV_Report GA_Sint. 1°Forecast Call Center CRM_new 2" xfId="12332" xr:uid="{00000000-0005-0000-0000-00004F2E0000}"/>
    <cellStyle name="_Row1_Report MAggio UV_Report GA_Sint. 1°Forecast Call Center CRM_new 2 2" xfId="12333" xr:uid="{00000000-0005-0000-0000-0000502E0000}"/>
    <cellStyle name="_Row1_Report MAggio UV_Report GA_Sint. 1°Forecast Call Center CRM_new 2 3" xfId="12334" xr:uid="{00000000-0005-0000-0000-0000512E0000}"/>
    <cellStyle name="_Row1_Report MAggio UV_Report GA_Sint. 1°Forecast Call Center CRM_new 3" xfId="12335" xr:uid="{00000000-0005-0000-0000-0000522E0000}"/>
    <cellStyle name="_Row1_Report MAggio UV_Report GA_Sint. 1°Forecast Call Center CRM_new 3 2" xfId="12336" xr:uid="{00000000-0005-0000-0000-0000532E0000}"/>
    <cellStyle name="_Row1_Report MAggio UV_Report GA_Sint. 1°Forecast Call Center CRM_new 4" xfId="12337" xr:uid="{00000000-0005-0000-0000-0000542E0000}"/>
    <cellStyle name="_Row1_Report MAggio UV_Report GA_Sint. 1°Forecast Call Center CRM_Sint. 1°Forecast Call Center CRM" xfId="12338" xr:uid="{00000000-0005-0000-0000-0000552E0000}"/>
    <cellStyle name="_Row1_Report MAggio UV_Report GA_Sint. 1°Forecast Call Center CRM_Sint. 1°Forecast Call Center CRM 2" xfId="12339" xr:uid="{00000000-0005-0000-0000-0000562E0000}"/>
    <cellStyle name="_Row1_Report MAggio UV_Report GA_Sint. 1°Forecast Call Center CRM_Sint. 1°Forecast Call Center CRM 2 2" xfId="12340" xr:uid="{00000000-0005-0000-0000-0000572E0000}"/>
    <cellStyle name="_Row1_Report MAggio UV_Report GA_Sint. 1°Forecast Call Center CRM_Sint. 1°Forecast Call Center CRM 2 3" xfId="12341" xr:uid="{00000000-0005-0000-0000-0000582E0000}"/>
    <cellStyle name="_Row1_Report MAggio UV_Report GA_Sint. 1°Forecast Call Center CRM_Sint. 1°Forecast Call Center CRM 3" xfId="12342" xr:uid="{00000000-0005-0000-0000-0000592E0000}"/>
    <cellStyle name="_Row1_Report MAggio UV_Report GA_Sint. 1°Forecast Call Center CRM_Sint. 1°Forecast Call Center CRM 3 2" xfId="12343" xr:uid="{00000000-0005-0000-0000-00005A2E0000}"/>
    <cellStyle name="_Row1_Report MAggio UV_Report GA_Sint. 1°Forecast Call Center CRM_Sint. 1°Forecast Call Center CRM 4" xfId="12344" xr:uid="{00000000-0005-0000-0000-00005B2E0000}"/>
    <cellStyle name="_Row1_Report MAggio UV_Report GA_Sintesi Report Call Center Dic 2009 Master" xfId="12345" xr:uid="{00000000-0005-0000-0000-00005C2E0000}"/>
    <cellStyle name="_Row1_Report MAggio UV_Report GA_Sintesi Report Call Center Dic 2009 Master 2" xfId="12346" xr:uid="{00000000-0005-0000-0000-00005D2E0000}"/>
    <cellStyle name="_Row1_Report MAggio UV_Report GA_Sintesi Report Call Center Dic 2009 Master 2 2" xfId="12347" xr:uid="{00000000-0005-0000-0000-00005E2E0000}"/>
    <cellStyle name="_Row1_Report MAggio UV_Report GA_Sintesi Report Call Center Dic 2009 Master 2 3" xfId="12348" xr:uid="{00000000-0005-0000-0000-00005F2E0000}"/>
    <cellStyle name="_Row1_Report MAggio UV_Report GA_Sintesi Report Call Center Dic 2009 Master 3" xfId="12349" xr:uid="{00000000-0005-0000-0000-0000602E0000}"/>
    <cellStyle name="_Row1_Report MAggio UV_Report GA_Sintesi Report Call Center Dic 2009 Master 3 2" xfId="12350" xr:uid="{00000000-0005-0000-0000-0000612E0000}"/>
    <cellStyle name="_Row1_Report MAggio UV_Report GA_Sintesi Report Call Center Dic 2009 Master 4" xfId="12351" xr:uid="{00000000-0005-0000-0000-0000622E0000}"/>
    <cellStyle name="_Row1_Report MAggio UV_Report GA_TavoleExcel_Budget2010_CONTENUTI E MARKETING" xfId="12352" xr:uid="{00000000-0005-0000-0000-0000632E0000}"/>
    <cellStyle name="_Row1_Report MAggio UV_Report GA_TavoleExcel_Budget2010_CONTENUTI E MARKETING 2" xfId="12353" xr:uid="{00000000-0005-0000-0000-0000642E0000}"/>
    <cellStyle name="_Row1_Report MAggio UV_Report GA_TavoleExcel_Budget2010_CONTENUTI E MARKETING 2 2" xfId="12354" xr:uid="{00000000-0005-0000-0000-0000652E0000}"/>
    <cellStyle name="_Row1_Report MAggio UV_Report GA_TavoleExcel_Budget2010_CONTENUTI E MARKETING 2 3" xfId="12355" xr:uid="{00000000-0005-0000-0000-0000662E0000}"/>
    <cellStyle name="_Row1_Report MAggio UV_Report GA_TavoleExcel_Budget2010_CONTENUTI E MARKETING 3" xfId="12356" xr:uid="{00000000-0005-0000-0000-0000672E0000}"/>
    <cellStyle name="_Row1_Report MAggio UV_Report GA_TavoleExcel_Budget2010_CONTENUTI E MARKETING 3 2" xfId="12357" xr:uid="{00000000-0005-0000-0000-0000682E0000}"/>
    <cellStyle name="_Row1_Report MAggio UV_Report GA_TavoleExcel_Budget2010_CONTENUTI E MARKETING 4" xfId="12358" xr:uid="{00000000-0005-0000-0000-0000692E0000}"/>
    <cellStyle name="_Row1_Report MAggio UV_Report GA_TavoleExcel_Budget2010_CONTENUTI E MARKETING_Master Consuntivo 2009 v_costo pieno pacchetti v2" xfId="12359" xr:uid="{00000000-0005-0000-0000-00006A2E0000}"/>
    <cellStyle name="_Row1_Report MAggio UV_Report GA_TavoleExcel_Budget2010_CONTENUTI E MARKETING_Master Consuntivo 2009 v_costo pieno pacchetti v2 2" xfId="12360" xr:uid="{00000000-0005-0000-0000-00006B2E0000}"/>
    <cellStyle name="_Row1_Report MAggio UV_Report GA_TavoleExcel_Budget2010_CONTENUTI E MARKETING_Master Consuntivo 2009 v_costo pieno pacchetti v2 2 2" xfId="12361" xr:uid="{00000000-0005-0000-0000-00006C2E0000}"/>
    <cellStyle name="_Row1_Report MAggio UV_Report GA_TavoleExcel_Budget2010_CONTENUTI E MARKETING_Master Consuntivo 2009 v_costo pieno pacchetti v2 2 3" xfId="12362" xr:uid="{00000000-0005-0000-0000-00006D2E0000}"/>
    <cellStyle name="_Row1_Report MAggio UV_Report GA_TavoleExcel_Budget2010_CONTENUTI E MARKETING_Master Consuntivo 2009 v_costo pieno pacchetti v2 3" xfId="12363" xr:uid="{00000000-0005-0000-0000-00006E2E0000}"/>
    <cellStyle name="_Row1_Report MAggio UV_Report GA_TavoleExcel_Budget2010_CONTENUTI E MARKETING_Master Consuntivo 2009 v_costo pieno pacchetti v2 3 2" xfId="12364" xr:uid="{00000000-0005-0000-0000-00006F2E0000}"/>
    <cellStyle name="_Row1_Report MAggio UV_Report GA_TavoleExcel_Budget2010_CONTENUTI E MARKETING_Master Consuntivo 2009 v_costo pieno pacchetti v2 4" xfId="12365" xr:uid="{00000000-0005-0000-0000-0000702E0000}"/>
    <cellStyle name="_Row1_Report MAggio UV_SecondoForecast_Modello_Subscriptionv6" xfId="12366" xr:uid="{00000000-0005-0000-0000-0000712E0000}"/>
    <cellStyle name="_Row1_Report MAggio UV_SecondoForecast_Modello_Subscriptionv6 2" xfId="12367" xr:uid="{00000000-0005-0000-0000-0000722E0000}"/>
    <cellStyle name="_Row1_Report MAggio UV_SecondoForecast_Modello_Subscriptionv6 2 2" xfId="12368" xr:uid="{00000000-0005-0000-0000-0000732E0000}"/>
    <cellStyle name="_Row1_Report MAggio UV_SecondoForecast_Modello_Subscriptionv6 3" xfId="12369" xr:uid="{00000000-0005-0000-0000-0000742E0000}"/>
    <cellStyle name="_Row1_Report MAggio UV_SecondoForecast_Modello_Subscriptionv6 3 2" xfId="12370" xr:uid="{00000000-0005-0000-0000-0000752E0000}"/>
    <cellStyle name="_Row1_Report MAggio UV_SecondoForecast_Modello_Subscriptionv6 4" xfId="12371" xr:uid="{00000000-0005-0000-0000-0000762E0000}"/>
    <cellStyle name="_Row1_Report MAggio UV_SecondoForecast_Modello_Subscriptionv7" xfId="299" xr:uid="{00000000-0005-0000-0000-0000772E0000}"/>
    <cellStyle name="_Row1_Report MAggio UV_SecondoForecast_Modello_Subscriptionv7 2" xfId="529" xr:uid="{00000000-0005-0000-0000-0000782E0000}"/>
    <cellStyle name="_Row1_Report MAggio UV_SecondoForecast_Modello_Subscriptionv7 2 2" xfId="12372" xr:uid="{00000000-0005-0000-0000-0000792E0000}"/>
    <cellStyle name="_Row1_Report MAggio UV_SecondoForecast_Modello_Subscriptionv7 2 3" xfId="12373" xr:uid="{00000000-0005-0000-0000-00007A2E0000}"/>
    <cellStyle name="_Row1_Report MAggio UV_SecondoForecast_Modello_Subscriptionv7 3" xfId="12374" xr:uid="{00000000-0005-0000-0000-00007B2E0000}"/>
    <cellStyle name="_Row1_Report MAggio UV_SecondoForecast_Modello_Subscriptionv7 3 2" xfId="12375" xr:uid="{00000000-0005-0000-0000-00007C2E0000}"/>
    <cellStyle name="_Row1_Report MAggio UV_SecondoForecast_Modello_Subscriptionv7 4" xfId="12376" xr:uid="{00000000-0005-0000-0000-00007D2E0000}"/>
    <cellStyle name="_Row1_Report MAggio UV_SecondoForecast_Modello_Subscriptionv8_FINALE" xfId="300" xr:uid="{00000000-0005-0000-0000-00007E2E0000}"/>
    <cellStyle name="_Row1_Report MAggio UV_SecondoForecast_Modello_Subscriptionv8_FINALE 2" xfId="530" xr:uid="{00000000-0005-0000-0000-00007F2E0000}"/>
    <cellStyle name="_Row1_Report MAggio UV_SecondoForecast_Modello_Subscriptionv8_FINALE 2 2" xfId="12377" xr:uid="{00000000-0005-0000-0000-0000802E0000}"/>
    <cellStyle name="_Row1_Report MAggio UV_SecondoForecast_Modello_Subscriptionv8_FINALE 2 3" xfId="12378" xr:uid="{00000000-0005-0000-0000-0000812E0000}"/>
    <cellStyle name="_Row1_Report MAggio UV_SecondoForecast_Modello_Subscriptionv8_FINALE 3" xfId="12379" xr:uid="{00000000-0005-0000-0000-0000822E0000}"/>
    <cellStyle name="_Row1_Report MAggio UV_SecondoForecast_Modello_Subscriptionv8_FINALE 3 2" xfId="12380" xr:uid="{00000000-0005-0000-0000-0000832E0000}"/>
    <cellStyle name="_Row1_Report MAggio UV_SecondoForecast_Modello_Subscriptionv8_FINALE 4" xfId="12381" xr:uid="{00000000-0005-0000-0000-0000842E0000}"/>
    <cellStyle name="_Row1_Report MAggio UV_Sint. 1°Forecast Call Center CRM" xfId="12382" xr:uid="{00000000-0005-0000-0000-0000852E0000}"/>
    <cellStyle name="_Row1_Report MAggio UV_Sint. 1°Forecast Call Center CRM 2" xfId="12383" xr:uid="{00000000-0005-0000-0000-0000862E0000}"/>
    <cellStyle name="_Row1_Report MAggio UV_Sint. 1°Forecast Call Center CRM 2 2" xfId="12384" xr:uid="{00000000-0005-0000-0000-0000872E0000}"/>
    <cellStyle name="_Row1_Report MAggio UV_Sint. 1°Forecast Call Center CRM 2 3" xfId="12385" xr:uid="{00000000-0005-0000-0000-0000882E0000}"/>
    <cellStyle name="_Row1_Report MAggio UV_Sint. 1°Forecast Call Center CRM 3" xfId="12386" xr:uid="{00000000-0005-0000-0000-0000892E0000}"/>
    <cellStyle name="_Row1_Report MAggio UV_Sint. 1°Forecast Call Center CRM 3 2" xfId="12387" xr:uid="{00000000-0005-0000-0000-00008A2E0000}"/>
    <cellStyle name="_Row1_Report MAggio UV_Sint. 1°Forecast Call Center CRM 4" xfId="12388" xr:uid="{00000000-0005-0000-0000-00008B2E0000}"/>
    <cellStyle name="_Row1_Report MAggio UV_Sint. 1°Forecast Call Center CRM_1" xfId="12389" xr:uid="{00000000-0005-0000-0000-00008C2E0000}"/>
    <cellStyle name="_Row1_Report MAggio UV_Sint. 1°Forecast Call Center CRM_1 2" xfId="12390" xr:uid="{00000000-0005-0000-0000-00008D2E0000}"/>
    <cellStyle name="_Row1_Report MAggio UV_Sint. 1°Forecast Call Center CRM_1 2 2" xfId="12391" xr:uid="{00000000-0005-0000-0000-00008E2E0000}"/>
    <cellStyle name="_Row1_Report MAggio UV_Sint. 1°Forecast Call Center CRM_1 2 3" xfId="12392" xr:uid="{00000000-0005-0000-0000-00008F2E0000}"/>
    <cellStyle name="_Row1_Report MAggio UV_Sint. 1°Forecast Call Center CRM_1 3" xfId="12393" xr:uid="{00000000-0005-0000-0000-0000902E0000}"/>
    <cellStyle name="_Row1_Report MAggio UV_Sint. 1°Forecast Call Center CRM_1 3 2" xfId="12394" xr:uid="{00000000-0005-0000-0000-0000912E0000}"/>
    <cellStyle name="_Row1_Report MAggio UV_Sint. 1°Forecast Call Center CRM_1 4" xfId="12395" xr:uid="{00000000-0005-0000-0000-0000922E0000}"/>
    <cellStyle name="_Row1_Report MAggio UV_Sint. 1°Forecast Call Center CRM_Master 1 Fcst 2010v10 incluso decoder" xfId="12396" xr:uid="{00000000-0005-0000-0000-0000932E0000}"/>
    <cellStyle name="_Row1_Report MAggio UV_Sint. 1°Forecast Call Center CRM_Master 1 Fcst 2010v10 incluso decoder 2" xfId="12397" xr:uid="{00000000-0005-0000-0000-0000942E0000}"/>
    <cellStyle name="_Row1_Report MAggio UV_Sint. 1°Forecast Call Center CRM_Master 1 Fcst 2010v10 incluso decoder 2 2" xfId="12398" xr:uid="{00000000-0005-0000-0000-0000952E0000}"/>
    <cellStyle name="_Row1_Report MAggio UV_Sint. 1°Forecast Call Center CRM_Master 1 Fcst 2010v10 incluso decoder 2 3" xfId="12399" xr:uid="{00000000-0005-0000-0000-0000962E0000}"/>
    <cellStyle name="_Row1_Report MAggio UV_Sint. 1°Forecast Call Center CRM_Master 1 Fcst 2010v10 incluso decoder 3" xfId="12400" xr:uid="{00000000-0005-0000-0000-0000972E0000}"/>
    <cellStyle name="_Row1_Report MAggio UV_Sint. 1°Forecast Call Center CRM_Master 1 Fcst 2010v10 incluso decoder 3 2" xfId="12401" xr:uid="{00000000-0005-0000-0000-0000982E0000}"/>
    <cellStyle name="_Row1_Report MAggio UV_Sint. 1°Forecast Call Center CRM_Master 1 Fcst 2010v10 incluso decoder 4" xfId="12402" xr:uid="{00000000-0005-0000-0000-0000992E0000}"/>
    <cellStyle name="_Row1_Report MAggio UV_Sint. 1°Forecast Call Center CRM_Master 1 Fcst 2010v10 incluso decoder v11" xfId="12403" xr:uid="{00000000-0005-0000-0000-00009A2E0000}"/>
    <cellStyle name="_Row1_Report MAggio UV_Sint. 1°Forecast Call Center CRM_Master 1 Fcst 2010v10 incluso decoder v11 2" xfId="12404" xr:uid="{00000000-0005-0000-0000-00009B2E0000}"/>
    <cellStyle name="_Row1_Report MAggio UV_Sint. 1°Forecast Call Center CRM_Master 1 Fcst 2010v10 incluso decoder v11 2 2" xfId="12405" xr:uid="{00000000-0005-0000-0000-00009C2E0000}"/>
    <cellStyle name="_Row1_Report MAggio UV_Sint. 1°Forecast Call Center CRM_Master 1 Fcst 2010v10 incluso decoder v11 2 3" xfId="12406" xr:uid="{00000000-0005-0000-0000-00009D2E0000}"/>
    <cellStyle name="_Row1_Report MAggio UV_Sint. 1°Forecast Call Center CRM_Master 1 Fcst 2010v10 incluso decoder v11 3" xfId="12407" xr:uid="{00000000-0005-0000-0000-00009E2E0000}"/>
    <cellStyle name="_Row1_Report MAggio UV_Sint. 1°Forecast Call Center CRM_Master 1 Fcst 2010v10 incluso decoder v11 3 2" xfId="12408" xr:uid="{00000000-0005-0000-0000-00009F2E0000}"/>
    <cellStyle name="_Row1_Report MAggio UV_Sint. 1°Forecast Call Center CRM_Master 1 Fcst 2010v10 incluso decoder v11 4" xfId="12409" xr:uid="{00000000-0005-0000-0000-0000A02E0000}"/>
    <cellStyle name="_Row1_Report MAggio UV_Sint. 1°Forecast Call Center CRM_Master 1 Fcst 2010v16 ultimissimo" xfId="12410" xr:uid="{00000000-0005-0000-0000-0000A12E0000}"/>
    <cellStyle name="_Row1_Report MAggio UV_Sint. 1°Forecast Call Center CRM_Master 1 Fcst 2010v16 ultimissimo 2" xfId="12411" xr:uid="{00000000-0005-0000-0000-0000A22E0000}"/>
    <cellStyle name="_Row1_Report MAggio UV_Sint. 1°Forecast Call Center CRM_Master 1 Fcst 2010v16 ultimissimo 2 2" xfId="12412" xr:uid="{00000000-0005-0000-0000-0000A32E0000}"/>
    <cellStyle name="_Row1_Report MAggio UV_Sint. 1°Forecast Call Center CRM_Master 1 Fcst 2010v16 ultimissimo 2 3" xfId="12413" xr:uid="{00000000-0005-0000-0000-0000A42E0000}"/>
    <cellStyle name="_Row1_Report MAggio UV_Sint. 1°Forecast Call Center CRM_Master 1 Fcst 2010v16 ultimissimo 3" xfId="12414" xr:uid="{00000000-0005-0000-0000-0000A52E0000}"/>
    <cellStyle name="_Row1_Report MAggio UV_Sint. 1°Forecast Call Center CRM_Master 1 Fcst 2010v16 ultimissimo 3 2" xfId="12415" xr:uid="{00000000-0005-0000-0000-0000A62E0000}"/>
    <cellStyle name="_Row1_Report MAggio UV_Sint. 1°Forecast Call Center CRM_Master 1 Fcst 2010v16 ultimissimo 4" xfId="12416" xr:uid="{00000000-0005-0000-0000-0000A72E0000}"/>
    <cellStyle name="_Row1_Report MAggio UV_Sint. 1°Forecast Call Center CRM_new" xfId="12417" xr:uid="{00000000-0005-0000-0000-0000A82E0000}"/>
    <cellStyle name="_Row1_Report MAggio UV_Sint. 1°Forecast Call Center CRM_new 2" xfId="12418" xr:uid="{00000000-0005-0000-0000-0000A92E0000}"/>
    <cellStyle name="_Row1_Report MAggio UV_Sint. 1°Forecast Call Center CRM_new 2 2" xfId="12419" xr:uid="{00000000-0005-0000-0000-0000AA2E0000}"/>
    <cellStyle name="_Row1_Report MAggio UV_Sint. 1°Forecast Call Center CRM_new 2 3" xfId="12420" xr:uid="{00000000-0005-0000-0000-0000AB2E0000}"/>
    <cellStyle name="_Row1_Report MAggio UV_Sint. 1°Forecast Call Center CRM_new 3" xfId="12421" xr:uid="{00000000-0005-0000-0000-0000AC2E0000}"/>
    <cellStyle name="_Row1_Report MAggio UV_Sint. 1°Forecast Call Center CRM_new 3 2" xfId="12422" xr:uid="{00000000-0005-0000-0000-0000AD2E0000}"/>
    <cellStyle name="_Row1_Report MAggio UV_Sint. 1°Forecast Call Center CRM_new 4" xfId="12423" xr:uid="{00000000-0005-0000-0000-0000AE2E0000}"/>
    <cellStyle name="_Row1_Report MAggio UV_Sint. 1°Forecast Call Center CRM_Sint. 1°Forecast Call Center CRM" xfId="12424" xr:uid="{00000000-0005-0000-0000-0000AF2E0000}"/>
    <cellStyle name="_Row1_Report MAggio UV_Sint. 1°Forecast Call Center CRM_Sint. 1°Forecast Call Center CRM 2" xfId="12425" xr:uid="{00000000-0005-0000-0000-0000B02E0000}"/>
    <cellStyle name="_Row1_Report MAggio UV_Sint. 1°Forecast Call Center CRM_Sint. 1°Forecast Call Center CRM 2 2" xfId="12426" xr:uid="{00000000-0005-0000-0000-0000B12E0000}"/>
    <cellStyle name="_Row1_Report MAggio UV_Sint. 1°Forecast Call Center CRM_Sint. 1°Forecast Call Center CRM 2 3" xfId="12427" xr:uid="{00000000-0005-0000-0000-0000B22E0000}"/>
    <cellStyle name="_Row1_Report MAggio UV_Sint. 1°Forecast Call Center CRM_Sint. 1°Forecast Call Center CRM 3" xfId="12428" xr:uid="{00000000-0005-0000-0000-0000B32E0000}"/>
    <cellStyle name="_Row1_Report MAggio UV_Sint. 1°Forecast Call Center CRM_Sint. 1°Forecast Call Center CRM 3 2" xfId="12429" xr:uid="{00000000-0005-0000-0000-0000B42E0000}"/>
    <cellStyle name="_Row1_Report MAggio UV_Sint. 1°Forecast Call Center CRM_Sint. 1°Forecast Call Center CRM 4" xfId="12430" xr:uid="{00000000-0005-0000-0000-0000B52E0000}"/>
    <cellStyle name="_Row1_Report MAggio UV_Sintesi Report Call Center Dic 2009 Master" xfId="12431" xr:uid="{00000000-0005-0000-0000-0000B62E0000}"/>
    <cellStyle name="_Row1_Report MAggio UV_Sintesi Report Call Center Dic 2009 Master 2" xfId="12432" xr:uid="{00000000-0005-0000-0000-0000B72E0000}"/>
    <cellStyle name="_Row1_Report MAggio UV_Sintesi Report Call Center Dic 2009 Master 2 2" xfId="12433" xr:uid="{00000000-0005-0000-0000-0000B82E0000}"/>
    <cellStyle name="_Row1_Report MAggio UV_Sintesi Report Call Center Dic 2009 Master 2 3" xfId="12434" xr:uid="{00000000-0005-0000-0000-0000B92E0000}"/>
    <cellStyle name="_Row1_Report MAggio UV_Sintesi Report Call Center Dic 2009 Master 3" xfId="12435" xr:uid="{00000000-0005-0000-0000-0000BA2E0000}"/>
    <cellStyle name="_Row1_Report MAggio UV_Sintesi Report Call Center Dic 2009 Master 3 2" xfId="12436" xr:uid="{00000000-0005-0000-0000-0000BB2E0000}"/>
    <cellStyle name="_Row1_Report MAggio UV_Sintesi Report Call Center Dic 2009 Master 4" xfId="12437" xr:uid="{00000000-0005-0000-0000-0000BC2E0000}"/>
    <cellStyle name="_Row1_Report MAggio UV_sintesi settembre 2009" xfId="301" xr:uid="{00000000-0005-0000-0000-0000BD2E0000}"/>
    <cellStyle name="_Row1_Report MAggio UV_sintesi settembre 2009 2" xfId="531" xr:uid="{00000000-0005-0000-0000-0000BE2E0000}"/>
    <cellStyle name="_Row1_Report MAggio UV_sintesi settembre 2009 2 2" xfId="12438" xr:uid="{00000000-0005-0000-0000-0000BF2E0000}"/>
    <cellStyle name="_Row1_Report MAggio UV_sintesi settembre 2009 2 3" xfId="12439" xr:uid="{00000000-0005-0000-0000-0000C02E0000}"/>
    <cellStyle name="_Row1_Report MAggio UV_sintesi settembre 2009 3" xfId="12440" xr:uid="{00000000-0005-0000-0000-0000C12E0000}"/>
    <cellStyle name="_Row1_Report MAggio UV_sintesi settembre 2009 3 2" xfId="12441" xr:uid="{00000000-0005-0000-0000-0000C22E0000}"/>
    <cellStyle name="_Row1_Report MAggio UV_sintesi settembre 2009 4" xfId="12442" xr:uid="{00000000-0005-0000-0000-0000C32E0000}"/>
    <cellStyle name="_Row1_Report MAggio UV_sintesi settembre 2009_100422_Key Drivers 2°versione" xfId="12443" xr:uid="{00000000-0005-0000-0000-0000C42E0000}"/>
    <cellStyle name="_Row1_Report MAggio UV_sintesi settembre 2009_100422_Key Drivers 2°versione 2" xfId="12444" xr:uid="{00000000-0005-0000-0000-0000C52E0000}"/>
    <cellStyle name="_Row1_Report MAggio UV_sintesi settembre 2009_100422_Key Drivers 2°versione 2 2" xfId="12445" xr:uid="{00000000-0005-0000-0000-0000C62E0000}"/>
    <cellStyle name="_Row1_Report MAggio UV_sintesi settembre 2009_100422_Key Drivers 2°versione 2 3" xfId="12446" xr:uid="{00000000-0005-0000-0000-0000C72E0000}"/>
    <cellStyle name="_Row1_Report MAggio UV_sintesi settembre 2009_100422_Key Drivers 2°versione 3" xfId="12447" xr:uid="{00000000-0005-0000-0000-0000C82E0000}"/>
    <cellStyle name="_Row1_Report MAggio UV_sintesi settembre 2009_100422_Key Drivers 2°versione 3 2" xfId="12448" xr:uid="{00000000-0005-0000-0000-0000C92E0000}"/>
    <cellStyle name="_Row1_Report MAggio UV_sintesi settembre 2009_100422_Key Drivers 2°versione 4" xfId="12449" xr:uid="{00000000-0005-0000-0000-0000CA2E0000}"/>
    <cellStyle name="_Row1_Report MAggio UV_sintesi settembre 2009_100426_Key Drivers" xfId="12450" xr:uid="{00000000-0005-0000-0000-0000CB2E0000}"/>
    <cellStyle name="_Row1_Report MAggio UV_sintesi settembre 2009_100426_Key Drivers (2)" xfId="12451" xr:uid="{00000000-0005-0000-0000-0000CC2E0000}"/>
    <cellStyle name="_Row1_Report MAggio UV_sintesi settembre 2009_100426_Key Drivers (2) (4)" xfId="12452" xr:uid="{00000000-0005-0000-0000-0000CD2E0000}"/>
    <cellStyle name="_Row1_Report MAggio UV_sintesi settembre 2009_100426_Key Drivers (2) (4) 2" xfId="12453" xr:uid="{00000000-0005-0000-0000-0000CE2E0000}"/>
    <cellStyle name="_Row1_Report MAggio UV_sintesi settembre 2009_100426_Key Drivers (2) (4) 2 2" xfId="12454" xr:uid="{00000000-0005-0000-0000-0000CF2E0000}"/>
    <cellStyle name="_Row1_Report MAggio UV_sintesi settembre 2009_100426_Key Drivers (2) (4) 2 3" xfId="12455" xr:uid="{00000000-0005-0000-0000-0000D02E0000}"/>
    <cellStyle name="_Row1_Report MAggio UV_sintesi settembre 2009_100426_Key Drivers (2) (4) 3" xfId="12456" xr:uid="{00000000-0005-0000-0000-0000D12E0000}"/>
    <cellStyle name="_Row1_Report MAggio UV_sintesi settembre 2009_100426_Key Drivers (2) (4) 3 2" xfId="12457" xr:uid="{00000000-0005-0000-0000-0000D22E0000}"/>
    <cellStyle name="_Row1_Report MAggio UV_sintesi settembre 2009_100426_Key Drivers (2) (4) 4" xfId="12458" xr:uid="{00000000-0005-0000-0000-0000D32E0000}"/>
    <cellStyle name="_Row1_Report MAggio UV_sintesi settembre 2009_100426_Key Drivers (2) 2" xfId="12459" xr:uid="{00000000-0005-0000-0000-0000D42E0000}"/>
    <cellStyle name="_Row1_Report MAggio UV_sintesi settembre 2009_100426_Key Drivers (2) 2 2" xfId="12460" xr:uid="{00000000-0005-0000-0000-0000D52E0000}"/>
    <cellStyle name="_Row1_Report MAggio UV_sintesi settembre 2009_100426_Key Drivers (2) 2 3" xfId="12461" xr:uid="{00000000-0005-0000-0000-0000D62E0000}"/>
    <cellStyle name="_Row1_Report MAggio UV_sintesi settembre 2009_100426_Key Drivers (2) 3" xfId="12462" xr:uid="{00000000-0005-0000-0000-0000D72E0000}"/>
    <cellStyle name="_Row1_Report MAggio UV_sintesi settembre 2009_100426_Key Drivers (2) 3 2" xfId="12463" xr:uid="{00000000-0005-0000-0000-0000D82E0000}"/>
    <cellStyle name="_Row1_Report MAggio UV_sintesi settembre 2009_100426_Key Drivers (2) 3 3" xfId="12464" xr:uid="{00000000-0005-0000-0000-0000D92E0000}"/>
    <cellStyle name="_Row1_Report MAggio UV_sintesi settembre 2009_100426_Key Drivers (2) 4" xfId="12465" xr:uid="{00000000-0005-0000-0000-0000DA2E0000}"/>
    <cellStyle name="_Row1_Report MAggio UV_sintesi settembre 2009_100426_Key Drivers (2) 4 2" xfId="12466" xr:uid="{00000000-0005-0000-0000-0000DB2E0000}"/>
    <cellStyle name="_Row1_Report MAggio UV_sintesi settembre 2009_100426_Key Drivers (2) 5" xfId="12467" xr:uid="{00000000-0005-0000-0000-0000DC2E0000}"/>
    <cellStyle name="_Row1_Report MAggio UV_sintesi settembre 2009_100426_Key Drivers (2) 5 2" xfId="12468" xr:uid="{00000000-0005-0000-0000-0000DD2E0000}"/>
    <cellStyle name="_Row1_Report MAggio UV_sintesi settembre 2009_100426_Key Drivers (2) 6" xfId="12469" xr:uid="{00000000-0005-0000-0000-0000DE2E0000}"/>
    <cellStyle name="_Row1_Report MAggio UV_sintesi settembre 2009_100426_Key Drivers (2) 6 2" xfId="12470" xr:uid="{00000000-0005-0000-0000-0000DF2E0000}"/>
    <cellStyle name="_Row1_Report MAggio UV_sintesi settembre 2009_100426_Key Drivers (2) 7" xfId="12471" xr:uid="{00000000-0005-0000-0000-0000E02E0000}"/>
    <cellStyle name="_Row1_Report MAggio UV_sintesi settembre 2009_100426_Key Drivers (2) 8" xfId="12472" xr:uid="{00000000-0005-0000-0000-0000E12E0000}"/>
    <cellStyle name="_Row1_Report MAggio UV_sintesi settembre 2009_100426_Key Drivers 2" xfId="12473" xr:uid="{00000000-0005-0000-0000-0000E22E0000}"/>
    <cellStyle name="_Row1_Report MAggio UV_sintesi settembre 2009_100426_Key Drivers 2 2" xfId="12474" xr:uid="{00000000-0005-0000-0000-0000E32E0000}"/>
    <cellStyle name="_Row1_Report MAggio UV_sintesi settembre 2009_100426_Key Drivers 2 3" xfId="12475" xr:uid="{00000000-0005-0000-0000-0000E42E0000}"/>
    <cellStyle name="_Row1_Report MAggio UV_sintesi settembre 2009_100426_Key Drivers 3" xfId="12476" xr:uid="{00000000-0005-0000-0000-0000E52E0000}"/>
    <cellStyle name="_Row1_Report MAggio UV_sintesi settembre 2009_100426_Key Drivers 3 2" xfId="12477" xr:uid="{00000000-0005-0000-0000-0000E62E0000}"/>
    <cellStyle name="_Row1_Report MAggio UV_sintesi settembre 2009_100426_Key Drivers 3 3" xfId="12478" xr:uid="{00000000-0005-0000-0000-0000E72E0000}"/>
    <cellStyle name="_Row1_Report MAggio UV_sintesi settembre 2009_100426_Key Drivers 4" xfId="12479" xr:uid="{00000000-0005-0000-0000-0000E82E0000}"/>
    <cellStyle name="_Row1_Report MAggio UV_sintesi settembre 2009_100426_Key Drivers 4 2" xfId="12480" xr:uid="{00000000-0005-0000-0000-0000E92E0000}"/>
    <cellStyle name="_Row1_Report MAggio UV_sintesi settembre 2009_100426_Key Drivers 5" xfId="12481" xr:uid="{00000000-0005-0000-0000-0000EA2E0000}"/>
    <cellStyle name="_Row1_Report MAggio UV_sintesi settembre 2009_100426_Key Drivers 5 2" xfId="12482" xr:uid="{00000000-0005-0000-0000-0000EB2E0000}"/>
    <cellStyle name="_Row1_Report MAggio UV_sintesi settembre 2009_100426_Key Drivers 6" xfId="12483" xr:uid="{00000000-0005-0000-0000-0000EC2E0000}"/>
    <cellStyle name="_Row1_Report MAggio UV_sintesi settembre 2009_100426_Key Drivers 6 2" xfId="12484" xr:uid="{00000000-0005-0000-0000-0000ED2E0000}"/>
    <cellStyle name="_Row1_Report MAggio UV_sintesi settembre 2009_100426_Key Drivers 7" xfId="12485" xr:uid="{00000000-0005-0000-0000-0000EE2E0000}"/>
    <cellStyle name="_Row1_Report MAggio UV_sintesi settembre 2009_100426_Key Drivers 8" xfId="12486" xr:uid="{00000000-0005-0000-0000-0000EF2E0000}"/>
    <cellStyle name="_Row1_Report MAggio UV_sintesi settembre 2009_100427_Key Drivers 4°versione" xfId="12487" xr:uid="{00000000-0005-0000-0000-0000F02E0000}"/>
    <cellStyle name="_Row1_Report MAggio UV_sintesi settembre 2009_100427_Key Drivers 4°versione 2" xfId="12488" xr:uid="{00000000-0005-0000-0000-0000F12E0000}"/>
    <cellStyle name="_Row1_Report MAggio UV_sintesi settembre 2009_100427_Key Drivers 4°versione 2 2" xfId="12489" xr:uid="{00000000-0005-0000-0000-0000F22E0000}"/>
    <cellStyle name="_Row1_Report MAggio UV_sintesi settembre 2009_100427_Key Drivers 4°versione 2 3" xfId="12490" xr:uid="{00000000-0005-0000-0000-0000F32E0000}"/>
    <cellStyle name="_Row1_Report MAggio UV_sintesi settembre 2009_100427_Key Drivers 4°versione 3" xfId="12491" xr:uid="{00000000-0005-0000-0000-0000F42E0000}"/>
    <cellStyle name="_Row1_Report MAggio UV_sintesi settembre 2009_100427_Key Drivers 4°versione 3 2" xfId="12492" xr:uid="{00000000-0005-0000-0000-0000F52E0000}"/>
    <cellStyle name="_Row1_Report MAggio UV_sintesi settembre 2009_100427_Key Drivers 4°versione 4" xfId="12493" xr:uid="{00000000-0005-0000-0000-0000F62E0000}"/>
    <cellStyle name="_Row1_Report MAggio UV_sintesi settembre 2009_100427_Key Drivers 5°versione" xfId="12494" xr:uid="{00000000-0005-0000-0000-0000F72E0000}"/>
    <cellStyle name="_Row1_Report MAggio UV_sintesi settembre 2009_100427_Key Drivers 5°versione 2" xfId="12495" xr:uid="{00000000-0005-0000-0000-0000F82E0000}"/>
    <cellStyle name="_Row1_Report MAggio UV_sintesi settembre 2009_100427_Key Drivers 5°versione 2 2" xfId="12496" xr:uid="{00000000-0005-0000-0000-0000F92E0000}"/>
    <cellStyle name="_Row1_Report MAggio UV_sintesi settembre 2009_100427_Key Drivers 5°versione 2 3" xfId="12497" xr:uid="{00000000-0005-0000-0000-0000FA2E0000}"/>
    <cellStyle name="_Row1_Report MAggio UV_sintesi settembre 2009_100427_Key Drivers 5°versione 3" xfId="12498" xr:uid="{00000000-0005-0000-0000-0000FB2E0000}"/>
    <cellStyle name="_Row1_Report MAggio UV_sintesi settembre 2009_100427_Key Drivers 5°versione 3 2" xfId="12499" xr:uid="{00000000-0005-0000-0000-0000FC2E0000}"/>
    <cellStyle name="_Row1_Report MAggio UV_sintesi settembre 2009_100427_Key Drivers 5°versione 4" xfId="12500" xr:uid="{00000000-0005-0000-0000-0000FD2E0000}"/>
    <cellStyle name="_Row1_Report MAggio UV_sintesi settembre 2009_Call Center Cons Febb 2010" xfId="12501" xr:uid="{00000000-0005-0000-0000-0000FE2E0000}"/>
    <cellStyle name="_Row1_Report MAggio UV_sintesi settembre 2009_Call Center Cons Febb 2010 2" xfId="12502" xr:uid="{00000000-0005-0000-0000-0000FF2E0000}"/>
    <cellStyle name="_Row1_Report MAggio UV_sintesi settembre 2009_Call Center Cons Febb 2010 2 2" xfId="12503" xr:uid="{00000000-0005-0000-0000-0000002F0000}"/>
    <cellStyle name="_Row1_Report MAggio UV_sintesi settembre 2009_Call Center Cons Febb 2010 2 3" xfId="12504" xr:uid="{00000000-0005-0000-0000-0000012F0000}"/>
    <cellStyle name="_Row1_Report MAggio UV_sintesi settembre 2009_Call Center Cons Febb 2010 3" xfId="12505" xr:uid="{00000000-0005-0000-0000-0000022F0000}"/>
    <cellStyle name="_Row1_Report MAggio UV_sintesi settembre 2009_Call Center Cons Febb 2010 3 2" xfId="12506" xr:uid="{00000000-0005-0000-0000-0000032F0000}"/>
    <cellStyle name="_Row1_Report MAggio UV_sintesi settembre 2009_Call Center Cons Febb 2010 4" xfId="12507" xr:uid="{00000000-0005-0000-0000-0000042F0000}"/>
    <cellStyle name="_Row1_Report MAggio UV_sintesi settembre 2009_Call Center Cons Marzo 2010" xfId="12508" xr:uid="{00000000-0005-0000-0000-0000052F0000}"/>
    <cellStyle name="_Row1_Report MAggio UV_sintesi settembre 2009_Call Center Cons Marzo 2010 2" xfId="12509" xr:uid="{00000000-0005-0000-0000-0000062F0000}"/>
    <cellStyle name="_Row1_Report MAggio UV_sintesi settembre 2009_Call Center Cons Marzo 2010 2 2" xfId="12510" xr:uid="{00000000-0005-0000-0000-0000072F0000}"/>
    <cellStyle name="_Row1_Report MAggio UV_sintesi settembre 2009_Call Center Cons Marzo 2010 2 3" xfId="12511" xr:uid="{00000000-0005-0000-0000-0000082F0000}"/>
    <cellStyle name="_Row1_Report MAggio UV_sintesi settembre 2009_Call Center Cons Marzo 2010 3" xfId="12512" xr:uid="{00000000-0005-0000-0000-0000092F0000}"/>
    <cellStyle name="_Row1_Report MAggio UV_sintesi settembre 2009_Call Center Cons Marzo 2010 3 2" xfId="12513" xr:uid="{00000000-0005-0000-0000-00000A2F0000}"/>
    <cellStyle name="_Row1_Report MAggio UV_sintesi settembre 2009_Call Center Cons Marzo 2010 4" xfId="12514" xr:uid="{00000000-0005-0000-0000-00000B2F0000}"/>
    <cellStyle name="_Row1_Report MAggio UV_sintesi settembre 2009_Cartel2" xfId="12515" xr:uid="{00000000-0005-0000-0000-00000C2F0000}"/>
    <cellStyle name="_Row1_Report MAggio UV_sintesi settembre 2009_Cartel2 2" xfId="12516" xr:uid="{00000000-0005-0000-0000-00000D2F0000}"/>
    <cellStyle name="_Row1_Report MAggio UV_sintesi settembre 2009_Cartel2 2 2" xfId="12517" xr:uid="{00000000-0005-0000-0000-00000E2F0000}"/>
    <cellStyle name="_Row1_Report MAggio UV_sintesi settembre 2009_Cartel2 2 3" xfId="12518" xr:uid="{00000000-0005-0000-0000-00000F2F0000}"/>
    <cellStyle name="_Row1_Report MAggio UV_sintesi settembre 2009_Cartel2 3" xfId="12519" xr:uid="{00000000-0005-0000-0000-0000102F0000}"/>
    <cellStyle name="_Row1_Report MAggio UV_sintesi settembre 2009_Cartel2 3 2" xfId="12520" xr:uid="{00000000-0005-0000-0000-0000112F0000}"/>
    <cellStyle name="_Row1_Report MAggio UV_sintesi settembre 2009_Cartel2 4" xfId="12521" xr:uid="{00000000-0005-0000-0000-0000122F0000}"/>
    <cellStyle name="_Row1_Report MAggio UV_sintesi settembre 2009_DETTAGLI CALL CENTER MARZO" xfId="12522" xr:uid="{00000000-0005-0000-0000-0000132F0000}"/>
    <cellStyle name="_Row1_Report MAggio UV_sintesi settembre 2009_DETTAGLI CALL CENTER MARZO 2" xfId="12523" xr:uid="{00000000-0005-0000-0000-0000142F0000}"/>
    <cellStyle name="_Row1_Report MAggio UV_sintesi settembre 2009_DETTAGLI CALL CENTER MARZO 2 2" xfId="12524" xr:uid="{00000000-0005-0000-0000-0000152F0000}"/>
    <cellStyle name="_Row1_Report MAggio UV_sintesi settembre 2009_DETTAGLI CALL CENTER MARZO 2 3" xfId="12525" xr:uid="{00000000-0005-0000-0000-0000162F0000}"/>
    <cellStyle name="_Row1_Report MAggio UV_sintesi settembre 2009_DETTAGLI CALL CENTER MARZO 3" xfId="12526" xr:uid="{00000000-0005-0000-0000-0000172F0000}"/>
    <cellStyle name="_Row1_Report MAggio UV_sintesi settembre 2009_DETTAGLI CALL CENTER MARZO 3 2" xfId="12527" xr:uid="{00000000-0005-0000-0000-0000182F0000}"/>
    <cellStyle name="_Row1_Report MAggio UV_sintesi settembre 2009_DETTAGLI CALL CENTER MARZO 4" xfId="12528" xr:uid="{00000000-0005-0000-0000-0000192F0000}"/>
    <cellStyle name="_Row1_Report MAggio UV_sintesi settembre 2009_DETTAGLI CALL CENTER MARZO_Master 1 Fcst 2010v10 incluso decoder" xfId="12529" xr:uid="{00000000-0005-0000-0000-00001A2F0000}"/>
    <cellStyle name="_Row1_Report MAggio UV_sintesi settembre 2009_DETTAGLI CALL CENTER MARZO_Master 1 Fcst 2010v10 incluso decoder 2" xfId="12530" xr:uid="{00000000-0005-0000-0000-00001B2F0000}"/>
    <cellStyle name="_Row1_Report MAggio UV_sintesi settembre 2009_DETTAGLI CALL CENTER MARZO_Master 1 Fcst 2010v10 incluso decoder 2 2" xfId="12531" xr:uid="{00000000-0005-0000-0000-00001C2F0000}"/>
    <cellStyle name="_Row1_Report MAggio UV_sintesi settembre 2009_DETTAGLI CALL CENTER MARZO_Master 1 Fcst 2010v10 incluso decoder 2 3" xfId="12532" xr:uid="{00000000-0005-0000-0000-00001D2F0000}"/>
    <cellStyle name="_Row1_Report MAggio UV_sintesi settembre 2009_DETTAGLI CALL CENTER MARZO_Master 1 Fcst 2010v10 incluso decoder 3" xfId="12533" xr:uid="{00000000-0005-0000-0000-00001E2F0000}"/>
    <cellStyle name="_Row1_Report MAggio UV_sintesi settembre 2009_DETTAGLI CALL CENTER MARZO_Master 1 Fcst 2010v10 incluso decoder 3 2" xfId="12534" xr:uid="{00000000-0005-0000-0000-00001F2F0000}"/>
    <cellStyle name="_Row1_Report MAggio UV_sintesi settembre 2009_DETTAGLI CALL CENTER MARZO_Master 1 Fcst 2010v10 incluso decoder 4" xfId="12535" xr:uid="{00000000-0005-0000-0000-0000202F0000}"/>
    <cellStyle name="_Row1_Report MAggio UV_sintesi settembre 2009_DETTAGLI CALL CENTER MARZO_Master 1 Fcst 2010v10 incluso decoder v11" xfId="12536" xr:uid="{00000000-0005-0000-0000-0000212F0000}"/>
    <cellStyle name="_Row1_Report MAggio UV_sintesi settembre 2009_DETTAGLI CALL CENTER MARZO_Master 1 Fcst 2010v10 incluso decoder v11 2" xfId="12537" xr:uid="{00000000-0005-0000-0000-0000222F0000}"/>
    <cellStyle name="_Row1_Report MAggio UV_sintesi settembre 2009_DETTAGLI CALL CENTER MARZO_Master 1 Fcst 2010v10 incluso decoder v11 2 2" xfId="12538" xr:uid="{00000000-0005-0000-0000-0000232F0000}"/>
    <cellStyle name="_Row1_Report MAggio UV_sintesi settembre 2009_DETTAGLI CALL CENTER MARZO_Master 1 Fcst 2010v10 incluso decoder v11 2 3" xfId="12539" xr:uid="{00000000-0005-0000-0000-0000242F0000}"/>
    <cellStyle name="_Row1_Report MAggio UV_sintesi settembre 2009_DETTAGLI CALL CENTER MARZO_Master 1 Fcst 2010v10 incluso decoder v11 3" xfId="12540" xr:uid="{00000000-0005-0000-0000-0000252F0000}"/>
    <cellStyle name="_Row1_Report MAggio UV_sintesi settembre 2009_DETTAGLI CALL CENTER MARZO_Master 1 Fcst 2010v10 incluso decoder v11 3 2" xfId="12541" xr:uid="{00000000-0005-0000-0000-0000262F0000}"/>
    <cellStyle name="_Row1_Report MAggio UV_sintesi settembre 2009_DETTAGLI CALL CENTER MARZO_Master 1 Fcst 2010v10 incluso decoder v11 4" xfId="12542" xr:uid="{00000000-0005-0000-0000-0000272F0000}"/>
    <cellStyle name="_Row1_Report MAggio UV_sintesi settembre 2009_DETTAGLI CALL CENTER MARZO_Master 1 Fcst 2010v16 ultimissimo" xfId="12543" xr:uid="{00000000-0005-0000-0000-0000282F0000}"/>
    <cellStyle name="_Row1_Report MAggio UV_sintesi settembre 2009_DETTAGLI CALL CENTER MARZO_Master 1 Fcst 2010v16 ultimissimo 2" xfId="12544" xr:uid="{00000000-0005-0000-0000-0000292F0000}"/>
    <cellStyle name="_Row1_Report MAggio UV_sintesi settembre 2009_DETTAGLI CALL CENTER MARZO_Master 1 Fcst 2010v16 ultimissimo 2 2" xfId="12545" xr:uid="{00000000-0005-0000-0000-00002A2F0000}"/>
    <cellStyle name="_Row1_Report MAggio UV_sintesi settembre 2009_DETTAGLI CALL CENTER MARZO_Master 1 Fcst 2010v16 ultimissimo 2 3" xfId="12546" xr:uid="{00000000-0005-0000-0000-00002B2F0000}"/>
    <cellStyle name="_Row1_Report MAggio UV_sintesi settembre 2009_DETTAGLI CALL CENTER MARZO_Master 1 Fcst 2010v16 ultimissimo 3" xfId="12547" xr:uid="{00000000-0005-0000-0000-00002C2F0000}"/>
    <cellStyle name="_Row1_Report MAggio UV_sintesi settembre 2009_DETTAGLI CALL CENTER MARZO_Master 1 Fcst 2010v16 ultimissimo 3 2" xfId="12548" xr:uid="{00000000-0005-0000-0000-00002D2F0000}"/>
    <cellStyle name="_Row1_Report MAggio UV_sintesi settembre 2009_DETTAGLI CALL CENTER MARZO_Master 1 Fcst 2010v16 ultimissimo 4" xfId="12549" xr:uid="{00000000-0005-0000-0000-00002E2F0000}"/>
    <cellStyle name="_Row1_Report MAggio UV_sintesi settembre 2009_DETTAGLI CALL CENTER MARZO_new" xfId="12550" xr:uid="{00000000-0005-0000-0000-00002F2F0000}"/>
    <cellStyle name="_Row1_Report MAggio UV_sintesi settembre 2009_DETTAGLI CALL CENTER MARZO_new 2" xfId="12551" xr:uid="{00000000-0005-0000-0000-0000302F0000}"/>
    <cellStyle name="_Row1_Report MAggio UV_sintesi settembre 2009_DETTAGLI CALL CENTER MARZO_new 2 2" xfId="12552" xr:uid="{00000000-0005-0000-0000-0000312F0000}"/>
    <cellStyle name="_Row1_Report MAggio UV_sintesi settembre 2009_DETTAGLI CALL CENTER MARZO_new 2 3" xfId="12553" xr:uid="{00000000-0005-0000-0000-0000322F0000}"/>
    <cellStyle name="_Row1_Report MAggio UV_sintesi settembre 2009_DETTAGLI CALL CENTER MARZO_new 3" xfId="12554" xr:uid="{00000000-0005-0000-0000-0000332F0000}"/>
    <cellStyle name="_Row1_Report MAggio UV_sintesi settembre 2009_DETTAGLI CALL CENTER MARZO_new 3 2" xfId="12555" xr:uid="{00000000-0005-0000-0000-0000342F0000}"/>
    <cellStyle name="_Row1_Report MAggio UV_sintesi settembre 2009_DETTAGLI CALL CENTER MARZO_new 4" xfId="12556" xr:uid="{00000000-0005-0000-0000-0000352F0000}"/>
    <cellStyle name="_Row1_Report MAggio UV_sintesi settembre 2009_DETTAGLI CALL CENTER MARZO_Sint. 1°Forecast Call Center CRM" xfId="12557" xr:uid="{00000000-0005-0000-0000-0000362F0000}"/>
    <cellStyle name="_Row1_Report MAggio UV_sintesi settembre 2009_DETTAGLI CALL CENTER MARZO_Sint. 1°Forecast Call Center CRM 2" xfId="12558" xr:uid="{00000000-0005-0000-0000-0000372F0000}"/>
    <cellStyle name="_Row1_Report MAggio UV_sintesi settembre 2009_DETTAGLI CALL CENTER MARZO_Sint. 1°Forecast Call Center CRM 2 2" xfId="12559" xr:uid="{00000000-0005-0000-0000-0000382F0000}"/>
    <cellStyle name="_Row1_Report MAggio UV_sintesi settembre 2009_DETTAGLI CALL CENTER MARZO_Sint. 1°Forecast Call Center CRM 2 3" xfId="12560" xr:uid="{00000000-0005-0000-0000-0000392F0000}"/>
    <cellStyle name="_Row1_Report MAggio UV_sintesi settembre 2009_DETTAGLI CALL CENTER MARZO_Sint. 1°Forecast Call Center CRM 3" xfId="12561" xr:uid="{00000000-0005-0000-0000-00003A2F0000}"/>
    <cellStyle name="_Row1_Report MAggio UV_sintesi settembre 2009_DETTAGLI CALL CENTER MARZO_Sint. 1°Forecast Call Center CRM 3 2" xfId="12562" xr:uid="{00000000-0005-0000-0000-00003B2F0000}"/>
    <cellStyle name="_Row1_Report MAggio UV_sintesi settembre 2009_DETTAGLI CALL CENTER MARZO_Sint. 1°Forecast Call Center CRM 4" xfId="12563" xr:uid="{00000000-0005-0000-0000-00003C2F0000}"/>
    <cellStyle name="_Row1_Report MAggio UV_sintesi settembre 2009_mam (2)" xfId="12564" xr:uid="{00000000-0005-0000-0000-00003D2F0000}"/>
    <cellStyle name="_Row1_Report MAggio UV_sintesi settembre 2009_mam (2) 2" xfId="12565" xr:uid="{00000000-0005-0000-0000-00003E2F0000}"/>
    <cellStyle name="_Row1_Report MAggio UV_sintesi settembre 2009_mam (2) 2 2" xfId="12566" xr:uid="{00000000-0005-0000-0000-00003F2F0000}"/>
    <cellStyle name="_Row1_Report MAggio UV_sintesi settembre 2009_mam (2) 3" xfId="12567" xr:uid="{00000000-0005-0000-0000-0000402F0000}"/>
    <cellStyle name="_Row1_Report MAggio UV_sintesi settembre 2009_mam (2) 3 2" xfId="12568" xr:uid="{00000000-0005-0000-0000-0000412F0000}"/>
    <cellStyle name="_Row1_Report MAggio UV_sintesi settembre 2009_mam (2) 4" xfId="12569" xr:uid="{00000000-0005-0000-0000-0000422F0000}"/>
    <cellStyle name="_Row1_Report MAggio UV_sintesi settembre 2009_Marketing 1°Forecast 2010" xfId="12570" xr:uid="{00000000-0005-0000-0000-0000432F0000}"/>
    <cellStyle name="_Row1_Report MAggio UV_sintesi settembre 2009_Marketing 1°Forecast 2010 2" xfId="12571" xr:uid="{00000000-0005-0000-0000-0000442F0000}"/>
    <cellStyle name="_Row1_Report MAggio UV_sintesi settembre 2009_Marketing 1°Forecast 2010 2 2" xfId="12572" xr:uid="{00000000-0005-0000-0000-0000452F0000}"/>
    <cellStyle name="_Row1_Report MAggio UV_sintesi settembre 2009_Marketing 1°Forecast 2010 2 3" xfId="12573" xr:uid="{00000000-0005-0000-0000-0000462F0000}"/>
    <cellStyle name="_Row1_Report MAggio UV_sintesi settembre 2009_Marketing 1°Forecast 2010 3" xfId="12574" xr:uid="{00000000-0005-0000-0000-0000472F0000}"/>
    <cellStyle name="_Row1_Report MAggio UV_sintesi settembre 2009_Marketing 1°Forecast 2010 3 2" xfId="12575" xr:uid="{00000000-0005-0000-0000-0000482F0000}"/>
    <cellStyle name="_Row1_Report MAggio UV_sintesi settembre 2009_Marketing 1°Forecast 2010 4" xfId="12576" xr:uid="{00000000-0005-0000-0000-0000492F0000}"/>
    <cellStyle name="_Row1_Report MAggio UV_sintesi settembre 2009_Marketing 1°Forecast 2010_Master 1 Fcst 2010v10 incluso decoder" xfId="12577" xr:uid="{00000000-0005-0000-0000-00004A2F0000}"/>
    <cellStyle name="_Row1_Report MAggio UV_sintesi settembre 2009_Marketing 1°Forecast 2010_Master 1 Fcst 2010v10 incluso decoder 2" xfId="12578" xr:uid="{00000000-0005-0000-0000-00004B2F0000}"/>
    <cellStyle name="_Row1_Report MAggio UV_sintesi settembre 2009_Marketing 1°Forecast 2010_Master 1 Fcst 2010v10 incluso decoder 2 2" xfId="12579" xr:uid="{00000000-0005-0000-0000-00004C2F0000}"/>
    <cellStyle name="_Row1_Report MAggio UV_sintesi settembre 2009_Marketing 1°Forecast 2010_Master 1 Fcst 2010v10 incluso decoder 2 3" xfId="12580" xr:uid="{00000000-0005-0000-0000-00004D2F0000}"/>
    <cellStyle name="_Row1_Report MAggio UV_sintesi settembre 2009_Marketing 1°Forecast 2010_Master 1 Fcst 2010v10 incluso decoder 3" xfId="12581" xr:uid="{00000000-0005-0000-0000-00004E2F0000}"/>
    <cellStyle name="_Row1_Report MAggio UV_sintesi settembre 2009_Marketing 1°Forecast 2010_Master 1 Fcst 2010v10 incluso decoder 3 2" xfId="12582" xr:uid="{00000000-0005-0000-0000-00004F2F0000}"/>
    <cellStyle name="_Row1_Report MAggio UV_sintesi settembre 2009_Marketing 1°Forecast 2010_Master 1 Fcst 2010v10 incluso decoder 4" xfId="12583" xr:uid="{00000000-0005-0000-0000-0000502F0000}"/>
    <cellStyle name="_Row1_Report MAggio UV_sintesi settembre 2009_Marketing 1°Forecast 2010_Master 1 Fcst 2010v10 incluso decoder v11" xfId="12584" xr:uid="{00000000-0005-0000-0000-0000512F0000}"/>
    <cellStyle name="_Row1_Report MAggio UV_sintesi settembre 2009_Marketing 1°Forecast 2010_Master 1 Fcst 2010v10 incluso decoder v11 2" xfId="12585" xr:uid="{00000000-0005-0000-0000-0000522F0000}"/>
    <cellStyle name="_Row1_Report MAggio UV_sintesi settembre 2009_Marketing 1°Forecast 2010_Master 1 Fcst 2010v10 incluso decoder v11 2 2" xfId="12586" xr:uid="{00000000-0005-0000-0000-0000532F0000}"/>
    <cellStyle name="_Row1_Report MAggio UV_sintesi settembre 2009_Marketing 1°Forecast 2010_Master 1 Fcst 2010v10 incluso decoder v11 2 3" xfId="12587" xr:uid="{00000000-0005-0000-0000-0000542F0000}"/>
    <cellStyle name="_Row1_Report MAggio UV_sintesi settembre 2009_Marketing 1°Forecast 2010_Master 1 Fcst 2010v10 incluso decoder v11 3" xfId="12588" xr:uid="{00000000-0005-0000-0000-0000552F0000}"/>
    <cellStyle name="_Row1_Report MAggio UV_sintesi settembre 2009_Marketing 1°Forecast 2010_Master 1 Fcst 2010v10 incluso decoder v11 3 2" xfId="12589" xr:uid="{00000000-0005-0000-0000-0000562F0000}"/>
    <cellStyle name="_Row1_Report MAggio UV_sintesi settembre 2009_Marketing 1°Forecast 2010_Master 1 Fcst 2010v10 incluso decoder v11 4" xfId="12590" xr:uid="{00000000-0005-0000-0000-0000572F0000}"/>
    <cellStyle name="_Row1_Report MAggio UV_sintesi settembre 2009_Marketing 1°Forecast 2010_Master 1 Fcst 2010v16 ultimissimo" xfId="12591" xr:uid="{00000000-0005-0000-0000-0000582F0000}"/>
    <cellStyle name="_Row1_Report MAggio UV_sintesi settembre 2009_Marketing 1°Forecast 2010_Master 1 Fcst 2010v16 ultimissimo 2" xfId="12592" xr:uid="{00000000-0005-0000-0000-0000592F0000}"/>
    <cellStyle name="_Row1_Report MAggio UV_sintesi settembre 2009_Marketing 1°Forecast 2010_Master 1 Fcst 2010v16 ultimissimo 2 2" xfId="12593" xr:uid="{00000000-0005-0000-0000-00005A2F0000}"/>
    <cellStyle name="_Row1_Report MAggio UV_sintesi settembre 2009_Marketing 1°Forecast 2010_Master 1 Fcst 2010v16 ultimissimo 2 3" xfId="12594" xr:uid="{00000000-0005-0000-0000-00005B2F0000}"/>
    <cellStyle name="_Row1_Report MAggio UV_sintesi settembre 2009_Marketing 1°Forecast 2010_Master 1 Fcst 2010v16 ultimissimo 3" xfId="12595" xr:uid="{00000000-0005-0000-0000-00005C2F0000}"/>
    <cellStyle name="_Row1_Report MAggio UV_sintesi settembre 2009_Marketing 1°Forecast 2010_Master 1 Fcst 2010v16 ultimissimo 3 2" xfId="12596" xr:uid="{00000000-0005-0000-0000-00005D2F0000}"/>
    <cellStyle name="_Row1_Report MAggio UV_sintesi settembre 2009_Marketing 1°Forecast 2010_Master 1 Fcst 2010v16 ultimissimo 4" xfId="12597" xr:uid="{00000000-0005-0000-0000-00005E2F0000}"/>
    <cellStyle name="_Row1_Report MAggio UV_sintesi settembre 2009_Marketing 1°Forecast 2010_new" xfId="12598" xr:uid="{00000000-0005-0000-0000-00005F2F0000}"/>
    <cellStyle name="_Row1_Report MAggio UV_sintesi settembre 2009_Marketing 1°Forecast 2010_new 2" xfId="12599" xr:uid="{00000000-0005-0000-0000-0000602F0000}"/>
    <cellStyle name="_Row1_Report MAggio UV_sintesi settembre 2009_Marketing 1°Forecast 2010_new 2 2" xfId="12600" xr:uid="{00000000-0005-0000-0000-0000612F0000}"/>
    <cellStyle name="_Row1_Report MAggio UV_sintesi settembre 2009_Marketing 1°Forecast 2010_new 2 3" xfId="12601" xr:uid="{00000000-0005-0000-0000-0000622F0000}"/>
    <cellStyle name="_Row1_Report MAggio UV_sintesi settembre 2009_Marketing 1°Forecast 2010_new 3" xfId="12602" xr:uid="{00000000-0005-0000-0000-0000632F0000}"/>
    <cellStyle name="_Row1_Report MAggio UV_sintesi settembre 2009_Marketing 1°Forecast 2010_new 3 2" xfId="12603" xr:uid="{00000000-0005-0000-0000-0000642F0000}"/>
    <cellStyle name="_Row1_Report MAggio UV_sintesi settembre 2009_Marketing 1°Forecast 2010_new 4" xfId="12604" xr:uid="{00000000-0005-0000-0000-0000652F0000}"/>
    <cellStyle name="_Row1_Report MAggio UV_sintesi settembre 2009_Marketing 1°Forecast 2010_Sint. 1°Forecast Call Center CRM" xfId="12605" xr:uid="{00000000-0005-0000-0000-0000662F0000}"/>
    <cellStyle name="_Row1_Report MAggio UV_sintesi settembre 2009_Marketing 1°Forecast 2010_Sint. 1°Forecast Call Center CRM 2" xfId="12606" xr:uid="{00000000-0005-0000-0000-0000672F0000}"/>
    <cellStyle name="_Row1_Report MAggio UV_sintesi settembre 2009_Marketing 1°Forecast 2010_Sint. 1°Forecast Call Center CRM 2 2" xfId="12607" xr:uid="{00000000-0005-0000-0000-0000682F0000}"/>
    <cellStyle name="_Row1_Report MAggio UV_sintesi settembre 2009_Marketing 1°Forecast 2010_Sint. 1°Forecast Call Center CRM 2 3" xfId="12608" xr:uid="{00000000-0005-0000-0000-0000692F0000}"/>
    <cellStyle name="_Row1_Report MAggio UV_sintesi settembre 2009_Marketing 1°Forecast 2010_Sint. 1°Forecast Call Center CRM 3" xfId="12609" xr:uid="{00000000-0005-0000-0000-00006A2F0000}"/>
    <cellStyle name="_Row1_Report MAggio UV_sintesi settembre 2009_Marketing 1°Forecast 2010_Sint. 1°Forecast Call Center CRM 3 2" xfId="12610" xr:uid="{00000000-0005-0000-0000-00006B2F0000}"/>
    <cellStyle name="_Row1_Report MAggio UV_sintesi settembre 2009_Marketing 1°Forecast 2010_Sint. 1°Forecast Call Center CRM 4" xfId="12611" xr:uid="{00000000-0005-0000-0000-00006C2F0000}"/>
    <cellStyle name="_Row1_Report MAggio UV_sintesi settembre 2009_Master 1 Fcst 2010" xfId="12612" xr:uid="{00000000-0005-0000-0000-00006D2F0000}"/>
    <cellStyle name="_Row1_Report MAggio UV_sintesi settembre 2009_Master 1 Fcst 2010 2" xfId="12613" xr:uid="{00000000-0005-0000-0000-00006E2F0000}"/>
    <cellStyle name="_Row1_Report MAggio UV_sintesi settembre 2009_Master 1 Fcst 2010 2 2" xfId="12614" xr:uid="{00000000-0005-0000-0000-00006F2F0000}"/>
    <cellStyle name="_Row1_Report MAggio UV_sintesi settembre 2009_Master 1 Fcst 2010 2 3" xfId="12615" xr:uid="{00000000-0005-0000-0000-0000702F0000}"/>
    <cellStyle name="_Row1_Report MAggio UV_sintesi settembre 2009_Master 1 Fcst 2010 3" xfId="12616" xr:uid="{00000000-0005-0000-0000-0000712F0000}"/>
    <cellStyle name="_Row1_Report MAggio UV_sintesi settembre 2009_Master 1 Fcst 2010 3 2" xfId="12617" xr:uid="{00000000-0005-0000-0000-0000722F0000}"/>
    <cellStyle name="_Row1_Report MAggio UV_sintesi settembre 2009_Master 1 Fcst 2010 4" xfId="12618" xr:uid="{00000000-0005-0000-0000-0000732F0000}"/>
    <cellStyle name="_Row1_Report MAggio UV_sintesi settembre 2009_Master 1 Fcst 2010v10 incluso decoder" xfId="12619" xr:uid="{00000000-0005-0000-0000-0000742F0000}"/>
    <cellStyle name="_Row1_Report MAggio UV_sintesi settembre 2009_Master 1 Fcst 2010v10 incluso decoder 2" xfId="12620" xr:uid="{00000000-0005-0000-0000-0000752F0000}"/>
    <cellStyle name="_Row1_Report MAggio UV_sintesi settembre 2009_Master 1 Fcst 2010v10 incluso decoder 2 2" xfId="12621" xr:uid="{00000000-0005-0000-0000-0000762F0000}"/>
    <cellStyle name="_Row1_Report MAggio UV_sintesi settembre 2009_Master 1 Fcst 2010v10 incluso decoder 2 3" xfId="12622" xr:uid="{00000000-0005-0000-0000-0000772F0000}"/>
    <cellStyle name="_Row1_Report MAggio UV_sintesi settembre 2009_Master 1 Fcst 2010v10 incluso decoder 3" xfId="12623" xr:uid="{00000000-0005-0000-0000-0000782F0000}"/>
    <cellStyle name="_Row1_Report MAggio UV_sintesi settembre 2009_Master 1 Fcst 2010v10 incluso decoder 3 2" xfId="12624" xr:uid="{00000000-0005-0000-0000-0000792F0000}"/>
    <cellStyle name="_Row1_Report MAggio UV_sintesi settembre 2009_Master 1 Fcst 2010v10 incluso decoder 4" xfId="12625" xr:uid="{00000000-0005-0000-0000-00007A2F0000}"/>
    <cellStyle name="_Row1_Report MAggio UV_sintesi settembre 2009_Master 1 Fcst 2010v10 incluso decoder v11" xfId="12626" xr:uid="{00000000-0005-0000-0000-00007B2F0000}"/>
    <cellStyle name="_Row1_Report MAggio UV_sintesi settembre 2009_Master 1 Fcst 2010v10 incluso decoder v11 2" xfId="12627" xr:uid="{00000000-0005-0000-0000-00007C2F0000}"/>
    <cellStyle name="_Row1_Report MAggio UV_sintesi settembre 2009_Master 1 Fcst 2010v10 incluso decoder v11 2 2" xfId="12628" xr:uid="{00000000-0005-0000-0000-00007D2F0000}"/>
    <cellStyle name="_Row1_Report MAggio UV_sintesi settembre 2009_Master 1 Fcst 2010v10 incluso decoder v11 2 3" xfId="12629" xr:uid="{00000000-0005-0000-0000-00007E2F0000}"/>
    <cellStyle name="_Row1_Report MAggio UV_sintesi settembre 2009_Master 1 Fcst 2010v10 incluso decoder v11 3" xfId="12630" xr:uid="{00000000-0005-0000-0000-00007F2F0000}"/>
    <cellStyle name="_Row1_Report MAggio UV_sintesi settembre 2009_Master 1 Fcst 2010v10 incluso decoder v11 3 2" xfId="12631" xr:uid="{00000000-0005-0000-0000-0000802F0000}"/>
    <cellStyle name="_Row1_Report MAggio UV_sintesi settembre 2009_Master 1 Fcst 2010v10 incluso decoder v11 4" xfId="12632" xr:uid="{00000000-0005-0000-0000-0000812F0000}"/>
    <cellStyle name="_Row1_Report MAggio UV_sintesi settembre 2009_Master 1 Fcst 2010v16 ultimissimo" xfId="12633" xr:uid="{00000000-0005-0000-0000-0000822F0000}"/>
    <cellStyle name="_Row1_Report MAggio UV_sintesi settembre 2009_Master 1 Fcst 2010v16 ultimissimo 2" xfId="12634" xr:uid="{00000000-0005-0000-0000-0000832F0000}"/>
    <cellStyle name="_Row1_Report MAggio UV_sintesi settembre 2009_Master 1 Fcst 2010v16 ultimissimo 2 2" xfId="12635" xr:uid="{00000000-0005-0000-0000-0000842F0000}"/>
    <cellStyle name="_Row1_Report MAggio UV_sintesi settembre 2009_Master 1 Fcst 2010v16 ultimissimo 2 3" xfId="12636" xr:uid="{00000000-0005-0000-0000-0000852F0000}"/>
    <cellStyle name="_Row1_Report MAggio UV_sintesi settembre 2009_Master 1 Fcst 2010v16 ultimissimo 3" xfId="12637" xr:uid="{00000000-0005-0000-0000-0000862F0000}"/>
    <cellStyle name="_Row1_Report MAggio UV_sintesi settembre 2009_Master 1 Fcst 2010v16 ultimissimo 3 2" xfId="12638" xr:uid="{00000000-0005-0000-0000-0000872F0000}"/>
    <cellStyle name="_Row1_Report MAggio UV_sintesi settembre 2009_Master 1 Fcst 2010v16 ultimissimo 4" xfId="12639" xr:uid="{00000000-0005-0000-0000-0000882F0000}"/>
    <cellStyle name="_Row1_Report MAggio UV_sintesi settembre 2009_Master Consuntivo 2009 v_2" xfId="12640" xr:uid="{00000000-0005-0000-0000-0000892F0000}"/>
    <cellStyle name="_Row1_Report MAggio UV_sintesi settembre 2009_Master Consuntivo 2009 v_2 2" xfId="12641" xr:uid="{00000000-0005-0000-0000-00008A2F0000}"/>
    <cellStyle name="_Row1_Report MAggio UV_sintesi settembre 2009_Master Consuntivo 2009 v_2 2 2" xfId="12642" xr:uid="{00000000-0005-0000-0000-00008B2F0000}"/>
    <cellStyle name="_Row1_Report MAggio UV_sintesi settembre 2009_Master Consuntivo 2009 v_2 2 3" xfId="12643" xr:uid="{00000000-0005-0000-0000-00008C2F0000}"/>
    <cellStyle name="_Row1_Report MAggio UV_sintesi settembre 2009_Master Consuntivo 2009 v_2 3" xfId="12644" xr:uid="{00000000-0005-0000-0000-00008D2F0000}"/>
    <cellStyle name="_Row1_Report MAggio UV_sintesi settembre 2009_Master Consuntivo 2009 v_2 3 2" xfId="12645" xr:uid="{00000000-0005-0000-0000-00008E2F0000}"/>
    <cellStyle name="_Row1_Report MAggio UV_sintesi settembre 2009_Master Consuntivo 2009 v_2 4" xfId="12646" xr:uid="{00000000-0005-0000-0000-00008F2F0000}"/>
    <cellStyle name="_Row1_Report MAggio UV_sintesi settembre 2009_Modello x MKTG Master Cons Febb 2010" xfId="12647" xr:uid="{00000000-0005-0000-0000-0000902F0000}"/>
    <cellStyle name="_Row1_Report MAggio UV_sintesi settembre 2009_Modello x MKTG Master Cons Febb 2010 2" xfId="12648" xr:uid="{00000000-0005-0000-0000-0000912F0000}"/>
    <cellStyle name="_Row1_Report MAggio UV_sintesi settembre 2009_Modello x MKTG Master Cons Febb 2010 2 2" xfId="12649" xr:uid="{00000000-0005-0000-0000-0000922F0000}"/>
    <cellStyle name="_Row1_Report MAggio UV_sintesi settembre 2009_Modello x MKTG Master Cons Febb 2010 2 3" xfId="12650" xr:uid="{00000000-0005-0000-0000-0000932F0000}"/>
    <cellStyle name="_Row1_Report MAggio UV_sintesi settembre 2009_Modello x MKTG Master Cons Febb 2010 3" xfId="12651" xr:uid="{00000000-0005-0000-0000-0000942F0000}"/>
    <cellStyle name="_Row1_Report MAggio UV_sintesi settembre 2009_Modello x MKTG Master Cons Febb 2010 3 2" xfId="12652" xr:uid="{00000000-0005-0000-0000-0000952F0000}"/>
    <cellStyle name="_Row1_Report MAggio UV_sintesi settembre 2009_Modello x MKTG Master Cons Febb 2010 4" xfId="12653" xr:uid="{00000000-0005-0000-0000-0000962F0000}"/>
    <cellStyle name="_Row1_Report MAggio UV_sintesi settembre 2009_Modello x MKTG Master Cons Mar 2010" xfId="12654" xr:uid="{00000000-0005-0000-0000-0000972F0000}"/>
    <cellStyle name="_Row1_Report MAggio UV_sintesi settembre 2009_Modello x MKTG Master Cons Mar 2010 2" xfId="12655" xr:uid="{00000000-0005-0000-0000-0000982F0000}"/>
    <cellStyle name="_Row1_Report MAggio UV_sintesi settembre 2009_Modello x MKTG Master Cons Mar 2010 2 2" xfId="12656" xr:uid="{00000000-0005-0000-0000-0000992F0000}"/>
    <cellStyle name="_Row1_Report MAggio UV_sintesi settembre 2009_Modello x MKTG Master Cons Mar 2010 2 3" xfId="12657" xr:uid="{00000000-0005-0000-0000-00009A2F0000}"/>
    <cellStyle name="_Row1_Report MAggio UV_sintesi settembre 2009_Modello x MKTG Master Cons Mar 2010 3" xfId="12658" xr:uid="{00000000-0005-0000-0000-00009B2F0000}"/>
    <cellStyle name="_Row1_Report MAggio UV_sintesi settembre 2009_Modello x MKTG Master Cons Mar 2010 3 2" xfId="12659" xr:uid="{00000000-0005-0000-0000-00009C2F0000}"/>
    <cellStyle name="_Row1_Report MAggio UV_sintesi settembre 2009_Modello x MKTG Master Cons Mar 2010 4" xfId="12660" xr:uid="{00000000-0005-0000-0000-00009D2F0000}"/>
    <cellStyle name="_Row1_Report MAggio UV_sintesi settembre 2009_Modello x MKTG Master Cons Mar 2010_1" xfId="12661" xr:uid="{00000000-0005-0000-0000-00009E2F0000}"/>
    <cellStyle name="_Row1_Report MAggio UV_sintesi settembre 2009_Modello x MKTG Master Cons Mar 2010_1 2" xfId="12662" xr:uid="{00000000-0005-0000-0000-00009F2F0000}"/>
    <cellStyle name="_Row1_Report MAggio UV_sintesi settembre 2009_Modello x MKTG Master Cons Mar 2010_1 2 2" xfId="12663" xr:uid="{00000000-0005-0000-0000-0000A02F0000}"/>
    <cellStyle name="_Row1_Report MAggio UV_sintesi settembre 2009_Modello x MKTG Master Cons Mar 2010_1 2 3" xfId="12664" xr:uid="{00000000-0005-0000-0000-0000A12F0000}"/>
    <cellStyle name="_Row1_Report MAggio UV_sintesi settembre 2009_Modello x MKTG Master Cons Mar 2010_1 3" xfId="12665" xr:uid="{00000000-0005-0000-0000-0000A22F0000}"/>
    <cellStyle name="_Row1_Report MAggio UV_sintesi settembre 2009_Modello x MKTG Master Cons Mar 2010_1 3 2" xfId="12666" xr:uid="{00000000-0005-0000-0000-0000A32F0000}"/>
    <cellStyle name="_Row1_Report MAggio UV_sintesi settembre 2009_Modello x MKTG Master Cons Mar 2010_1 4" xfId="12667" xr:uid="{00000000-0005-0000-0000-0000A42F0000}"/>
    <cellStyle name="_Row1_Report MAggio UV_sintesi settembre 2009_Modello x MKTG Master Cons Mar 2010_1_Master 1 Fcst 2010v10 incluso decoder" xfId="12668" xr:uid="{00000000-0005-0000-0000-0000A52F0000}"/>
    <cellStyle name="_Row1_Report MAggio UV_sintesi settembre 2009_Modello x MKTG Master Cons Mar 2010_1_Master 1 Fcst 2010v10 incluso decoder 2" xfId="12669" xr:uid="{00000000-0005-0000-0000-0000A62F0000}"/>
    <cellStyle name="_Row1_Report MAggio UV_sintesi settembre 2009_Modello x MKTG Master Cons Mar 2010_1_Master 1 Fcst 2010v10 incluso decoder 2 2" xfId="12670" xr:uid="{00000000-0005-0000-0000-0000A72F0000}"/>
    <cellStyle name="_Row1_Report MAggio UV_sintesi settembre 2009_Modello x MKTG Master Cons Mar 2010_1_Master 1 Fcst 2010v10 incluso decoder 2 3" xfId="12671" xr:uid="{00000000-0005-0000-0000-0000A82F0000}"/>
    <cellStyle name="_Row1_Report MAggio UV_sintesi settembre 2009_Modello x MKTG Master Cons Mar 2010_1_Master 1 Fcst 2010v10 incluso decoder 3" xfId="12672" xr:uid="{00000000-0005-0000-0000-0000A92F0000}"/>
    <cellStyle name="_Row1_Report MAggio UV_sintesi settembre 2009_Modello x MKTG Master Cons Mar 2010_1_Master 1 Fcst 2010v10 incluso decoder 3 2" xfId="12673" xr:uid="{00000000-0005-0000-0000-0000AA2F0000}"/>
    <cellStyle name="_Row1_Report MAggio UV_sintesi settembre 2009_Modello x MKTG Master Cons Mar 2010_1_Master 1 Fcst 2010v10 incluso decoder 4" xfId="12674" xr:uid="{00000000-0005-0000-0000-0000AB2F0000}"/>
    <cellStyle name="_Row1_Report MAggio UV_sintesi settembre 2009_Modello x MKTG Master Cons Mar 2010_1_Master 1 Fcst 2010v10 incluso decoder v11" xfId="12675" xr:uid="{00000000-0005-0000-0000-0000AC2F0000}"/>
    <cellStyle name="_Row1_Report MAggio UV_sintesi settembre 2009_Modello x MKTG Master Cons Mar 2010_1_Master 1 Fcst 2010v10 incluso decoder v11 2" xfId="12676" xr:uid="{00000000-0005-0000-0000-0000AD2F0000}"/>
    <cellStyle name="_Row1_Report MAggio UV_sintesi settembre 2009_Modello x MKTG Master Cons Mar 2010_1_Master 1 Fcst 2010v10 incluso decoder v11 2 2" xfId="12677" xr:uid="{00000000-0005-0000-0000-0000AE2F0000}"/>
    <cellStyle name="_Row1_Report MAggio UV_sintesi settembre 2009_Modello x MKTG Master Cons Mar 2010_1_Master 1 Fcst 2010v10 incluso decoder v11 2 3" xfId="12678" xr:uid="{00000000-0005-0000-0000-0000AF2F0000}"/>
    <cellStyle name="_Row1_Report MAggio UV_sintesi settembre 2009_Modello x MKTG Master Cons Mar 2010_1_Master 1 Fcst 2010v10 incluso decoder v11 3" xfId="12679" xr:uid="{00000000-0005-0000-0000-0000B02F0000}"/>
    <cellStyle name="_Row1_Report MAggio UV_sintesi settembre 2009_Modello x MKTG Master Cons Mar 2010_1_Master 1 Fcst 2010v10 incluso decoder v11 3 2" xfId="12680" xr:uid="{00000000-0005-0000-0000-0000B12F0000}"/>
    <cellStyle name="_Row1_Report MAggio UV_sintesi settembre 2009_Modello x MKTG Master Cons Mar 2010_1_Master 1 Fcst 2010v10 incluso decoder v11 4" xfId="12681" xr:uid="{00000000-0005-0000-0000-0000B22F0000}"/>
    <cellStyle name="_Row1_Report MAggio UV_sintesi settembre 2009_Modello x MKTG Master Cons Mar 2010_1_Master 1 Fcst 2010v16 ultimissimo" xfId="12682" xr:uid="{00000000-0005-0000-0000-0000B32F0000}"/>
    <cellStyle name="_Row1_Report MAggio UV_sintesi settembre 2009_Modello x MKTG Master Cons Mar 2010_1_Master 1 Fcst 2010v16 ultimissimo 2" xfId="12683" xr:uid="{00000000-0005-0000-0000-0000B42F0000}"/>
    <cellStyle name="_Row1_Report MAggio UV_sintesi settembre 2009_Modello x MKTG Master Cons Mar 2010_1_Master 1 Fcst 2010v16 ultimissimo 2 2" xfId="12684" xr:uid="{00000000-0005-0000-0000-0000B52F0000}"/>
    <cellStyle name="_Row1_Report MAggio UV_sintesi settembre 2009_Modello x MKTG Master Cons Mar 2010_1_Master 1 Fcst 2010v16 ultimissimo 2 3" xfId="12685" xr:uid="{00000000-0005-0000-0000-0000B62F0000}"/>
    <cellStyle name="_Row1_Report MAggio UV_sintesi settembre 2009_Modello x MKTG Master Cons Mar 2010_1_Master 1 Fcst 2010v16 ultimissimo 3" xfId="12686" xr:uid="{00000000-0005-0000-0000-0000B72F0000}"/>
    <cellStyle name="_Row1_Report MAggio UV_sintesi settembre 2009_Modello x MKTG Master Cons Mar 2010_1_Master 1 Fcst 2010v16 ultimissimo 3 2" xfId="12687" xr:uid="{00000000-0005-0000-0000-0000B82F0000}"/>
    <cellStyle name="_Row1_Report MAggio UV_sintesi settembre 2009_Modello x MKTG Master Cons Mar 2010_1_Master 1 Fcst 2010v16 ultimissimo 4" xfId="12688" xr:uid="{00000000-0005-0000-0000-0000B92F0000}"/>
    <cellStyle name="_Row1_Report MAggio UV_sintesi settembre 2009_Modello x MKTG Master Cons Mar 2010_1_new" xfId="12689" xr:uid="{00000000-0005-0000-0000-0000BA2F0000}"/>
    <cellStyle name="_Row1_Report MAggio UV_sintesi settembre 2009_Modello x MKTG Master Cons Mar 2010_1_new 2" xfId="12690" xr:uid="{00000000-0005-0000-0000-0000BB2F0000}"/>
    <cellStyle name="_Row1_Report MAggio UV_sintesi settembre 2009_Modello x MKTG Master Cons Mar 2010_1_new 2 2" xfId="12691" xr:uid="{00000000-0005-0000-0000-0000BC2F0000}"/>
    <cellStyle name="_Row1_Report MAggio UV_sintesi settembre 2009_Modello x MKTG Master Cons Mar 2010_1_new 2 3" xfId="12692" xr:uid="{00000000-0005-0000-0000-0000BD2F0000}"/>
    <cellStyle name="_Row1_Report MAggio UV_sintesi settembre 2009_Modello x MKTG Master Cons Mar 2010_1_new 3" xfId="12693" xr:uid="{00000000-0005-0000-0000-0000BE2F0000}"/>
    <cellStyle name="_Row1_Report MAggio UV_sintesi settembre 2009_Modello x MKTG Master Cons Mar 2010_1_new 3 2" xfId="12694" xr:uid="{00000000-0005-0000-0000-0000BF2F0000}"/>
    <cellStyle name="_Row1_Report MAggio UV_sintesi settembre 2009_Modello x MKTG Master Cons Mar 2010_1_new 4" xfId="12695" xr:uid="{00000000-0005-0000-0000-0000C02F0000}"/>
    <cellStyle name="_Row1_Report MAggio UV_sintesi settembre 2009_Modello x MKTG Master Cons Mar 2010_1_Sint. 1°Forecast Call Center CRM" xfId="12696" xr:uid="{00000000-0005-0000-0000-0000C12F0000}"/>
    <cellStyle name="_Row1_Report MAggio UV_sintesi settembre 2009_Modello x MKTG Master Cons Mar 2010_1_Sint. 1°Forecast Call Center CRM 2" xfId="12697" xr:uid="{00000000-0005-0000-0000-0000C22F0000}"/>
    <cellStyle name="_Row1_Report MAggio UV_sintesi settembre 2009_Modello x MKTG Master Cons Mar 2010_1_Sint. 1°Forecast Call Center CRM 2 2" xfId="12698" xr:uid="{00000000-0005-0000-0000-0000C32F0000}"/>
    <cellStyle name="_Row1_Report MAggio UV_sintesi settembre 2009_Modello x MKTG Master Cons Mar 2010_1_Sint. 1°Forecast Call Center CRM 2 3" xfId="12699" xr:uid="{00000000-0005-0000-0000-0000C42F0000}"/>
    <cellStyle name="_Row1_Report MAggio UV_sintesi settembre 2009_Modello x MKTG Master Cons Mar 2010_1_Sint. 1°Forecast Call Center CRM 3" xfId="12700" xr:uid="{00000000-0005-0000-0000-0000C52F0000}"/>
    <cellStyle name="_Row1_Report MAggio UV_sintesi settembre 2009_Modello x MKTG Master Cons Mar 2010_1_Sint. 1°Forecast Call Center CRM 3 2" xfId="12701" xr:uid="{00000000-0005-0000-0000-0000C62F0000}"/>
    <cellStyle name="_Row1_Report MAggio UV_sintesi settembre 2009_Modello x MKTG Master Cons Mar 2010_1_Sint. 1°Forecast Call Center CRM 4" xfId="12702" xr:uid="{00000000-0005-0000-0000-0000C72F0000}"/>
    <cellStyle name="_Row1_Report MAggio UV_sintesi settembre 2009_new" xfId="12703" xr:uid="{00000000-0005-0000-0000-0000C82F0000}"/>
    <cellStyle name="_Row1_Report MAggio UV_sintesi settembre 2009_new 2" xfId="12704" xr:uid="{00000000-0005-0000-0000-0000C92F0000}"/>
    <cellStyle name="_Row1_Report MAggio UV_sintesi settembre 2009_new 2 2" xfId="12705" xr:uid="{00000000-0005-0000-0000-0000CA2F0000}"/>
    <cellStyle name="_Row1_Report MAggio UV_sintesi settembre 2009_new 2 3" xfId="12706" xr:uid="{00000000-0005-0000-0000-0000CB2F0000}"/>
    <cellStyle name="_Row1_Report MAggio UV_sintesi settembre 2009_new 3" xfId="12707" xr:uid="{00000000-0005-0000-0000-0000CC2F0000}"/>
    <cellStyle name="_Row1_Report MAggio UV_sintesi settembre 2009_new 3 2" xfId="12708" xr:uid="{00000000-0005-0000-0000-0000CD2F0000}"/>
    <cellStyle name="_Row1_Report MAggio UV_sintesi settembre 2009_new 4" xfId="12709" xr:uid="{00000000-0005-0000-0000-0000CE2F0000}"/>
    <cellStyle name="_Row1_Report MAggio UV_sintesi settembre 2009_Sint. 1°Forecast Call Center CRM" xfId="12710" xr:uid="{00000000-0005-0000-0000-0000CF2F0000}"/>
    <cellStyle name="_Row1_Report MAggio UV_sintesi settembre 2009_Sint. 1°Forecast Call Center CRM 2" xfId="12711" xr:uid="{00000000-0005-0000-0000-0000D02F0000}"/>
    <cellStyle name="_Row1_Report MAggio UV_sintesi settembre 2009_Sint. 1°Forecast Call Center CRM 2 2" xfId="12712" xr:uid="{00000000-0005-0000-0000-0000D12F0000}"/>
    <cellStyle name="_Row1_Report MAggio UV_sintesi settembre 2009_Sint. 1°Forecast Call Center CRM 2 3" xfId="12713" xr:uid="{00000000-0005-0000-0000-0000D22F0000}"/>
    <cellStyle name="_Row1_Report MAggio UV_sintesi settembre 2009_Sint. 1°Forecast Call Center CRM 3" xfId="12714" xr:uid="{00000000-0005-0000-0000-0000D32F0000}"/>
    <cellStyle name="_Row1_Report MAggio UV_sintesi settembre 2009_Sint. 1°Forecast Call Center CRM 3 2" xfId="12715" xr:uid="{00000000-0005-0000-0000-0000D42F0000}"/>
    <cellStyle name="_Row1_Report MAggio UV_sintesi settembre 2009_Sint. 1°Forecast Call Center CRM 4" xfId="12716" xr:uid="{00000000-0005-0000-0000-0000D52F0000}"/>
    <cellStyle name="_Row1_Report MAggio UV_sintesi settembre 2009_Sint. 1°Forecast Call Center CRM_1" xfId="12717" xr:uid="{00000000-0005-0000-0000-0000D62F0000}"/>
    <cellStyle name="_Row1_Report MAggio UV_sintesi settembre 2009_Sint. 1°Forecast Call Center CRM_1 2" xfId="12718" xr:uid="{00000000-0005-0000-0000-0000D72F0000}"/>
    <cellStyle name="_Row1_Report MAggio UV_sintesi settembre 2009_Sint. 1°Forecast Call Center CRM_1 2 2" xfId="12719" xr:uid="{00000000-0005-0000-0000-0000D82F0000}"/>
    <cellStyle name="_Row1_Report MAggio UV_sintesi settembre 2009_Sint. 1°Forecast Call Center CRM_1 2 3" xfId="12720" xr:uid="{00000000-0005-0000-0000-0000D92F0000}"/>
    <cellStyle name="_Row1_Report MAggio UV_sintesi settembre 2009_Sint. 1°Forecast Call Center CRM_1 3" xfId="12721" xr:uid="{00000000-0005-0000-0000-0000DA2F0000}"/>
    <cellStyle name="_Row1_Report MAggio UV_sintesi settembre 2009_Sint. 1°Forecast Call Center CRM_1 3 2" xfId="12722" xr:uid="{00000000-0005-0000-0000-0000DB2F0000}"/>
    <cellStyle name="_Row1_Report MAggio UV_sintesi settembre 2009_Sint. 1°Forecast Call Center CRM_1 4" xfId="12723" xr:uid="{00000000-0005-0000-0000-0000DC2F0000}"/>
    <cellStyle name="_Row1_Report MAggio UV_sintesi settembre 2009_Sint. 1°Forecast Call Center CRM_Master 1 Fcst 2010v10 incluso decoder" xfId="12724" xr:uid="{00000000-0005-0000-0000-0000DD2F0000}"/>
    <cellStyle name="_Row1_Report MAggio UV_sintesi settembre 2009_Sint. 1°Forecast Call Center CRM_Master 1 Fcst 2010v10 incluso decoder 2" xfId="12725" xr:uid="{00000000-0005-0000-0000-0000DE2F0000}"/>
    <cellStyle name="_Row1_Report MAggio UV_sintesi settembre 2009_Sint. 1°Forecast Call Center CRM_Master 1 Fcst 2010v10 incluso decoder 2 2" xfId="12726" xr:uid="{00000000-0005-0000-0000-0000DF2F0000}"/>
    <cellStyle name="_Row1_Report MAggio UV_sintesi settembre 2009_Sint. 1°Forecast Call Center CRM_Master 1 Fcst 2010v10 incluso decoder 2 3" xfId="12727" xr:uid="{00000000-0005-0000-0000-0000E02F0000}"/>
    <cellStyle name="_Row1_Report MAggio UV_sintesi settembre 2009_Sint. 1°Forecast Call Center CRM_Master 1 Fcst 2010v10 incluso decoder 3" xfId="12728" xr:uid="{00000000-0005-0000-0000-0000E12F0000}"/>
    <cellStyle name="_Row1_Report MAggio UV_sintesi settembre 2009_Sint. 1°Forecast Call Center CRM_Master 1 Fcst 2010v10 incluso decoder 3 2" xfId="12729" xr:uid="{00000000-0005-0000-0000-0000E22F0000}"/>
    <cellStyle name="_Row1_Report MAggio UV_sintesi settembre 2009_Sint. 1°Forecast Call Center CRM_Master 1 Fcst 2010v10 incluso decoder 4" xfId="12730" xr:uid="{00000000-0005-0000-0000-0000E32F0000}"/>
    <cellStyle name="_Row1_Report MAggio UV_sintesi settembre 2009_Sint. 1°Forecast Call Center CRM_Master 1 Fcst 2010v10 incluso decoder v11" xfId="12731" xr:uid="{00000000-0005-0000-0000-0000E42F0000}"/>
    <cellStyle name="_Row1_Report MAggio UV_sintesi settembre 2009_Sint. 1°Forecast Call Center CRM_Master 1 Fcst 2010v10 incluso decoder v11 2" xfId="12732" xr:uid="{00000000-0005-0000-0000-0000E52F0000}"/>
    <cellStyle name="_Row1_Report MAggio UV_sintesi settembre 2009_Sint. 1°Forecast Call Center CRM_Master 1 Fcst 2010v10 incluso decoder v11 2 2" xfId="12733" xr:uid="{00000000-0005-0000-0000-0000E62F0000}"/>
    <cellStyle name="_Row1_Report MAggio UV_sintesi settembre 2009_Sint. 1°Forecast Call Center CRM_Master 1 Fcst 2010v10 incluso decoder v11 2 3" xfId="12734" xr:uid="{00000000-0005-0000-0000-0000E72F0000}"/>
    <cellStyle name="_Row1_Report MAggio UV_sintesi settembre 2009_Sint. 1°Forecast Call Center CRM_Master 1 Fcst 2010v10 incluso decoder v11 3" xfId="12735" xr:uid="{00000000-0005-0000-0000-0000E82F0000}"/>
    <cellStyle name="_Row1_Report MAggio UV_sintesi settembre 2009_Sint. 1°Forecast Call Center CRM_Master 1 Fcst 2010v10 incluso decoder v11 3 2" xfId="12736" xr:uid="{00000000-0005-0000-0000-0000E92F0000}"/>
    <cellStyle name="_Row1_Report MAggio UV_sintesi settembre 2009_Sint. 1°Forecast Call Center CRM_Master 1 Fcst 2010v10 incluso decoder v11 4" xfId="12737" xr:uid="{00000000-0005-0000-0000-0000EA2F0000}"/>
    <cellStyle name="_Row1_Report MAggio UV_sintesi settembre 2009_Sint. 1°Forecast Call Center CRM_Master 1 Fcst 2010v16 ultimissimo" xfId="12738" xr:uid="{00000000-0005-0000-0000-0000EB2F0000}"/>
    <cellStyle name="_Row1_Report MAggio UV_sintesi settembre 2009_Sint. 1°Forecast Call Center CRM_Master 1 Fcst 2010v16 ultimissimo 2" xfId="12739" xr:uid="{00000000-0005-0000-0000-0000EC2F0000}"/>
    <cellStyle name="_Row1_Report MAggio UV_sintesi settembre 2009_Sint. 1°Forecast Call Center CRM_Master 1 Fcst 2010v16 ultimissimo 2 2" xfId="12740" xr:uid="{00000000-0005-0000-0000-0000ED2F0000}"/>
    <cellStyle name="_Row1_Report MAggio UV_sintesi settembre 2009_Sint. 1°Forecast Call Center CRM_Master 1 Fcst 2010v16 ultimissimo 2 3" xfId="12741" xr:uid="{00000000-0005-0000-0000-0000EE2F0000}"/>
    <cellStyle name="_Row1_Report MAggio UV_sintesi settembre 2009_Sint. 1°Forecast Call Center CRM_Master 1 Fcst 2010v16 ultimissimo 3" xfId="12742" xr:uid="{00000000-0005-0000-0000-0000EF2F0000}"/>
    <cellStyle name="_Row1_Report MAggio UV_sintesi settembre 2009_Sint. 1°Forecast Call Center CRM_Master 1 Fcst 2010v16 ultimissimo 3 2" xfId="12743" xr:uid="{00000000-0005-0000-0000-0000F02F0000}"/>
    <cellStyle name="_Row1_Report MAggio UV_sintesi settembre 2009_Sint. 1°Forecast Call Center CRM_Master 1 Fcst 2010v16 ultimissimo 4" xfId="12744" xr:uid="{00000000-0005-0000-0000-0000F12F0000}"/>
    <cellStyle name="_Row1_Report MAggio UV_sintesi settembre 2009_Sint. 1°Forecast Call Center CRM_new" xfId="12745" xr:uid="{00000000-0005-0000-0000-0000F22F0000}"/>
    <cellStyle name="_Row1_Report MAggio UV_sintesi settembre 2009_Sint. 1°Forecast Call Center CRM_new 2" xfId="12746" xr:uid="{00000000-0005-0000-0000-0000F32F0000}"/>
    <cellStyle name="_Row1_Report MAggio UV_sintesi settembre 2009_Sint. 1°Forecast Call Center CRM_new 2 2" xfId="12747" xr:uid="{00000000-0005-0000-0000-0000F42F0000}"/>
    <cellStyle name="_Row1_Report MAggio UV_sintesi settembre 2009_Sint. 1°Forecast Call Center CRM_new 2 3" xfId="12748" xr:uid="{00000000-0005-0000-0000-0000F52F0000}"/>
    <cellStyle name="_Row1_Report MAggio UV_sintesi settembre 2009_Sint. 1°Forecast Call Center CRM_new 3" xfId="12749" xr:uid="{00000000-0005-0000-0000-0000F62F0000}"/>
    <cellStyle name="_Row1_Report MAggio UV_sintesi settembre 2009_Sint. 1°Forecast Call Center CRM_new 3 2" xfId="12750" xr:uid="{00000000-0005-0000-0000-0000F72F0000}"/>
    <cellStyle name="_Row1_Report MAggio UV_sintesi settembre 2009_Sint. 1°Forecast Call Center CRM_new 4" xfId="12751" xr:uid="{00000000-0005-0000-0000-0000F82F0000}"/>
    <cellStyle name="_Row1_Report MAggio UV_sintesi settembre 2009_Sint. 1°Forecast Call Center CRM_Sint. 1°Forecast Call Center CRM" xfId="12752" xr:uid="{00000000-0005-0000-0000-0000F92F0000}"/>
    <cellStyle name="_Row1_Report MAggio UV_sintesi settembre 2009_Sint. 1°Forecast Call Center CRM_Sint. 1°Forecast Call Center CRM 2" xfId="12753" xr:uid="{00000000-0005-0000-0000-0000FA2F0000}"/>
    <cellStyle name="_Row1_Report MAggio UV_sintesi settembre 2009_Sint. 1°Forecast Call Center CRM_Sint. 1°Forecast Call Center CRM 2 2" xfId="12754" xr:uid="{00000000-0005-0000-0000-0000FB2F0000}"/>
    <cellStyle name="_Row1_Report MAggio UV_sintesi settembre 2009_Sint. 1°Forecast Call Center CRM_Sint. 1°Forecast Call Center CRM 2 3" xfId="12755" xr:uid="{00000000-0005-0000-0000-0000FC2F0000}"/>
    <cellStyle name="_Row1_Report MAggio UV_sintesi settembre 2009_Sint. 1°Forecast Call Center CRM_Sint. 1°Forecast Call Center CRM 3" xfId="12756" xr:uid="{00000000-0005-0000-0000-0000FD2F0000}"/>
    <cellStyle name="_Row1_Report MAggio UV_sintesi settembre 2009_Sint. 1°Forecast Call Center CRM_Sint. 1°Forecast Call Center CRM 3 2" xfId="12757" xr:uid="{00000000-0005-0000-0000-0000FE2F0000}"/>
    <cellStyle name="_Row1_Report MAggio UV_sintesi settembre 2009_Sint. 1°Forecast Call Center CRM_Sint. 1°Forecast Call Center CRM 4" xfId="12758" xr:uid="{00000000-0005-0000-0000-0000FF2F0000}"/>
    <cellStyle name="_Row1_Report MAggio UV_sintesi settembre 2009_Sintesi Report Call Center Dic 2009 Master" xfId="12759" xr:uid="{00000000-0005-0000-0000-000000300000}"/>
    <cellStyle name="_Row1_Report MAggio UV_sintesi settembre 2009_Sintesi Report Call Center Dic 2009 Master 2" xfId="12760" xr:uid="{00000000-0005-0000-0000-000001300000}"/>
    <cellStyle name="_Row1_Report MAggio UV_sintesi settembre 2009_Sintesi Report Call Center Dic 2009 Master 2 2" xfId="12761" xr:uid="{00000000-0005-0000-0000-000002300000}"/>
    <cellStyle name="_Row1_Report MAggio UV_sintesi settembre 2009_Sintesi Report Call Center Dic 2009 Master 2 3" xfId="12762" xr:uid="{00000000-0005-0000-0000-000003300000}"/>
    <cellStyle name="_Row1_Report MAggio UV_sintesi settembre 2009_Sintesi Report Call Center Dic 2009 Master 3" xfId="12763" xr:uid="{00000000-0005-0000-0000-000004300000}"/>
    <cellStyle name="_Row1_Report MAggio UV_sintesi settembre 2009_Sintesi Report Call Center Dic 2009 Master 3 2" xfId="12764" xr:uid="{00000000-0005-0000-0000-000005300000}"/>
    <cellStyle name="_Row1_Report MAggio UV_sintesi settembre 2009_Sintesi Report Call Center Dic 2009 Master 4" xfId="12765" xr:uid="{00000000-0005-0000-0000-000006300000}"/>
    <cellStyle name="_Row1_Report MAggio UV_sintesi settembre 2009_TavoleExcel_Budget2010_CONTENUTI E MARKETING" xfId="12766" xr:uid="{00000000-0005-0000-0000-000007300000}"/>
    <cellStyle name="_Row1_Report MAggio UV_sintesi settembre 2009_TavoleExcel_Budget2010_CONTENUTI E MARKETING 2" xfId="12767" xr:uid="{00000000-0005-0000-0000-000008300000}"/>
    <cellStyle name="_Row1_Report MAggio UV_sintesi settembre 2009_TavoleExcel_Budget2010_CONTENUTI E MARKETING 2 2" xfId="12768" xr:uid="{00000000-0005-0000-0000-000009300000}"/>
    <cellStyle name="_Row1_Report MAggio UV_sintesi settembre 2009_TavoleExcel_Budget2010_CONTENUTI E MARKETING 2 3" xfId="12769" xr:uid="{00000000-0005-0000-0000-00000A300000}"/>
    <cellStyle name="_Row1_Report MAggio UV_sintesi settembre 2009_TavoleExcel_Budget2010_CONTENUTI E MARKETING 3" xfId="12770" xr:uid="{00000000-0005-0000-0000-00000B300000}"/>
    <cellStyle name="_Row1_Report MAggio UV_sintesi settembre 2009_TavoleExcel_Budget2010_CONTENUTI E MARKETING 3 2" xfId="12771" xr:uid="{00000000-0005-0000-0000-00000C300000}"/>
    <cellStyle name="_Row1_Report MAggio UV_sintesi settembre 2009_TavoleExcel_Budget2010_CONTENUTI E MARKETING 4" xfId="12772" xr:uid="{00000000-0005-0000-0000-00000D300000}"/>
    <cellStyle name="_Row1_Report MAggio UV_sintesi settembre 2009_TavoleExcel_Budget2010_CONTENUTI E MARKETING_Master Consuntivo 2009 v_costo pieno pacchetti v2" xfId="12773" xr:uid="{00000000-0005-0000-0000-00000E300000}"/>
    <cellStyle name="_Row1_Report MAggio UV_sintesi settembre 2009_TavoleExcel_Budget2010_CONTENUTI E MARKETING_Master Consuntivo 2009 v_costo pieno pacchetti v2 2" xfId="12774" xr:uid="{00000000-0005-0000-0000-00000F300000}"/>
    <cellStyle name="_Row1_Report MAggio UV_sintesi settembre 2009_TavoleExcel_Budget2010_CONTENUTI E MARKETING_Master Consuntivo 2009 v_costo pieno pacchetti v2 2 2" xfId="12775" xr:uid="{00000000-0005-0000-0000-000010300000}"/>
    <cellStyle name="_Row1_Report MAggio UV_sintesi settembre 2009_TavoleExcel_Budget2010_CONTENUTI E MARKETING_Master Consuntivo 2009 v_costo pieno pacchetti v2 2 3" xfId="12776" xr:uid="{00000000-0005-0000-0000-000011300000}"/>
    <cellStyle name="_Row1_Report MAggio UV_sintesi settembre 2009_TavoleExcel_Budget2010_CONTENUTI E MARKETING_Master Consuntivo 2009 v_costo pieno pacchetti v2 3" xfId="12777" xr:uid="{00000000-0005-0000-0000-000012300000}"/>
    <cellStyle name="_Row1_Report MAggio UV_sintesi settembre 2009_TavoleExcel_Budget2010_CONTENUTI E MARKETING_Master Consuntivo 2009 v_costo pieno pacchetti v2 3 2" xfId="12778" xr:uid="{00000000-0005-0000-0000-000013300000}"/>
    <cellStyle name="_Row1_Report MAggio UV_sintesi settembre 2009_TavoleExcel_Budget2010_CONTENUTI E MARKETING_Master Consuntivo 2009 v_costo pieno pacchetti v2 4" xfId="12779" xr:uid="{00000000-0005-0000-0000-000014300000}"/>
    <cellStyle name="_Row1_Report MAggio UV_Volumi PPV 2008 e 2009" xfId="12780" xr:uid="{00000000-0005-0000-0000-000015300000}"/>
    <cellStyle name="_Row1_Report MAggio UV_Volumi PPV 2008 e 2009 2" xfId="12781" xr:uid="{00000000-0005-0000-0000-000016300000}"/>
    <cellStyle name="_Row1_Report MAggio UV_Volumi PPV 2008 e 2009 2 2" xfId="12782" xr:uid="{00000000-0005-0000-0000-000017300000}"/>
    <cellStyle name="_Row1_Report MAggio UV_Volumi PPV 2008 e 2009 2 3" xfId="12783" xr:uid="{00000000-0005-0000-0000-000018300000}"/>
    <cellStyle name="_Row1_Report MAggio UV_Volumi PPV 2008 e 2009 3" xfId="12784" xr:uid="{00000000-0005-0000-0000-000019300000}"/>
    <cellStyle name="_Row1_Report MAggio UV_Volumi PPV 2008 e 2009 3 2" xfId="12785" xr:uid="{00000000-0005-0000-0000-00001A300000}"/>
    <cellStyle name="_Row1_Report MAggio UV_Volumi PPV 2008 e 2009 4" xfId="12786" xr:uid="{00000000-0005-0000-0000-00001B300000}"/>
    <cellStyle name="_Row1_sms" xfId="12787" xr:uid="{00000000-0005-0000-0000-00001C300000}"/>
    <cellStyle name="_Row1_sms 2" xfId="12788" xr:uid="{00000000-0005-0000-0000-00001D300000}"/>
    <cellStyle name="_Row1_sms 2 2" xfId="12789" xr:uid="{00000000-0005-0000-0000-00001E300000}"/>
    <cellStyle name="_Row1_sms 2 3" xfId="12790" xr:uid="{00000000-0005-0000-0000-00001F300000}"/>
    <cellStyle name="_Row1_sms 3" xfId="12791" xr:uid="{00000000-0005-0000-0000-000020300000}"/>
    <cellStyle name="_Row1_sms 3 2" xfId="12792" xr:uid="{00000000-0005-0000-0000-000021300000}"/>
    <cellStyle name="_Row1_sms 4" xfId="12793" xr:uid="{00000000-0005-0000-0000-000022300000}"/>
    <cellStyle name="_Row1_sms 5" xfId="12794" xr:uid="{00000000-0005-0000-0000-000023300000}"/>
    <cellStyle name="_Row2" xfId="302" xr:uid="{00000000-0005-0000-0000-000024300000}"/>
    <cellStyle name="_Row2 2" xfId="12795" xr:uid="{00000000-0005-0000-0000-000025300000}"/>
    <cellStyle name="_Row2 3" xfId="12796" xr:uid="{00000000-0005-0000-0000-000026300000}"/>
    <cellStyle name="_Row2 4" xfId="12797" xr:uid="{00000000-0005-0000-0000-000027300000}"/>
    <cellStyle name="_Row3" xfId="303" xr:uid="{00000000-0005-0000-0000-000028300000}"/>
    <cellStyle name="_Row3 2" xfId="12798" xr:uid="{00000000-0005-0000-0000-000029300000}"/>
    <cellStyle name="_Row3 3" xfId="12799" xr:uid="{00000000-0005-0000-0000-00002A300000}"/>
    <cellStyle name="_Row3 4" xfId="12800" xr:uid="{00000000-0005-0000-0000-00002B300000}"/>
    <cellStyle name="_Row4" xfId="304" xr:uid="{00000000-0005-0000-0000-00002C300000}"/>
    <cellStyle name="_Row4 2" xfId="12801" xr:uid="{00000000-0005-0000-0000-00002D300000}"/>
    <cellStyle name="_Row4 3" xfId="12802" xr:uid="{00000000-0005-0000-0000-00002E300000}"/>
    <cellStyle name="_Row4 4" xfId="12803" xr:uid="{00000000-0005-0000-0000-00002F300000}"/>
    <cellStyle name="_Row5" xfId="305" xr:uid="{00000000-0005-0000-0000-000030300000}"/>
    <cellStyle name="_Row5 2" xfId="12804" xr:uid="{00000000-0005-0000-0000-000031300000}"/>
    <cellStyle name="_Row5 3" xfId="12805" xr:uid="{00000000-0005-0000-0000-000032300000}"/>
    <cellStyle name="_Row5 4" xfId="12806" xr:uid="{00000000-0005-0000-0000-000033300000}"/>
    <cellStyle name="_Row6" xfId="306" xr:uid="{00000000-0005-0000-0000-000034300000}"/>
    <cellStyle name="_Row6 2" xfId="12807" xr:uid="{00000000-0005-0000-0000-000035300000}"/>
    <cellStyle name="_Row6 3" xfId="12808" xr:uid="{00000000-0005-0000-0000-000036300000}"/>
    <cellStyle name="_Row6 4" xfId="12809" xr:uid="{00000000-0005-0000-0000-000037300000}"/>
    <cellStyle name="_Row6_MasterVendite_10 gennaio" xfId="12810" xr:uid="{00000000-0005-0000-0000-000038300000}"/>
    <cellStyle name="_Row6_MasterVendite_10 gennaio 2" xfId="12811" xr:uid="{00000000-0005-0000-0000-000039300000}"/>
    <cellStyle name="_Row6_MasterVendite_10 gennaio 2 2" xfId="12812" xr:uid="{00000000-0005-0000-0000-00003A300000}"/>
    <cellStyle name="_Row6_MasterVendite_10 gennaio 3" xfId="12813" xr:uid="{00000000-0005-0000-0000-00003B300000}"/>
    <cellStyle name="_Row6_MasterVendite_10 gennaio 4" xfId="12814" xr:uid="{00000000-0005-0000-0000-00003C300000}"/>
    <cellStyle name="_Row7" xfId="307" xr:uid="{00000000-0005-0000-0000-00003D300000}"/>
    <cellStyle name="_Row7 2" xfId="12815" xr:uid="{00000000-0005-0000-0000-00003E300000}"/>
    <cellStyle name="_Row7 2 2" xfId="12816" xr:uid="{00000000-0005-0000-0000-00003F300000}"/>
    <cellStyle name="_Row7 2 3" xfId="12817" xr:uid="{00000000-0005-0000-0000-000040300000}"/>
    <cellStyle name="_Row7 3" xfId="12818" xr:uid="{00000000-0005-0000-0000-000041300000}"/>
    <cellStyle name="_Row7 4" xfId="12819" xr:uid="{00000000-0005-0000-0000-000042300000}"/>
    <cellStyle name="_Row7_1°  Master Consuntivo Giugno_2010 gianlu" xfId="12820" xr:uid="{00000000-0005-0000-0000-000043300000}"/>
    <cellStyle name="_Row7_1°  Master Consuntivo Giugno_2010 gianlu 2" xfId="12821" xr:uid="{00000000-0005-0000-0000-000044300000}"/>
    <cellStyle name="_Row7_1°  Master Consuntivo Giugno_2010 gianlu 3" xfId="12822" xr:uid="{00000000-0005-0000-0000-000045300000}"/>
    <cellStyle name="_Row7_1Fcst 2010_Subscription_10" xfId="12823" xr:uid="{00000000-0005-0000-0000-000046300000}"/>
    <cellStyle name="_Row7_1Fcst 2010_Subscription_10 2" xfId="12824" xr:uid="{00000000-0005-0000-0000-000047300000}"/>
    <cellStyle name="_Row7_1Fcst 2010_Subscription_10 2 2" xfId="12825" xr:uid="{00000000-0005-0000-0000-000048300000}"/>
    <cellStyle name="_Row7_1Fcst 2010_Subscription_10 3" xfId="12826" xr:uid="{00000000-0005-0000-0000-000049300000}"/>
    <cellStyle name="_Row7_1Fcst 2010_Subscription_10 4" xfId="12827" xr:uid="{00000000-0005-0000-0000-00004A300000}"/>
    <cellStyle name="_Row7_1Fcst 2010_Subscription_10 Ricl 2009" xfId="12828" xr:uid="{00000000-0005-0000-0000-00004B300000}"/>
    <cellStyle name="_Row7_1Fcst 2010_Subscription_10 Ricl 2009 2" xfId="12829" xr:uid="{00000000-0005-0000-0000-00004C300000}"/>
    <cellStyle name="_Row7_1Fcst 2010_Subscription_10 Ricl 2009 2 2" xfId="12830" xr:uid="{00000000-0005-0000-0000-00004D300000}"/>
    <cellStyle name="_Row7_1Fcst 2010_Subscription_10 Ricl 2009 3" xfId="12831" xr:uid="{00000000-0005-0000-0000-00004E300000}"/>
    <cellStyle name="_Row7_1Fcst 2010_Subscription_10 Ricl 2009 4" xfId="12832" xr:uid="{00000000-0005-0000-0000-00004F300000}"/>
    <cellStyle name="_Row7_1Fcst 2010_Subscription_14" xfId="12833" xr:uid="{00000000-0005-0000-0000-000050300000}"/>
    <cellStyle name="_Row7_1Fcst 2010_Subscription_14 2" xfId="12834" xr:uid="{00000000-0005-0000-0000-000051300000}"/>
    <cellStyle name="_Row7_1Fcst 2010_Subscription_14 3" xfId="12835" xr:uid="{00000000-0005-0000-0000-000052300000}"/>
    <cellStyle name="_Row7_Ammortamenti 1°for 2010" xfId="12836" xr:uid="{00000000-0005-0000-0000-000053300000}"/>
    <cellStyle name="_Row7_Ammortamenti 1°for 2010 2" xfId="12837" xr:uid="{00000000-0005-0000-0000-000054300000}"/>
    <cellStyle name="_Row7_Ammortamenti 1°for 2010 3" xfId="12838" xr:uid="{00000000-0005-0000-0000-000055300000}"/>
    <cellStyle name="_Row7_Ammortamenti Giugno Uv" xfId="12839" xr:uid="{00000000-0005-0000-0000-000056300000}"/>
    <cellStyle name="_Row7_Ammortamenti Giugno Uv 2" xfId="12840" xr:uid="{00000000-0005-0000-0000-000057300000}"/>
    <cellStyle name="_Row7_Ammortamenti Giugno Uv 3" xfId="12841" xr:uid="{00000000-0005-0000-0000-000058300000}"/>
    <cellStyle name="_Row7_C Econ Resp x Master Giu" xfId="12842" xr:uid="{00000000-0005-0000-0000-000059300000}"/>
    <cellStyle name="_Row7_C Econ Resp x Master Giu 2" xfId="12843" xr:uid="{00000000-0005-0000-0000-00005A300000}"/>
    <cellStyle name="_Row7_C Econ Resp x Master Giu 3" xfId="12844" xr:uid="{00000000-0005-0000-0000-00005B300000}"/>
    <cellStyle name="_Row7_Cartel1" xfId="308" xr:uid="{00000000-0005-0000-0000-00005C300000}"/>
    <cellStyle name="_Row7_Cartel1 2" xfId="12845" xr:uid="{00000000-0005-0000-0000-00005D300000}"/>
    <cellStyle name="_Row7_Cartel1 2 2" xfId="12846" xr:uid="{00000000-0005-0000-0000-00005E300000}"/>
    <cellStyle name="_Row7_Cartel1 2 3" xfId="12847" xr:uid="{00000000-0005-0000-0000-00005F300000}"/>
    <cellStyle name="_Row7_Cartel1 3" xfId="12848" xr:uid="{00000000-0005-0000-0000-000060300000}"/>
    <cellStyle name="_Row7_Cartel1 4" xfId="12849" xr:uid="{00000000-0005-0000-0000-000061300000}"/>
    <cellStyle name="_Row7_Cartel1_1°  Master Consuntivo Giugno_2010 gianlu" xfId="12850" xr:uid="{00000000-0005-0000-0000-000062300000}"/>
    <cellStyle name="_Row7_Cartel1_1°  Master Consuntivo Giugno_2010 gianlu 2" xfId="12851" xr:uid="{00000000-0005-0000-0000-000063300000}"/>
    <cellStyle name="_Row7_Cartel1_1°  Master Consuntivo Giugno_2010 gianlu 3" xfId="12852" xr:uid="{00000000-0005-0000-0000-000064300000}"/>
    <cellStyle name="_Row7_Cartel1_1Fcst 2010_Subscription_10" xfId="12853" xr:uid="{00000000-0005-0000-0000-000065300000}"/>
    <cellStyle name="_Row7_Cartel1_1Fcst 2010_Subscription_10 2" xfId="12854" xr:uid="{00000000-0005-0000-0000-000066300000}"/>
    <cellStyle name="_Row7_Cartel1_1Fcst 2010_Subscription_10 2 2" xfId="12855" xr:uid="{00000000-0005-0000-0000-000067300000}"/>
    <cellStyle name="_Row7_Cartel1_1Fcst 2010_Subscription_10 3" xfId="12856" xr:uid="{00000000-0005-0000-0000-000068300000}"/>
    <cellStyle name="_Row7_Cartel1_1Fcst 2010_Subscription_10 4" xfId="12857" xr:uid="{00000000-0005-0000-0000-000069300000}"/>
    <cellStyle name="_Row7_Cartel1_1Fcst 2010_Subscription_10 Ricl 2009" xfId="12858" xr:uid="{00000000-0005-0000-0000-00006A300000}"/>
    <cellStyle name="_Row7_Cartel1_1Fcst 2010_Subscription_10 Ricl 2009 2" xfId="12859" xr:uid="{00000000-0005-0000-0000-00006B300000}"/>
    <cellStyle name="_Row7_Cartel1_1Fcst 2010_Subscription_10 Ricl 2009 2 2" xfId="12860" xr:uid="{00000000-0005-0000-0000-00006C300000}"/>
    <cellStyle name="_Row7_Cartel1_1Fcst 2010_Subscription_10 Ricl 2009 3" xfId="12861" xr:uid="{00000000-0005-0000-0000-00006D300000}"/>
    <cellStyle name="_Row7_Cartel1_1Fcst 2010_Subscription_10 Ricl 2009 4" xfId="12862" xr:uid="{00000000-0005-0000-0000-00006E300000}"/>
    <cellStyle name="_Row7_Cartel1_1Fcst 2010_Subscription_14" xfId="12863" xr:uid="{00000000-0005-0000-0000-00006F300000}"/>
    <cellStyle name="_Row7_Cartel1_1Fcst 2010_Subscription_14 2" xfId="12864" xr:uid="{00000000-0005-0000-0000-000070300000}"/>
    <cellStyle name="_Row7_Cartel1_1Fcst 2010_Subscription_14 3" xfId="12865" xr:uid="{00000000-0005-0000-0000-000071300000}"/>
    <cellStyle name="_Row7_Cartel1_Ammortamenti 1°for 2010" xfId="12866" xr:uid="{00000000-0005-0000-0000-000072300000}"/>
    <cellStyle name="_Row7_Cartel1_Ammortamenti 1°for 2010 2" xfId="12867" xr:uid="{00000000-0005-0000-0000-000073300000}"/>
    <cellStyle name="_Row7_Cartel1_Ammortamenti 1°for 2010 3" xfId="12868" xr:uid="{00000000-0005-0000-0000-000074300000}"/>
    <cellStyle name="_Row7_Cartel1_Ammortamenti Giugno Uv" xfId="12869" xr:uid="{00000000-0005-0000-0000-000075300000}"/>
    <cellStyle name="_Row7_Cartel1_Ammortamenti Giugno Uv 2" xfId="12870" xr:uid="{00000000-0005-0000-0000-000076300000}"/>
    <cellStyle name="_Row7_Cartel1_Ammortamenti Giugno Uv 3" xfId="12871" xr:uid="{00000000-0005-0000-0000-000077300000}"/>
    <cellStyle name="_Row7_Cartel1_C Econ Resp x Master Giu" xfId="12872" xr:uid="{00000000-0005-0000-0000-000078300000}"/>
    <cellStyle name="_Row7_Cartel1_C Econ Resp x Master Giu 2" xfId="12873" xr:uid="{00000000-0005-0000-0000-000079300000}"/>
    <cellStyle name="_Row7_Cartel1_C Econ Resp x Master Giu 3" xfId="12874" xr:uid="{00000000-0005-0000-0000-00007A300000}"/>
    <cellStyle name="_Row7_Cartel1_DETTAGLI CALL CENTER MARZO" xfId="12875" xr:uid="{00000000-0005-0000-0000-00007B300000}"/>
    <cellStyle name="_Row7_Cartel1_DETTAGLI CALL CENTER MARZO 2" xfId="12876" xr:uid="{00000000-0005-0000-0000-00007C300000}"/>
    <cellStyle name="_Row7_Cartel1_DETTAGLI CALL CENTER MARZO 3" xfId="12877" xr:uid="{00000000-0005-0000-0000-00007D300000}"/>
    <cellStyle name="_Row7_Cartel1_Fogli mensilizzazione x master" xfId="12878" xr:uid="{00000000-0005-0000-0000-00007E300000}"/>
    <cellStyle name="_Row7_Cartel1_Fogli mensilizzazione x master 2" xfId="12879" xr:uid="{00000000-0005-0000-0000-00007F300000}"/>
    <cellStyle name="_Row7_Cartel1_Fogli mensilizzazione x master 3" xfId="12880" xr:uid="{00000000-0005-0000-0000-000080300000}"/>
    <cellStyle name="_Row7_Cartel1_Foglio diritti e Filler per Master" xfId="12881" xr:uid="{00000000-0005-0000-0000-000081300000}"/>
    <cellStyle name="_Row7_Cartel1_Foglio diritti e Filler per Master 2" xfId="12882" xr:uid="{00000000-0005-0000-0000-000082300000}"/>
    <cellStyle name="_Row7_Cartel1_Foglio diritti e Filler per Master 3" xfId="12883" xr:uid="{00000000-0005-0000-0000-000083300000}"/>
    <cellStyle name="_Row7_Cartel1_GA Agosto 2010" xfId="12884" xr:uid="{00000000-0005-0000-0000-000084300000}"/>
    <cellStyle name="_Row7_Cartel1_GA Agosto 2010 2" xfId="12885" xr:uid="{00000000-0005-0000-0000-000085300000}"/>
    <cellStyle name="_Row7_Cartel1_GA Agosto 2010 2 2" xfId="12886" xr:uid="{00000000-0005-0000-0000-000086300000}"/>
    <cellStyle name="_Row7_Cartel1_GA Agosto 2010 2 3" xfId="12887" xr:uid="{00000000-0005-0000-0000-000087300000}"/>
    <cellStyle name="_Row7_Cartel1_GA Agosto 2010 3" xfId="12888" xr:uid="{00000000-0005-0000-0000-000088300000}"/>
    <cellStyle name="_Row7_Cartel1_GA Agosto 2010 4" xfId="12889" xr:uid="{00000000-0005-0000-0000-000089300000}"/>
    <cellStyle name="_Row7_Cartel1_GA Giugno 2010 " xfId="12890" xr:uid="{00000000-0005-0000-0000-00008A300000}"/>
    <cellStyle name="_Row7_Cartel1_GA Giugno 2010  2" xfId="12891" xr:uid="{00000000-0005-0000-0000-00008B300000}"/>
    <cellStyle name="_Row7_Cartel1_GA Giugno 2010  3" xfId="12892" xr:uid="{00000000-0005-0000-0000-00008C300000}"/>
    <cellStyle name="_Row7_Cartel1_Marketing 1°Forecast 2010" xfId="12893" xr:uid="{00000000-0005-0000-0000-00008D300000}"/>
    <cellStyle name="_Row7_Cartel1_Marketing 1°Forecast 2010 2" xfId="12894" xr:uid="{00000000-0005-0000-0000-00008E300000}"/>
    <cellStyle name="_Row7_Cartel1_Marketing 1°Forecast 2010 3" xfId="12895" xr:uid="{00000000-0005-0000-0000-00008F300000}"/>
    <cellStyle name="_Row7_Cartel1_Marketing Giugno 2010" xfId="12896" xr:uid="{00000000-0005-0000-0000-000090300000}"/>
    <cellStyle name="_Row7_Cartel1_Marketing Giugno 2010 2" xfId="12897" xr:uid="{00000000-0005-0000-0000-000091300000}"/>
    <cellStyle name="_Row7_Cartel1_Marketing Giugno 2010 3" xfId="12898" xr:uid="{00000000-0005-0000-0000-000092300000}"/>
    <cellStyle name="_Row7_Cartel1_Master 1 Fcst 2010v10 incluso decoder" xfId="12899" xr:uid="{00000000-0005-0000-0000-000093300000}"/>
    <cellStyle name="_Row7_Cartel1_Master 1 Fcst 2010v10 incluso decoder (3)" xfId="12900" xr:uid="{00000000-0005-0000-0000-000094300000}"/>
    <cellStyle name="_Row7_Cartel1_Master 1 Fcst 2010v10 incluso decoder (3) 2" xfId="12901" xr:uid="{00000000-0005-0000-0000-000095300000}"/>
    <cellStyle name="_Row7_Cartel1_Master 1 Fcst 2010v10 incluso decoder (3) 3" xfId="12902" xr:uid="{00000000-0005-0000-0000-000096300000}"/>
    <cellStyle name="_Row7_Cartel1_Master 1 Fcst 2010v10 incluso decoder 2" xfId="12903" xr:uid="{00000000-0005-0000-0000-000097300000}"/>
    <cellStyle name="_Row7_Cartel1_Master 1 Fcst 2010v10 incluso decoder 3" xfId="12904" xr:uid="{00000000-0005-0000-0000-000098300000}"/>
    <cellStyle name="_Row7_Cartel1_Master 1 Fcst 2010v10 incluso decoder 4" xfId="12905" xr:uid="{00000000-0005-0000-0000-000099300000}"/>
    <cellStyle name="_Row7_Cartel1_Master 1 Fcst 2010v10 incluso decoder 5" xfId="12906" xr:uid="{00000000-0005-0000-0000-00009A300000}"/>
    <cellStyle name="_Row7_Cartel1_Master 1 Fcst 2010v10 incluso decoder v11" xfId="12907" xr:uid="{00000000-0005-0000-0000-00009B300000}"/>
    <cellStyle name="_Row7_Cartel1_Master 1 Fcst 2010v10 incluso decoder v11 2" xfId="12908" xr:uid="{00000000-0005-0000-0000-00009C300000}"/>
    <cellStyle name="_Row7_Cartel1_Master 1 Fcst 2010v10 incluso decoder v11 3" xfId="12909" xr:uid="{00000000-0005-0000-0000-00009D300000}"/>
    <cellStyle name="_Row7_Cartel1_Master 1 Fcst 2010v11 incluso decoder" xfId="12910" xr:uid="{00000000-0005-0000-0000-00009E300000}"/>
    <cellStyle name="_Row7_Cartel1_Master 1 Fcst 2010v11 incluso decoder 2" xfId="12911" xr:uid="{00000000-0005-0000-0000-00009F300000}"/>
    <cellStyle name="_Row7_Cartel1_Master 1 Fcst 2010v11 incluso decoder 3" xfId="12912" xr:uid="{00000000-0005-0000-0000-0000A0300000}"/>
    <cellStyle name="_Row7_Cartel1_Master 1 Fcst 2010v11 incluso decoder BOSETTI" xfId="12913" xr:uid="{00000000-0005-0000-0000-0000A1300000}"/>
    <cellStyle name="_Row7_Cartel1_Master 1 Fcst 2010v11 incluso decoder BOSETTI 2" xfId="12914" xr:uid="{00000000-0005-0000-0000-0000A2300000}"/>
    <cellStyle name="_Row7_Cartel1_Master 1 Fcst 2010v11 incluso decoder BOSETTI 3" xfId="12915" xr:uid="{00000000-0005-0000-0000-0000A3300000}"/>
    <cellStyle name="_Row7_Cartel1_Master 1 Fcst 2010v14 incluso decoder" xfId="12916" xr:uid="{00000000-0005-0000-0000-0000A4300000}"/>
    <cellStyle name="_Row7_Cartel1_Master 1 Fcst 2010v14 incluso decoder 2" xfId="12917" xr:uid="{00000000-0005-0000-0000-0000A5300000}"/>
    <cellStyle name="_Row7_Cartel1_Master 1 Fcst 2010v14 incluso decoder 3" xfId="12918" xr:uid="{00000000-0005-0000-0000-0000A6300000}"/>
    <cellStyle name="_Row7_Cartel1_Master 1 Fcst 2010v6_LAST" xfId="12919" xr:uid="{00000000-0005-0000-0000-0000A7300000}"/>
    <cellStyle name="_Row7_Cartel1_Master 1 Fcst 2010v6_LAST 2" xfId="12920" xr:uid="{00000000-0005-0000-0000-0000A8300000}"/>
    <cellStyle name="_Row7_Cartel1_Master 1 Fcst 2010v6_LAST 3" xfId="12921" xr:uid="{00000000-0005-0000-0000-0000A9300000}"/>
    <cellStyle name="_Row7_Cartel1_Master 1 Fcst 2010v9" xfId="12922" xr:uid="{00000000-0005-0000-0000-0000AA300000}"/>
    <cellStyle name="_Row7_Cartel1_Master 1 Fcst 2010v9 2" xfId="12923" xr:uid="{00000000-0005-0000-0000-0000AB300000}"/>
    <cellStyle name="_Row7_Cartel1_Master 1 Fcst 2010v9 3" xfId="12924" xr:uid="{00000000-0005-0000-0000-0000AC300000}"/>
    <cellStyle name="_Row7_Cartel1_Master 1° Fcst 2010 OLD" xfId="12925" xr:uid="{00000000-0005-0000-0000-0000AD300000}"/>
    <cellStyle name="_Row7_Cartel1_Master 1° Fcst 2010 OLD 2" xfId="12926" xr:uid="{00000000-0005-0000-0000-0000AE300000}"/>
    <cellStyle name="_Row7_Cartel1_Master 1° Fcst 2010 OLD 3" xfId="12927" xr:uid="{00000000-0005-0000-0000-0000AF300000}"/>
    <cellStyle name="_Row7_Cartel1_Master Bdg 2010 _ DEFINITIVO_4" xfId="12928" xr:uid="{00000000-0005-0000-0000-0000B0300000}"/>
    <cellStyle name="_Row7_Cartel1_Master Bdg 2010 _ DEFINITIVO_4 2" xfId="12929" xr:uid="{00000000-0005-0000-0000-0000B1300000}"/>
    <cellStyle name="_Row7_Cartel1_Master Bdg 2010 _ DEFINITIVO_4 3" xfId="12930" xr:uid="{00000000-0005-0000-0000-0000B2300000}"/>
    <cellStyle name="_Row7_Cartel1_Master Consuntivo 2009 v_4" xfId="12931" xr:uid="{00000000-0005-0000-0000-0000B3300000}"/>
    <cellStyle name="_Row7_Cartel1_Master Consuntivo 2009 v_4 2" xfId="12932" xr:uid="{00000000-0005-0000-0000-0000B4300000}"/>
    <cellStyle name="_Row7_Cartel1_Master Consuntivo 2009 v_4 3" xfId="12933" xr:uid="{00000000-0005-0000-0000-0000B5300000}"/>
    <cellStyle name="_Row7_Cartel1_Master Consuntivo 2009 v_7" xfId="12934" xr:uid="{00000000-0005-0000-0000-0000B6300000}"/>
    <cellStyle name="_Row7_Cartel1_Master Consuntivo 2009 v_7 2" xfId="12935" xr:uid="{00000000-0005-0000-0000-0000B7300000}"/>
    <cellStyle name="_Row7_Cartel1_Master Consuntivo 2009 v_7 3" xfId="12936" xr:uid="{00000000-0005-0000-0000-0000B8300000}"/>
    <cellStyle name="_Row7_Cartel1_Master Consuntivo 2009 v_costo pieno pacchetti v2" xfId="12937" xr:uid="{00000000-0005-0000-0000-0000B9300000}"/>
    <cellStyle name="_Row7_Cartel1_Master Consuntivo 2009 v_costo pieno pacchetti v2 2" xfId="12938" xr:uid="{00000000-0005-0000-0000-0000BA300000}"/>
    <cellStyle name="_Row7_Cartel1_Master Consuntivo 2009 v_costo pieno pacchetti v2 3" xfId="12939" xr:uid="{00000000-0005-0000-0000-0000BB300000}"/>
    <cellStyle name="_Row7_Cartel1_Master Consuntivo Febb2010_Mktg" xfId="12940" xr:uid="{00000000-0005-0000-0000-0000BC300000}"/>
    <cellStyle name="_Row7_Cartel1_Master Consuntivo Febb2010_Mktg 2" xfId="12941" xr:uid="{00000000-0005-0000-0000-0000BD300000}"/>
    <cellStyle name="_Row7_Cartel1_Master Consuntivo Febb2010_Mktg 3" xfId="12942" xr:uid="{00000000-0005-0000-0000-0000BE300000}"/>
    <cellStyle name="_Row7_Cartel1_Master Consuntivo Giugno_2010 v_2" xfId="12943" xr:uid="{00000000-0005-0000-0000-0000BF300000}"/>
    <cellStyle name="_Row7_Cartel1_Master Consuntivo Giugno_2010 v_2 2" xfId="12944" xr:uid="{00000000-0005-0000-0000-0000C0300000}"/>
    <cellStyle name="_Row7_Cartel1_Master Consuntivo Giugno_2010 v_2 3" xfId="12945" xr:uid="{00000000-0005-0000-0000-0000C1300000}"/>
    <cellStyle name="_Row7_Cartel1_Master Consuntivo Marzo_2010 v_2" xfId="12946" xr:uid="{00000000-0005-0000-0000-0000C2300000}"/>
    <cellStyle name="_Row7_Cartel1_Master Consuntivo Marzo_2010 v_2 2" xfId="12947" xr:uid="{00000000-0005-0000-0000-0000C3300000}"/>
    <cellStyle name="_Row7_Cartel1_Master Consuntivo Marzo_2010 v_2 3" xfId="12948" xr:uid="{00000000-0005-0000-0000-0000C4300000}"/>
    <cellStyle name="_Row7_Cartel1_Master Consuntivo Marzo_2010 v_3" xfId="12949" xr:uid="{00000000-0005-0000-0000-0000C5300000}"/>
    <cellStyle name="_Row7_Cartel1_Master Consuntivo Marzo_2010 v_3 2" xfId="12950" xr:uid="{00000000-0005-0000-0000-0000C6300000}"/>
    <cellStyle name="_Row7_Cartel1_Master Consuntivo Marzo_2010 v_3 3" xfId="12951" xr:uid="{00000000-0005-0000-0000-0000C7300000}"/>
    <cellStyle name="_Row7_Cartel1_MasterVendite_10 gennaio" xfId="12952" xr:uid="{00000000-0005-0000-0000-0000C8300000}"/>
    <cellStyle name="_Row7_Cartel1_MasterVendite_10 gennaio 2" xfId="12953" xr:uid="{00000000-0005-0000-0000-0000C9300000}"/>
    <cellStyle name="_Row7_Cartel1_MasterVendite_10 gennaio 2 2" xfId="12954" xr:uid="{00000000-0005-0000-0000-0000CA300000}"/>
    <cellStyle name="_Row7_Cartel1_MasterVendite_10 gennaio 3" xfId="12955" xr:uid="{00000000-0005-0000-0000-0000CB300000}"/>
    <cellStyle name="_Row7_Cartel1_MasterVendite_10 gennaio 4" xfId="12956" xr:uid="{00000000-0005-0000-0000-0000CC300000}"/>
    <cellStyle name="_Row7_Cartel1_Modello Master Consuntivo Giugno_2010" xfId="12957" xr:uid="{00000000-0005-0000-0000-0000CD300000}"/>
    <cellStyle name="_Row7_Cartel1_Modello Master Consuntivo Giugno_2010 2" xfId="12958" xr:uid="{00000000-0005-0000-0000-0000CE300000}"/>
    <cellStyle name="_Row7_Cartel1_Modello Master Consuntivo Giugno_2010 3" xfId="12959" xr:uid="{00000000-0005-0000-0000-0000CF300000}"/>
    <cellStyle name="_Row7_Cartel1_Modello x MKTG Master Cons Mar 2010" xfId="12960" xr:uid="{00000000-0005-0000-0000-0000D0300000}"/>
    <cellStyle name="_Row7_Cartel1_Modello x MKTG Master Cons Mar 2010 2" xfId="12961" xr:uid="{00000000-0005-0000-0000-0000D1300000}"/>
    <cellStyle name="_Row7_Cartel1_Modello x MKTG Master Cons Mar 2010 3" xfId="12962" xr:uid="{00000000-0005-0000-0000-0000D2300000}"/>
    <cellStyle name="_Row7_Cartel1_new" xfId="12963" xr:uid="{00000000-0005-0000-0000-0000D3300000}"/>
    <cellStyle name="_Row7_Cartel1_new 2" xfId="12964" xr:uid="{00000000-0005-0000-0000-0000D4300000}"/>
    <cellStyle name="_Row7_Cartel1_new 3" xfId="12965" xr:uid="{00000000-0005-0000-0000-0000D5300000}"/>
    <cellStyle name="_Row7_Cartel1_Riaddebiti SIAE" xfId="12966" xr:uid="{00000000-0005-0000-0000-0000D6300000}"/>
    <cellStyle name="_Row7_Cartel1_Riaddebiti SIAE 2" xfId="12967" xr:uid="{00000000-0005-0000-0000-0000D7300000}"/>
    <cellStyle name="_Row7_Cartel1_Riaddebiti SIAE 3" xfId="12968" xr:uid="{00000000-0005-0000-0000-0000D8300000}"/>
    <cellStyle name="_Row7_Cartel1_Ricavi costi tecnici" xfId="12969" xr:uid="{00000000-0005-0000-0000-0000D9300000}"/>
    <cellStyle name="_Row7_Cartel1_Ricavi costi tecnici 2" xfId="12970" xr:uid="{00000000-0005-0000-0000-0000DA300000}"/>
    <cellStyle name="_Row7_Cartel1_Ricavi costi tecnici 3" xfId="12971" xr:uid="{00000000-0005-0000-0000-0000DB300000}"/>
    <cellStyle name="_Row7_Cartel1_Sint. 1°Forecast Call Center CRM" xfId="12972" xr:uid="{00000000-0005-0000-0000-0000DC300000}"/>
    <cellStyle name="_Row7_Cartel1_Sint. 1°Forecast Call Center CRM 2" xfId="12973" xr:uid="{00000000-0005-0000-0000-0000DD300000}"/>
    <cellStyle name="_Row7_Cartel1_Sint. 1°Forecast Call Center CRM 3" xfId="12974" xr:uid="{00000000-0005-0000-0000-0000DE300000}"/>
    <cellStyle name="_Row7_Cartel1_sintesi call center" xfId="12975" xr:uid="{00000000-0005-0000-0000-0000DF300000}"/>
    <cellStyle name="_Row7_Cartel1_sintesi call center 2" xfId="12976" xr:uid="{00000000-0005-0000-0000-0000E0300000}"/>
    <cellStyle name="_Row7_Cartel1_sintesi call center 3" xfId="12977" xr:uid="{00000000-0005-0000-0000-0000E1300000}"/>
    <cellStyle name="_Row7_Cartel1_TavoleExcel_Budget2010_CONTENUTI E MARKETING" xfId="12978" xr:uid="{00000000-0005-0000-0000-0000E2300000}"/>
    <cellStyle name="_Row7_Cartel1_TavoleExcel_Budget2010_CONTENUTI E MARKETING 2" xfId="12979" xr:uid="{00000000-0005-0000-0000-0000E3300000}"/>
    <cellStyle name="_Row7_Cartel1_TavoleExcel_Budget2010_CONTENUTI E MARKETING 3" xfId="12980" xr:uid="{00000000-0005-0000-0000-0000E4300000}"/>
    <cellStyle name="_Row7_Cartel1_Trimestri Consuntivo 2009" xfId="12981" xr:uid="{00000000-0005-0000-0000-0000E5300000}"/>
    <cellStyle name="_Row7_Cartel1_Trimestri Consuntivo 2009 2" xfId="12982" xr:uid="{00000000-0005-0000-0000-0000E6300000}"/>
    <cellStyle name="_Row7_Cartel1_Trimestri Consuntivo 2009 3" xfId="12983" xr:uid="{00000000-0005-0000-0000-0000E7300000}"/>
    <cellStyle name="_Row7_DETTAGLI CALL CENTER MARZO" xfId="12984" xr:uid="{00000000-0005-0000-0000-0000E8300000}"/>
    <cellStyle name="_Row7_DETTAGLI CALL CENTER MARZO 2" xfId="12985" xr:uid="{00000000-0005-0000-0000-0000E9300000}"/>
    <cellStyle name="_Row7_DETTAGLI CALL CENTER MARZO 3" xfId="12986" xr:uid="{00000000-0005-0000-0000-0000EA300000}"/>
    <cellStyle name="_Row7_Fogli mensilizzazione x master" xfId="12987" xr:uid="{00000000-0005-0000-0000-0000EB300000}"/>
    <cellStyle name="_Row7_Fogli mensilizzazione x master 2" xfId="12988" xr:uid="{00000000-0005-0000-0000-0000EC300000}"/>
    <cellStyle name="_Row7_Fogli mensilizzazione x master 3" xfId="12989" xr:uid="{00000000-0005-0000-0000-0000ED300000}"/>
    <cellStyle name="_Row7_Foglio diritti e Filler per Master" xfId="12990" xr:uid="{00000000-0005-0000-0000-0000EE300000}"/>
    <cellStyle name="_Row7_Foglio diritti e Filler per Master 2" xfId="12991" xr:uid="{00000000-0005-0000-0000-0000EF300000}"/>
    <cellStyle name="_Row7_Foglio diritti e Filler per Master 3" xfId="12992" xr:uid="{00000000-0005-0000-0000-0000F0300000}"/>
    <cellStyle name="_Row7_G&amp;A" xfId="12993" xr:uid="{00000000-0005-0000-0000-0000F1300000}"/>
    <cellStyle name="_Row7_G&amp;A  1°FORECAST MENSILIZZATO uv3" xfId="12994" xr:uid="{00000000-0005-0000-0000-0000F2300000}"/>
    <cellStyle name="_Row7_G&amp;A  1°FORECAST MENSILIZZATO uv3 2" xfId="12995" xr:uid="{00000000-0005-0000-0000-0000F3300000}"/>
    <cellStyle name="_Row7_G&amp;A  1°FORECAST MENSILIZZATO uv3 2 2" xfId="12996" xr:uid="{00000000-0005-0000-0000-0000F4300000}"/>
    <cellStyle name="_Row7_G&amp;A  1°FORECAST MENSILIZZATO uv3 2 3" xfId="12997" xr:uid="{00000000-0005-0000-0000-0000F5300000}"/>
    <cellStyle name="_Row7_G&amp;A  1°FORECAST MENSILIZZATO uv3 3" xfId="12998" xr:uid="{00000000-0005-0000-0000-0000F6300000}"/>
    <cellStyle name="_Row7_G&amp;A  1°FORECAST MENSILIZZATO uv3 4" xfId="12999" xr:uid="{00000000-0005-0000-0000-0000F7300000}"/>
    <cellStyle name="_Row7_G&amp;A 2" xfId="13000" xr:uid="{00000000-0005-0000-0000-0000F8300000}"/>
    <cellStyle name="_Row7_G&amp;A 3" xfId="13001" xr:uid="{00000000-0005-0000-0000-0000F9300000}"/>
    <cellStyle name="_Row7_G&amp;A 4" xfId="13002" xr:uid="{00000000-0005-0000-0000-0000FA300000}"/>
    <cellStyle name="_Row7_G&amp;A 5" xfId="13003" xr:uid="{00000000-0005-0000-0000-0000FB300000}"/>
    <cellStyle name="_Row7_GA Agosto 2010" xfId="13004" xr:uid="{00000000-0005-0000-0000-0000FC300000}"/>
    <cellStyle name="_Row7_GA Agosto 2010 2" xfId="13005" xr:uid="{00000000-0005-0000-0000-0000FD300000}"/>
    <cellStyle name="_Row7_GA Agosto 2010 2 2" xfId="13006" xr:uid="{00000000-0005-0000-0000-0000FE300000}"/>
    <cellStyle name="_Row7_GA Agosto 2010 2 3" xfId="13007" xr:uid="{00000000-0005-0000-0000-0000FF300000}"/>
    <cellStyle name="_Row7_GA Agosto 2010 3" xfId="13008" xr:uid="{00000000-0005-0000-0000-000000310000}"/>
    <cellStyle name="_Row7_GA Agosto 2010 4" xfId="13009" xr:uid="{00000000-0005-0000-0000-000001310000}"/>
    <cellStyle name="_Row7_GA Giugno 2010 " xfId="13010" xr:uid="{00000000-0005-0000-0000-000002310000}"/>
    <cellStyle name="_Row7_GA Giugno 2010  2" xfId="13011" xr:uid="{00000000-0005-0000-0000-000003310000}"/>
    <cellStyle name="_Row7_GA Giugno 2010  3" xfId="13012" xr:uid="{00000000-0005-0000-0000-000004310000}"/>
    <cellStyle name="_Row7_Marketing 1°Forecast 2010" xfId="13013" xr:uid="{00000000-0005-0000-0000-000005310000}"/>
    <cellStyle name="_Row7_Marketing 1°Forecast 2010 2" xfId="13014" xr:uid="{00000000-0005-0000-0000-000006310000}"/>
    <cellStyle name="_Row7_Marketing 1°Forecast 2010 3" xfId="13015" xr:uid="{00000000-0005-0000-0000-000007310000}"/>
    <cellStyle name="_Row7_Marketing Giugno 2010" xfId="13016" xr:uid="{00000000-0005-0000-0000-000008310000}"/>
    <cellStyle name="_Row7_Marketing Giugno 2010 2" xfId="13017" xr:uid="{00000000-0005-0000-0000-000009310000}"/>
    <cellStyle name="_Row7_Marketing Giugno 2010 3" xfId="13018" xr:uid="{00000000-0005-0000-0000-00000A310000}"/>
    <cellStyle name="_Row7_MARZO 2010 G&amp;A UV Rimanovrato" xfId="13019" xr:uid="{00000000-0005-0000-0000-00000B310000}"/>
    <cellStyle name="_Row7_MARZO 2010 G&amp;A UV Rimanovrato 2" xfId="13020" xr:uid="{00000000-0005-0000-0000-00000C310000}"/>
    <cellStyle name="_Row7_MARZO 2010 G&amp;A UV Rimanovrato 3" xfId="13021" xr:uid="{00000000-0005-0000-0000-00000D310000}"/>
    <cellStyle name="_Row7_Master 1 Fcst 2010v10 incluso decoder" xfId="13022" xr:uid="{00000000-0005-0000-0000-00000E310000}"/>
    <cellStyle name="_Row7_Master 1 Fcst 2010v10 incluso decoder (3)" xfId="13023" xr:uid="{00000000-0005-0000-0000-00000F310000}"/>
    <cellStyle name="_Row7_Master 1 Fcst 2010v10 incluso decoder (3) 2" xfId="13024" xr:uid="{00000000-0005-0000-0000-000010310000}"/>
    <cellStyle name="_Row7_Master 1 Fcst 2010v10 incluso decoder (3) 3" xfId="13025" xr:uid="{00000000-0005-0000-0000-000011310000}"/>
    <cellStyle name="_Row7_Master 1 Fcst 2010v10 incluso decoder 2" xfId="13026" xr:uid="{00000000-0005-0000-0000-000012310000}"/>
    <cellStyle name="_Row7_Master 1 Fcst 2010v10 incluso decoder 3" xfId="13027" xr:uid="{00000000-0005-0000-0000-000013310000}"/>
    <cellStyle name="_Row7_Master 1 Fcst 2010v10 incluso decoder 4" xfId="13028" xr:uid="{00000000-0005-0000-0000-000014310000}"/>
    <cellStyle name="_Row7_Master 1 Fcst 2010v10 incluso decoder 5" xfId="13029" xr:uid="{00000000-0005-0000-0000-000015310000}"/>
    <cellStyle name="_Row7_Master 1 Fcst 2010v10 incluso decoder v11" xfId="13030" xr:uid="{00000000-0005-0000-0000-000016310000}"/>
    <cellStyle name="_Row7_Master 1 Fcst 2010v10 incluso decoder v11 2" xfId="13031" xr:uid="{00000000-0005-0000-0000-000017310000}"/>
    <cellStyle name="_Row7_Master 1 Fcst 2010v10 incluso decoder v11 3" xfId="13032" xr:uid="{00000000-0005-0000-0000-000018310000}"/>
    <cellStyle name="_Row7_Master 1 Fcst 2010v11 incluso decoder" xfId="13033" xr:uid="{00000000-0005-0000-0000-000019310000}"/>
    <cellStyle name="_Row7_Master 1 Fcst 2010v11 incluso decoder 2" xfId="13034" xr:uid="{00000000-0005-0000-0000-00001A310000}"/>
    <cellStyle name="_Row7_Master 1 Fcst 2010v11 incluso decoder 3" xfId="13035" xr:uid="{00000000-0005-0000-0000-00001B310000}"/>
    <cellStyle name="_Row7_Master 1 Fcst 2010v11 incluso decoder BOSETTI" xfId="13036" xr:uid="{00000000-0005-0000-0000-00001C310000}"/>
    <cellStyle name="_Row7_Master 1 Fcst 2010v11 incluso decoder BOSETTI 2" xfId="13037" xr:uid="{00000000-0005-0000-0000-00001D310000}"/>
    <cellStyle name="_Row7_Master 1 Fcst 2010v11 incluso decoder BOSETTI 3" xfId="13038" xr:uid="{00000000-0005-0000-0000-00001E310000}"/>
    <cellStyle name="_Row7_Master 1 Fcst 2010v14 incluso decoder" xfId="13039" xr:uid="{00000000-0005-0000-0000-00001F310000}"/>
    <cellStyle name="_Row7_Master 1 Fcst 2010v14 incluso decoder 2" xfId="13040" xr:uid="{00000000-0005-0000-0000-000020310000}"/>
    <cellStyle name="_Row7_Master 1 Fcst 2010v14 incluso decoder 3" xfId="13041" xr:uid="{00000000-0005-0000-0000-000021310000}"/>
    <cellStyle name="_Row7_Master 1 Fcst 2010v6_LAST" xfId="13042" xr:uid="{00000000-0005-0000-0000-000022310000}"/>
    <cellStyle name="_Row7_Master 1 Fcst 2010v6_LAST 2" xfId="13043" xr:uid="{00000000-0005-0000-0000-000023310000}"/>
    <cellStyle name="_Row7_Master 1 Fcst 2010v6_LAST 3" xfId="13044" xr:uid="{00000000-0005-0000-0000-000024310000}"/>
    <cellStyle name="_Row7_Master 1 Fcst 2010v9" xfId="13045" xr:uid="{00000000-0005-0000-0000-000025310000}"/>
    <cellStyle name="_Row7_Master 1 Fcst 2010v9 2" xfId="13046" xr:uid="{00000000-0005-0000-0000-000026310000}"/>
    <cellStyle name="_Row7_Master 1 Fcst 2010v9 3" xfId="13047" xr:uid="{00000000-0005-0000-0000-000027310000}"/>
    <cellStyle name="_Row7_Master 1° Fcst 2010 OLD" xfId="13048" xr:uid="{00000000-0005-0000-0000-000028310000}"/>
    <cellStyle name="_Row7_Master 1° Fcst 2010 OLD 2" xfId="13049" xr:uid="{00000000-0005-0000-0000-000029310000}"/>
    <cellStyle name="_Row7_Master 1° Fcst 2010 OLD 3" xfId="13050" xr:uid="{00000000-0005-0000-0000-00002A310000}"/>
    <cellStyle name="_Row7_Master Bdg 2010 _ DEFINITIVO_4" xfId="13051" xr:uid="{00000000-0005-0000-0000-00002B310000}"/>
    <cellStyle name="_Row7_Master Bdg 2010 _ DEFINITIVO_4 2" xfId="13052" xr:uid="{00000000-0005-0000-0000-00002C310000}"/>
    <cellStyle name="_Row7_Master Bdg 2010 _ DEFINITIVO_4 3" xfId="13053" xr:uid="{00000000-0005-0000-0000-00002D310000}"/>
    <cellStyle name="_Row7_Master Consuntivo 2009 v_4" xfId="13054" xr:uid="{00000000-0005-0000-0000-00002E310000}"/>
    <cellStyle name="_Row7_Master Consuntivo 2009 v_4 2" xfId="13055" xr:uid="{00000000-0005-0000-0000-00002F310000}"/>
    <cellStyle name="_Row7_Master Consuntivo 2009 v_4 3" xfId="13056" xr:uid="{00000000-0005-0000-0000-000030310000}"/>
    <cellStyle name="_Row7_Master Consuntivo 2009 v_7" xfId="13057" xr:uid="{00000000-0005-0000-0000-000031310000}"/>
    <cellStyle name="_Row7_Master Consuntivo 2009 v_7 2" xfId="13058" xr:uid="{00000000-0005-0000-0000-000032310000}"/>
    <cellStyle name="_Row7_Master Consuntivo 2009 v_7 3" xfId="13059" xr:uid="{00000000-0005-0000-0000-000033310000}"/>
    <cellStyle name="_Row7_Master Consuntivo 2009 v_costo pieno pacchetti v2" xfId="13060" xr:uid="{00000000-0005-0000-0000-000034310000}"/>
    <cellStyle name="_Row7_Master Consuntivo 2009 v_costo pieno pacchetti v2 2" xfId="13061" xr:uid="{00000000-0005-0000-0000-000035310000}"/>
    <cellStyle name="_Row7_Master Consuntivo 2009 v_costo pieno pacchetti v2 3" xfId="13062" xr:uid="{00000000-0005-0000-0000-000036310000}"/>
    <cellStyle name="_Row7_Master Consuntivo Febb2010_Mktg" xfId="13063" xr:uid="{00000000-0005-0000-0000-000037310000}"/>
    <cellStyle name="_Row7_Master Consuntivo Febb2010_Mktg 2" xfId="13064" xr:uid="{00000000-0005-0000-0000-000038310000}"/>
    <cellStyle name="_Row7_Master Consuntivo Febb2010_Mktg 3" xfId="13065" xr:uid="{00000000-0005-0000-0000-000039310000}"/>
    <cellStyle name="_Row7_Master Consuntivo Giugno_2010 v_2" xfId="13066" xr:uid="{00000000-0005-0000-0000-00003A310000}"/>
    <cellStyle name="_Row7_Master Consuntivo Giugno_2010 v_2 2" xfId="13067" xr:uid="{00000000-0005-0000-0000-00003B310000}"/>
    <cellStyle name="_Row7_Master Consuntivo Giugno_2010 v_2 3" xfId="13068" xr:uid="{00000000-0005-0000-0000-00003C310000}"/>
    <cellStyle name="_Row7_Master Consuntivo Marzo_2010 v_2" xfId="13069" xr:uid="{00000000-0005-0000-0000-00003D310000}"/>
    <cellStyle name="_Row7_Master Consuntivo Marzo_2010 v_2 2" xfId="13070" xr:uid="{00000000-0005-0000-0000-00003E310000}"/>
    <cellStyle name="_Row7_Master Consuntivo Marzo_2010 v_2 3" xfId="13071" xr:uid="{00000000-0005-0000-0000-00003F310000}"/>
    <cellStyle name="_Row7_Master Consuntivo Marzo_2010 v_3" xfId="13072" xr:uid="{00000000-0005-0000-0000-000040310000}"/>
    <cellStyle name="_Row7_Master Consuntivo Marzo_2010 v_3 2" xfId="13073" xr:uid="{00000000-0005-0000-0000-000041310000}"/>
    <cellStyle name="_Row7_Master Consuntivo Marzo_2010 v_3 3" xfId="13074" xr:uid="{00000000-0005-0000-0000-000042310000}"/>
    <cellStyle name="_Row7_MasterVendite_10 gennaio" xfId="13075" xr:uid="{00000000-0005-0000-0000-000043310000}"/>
    <cellStyle name="_Row7_MasterVendite_10 gennaio 2" xfId="13076" xr:uid="{00000000-0005-0000-0000-000044310000}"/>
    <cellStyle name="_Row7_MasterVendite_10 gennaio 2 2" xfId="13077" xr:uid="{00000000-0005-0000-0000-000045310000}"/>
    <cellStyle name="_Row7_MasterVendite_10 gennaio 3" xfId="13078" xr:uid="{00000000-0005-0000-0000-000046310000}"/>
    <cellStyle name="_Row7_MasterVendite_10 gennaio 4" xfId="13079" xr:uid="{00000000-0005-0000-0000-000047310000}"/>
    <cellStyle name="_Row7_Modello Master Consuntivo Giugno_2010" xfId="13080" xr:uid="{00000000-0005-0000-0000-000048310000}"/>
    <cellStyle name="_Row7_Modello Master Consuntivo Giugno_2010 2" xfId="13081" xr:uid="{00000000-0005-0000-0000-000049310000}"/>
    <cellStyle name="_Row7_Modello Master Consuntivo Giugno_2010 3" xfId="13082" xr:uid="{00000000-0005-0000-0000-00004A310000}"/>
    <cellStyle name="_Row7_Modello x MKTG Master Cons Mar 2010" xfId="13083" xr:uid="{00000000-0005-0000-0000-00004B310000}"/>
    <cellStyle name="_Row7_Modello x MKTG Master Cons Mar 2010 2" xfId="13084" xr:uid="{00000000-0005-0000-0000-00004C310000}"/>
    <cellStyle name="_Row7_Modello x MKTG Master Cons Mar 2010 3" xfId="13085" xr:uid="{00000000-0005-0000-0000-00004D310000}"/>
    <cellStyle name="_Row7_new" xfId="13086" xr:uid="{00000000-0005-0000-0000-00004E310000}"/>
    <cellStyle name="_Row7_new 2" xfId="13087" xr:uid="{00000000-0005-0000-0000-00004F310000}"/>
    <cellStyle name="_Row7_new 3" xfId="13088" xr:uid="{00000000-0005-0000-0000-000050310000}"/>
    <cellStyle name="_Row7_Report Maggio CRM" xfId="309" xr:uid="{00000000-0005-0000-0000-000051310000}"/>
    <cellStyle name="_Row7_Report Maggio CRM 2" xfId="13089" xr:uid="{00000000-0005-0000-0000-000052310000}"/>
    <cellStyle name="_Row7_Report Maggio CRM 2 2" xfId="13090" xr:uid="{00000000-0005-0000-0000-000053310000}"/>
    <cellStyle name="_Row7_Report Maggio CRM 2 3" xfId="13091" xr:uid="{00000000-0005-0000-0000-000054310000}"/>
    <cellStyle name="_Row7_Report Maggio CRM 3" xfId="13092" xr:uid="{00000000-0005-0000-0000-000055310000}"/>
    <cellStyle name="_Row7_Report Maggio CRM 4" xfId="13093" xr:uid="{00000000-0005-0000-0000-000056310000}"/>
    <cellStyle name="_Row7_Report Maggio CRM_1°  Master Consuntivo Giugno_2010 gianlu" xfId="13094" xr:uid="{00000000-0005-0000-0000-000057310000}"/>
    <cellStyle name="_Row7_Report Maggio CRM_1°  Master Consuntivo Giugno_2010 gianlu 2" xfId="13095" xr:uid="{00000000-0005-0000-0000-000058310000}"/>
    <cellStyle name="_Row7_Report Maggio CRM_1°  Master Consuntivo Giugno_2010 gianlu 3" xfId="13096" xr:uid="{00000000-0005-0000-0000-000059310000}"/>
    <cellStyle name="_Row7_Report Maggio CRM_1Fcst 2010_Subscription_10" xfId="13097" xr:uid="{00000000-0005-0000-0000-00005A310000}"/>
    <cellStyle name="_Row7_Report Maggio CRM_1Fcst 2010_Subscription_10 2" xfId="13098" xr:uid="{00000000-0005-0000-0000-00005B310000}"/>
    <cellStyle name="_Row7_Report Maggio CRM_1Fcst 2010_Subscription_10 2 2" xfId="13099" xr:uid="{00000000-0005-0000-0000-00005C310000}"/>
    <cellStyle name="_Row7_Report Maggio CRM_1Fcst 2010_Subscription_10 3" xfId="13100" xr:uid="{00000000-0005-0000-0000-00005D310000}"/>
    <cellStyle name="_Row7_Report Maggio CRM_1Fcst 2010_Subscription_10 4" xfId="13101" xr:uid="{00000000-0005-0000-0000-00005E310000}"/>
    <cellStyle name="_Row7_Report Maggio CRM_1Fcst 2010_Subscription_10 Ricl 2009" xfId="13102" xr:uid="{00000000-0005-0000-0000-00005F310000}"/>
    <cellStyle name="_Row7_Report Maggio CRM_1Fcst 2010_Subscription_10 Ricl 2009 2" xfId="13103" xr:uid="{00000000-0005-0000-0000-000060310000}"/>
    <cellStyle name="_Row7_Report Maggio CRM_1Fcst 2010_Subscription_10 Ricl 2009 2 2" xfId="13104" xr:uid="{00000000-0005-0000-0000-000061310000}"/>
    <cellStyle name="_Row7_Report Maggio CRM_1Fcst 2010_Subscription_10 Ricl 2009 3" xfId="13105" xr:uid="{00000000-0005-0000-0000-000062310000}"/>
    <cellStyle name="_Row7_Report Maggio CRM_1Fcst 2010_Subscription_10 Ricl 2009 4" xfId="13106" xr:uid="{00000000-0005-0000-0000-000063310000}"/>
    <cellStyle name="_Row7_Report Maggio CRM_1Fcst 2010_Subscription_14" xfId="13107" xr:uid="{00000000-0005-0000-0000-000064310000}"/>
    <cellStyle name="_Row7_Report Maggio CRM_1Fcst 2010_Subscription_14 2" xfId="13108" xr:uid="{00000000-0005-0000-0000-000065310000}"/>
    <cellStyle name="_Row7_Report Maggio CRM_1Fcst 2010_Subscription_14 3" xfId="13109" xr:uid="{00000000-0005-0000-0000-000066310000}"/>
    <cellStyle name="_Row7_Report Maggio CRM_Ammortamenti 1°for 2010" xfId="13110" xr:uid="{00000000-0005-0000-0000-000067310000}"/>
    <cellStyle name="_Row7_Report Maggio CRM_Ammortamenti 1°for 2010 2" xfId="13111" xr:uid="{00000000-0005-0000-0000-000068310000}"/>
    <cellStyle name="_Row7_Report Maggio CRM_Ammortamenti 1°for 2010 3" xfId="13112" xr:uid="{00000000-0005-0000-0000-000069310000}"/>
    <cellStyle name="_Row7_Report Maggio CRM_Ammortamenti Giugno Uv" xfId="13113" xr:uid="{00000000-0005-0000-0000-00006A310000}"/>
    <cellStyle name="_Row7_Report Maggio CRM_Ammortamenti Giugno Uv 2" xfId="13114" xr:uid="{00000000-0005-0000-0000-00006B310000}"/>
    <cellStyle name="_Row7_Report Maggio CRM_Ammortamenti Giugno Uv 3" xfId="13115" xr:uid="{00000000-0005-0000-0000-00006C310000}"/>
    <cellStyle name="_Row7_Report Maggio CRM_C Econ Resp x Master Giu" xfId="13116" xr:uid="{00000000-0005-0000-0000-00006D310000}"/>
    <cellStyle name="_Row7_Report Maggio CRM_C Econ Resp x Master Giu 2" xfId="13117" xr:uid="{00000000-0005-0000-0000-00006E310000}"/>
    <cellStyle name="_Row7_Report Maggio CRM_C Econ Resp x Master Giu 3" xfId="13118" xr:uid="{00000000-0005-0000-0000-00006F310000}"/>
    <cellStyle name="_Row7_Report Maggio CRM_DETTAGLI CALL CENTER MARZO" xfId="13119" xr:uid="{00000000-0005-0000-0000-000070310000}"/>
    <cellStyle name="_Row7_Report Maggio CRM_DETTAGLI CALL CENTER MARZO 2" xfId="13120" xr:uid="{00000000-0005-0000-0000-000071310000}"/>
    <cellStyle name="_Row7_Report Maggio CRM_DETTAGLI CALL CENTER MARZO 3" xfId="13121" xr:uid="{00000000-0005-0000-0000-000072310000}"/>
    <cellStyle name="_Row7_Report Maggio CRM_Fogli mensilizzazione x master" xfId="13122" xr:uid="{00000000-0005-0000-0000-000073310000}"/>
    <cellStyle name="_Row7_Report Maggio CRM_Fogli mensilizzazione x master 2" xfId="13123" xr:uid="{00000000-0005-0000-0000-000074310000}"/>
    <cellStyle name="_Row7_Report Maggio CRM_Fogli mensilizzazione x master 3" xfId="13124" xr:uid="{00000000-0005-0000-0000-000075310000}"/>
    <cellStyle name="_Row7_Report Maggio CRM_Foglio diritti e Filler per Master" xfId="13125" xr:uid="{00000000-0005-0000-0000-000076310000}"/>
    <cellStyle name="_Row7_Report Maggio CRM_Foglio diritti e Filler per Master 2" xfId="13126" xr:uid="{00000000-0005-0000-0000-000077310000}"/>
    <cellStyle name="_Row7_Report Maggio CRM_Foglio diritti e Filler per Master 3" xfId="13127" xr:uid="{00000000-0005-0000-0000-000078310000}"/>
    <cellStyle name="_Row7_Report Maggio CRM_GA Agosto 2010" xfId="13128" xr:uid="{00000000-0005-0000-0000-000079310000}"/>
    <cellStyle name="_Row7_Report Maggio CRM_GA Agosto 2010 2" xfId="13129" xr:uid="{00000000-0005-0000-0000-00007A310000}"/>
    <cellStyle name="_Row7_Report Maggio CRM_GA Agosto 2010 2 2" xfId="13130" xr:uid="{00000000-0005-0000-0000-00007B310000}"/>
    <cellStyle name="_Row7_Report Maggio CRM_GA Agosto 2010 2 3" xfId="13131" xr:uid="{00000000-0005-0000-0000-00007C310000}"/>
    <cellStyle name="_Row7_Report Maggio CRM_GA Agosto 2010 3" xfId="13132" xr:uid="{00000000-0005-0000-0000-00007D310000}"/>
    <cellStyle name="_Row7_Report Maggio CRM_GA Agosto 2010 4" xfId="13133" xr:uid="{00000000-0005-0000-0000-00007E310000}"/>
    <cellStyle name="_Row7_Report Maggio CRM_GA Giugno 2010 " xfId="13134" xr:uid="{00000000-0005-0000-0000-00007F310000}"/>
    <cellStyle name="_Row7_Report Maggio CRM_GA Giugno 2010  2" xfId="13135" xr:uid="{00000000-0005-0000-0000-000080310000}"/>
    <cellStyle name="_Row7_Report Maggio CRM_GA Giugno 2010  3" xfId="13136" xr:uid="{00000000-0005-0000-0000-000081310000}"/>
    <cellStyle name="_Row7_Report Maggio CRM_Marketing 1°Forecast 2010" xfId="13137" xr:uid="{00000000-0005-0000-0000-000082310000}"/>
    <cellStyle name="_Row7_Report Maggio CRM_Marketing 1°Forecast 2010 2" xfId="13138" xr:uid="{00000000-0005-0000-0000-000083310000}"/>
    <cellStyle name="_Row7_Report Maggio CRM_Marketing 1°Forecast 2010 3" xfId="13139" xr:uid="{00000000-0005-0000-0000-000084310000}"/>
    <cellStyle name="_Row7_Report Maggio CRM_Marketing Giugno 2010" xfId="13140" xr:uid="{00000000-0005-0000-0000-000085310000}"/>
    <cellStyle name="_Row7_Report Maggio CRM_Marketing Giugno 2010 2" xfId="13141" xr:uid="{00000000-0005-0000-0000-000086310000}"/>
    <cellStyle name="_Row7_Report Maggio CRM_Marketing Giugno 2010 3" xfId="13142" xr:uid="{00000000-0005-0000-0000-000087310000}"/>
    <cellStyle name="_Row7_Report Maggio CRM_Master 1 Fcst 2010v10 incluso decoder" xfId="13143" xr:uid="{00000000-0005-0000-0000-000088310000}"/>
    <cellStyle name="_Row7_Report Maggio CRM_Master 1 Fcst 2010v10 incluso decoder (3)" xfId="13144" xr:uid="{00000000-0005-0000-0000-000089310000}"/>
    <cellStyle name="_Row7_Report Maggio CRM_Master 1 Fcst 2010v10 incluso decoder (3) 2" xfId="13145" xr:uid="{00000000-0005-0000-0000-00008A310000}"/>
    <cellStyle name="_Row7_Report Maggio CRM_Master 1 Fcst 2010v10 incluso decoder (3) 3" xfId="13146" xr:uid="{00000000-0005-0000-0000-00008B310000}"/>
    <cellStyle name="_Row7_Report Maggio CRM_Master 1 Fcst 2010v10 incluso decoder 2" xfId="13147" xr:uid="{00000000-0005-0000-0000-00008C310000}"/>
    <cellStyle name="_Row7_Report Maggio CRM_Master 1 Fcst 2010v10 incluso decoder 3" xfId="13148" xr:uid="{00000000-0005-0000-0000-00008D310000}"/>
    <cellStyle name="_Row7_Report Maggio CRM_Master 1 Fcst 2010v10 incluso decoder 4" xfId="13149" xr:uid="{00000000-0005-0000-0000-00008E310000}"/>
    <cellStyle name="_Row7_Report Maggio CRM_Master 1 Fcst 2010v10 incluso decoder 5" xfId="13150" xr:uid="{00000000-0005-0000-0000-00008F310000}"/>
    <cellStyle name="_Row7_Report Maggio CRM_Master 1 Fcst 2010v10 incluso decoder v11" xfId="13151" xr:uid="{00000000-0005-0000-0000-000090310000}"/>
    <cellStyle name="_Row7_Report Maggio CRM_Master 1 Fcst 2010v10 incluso decoder v11 2" xfId="13152" xr:uid="{00000000-0005-0000-0000-000091310000}"/>
    <cellStyle name="_Row7_Report Maggio CRM_Master 1 Fcst 2010v10 incluso decoder v11 3" xfId="13153" xr:uid="{00000000-0005-0000-0000-000092310000}"/>
    <cellStyle name="_Row7_Report Maggio CRM_Master 1 Fcst 2010v11 incluso decoder" xfId="13154" xr:uid="{00000000-0005-0000-0000-000093310000}"/>
    <cellStyle name="_Row7_Report Maggio CRM_Master 1 Fcst 2010v11 incluso decoder 2" xfId="13155" xr:uid="{00000000-0005-0000-0000-000094310000}"/>
    <cellStyle name="_Row7_Report Maggio CRM_Master 1 Fcst 2010v11 incluso decoder 3" xfId="13156" xr:uid="{00000000-0005-0000-0000-000095310000}"/>
    <cellStyle name="_Row7_Report Maggio CRM_Master 1 Fcst 2010v11 incluso decoder BOSETTI" xfId="13157" xr:uid="{00000000-0005-0000-0000-000096310000}"/>
    <cellStyle name="_Row7_Report Maggio CRM_Master 1 Fcst 2010v11 incluso decoder BOSETTI 2" xfId="13158" xr:uid="{00000000-0005-0000-0000-000097310000}"/>
    <cellStyle name="_Row7_Report Maggio CRM_Master 1 Fcst 2010v11 incluso decoder BOSETTI 3" xfId="13159" xr:uid="{00000000-0005-0000-0000-000098310000}"/>
    <cellStyle name="_Row7_Report Maggio CRM_Master 1 Fcst 2010v14 incluso decoder" xfId="13160" xr:uid="{00000000-0005-0000-0000-000099310000}"/>
    <cellStyle name="_Row7_Report Maggio CRM_Master 1 Fcst 2010v14 incluso decoder 2" xfId="13161" xr:uid="{00000000-0005-0000-0000-00009A310000}"/>
    <cellStyle name="_Row7_Report Maggio CRM_Master 1 Fcst 2010v14 incluso decoder 3" xfId="13162" xr:uid="{00000000-0005-0000-0000-00009B310000}"/>
    <cellStyle name="_Row7_Report Maggio CRM_Master 1 Fcst 2010v6_LAST" xfId="13163" xr:uid="{00000000-0005-0000-0000-00009C310000}"/>
    <cellStyle name="_Row7_Report Maggio CRM_Master 1 Fcst 2010v6_LAST 2" xfId="13164" xr:uid="{00000000-0005-0000-0000-00009D310000}"/>
    <cellStyle name="_Row7_Report Maggio CRM_Master 1 Fcst 2010v6_LAST 3" xfId="13165" xr:uid="{00000000-0005-0000-0000-00009E310000}"/>
    <cellStyle name="_Row7_Report Maggio CRM_Master 1 Fcst 2010v9" xfId="13166" xr:uid="{00000000-0005-0000-0000-00009F310000}"/>
    <cellStyle name="_Row7_Report Maggio CRM_Master 1 Fcst 2010v9 2" xfId="13167" xr:uid="{00000000-0005-0000-0000-0000A0310000}"/>
    <cellStyle name="_Row7_Report Maggio CRM_Master 1 Fcst 2010v9 3" xfId="13168" xr:uid="{00000000-0005-0000-0000-0000A1310000}"/>
    <cellStyle name="_Row7_Report Maggio CRM_Master 1° Fcst 2010 OLD" xfId="13169" xr:uid="{00000000-0005-0000-0000-0000A2310000}"/>
    <cellStyle name="_Row7_Report Maggio CRM_Master 1° Fcst 2010 OLD 2" xfId="13170" xr:uid="{00000000-0005-0000-0000-0000A3310000}"/>
    <cellStyle name="_Row7_Report Maggio CRM_Master 1° Fcst 2010 OLD 3" xfId="13171" xr:uid="{00000000-0005-0000-0000-0000A4310000}"/>
    <cellStyle name="_Row7_Report Maggio CRM_Master Bdg 2010 _ DEFINITIVO_4" xfId="13172" xr:uid="{00000000-0005-0000-0000-0000A5310000}"/>
    <cellStyle name="_Row7_Report Maggio CRM_Master Bdg 2010 _ DEFINITIVO_4 2" xfId="13173" xr:uid="{00000000-0005-0000-0000-0000A6310000}"/>
    <cellStyle name="_Row7_Report Maggio CRM_Master Bdg 2010 _ DEFINITIVO_4 3" xfId="13174" xr:uid="{00000000-0005-0000-0000-0000A7310000}"/>
    <cellStyle name="_Row7_Report Maggio CRM_Master Consuntivo 2009 v_4" xfId="13175" xr:uid="{00000000-0005-0000-0000-0000A8310000}"/>
    <cellStyle name="_Row7_Report Maggio CRM_Master Consuntivo 2009 v_4 2" xfId="13176" xr:uid="{00000000-0005-0000-0000-0000A9310000}"/>
    <cellStyle name="_Row7_Report Maggio CRM_Master Consuntivo 2009 v_4 3" xfId="13177" xr:uid="{00000000-0005-0000-0000-0000AA310000}"/>
    <cellStyle name="_Row7_Report Maggio CRM_Master Consuntivo 2009 v_7" xfId="13178" xr:uid="{00000000-0005-0000-0000-0000AB310000}"/>
    <cellStyle name="_Row7_Report Maggio CRM_Master Consuntivo 2009 v_7 2" xfId="13179" xr:uid="{00000000-0005-0000-0000-0000AC310000}"/>
    <cellStyle name="_Row7_Report Maggio CRM_Master Consuntivo 2009 v_7 3" xfId="13180" xr:uid="{00000000-0005-0000-0000-0000AD310000}"/>
    <cellStyle name="_Row7_Report Maggio CRM_Master Consuntivo 2009 v_costo pieno pacchetti v2" xfId="13181" xr:uid="{00000000-0005-0000-0000-0000AE310000}"/>
    <cellStyle name="_Row7_Report Maggio CRM_Master Consuntivo 2009 v_costo pieno pacchetti v2 2" xfId="13182" xr:uid="{00000000-0005-0000-0000-0000AF310000}"/>
    <cellStyle name="_Row7_Report Maggio CRM_Master Consuntivo 2009 v_costo pieno pacchetti v2 3" xfId="13183" xr:uid="{00000000-0005-0000-0000-0000B0310000}"/>
    <cellStyle name="_Row7_Report Maggio CRM_Master Consuntivo Febb2010_Mktg" xfId="13184" xr:uid="{00000000-0005-0000-0000-0000B1310000}"/>
    <cellStyle name="_Row7_Report Maggio CRM_Master Consuntivo Febb2010_Mktg 2" xfId="13185" xr:uid="{00000000-0005-0000-0000-0000B2310000}"/>
    <cellStyle name="_Row7_Report Maggio CRM_Master Consuntivo Febb2010_Mktg 3" xfId="13186" xr:uid="{00000000-0005-0000-0000-0000B3310000}"/>
    <cellStyle name="_Row7_Report Maggio CRM_Master Consuntivo Giugno_2010 v_2" xfId="13187" xr:uid="{00000000-0005-0000-0000-0000B4310000}"/>
    <cellStyle name="_Row7_Report Maggio CRM_Master Consuntivo Giugno_2010 v_2 2" xfId="13188" xr:uid="{00000000-0005-0000-0000-0000B5310000}"/>
    <cellStyle name="_Row7_Report Maggio CRM_Master Consuntivo Giugno_2010 v_2 3" xfId="13189" xr:uid="{00000000-0005-0000-0000-0000B6310000}"/>
    <cellStyle name="_Row7_Report Maggio CRM_Master Consuntivo Marzo_2010 v_2" xfId="13190" xr:uid="{00000000-0005-0000-0000-0000B7310000}"/>
    <cellStyle name="_Row7_Report Maggio CRM_Master Consuntivo Marzo_2010 v_2 2" xfId="13191" xr:uid="{00000000-0005-0000-0000-0000B8310000}"/>
    <cellStyle name="_Row7_Report Maggio CRM_Master Consuntivo Marzo_2010 v_2 3" xfId="13192" xr:uid="{00000000-0005-0000-0000-0000B9310000}"/>
    <cellStyle name="_Row7_Report Maggio CRM_Master Consuntivo Marzo_2010 v_3" xfId="13193" xr:uid="{00000000-0005-0000-0000-0000BA310000}"/>
    <cellStyle name="_Row7_Report Maggio CRM_Master Consuntivo Marzo_2010 v_3 2" xfId="13194" xr:uid="{00000000-0005-0000-0000-0000BB310000}"/>
    <cellStyle name="_Row7_Report Maggio CRM_Master Consuntivo Marzo_2010 v_3 3" xfId="13195" xr:uid="{00000000-0005-0000-0000-0000BC310000}"/>
    <cellStyle name="_Row7_Report Maggio CRM_MasterVendite_10 gennaio" xfId="13196" xr:uid="{00000000-0005-0000-0000-0000BD310000}"/>
    <cellStyle name="_Row7_Report Maggio CRM_MasterVendite_10 gennaio 2" xfId="13197" xr:uid="{00000000-0005-0000-0000-0000BE310000}"/>
    <cellStyle name="_Row7_Report Maggio CRM_MasterVendite_10 gennaio 2 2" xfId="13198" xr:uid="{00000000-0005-0000-0000-0000BF310000}"/>
    <cellStyle name="_Row7_Report Maggio CRM_MasterVendite_10 gennaio 3" xfId="13199" xr:uid="{00000000-0005-0000-0000-0000C0310000}"/>
    <cellStyle name="_Row7_Report Maggio CRM_MasterVendite_10 gennaio 4" xfId="13200" xr:uid="{00000000-0005-0000-0000-0000C1310000}"/>
    <cellStyle name="_Row7_Report Maggio CRM_Modello Master Consuntivo Giugno_2010" xfId="13201" xr:uid="{00000000-0005-0000-0000-0000C2310000}"/>
    <cellStyle name="_Row7_Report Maggio CRM_Modello Master Consuntivo Giugno_2010 2" xfId="13202" xr:uid="{00000000-0005-0000-0000-0000C3310000}"/>
    <cellStyle name="_Row7_Report Maggio CRM_Modello Master Consuntivo Giugno_2010 3" xfId="13203" xr:uid="{00000000-0005-0000-0000-0000C4310000}"/>
    <cellStyle name="_Row7_Report Maggio CRM_Modello x MKTG Master Cons Mar 2010" xfId="13204" xr:uid="{00000000-0005-0000-0000-0000C5310000}"/>
    <cellStyle name="_Row7_Report Maggio CRM_Modello x MKTG Master Cons Mar 2010 2" xfId="13205" xr:uid="{00000000-0005-0000-0000-0000C6310000}"/>
    <cellStyle name="_Row7_Report Maggio CRM_Modello x MKTG Master Cons Mar 2010 3" xfId="13206" xr:uid="{00000000-0005-0000-0000-0000C7310000}"/>
    <cellStyle name="_Row7_Report Maggio CRM_new" xfId="13207" xr:uid="{00000000-0005-0000-0000-0000C8310000}"/>
    <cellStyle name="_Row7_Report Maggio CRM_new 2" xfId="13208" xr:uid="{00000000-0005-0000-0000-0000C9310000}"/>
    <cellStyle name="_Row7_Report Maggio CRM_new 3" xfId="13209" xr:uid="{00000000-0005-0000-0000-0000CA310000}"/>
    <cellStyle name="_Row7_Report Maggio CRM_Riaddebiti SIAE" xfId="13210" xr:uid="{00000000-0005-0000-0000-0000CB310000}"/>
    <cellStyle name="_Row7_Report Maggio CRM_Riaddebiti SIAE 2" xfId="13211" xr:uid="{00000000-0005-0000-0000-0000CC310000}"/>
    <cellStyle name="_Row7_Report Maggio CRM_Riaddebiti SIAE 3" xfId="13212" xr:uid="{00000000-0005-0000-0000-0000CD310000}"/>
    <cellStyle name="_Row7_Report Maggio CRM_Ricavi costi tecnici" xfId="13213" xr:uid="{00000000-0005-0000-0000-0000CE310000}"/>
    <cellStyle name="_Row7_Report Maggio CRM_Ricavi costi tecnici 2" xfId="13214" xr:uid="{00000000-0005-0000-0000-0000CF310000}"/>
    <cellStyle name="_Row7_Report Maggio CRM_Ricavi costi tecnici 3" xfId="13215" xr:uid="{00000000-0005-0000-0000-0000D0310000}"/>
    <cellStyle name="_Row7_Report Maggio CRM_Sint. 1°Forecast Call Center CRM" xfId="13216" xr:uid="{00000000-0005-0000-0000-0000D1310000}"/>
    <cellStyle name="_Row7_Report Maggio CRM_Sint. 1°Forecast Call Center CRM 2" xfId="13217" xr:uid="{00000000-0005-0000-0000-0000D2310000}"/>
    <cellStyle name="_Row7_Report Maggio CRM_Sint. 1°Forecast Call Center CRM 3" xfId="13218" xr:uid="{00000000-0005-0000-0000-0000D3310000}"/>
    <cellStyle name="_Row7_Report Maggio CRM_sintesi call center" xfId="13219" xr:uid="{00000000-0005-0000-0000-0000D4310000}"/>
    <cellStyle name="_Row7_Report Maggio CRM_sintesi call center 2" xfId="13220" xr:uid="{00000000-0005-0000-0000-0000D5310000}"/>
    <cellStyle name="_Row7_Report Maggio CRM_sintesi call center 3" xfId="13221" xr:uid="{00000000-0005-0000-0000-0000D6310000}"/>
    <cellStyle name="_Row7_Report Maggio CRM_TavoleExcel_Budget2010_CONTENUTI E MARKETING" xfId="13222" xr:uid="{00000000-0005-0000-0000-0000D7310000}"/>
    <cellStyle name="_Row7_Report Maggio CRM_TavoleExcel_Budget2010_CONTENUTI E MARKETING 2" xfId="13223" xr:uid="{00000000-0005-0000-0000-0000D8310000}"/>
    <cellStyle name="_Row7_Report Maggio CRM_TavoleExcel_Budget2010_CONTENUTI E MARKETING 3" xfId="13224" xr:uid="{00000000-0005-0000-0000-0000D9310000}"/>
    <cellStyle name="_Row7_Report Maggio CRM_Trimestri Consuntivo 2009" xfId="13225" xr:uid="{00000000-0005-0000-0000-0000DA310000}"/>
    <cellStyle name="_Row7_Report Maggio CRM_Trimestri Consuntivo 2009 2" xfId="13226" xr:uid="{00000000-0005-0000-0000-0000DB310000}"/>
    <cellStyle name="_Row7_Report Maggio CRM_Trimestri Consuntivo 2009 3" xfId="13227" xr:uid="{00000000-0005-0000-0000-0000DC310000}"/>
    <cellStyle name="_Row7_Riaddebiti SIAE" xfId="13228" xr:uid="{00000000-0005-0000-0000-0000DD310000}"/>
    <cellStyle name="_Row7_Riaddebiti SIAE 2" xfId="13229" xr:uid="{00000000-0005-0000-0000-0000DE310000}"/>
    <cellStyle name="_Row7_Riaddebiti SIAE 3" xfId="13230" xr:uid="{00000000-0005-0000-0000-0000DF310000}"/>
    <cellStyle name="_Row7_Ricavi costi tecnici" xfId="13231" xr:uid="{00000000-0005-0000-0000-0000E0310000}"/>
    <cellStyle name="_Row7_Ricavi costi tecnici 2" xfId="13232" xr:uid="{00000000-0005-0000-0000-0000E1310000}"/>
    <cellStyle name="_Row7_Ricavi costi tecnici 3" xfId="13233" xr:uid="{00000000-0005-0000-0000-0000E2310000}"/>
    <cellStyle name="_Row7_Sint. 1°Forecast Call Center CRM" xfId="13234" xr:uid="{00000000-0005-0000-0000-0000E3310000}"/>
    <cellStyle name="_Row7_Sint. 1°Forecast Call Center CRM 2" xfId="13235" xr:uid="{00000000-0005-0000-0000-0000E4310000}"/>
    <cellStyle name="_Row7_Sint. 1°Forecast Call Center CRM 3" xfId="13236" xr:uid="{00000000-0005-0000-0000-0000E5310000}"/>
    <cellStyle name="_Row7_sintesi call center" xfId="13237" xr:uid="{00000000-0005-0000-0000-0000E6310000}"/>
    <cellStyle name="_Row7_sintesi call center 2" xfId="13238" xr:uid="{00000000-0005-0000-0000-0000E7310000}"/>
    <cellStyle name="_Row7_sintesi call center 3" xfId="13239" xr:uid="{00000000-0005-0000-0000-0000E8310000}"/>
    <cellStyle name="_Row7_TavoleExcel_Budget2010_CONTENUTI E MARKETING" xfId="13240" xr:uid="{00000000-0005-0000-0000-0000E9310000}"/>
    <cellStyle name="_Row7_TavoleExcel_Budget2010_CONTENUTI E MARKETING 2" xfId="13241" xr:uid="{00000000-0005-0000-0000-0000EA310000}"/>
    <cellStyle name="_Row7_TavoleExcel_Budget2010_CONTENUTI E MARKETING 3" xfId="13242" xr:uid="{00000000-0005-0000-0000-0000EB310000}"/>
    <cellStyle name="_Row7_Trimestri Consuntivo 2009" xfId="13243" xr:uid="{00000000-0005-0000-0000-0000EC310000}"/>
    <cellStyle name="_Row7_Trimestri Consuntivo 2009 2" xfId="13244" xr:uid="{00000000-0005-0000-0000-0000ED310000}"/>
    <cellStyle name="_Row7_Trimestri Consuntivo 2009 3" xfId="13245" xr:uid="{00000000-0005-0000-0000-0000EE310000}"/>
    <cellStyle name="_Sac Rattis" xfId="13246" xr:uid="{00000000-0005-0000-0000-0000EF310000}"/>
    <cellStyle name="_Sac Rattis cost" xfId="13247" xr:uid="{00000000-0005-0000-0000-0000F0310000}"/>
    <cellStyle name="_Sales&amp;Marketing Q1 Ref FY09_v" xfId="13248" xr:uid="{00000000-0005-0000-0000-0000F1310000}"/>
    <cellStyle name="_SKY - BUDGET FY 09 SUMMARY Internal Draft Section 1.1" xfId="13249" xr:uid="{00000000-0005-0000-0000-0000F2310000}"/>
    <cellStyle name="_SKY - BUDGET FY 09 SUMMARY Internal Draft Section 1.2 ro" xfId="13250" xr:uid="{00000000-0005-0000-0000-0000F3310000}"/>
    <cellStyle name="_SKY - BUDGET FY 09 SUMMARY Internal Draft Section 2.2" xfId="13251" xr:uid="{00000000-0005-0000-0000-0000F4310000}"/>
    <cellStyle name="_SKY - BUDGET FY 09 SUMMARY Internal Draft Section 2.3" xfId="13252" xr:uid="{00000000-0005-0000-0000-0000F5310000}"/>
    <cellStyle name="_SKY - Q1 REFORECAST FY 09 Internal Draft Section 1.2" xfId="13253" xr:uid="{00000000-0005-0000-0000-0000F6310000}"/>
    <cellStyle name="_SKY - Q1 REFORECAST FY 09 SUMMARY Internal Draft Section 1.1" xfId="13254" xr:uid="{00000000-0005-0000-0000-0000F7310000}"/>
    <cellStyle name="_SKY - Q3 REF FY 08 SUMMARY Internal Draft Section 1.1" xfId="13255" xr:uid="{00000000-0005-0000-0000-0000F8310000}"/>
    <cellStyle name="_SKY - Q3 REF FY 08 SUMMARY Internal Draft Section 2.1" xfId="13256" xr:uid="{00000000-0005-0000-0000-0000F9310000}"/>
    <cellStyle name="_Sport" xfId="13257" xr:uid="{00000000-0005-0000-0000-0000FA310000}"/>
    <cellStyle name="_Sport - BUDGET FY09" xfId="13258" xr:uid="{00000000-0005-0000-0000-0000FB310000}"/>
    <cellStyle name="_stb PURCHASE COSTS" xfId="13259" xr:uid="{00000000-0005-0000-0000-0000FC310000}"/>
    <cellStyle name="_SubHeading" xfId="13260" xr:uid="{00000000-0005-0000-0000-0000FD310000}"/>
    <cellStyle name="_SubHeading_Betas and Colocation Rates" xfId="13261" xr:uid="{00000000-0005-0000-0000-0000FE310000}"/>
    <cellStyle name="_Table" xfId="13262" xr:uid="{00000000-0005-0000-0000-0000FF310000}"/>
    <cellStyle name="_Table_Betas and Colocation Rates" xfId="13263" xr:uid="{00000000-0005-0000-0000-000000320000}"/>
    <cellStyle name="_TableHead" xfId="13264" xr:uid="{00000000-0005-0000-0000-000001320000}"/>
    <cellStyle name="_TableHead centre across sel" xfId="13265" xr:uid="{00000000-0005-0000-0000-000002320000}"/>
    <cellStyle name="_TableHead no border" xfId="13266" xr:uid="{00000000-0005-0000-0000-000003320000}"/>
    <cellStyle name="_TableRowBorder" xfId="13267" xr:uid="{00000000-0005-0000-0000-000004320000}"/>
    <cellStyle name="_TableRowHead" xfId="13268" xr:uid="{00000000-0005-0000-0000-000005320000}"/>
    <cellStyle name="_TableSuperHead" xfId="13269" xr:uid="{00000000-0005-0000-0000-000006320000}"/>
    <cellStyle name="_TableSuperHead_Betas and Colocation Rates" xfId="13270" xr:uid="{00000000-0005-0000-0000-000007320000}"/>
    <cellStyle name="_Tax slide" xfId="13271" xr:uid="{00000000-0005-0000-0000-000008320000}"/>
    <cellStyle name="_techn_broad_slide per book" xfId="13272" xr:uid="{00000000-0005-0000-0000-000009320000}"/>
    <cellStyle name="_techn_broad_slide per book (5)" xfId="13273" xr:uid="{00000000-0005-0000-0000-00000A320000}"/>
    <cellStyle name="_Technology - BUDGET FY09" xfId="13274" xr:uid="{00000000-0005-0000-0000-00000B320000}"/>
    <cellStyle name="_TOP TALENT SLIDEFY09 updated 14-10-Q1REVISED" xfId="13275" xr:uid="{00000000-0005-0000-0000-00000C320000}"/>
    <cellStyle name="_WebBudgetFY09_2_final" xfId="13276" xr:uid="{00000000-0005-0000-0000-00000D320000}"/>
    <cellStyle name="_Week 01- commenti lavoro" xfId="13277" xr:uid="{00000000-0005-0000-0000-00000E320000}"/>
    <cellStyle name="_Week 09 - Sport_new proposal lavoro" xfId="13278" xr:uid="{00000000-0005-0000-0000-00000F320000}"/>
    <cellStyle name="’Ê‰Ý [0.00]_Area" xfId="13279" xr:uid="{00000000-0005-0000-0000-000010320000}"/>
    <cellStyle name="’Ê‰Ý_Area" xfId="13280" xr:uid="{00000000-0005-0000-0000-000011320000}"/>
    <cellStyle name="=C:\WINNT\SYSTEM32\COMMAND.COM" xfId="310" xr:uid="{00000000-0005-0000-0000-000012320000}"/>
    <cellStyle name="=C:\WINNT\SYSTEM32\COMMAND.COM 2" xfId="13281" xr:uid="{00000000-0005-0000-0000-000013320000}"/>
    <cellStyle name="=C:\WINNT\SYSTEM32\COMMAND.COM 2 2" xfId="13282" xr:uid="{00000000-0005-0000-0000-000014320000}"/>
    <cellStyle name="=C:\WINNT\SYSTEM32\COMMAND.COM 2 2 2" xfId="13283" xr:uid="{00000000-0005-0000-0000-000015320000}"/>
    <cellStyle name="=C:\WINNT\SYSTEM32\COMMAND.COM 2 2 3" xfId="13284" xr:uid="{00000000-0005-0000-0000-000016320000}"/>
    <cellStyle name="=C:\WINNT\SYSTEM32\COMMAND.COM 2 3" xfId="13285" xr:uid="{00000000-0005-0000-0000-000017320000}"/>
    <cellStyle name="=C:\WINNT\SYSTEM32\COMMAND.COM 2 4" xfId="13286" xr:uid="{00000000-0005-0000-0000-000018320000}"/>
    <cellStyle name="=C:\WINNT\SYSTEM32\COMMAND.COM 3" xfId="13287" xr:uid="{00000000-0005-0000-0000-000019320000}"/>
    <cellStyle name="=C:\WINNT\SYSTEM32\COMMAND.COM 3 2" xfId="13288" xr:uid="{00000000-0005-0000-0000-00001A320000}"/>
    <cellStyle name="=C:\WINNT\SYSTEM32\COMMAND.COM 3 2 2" xfId="13289" xr:uid="{00000000-0005-0000-0000-00001B320000}"/>
    <cellStyle name="=C:\WINNT\SYSTEM32\COMMAND.COM 3 2 3" xfId="13290" xr:uid="{00000000-0005-0000-0000-00001C320000}"/>
    <cellStyle name="=C:\WINNT\SYSTEM32\COMMAND.COM 3 3" xfId="13291" xr:uid="{00000000-0005-0000-0000-00001D320000}"/>
    <cellStyle name="=C:\WINNT\SYSTEM32\COMMAND.COM 3 4" xfId="13292" xr:uid="{00000000-0005-0000-0000-00001E320000}"/>
    <cellStyle name="=C:\WINNT\SYSTEM32\COMMAND.COM 4" xfId="13293" xr:uid="{00000000-0005-0000-0000-00001F320000}"/>
    <cellStyle name="=C:\WINNT\SYSTEM32\COMMAND.COM 4 2" xfId="13294" xr:uid="{00000000-0005-0000-0000-000020320000}"/>
    <cellStyle name="=C:\WINNT\SYSTEM32\COMMAND.COM 4 3" xfId="13295" xr:uid="{00000000-0005-0000-0000-000021320000}"/>
    <cellStyle name="=C:\WINNT\SYSTEM32\COMMAND.COM 5" xfId="13296" xr:uid="{00000000-0005-0000-0000-000022320000}"/>
    <cellStyle name="=C:\WINNT\SYSTEM32\COMMAND.COM 6" xfId="13297" xr:uid="{00000000-0005-0000-0000-000023320000}"/>
    <cellStyle name="=C:\WINNT\SYSTEM32\COMMAND.COM 7" xfId="13298" xr:uid="{00000000-0005-0000-0000-000024320000}"/>
    <cellStyle name="=C:\WINNT\SYSTEM32\COMMAND.COM_Attivazioni Prepagate 10005" xfId="13299" xr:uid="{00000000-0005-0000-0000-000025320000}"/>
    <cellStyle name="•W€_Area" xfId="13300" xr:uid="{00000000-0005-0000-0000-000026320000}"/>
    <cellStyle name="•W_Area" xfId="13301" xr:uid="{00000000-0005-0000-0000-000027320000}"/>
    <cellStyle name="ÊÝ [0.00]_×Ö[g" xfId="13302" xr:uid="{00000000-0005-0000-0000-000028320000}"/>
    <cellStyle name="ÊÝ_×Ö[g" xfId="13303" xr:uid="{00000000-0005-0000-0000-000029320000}"/>
    <cellStyle name="W_\ (2)" xfId="13304" xr:uid="{00000000-0005-0000-0000-00002A320000}"/>
    <cellStyle name="1000s (0)" xfId="13305" xr:uid="{00000000-0005-0000-0000-00002B320000}"/>
    <cellStyle name="20% - Accent1" xfId="51" xr:uid="{00000000-0005-0000-0000-00002C320000}"/>
    <cellStyle name="20% - Accent1 2" xfId="13306" xr:uid="{00000000-0005-0000-0000-00002D320000}"/>
    <cellStyle name="20% - Accent1 3" xfId="13307" xr:uid="{00000000-0005-0000-0000-00002E320000}"/>
    <cellStyle name="20% - Accent1 4" xfId="13308" xr:uid="{00000000-0005-0000-0000-00002F320000}"/>
    <cellStyle name="20% - Accent2" xfId="52" xr:uid="{00000000-0005-0000-0000-000030320000}"/>
    <cellStyle name="20% - Accent2 2" xfId="13309" xr:uid="{00000000-0005-0000-0000-000031320000}"/>
    <cellStyle name="20% - Accent2 3" xfId="13310" xr:uid="{00000000-0005-0000-0000-000032320000}"/>
    <cellStyle name="20% - Accent2 4" xfId="13311" xr:uid="{00000000-0005-0000-0000-000033320000}"/>
    <cellStyle name="20% - Accent3" xfId="53" xr:uid="{00000000-0005-0000-0000-000034320000}"/>
    <cellStyle name="20% - Accent3 2" xfId="13312" xr:uid="{00000000-0005-0000-0000-000035320000}"/>
    <cellStyle name="20% - Accent3 3" xfId="13313" xr:uid="{00000000-0005-0000-0000-000036320000}"/>
    <cellStyle name="20% - Accent3 4" xfId="13314" xr:uid="{00000000-0005-0000-0000-000037320000}"/>
    <cellStyle name="20% - Accent4" xfId="54" xr:uid="{00000000-0005-0000-0000-000038320000}"/>
    <cellStyle name="20% - Accent4 2" xfId="13315" xr:uid="{00000000-0005-0000-0000-000039320000}"/>
    <cellStyle name="20% - Accent4 3" xfId="13316" xr:uid="{00000000-0005-0000-0000-00003A320000}"/>
    <cellStyle name="20% - Accent4 4" xfId="13317" xr:uid="{00000000-0005-0000-0000-00003B320000}"/>
    <cellStyle name="20% - Accent5" xfId="55" xr:uid="{00000000-0005-0000-0000-00003C320000}"/>
    <cellStyle name="20% - Accent5 2" xfId="13318" xr:uid="{00000000-0005-0000-0000-00003D320000}"/>
    <cellStyle name="20% - Accent5 3" xfId="13319" xr:uid="{00000000-0005-0000-0000-00003E320000}"/>
    <cellStyle name="20% - Accent5 4" xfId="13320" xr:uid="{00000000-0005-0000-0000-00003F320000}"/>
    <cellStyle name="20% - Accent6" xfId="56" xr:uid="{00000000-0005-0000-0000-000040320000}"/>
    <cellStyle name="20% - Accent6 2" xfId="13321" xr:uid="{00000000-0005-0000-0000-000041320000}"/>
    <cellStyle name="20% - Accent6 3" xfId="13322" xr:uid="{00000000-0005-0000-0000-000042320000}"/>
    <cellStyle name="20% - Accent6 4" xfId="13323" xr:uid="{00000000-0005-0000-0000-000043320000}"/>
    <cellStyle name="20% - Colore 1" xfId="1" builtinId="30" customBuiltin="1"/>
    <cellStyle name="20% - Colore 1 10" xfId="13324" xr:uid="{00000000-0005-0000-0000-000045320000}"/>
    <cellStyle name="20% - Colore 1 10 2" xfId="13325" xr:uid="{00000000-0005-0000-0000-000046320000}"/>
    <cellStyle name="20% - Colore 1 10 2 2" xfId="13326" xr:uid="{00000000-0005-0000-0000-000047320000}"/>
    <cellStyle name="20% - Colore 1 10 2 2 2" xfId="13327" xr:uid="{00000000-0005-0000-0000-000048320000}"/>
    <cellStyle name="20% - Colore 1 10 2 3" xfId="13328" xr:uid="{00000000-0005-0000-0000-000049320000}"/>
    <cellStyle name="20% - Colore 1 10 3" xfId="13329" xr:uid="{00000000-0005-0000-0000-00004A320000}"/>
    <cellStyle name="20% - Colore 1 10 3 2" xfId="13330" xr:uid="{00000000-0005-0000-0000-00004B320000}"/>
    <cellStyle name="20% - Colore 1 10 4" xfId="13331" xr:uid="{00000000-0005-0000-0000-00004C320000}"/>
    <cellStyle name="20% - Colore 1 100" xfId="13332" xr:uid="{00000000-0005-0000-0000-00004D320000}"/>
    <cellStyle name="20% - Colore 1 101" xfId="13333" xr:uid="{00000000-0005-0000-0000-00004E320000}"/>
    <cellStyle name="20% - Colore 1 102" xfId="13334" xr:uid="{00000000-0005-0000-0000-00004F320000}"/>
    <cellStyle name="20% - Colore 1 103" xfId="13335" xr:uid="{00000000-0005-0000-0000-000050320000}"/>
    <cellStyle name="20% - Colore 1 104" xfId="13336" xr:uid="{00000000-0005-0000-0000-000051320000}"/>
    <cellStyle name="20% - Colore 1 105" xfId="13337" xr:uid="{00000000-0005-0000-0000-000052320000}"/>
    <cellStyle name="20% - Colore 1 106" xfId="13338" xr:uid="{00000000-0005-0000-0000-000053320000}"/>
    <cellStyle name="20% - Colore 1 107" xfId="13339" xr:uid="{00000000-0005-0000-0000-000054320000}"/>
    <cellStyle name="20% - Colore 1 108" xfId="13340" xr:uid="{00000000-0005-0000-0000-000055320000}"/>
    <cellStyle name="20% - Colore 1 109" xfId="13341" xr:uid="{00000000-0005-0000-0000-000056320000}"/>
    <cellStyle name="20% - Colore 1 11" xfId="13342" xr:uid="{00000000-0005-0000-0000-000057320000}"/>
    <cellStyle name="20% - Colore 1 11 2" xfId="13343" xr:uid="{00000000-0005-0000-0000-000058320000}"/>
    <cellStyle name="20% - Colore 1 11 2 2" xfId="13344" xr:uid="{00000000-0005-0000-0000-000059320000}"/>
    <cellStyle name="20% - Colore 1 11 2 2 2" xfId="13345" xr:uid="{00000000-0005-0000-0000-00005A320000}"/>
    <cellStyle name="20% - Colore 1 11 2 3" xfId="13346" xr:uid="{00000000-0005-0000-0000-00005B320000}"/>
    <cellStyle name="20% - Colore 1 11 3" xfId="13347" xr:uid="{00000000-0005-0000-0000-00005C320000}"/>
    <cellStyle name="20% - Colore 1 11 3 2" xfId="13348" xr:uid="{00000000-0005-0000-0000-00005D320000}"/>
    <cellStyle name="20% - Colore 1 11 4" xfId="13349" xr:uid="{00000000-0005-0000-0000-00005E320000}"/>
    <cellStyle name="20% - Colore 1 110" xfId="13350" xr:uid="{00000000-0005-0000-0000-00005F320000}"/>
    <cellStyle name="20% - Colore 1 111" xfId="13351" xr:uid="{00000000-0005-0000-0000-000060320000}"/>
    <cellStyle name="20% - Colore 1 112" xfId="13352" xr:uid="{00000000-0005-0000-0000-000061320000}"/>
    <cellStyle name="20% - Colore 1 113" xfId="13353" xr:uid="{00000000-0005-0000-0000-000062320000}"/>
    <cellStyle name="20% - Colore 1 114" xfId="13354" xr:uid="{00000000-0005-0000-0000-000063320000}"/>
    <cellStyle name="20% - Colore 1 115" xfId="13355" xr:uid="{00000000-0005-0000-0000-000064320000}"/>
    <cellStyle name="20% - Colore 1 116" xfId="13356" xr:uid="{00000000-0005-0000-0000-000065320000}"/>
    <cellStyle name="20% - Colore 1 117" xfId="13357" xr:uid="{00000000-0005-0000-0000-000066320000}"/>
    <cellStyle name="20% - Colore 1 118" xfId="13358" xr:uid="{00000000-0005-0000-0000-000067320000}"/>
    <cellStyle name="20% - Colore 1 119" xfId="13359" xr:uid="{00000000-0005-0000-0000-000068320000}"/>
    <cellStyle name="20% - Colore 1 12" xfId="13360" xr:uid="{00000000-0005-0000-0000-000069320000}"/>
    <cellStyle name="20% - Colore 1 12 2" xfId="13361" xr:uid="{00000000-0005-0000-0000-00006A320000}"/>
    <cellStyle name="20% - Colore 1 12 2 2" xfId="13362" xr:uid="{00000000-0005-0000-0000-00006B320000}"/>
    <cellStyle name="20% - Colore 1 12 2 2 2" xfId="13363" xr:uid="{00000000-0005-0000-0000-00006C320000}"/>
    <cellStyle name="20% - Colore 1 12 2 3" xfId="13364" xr:uid="{00000000-0005-0000-0000-00006D320000}"/>
    <cellStyle name="20% - Colore 1 12 3" xfId="13365" xr:uid="{00000000-0005-0000-0000-00006E320000}"/>
    <cellStyle name="20% - Colore 1 12 3 2" xfId="13366" xr:uid="{00000000-0005-0000-0000-00006F320000}"/>
    <cellStyle name="20% - Colore 1 12 4" xfId="13367" xr:uid="{00000000-0005-0000-0000-000070320000}"/>
    <cellStyle name="20% - Colore 1 120" xfId="13368" xr:uid="{00000000-0005-0000-0000-000071320000}"/>
    <cellStyle name="20% - Colore 1 121" xfId="13369" xr:uid="{00000000-0005-0000-0000-000072320000}"/>
    <cellStyle name="20% - Colore 1 122" xfId="13370" xr:uid="{00000000-0005-0000-0000-000073320000}"/>
    <cellStyle name="20% - Colore 1 123" xfId="13371" xr:uid="{00000000-0005-0000-0000-000074320000}"/>
    <cellStyle name="20% - Colore 1 124" xfId="13372" xr:uid="{00000000-0005-0000-0000-000075320000}"/>
    <cellStyle name="20% - Colore 1 125" xfId="13373" xr:uid="{00000000-0005-0000-0000-000076320000}"/>
    <cellStyle name="20% - Colore 1 126" xfId="13374" xr:uid="{00000000-0005-0000-0000-000077320000}"/>
    <cellStyle name="20% - Colore 1 127" xfId="13375" xr:uid="{00000000-0005-0000-0000-000078320000}"/>
    <cellStyle name="20% - Colore 1 128" xfId="13376" xr:uid="{00000000-0005-0000-0000-000079320000}"/>
    <cellStyle name="20% - Colore 1 129" xfId="13377" xr:uid="{00000000-0005-0000-0000-00007A320000}"/>
    <cellStyle name="20% - Colore 1 13" xfId="13378" xr:uid="{00000000-0005-0000-0000-00007B320000}"/>
    <cellStyle name="20% - Colore 1 13 2" xfId="13379" xr:uid="{00000000-0005-0000-0000-00007C320000}"/>
    <cellStyle name="20% - Colore 1 13 2 2" xfId="13380" xr:uid="{00000000-0005-0000-0000-00007D320000}"/>
    <cellStyle name="20% - Colore 1 13 2 2 2" xfId="13381" xr:uid="{00000000-0005-0000-0000-00007E320000}"/>
    <cellStyle name="20% - Colore 1 13 2 3" xfId="13382" xr:uid="{00000000-0005-0000-0000-00007F320000}"/>
    <cellStyle name="20% - Colore 1 13 3" xfId="13383" xr:uid="{00000000-0005-0000-0000-000080320000}"/>
    <cellStyle name="20% - Colore 1 13 3 2" xfId="13384" xr:uid="{00000000-0005-0000-0000-000081320000}"/>
    <cellStyle name="20% - Colore 1 13 4" xfId="13385" xr:uid="{00000000-0005-0000-0000-000082320000}"/>
    <cellStyle name="20% - Colore 1 130" xfId="13386" xr:uid="{00000000-0005-0000-0000-000083320000}"/>
    <cellStyle name="20% - Colore 1 131" xfId="13387" xr:uid="{00000000-0005-0000-0000-000084320000}"/>
    <cellStyle name="20% - Colore 1 132" xfId="13388" xr:uid="{00000000-0005-0000-0000-000085320000}"/>
    <cellStyle name="20% - Colore 1 133" xfId="13389" xr:uid="{00000000-0005-0000-0000-000086320000}"/>
    <cellStyle name="20% - Colore 1 134" xfId="13390" xr:uid="{00000000-0005-0000-0000-000087320000}"/>
    <cellStyle name="20% - Colore 1 135" xfId="13391" xr:uid="{00000000-0005-0000-0000-000088320000}"/>
    <cellStyle name="20% - Colore 1 136" xfId="13392" xr:uid="{00000000-0005-0000-0000-000089320000}"/>
    <cellStyle name="20% - Colore 1 137" xfId="13393" xr:uid="{00000000-0005-0000-0000-00008A320000}"/>
    <cellStyle name="20% - Colore 1 138" xfId="13394" xr:uid="{00000000-0005-0000-0000-00008B320000}"/>
    <cellStyle name="20% - Colore 1 139" xfId="13395" xr:uid="{00000000-0005-0000-0000-00008C320000}"/>
    <cellStyle name="20% - Colore 1 14" xfId="13396" xr:uid="{00000000-0005-0000-0000-00008D320000}"/>
    <cellStyle name="20% - Colore 1 14 2" xfId="13397" xr:uid="{00000000-0005-0000-0000-00008E320000}"/>
    <cellStyle name="20% - Colore 1 14 2 2" xfId="13398" xr:uid="{00000000-0005-0000-0000-00008F320000}"/>
    <cellStyle name="20% - Colore 1 14 3" xfId="13399" xr:uid="{00000000-0005-0000-0000-000090320000}"/>
    <cellStyle name="20% - Colore 1 140" xfId="13400" xr:uid="{00000000-0005-0000-0000-000091320000}"/>
    <cellStyle name="20% - Colore 1 141" xfId="13401" xr:uid="{00000000-0005-0000-0000-000092320000}"/>
    <cellStyle name="20% - Colore 1 142" xfId="13402" xr:uid="{00000000-0005-0000-0000-000093320000}"/>
    <cellStyle name="20% - Colore 1 143" xfId="13403" xr:uid="{00000000-0005-0000-0000-000094320000}"/>
    <cellStyle name="20% - Colore 1 144" xfId="13404" xr:uid="{00000000-0005-0000-0000-000095320000}"/>
    <cellStyle name="20% - Colore 1 145" xfId="13405" xr:uid="{00000000-0005-0000-0000-000096320000}"/>
    <cellStyle name="20% - Colore 1 146" xfId="13406" xr:uid="{00000000-0005-0000-0000-000097320000}"/>
    <cellStyle name="20% - Colore 1 147" xfId="13407" xr:uid="{00000000-0005-0000-0000-000098320000}"/>
    <cellStyle name="20% - Colore 1 148" xfId="13408" xr:uid="{00000000-0005-0000-0000-000099320000}"/>
    <cellStyle name="20% - Colore 1 149" xfId="13409" xr:uid="{00000000-0005-0000-0000-00009A320000}"/>
    <cellStyle name="20% - Colore 1 15" xfId="13410" xr:uid="{00000000-0005-0000-0000-00009B320000}"/>
    <cellStyle name="20% - Colore 1 15 2" xfId="13411" xr:uid="{00000000-0005-0000-0000-00009C320000}"/>
    <cellStyle name="20% - Colore 1 15 2 2" xfId="13412" xr:uid="{00000000-0005-0000-0000-00009D320000}"/>
    <cellStyle name="20% - Colore 1 15 3" xfId="13413" xr:uid="{00000000-0005-0000-0000-00009E320000}"/>
    <cellStyle name="20% - Colore 1 150" xfId="13414" xr:uid="{00000000-0005-0000-0000-00009F320000}"/>
    <cellStyle name="20% - Colore 1 151" xfId="13415" xr:uid="{00000000-0005-0000-0000-0000A0320000}"/>
    <cellStyle name="20% - Colore 1 152" xfId="13416" xr:uid="{00000000-0005-0000-0000-0000A1320000}"/>
    <cellStyle name="20% - Colore 1 153" xfId="13417" xr:uid="{00000000-0005-0000-0000-0000A2320000}"/>
    <cellStyle name="20% - Colore 1 154" xfId="13418" xr:uid="{00000000-0005-0000-0000-0000A3320000}"/>
    <cellStyle name="20% - Colore 1 155" xfId="13419" xr:uid="{00000000-0005-0000-0000-0000A4320000}"/>
    <cellStyle name="20% - Colore 1 156" xfId="13420" xr:uid="{00000000-0005-0000-0000-0000A5320000}"/>
    <cellStyle name="20% - Colore 1 157" xfId="13421" xr:uid="{00000000-0005-0000-0000-0000A6320000}"/>
    <cellStyle name="20% - Colore 1 158" xfId="13422" xr:uid="{00000000-0005-0000-0000-0000A7320000}"/>
    <cellStyle name="20% - Colore 1 159" xfId="13423" xr:uid="{00000000-0005-0000-0000-0000A8320000}"/>
    <cellStyle name="20% - Colore 1 16" xfId="13424" xr:uid="{00000000-0005-0000-0000-0000A9320000}"/>
    <cellStyle name="20% - Colore 1 16 2" xfId="13425" xr:uid="{00000000-0005-0000-0000-0000AA320000}"/>
    <cellStyle name="20% - Colore 1 16 2 2" xfId="13426" xr:uid="{00000000-0005-0000-0000-0000AB320000}"/>
    <cellStyle name="20% - Colore 1 16 3" xfId="13427" xr:uid="{00000000-0005-0000-0000-0000AC320000}"/>
    <cellStyle name="20% - Colore 1 160" xfId="13428" xr:uid="{00000000-0005-0000-0000-0000AD320000}"/>
    <cellStyle name="20% - Colore 1 161" xfId="13429" xr:uid="{00000000-0005-0000-0000-0000AE320000}"/>
    <cellStyle name="20% - Colore 1 162" xfId="13430" xr:uid="{00000000-0005-0000-0000-0000AF320000}"/>
    <cellStyle name="20% - Colore 1 163" xfId="13431" xr:uid="{00000000-0005-0000-0000-0000B0320000}"/>
    <cellStyle name="20% - Colore 1 164" xfId="13432" xr:uid="{00000000-0005-0000-0000-0000B1320000}"/>
    <cellStyle name="20% - Colore 1 165" xfId="13433" xr:uid="{00000000-0005-0000-0000-0000B2320000}"/>
    <cellStyle name="20% - Colore 1 166" xfId="13434" xr:uid="{00000000-0005-0000-0000-0000B3320000}"/>
    <cellStyle name="20% - Colore 1 167" xfId="13435" xr:uid="{00000000-0005-0000-0000-0000B4320000}"/>
    <cellStyle name="20% - Colore 1 168" xfId="13436" xr:uid="{00000000-0005-0000-0000-0000B5320000}"/>
    <cellStyle name="20% - Colore 1 169" xfId="13437" xr:uid="{00000000-0005-0000-0000-0000B6320000}"/>
    <cellStyle name="20% - Colore 1 17" xfId="13438" xr:uid="{00000000-0005-0000-0000-0000B7320000}"/>
    <cellStyle name="20% - Colore 1 17 2" xfId="13439" xr:uid="{00000000-0005-0000-0000-0000B8320000}"/>
    <cellStyle name="20% - Colore 1 17 2 2" xfId="13440" xr:uid="{00000000-0005-0000-0000-0000B9320000}"/>
    <cellStyle name="20% - Colore 1 17 3" xfId="13441" xr:uid="{00000000-0005-0000-0000-0000BA320000}"/>
    <cellStyle name="20% - Colore 1 170" xfId="13442" xr:uid="{00000000-0005-0000-0000-0000BB320000}"/>
    <cellStyle name="20% - Colore 1 171" xfId="13443" xr:uid="{00000000-0005-0000-0000-0000BC320000}"/>
    <cellStyle name="20% - Colore 1 172" xfId="13444" xr:uid="{00000000-0005-0000-0000-0000BD320000}"/>
    <cellStyle name="20% - Colore 1 173" xfId="13445" xr:uid="{00000000-0005-0000-0000-0000BE320000}"/>
    <cellStyle name="20% - Colore 1 174" xfId="13446" xr:uid="{00000000-0005-0000-0000-0000BF320000}"/>
    <cellStyle name="20% - Colore 1 175" xfId="13447" xr:uid="{00000000-0005-0000-0000-0000C0320000}"/>
    <cellStyle name="20% - Colore 1 176" xfId="13448" xr:uid="{00000000-0005-0000-0000-0000C1320000}"/>
    <cellStyle name="20% - Colore 1 177" xfId="13449" xr:uid="{00000000-0005-0000-0000-0000C2320000}"/>
    <cellStyle name="20% - Colore 1 178" xfId="13450" xr:uid="{00000000-0005-0000-0000-0000C3320000}"/>
    <cellStyle name="20% - Colore 1 179" xfId="13451" xr:uid="{00000000-0005-0000-0000-0000C4320000}"/>
    <cellStyle name="20% - Colore 1 18" xfId="13452" xr:uid="{00000000-0005-0000-0000-0000C5320000}"/>
    <cellStyle name="20% - Colore 1 18 2" xfId="13453" xr:uid="{00000000-0005-0000-0000-0000C6320000}"/>
    <cellStyle name="20% - Colore 1 18 2 2" xfId="13454" xr:uid="{00000000-0005-0000-0000-0000C7320000}"/>
    <cellStyle name="20% - Colore 1 18 3" xfId="13455" xr:uid="{00000000-0005-0000-0000-0000C8320000}"/>
    <cellStyle name="20% - Colore 1 180" xfId="13456" xr:uid="{00000000-0005-0000-0000-0000C9320000}"/>
    <cellStyle name="20% - Colore 1 181" xfId="13457" xr:uid="{00000000-0005-0000-0000-0000CA320000}"/>
    <cellStyle name="20% - Colore 1 182" xfId="13458" xr:uid="{00000000-0005-0000-0000-0000CB320000}"/>
    <cellStyle name="20% - Colore 1 183" xfId="13459" xr:uid="{00000000-0005-0000-0000-0000CC320000}"/>
    <cellStyle name="20% - Colore 1 184" xfId="13460" xr:uid="{00000000-0005-0000-0000-0000CD320000}"/>
    <cellStyle name="20% - Colore 1 185" xfId="13461" xr:uid="{00000000-0005-0000-0000-0000CE320000}"/>
    <cellStyle name="20% - Colore 1 186" xfId="13462" xr:uid="{00000000-0005-0000-0000-0000CF320000}"/>
    <cellStyle name="20% - Colore 1 187" xfId="13463" xr:uid="{00000000-0005-0000-0000-0000D0320000}"/>
    <cellStyle name="20% - Colore 1 188" xfId="13464" xr:uid="{00000000-0005-0000-0000-0000D1320000}"/>
    <cellStyle name="20% - Colore 1 189" xfId="13465" xr:uid="{00000000-0005-0000-0000-0000D2320000}"/>
    <cellStyle name="20% - Colore 1 19" xfId="13466" xr:uid="{00000000-0005-0000-0000-0000D3320000}"/>
    <cellStyle name="20% - Colore 1 19 2" xfId="13467" xr:uid="{00000000-0005-0000-0000-0000D4320000}"/>
    <cellStyle name="20% - Colore 1 19 3" xfId="13468" xr:uid="{00000000-0005-0000-0000-0000D5320000}"/>
    <cellStyle name="20% - Colore 1 190" xfId="13469" xr:uid="{00000000-0005-0000-0000-0000D6320000}"/>
    <cellStyle name="20% - Colore 1 191" xfId="13470" xr:uid="{00000000-0005-0000-0000-0000D7320000}"/>
    <cellStyle name="20% - Colore 1 192" xfId="13471" xr:uid="{00000000-0005-0000-0000-0000D8320000}"/>
    <cellStyle name="20% - Colore 1 193" xfId="13472" xr:uid="{00000000-0005-0000-0000-0000D9320000}"/>
    <cellStyle name="20% - Colore 1 194" xfId="13473" xr:uid="{00000000-0005-0000-0000-0000DA320000}"/>
    <cellStyle name="20% - Colore 1 195" xfId="13474" xr:uid="{00000000-0005-0000-0000-0000DB320000}"/>
    <cellStyle name="20% - Colore 1 196" xfId="13475" xr:uid="{00000000-0005-0000-0000-0000DC320000}"/>
    <cellStyle name="20% - Colore 1 197" xfId="13476" xr:uid="{00000000-0005-0000-0000-0000DD320000}"/>
    <cellStyle name="20% - Colore 1 198" xfId="13477" xr:uid="{00000000-0005-0000-0000-0000DE320000}"/>
    <cellStyle name="20% - Colore 1 199" xfId="13478" xr:uid="{00000000-0005-0000-0000-0000DF320000}"/>
    <cellStyle name="20% - Colore 1 2" xfId="442" xr:uid="{00000000-0005-0000-0000-0000E0320000}"/>
    <cellStyle name="20% - Colore 1 2 2" xfId="532" xr:uid="{00000000-0005-0000-0000-0000E1320000}"/>
    <cellStyle name="20% - Colore 1 2 2 2" xfId="13479" xr:uid="{00000000-0005-0000-0000-0000E2320000}"/>
    <cellStyle name="20% - Colore 1 2 2 2 2" xfId="13480" xr:uid="{00000000-0005-0000-0000-0000E3320000}"/>
    <cellStyle name="20% - Colore 1 2 2 3" xfId="13481" xr:uid="{00000000-0005-0000-0000-0000E4320000}"/>
    <cellStyle name="20% - Colore 1 2 3" xfId="13482" xr:uid="{00000000-0005-0000-0000-0000E5320000}"/>
    <cellStyle name="20% - Colore 1 2 3 2" xfId="13483" xr:uid="{00000000-0005-0000-0000-0000E6320000}"/>
    <cellStyle name="20% - Colore 1 2 3 2 2" xfId="13484" xr:uid="{00000000-0005-0000-0000-0000E7320000}"/>
    <cellStyle name="20% - Colore 1 2 3 3" xfId="13485" xr:uid="{00000000-0005-0000-0000-0000E8320000}"/>
    <cellStyle name="20% - Colore 1 2 4" xfId="13486" xr:uid="{00000000-0005-0000-0000-0000E9320000}"/>
    <cellStyle name="20% - Colore 1 2 4 2" xfId="13487" xr:uid="{00000000-0005-0000-0000-0000EA320000}"/>
    <cellStyle name="20% - Colore 1 2 4 2 2" xfId="13488" xr:uid="{00000000-0005-0000-0000-0000EB320000}"/>
    <cellStyle name="20% - Colore 1 2 4 3" xfId="13489" xr:uid="{00000000-0005-0000-0000-0000EC320000}"/>
    <cellStyle name="20% - Colore 1 2 5" xfId="13490" xr:uid="{00000000-0005-0000-0000-0000ED320000}"/>
    <cellStyle name="20% - Colore 1 2 5 2" xfId="13491" xr:uid="{00000000-0005-0000-0000-0000EE320000}"/>
    <cellStyle name="20% - Colore 1 2 6" xfId="13492" xr:uid="{00000000-0005-0000-0000-0000EF320000}"/>
    <cellStyle name="20% - Colore 1 2 7" xfId="13493" xr:uid="{00000000-0005-0000-0000-0000F0320000}"/>
    <cellStyle name="20% - Colore 1 2 8" xfId="13494" xr:uid="{00000000-0005-0000-0000-0000F1320000}"/>
    <cellStyle name="20% - Colore 1 20" xfId="13495" xr:uid="{00000000-0005-0000-0000-0000F2320000}"/>
    <cellStyle name="20% - Colore 1 21" xfId="13496" xr:uid="{00000000-0005-0000-0000-0000F3320000}"/>
    <cellStyle name="20% - Colore 1 22" xfId="13497" xr:uid="{00000000-0005-0000-0000-0000F4320000}"/>
    <cellStyle name="20% - Colore 1 23" xfId="13498" xr:uid="{00000000-0005-0000-0000-0000F5320000}"/>
    <cellStyle name="20% - Colore 1 24" xfId="13499" xr:uid="{00000000-0005-0000-0000-0000F6320000}"/>
    <cellStyle name="20% - Colore 1 25" xfId="13500" xr:uid="{00000000-0005-0000-0000-0000F7320000}"/>
    <cellStyle name="20% - Colore 1 26" xfId="13501" xr:uid="{00000000-0005-0000-0000-0000F8320000}"/>
    <cellStyle name="20% - Colore 1 27" xfId="13502" xr:uid="{00000000-0005-0000-0000-0000F9320000}"/>
    <cellStyle name="20% - Colore 1 28" xfId="13503" xr:uid="{00000000-0005-0000-0000-0000FA320000}"/>
    <cellStyle name="20% - Colore 1 29" xfId="13504" xr:uid="{00000000-0005-0000-0000-0000FB320000}"/>
    <cellStyle name="20% - Colore 1 3" xfId="13505" xr:uid="{00000000-0005-0000-0000-0000FC320000}"/>
    <cellStyle name="20% - Colore 1 3 2" xfId="13506" xr:uid="{00000000-0005-0000-0000-0000FD320000}"/>
    <cellStyle name="20% - Colore 1 3 2 2" xfId="13507" xr:uid="{00000000-0005-0000-0000-0000FE320000}"/>
    <cellStyle name="20% - Colore 1 3 2 2 2" xfId="13508" xr:uid="{00000000-0005-0000-0000-0000FF320000}"/>
    <cellStyle name="20% - Colore 1 3 2 3" xfId="13509" xr:uid="{00000000-0005-0000-0000-000000330000}"/>
    <cellStyle name="20% - Colore 1 3 3" xfId="13510" xr:uid="{00000000-0005-0000-0000-000001330000}"/>
    <cellStyle name="20% - Colore 1 3 3 2" xfId="13511" xr:uid="{00000000-0005-0000-0000-000002330000}"/>
    <cellStyle name="20% - Colore 1 3 3 2 2" xfId="13512" xr:uid="{00000000-0005-0000-0000-000003330000}"/>
    <cellStyle name="20% - Colore 1 3 3 3" xfId="13513" xr:uid="{00000000-0005-0000-0000-000004330000}"/>
    <cellStyle name="20% - Colore 1 3 4" xfId="13514" xr:uid="{00000000-0005-0000-0000-000005330000}"/>
    <cellStyle name="20% - Colore 1 3 4 2" xfId="13515" xr:uid="{00000000-0005-0000-0000-000006330000}"/>
    <cellStyle name="20% - Colore 1 3 5" xfId="13516" xr:uid="{00000000-0005-0000-0000-000007330000}"/>
    <cellStyle name="20% - Colore 1 3 6" xfId="13517" xr:uid="{00000000-0005-0000-0000-000008330000}"/>
    <cellStyle name="20% - Colore 1 30" xfId="13518" xr:uid="{00000000-0005-0000-0000-000009330000}"/>
    <cellStyle name="20% - Colore 1 31" xfId="13519" xr:uid="{00000000-0005-0000-0000-00000A330000}"/>
    <cellStyle name="20% - Colore 1 32" xfId="13520" xr:uid="{00000000-0005-0000-0000-00000B330000}"/>
    <cellStyle name="20% - Colore 1 33" xfId="13521" xr:uid="{00000000-0005-0000-0000-00000C330000}"/>
    <cellStyle name="20% - Colore 1 34" xfId="13522" xr:uid="{00000000-0005-0000-0000-00000D330000}"/>
    <cellStyle name="20% - Colore 1 35" xfId="13523" xr:uid="{00000000-0005-0000-0000-00000E330000}"/>
    <cellStyle name="20% - Colore 1 36" xfId="13524" xr:uid="{00000000-0005-0000-0000-00000F330000}"/>
    <cellStyle name="20% - Colore 1 37" xfId="13525" xr:uid="{00000000-0005-0000-0000-000010330000}"/>
    <cellStyle name="20% - Colore 1 38" xfId="13526" xr:uid="{00000000-0005-0000-0000-000011330000}"/>
    <cellStyle name="20% - Colore 1 39" xfId="13527" xr:uid="{00000000-0005-0000-0000-000012330000}"/>
    <cellStyle name="20% - Colore 1 4" xfId="13528" xr:uid="{00000000-0005-0000-0000-000013330000}"/>
    <cellStyle name="20% - Colore 1 4 2" xfId="13529" xr:uid="{00000000-0005-0000-0000-000014330000}"/>
    <cellStyle name="20% - Colore 1 4 2 2" xfId="13530" xr:uid="{00000000-0005-0000-0000-000015330000}"/>
    <cellStyle name="20% - Colore 1 4 2 2 2" xfId="13531" xr:uid="{00000000-0005-0000-0000-000016330000}"/>
    <cellStyle name="20% - Colore 1 4 2 3" xfId="13532" xr:uid="{00000000-0005-0000-0000-000017330000}"/>
    <cellStyle name="20% - Colore 1 4 3" xfId="13533" xr:uid="{00000000-0005-0000-0000-000018330000}"/>
    <cellStyle name="20% - Colore 1 4 3 2" xfId="13534" xr:uid="{00000000-0005-0000-0000-000019330000}"/>
    <cellStyle name="20% - Colore 1 4 3 2 2" xfId="13535" xr:uid="{00000000-0005-0000-0000-00001A330000}"/>
    <cellStyle name="20% - Colore 1 4 3 3" xfId="13536" xr:uid="{00000000-0005-0000-0000-00001B330000}"/>
    <cellStyle name="20% - Colore 1 4 4" xfId="13537" xr:uid="{00000000-0005-0000-0000-00001C330000}"/>
    <cellStyle name="20% - Colore 1 4 4 2" xfId="13538" xr:uid="{00000000-0005-0000-0000-00001D330000}"/>
    <cellStyle name="20% - Colore 1 4 5" xfId="13539" xr:uid="{00000000-0005-0000-0000-00001E330000}"/>
    <cellStyle name="20% - Colore 1 4 6" xfId="13540" xr:uid="{00000000-0005-0000-0000-00001F330000}"/>
    <cellStyle name="20% - Colore 1 40" xfId="13541" xr:uid="{00000000-0005-0000-0000-000020330000}"/>
    <cellStyle name="20% - Colore 1 41" xfId="13542" xr:uid="{00000000-0005-0000-0000-000021330000}"/>
    <cellStyle name="20% - Colore 1 42" xfId="13543" xr:uid="{00000000-0005-0000-0000-000022330000}"/>
    <cellStyle name="20% - Colore 1 43" xfId="13544" xr:uid="{00000000-0005-0000-0000-000023330000}"/>
    <cellStyle name="20% - Colore 1 44" xfId="13545" xr:uid="{00000000-0005-0000-0000-000024330000}"/>
    <cellStyle name="20% - Colore 1 45" xfId="13546" xr:uid="{00000000-0005-0000-0000-000025330000}"/>
    <cellStyle name="20% - Colore 1 46" xfId="13547" xr:uid="{00000000-0005-0000-0000-000026330000}"/>
    <cellStyle name="20% - Colore 1 47" xfId="13548" xr:uid="{00000000-0005-0000-0000-000027330000}"/>
    <cellStyle name="20% - Colore 1 48" xfId="13549" xr:uid="{00000000-0005-0000-0000-000028330000}"/>
    <cellStyle name="20% - Colore 1 49" xfId="13550" xr:uid="{00000000-0005-0000-0000-000029330000}"/>
    <cellStyle name="20% - Colore 1 5" xfId="13551" xr:uid="{00000000-0005-0000-0000-00002A330000}"/>
    <cellStyle name="20% - Colore 1 5 2" xfId="13552" xr:uid="{00000000-0005-0000-0000-00002B330000}"/>
    <cellStyle name="20% - Colore 1 5 2 2" xfId="13553" xr:uid="{00000000-0005-0000-0000-00002C330000}"/>
    <cellStyle name="20% - Colore 1 5 2 2 2" xfId="13554" xr:uid="{00000000-0005-0000-0000-00002D330000}"/>
    <cellStyle name="20% - Colore 1 5 2 3" xfId="13555" xr:uid="{00000000-0005-0000-0000-00002E330000}"/>
    <cellStyle name="20% - Colore 1 5 3" xfId="13556" xr:uid="{00000000-0005-0000-0000-00002F330000}"/>
    <cellStyle name="20% - Colore 1 5 3 2" xfId="13557" xr:uid="{00000000-0005-0000-0000-000030330000}"/>
    <cellStyle name="20% - Colore 1 5 3 2 2" xfId="13558" xr:uid="{00000000-0005-0000-0000-000031330000}"/>
    <cellStyle name="20% - Colore 1 5 3 3" xfId="13559" xr:uid="{00000000-0005-0000-0000-000032330000}"/>
    <cellStyle name="20% - Colore 1 5 4" xfId="13560" xr:uid="{00000000-0005-0000-0000-000033330000}"/>
    <cellStyle name="20% - Colore 1 5 4 2" xfId="13561" xr:uid="{00000000-0005-0000-0000-000034330000}"/>
    <cellStyle name="20% - Colore 1 5 5" xfId="13562" xr:uid="{00000000-0005-0000-0000-000035330000}"/>
    <cellStyle name="20% - Colore 1 5 6" xfId="13563" xr:uid="{00000000-0005-0000-0000-000036330000}"/>
    <cellStyle name="20% - Colore 1 50" xfId="13564" xr:uid="{00000000-0005-0000-0000-000037330000}"/>
    <cellStyle name="20% - Colore 1 51" xfId="13565" xr:uid="{00000000-0005-0000-0000-000038330000}"/>
    <cellStyle name="20% - Colore 1 52" xfId="13566" xr:uid="{00000000-0005-0000-0000-000039330000}"/>
    <cellStyle name="20% - Colore 1 53" xfId="13567" xr:uid="{00000000-0005-0000-0000-00003A330000}"/>
    <cellStyle name="20% - Colore 1 54" xfId="13568" xr:uid="{00000000-0005-0000-0000-00003B330000}"/>
    <cellStyle name="20% - Colore 1 55" xfId="13569" xr:uid="{00000000-0005-0000-0000-00003C330000}"/>
    <cellStyle name="20% - Colore 1 56" xfId="13570" xr:uid="{00000000-0005-0000-0000-00003D330000}"/>
    <cellStyle name="20% - Colore 1 57" xfId="13571" xr:uid="{00000000-0005-0000-0000-00003E330000}"/>
    <cellStyle name="20% - Colore 1 58" xfId="13572" xr:uid="{00000000-0005-0000-0000-00003F330000}"/>
    <cellStyle name="20% - Colore 1 59" xfId="13573" xr:uid="{00000000-0005-0000-0000-000040330000}"/>
    <cellStyle name="20% - Colore 1 6" xfId="13574" xr:uid="{00000000-0005-0000-0000-000041330000}"/>
    <cellStyle name="20% - Colore 1 6 2" xfId="13575" xr:uid="{00000000-0005-0000-0000-000042330000}"/>
    <cellStyle name="20% - Colore 1 6 2 2" xfId="13576" xr:uid="{00000000-0005-0000-0000-000043330000}"/>
    <cellStyle name="20% - Colore 1 6 2 2 2" xfId="13577" xr:uid="{00000000-0005-0000-0000-000044330000}"/>
    <cellStyle name="20% - Colore 1 6 2 3" xfId="13578" xr:uid="{00000000-0005-0000-0000-000045330000}"/>
    <cellStyle name="20% - Colore 1 6 3" xfId="13579" xr:uid="{00000000-0005-0000-0000-000046330000}"/>
    <cellStyle name="20% - Colore 1 6 3 2" xfId="13580" xr:uid="{00000000-0005-0000-0000-000047330000}"/>
    <cellStyle name="20% - Colore 1 6 4" xfId="13581" xr:uid="{00000000-0005-0000-0000-000048330000}"/>
    <cellStyle name="20% - Colore 1 60" xfId="13582" xr:uid="{00000000-0005-0000-0000-000049330000}"/>
    <cellStyle name="20% - Colore 1 61" xfId="13583" xr:uid="{00000000-0005-0000-0000-00004A330000}"/>
    <cellStyle name="20% - Colore 1 62" xfId="13584" xr:uid="{00000000-0005-0000-0000-00004B330000}"/>
    <cellStyle name="20% - Colore 1 63" xfId="13585" xr:uid="{00000000-0005-0000-0000-00004C330000}"/>
    <cellStyle name="20% - Colore 1 64" xfId="13586" xr:uid="{00000000-0005-0000-0000-00004D330000}"/>
    <cellStyle name="20% - Colore 1 65" xfId="13587" xr:uid="{00000000-0005-0000-0000-00004E330000}"/>
    <cellStyle name="20% - Colore 1 66" xfId="13588" xr:uid="{00000000-0005-0000-0000-00004F330000}"/>
    <cellStyle name="20% - Colore 1 67" xfId="13589" xr:uid="{00000000-0005-0000-0000-000050330000}"/>
    <cellStyle name="20% - Colore 1 68" xfId="13590" xr:uid="{00000000-0005-0000-0000-000051330000}"/>
    <cellStyle name="20% - Colore 1 69" xfId="13591" xr:uid="{00000000-0005-0000-0000-000052330000}"/>
    <cellStyle name="20% - Colore 1 7" xfId="13592" xr:uid="{00000000-0005-0000-0000-000053330000}"/>
    <cellStyle name="20% - Colore 1 7 2" xfId="13593" xr:uid="{00000000-0005-0000-0000-000054330000}"/>
    <cellStyle name="20% - Colore 1 7 2 2" xfId="13594" xr:uid="{00000000-0005-0000-0000-000055330000}"/>
    <cellStyle name="20% - Colore 1 7 2 2 2" xfId="13595" xr:uid="{00000000-0005-0000-0000-000056330000}"/>
    <cellStyle name="20% - Colore 1 7 2 3" xfId="13596" xr:uid="{00000000-0005-0000-0000-000057330000}"/>
    <cellStyle name="20% - Colore 1 7 3" xfId="13597" xr:uid="{00000000-0005-0000-0000-000058330000}"/>
    <cellStyle name="20% - Colore 1 7 3 2" xfId="13598" xr:uid="{00000000-0005-0000-0000-000059330000}"/>
    <cellStyle name="20% - Colore 1 7 4" xfId="13599" xr:uid="{00000000-0005-0000-0000-00005A330000}"/>
    <cellStyle name="20% - Colore 1 70" xfId="13600" xr:uid="{00000000-0005-0000-0000-00005B330000}"/>
    <cellStyle name="20% - Colore 1 71" xfId="13601" xr:uid="{00000000-0005-0000-0000-00005C330000}"/>
    <cellStyle name="20% - Colore 1 72" xfId="13602" xr:uid="{00000000-0005-0000-0000-00005D330000}"/>
    <cellStyle name="20% - Colore 1 73" xfId="13603" xr:uid="{00000000-0005-0000-0000-00005E330000}"/>
    <cellStyle name="20% - Colore 1 74" xfId="13604" xr:uid="{00000000-0005-0000-0000-00005F330000}"/>
    <cellStyle name="20% - Colore 1 75" xfId="13605" xr:uid="{00000000-0005-0000-0000-000060330000}"/>
    <cellStyle name="20% - Colore 1 76" xfId="13606" xr:uid="{00000000-0005-0000-0000-000061330000}"/>
    <cellStyle name="20% - Colore 1 77" xfId="13607" xr:uid="{00000000-0005-0000-0000-000062330000}"/>
    <cellStyle name="20% - Colore 1 78" xfId="13608" xr:uid="{00000000-0005-0000-0000-000063330000}"/>
    <cellStyle name="20% - Colore 1 79" xfId="13609" xr:uid="{00000000-0005-0000-0000-000064330000}"/>
    <cellStyle name="20% - Colore 1 8" xfId="13610" xr:uid="{00000000-0005-0000-0000-000065330000}"/>
    <cellStyle name="20% - Colore 1 8 2" xfId="13611" xr:uid="{00000000-0005-0000-0000-000066330000}"/>
    <cellStyle name="20% - Colore 1 8 2 2" xfId="13612" xr:uid="{00000000-0005-0000-0000-000067330000}"/>
    <cellStyle name="20% - Colore 1 8 2 2 2" xfId="13613" xr:uid="{00000000-0005-0000-0000-000068330000}"/>
    <cellStyle name="20% - Colore 1 8 2 3" xfId="13614" xr:uid="{00000000-0005-0000-0000-000069330000}"/>
    <cellStyle name="20% - Colore 1 8 3" xfId="13615" xr:uid="{00000000-0005-0000-0000-00006A330000}"/>
    <cellStyle name="20% - Colore 1 8 3 2" xfId="13616" xr:uid="{00000000-0005-0000-0000-00006B330000}"/>
    <cellStyle name="20% - Colore 1 8 4" xfId="13617" xr:uid="{00000000-0005-0000-0000-00006C330000}"/>
    <cellStyle name="20% - Colore 1 80" xfId="13618" xr:uid="{00000000-0005-0000-0000-00006D330000}"/>
    <cellStyle name="20% - Colore 1 81" xfId="13619" xr:uid="{00000000-0005-0000-0000-00006E330000}"/>
    <cellStyle name="20% - Colore 1 82" xfId="13620" xr:uid="{00000000-0005-0000-0000-00006F330000}"/>
    <cellStyle name="20% - Colore 1 83" xfId="13621" xr:uid="{00000000-0005-0000-0000-000070330000}"/>
    <cellStyle name="20% - Colore 1 84" xfId="13622" xr:uid="{00000000-0005-0000-0000-000071330000}"/>
    <cellStyle name="20% - Colore 1 85" xfId="13623" xr:uid="{00000000-0005-0000-0000-000072330000}"/>
    <cellStyle name="20% - Colore 1 86" xfId="13624" xr:uid="{00000000-0005-0000-0000-000073330000}"/>
    <cellStyle name="20% - Colore 1 87" xfId="13625" xr:uid="{00000000-0005-0000-0000-000074330000}"/>
    <cellStyle name="20% - Colore 1 88" xfId="13626" xr:uid="{00000000-0005-0000-0000-000075330000}"/>
    <cellStyle name="20% - Colore 1 89" xfId="13627" xr:uid="{00000000-0005-0000-0000-000076330000}"/>
    <cellStyle name="20% - Colore 1 9" xfId="13628" xr:uid="{00000000-0005-0000-0000-000077330000}"/>
    <cellStyle name="20% - Colore 1 9 2" xfId="13629" xr:uid="{00000000-0005-0000-0000-000078330000}"/>
    <cellStyle name="20% - Colore 1 9 2 2" xfId="13630" xr:uid="{00000000-0005-0000-0000-000079330000}"/>
    <cellStyle name="20% - Colore 1 9 2 2 2" xfId="13631" xr:uid="{00000000-0005-0000-0000-00007A330000}"/>
    <cellStyle name="20% - Colore 1 9 2 3" xfId="13632" xr:uid="{00000000-0005-0000-0000-00007B330000}"/>
    <cellStyle name="20% - Colore 1 9 3" xfId="13633" xr:uid="{00000000-0005-0000-0000-00007C330000}"/>
    <cellStyle name="20% - Colore 1 9 3 2" xfId="13634" xr:uid="{00000000-0005-0000-0000-00007D330000}"/>
    <cellStyle name="20% - Colore 1 9 4" xfId="13635" xr:uid="{00000000-0005-0000-0000-00007E330000}"/>
    <cellStyle name="20% - Colore 1 90" xfId="13636" xr:uid="{00000000-0005-0000-0000-00007F330000}"/>
    <cellStyle name="20% - Colore 1 91" xfId="13637" xr:uid="{00000000-0005-0000-0000-000080330000}"/>
    <cellStyle name="20% - Colore 1 92" xfId="13638" xr:uid="{00000000-0005-0000-0000-000081330000}"/>
    <cellStyle name="20% - Colore 1 93" xfId="13639" xr:uid="{00000000-0005-0000-0000-000082330000}"/>
    <cellStyle name="20% - Colore 1 94" xfId="13640" xr:uid="{00000000-0005-0000-0000-000083330000}"/>
    <cellStyle name="20% - Colore 1 95" xfId="13641" xr:uid="{00000000-0005-0000-0000-000084330000}"/>
    <cellStyle name="20% - Colore 1 96" xfId="13642" xr:uid="{00000000-0005-0000-0000-000085330000}"/>
    <cellStyle name="20% - Colore 1 97" xfId="13643" xr:uid="{00000000-0005-0000-0000-000086330000}"/>
    <cellStyle name="20% - Colore 1 98" xfId="13644" xr:uid="{00000000-0005-0000-0000-000087330000}"/>
    <cellStyle name="20% - Colore 1 99" xfId="13645" xr:uid="{00000000-0005-0000-0000-000088330000}"/>
    <cellStyle name="20% - Colore 2" xfId="2" builtinId="34" customBuiltin="1"/>
    <cellStyle name="20% - Colore 2 10" xfId="13646" xr:uid="{00000000-0005-0000-0000-00008A330000}"/>
    <cellStyle name="20% - Colore 2 10 2" xfId="13647" xr:uid="{00000000-0005-0000-0000-00008B330000}"/>
    <cellStyle name="20% - Colore 2 10 2 2" xfId="13648" xr:uid="{00000000-0005-0000-0000-00008C330000}"/>
    <cellStyle name="20% - Colore 2 10 2 2 2" xfId="13649" xr:uid="{00000000-0005-0000-0000-00008D330000}"/>
    <cellStyle name="20% - Colore 2 10 2 3" xfId="13650" xr:uid="{00000000-0005-0000-0000-00008E330000}"/>
    <cellStyle name="20% - Colore 2 10 3" xfId="13651" xr:uid="{00000000-0005-0000-0000-00008F330000}"/>
    <cellStyle name="20% - Colore 2 10 3 2" xfId="13652" xr:uid="{00000000-0005-0000-0000-000090330000}"/>
    <cellStyle name="20% - Colore 2 10 4" xfId="13653" xr:uid="{00000000-0005-0000-0000-000091330000}"/>
    <cellStyle name="20% - Colore 2 100" xfId="13654" xr:uid="{00000000-0005-0000-0000-000092330000}"/>
    <cellStyle name="20% - Colore 2 101" xfId="13655" xr:uid="{00000000-0005-0000-0000-000093330000}"/>
    <cellStyle name="20% - Colore 2 102" xfId="13656" xr:uid="{00000000-0005-0000-0000-000094330000}"/>
    <cellStyle name="20% - Colore 2 103" xfId="13657" xr:uid="{00000000-0005-0000-0000-000095330000}"/>
    <cellStyle name="20% - Colore 2 104" xfId="13658" xr:uid="{00000000-0005-0000-0000-000096330000}"/>
    <cellStyle name="20% - Colore 2 105" xfId="13659" xr:uid="{00000000-0005-0000-0000-000097330000}"/>
    <cellStyle name="20% - Colore 2 106" xfId="13660" xr:uid="{00000000-0005-0000-0000-000098330000}"/>
    <cellStyle name="20% - Colore 2 107" xfId="13661" xr:uid="{00000000-0005-0000-0000-000099330000}"/>
    <cellStyle name="20% - Colore 2 108" xfId="13662" xr:uid="{00000000-0005-0000-0000-00009A330000}"/>
    <cellStyle name="20% - Colore 2 109" xfId="13663" xr:uid="{00000000-0005-0000-0000-00009B330000}"/>
    <cellStyle name="20% - Colore 2 11" xfId="13664" xr:uid="{00000000-0005-0000-0000-00009C330000}"/>
    <cellStyle name="20% - Colore 2 11 2" xfId="13665" xr:uid="{00000000-0005-0000-0000-00009D330000}"/>
    <cellStyle name="20% - Colore 2 11 2 2" xfId="13666" xr:uid="{00000000-0005-0000-0000-00009E330000}"/>
    <cellStyle name="20% - Colore 2 11 2 2 2" xfId="13667" xr:uid="{00000000-0005-0000-0000-00009F330000}"/>
    <cellStyle name="20% - Colore 2 11 2 3" xfId="13668" xr:uid="{00000000-0005-0000-0000-0000A0330000}"/>
    <cellStyle name="20% - Colore 2 11 3" xfId="13669" xr:uid="{00000000-0005-0000-0000-0000A1330000}"/>
    <cellStyle name="20% - Colore 2 11 3 2" xfId="13670" xr:uid="{00000000-0005-0000-0000-0000A2330000}"/>
    <cellStyle name="20% - Colore 2 11 4" xfId="13671" xr:uid="{00000000-0005-0000-0000-0000A3330000}"/>
    <cellStyle name="20% - Colore 2 110" xfId="13672" xr:uid="{00000000-0005-0000-0000-0000A4330000}"/>
    <cellStyle name="20% - Colore 2 111" xfId="13673" xr:uid="{00000000-0005-0000-0000-0000A5330000}"/>
    <cellStyle name="20% - Colore 2 112" xfId="13674" xr:uid="{00000000-0005-0000-0000-0000A6330000}"/>
    <cellStyle name="20% - Colore 2 113" xfId="13675" xr:uid="{00000000-0005-0000-0000-0000A7330000}"/>
    <cellStyle name="20% - Colore 2 114" xfId="13676" xr:uid="{00000000-0005-0000-0000-0000A8330000}"/>
    <cellStyle name="20% - Colore 2 115" xfId="13677" xr:uid="{00000000-0005-0000-0000-0000A9330000}"/>
    <cellStyle name="20% - Colore 2 116" xfId="13678" xr:uid="{00000000-0005-0000-0000-0000AA330000}"/>
    <cellStyle name="20% - Colore 2 117" xfId="13679" xr:uid="{00000000-0005-0000-0000-0000AB330000}"/>
    <cellStyle name="20% - Colore 2 118" xfId="13680" xr:uid="{00000000-0005-0000-0000-0000AC330000}"/>
    <cellStyle name="20% - Colore 2 119" xfId="13681" xr:uid="{00000000-0005-0000-0000-0000AD330000}"/>
    <cellStyle name="20% - Colore 2 12" xfId="13682" xr:uid="{00000000-0005-0000-0000-0000AE330000}"/>
    <cellStyle name="20% - Colore 2 12 2" xfId="13683" xr:uid="{00000000-0005-0000-0000-0000AF330000}"/>
    <cellStyle name="20% - Colore 2 12 2 2" xfId="13684" xr:uid="{00000000-0005-0000-0000-0000B0330000}"/>
    <cellStyle name="20% - Colore 2 12 2 2 2" xfId="13685" xr:uid="{00000000-0005-0000-0000-0000B1330000}"/>
    <cellStyle name="20% - Colore 2 12 2 3" xfId="13686" xr:uid="{00000000-0005-0000-0000-0000B2330000}"/>
    <cellStyle name="20% - Colore 2 12 3" xfId="13687" xr:uid="{00000000-0005-0000-0000-0000B3330000}"/>
    <cellStyle name="20% - Colore 2 12 3 2" xfId="13688" xr:uid="{00000000-0005-0000-0000-0000B4330000}"/>
    <cellStyle name="20% - Colore 2 12 4" xfId="13689" xr:uid="{00000000-0005-0000-0000-0000B5330000}"/>
    <cellStyle name="20% - Colore 2 120" xfId="13690" xr:uid="{00000000-0005-0000-0000-0000B6330000}"/>
    <cellStyle name="20% - Colore 2 121" xfId="13691" xr:uid="{00000000-0005-0000-0000-0000B7330000}"/>
    <cellStyle name="20% - Colore 2 122" xfId="13692" xr:uid="{00000000-0005-0000-0000-0000B8330000}"/>
    <cellStyle name="20% - Colore 2 123" xfId="13693" xr:uid="{00000000-0005-0000-0000-0000B9330000}"/>
    <cellStyle name="20% - Colore 2 124" xfId="13694" xr:uid="{00000000-0005-0000-0000-0000BA330000}"/>
    <cellStyle name="20% - Colore 2 125" xfId="13695" xr:uid="{00000000-0005-0000-0000-0000BB330000}"/>
    <cellStyle name="20% - Colore 2 126" xfId="13696" xr:uid="{00000000-0005-0000-0000-0000BC330000}"/>
    <cellStyle name="20% - Colore 2 127" xfId="13697" xr:uid="{00000000-0005-0000-0000-0000BD330000}"/>
    <cellStyle name="20% - Colore 2 128" xfId="13698" xr:uid="{00000000-0005-0000-0000-0000BE330000}"/>
    <cellStyle name="20% - Colore 2 129" xfId="13699" xr:uid="{00000000-0005-0000-0000-0000BF330000}"/>
    <cellStyle name="20% - Colore 2 13" xfId="13700" xr:uid="{00000000-0005-0000-0000-0000C0330000}"/>
    <cellStyle name="20% - Colore 2 13 2" xfId="13701" xr:uid="{00000000-0005-0000-0000-0000C1330000}"/>
    <cellStyle name="20% - Colore 2 13 2 2" xfId="13702" xr:uid="{00000000-0005-0000-0000-0000C2330000}"/>
    <cellStyle name="20% - Colore 2 13 2 2 2" xfId="13703" xr:uid="{00000000-0005-0000-0000-0000C3330000}"/>
    <cellStyle name="20% - Colore 2 13 2 3" xfId="13704" xr:uid="{00000000-0005-0000-0000-0000C4330000}"/>
    <cellStyle name="20% - Colore 2 13 3" xfId="13705" xr:uid="{00000000-0005-0000-0000-0000C5330000}"/>
    <cellStyle name="20% - Colore 2 13 3 2" xfId="13706" xr:uid="{00000000-0005-0000-0000-0000C6330000}"/>
    <cellStyle name="20% - Colore 2 13 4" xfId="13707" xr:uid="{00000000-0005-0000-0000-0000C7330000}"/>
    <cellStyle name="20% - Colore 2 130" xfId="13708" xr:uid="{00000000-0005-0000-0000-0000C8330000}"/>
    <cellStyle name="20% - Colore 2 131" xfId="13709" xr:uid="{00000000-0005-0000-0000-0000C9330000}"/>
    <cellStyle name="20% - Colore 2 132" xfId="13710" xr:uid="{00000000-0005-0000-0000-0000CA330000}"/>
    <cellStyle name="20% - Colore 2 133" xfId="13711" xr:uid="{00000000-0005-0000-0000-0000CB330000}"/>
    <cellStyle name="20% - Colore 2 134" xfId="13712" xr:uid="{00000000-0005-0000-0000-0000CC330000}"/>
    <cellStyle name="20% - Colore 2 135" xfId="13713" xr:uid="{00000000-0005-0000-0000-0000CD330000}"/>
    <cellStyle name="20% - Colore 2 136" xfId="13714" xr:uid="{00000000-0005-0000-0000-0000CE330000}"/>
    <cellStyle name="20% - Colore 2 137" xfId="13715" xr:uid="{00000000-0005-0000-0000-0000CF330000}"/>
    <cellStyle name="20% - Colore 2 138" xfId="13716" xr:uid="{00000000-0005-0000-0000-0000D0330000}"/>
    <cellStyle name="20% - Colore 2 139" xfId="13717" xr:uid="{00000000-0005-0000-0000-0000D1330000}"/>
    <cellStyle name="20% - Colore 2 14" xfId="13718" xr:uid="{00000000-0005-0000-0000-0000D2330000}"/>
    <cellStyle name="20% - Colore 2 14 2" xfId="13719" xr:uid="{00000000-0005-0000-0000-0000D3330000}"/>
    <cellStyle name="20% - Colore 2 14 2 2" xfId="13720" xr:uid="{00000000-0005-0000-0000-0000D4330000}"/>
    <cellStyle name="20% - Colore 2 14 3" xfId="13721" xr:uid="{00000000-0005-0000-0000-0000D5330000}"/>
    <cellStyle name="20% - Colore 2 140" xfId="13722" xr:uid="{00000000-0005-0000-0000-0000D6330000}"/>
    <cellStyle name="20% - Colore 2 141" xfId="13723" xr:uid="{00000000-0005-0000-0000-0000D7330000}"/>
    <cellStyle name="20% - Colore 2 142" xfId="13724" xr:uid="{00000000-0005-0000-0000-0000D8330000}"/>
    <cellStyle name="20% - Colore 2 143" xfId="13725" xr:uid="{00000000-0005-0000-0000-0000D9330000}"/>
    <cellStyle name="20% - Colore 2 144" xfId="13726" xr:uid="{00000000-0005-0000-0000-0000DA330000}"/>
    <cellStyle name="20% - Colore 2 145" xfId="13727" xr:uid="{00000000-0005-0000-0000-0000DB330000}"/>
    <cellStyle name="20% - Colore 2 146" xfId="13728" xr:uid="{00000000-0005-0000-0000-0000DC330000}"/>
    <cellStyle name="20% - Colore 2 147" xfId="13729" xr:uid="{00000000-0005-0000-0000-0000DD330000}"/>
    <cellStyle name="20% - Colore 2 148" xfId="13730" xr:uid="{00000000-0005-0000-0000-0000DE330000}"/>
    <cellStyle name="20% - Colore 2 149" xfId="13731" xr:uid="{00000000-0005-0000-0000-0000DF330000}"/>
    <cellStyle name="20% - Colore 2 15" xfId="13732" xr:uid="{00000000-0005-0000-0000-0000E0330000}"/>
    <cellStyle name="20% - Colore 2 15 2" xfId="13733" xr:uid="{00000000-0005-0000-0000-0000E1330000}"/>
    <cellStyle name="20% - Colore 2 15 2 2" xfId="13734" xr:uid="{00000000-0005-0000-0000-0000E2330000}"/>
    <cellStyle name="20% - Colore 2 15 3" xfId="13735" xr:uid="{00000000-0005-0000-0000-0000E3330000}"/>
    <cellStyle name="20% - Colore 2 150" xfId="13736" xr:uid="{00000000-0005-0000-0000-0000E4330000}"/>
    <cellStyle name="20% - Colore 2 151" xfId="13737" xr:uid="{00000000-0005-0000-0000-0000E5330000}"/>
    <cellStyle name="20% - Colore 2 152" xfId="13738" xr:uid="{00000000-0005-0000-0000-0000E6330000}"/>
    <cellStyle name="20% - Colore 2 153" xfId="13739" xr:uid="{00000000-0005-0000-0000-0000E7330000}"/>
    <cellStyle name="20% - Colore 2 154" xfId="13740" xr:uid="{00000000-0005-0000-0000-0000E8330000}"/>
    <cellStyle name="20% - Colore 2 155" xfId="13741" xr:uid="{00000000-0005-0000-0000-0000E9330000}"/>
    <cellStyle name="20% - Colore 2 156" xfId="13742" xr:uid="{00000000-0005-0000-0000-0000EA330000}"/>
    <cellStyle name="20% - Colore 2 157" xfId="13743" xr:uid="{00000000-0005-0000-0000-0000EB330000}"/>
    <cellStyle name="20% - Colore 2 158" xfId="13744" xr:uid="{00000000-0005-0000-0000-0000EC330000}"/>
    <cellStyle name="20% - Colore 2 159" xfId="13745" xr:uid="{00000000-0005-0000-0000-0000ED330000}"/>
    <cellStyle name="20% - Colore 2 16" xfId="13746" xr:uid="{00000000-0005-0000-0000-0000EE330000}"/>
    <cellStyle name="20% - Colore 2 16 2" xfId="13747" xr:uid="{00000000-0005-0000-0000-0000EF330000}"/>
    <cellStyle name="20% - Colore 2 16 2 2" xfId="13748" xr:uid="{00000000-0005-0000-0000-0000F0330000}"/>
    <cellStyle name="20% - Colore 2 16 3" xfId="13749" xr:uid="{00000000-0005-0000-0000-0000F1330000}"/>
    <cellStyle name="20% - Colore 2 160" xfId="13750" xr:uid="{00000000-0005-0000-0000-0000F2330000}"/>
    <cellStyle name="20% - Colore 2 161" xfId="13751" xr:uid="{00000000-0005-0000-0000-0000F3330000}"/>
    <cellStyle name="20% - Colore 2 162" xfId="13752" xr:uid="{00000000-0005-0000-0000-0000F4330000}"/>
    <cellStyle name="20% - Colore 2 163" xfId="13753" xr:uid="{00000000-0005-0000-0000-0000F5330000}"/>
    <cellStyle name="20% - Colore 2 164" xfId="13754" xr:uid="{00000000-0005-0000-0000-0000F6330000}"/>
    <cellStyle name="20% - Colore 2 165" xfId="13755" xr:uid="{00000000-0005-0000-0000-0000F7330000}"/>
    <cellStyle name="20% - Colore 2 166" xfId="13756" xr:uid="{00000000-0005-0000-0000-0000F8330000}"/>
    <cellStyle name="20% - Colore 2 167" xfId="13757" xr:uid="{00000000-0005-0000-0000-0000F9330000}"/>
    <cellStyle name="20% - Colore 2 168" xfId="13758" xr:uid="{00000000-0005-0000-0000-0000FA330000}"/>
    <cellStyle name="20% - Colore 2 169" xfId="13759" xr:uid="{00000000-0005-0000-0000-0000FB330000}"/>
    <cellStyle name="20% - Colore 2 17" xfId="13760" xr:uid="{00000000-0005-0000-0000-0000FC330000}"/>
    <cellStyle name="20% - Colore 2 17 2" xfId="13761" xr:uid="{00000000-0005-0000-0000-0000FD330000}"/>
    <cellStyle name="20% - Colore 2 17 2 2" xfId="13762" xr:uid="{00000000-0005-0000-0000-0000FE330000}"/>
    <cellStyle name="20% - Colore 2 17 3" xfId="13763" xr:uid="{00000000-0005-0000-0000-0000FF330000}"/>
    <cellStyle name="20% - Colore 2 170" xfId="13764" xr:uid="{00000000-0005-0000-0000-000000340000}"/>
    <cellStyle name="20% - Colore 2 171" xfId="13765" xr:uid="{00000000-0005-0000-0000-000001340000}"/>
    <cellStyle name="20% - Colore 2 172" xfId="13766" xr:uid="{00000000-0005-0000-0000-000002340000}"/>
    <cellStyle name="20% - Colore 2 173" xfId="13767" xr:uid="{00000000-0005-0000-0000-000003340000}"/>
    <cellStyle name="20% - Colore 2 174" xfId="13768" xr:uid="{00000000-0005-0000-0000-000004340000}"/>
    <cellStyle name="20% - Colore 2 175" xfId="13769" xr:uid="{00000000-0005-0000-0000-000005340000}"/>
    <cellStyle name="20% - Colore 2 176" xfId="13770" xr:uid="{00000000-0005-0000-0000-000006340000}"/>
    <cellStyle name="20% - Colore 2 177" xfId="13771" xr:uid="{00000000-0005-0000-0000-000007340000}"/>
    <cellStyle name="20% - Colore 2 178" xfId="13772" xr:uid="{00000000-0005-0000-0000-000008340000}"/>
    <cellStyle name="20% - Colore 2 179" xfId="13773" xr:uid="{00000000-0005-0000-0000-000009340000}"/>
    <cellStyle name="20% - Colore 2 18" xfId="13774" xr:uid="{00000000-0005-0000-0000-00000A340000}"/>
    <cellStyle name="20% - Colore 2 18 2" xfId="13775" xr:uid="{00000000-0005-0000-0000-00000B340000}"/>
    <cellStyle name="20% - Colore 2 18 2 2" xfId="13776" xr:uid="{00000000-0005-0000-0000-00000C340000}"/>
    <cellStyle name="20% - Colore 2 18 3" xfId="13777" xr:uid="{00000000-0005-0000-0000-00000D340000}"/>
    <cellStyle name="20% - Colore 2 180" xfId="13778" xr:uid="{00000000-0005-0000-0000-00000E340000}"/>
    <cellStyle name="20% - Colore 2 181" xfId="13779" xr:uid="{00000000-0005-0000-0000-00000F340000}"/>
    <cellStyle name="20% - Colore 2 182" xfId="13780" xr:uid="{00000000-0005-0000-0000-000010340000}"/>
    <cellStyle name="20% - Colore 2 183" xfId="13781" xr:uid="{00000000-0005-0000-0000-000011340000}"/>
    <cellStyle name="20% - Colore 2 184" xfId="13782" xr:uid="{00000000-0005-0000-0000-000012340000}"/>
    <cellStyle name="20% - Colore 2 185" xfId="13783" xr:uid="{00000000-0005-0000-0000-000013340000}"/>
    <cellStyle name="20% - Colore 2 186" xfId="13784" xr:uid="{00000000-0005-0000-0000-000014340000}"/>
    <cellStyle name="20% - Colore 2 187" xfId="13785" xr:uid="{00000000-0005-0000-0000-000015340000}"/>
    <cellStyle name="20% - Colore 2 188" xfId="13786" xr:uid="{00000000-0005-0000-0000-000016340000}"/>
    <cellStyle name="20% - Colore 2 189" xfId="13787" xr:uid="{00000000-0005-0000-0000-000017340000}"/>
    <cellStyle name="20% - Colore 2 19" xfId="13788" xr:uid="{00000000-0005-0000-0000-000018340000}"/>
    <cellStyle name="20% - Colore 2 19 2" xfId="13789" xr:uid="{00000000-0005-0000-0000-000019340000}"/>
    <cellStyle name="20% - Colore 2 19 3" xfId="13790" xr:uid="{00000000-0005-0000-0000-00001A340000}"/>
    <cellStyle name="20% - Colore 2 190" xfId="13791" xr:uid="{00000000-0005-0000-0000-00001B340000}"/>
    <cellStyle name="20% - Colore 2 191" xfId="13792" xr:uid="{00000000-0005-0000-0000-00001C340000}"/>
    <cellStyle name="20% - Colore 2 192" xfId="13793" xr:uid="{00000000-0005-0000-0000-00001D340000}"/>
    <cellStyle name="20% - Colore 2 193" xfId="13794" xr:uid="{00000000-0005-0000-0000-00001E340000}"/>
    <cellStyle name="20% - Colore 2 194" xfId="13795" xr:uid="{00000000-0005-0000-0000-00001F340000}"/>
    <cellStyle name="20% - Colore 2 195" xfId="13796" xr:uid="{00000000-0005-0000-0000-000020340000}"/>
    <cellStyle name="20% - Colore 2 196" xfId="13797" xr:uid="{00000000-0005-0000-0000-000021340000}"/>
    <cellStyle name="20% - Colore 2 197" xfId="13798" xr:uid="{00000000-0005-0000-0000-000022340000}"/>
    <cellStyle name="20% - Colore 2 198" xfId="13799" xr:uid="{00000000-0005-0000-0000-000023340000}"/>
    <cellStyle name="20% - Colore 2 199" xfId="13800" xr:uid="{00000000-0005-0000-0000-000024340000}"/>
    <cellStyle name="20% - Colore 2 2" xfId="443" xr:uid="{00000000-0005-0000-0000-000025340000}"/>
    <cellStyle name="20% - Colore 2 2 2" xfId="533" xr:uid="{00000000-0005-0000-0000-000026340000}"/>
    <cellStyle name="20% - Colore 2 2 2 2" xfId="13801" xr:uid="{00000000-0005-0000-0000-000027340000}"/>
    <cellStyle name="20% - Colore 2 2 2 2 2" xfId="13802" xr:uid="{00000000-0005-0000-0000-000028340000}"/>
    <cellStyle name="20% - Colore 2 2 2 3" xfId="13803" xr:uid="{00000000-0005-0000-0000-000029340000}"/>
    <cellStyle name="20% - Colore 2 2 3" xfId="13804" xr:uid="{00000000-0005-0000-0000-00002A340000}"/>
    <cellStyle name="20% - Colore 2 2 3 2" xfId="13805" xr:uid="{00000000-0005-0000-0000-00002B340000}"/>
    <cellStyle name="20% - Colore 2 2 3 2 2" xfId="13806" xr:uid="{00000000-0005-0000-0000-00002C340000}"/>
    <cellStyle name="20% - Colore 2 2 3 3" xfId="13807" xr:uid="{00000000-0005-0000-0000-00002D340000}"/>
    <cellStyle name="20% - Colore 2 2 4" xfId="13808" xr:uid="{00000000-0005-0000-0000-00002E340000}"/>
    <cellStyle name="20% - Colore 2 2 4 2" xfId="13809" xr:uid="{00000000-0005-0000-0000-00002F340000}"/>
    <cellStyle name="20% - Colore 2 2 4 2 2" xfId="13810" xr:uid="{00000000-0005-0000-0000-000030340000}"/>
    <cellStyle name="20% - Colore 2 2 4 3" xfId="13811" xr:uid="{00000000-0005-0000-0000-000031340000}"/>
    <cellStyle name="20% - Colore 2 2 5" xfId="13812" xr:uid="{00000000-0005-0000-0000-000032340000}"/>
    <cellStyle name="20% - Colore 2 2 5 2" xfId="13813" xr:uid="{00000000-0005-0000-0000-000033340000}"/>
    <cellStyle name="20% - Colore 2 2 6" xfId="13814" xr:uid="{00000000-0005-0000-0000-000034340000}"/>
    <cellStyle name="20% - Colore 2 2 7" xfId="13815" xr:uid="{00000000-0005-0000-0000-000035340000}"/>
    <cellStyle name="20% - Colore 2 2 8" xfId="13816" xr:uid="{00000000-0005-0000-0000-000036340000}"/>
    <cellStyle name="20% - Colore 2 20" xfId="13817" xr:uid="{00000000-0005-0000-0000-000037340000}"/>
    <cellStyle name="20% - Colore 2 21" xfId="13818" xr:uid="{00000000-0005-0000-0000-000038340000}"/>
    <cellStyle name="20% - Colore 2 22" xfId="13819" xr:uid="{00000000-0005-0000-0000-000039340000}"/>
    <cellStyle name="20% - Colore 2 23" xfId="13820" xr:uid="{00000000-0005-0000-0000-00003A340000}"/>
    <cellStyle name="20% - Colore 2 24" xfId="13821" xr:uid="{00000000-0005-0000-0000-00003B340000}"/>
    <cellStyle name="20% - Colore 2 25" xfId="13822" xr:uid="{00000000-0005-0000-0000-00003C340000}"/>
    <cellStyle name="20% - Colore 2 26" xfId="13823" xr:uid="{00000000-0005-0000-0000-00003D340000}"/>
    <cellStyle name="20% - Colore 2 27" xfId="13824" xr:uid="{00000000-0005-0000-0000-00003E340000}"/>
    <cellStyle name="20% - Colore 2 28" xfId="13825" xr:uid="{00000000-0005-0000-0000-00003F340000}"/>
    <cellStyle name="20% - Colore 2 29" xfId="13826" xr:uid="{00000000-0005-0000-0000-000040340000}"/>
    <cellStyle name="20% - Colore 2 3" xfId="13827" xr:uid="{00000000-0005-0000-0000-000041340000}"/>
    <cellStyle name="20% - Colore 2 3 2" xfId="13828" xr:uid="{00000000-0005-0000-0000-000042340000}"/>
    <cellStyle name="20% - Colore 2 3 2 2" xfId="13829" xr:uid="{00000000-0005-0000-0000-000043340000}"/>
    <cellStyle name="20% - Colore 2 3 2 2 2" xfId="13830" xr:uid="{00000000-0005-0000-0000-000044340000}"/>
    <cellStyle name="20% - Colore 2 3 2 3" xfId="13831" xr:uid="{00000000-0005-0000-0000-000045340000}"/>
    <cellStyle name="20% - Colore 2 3 3" xfId="13832" xr:uid="{00000000-0005-0000-0000-000046340000}"/>
    <cellStyle name="20% - Colore 2 3 3 2" xfId="13833" xr:uid="{00000000-0005-0000-0000-000047340000}"/>
    <cellStyle name="20% - Colore 2 3 3 2 2" xfId="13834" xr:uid="{00000000-0005-0000-0000-000048340000}"/>
    <cellStyle name="20% - Colore 2 3 3 3" xfId="13835" xr:uid="{00000000-0005-0000-0000-000049340000}"/>
    <cellStyle name="20% - Colore 2 3 4" xfId="13836" xr:uid="{00000000-0005-0000-0000-00004A340000}"/>
    <cellStyle name="20% - Colore 2 3 4 2" xfId="13837" xr:uid="{00000000-0005-0000-0000-00004B340000}"/>
    <cellStyle name="20% - Colore 2 3 5" xfId="13838" xr:uid="{00000000-0005-0000-0000-00004C340000}"/>
    <cellStyle name="20% - Colore 2 3 6" xfId="13839" xr:uid="{00000000-0005-0000-0000-00004D340000}"/>
    <cellStyle name="20% - Colore 2 30" xfId="13840" xr:uid="{00000000-0005-0000-0000-00004E340000}"/>
    <cellStyle name="20% - Colore 2 31" xfId="13841" xr:uid="{00000000-0005-0000-0000-00004F340000}"/>
    <cellStyle name="20% - Colore 2 32" xfId="13842" xr:uid="{00000000-0005-0000-0000-000050340000}"/>
    <cellStyle name="20% - Colore 2 33" xfId="13843" xr:uid="{00000000-0005-0000-0000-000051340000}"/>
    <cellStyle name="20% - Colore 2 34" xfId="13844" xr:uid="{00000000-0005-0000-0000-000052340000}"/>
    <cellStyle name="20% - Colore 2 35" xfId="13845" xr:uid="{00000000-0005-0000-0000-000053340000}"/>
    <cellStyle name="20% - Colore 2 36" xfId="13846" xr:uid="{00000000-0005-0000-0000-000054340000}"/>
    <cellStyle name="20% - Colore 2 37" xfId="13847" xr:uid="{00000000-0005-0000-0000-000055340000}"/>
    <cellStyle name="20% - Colore 2 38" xfId="13848" xr:uid="{00000000-0005-0000-0000-000056340000}"/>
    <cellStyle name="20% - Colore 2 39" xfId="13849" xr:uid="{00000000-0005-0000-0000-000057340000}"/>
    <cellStyle name="20% - Colore 2 4" xfId="13850" xr:uid="{00000000-0005-0000-0000-000058340000}"/>
    <cellStyle name="20% - Colore 2 4 2" xfId="13851" xr:uid="{00000000-0005-0000-0000-000059340000}"/>
    <cellStyle name="20% - Colore 2 4 2 2" xfId="13852" xr:uid="{00000000-0005-0000-0000-00005A340000}"/>
    <cellStyle name="20% - Colore 2 4 2 2 2" xfId="13853" xr:uid="{00000000-0005-0000-0000-00005B340000}"/>
    <cellStyle name="20% - Colore 2 4 2 3" xfId="13854" xr:uid="{00000000-0005-0000-0000-00005C340000}"/>
    <cellStyle name="20% - Colore 2 4 3" xfId="13855" xr:uid="{00000000-0005-0000-0000-00005D340000}"/>
    <cellStyle name="20% - Colore 2 4 3 2" xfId="13856" xr:uid="{00000000-0005-0000-0000-00005E340000}"/>
    <cellStyle name="20% - Colore 2 4 3 2 2" xfId="13857" xr:uid="{00000000-0005-0000-0000-00005F340000}"/>
    <cellStyle name="20% - Colore 2 4 3 3" xfId="13858" xr:uid="{00000000-0005-0000-0000-000060340000}"/>
    <cellStyle name="20% - Colore 2 4 4" xfId="13859" xr:uid="{00000000-0005-0000-0000-000061340000}"/>
    <cellStyle name="20% - Colore 2 4 4 2" xfId="13860" xr:uid="{00000000-0005-0000-0000-000062340000}"/>
    <cellStyle name="20% - Colore 2 4 5" xfId="13861" xr:uid="{00000000-0005-0000-0000-000063340000}"/>
    <cellStyle name="20% - Colore 2 4 6" xfId="13862" xr:uid="{00000000-0005-0000-0000-000064340000}"/>
    <cellStyle name="20% - Colore 2 40" xfId="13863" xr:uid="{00000000-0005-0000-0000-000065340000}"/>
    <cellStyle name="20% - Colore 2 41" xfId="13864" xr:uid="{00000000-0005-0000-0000-000066340000}"/>
    <cellStyle name="20% - Colore 2 42" xfId="13865" xr:uid="{00000000-0005-0000-0000-000067340000}"/>
    <cellStyle name="20% - Colore 2 43" xfId="13866" xr:uid="{00000000-0005-0000-0000-000068340000}"/>
    <cellStyle name="20% - Colore 2 44" xfId="13867" xr:uid="{00000000-0005-0000-0000-000069340000}"/>
    <cellStyle name="20% - Colore 2 45" xfId="13868" xr:uid="{00000000-0005-0000-0000-00006A340000}"/>
    <cellStyle name="20% - Colore 2 46" xfId="13869" xr:uid="{00000000-0005-0000-0000-00006B340000}"/>
    <cellStyle name="20% - Colore 2 47" xfId="13870" xr:uid="{00000000-0005-0000-0000-00006C340000}"/>
    <cellStyle name="20% - Colore 2 48" xfId="13871" xr:uid="{00000000-0005-0000-0000-00006D340000}"/>
    <cellStyle name="20% - Colore 2 49" xfId="13872" xr:uid="{00000000-0005-0000-0000-00006E340000}"/>
    <cellStyle name="20% - Colore 2 5" xfId="13873" xr:uid="{00000000-0005-0000-0000-00006F340000}"/>
    <cellStyle name="20% - Colore 2 5 2" xfId="13874" xr:uid="{00000000-0005-0000-0000-000070340000}"/>
    <cellStyle name="20% - Colore 2 5 2 2" xfId="13875" xr:uid="{00000000-0005-0000-0000-000071340000}"/>
    <cellStyle name="20% - Colore 2 5 2 2 2" xfId="13876" xr:uid="{00000000-0005-0000-0000-000072340000}"/>
    <cellStyle name="20% - Colore 2 5 2 3" xfId="13877" xr:uid="{00000000-0005-0000-0000-000073340000}"/>
    <cellStyle name="20% - Colore 2 5 3" xfId="13878" xr:uid="{00000000-0005-0000-0000-000074340000}"/>
    <cellStyle name="20% - Colore 2 5 3 2" xfId="13879" xr:uid="{00000000-0005-0000-0000-000075340000}"/>
    <cellStyle name="20% - Colore 2 5 3 2 2" xfId="13880" xr:uid="{00000000-0005-0000-0000-000076340000}"/>
    <cellStyle name="20% - Colore 2 5 3 3" xfId="13881" xr:uid="{00000000-0005-0000-0000-000077340000}"/>
    <cellStyle name="20% - Colore 2 5 4" xfId="13882" xr:uid="{00000000-0005-0000-0000-000078340000}"/>
    <cellStyle name="20% - Colore 2 5 4 2" xfId="13883" xr:uid="{00000000-0005-0000-0000-000079340000}"/>
    <cellStyle name="20% - Colore 2 5 5" xfId="13884" xr:uid="{00000000-0005-0000-0000-00007A340000}"/>
    <cellStyle name="20% - Colore 2 5 6" xfId="13885" xr:uid="{00000000-0005-0000-0000-00007B340000}"/>
    <cellStyle name="20% - Colore 2 50" xfId="13886" xr:uid="{00000000-0005-0000-0000-00007C340000}"/>
    <cellStyle name="20% - Colore 2 51" xfId="13887" xr:uid="{00000000-0005-0000-0000-00007D340000}"/>
    <cellStyle name="20% - Colore 2 52" xfId="13888" xr:uid="{00000000-0005-0000-0000-00007E340000}"/>
    <cellStyle name="20% - Colore 2 53" xfId="13889" xr:uid="{00000000-0005-0000-0000-00007F340000}"/>
    <cellStyle name="20% - Colore 2 54" xfId="13890" xr:uid="{00000000-0005-0000-0000-000080340000}"/>
    <cellStyle name="20% - Colore 2 55" xfId="13891" xr:uid="{00000000-0005-0000-0000-000081340000}"/>
    <cellStyle name="20% - Colore 2 56" xfId="13892" xr:uid="{00000000-0005-0000-0000-000082340000}"/>
    <cellStyle name="20% - Colore 2 57" xfId="13893" xr:uid="{00000000-0005-0000-0000-000083340000}"/>
    <cellStyle name="20% - Colore 2 58" xfId="13894" xr:uid="{00000000-0005-0000-0000-000084340000}"/>
    <cellStyle name="20% - Colore 2 59" xfId="13895" xr:uid="{00000000-0005-0000-0000-000085340000}"/>
    <cellStyle name="20% - Colore 2 6" xfId="13896" xr:uid="{00000000-0005-0000-0000-000086340000}"/>
    <cellStyle name="20% - Colore 2 6 2" xfId="13897" xr:uid="{00000000-0005-0000-0000-000087340000}"/>
    <cellStyle name="20% - Colore 2 6 2 2" xfId="13898" xr:uid="{00000000-0005-0000-0000-000088340000}"/>
    <cellStyle name="20% - Colore 2 6 2 2 2" xfId="13899" xr:uid="{00000000-0005-0000-0000-000089340000}"/>
    <cellStyle name="20% - Colore 2 6 2 3" xfId="13900" xr:uid="{00000000-0005-0000-0000-00008A340000}"/>
    <cellStyle name="20% - Colore 2 6 3" xfId="13901" xr:uid="{00000000-0005-0000-0000-00008B340000}"/>
    <cellStyle name="20% - Colore 2 6 3 2" xfId="13902" xr:uid="{00000000-0005-0000-0000-00008C340000}"/>
    <cellStyle name="20% - Colore 2 6 4" xfId="13903" xr:uid="{00000000-0005-0000-0000-00008D340000}"/>
    <cellStyle name="20% - Colore 2 60" xfId="13904" xr:uid="{00000000-0005-0000-0000-00008E340000}"/>
    <cellStyle name="20% - Colore 2 61" xfId="13905" xr:uid="{00000000-0005-0000-0000-00008F340000}"/>
    <cellStyle name="20% - Colore 2 62" xfId="13906" xr:uid="{00000000-0005-0000-0000-000090340000}"/>
    <cellStyle name="20% - Colore 2 63" xfId="13907" xr:uid="{00000000-0005-0000-0000-000091340000}"/>
    <cellStyle name="20% - Colore 2 64" xfId="13908" xr:uid="{00000000-0005-0000-0000-000092340000}"/>
    <cellStyle name="20% - Colore 2 65" xfId="13909" xr:uid="{00000000-0005-0000-0000-000093340000}"/>
    <cellStyle name="20% - Colore 2 66" xfId="13910" xr:uid="{00000000-0005-0000-0000-000094340000}"/>
    <cellStyle name="20% - Colore 2 67" xfId="13911" xr:uid="{00000000-0005-0000-0000-000095340000}"/>
    <cellStyle name="20% - Colore 2 68" xfId="13912" xr:uid="{00000000-0005-0000-0000-000096340000}"/>
    <cellStyle name="20% - Colore 2 69" xfId="13913" xr:uid="{00000000-0005-0000-0000-000097340000}"/>
    <cellStyle name="20% - Colore 2 7" xfId="13914" xr:uid="{00000000-0005-0000-0000-000098340000}"/>
    <cellStyle name="20% - Colore 2 7 2" xfId="13915" xr:uid="{00000000-0005-0000-0000-000099340000}"/>
    <cellStyle name="20% - Colore 2 7 2 2" xfId="13916" xr:uid="{00000000-0005-0000-0000-00009A340000}"/>
    <cellStyle name="20% - Colore 2 7 2 2 2" xfId="13917" xr:uid="{00000000-0005-0000-0000-00009B340000}"/>
    <cellStyle name="20% - Colore 2 7 2 3" xfId="13918" xr:uid="{00000000-0005-0000-0000-00009C340000}"/>
    <cellStyle name="20% - Colore 2 7 3" xfId="13919" xr:uid="{00000000-0005-0000-0000-00009D340000}"/>
    <cellStyle name="20% - Colore 2 7 3 2" xfId="13920" xr:uid="{00000000-0005-0000-0000-00009E340000}"/>
    <cellStyle name="20% - Colore 2 7 4" xfId="13921" xr:uid="{00000000-0005-0000-0000-00009F340000}"/>
    <cellStyle name="20% - Colore 2 70" xfId="13922" xr:uid="{00000000-0005-0000-0000-0000A0340000}"/>
    <cellStyle name="20% - Colore 2 71" xfId="13923" xr:uid="{00000000-0005-0000-0000-0000A1340000}"/>
    <cellStyle name="20% - Colore 2 72" xfId="13924" xr:uid="{00000000-0005-0000-0000-0000A2340000}"/>
    <cellStyle name="20% - Colore 2 73" xfId="13925" xr:uid="{00000000-0005-0000-0000-0000A3340000}"/>
    <cellStyle name="20% - Colore 2 74" xfId="13926" xr:uid="{00000000-0005-0000-0000-0000A4340000}"/>
    <cellStyle name="20% - Colore 2 75" xfId="13927" xr:uid="{00000000-0005-0000-0000-0000A5340000}"/>
    <cellStyle name="20% - Colore 2 76" xfId="13928" xr:uid="{00000000-0005-0000-0000-0000A6340000}"/>
    <cellStyle name="20% - Colore 2 77" xfId="13929" xr:uid="{00000000-0005-0000-0000-0000A7340000}"/>
    <cellStyle name="20% - Colore 2 78" xfId="13930" xr:uid="{00000000-0005-0000-0000-0000A8340000}"/>
    <cellStyle name="20% - Colore 2 79" xfId="13931" xr:uid="{00000000-0005-0000-0000-0000A9340000}"/>
    <cellStyle name="20% - Colore 2 8" xfId="13932" xr:uid="{00000000-0005-0000-0000-0000AA340000}"/>
    <cellStyle name="20% - Colore 2 8 2" xfId="13933" xr:uid="{00000000-0005-0000-0000-0000AB340000}"/>
    <cellStyle name="20% - Colore 2 8 2 2" xfId="13934" xr:uid="{00000000-0005-0000-0000-0000AC340000}"/>
    <cellStyle name="20% - Colore 2 8 2 2 2" xfId="13935" xr:uid="{00000000-0005-0000-0000-0000AD340000}"/>
    <cellStyle name="20% - Colore 2 8 2 3" xfId="13936" xr:uid="{00000000-0005-0000-0000-0000AE340000}"/>
    <cellStyle name="20% - Colore 2 8 3" xfId="13937" xr:uid="{00000000-0005-0000-0000-0000AF340000}"/>
    <cellStyle name="20% - Colore 2 8 3 2" xfId="13938" xr:uid="{00000000-0005-0000-0000-0000B0340000}"/>
    <cellStyle name="20% - Colore 2 8 4" xfId="13939" xr:uid="{00000000-0005-0000-0000-0000B1340000}"/>
    <cellStyle name="20% - Colore 2 80" xfId="13940" xr:uid="{00000000-0005-0000-0000-0000B2340000}"/>
    <cellStyle name="20% - Colore 2 81" xfId="13941" xr:uid="{00000000-0005-0000-0000-0000B3340000}"/>
    <cellStyle name="20% - Colore 2 82" xfId="13942" xr:uid="{00000000-0005-0000-0000-0000B4340000}"/>
    <cellStyle name="20% - Colore 2 83" xfId="13943" xr:uid="{00000000-0005-0000-0000-0000B5340000}"/>
    <cellStyle name="20% - Colore 2 84" xfId="13944" xr:uid="{00000000-0005-0000-0000-0000B6340000}"/>
    <cellStyle name="20% - Colore 2 85" xfId="13945" xr:uid="{00000000-0005-0000-0000-0000B7340000}"/>
    <cellStyle name="20% - Colore 2 86" xfId="13946" xr:uid="{00000000-0005-0000-0000-0000B8340000}"/>
    <cellStyle name="20% - Colore 2 87" xfId="13947" xr:uid="{00000000-0005-0000-0000-0000B9340000}"/>
    <cellStyle name="20% - Colore 2 88" xfId="13948" xr:uid="{00000000-0005-0000-0000-0000BA340000}"/>
    <cellStyle name="20% - Colore 2 89" xfId="13949" xr:uid="{00000000-0005-0000-0000-0000BB340000}"/>
    <cellStyle name="20% - Colore 2 9" xfId="13950" xr:uid="{00000000-0005-0000-0000-0000BC340000}"/>
    <cellStyle name="20% - Colore 2 9 2" xfId="13951" xr:uid="{00000000-0005-0000-0000-0000BD340000}"/>
    <cellStyle name="20% - Colore 2 9 2 2" xfId="13952" xr:uid="{00000000-0005-0000-0000-0000BE340000}"/>
    <cellStyle name="20% - Colore 2 9 2 2 2" xfId="13953" xr:uid="{00000000-0005-0000-0000-0000BF340000}"/>
    <cellStyle name="20% - Colore 2 9 2 3" xfId="13954" xr:uid="{00000000-0005-0000-0000-0000C0340000}"/>
    <cellStyle name="20% - Colore 2 9 3" xfId="13955" xr:uid="{00000000-0005-0000-0000-0000C1340000}"/>
    <cellStyle name="20% - Colore 2 9 3 2" xfId="13956" xr:uid="{00000000-0005-0000-0000-0000C2340000}"/>
    <cellStyle name="20% - Colore 2 9 4" xfId="13957" xr:uid="{00000000-0005-0000-0000-0000C3340000}"/>
    <cellStyle name="20% - Colore 2 90" xfId="13958" xr:uid="{00000000-0005-0000-0000-0000C4340000}"/>
    <cellStyle name="20% - Colore 2 91" xfId="13959" xr:uid="{00000000-0005-0000-0000-0000C5340000}"/>
    <cellStyle name="20% - Colore 2 92" xfId="13960" xr:uid="{00000000-0005-0000-0000-0000C6340000}"/>
    <cellStyle name="20% - Colore 2 93" xfId="13961" xr:uid="{00000000-0005-0000-0000-0000C7340000}"/>
    <cellStyle name="20% - Colore 2 94" xfId="13962" xr:uid="{00000000-0005-0000-0000-0000C8340000}"/>
    <cellStyle name="20% - Colore 2 95" xfId="13963" xr:uid="{00000000-0005-0000-0000-0000C9340000}"/>
    <cellStyle name="20% - Colore 2 96" xfId="13964" xr:uid="{00000000-0005-0000-0000-0000CA340000}"/>
    <cellStyle name="20% - Colore 2 97" xfId="13965" xr:uid="{00000000-0005-0000-0000-0000CB340000}"/>
    <cellStyle name="20% - Colore 2 98" xfId="13966" xr:uid="{00000000-0005-0000-0000-0000CC340000}"/>
    <cellStyle name="20% - Colore 2 99" xfId="13967" xr:uid="{00000000-0005-0000-0000-0000CD340000}"/>
    <cellStyle name="20% - Colore 3" xfId="3" builtinId="38" customBuiltin="1"/>
    <cellStyle name="20% - Colore 3 10" xfId="13968" xr:uid="{00000000-0005-0000-0000-0000CF340000}"/>
    <cellStyle name="20% - Colore 3 10 2" xfId="13969" xr:uid="{00000000-0005-0000-0000-0000D0340000}"/>
    <cellStyle name="20% - Colore 3 10 2 2" xfId="13970" xr:uid="{00000000-0005-0000-0000-0000D1340000}"/>
    <cellStyle name="20% - Colore 3 10 2 2 2" xfId="13971" xr:uid="{00000000-0005-0000-0000-0000D2340000}"/>
    <cellStyle name="20% - Colore 3 10 2 3" xfId="13972" xr:uid="{00000000-0005-0000-0000-0000D3340000}"/>
    <cellStyle name="20% - Colore 3 10 3" xfId="13973" xr:uid="{00000000-0005-0000-0000-0000D4340000}"/>
    <cellStyle name="20% - Colore 3 10 3 2" xfId="13974" xr:uid="{00000000-0005-0000-0000-0000D5340000}"/>
    <cellStyle name="20% - Colore 3 10 4" xfId="13975" xr:uid="{00000000-0005-0000-0000-0000D6340000}"/>
    <cellStyle name="20% - Colore 3 100" xfId="13976" xr:uid="{00000000-0005-0000-0000-0000D7340000}"/>
    <cellStyle name="20% - Colore 3 101" xfId="13977" xr:uid="{00000000-0005-0000-0000-0000D8340000}"/>
    <cellStyle name="20% - Colore 3 102" xfId="13978" xr:uid="{00000000-0005-0000-0000-0000D9340000}"/>
    <cellStyle name="20% - Colore 3 103" xfId="13979" xr:uid="{00000000-0005-0000-0000-0000DA340000}"/>
    <cellStyle name="20% - Colore 3 104" xfId="13980" xr:uid="{00000000-0005-0000-0000-0000DB340000}"/>
    <cellStyle name="20% - Colore 3 105" xfId="13981" xr:uid="{00000000-0005-0000-0000-0000DC340000}"/>
    <cellStyle name="20% - Colore 3 106" xfId="13982" xr:uid="{00000000-0005-0000-0000-0000DD340000}"/>
    <cellStyle name="20% - Colore 3 107" xfId="13983" xr:uid="{00000000-0005-0000-0000-0000DE340000}"/>
    <cellStyle name="20% - Colore 3 108" xfId="13984" xr:uid="{00000000-0005-0000-0000-0000DF340000}"/>
    <cellStyle name="20% - Colore 3 109" xfId="13985" xr:uid="{00000000-0005-0000-0000-0000E0340000}"/>
    <cellStyle name="20% - Colore 3 11" xfId="13986" xr:uid="{00000000-0005-0000-0000-0000E1340000}"/>
    <cellStyle name="20% - Colore 3 11 2" xfId="13987" xr:uid="{00000000-0005-0000-0000-0000E2340000}"/>
    <cellStyle name="20% - Colore 3 11 2 2" xfId="13988" xr:uid="{00000000-0005-0000-0000-0000E3340000}"/>
    <cellStyle name="20% - Colore 3 11 2 2 2" xfId="13989" xr:uid="{00000000-0005-0000-0000-0000E4340000}"/>
    <cellStyle name="20% - Colore 3 11 2 3" xfId="13990" xr:uid="{00000000-0005-0000-0000-0000E5340000}"/>
    <cellStyle name="20% - Colore 3 11 3" xfId="13991" xr:uid="{00000000-0005-0000-0000-0000E6340000}"/>
    <cellStyle name="20% - Colore 3 11 3 2" xfId="13992" xr:uid="{00000000-0005-0000-0000-0000E7340000}"/>
    <cellStyle name="20% - Colore 3 11 4" xfId="13993" xr:uid="{00000000-0005-0000-0000-0000E8340000}"/>
    <cellStyle name="20% - Colore 3 110" xfId="13994" xr:uid="{00000000-0005-0000-0000-0000E9340000}"/>
    <cellStyle name="20% - Colore 3 111" xfId="13995" xr:uid="{00000000-0005-0000-0000-0000EA340000}"/>
    <cellStyle name="20% - Colore 3 112" xfId="13996" xr:uid="{00000000-0005-0000-0000-0000EB340000}"/>
    <cellStyle name="20% - Colore 3 113" xfId="13997" xr:uid="{00000000-0005-0000-0000-0000EC340000}"/>
    <cellStyle name="20% - Colore 3 114" xfId="13998" xr:uid="{00000000-0005-0000-0000-0000ED340000}"/>
    <cellStyle name="20% - Colore 3 115" xfId="13999" xr:uid="{00000000-0005-0000-0000-0000EE340000}"/>
    <cellStyle name="20% - Colore 3 116" xfId="14000" xr:uid="{00000000-0005-0000-0000-0000EF340000}"/>
    <cellStyle name="20% - Colore 3 117" xfId="14001" xr:uid="{00000000-0005-0000-0000-0000F0340000}"/>
    <cellStyle name="20% - Colore 3 118" xfId="14002" xr:uid="{00000000-0005-0000-0000-0000F1340000}"/>
    <cellStyle name="20% - Colore 3 119" xfId="14003" xr:uid="{00000000-0005-0000-0000-0000F2340000}"/>
    <cellStyle name="20% - Colore 3 12" xfId="14004" xr:uid="{00000000-0005-0000-0000-0000F3340000}"/>
    <cellStyle name="20% - Colore 3 12 2" xfId="14005" xr:uid="{00000000-0005-0000-0000-0000F4340000}"/>
    <cellStyle name="20% - Colore 3 12 2 2" xfId="14006" xr:uid="{00000000-0005-0000-0000-0000F5340000}"/>
    <cellStyle name="20% - Colore 3 12 2 2 2" xfId="14007" xr:uid="{00000000-0005-0000-0000-0000F6340000}"/>
    <cellStyle name="20% - Colore 3 12 2 3" xfId="14008" xr:uid="{00000000-0005-0000-0000-0000F7340000}"/>
    <cellStyle name="20% - Colore 3 12 3" xfId="14009" xr:uid="{00000000-0005-0000-0000-0000F8340000}"/>
    <cellStyle name="20% - Colore 3 12 3 2" xfId="14010" xr:uid="{00000000-0005-0000-0000-0000F9340000}"/>
    <cellStyle name="20% - Colore 3 12 4" xfId="14011" xr:uid="{00000000-0005-0000-0000-0000FA340000}"/>
    <cellStyle name="20% - Colore 3 120" xfId="14012" xr:uid="{00000000-0005-0000-0000-0000FB340000}"/>
    <cellStyle name="20% - Colore 3 121" xfId="14013" xr:uid="{00000000-0005-0000-0000-0000FC340000}"/>
    <cellStyle name="20% - Colore 3 122" xfId="14014" xr:uid="{00000000-0005-0000-0000-0000FD340000}"/>
    <cellStyle name="20% - Colore 3 123" xfId="14015" xr:uid="{00000000-0005-0000-0000-0000FE340000}"/>
    <cellStyle name="20% - Colore 3 124" xfId="14016" xr:uid="{00000000-0005-0000-0000-0000FF340000}"/>
    <cellStyle name="20% - Colore 3 125" xfId="14017" xr:uid="{00000000-0005-0000-0000-000000350000}"/>
    <cellStyle name="20% - Colore 3 126" xfId="14018" xr:uid="{00000000-0005-0000-0000-000001350000}"/>
    <cellStyle name="20% - Colore 3 127" xfId="14019" xr:uid="{00000000-0005-0000-0000-000002350000}"/>
    <cellStyle name="20% - Colore 3 128" xfId="14020" xr:uid="{00000000-0005-0000-0000-000003350000}"/>
    <cellStyle name="20% - Colore 3 129" xfId="14021" xr:uid="{00000000-0005-0000-0000-000004350000}"/>
    <cellStyle name="20% - Colore 3 13" xfId="14022" xr:uid="{00000000-0005-0000-0000-000005350000}"/>
    <cellStyle name="20% - Colore 3 13 2" xfId="14023" xr:uid="{00000000-0005-0000-0000-000006350000}"/>
    <cellStyle name="20% - Colore 3 13 2 2" xfId="14024" xr:uid="{00000000-0005-0000-0000-000007350000}"/>
    <cellStyle name="20% - Colore 3 13 2 2 2" xfId="14025" xr:uid="{00000000-0005-0000-0000-000008350000}"/>
    <cellStyle name="20% - Colore 3 13 2 3" xfId="14026" xr:uid="{00000000-0005-0000-0000-000009350000}"/>
    <cellStyle name="20% - Colore 3 13 3" xfId="14027" xr:uid="{00000000-0005-0000-0000-00000A350000}"/>
    <cellStyle name="20% - Colore 3 13 3 2" xfId="14028" xr:uid="{00000000-0005-0000-0000-00000B350000}"/>
    <cellStyle name="20% - Colore 3 13 4" xfId="14029" xr:uid="{00000000-0005-0000-0000-00000C350000}"/>
    <cellStyle name="20% - Colore 3 130" xfId="14030" xr:uid="{00000000-0005-0000-0000-00000D350000}"/>
    <cellStyle name="20% - Colore 3 131" xfId="14031" xr:uid="{00000000-0005-0000-0000-00000E350000}"/>
    <cellStyle name="20% - Colore 3 132" xfId="14032" xr:uid="{00000000-0005-0000-0000-00000F350000}"/>
    <cellStyle name="20% - Colore 3 133" xfId="14033" xr:uid="{00000000-0005-0000-0000-000010350000}"/>
    <cellStyle name="20% - Colore 3 134" xfId="14034" xr:uid="{00000000-0005-0000-0000-000011350000}"/>
    <cellStyle name="20% - Colore 3 135" xfId="14035" xr:uid="{00000000-0005-0000-0000-000012350000}"/>
    <cellStyle name="20% - Colore 3 136" xfId="14036" xr:uid="{00000000-0005-0000-0000-000013350000}"/>
    <cellStyle name="20% - Colore 3 137" xfId="14037" xr:uid="{00000000-0005-0000-0000-000014350000}"/>
    <cellStyle name="20% - Colore 3 138" xfId="14038" xr:uid="{00000000-0005-0000-0000-000015350000}"/>
    <cellStyle name="20% - Colore 3 139" xfId="14039" xr:uid="{00000000-0005-0000-0000-000016350000}"/>
    <cellStyle name="20% - Colore 3 14" xfId="14040" xr:uid="{00000000-0005-0000-0000-000017350000}"/>
    <cellStyle name="20% - Colore 3 14 2" xfId="14041" xr:uid="{00000000-0005-0000-0000-000018350000}"/>
    <cellStyle name="20% - Colore 3 14 2 2" xfId="14042" xr:uid="{00000000-0005-0000-0000-000019350000}"/>
    <cellStyle name="20% - Colore 3 14 3" xfId="14043" xr:uid="{00000000-0005-0000-0000-00001A350000}"/>
    <cellStyle name="20% - Colore 3 140" xfId="14044" xr:uid="{00000000-0005-0000-0000-00001B350000}"/>
    <cellStyle name="20% - Colore 3 141" xfId="14045" xr:uid="{00000000-0005-0000-0000-00001C350000}"/>
    <cellStyle name="20% - Colore 3 142" xfId="14046" xr:uid="{00000000-0005-0000-0000-00001D350000}"/>
    <cellStyle name="20% - Colore 3 143" xfId="14047" xr:uid="{00000000-0005-0000-0000-00001E350000}"/>
    <cellStyle name="20% - Colore 3 144" xfId="14048" xr:uid="{00000000-0005-0000-0000-00001F350000}"/>
    <cellStyle name="20% - Colore 3 145" xfId="14049" xr:uid="{00000000-0005-0000-0000-000020350000}"/>
    <cellStyle name="20% - Colore 3 146" xfId="14050" xr:uid="{00000000-0005-0000-0000-000021350000}"/>
    <cellStyle name="20% - Colore 3 147" xfId="14051" xr:uid="{00000000-0005-0000-0000-000022350000}"/>
    <cellStyle name="20% - Colore 3 148" xfId="14052" xr:uid="{00000000-0005-0000-0000-000023350000}"/>
    <cellStyle name="20% - Colore 3 149" xfId="14053" xr:uid="{00000000-0005-0000-0000-000024350000}"/>
    <cellStyle name="20% - Colore 3 15" xfId="14054" xr:uid="{00000000-0005-0000-0000-000025350000}"/>
    <cellStyle name="20% - Colore 3 15 2" xfId="14055" xr:uid="{00000000-0005-0000-0000-000026350000}"/>
    <cellStyle name="20% - Colore 3 15 2 2" xfId="14056" xr:uid="{00000000-0005-0000-0000-000027350000}"/>
    <cellStyle name="20% - Colore 3 15 3" xfId="14057" xr:uid="{00000000-0005-0000-0000-000028350000}"/>
    <cellStyle name="20% - Colore 3 150" xfId="14058" xr:uid="{00000000-0005-0000-0000-000029350000}"/>
    <cellStyle name="20% - Colore 3 151" xfId="14059" xr:uid="{00000000-0005-0000-0000-00002A350000}"/>
    <cellStyle name="20% - Colore 3 152" xfId="14060" xr:uid="{00000000-0005-0000-0000-00002B350000}"/>
    <cellStyle name="20% - Colore 3 153" xfId="14061" xr:uid="{00000000-0005-0000-0000-00002C350000}"/>
    <cellStyle name="20% - Colore 3 154" xfId="14062" xr:uid="{00000000-0005-0000-0000-00002D350000}"/>
    <cellStyle name="20% - Colore 3 155" xfId="14063" xr:uid="{00000000-0005-0000-0000-00002E350000}"/>
    <cellStyle name="20% - Colore 3 156" xfId="14064" xr:uid="{00000000-0005-0000-0000-00002F350000}"/>
    <cellStyle name="20% - Colore 3 157" xfId="14065" xr:uid="{00000000-0005-0000-0000-000030350000}"/>
    <cellStyle name="20% - Colore 3 158" xfId="14066" xr:uid="{00000000-0005-0000-0000-000031350000}"/>
    <cellStyle name="20% - Colore 3 159" xfId="14067" xr:uid="{00000000-0005-0000-0000-000032350000}"/>
    <cellStyle name="20% - Colore 3 16" xfId="14068" xr:uid="{00000000-0005-0000-0000-000033350000}"/>
    <cellStyle name="20% - Colore 3 16 2" xfId="14069" xr:uid="{00000000-0005-0000-0000-000034350000}"/>
    <cellStyle name="20% - Colore 3 16 2 2" xfId="14070" xr:uid="{00000000-0005-0000-0000-000035350000}"/>
    <cellStyle name="20% - Colore 3 16 3" xfId="14071" xr:uid="{00000000-0005-0000-0000-000036350000}"/>
    <cellStyle name="20% - Colore 3 160" xfId="14072" xr:uid="{00000000-0005-0000-0000-000037350000}"/>
    <cellStyle name="20% - Colore 3 161" xfId="14073" xr:uid="{00000000-0005-0000-0000-000038350000}"/>
    <cellStyle name="20% - Colore 3 162" xfId="14074" xr:uid="{00000000-0005-0000-0000-000039350000}"/>
    <cellStyle name="20% - Colore 3 163" xfId="14075" xr:uid="{00000000-0005-0000-0000-00003A350000}"/>
    <cellStyle name="20% - Colore 3 164" xfId="14076" xr:uid="{00000000-0005-0000-0000-00003B350000}"/>
    <cellStyle name="20% - Colore 3 165" xfId="14077" xr:uid="{00000000-0005-0000-0000-00003C350000}"/>
    <cellStyle name="20% - Colore 3 166" xfId="14078" xr:uid="{00000000-0005-0000-0000-00003D350000}"/>
    <cellStyle name="20% - Colore 3 167" xfId="14079" xr:uid="{00000000-0005-0000-0000-00003E350000}"/>
    <cellStyle name="20% - Colore 3 168" xfId="14080" xr:uid="{00000000-0005-0000-0000-00003F350000}"/>
    <cellStyle name="20% - Colore 3 169" xfId="14081" xr:uid="{00000000-0005-0000-0000-000040350000}"/>
    <cellStyle name="20% - Colore 3 17" xfId="14082" xr:uid="{00000000-0005-0000-0000-000041350000}"/>
    <cellStyle name="20% - Colore 3 17 2" xfId="14083" xr:uid="{00000000-0005-0000-0000-000042350000}"/>
    <cellStyle name="20% - Colore 3 17 2 2" xfId="14084" xr:uid="{00000000-0005-0000-0000-000043350000}"/>
    <cellStyle name="20% - Colore 3 17 3" xfId="14085" xr:uid="{00000000-0005-0000-0000-000044350000}"/>
    <cellStyle name="20% - Colore 3 170" xfId="14086" xr:uid="{00000000-0005-0000-0000-000045350000}"/>
    <cellStyle name="20% - Colore 3 171" xfId="14087" xr:uid="{00000000-0005-0000-0000-000046350000}"/>
    <cellStyle name="20% - Colore 3 172" xfId="14088" xr:uid="{00000000-0005-0000-0000-000047350000}"/>
    <cellStyle name="20% - Colore 3 173" xfId="14089" xr:uid="{00000000-0005-0000-0000-000048350000}"/>
    <cellStyle name="20% - Colore 3 174" xfId="14090" xr:uid="{00000000-0005-0000-0000-000049350000}"/>
    <cellStyle name="20% - Colore 3 175" xfId="14091" xr:uid="{00000000-0005-0000-0000-00004A350000}"/>
    <cellStyle name="20% - Colore 3 176" xfId="14092" xr:uid="{00000000-0005-0000-0000-00004B350000}"/>
    <cellStyle name="20% - Colore 3 177" xfId="14093" xr:uid="{00000000-0005-0000-0000-00004C350000}"/>
    <cellStyle name="20% - Colore 3 178" xfId="14094" xr:uid="{00000000-0005-0000-0000-00004D350000}"/>
    <cellStyle name="20% - Colore 3 179" xfId="14095" xr:uid="{00000000-0005-0000-0000-00004E350000}"/>
    <cellStyle name="20% - Colore 3 18" xfId="14096" xr:uid="{00000000-0005-0000-0000-00004F350000}"/>
    <cellStyle name="20% - Colore 3 18 2" xfId="14097" xr:uid="{00000000-0005-0000-0000-000050350000}"/>
    <cellStyle name="20% - Colore 3 18 2 2" xfId="14098" xr:uid="{00000000-0005-0000-0000-000051350000}"/>
    <cellStyle name="20% - Colore 3 18 3" xfId="14099" xr:uid="{00000000-0005-0000-0000-000052350000}"/>
    <cellStyle name="20% - Colore 3 180" xfId="14100" xr:uid="{00000000-0005-0000-0000-000053350000}"/>
    <cellStyle name="20% - Colore 3 181" xfId="14101" xr:uid="{00000000-0005-0000-0000-000054350000}"/>
    <cellStyle name="20% - Colore 3 182" xfId="14102" xr:uid="{00000000-0005-0000-0000-000055350000}"/>
    <cellStyle name="20% - Colore 3 183" xfId="14103" xr:uid="{00000000-0005-0000-0000-000056350000}"/>
    <cellStyle name="20% - Colore 3 184" xfId="14104" xr:uid="{00000000-0005-0000-0000-000057350000}"/>
    <cellStyle name="20% - Colore 3 185" xfId="14105" xr:uid="{00000000-0005-0000-0000-000058350000}"/>
    <cellStyle name="20% - Colore 3 186" xfId="14106" xr:uid="{00000000-0005-0000-0000-000059350000}"/>
    <cellStyle name="20% - Colore 3 187" xfId="14107" xr:uid="{00000000-0005-0000-0000-00005A350000}"/>
    <cellStyle name="20% - Colore 3 188" xfId="14108" xr:uid="{00000000-0005-0000-0000-00005B350000}"/>
    <cellStyle name="20% - Colore 3 189" xfId="14109" xr:uid="{00000000-0005-0000-0000-00005C350000}"/>
    <cellStyle name="20% - Colore 3 19" xfId="14110" xr:uid="{00000000-0005-0000-0000-00005D350000}"/>
    <cellStyle name="20% - Colore 3 19 2" xfId="14111" xr:uid="{00000000-0005-0000-0000-00005E350000}"/>
    <cellStyle name="20% - Colore 3 19 3" xfId="14112" xr:uid="{00000000-0005-0000-0000-00005F350000}"/>
    <cellStyle name="20% - Colore 3 190" xfId="14113" xr:uid="{00000000-0005-0000-0000-000060350000}"/>
    <cellStyle name="20% - Colore 3 191" xfId="14114" xr:uid="{00000000-0005-0000-0000-000061350000}"/>
    <cellStyle name="20% - Colore 3 192" xfId="14115" xr:uid="{00000000-0005-0000-0000-000062350000}"/>
    <cellStyle name="20% - Colore 3 193" xfId="14116" xr:uid="{00000000-0005-0000-0000-000063350000}"/>
    <cellStyle name="20% - Colore 3 194" xfId="14117" xr:uid="{00000000-0005-0000-0000-000064350000}"/>
    <cellStyle name="20% - Colore 3 195" xfId="14118" xr:uid="{00000000-0005-0000-0000-000065350000}"/>
    <cellStyle name="20% - Colore 3 196" xfId="14119" xr:uid="{00000000-0005-0000-0000-000066350000}"/>
    <cellStyle name="20% - Colore 3 197" xfId="14120" xr:uid="{00000000-0005-0000-0000-000067350000}"/>
    <cellStyle name="20% - Colore 3 198" xfId="14121" xr:uid="{00000000-0005-0000-0000-000068350000}"/>
    <cellStyle name="20% - Colore 3 199" xfId="14122" xr:uid="{00000000-0005-0000-0000-000069350000}"/>
    <cellStyle name="20% - Colore 3 2" xfId="444" xr:uid="{00000000-0005-0000-0000-00006A350000}"/>
    <cellStyle name="20% - Colore 3 2 2" xfId="534" xr:uid="{00000000-0005-0000-0000-00006B350000}"/>
    <cellStyle name="20% - Colore 3 2 2 2" xfId="14123" xr:uid="{00000000-0005-0000-0000-00006C350000}"/>
    <cellStyle name="20% - Colore 3 2 2 2 2" xfId="14124" xr:uid="{00000000-0005-0000-0000-00006D350000}"/>
    <cellStyle name="20% - Colore 3 2 2 3" xfId="14125" xr:uid="{00000000-0005-0000-0000-00006E350000}"/>
    <cellStyle name="20% - Colore 3 2 3" xfId="14126" xr:uid="{00000000-0005-0000-0000-00006F350000}"/>
    <cellStyle name="20% - Colore 3 2 3 2" xfId="14127" xr:uid="{00000000-0005-0000-0000-000070350000}"/>
    <cellStyle name="20% - Colore 3 2 3 2 2" xfId="14128" xr:uid="{00000000-0005-0000-0000-000071350000}"/>
    <cellStyle name="20% - Colore 3 2 3 3" xfId="14129" xr:uid="{00000000-0005-0000-0000-000072350000}"/>
    <cellStyle name="20% - Colore 3 2 4" xfId="14130" xr:uid="{00000000-0005-0000-0000-000073350000}"/>
    <cellStyle name="20% - Colore 3 2 4 2" xfId="14131" xr:uid="{00000000-0005-0000-0000-000074350000}"/>
    <cellStyle name="20% - Colore 3 2 4 2 2" xfId="14132" xr:uid="{00000000-0005-0000-0000-000075350000}"/>
    <cellStyle name="20% - Colore 3 2 4 3" xfId="14133" xr:uid="{00000000-0005-0000-0000-000076350000}"/>
    <cellStyle name="20% - Colore 3 2 5" xfId="14134" xr:uid="{00000000-0005-0000-0000-000077350000}"/>
    <cellStyle name="20% - Colore 3 2 5 2" xfId="14135" xr:uid="{00000000-0005-0000-0000-000078350000}"/>
    <cellStyle name="20% - Colore 3 2 6" xfId="14136" xr:uid="{00000000-0005-0000-0000-000079350000}"/>
    <cellStyle name="20% - Colore 3 2 7" xfId="14137" xr:uid="{00000000-0005-0000-0000-00007A350000}"/>
    <cellStyle name="20% - Colore 3 2 8" xfId="14138" xr:uid="{00000000-0005-0000-0000-00007B350000}"/>
    <cellStyle name="20% - Colore 3 20" xfId="14139" xr:uid="{00000000-0005-0000-0000-00007C350000}"/>
    <cellStyle name="20% - Colore 3 21" xfId="14140" xr:uid="{00000000-0005-0000-0000-00007D350000}"/>
    <cellStyle name="20% - Colore 3 22" xfId="14141" xr:uid="{00000000-0005-0000-0000-00007E350000}"/>
    <cellStyle name="20% - Colore 3 23" xfId="14142" xr:uid="{00000000-0005-0000-0000-00007F350000}"/>
    <cellStyle name="20% - Colore 3 24" xfId="14143" xr:uid="{00000000-0005-0000-0000-000080350000}"/>
    <cellStyle name="20% - Colore 3 25" xfId="14144" xr:uid="{00000000-0005-0000-0000-000081350000}"/>
    <cellStyle name="20% - Colore 3 26" xfId="14145" xr:uid="{00000000-0005-0000-0000-000082350000}"/>
    <cellStyle name="20% - Colore 3 27" xfId="14146" xr:uid="{00000000-0005-0000-0000-000083350000}"/>
    <cellStyle name="20% - Colore 3 28" xfId="14147" xr:uid="{00000000-0005-0000-0000-000084350000}"/>
    <cellStyle name="20% - Colore 3 29" xfId="14148" xr:uid="{00000000-0005-0000-0000-000085350000}"/>
    <cellStyle name="20% - Colore 3 3" xfId="14149" xr:uid="{00000000-0005-0000-0000-000086350000}"/>
    <cellStyle name="20% - Colore 3 3 2" xfId="14150" xr:uid="{00000000-0005-0000-0000-000087350000}"/>
    <cellStyle name="20% - Colore 3 3 2 2" xfId="14151" xr:uid="{00000000-0005-0000-0000-000088350000}"/>
    <cellStyle name="20% - Colore 3 3 2 2 2" xfId="14152" xr:uid="{00000000-0005-0000-0000-000089350000}"/>
    <cellStyle name="20% - Colore 3 3 2 3" xfId="14153" xr:uid="{00000000-0005-0000-0000-00008A350000}"/>
    <cellStyle name="20% - Colore 3 3 3" xfId="14154" xr:uid="{00000000-0005-0000-0000-00008B350000}"/>
    <cellStyle name="20% - Colore 3 3 3 2" xfId="14155" xr:uid="{00000000-0005-0000-0000-00008C350000}"/>
    <cellStyle name="20% - Colore 3 3 3 2 2" xfId="14156" xr:uid="{00000000-0005-0000-0000-00008D350000}"/>
    <cellStyle name="20% - Colore 3 3 3 3" xfId="14157" xr:uid="{00000000-0005-0000-0000-00008E350000}"/>
    <cellStyle name="20% - Colore 3 3 4" xfId="14158" xr:uid="{00000000-0005-0000-0000-00008F350000}"/>
    <cellStyle name="20% - Colore 3 3 4 2" xfId="14159" xr:uid="{00000000-0005-0000-0000-000090350000}"/>
    <cellStyle name="20% - Colore 3 3 5" xfId="14160" xr:uid="{00000000-0005-0000-0000-000091350000}"/>
    <cellStyle name="20% - Colore 3 3 6" xfId="14161" xr:uid="{00000000-0005-0000-0000-000092350000}"/>
    <cellStyle name="20% - Colore 3 30" xfId="14162" xr:uid="{00000000-0005-0000-0000-000093350000}"/>
    <cellStyle name="20% - Colore 3 31" xfId="14163" xr:uid="{00000000-0005-0000-0000-000094350000}"/>
    <cellStyle name="20% - Colore 3 32" xfId="14164" xr:uid="{00000000-0005-0000-0000-000095350000}"/>
    <cellStyle name="20% - Colore 3 33" xfId="14165" xr:uid="{00000000-0005-0000-0000-000096350000}"/>
    <cellStyle name="20% - Colore 3 34" xfId="14166" xr:uid="{00000000-0005-0000-0000-000097350000}"/>
    <cellStyle name="20% - Colore 3 35" xfId="14167" xr:uid="{00000000-0005-0000-0000-000098350000}"/>
    <cellStyle name="20% - Colore 3 36" xfId="14168" xr:uid="{00000000-0005-0000-0000-000099350000}"/>
    <cellStyle name="20% - Colore 3 37" xfId="14169" xr:uid="{00000000-0005-0000-0000-00009A350000}"/>
    <cellStyle name="20% - Colore 3 38" xfId="14170" xr:uid="{00000000-0005-0000-0000-00009B350000}"/>
    <cellStyle name="20% - Colore 3 39" xfId="14171" xr:uid="{00000000-0005-0000-0000-00009C350000}"/>
    <cellStyle name="20% - Colore 3 4" xfId="14172" xr:uid="{00000000-0005-0000-0000-00009D350000}"/>
    <cellStyle name="20% - Colore 3 4 2" xfId="14173" xr:uid="{00000000-0005-0000-0000-00009E350000}"/>
    <cellStyle name="20% - Colore 3 4 2 2" xfId="14174" xr:uid="{00000000-0005-0000-0000-00009F350000}"/>
    <cellStyle name="20% - Colore 3 4 2 2 2" xfId="14175" xr:uid="{00000000-0005-0000-0000-0000A0350000}"/>
    <cellStyle name="20% - Colore 3 4 2 3" xfId="14176" xr:uid="{00000000-0005-0000-0000-0000A1350000}"/>
    <cellStyle name="20% - Colore 3 4 3" xfId="14177" xr:uid="{00000000-0005-0000-0000-0000A2350000}"/>
    <cellStyle name="20% - Colore 3 4 3 2" xfId="14178" xr:uid="{00000000-0005-0000-0000-0000A3350000}"/>
    <cellStyle name="20% - Colore 3 4 3 2 2" xfId="14179" xr:uid="{00000000-0005-0000-0000-0000A4350000}"/>
    <cellStyle name="20% - Colore 3 4 3 3" xfId="14180" xr:uid="{00000000-0005-0000-0000-0000A5350000}"/>
    <cellStyle name="20% - Colore 3 4 4" xfId="14181" xr:uid="{00000000-0005-0000-0000-0000A6350000}"/>
    <cellStyle name="20% - Colore 3 4 4 2" xfId="14182" xr:uid="{00000000-0005-0000-0000-0000A7350000}"/>
    <cellStyle name="20% - Colore 3 4 5" xfId="14183" xr:uid="{00000000-0005-0000-0000-0000A8350000}"/>
    <cellStyle name="20% - Colore 3 4 6" xfId="14184" xr:uid="{00000000-0005-0000-0000-0000A9350000}"/>
    <cellStyle name="20% - Colore 3 40" xfId="14185" xr:uid="{00000000-0005-0000-0000-0000AA350000}"/>
    <cellStyle name="20% - Colore 3 41" xfId="14186" xr:uid="{00000000-0005-0000-0000-0000AB350000}"/>
    <cellStyle name="20% - Colore 3 42" xfId="14187" xr:uid="{00000000-0005-0000-0000-0000AC350000}"/>
    <cellStyle name="20% - Colore 3 43" xfId="14188" xr:uid="{00000000-0005-0000-0000-0000AD350000}"/>
    <cellStyle name="20% - Colore 3 44" xfId="14189" xr:uid="{00000000-0005-0000-0000-0000AE350000}"/>
    <cellStyle name="20% - Colore 3 45" xfId="14190" xr:uid="{00000000-0005-0000-0000-0000AF350000}"/>
    <cellStyle name="20% - Colore 3 46" xfId="14191" xr:uid="{00000000-0005-0000-0000-0000B0350000}"/>
    <cellStyle name="20% - Colore 3 47" xfId="14192" xr:uid="{00000000-0005-0000-0000-0000B1350000}"/>
    <cellStyle name="20% - Colore 3 48" xfId="14193" xr:uid="{00000000-0005-0000-0000-0000B2350000}"/>
    <cellStyle name="20% - Colore 3 49" xfId="14194" xr:uid="{00000000-0005-0000-0000-0000B3350000}"/>
    <cellStyle name="20% - Colore 3 5" xfId="14195" xr:uid="{00000000-0005-0000-0000-0000B4350000}"/>
    <cellStyle name="20% - Colore 3 5 2" xfId="14196" xr:uid="{00000000-0005-0000-0000-0000B5350000}"/>
    <cellStyle name="20% - Colore 3 5 2 2" xfId="14197" xr:uid="{00000000-0005-0000-0000-0000B6350000}"/>
    <cellStyle name="20% - Colore 3 5 2 2 2" xfId="14198" xr:uid="{00000000-0005-0000-0000-0000B7350000}"/>
    <cellStyle name="20% - Colore 3 5 2 3" xfId="14199" xr:uid="{00000000-0005-0000-0000-0000B8350000}"/>
    <cellStyle name="20% - Colore 3 5 3" xfId="14200" xr:uid="{00000000-0005-0000-0000-0000B9350000}"/>
    <cellStyle name="20% - Colore 3 5 3 2" xfId="14201" xr:uid="{00000000-0005-0000-0000-0000BA350000}"/>
    <cellStyle name="20% - Colore 3 5 3 2 2" xfId="14202" xr:uid="{00000000-0005-0000-0000-0000BB350000}"/>
    <cellStyle name="20% - Colore 3 5 3 3" xfId="14203" xr:uid="{00000000-0005-0000-0000-0000BC350000}"/>
    <cellStyle name="20% - Colore 3 5 4" xfId="14204" xr:uid="{00000000-0005-0000-0000-0000BD350000}"/>
    <cellStyle name="20% - Colore 3 5 4 2" xfId="14205" xr:uid="{00000000-0005-0000-0000-0000BE350000}"/>
    <cellStyle name="20% - Colore 3 5 5" xfId="14206" xr:uid="{00000000-0005-0000-0000-0000BF350000}"/>
    <cellStyle name="20% - Colore 3 5 6" xfId="14207" xr:uid="{00000000-0005-0000-0000-0000C0350000}"/>
    <cellStyle name="20% - Colore 3 50" xfId="14208" xr:uid="{00000000-0005-0000-0000-0000C1350000}"/>
    <cellStyle name="20% - Colore 3 51" xfId="14209" xr:uid="{00000000-0005-0000-0000-0000C2350000}"/>
    <cellStyle name="20% - Colore 3 52" xfId="14210" xr:uid="{00000000-0005-0000-0000-0000C3350000}"/>
    <cellStyle name="20% - Colore 3 53" xfId="14211" xr:uid="{00000000-0005-0000-0000-0000C4350000}"/>
    <cellStyle name="20% - Colore 3 54" xfId="14212" xr:uid="{00000000-0005-0000-0000-0000C5350000}"/>
    <cellStyle name="20% - Colore 3 55" xfId="14213" xr:uid="{00000000-0005-0000-0000-0000C6350000}"/>
    <cellStyle name="20% - Colore 3 56" xfId="14214" xr:uid="{00000000-0005-0000-0000-0000C7350000}"/>
    <cellStyle name="20% - Colore 3 57" xfId="14215" xr:uid="{00000000-0005-0000-0000-0000C8350000}"/>
    <cellStyle name="20% - Colore 3 58" xfId="14216" xr:uid="{00000000-0005-0000-0000-0000C9350000}"/>
    <cellStyle name="20% - Colore 3 59" xfId="14217" xr:uid="{00000000-0005-0000-0000-0000CA350000}"/>
    <cellStyle name="20% - Colore 3 6" xfId="14218" xr:uid="{00000000-0005-0000-0000-0000CB350000}"/>
    <cellStyle name="20% - Colore 3 6 2" xfId="14219" xr:uid="{00000000-0005-0000-0000-0000CC350000}"/>
    <cellStyle name="20% - Colore 3 6 2 2" xfId="14220" xr:uid="{00000000-0005-0000-0000-0000CD350000}"/>
    <cellStyle name="20% - Colore 3 6 2 2 2" xfId="14221" xr:uid="{00000000-0005-0000-0000-0000CE350000}"/>
    <cellStyle name="20% - Colore 3 6 2 3" xfId="14222" xr:uid="{00000000-0005-0000-0000-0000CF350000}"/>
    <cellStyle name="20% - Colore 3 6 3" xfId="14223" xr:uid="{00000000-0005-0000-0000-0000D0350000}"/>
    <cellStyle name="20% - Colore 3 6 3 2" xfId="14224" xr:uid="{00000000-0005-0000-0000-0000D1350000}"/>
    <cellStyle name="20% - Colore 3 6 4" xfId="14225" xr:uid="{00000000-0005-0000-0000-0000D2350000}"/>
    <cellStyle name="20% - Colore 3 60" xfId="14226" xr:uid="{00000000-0005-0000-0000-0000D3350000}"/>
    <cellStyle name="20% - Colore 3 61" xfId="14227" xr:uid="{00000000-0005-0000-0000-0000D4350000}"/>
    <cellStyle name="20% - Colore 3 62" xfId="14228" xr:uid="{00000000-0005-0000-0000-0000D5350000}"/>
    <cellStyle name="20% - Colore 3 63" xfId="14229" xr:uid="{00000000-0005-0000-0000-0000D6350000}"/>
    <cellStyle name="20% - Colore 3 64" xfId="14230" xr:uid="{00000000-0005-0000-0000-0000D7350000}"/>
    <cellStyle name="20% - Colore 3 65" xfId="14231" xr:uid="{00000000-0005-0000-0000-0000D8350000}"/>
    <cellStyle name="20% - Colore 3 66" xfId="14232" xr:uid="{00000000-0005-0000-0000-0000D9350000}"/>
    <cellStyle name="20% - Colore 3 67" xfId="14233" xr:uid="{00000000-0005-0000-0000-0000DA350000}"/>
    <cellStyle name="20% - Colore 3 68" xfId="14234" xr:uid="{00000000-0005-0000-0000-0000DB350000}"/>
    <cellStyle name="20% - Colore 3 69" xfId="14235" xr:uid="{00000000-0005-0000-0000-0000DC350000}"/>
    <cellStyle name="20% - Colore 3 7" xfId="14236" xr:uid="{00000000-0005-0000-0000-0000DD350000}"/>
    <cellStyle name="20% - Colore 3 7 2" xfId="14237" xr:uid="{00000000-0005-0000-0000-0000DE350000}"/>
    <cellStyle name="20% - Colore 3 7 2 2" xfId="14238" xr:uid="{00000000-0005-0000-0000-0000DF350000}"/>
    <cellStyle name="20% - Colore 3 7 2 2 2" xfId="14239" xr:uid="{00000000-0005-0000-0000-0000E0350000}"/>
    <cellStyle name="20% - Colore 3 7 2 3" xfId="14240" xr:uid="{00000000-0005-0000-0000-0000E1350000}"/>
    <cellStyle name="20% - Colore 3 7 3" xfId="14241" xr:uid="{00000000-0005-0000-0000-0000E2350000}"/>
    <cellStyle name="20% - Colore 3 7 3 2" xfId="14242" xr:uid="{00000000-0005-0000-0000-0000E3350000}"/>
    <cellStyle name="20% - Colore 3 7 4" xfId="14243" xr:uid="{00000000-0005-0000-0000-0000E4350000}"/>
    <cellStyle name="20% - Colore 3 70" xfId="14244" xr:uid="{00000000-0005-0000-0000-0000E5350000}"/>
    <cellStyle name="20% - Colore 3 71" xfId="14245" xr:uid="{00000000-0005-0000-0000-0000E6350000}"/>
    <cellStyle name="20% - Colore 3 72" xfId="14246" xr:uid="{00000000-0005-0000-0000-0000E7350000}"/>
    <cellStyle name="20% - Colore 3 73" xfId="14247" xr:uid="{00000000-0005-0000-0000-0000E8350000}"/>
    <cellStyle name="20% - Colore 3 74" xfId="14248" xr:uid="{00000000-0005-0000-0000-0000E9350000}"/>
    <cellStyle name="20% - Colore 3 75" xfId="14249" xr:uid="{00000000-0005-0000-0000-0000EA350000}"/>
    <cellStyle name="20% - Colore 3 76" xfId="14250" xr:uid="{00000000-0005-0000-0000-0000EB350000}"/>
    <cellStyle name="20% - Colore 3 77" xfId="14251" xr:uid="{00000000-0005-0000-0000-0000EC350000}"/>
    <cellStyle name="20% - Colore 3 78" xfId="14252" xr:uid="{00000000-0005-0000-0000-0000ED350000}"/>
    <cellStyle name="20% - Colore 3 79" xfId="14253" xr:uid="{00000000-0005-0000-0000-0000EE350000}"/>
    <cellStyle name="20% - Colore 3 8" xfId="14254" xr:uid="{00000000-0005-0000-0000-0000EF350000}"/>
    <cellStyle name="20% - Colore 3 8 2" xfId="14255" xr:uid="{00000000-0005-0000-0000-0000F0350000}"/>
    <cellStyle name="20% - Colore 3 8 2 2" xfId="14256" xr:uid="{00000000-0005-0000-0000-0000F1350000}"/>
    <cellStyle name="20% - Colore 3 8 2 2 2" xfId="14257" xr:uid="{00000000-0005-0000-0000-0000F2350000}"/>
    <cellStyle name="20% - Colore 3 8 2 3" xfId="14258" xr:uid="{00000000-0005-0000-0000-0000F3350000}"/>
    <cellStyle name="20% - Colore 3 8 3" xfId="14259" xr:uid="{00000000-0005-0000-0000-0000F4350000}"/>
    <cellStyle name="20% - Colore 3 8 3 2" xfId="14260" xr:uid="{00000000-0005-0000-0000-0000F5350000}"/>
    <cellStyle name="20% - Colore 3 8 4" xfId="14261" xr:uid="{00000000-0005-0000-0000-0000F6350000}"/>
    <cellStyle name="20% - Colore 3 80" xfId="14262" xr:uid="{00000000-0005-0000-0000-0000F7350000}"/>
    <cellStyle name="20% - Colore 3 81" xfId="14263" xr:uid="{00000000-0005-0000-0000-0000F8350000}"/>
    <cellStyle name="20% - Colore 3 82" xfId="14264" xr:uid="{00000000-0005-0000-0000-0000F9350000}"/>
    <cellStyle name="20% - Colore 3 83" xfId="14265" xr:uid="{00000000-0005-0000-0000-0000FA350000}"/>
    <cellStyle name="20% - Colore 3 84" xfId="14266" xr:uid="{00000000-0005-0000-0000-0000FB350000}"/>
    <cellStyle name="20% - Colore 3 85" xfId="14267" xr:uid="{00000000-0005-0000-0000-0000FC350000}"/>
    <cellStyle name="20% - Colore 3 86" xfId="14268" xr:uid="{00000000-0005-0000-0000-0000FD350000}"/>
    <cellStyle name="20% - Colore 3 87" xfId="14269" xr:uid="{00000000-0005-0000-0000-0000FE350000}"/>
    <cellStyle name="20% - Colore 3 88" xfId="14270" xr:uid="{00000000-0005-0000-0000-0000FF350000}"/>
    <cellStyle name="20% - Colore 3 89" xfId="14271" xr:uid="{00000000-0005-0000-0000-000000360000}"/>
    <cellStyle name="20% - Colore 3 9" xfId="14272" xr:uid="{00000000-0005-0000-0000-000001360000}"/>
    <cellStyle name="20% - Colore 3 9 2" xfId="14273" xr:uid="{00000000-0005-0000-0000-000002360000}"/>
    <cellStyle name="20% - Colore 3 9 2 2" xfId="14274" xr:uid="{00000000-0005-0000-0000-000003360000}"/>
    <cellStyle name="20% - Colore 3 9 2 2 2" xfId="14275" xr:uid="{00000000-0005-0000-0000-000004360000}"/>
    <cellStyle name="20% - Colore 3 9 2 3" xfId="14276" xr:uid="{00000000-0005-0000-0000-000005360000}"/>
    <cellStyle name="20% - Colore 3 9 3" xfId="14277" xr:uid="{00000000-0005-0000-0000-000006360000}"/>
    <cellStyle name="20% - Colore 3 9 3 2" xfId="14278" xr:uid="{00000000-0005-0000-0000-000007360000}"/>
    <cellStyle name="20% - Colore 3 9 4" xfId="14279" xr:uid="{00000000-0005-0000-0000-000008360000}"/>
    <cellStyle name="20% - Colore 3 90" xfId="14280" xr:uid="{00000000-0005-0000-0000-000009360000}"/>
    <cellStyle name="20% - Colore 3 91" xfId="14281" xr:uid="{00000000-0005-0000-0000-00000A360000}"/>
    <cellStyle name="20% - Colore 3 92" xfId="14282" xr:uid="{00000000-0005-0000-0000-00000B360000}"/>
    <cellStyle name="20% - Colore 3 93" xfId="14283" xr:uid="{00000000-0005-0000-0000-00000C360000}"/>
    <cellStyle name="20% - Colore 3 94" xfId="14284" xr:uid="{00000000-0005-0000-0000-00000D360000}"/>
    <cellStyle name="20% - Colore 3 95" xfId="14285" xr:uid="{00000000-0005-0000-0000-00000E360000}"/>
    <cellStyle name="20% - Colore 3 96" xfId="14286" xr:uid="{00000000-0005-0000-0000-00000F360000}"/>
    <cellStyle name="20% - Colore 3 97" xfId="14287" xr:uid="{00000000-0005-0000-0000-000010360000}"/>
    <cellStyle name="20% - Colore 3 98" xfId="14288" xr:uid="{00000000-0005-0000-0000-000011360000}"/>
    <cellStyle name="20% - Colore 3 99" xfId="14289" xr:uid="{00000000-0005-0000-0000-000012360000}"/>
    <cellStyle name="20% - Colore 4" xfId="4" builtinId="42" customBuiltin="1"/>
    <cellStyle name="20% - Colore 4 10" xfId="14290" xr:uid="{00000000-0005-0000-0000-000014360000}"/>
    <cellStyle name="20% - Colore 4 10 2" xfId="14291" xr:uid="{00000000-0005-0000-0000-000015360000}"/>
    <cellStyle name="20% - Colore 4 10 2 2" xfId="14292" xr:uid="{00000000-0005-0000-0000-000016360000}"/>
    <cellStyle name="20% - Colore 4 10 2 2 2" xfId="14293" xr:uid="{00000000-0005-0000-0000-000017360000}"/>
    <cellStyle name="20% - Colore 4 10 2 3" xfId="14294" xr:uid="{00000000-0005-0000-0000-000018360000}"/>
    <cellStyle name="20% - Colore 4 10 3" xfId="14295" xr:uid="{00000000-0005-0000-0000-000019360000}"/>
    <cellStyle name="20% - Colore 4 10 3 2" xfId="14296" xr:uid="{00000000-0005-0000-0000-00001A360000}"/>
    <cellStyle name="20% - Colore 4 10 4" xfId="14297" xr:uid="{00000000-0005-0000-0000-00001B360000}"/>
    <cellStyle name="20% - Colore 4 100" xfId="14298" xr:uid="{00000000-0005-0000-0000-00001C360000}"/>
    <cellStyle name="20% - Colore 4 101" xfId="14299" xr:uid="{00000000-0005-0000-0000-00001D360000}"/>
    <cellStyle name="20% - Colore 4 102" xfId="14300" xr:uid="{00000000-0005-0000-0000-00001E360000}"/>
    <cellStyle name="20% - Colore 4 103" xfId="14301" xr:uid="{00000000-0005-0000-0000-00001F360000}"/>
    <cellStyle name="20% - Colore 4 104" xfId="14302" xr:uid="{00000000-0005-0000-0000-000020360000}"/>
    <cellStyle name="20% - Colore 4 105" xfId="14303" xr:uid="{00000000-0005-0000-0000-000021360000}"/>
    <cellStyle name="20% - Colore 4 106" xfId="14304" xr:uid="{00000000-0005-0000-0000-000022360000}"/>
    <cellStyle name="20% - Colore 4 107" xfId="14305" xr:uid="{00000000-0005-0000-0000-000023360000}"/>
    <cellStyle name="20% - Colore 4 108" xfId="14306" xr:uid="{00000000-0005-0000-0000-000024360000}"/>
    <cellStyle name="20% - Colore 4 109" xfId="14307" xr:uid="{00000000-0005-0000-0000-000025360000}"/>
    <cellStyle name="20% - Colore 4 11" xfId="14308" xr:uid="{00000000-0005-0000-0000-000026360000}"/>
    <cellStyle name="20% - Colore 4 11 2" xfId="14309" xr:uid="{00000000-0005-0000-0000-000027360000}"/>
    <cellStyle name="20% - Colore 4 11 2 2" xfId="14310" xr:uid="{00000000-0005-0000-0000-000028360000}"/>
    <cellStyle name="20% - Colore 4 11 2 2 2" xfId="14311" xr:uid="{00000000-0005-0000-0000-000029360000}"/>
    <cellStyle name="20% - Colore 4 11 2 3" xfId="14312" xr:uid="{00000000-0005-0000-0000-00002A360000}"/>
    <cellStyle name="20% - Colore 4 11 3" xfId="14313" xr:uid="{00000000-0005-0000-0000-00002B360000}"/>
    <cellStyle name="20% - Colore 4 11 3 2" xfId="14314" xr:uid="{00000000-0005-0000-0000-00002C360000}"/>
    <cellStyle name="20% - Colore 4 11 4" xfId="14315" xr:uid="{00000000-0005-0000-0000-00002D360000}"/>
    <cellStyle name="20% - Colore 4 110" xfId="14316" xr:uid="{00000000-0005-0000-0000-00002E360000}"/>
    <cellStyle name="20% - Colore 4 111" xfId="14317" xr:uid="{00000000-0005-0000-0000-00002F360000}"/>
    <cellStyle name="20% - Colore 4 112" xfId="14318" xr:uid="{00000000-0005-0000-0000-000030360000}"/>
    <cellStyle name="20% - Colore 4 113" xfId="14319" xr:uid="{00000000-0005-0000-0000-000031360000}"/>
    <cellStyle name="20% - Colore 4 114" xfId="14320" xr:uid="{00000000-0005-0000-0000-000032360000}"/>
    <cellStyle name="20% - Colore 4 115" xfId="14321" xr:uid="{00000000-0005-0000-0000-000033360000}"/>
    <cellStyle name="20% - Colore 4 116" xfId="14322" xr:uid="{00000000-0005-0000-0000-000034360000}"/>
    <cellStyle name="20% - Colore 4 117" xfId="14323" xr:uid="{00000000-0005-0000-0000-000035360000}"/>
    <cellStyle name="20% - Colore 4 118" xfId="14324" xr:uid="{00000000-0005-0000-0000-000036360000}"/>
    <cellStyle name="20% - Colore 4 119" xfId="14325" xr:uid="{00000000-0005-0000-0000-000037360000}"/>
    <cellStyle name="20% - Colore 4 12" xfId="14326" xr:uid="{00000000-0005-0000-0000-000038360000}"/>
    <cellStyle name="20% - Colore 4 12 2" xfId="14327" xr:uid="{00000000-0005-0000-0000-000039360000}"/>
    <cellStyle name="20% - Colore 4 12 2 2" xfId="14328" xr:uid="{00000000-0005-0000-0000-00003A360000}"/>
    <cellStyle name="20% - Colore 4 12 2 2 2" xfId="14329" xr:uid="{00000000-0005-0000-0000-00003B360000}"/>
    <cellStyle name="20% - Colore 4 12 2 3" xfId="14330" xr:uid="{00000000-0005-0000-0000-00003C360000}"/>
    <cellStyle name="20% - Colore 4 12 3" xfId="14331" xr:uid="{00000000-0005-0000-0000-00003D360000}"/>
    <cellStyle name="20% - Colore 4 12 3 2" xfId="14332" xr:uid="{00000000-0005-0000-0000-00003E360000}"/>
    <cellStyle name="20% - Colore 4 12 4" xfId="14333" xr:uid="{00000000-0005-0000-0000-00003F360000}"/>
    <cellStyle name="20% - Colore 4 120" xfId="14334" xr:uid="{00000000-0005-0000-0000-000040360000}"/>
    <cellStyle name="20% - Colore 4 121" xfId="14335" xr:uid="{00000000-0005-0000-0000-000041360000}"/>
    <cellStyle name="20% - Colore 4 122" xfId="14336" xr:uid="{00000000-0005-0000-0000-000042360000}"/>
    <cellStyle name="20% - Colore 4 123" xfId="14337" xr:uid="{00000000-0005-0000-0000-000043360000}"/>
    <cellStyle name="20% - Colore 4 124" xfId="14338" xr:uid="{00000000-0005-0000-0000-000044360000}"/>
    <cellStyle name="20% - Colore 4 125" xfId="14339" xr:uid="{00000000-0005-0000-0000-000045360000}"/>
    <cellStyle name="20% - Colore 4 126" xfId="14340" xr:uid="{00000000-0005-0000-0000-000046360000}"/>
    <cellStyle name="20% - Colore 4 127" xfId="14341" xr:uid="{00000000-0005-0000-0000-000047360000}"/>
    <cellStyle name="20% - Colore 4 128" xfId="14342" xr:uid="{00000000-0005-0000-0000-000048360000}"/>
    <cellStyle name="20% - Colore 4 129" xfId="14343" xr:uid="{00000000-0005-0000-0000-000049360000}"/>
    <cellStyle name="20% - Colore 4 13" xfId="14344" xr:uid="{00000000-0005-0000-0000-00004A360000}"/>
    <cellStyle name="20% - Colore 4 13 2" xfId="14345" xr:uid="{00000000-0005-0000-0000-00004B360000}"/>
    <cellStyle name="20% - Colore 4 13 2 2" xfId="14346" xr:uid="{00000000-0005-0000-0000-00004C360000}"/>
    <cellStyle name="20% - Colore 4 13 2 2 2" xfId="14347" xr:uid="{00000000-0005-0000-0000-00004D360000}"/>
    <cellStyle name="20% - Colore 4 13 2 3" xfId="14348" xr:uid="{00000000-0005-0000-0000-00004E360000}"/>
    <cellStyle name="20% - Colore 4 13 3" xfId="14349" xr:uid="{00000000-0005-0000-0000-00004F360000}"/>
    <cellStyle name="20% - Colore 4 13 3 2" xfId="14350" xr:uid="{00000000-0005-0000-0000-000050360000}"/>
    <cellStyle name="20% - Colore 4 13 4" xfId="14351" xr:uid="{00000000-0005-0000-0000-000051360000}"/>
    <cellStyle name="20% - Colore 4 130" xfId="14352" xr:uid="{00000000-0005-0000-0000-000052360000}"/>
    <cellStyle name="20% - Colore 4 131" xfId="14353" xr:uid="{00000000-0005-0000-0000-000053360000}"/>
    <cellStyle name="20% - Colore 4 132" xfId="14354" xr:uid="{00000000-0005-0000-0000-000054360000}"/>
    <cellStyle name="20% - Colore 4 133" xfId="14355" xr:uid="{00000000-0005-0000-0000-000055360000}"/>
    <cellStyle name="20% - Colore 4 134" xfId="14356" xr:uid="{00000000-0005-0000-0000-000056360000}"/>
    <cellStyle name="20% - Colore 4 135" xfId="14357" xr:uid="{00000000-0005-0000-0000-000057360000}"/>
    <cellStyle name="20% - Colore 4 136" xfId="14358" xr:uid="{00000000-0005-0000-0000-000058360000}"/>
    <cellStyle name="20% - Colore 4 137" xfId="14359" xr:uid="{00000000-0005-0000-0000-000059360000}"/>
    <cellStyle name="20% - Colore 4 138" xfId="14360" xr:uid="{00000000-0005-0000-0000-00005A360000}"/>
    <cellStyle name="20% - Colore 4 139" xfId="14361" xr:uid="{00000000-0005-0000-0000-00005B360000}"/>
    <cellStyle name="20% - Colore 4 14" xfId="14362" xr:uid="{00000000-0005-0000-0000-00005C360000}"/>
    <cellStyle name="20% - Colore 4 14 2" xfId="14363" xr:uid="{00000000-0005-0000-0000-00005D360000}"/>
    <cellStyle name="20% - Colore 4 14 2 2" xfId="14364" xr:uid="{00000000-0005-0000-0000-00005E360000}"/>
    <cellStyle name="20% - Colore 4 14 3" xfId="14365" xr:uid="{00000000-0005-0000-0000-00005F360000}"/>
    <cellStyle name="20% - Colore 4 140" xfId="14366" xr:uid="{00000000-0005-0000-0000-000060360000}"/>
    <cellStyle name="20% - Colore 4 141" xfId="14367" xr:uid="{00000000-0005-0000-0000-000061360000}"/>
    <cellStyle name="20% - Colore 4 142" xfId="14368" xr:uid="{00000000-0005-0000-0000-000062360000}"/>
    <cellStyle name="20% - Colore 4 143" xfId="14369" xr:uid="{00000000-0005-0000-0000-000063360000}"/>
    <cellStyle name="20% - Colore 4 144" xfId="14370" xr:uid="{00000000-0005-0000-0000-000064360000}"/>
    <cellStyle name="20% - Colore 4 145" xfId="14371" xr:uid="{00000000-0005-0000-0000-000065360000}"/>
    <cellStyle name="20% - Colore 4 146" xfId="14372" xr:uid="{00000000-0005-0000-0000-000066360000}"/>
    <cellStyle name="20% - Colore 4 147" xfId="14373" xr:uid="{00000000-0005-0000-0000-000067360000}"/>
    <cellStyle name="20% - Colore 4 148" xfId="14374" xr:uid="{00000000-0005-0000-0000-000068360000}"/>
    <cellStyle name="20% - Colore 4 149" xfId="14375" xr:uid="{00000000-0005-0000-0000-000069360000}"/>
    <cellStyle name="20% - Colore 4 15" xfId="14376" xr:uid="{00000000-0005-0000-0000-00006A360000}"/>
    <cellStyle name="20% - Colore 4 15 2" xfId="14377" xr:uid="{00000000-0005-0000-0000-00006B360000}"/>
    <cellStyle name="20% - Colore 4 15 2 2" xfId="14378" xr:uid="{00000000-0005-0000-0000-00006C360000}"/>
    <cellStyle name="20% - Colore 4 15 3" xfId="14379" xr:uid="{00000000-0005-0000-0000-00006D360000}"/>
    <cellStyle name="20% - Colore 4 150" xfId="14380" xr:uid="{00000000-0005-0000-0000-00006E360000}"/>
    <cellStyle name="20% - Colore 4 151" xfId="14381" xr:uid="{00000000-0005-0000-0000-00006F360000}"/>
    <cellStyle name="20% - Colore 4 152" xfId="14382" xr:uid="{00000000-0005-0000-0000-000070360000}"/>
    <cellStyle name="20% - Colore 4 153" xfId="14383" xr:uid="{00000000-0005-0000-0000-000071360000}"/>
    <cellStyle name="20% - Colore 4 154" xfId="14384" xr:uid="{00000000-0005-0000-0000-000072360000}"/>
    <cellStyle name="20% - Colore 4 155" xfId="14385" xr:uid="{00000000-0005-0000-0000-000073360000}"/>
    <cellStyle name="20% - Colore 4 156" xfId="14386" xr:uid="{00000000-0005-0000-0000-000074360000}"/>
    <cellStyle name="20% - Colore 4 157" xfId="14387" xr:uid="{00000000-0005-0000-0000-000075360000}"/>
    <cellStyle name="20% - Colore 4 158" xfId="14388" xr:uid="{00000000-0005-0000-0000-000076360000}"/>
    <cellStyle name="20% - Colore 4 159" xfId="14389" xr:uid="{00000000-0005-0000-0000-000077360000}"/>
    <cellStyle name="20% - Colore 4 16" xfId="14390" xr:uid="{00000000-0005-0000-0000-000078360000}"/>
    <cellStyle name="20% - Colore 4 16 2" xfId="14391" xr:uid="{00000000-0005-0000-0000-000079360000}"/>
    <cellStyle name="20% - Colore 4 16 2 2" xfId="14392" xr:uid="{00000000-0005-0000-0000-00007A360000}"/>
    <cellStyle name="20% - Colore 4 16 3" xfId="14393" xr:uid="{00000000-0005-0000-0000-00007B360000}"/>
    <cellStyle name="20% - Colore 4 160" xfId="14394" xr:uid="{00000000-0005-0000-0000-00007C360000}"/>
    <cellStyle name="20% - Colore 4 161" xfId="14395" xr:uid="{00000000-0005-0000-0000-00007D360000}"/>
    <cellStyle name="20% - Colore 4 162" xfId="14396" xr:uid="{00000000-0005-0000-0000-00007E360000}"/>
    <cellStyle name="20% - Colore 4 163" xfId="14397" xr:uid="{00000000-0005-0000-0000-00007F360000}"/>
    <cellStyle name="20% - Colore 4 164" xfId="14398" xr:uid="{00000000-0005-0000-0000-000080360000}"/>
    <cellStyle name="20% - Colore 4 165" xfId="14399" xr:uid="{00000000-0005-0000-0000-000081360000}"/>
    <cellStyle name="20% - Colore 4 166" xfId="14400" xr:uid="{00000000-0005-0000-0000-000082360000}"/>
    <cellStyle name="20% - Colore 4 167" xfId="14401" xr:uid="{00000000-0005-0000-0000-000083360000}"/>
    <cellStyle name="20% - Colore 4 168" xfId="14402" xr:uid="{00000000-0005-0000-0000-000084360000}"/>
    <cellStyle name="20% - Colore 4 169" xfId="14403" xr:uid="{00000000-0005-0000-0000-000085360000}"/>
    <cellStyle name="20% - Colore 4 17" xfId="14404" xr:uid="{00000000-0005-0000-0000-000086360000}"/>
    <cellStyle name="20% - Colore 4 17 2" xfId="14405" xr:uid="{00000000-0005-0000-0000-000087360000}"/>
    <cellStyle name="20% - Colore 4 17 2 2" xfId="14406" xr:uid="{00000000-0005-0000-0000-000088360000}"/>
    <cellStyle name="20% - Colore 4 17 3" xfId="14407" xr:uid="{00000000-0005-0000-0000-000089360000}"/>
    <cellStyle name="20% - Colore 4 170" xfId="14408" xr:uid="{00000000-0005-0000-0000-00008A360000}"/>
    <cellStyle name="20% - Colore 4 171" xfId="14409" xr:uid="{00000000-0005-0000-0000-00008B360000}"/>
    <cellStyle name="20% - Colore 4 172" xfId="14410" xr:uid="{00000000-0005-0000-0000-00008C360000}"/>
    <cellStyle name="20% - Colore 4 173" xfId="14411" xr:uid="{00000000-0005-0000-0000-00008D360000}"/>
    <cellStyle name="20% - Colore 4 174" xfId="14412" xr:uid="{00000000-0005-0000-0000-00008E360000}"/>
    <cellStyle name="20% - Colore 4 175" xfId="14413" xr:uid="{00000000-0005-0000-0000-00008F360000}"/>
    <cellStyle name="20% - Colore 4 176" xfId="14414" xr:uid="{00000000-0005-0000-0000-000090360000}"/>
    <cellStyle name="20% - Colore 4 177" xfId="14415" xr:uid="{00000000-0005-0000-0000-000091360000}"/>
    <cellStyle name="20% - Colore 4 178" xfId="14416" xr:uid="{00000000-0005-0000-0000-000092360000}"/>
    <cellStyle name="20% - Colore 4 179" xfId="14417" xr:uid="{00000000-0005-0000-0000-000093360000}"/>
    <cellStyle name="20% - Colore 4 18" xfId="14418" xr:uid="{00000000-0005-0000-0000-000094360000}"/>
    <cellStyle name="20% - Colore 4 18 2" xfId="14419" xr:uid="{00000000-0005-0000-0000-000095360000}"/>
    <cellStyle name="20% - Colore 4 18 2 2" xfId="14420" xr:uid="{00000000-0005-0000-0000-000096360000}"/>
    <cellStyle name="20% - Colore 4 18 3" xfId="14421" xr:uid="{00000000-0005-0000-0000-000097360000}"/>
    <cellStyle name="20% - Colore 4 180" xfId="14422" xr:uid="{00000000-0005-0000-0000-000098360000}"/>
    <cellStyle name="20% - Colore 4 181" xfId="14423" xr:uid="{00000000-0005-0000-0000-000099360000}"/>
    <cellStyle name="20% - Colore 4 182" xfId="14424" xr:uid="{00000000-0005-0000-0000-00009A360000}"/>
    <cellStyle name="20% - Colore 4 183" xfId="14425" xr:uid="{00000000-0005-0000-0000-00009B360000}"/>
    <cellStyle name="20% - Colore 4 184" xfId="14426" xr:uid="{00000000-0005-0000-0000-00009C360000}"/>
    <cellStyle name="20% - Colore 4 185" xfId="14427" xr:uid="{00000000-0005-0000-0000-00009D360000}"/>
    <cellStyle name="20% - Colore 4 186" xfId="14428" xr:uid="{00000000-0005-0000-0000-00009E360000}"/>
    <cellStyle name="20% - Colore 4 187" xfId="14429" xr:uid="{00000000-0005-0000-0000-00009F360000}"/>
    <cellStyle name="20% - Colore 4 188" xfId="14430" xr:uid="{00000000-0005-0000-0000-0000A0360000}"/>
    <cellStyle name="20% - Colore 4 189" xfId="14431" xr:uid="{00000000-0005-0000-0000-0000A1360000}"/>
    <cellStyle name="20% - Colore 4 19" xfId="14432" xr:uid="{00000000-0005-0000-0000-0000A2360000}"/>
    <cellStyle name="20% - Colore 4 19 2" xfId="14433" xr:uid="{00000000-0005-0000-0000-0000A3360000}"/>
    <cellStyle name="20% - Colore 4 19 3" xfId="14434" xr:uid="{00000000-0005-0000-0000-0000A4360000}"/>
    <cellStyle name="20% - Colore 4 190" xfId="14435" xr:uid="{00000000-0005-0000-0000-0000A5360000}"/>
    <cellStyle name="20% - Colore 4 191" xfId="14436" xr:uid="{00000000-0005-0000-0000-0000A6360000}"/>
    <cellStyle name="20% - Colore 4 192" xfId="14437" xr:uid="{00000000-0005-0000-0000-0000A7360000}"/>
    <cellStyle name="20% - Colore 4 193" xfId="14438" xr:uid="{00000000-0005-0000-0000-0000A8360000}"/>
    <cellStyle name="20% - Colore 4 194" xfId="14439" xr:uid="{00000000-0005-0000-0000-0000A9360000}"/>
    <cellStyle name="20% - Colore 4 195" xfId="14440" xr:uid="{00000000-0005-0000-0000-0000AA360000}"/>
    <cellStyle name="20% - Colore 4 196" xfId="14441" xr:uid="{00000000-0005-0000-0000-0000AB360000}"/>
    <cellStyle name="20% - Colore 4 197" xfId="14442" xr:uid="{00000000-0005-0000-0000-0000AC360000}"/>
    <cellStyle name="20% - Colore 4 198" xfId="14443" xr:uid="{00000000-0005-0000-0000-0000AD360000}"/>
    <cellStyle name="20% - Colore 4 199" xfId="14444" xr:uid="{00000000-0005-0000-0000-0000AE360000}"/>
    <cellStyle name="20% - Colore 4 2" xfId="445" xr:uid="{00000000-0005-0000-0000-0000AF360000}"/>
    <cellStyle name="20% - Colore 4 2 2" xfId="535" xr:uid="{00000000-0005-0000-0000-0000B0360000}"/>
    <cellStyle name="20% - Colore 4 2 2 2" xfId="14445" xr:uid="{00000000-0005-0000-0000-0000B1360000}"/>
    <cellStyle name="20% - Colore 4 2 2 2 2" xfId="14446" xr:uid="{00000000-0005-0000-0000-0000B2360000}"/>
    <cellStyle name="20% - Colore 4 2 2 3" xfId="14447" xr:uid="{00000000-0005-0000-0000-0000B3360000}"/>
    <cellStyle name="20% - Colore 4 2 3" xfId="14448" xr:uid="{00000000-0005-0000-0000-0000B4360000}"/>
    <cellStyle name="20% - Colore 4 2 3 2" xfId="14449" xr:uid="{00000000-0005-0000-0000-0000B5360000}"/>
    <cellStyle name="20% - Colore 4 2 3 2 2" xfId="14450" xr:uid="{00000000-0005-0000-0000-0000B6360000}"/>
    <cellStyle name="20% - Colore 4 2 3 3" xfId="14451" xr:uid="{00000000-0005-0000-0000-0000B7360000}"/>
    <cellStyle name="20% - Colore 4 2 4" xfId="14452" xr:uid="{00000000-0005-0000-0000-0000B8360000}"/>
    <cellStyle name="20% - Colore 4 2 4 2" xfId="14453" xr:uid="{00000000-0005-0000-0000-0000B9360000}"/>
    <cellStyle name="20% - Colore 4 2 4 2 2" xfId="14454" xr:uid="{00000000-0005-0000-0000-0000BA360000}"/>
    <cellStyle name="20% - Colore 4 2 4 3" xfId="14455" xr:uid="{00000000-0005-0000-0000-0000BB360000}"/>
    <cellStyle name="20% - Colore 4 2 5" xfId="14456" xr:uid="{00000000-0005-0000-0000-0000BC360000}"/>
    <cellStyle name="20% - Colore 4 2 5 2" xfId="14457" xr:uid="{00000000-0005-0000-0000-0000BD360000}"/>
    <cellStyle name="20% - Colore 4 2 6" xfId="14458" xr:uid="{00000000-0005-0000-0000-0000BE360000}"/>
    <cellStyle name="20% - Colore 4 2 7" xfId="14459" xr:uid="{00000000-0005-0000-0000-0000BF360000}"/>
    <cellStyle name="20% - Colore 4 2 8" xfId="14460" xr:uid="{00000000-0005-0000-0000-0000C0360000}"/>
    <cellStyle name="20% - Colore 4 20" xfId="14461" xr:uid="{00000000-0005-0000-0000-0000C1360000}"/>
    <cellStyle name="20% - Colore 4 21" xfId="14462" xr:uid="{00000000-0005-0000-0000-0000C2360000}"/>
    <cellStyle name="20% - Colore 4 22" xfId="14463" xr:uid="{00000000-0005-0000-0000-0000C3360000}"/>
    <cellStyle name="20% - Colore 4 23" xfId="14464" xr:uid="{00000000-0005-0000-0000-0000C4360000}"/>
    <cellStyle name="20% - Colore 4 24" xfId="14465" xr:uid="{00000000-0005-0000-0000-0000C5360000}"/>
    <cellStyle name="20% - Colore 4 25" xfId="14466" xr:uid="{00000000-0005-0000-0000-0000C6360000}"/>
    <cellStyle name="20% - Colore 4 26" xfId="14467" xr:uid="{00000000-0005-0000-0000-0000C7360000}"/>
    <cellStyle name="20% - Colore 4 27" xfId="14468" xr:uid="{00000000-0005-0000-0000-0000C8360000}"/>
    <cellStyle name="20% - Colore 4 28" xfId="14469" xr:uid="{00000000-0005-0000-0000-0000C9360000}"/>
    <cellStyle name="20% - Colore 4 29" xfId="14470" xr:uid="{00000000-0005-0000-0000-0000CA360000}"/>
    <cellStyle name="20% - Colore 4 3" xfId="14471" xr:uid="{00000000-0005-0000-0000-0000CB360000}"/>
    <cellStyle name="20% - Colore 4 3 2" xfId="14472" xr:uid="{00000000-0005-0000-0000-0000CC360000}"/>
    <cellStyle name="20% - Colore 4 3 2 2" xfId="14473" xr:uid="{00000000-0005-0000-0000-0000CD360000}"/>
    <cellStyle name="20% - Colore 4 3 2 2 2" xfId="14474" xr:uid="{00000000-0005-0000-0000-0000CE360000}"/>
    <cellStyle name="20% - Colore 4 3 2 3" xfId="14475" xr:uid="{00000000-0005-0000-0000-0000CF360000}"/>
    <cellStyle name="20% - Colore 4 3 3" xfId="14476" xr:uid="{00000000-0005-0000-0000-0000D0360000}"/>
    <cellStyle name="20% - Colore 4 3 3 2" xfId="14477" xr:uid="{00000000-0005-0000-0000-0000D1360000}"/>
    <cellStyle name="20% - Colore 4 3 3 2 2" xfId="14478" xr:uid="{00000000-0005-0000-0000-0000D2360000}"/>
    <cellStyle name="20% - Colore 4 3 3 3" xfId="14479" xr:uid="{00000000-0005-0000-0000-0000D3360000}"/>
    <cellStyle name="20% - Colore 4 3 4" xfId="14480" xr:uid="{00000000-0005-0000-0000-0000D4360000}"/>
    <cellStyle name="20% - Colore 4 3 4 2" xfId="14481" xr:uid="{00000000-0005-0000-0000-0000D5360000}"/>
    <cellStyle name="20% - Colore 4 3 5" xfId="14482" xr:uid="{00000000-0005-0000-0000-0000D6360000}"/>
    <cellStyle name="20% - Colore 4 3 6" xfId="14483" xr:uid="{00000000-0005-0000-0000-0000D7360000}"/>
    <cellStyle name="20% - Colore 4 30" xfId="14484" xr:uid="{00000000-0005-0000-0000-0000D8360000}"/>
    <cellStyle name="20% - Colore 4 31" xfId="14485" xr:uid="{00000000-0005-0000-0000-0000D9360000}"/>
    <cellStyle name="20% - Colore 4 32" xfId="14486" xr:uid="{00000000-0005-0000-0000-0000DA360000}"/>
    <cellStyle name="20% - Colore 4 33" xfId="14487" xr:uid="{00000000-0005-0000-0000-0000DB360000}"/>
    <cellStyle name="20% - Colore 4 34" xfId="14488" xr:uid="{00000000-0005-0000-0000-0000DC360000}"/>
    <cellStyle name="20% - Colore 4 35" xfId="14489" xr:uid="{00000000-0005-0000-0000-0000DD360000}"/>
    <cellStyle name="20% - Colore 4 36" xfId="14490" xr:uid="{00000000-0005-0000-0000-0000DE360000}"/>
    <cellStyle name="20% - Colore 4 37" xfId="14491" xr:uid="{00000000-0005-0000-0000-0000DF360000}"/>
    <cellStyle name="20% - Colore 4 38" xfId="14492" xr:uid="{00000000-0005-0000-0000-0000E0360000}"/>
    <cellStyle name="20% - Colore 4 39" xfId="14493" xr:uid="{00000000-0005-0000-0000-0000E1360000}"/>
    <cellStyle name="20% - Colore 4 4" xfId="14494" xr:uid="{00000000-0005-0000-0000-0000E2360000}"/>
    <cellStyle name="20% - Colore 4 4 2" xfId="14495" xr:uid="{00000000-0005-0000-0000-0000E3360000}"/>
    <cellStyle name="20% - Colore 4 4 2 2" xfId="14496" xr:uid="{00000000-0005-0000-0000-0000E4360000}"/>
    <cellStyle name="20% - Colore 4 4 2 2 2" xfId="14497" xr:uid="{00000000-0005-0000-0000-0000E5360000}"/>
    <cellStyle name="20% - Colore 4 4 2 3" xfId="14498" xr:uid="{00000000-0005-0000-0000-0000E6360000}"/>
    <cellStyle name="20% - Colore 4 4 3" xfId="14499" xr:uid="{00000000-0005-0000-0000-0000E7360000}"/>
    <cellStyle name="20% - Colore 4 4 3 2" xfId="14500" xr:uid="{00000000-0005-0000-0000-0000E8360000}"/>
    <cellStyle name="20% - Colore 4 4 3 2 2" xfId="14501" xr:uid="{00000000-0005-0000-0000-0000E9360000}"/>
    <cellStyle name="20% - Colore 4 4 3 3" xfId="14502" xr:uid="{00000000-0005-0000-0000-0000EA360000}"/>
    <cellStyle name="20% - Colore 4 4 4" xfId="14503" xr:uid="{00000000-0005-0000-0000-0000EB360000}"/>
    <cellStyle name="20% - Colore 4 4 4 2" xfId="14504" xr:uid="{00000000-0005-0000-0000-0000EC360000}"/>
    <cellStyle name="20% - Colore 4 4 5" xfId="14505" xr:uid="{00000000-0005-0000-0000-0000ED360000}"/>
    <cellStyle name="20% - Colore 4 4 6" xfId="14506" xr:uid="{00000000-0005-0000-0000-0000EE360000}"/>
    <cellStyle name="20% - Colore 4 40" xfId="14507" xr:uid="{00000000-0005-0000-0000-0000EF360000}"/>
    <cellStyle name="20% - Colore 4 41" xfId="14508" xr:uid="{00000000-0005-0000-0000-0000F0360000}"/>
    <cellStyle name="20% - Colore 4 42" xfId="14509" xr:uid="{00000000-0005-0000-0000-0000F1360000}"/>
    <cellStyle name="20% - Colore 4 43" xfId="14510" xr:uid="{00000000-0005-0000-0000-0000F2360000}"/>
    <cellStyle name="20% - Colore 4 44" xfId="14511" xr:uid="{00000000-0005-0000-0000-0000F3360000}"/>
    <cellStyle name="20% - Colore 4 45" xfId="14512" xr:uid="{00000000-0005-0000-0000-0000F4360000}"/>
    <cellStyle name="20% - Colore 4 46" xfId="14513" xr:uid="{00000000-0005-0000-0000-0000F5360000}"/>
    <cellStyle name="20% - Colore 4 47" xfId="14514" xr:uid="{00000000-0005-0000-0000-0000F6360000}"/>
    <cellStyle name="20% - Colore 4 48" xfId="14515" xr:uid="{00000000-0005-0000-0000-0000F7360000}"/>
    <cellStyle name="20% - Colore 4 49" xfId="14516" xr:uid="{00000000-0005-0000-0000-0000F8360000}"/>
    <cellStyle name="20% - Colore 4 5" xfId="14517" xr:uid="{00000000-0005-0000-0000-0000F9360000}"/>
    <cellStyle name="20% - Colore 4 5 2" xfId="14518" xr:uid="{00000000-0005-0000-0000-0000FA360000}"/>
    <cellStyle name="20% - Colore 4 5 2 2" xfId="14519" xr:uid="{00000000-0005-0000-0000-0000FB360000}"/>
    <cellStyle name="20% - Colore 4 5 2 2 2" xfId="14520" xr:uid="{00000000-0005-0000-0000-0000FC360000}"/>
    <cellStyle name="20% - Colore 4 5 2 3" xfId="14521" xr:uid="{00000000-0005-0000-0000-0000FD360000}"/>
    <cellStyle name="20% - Colore 4 5 3" xfId="14522" xr:uid="{00000000-0005-0000-0000-0000FE360000}"/>
    <cellStyle name="20% - Colore 4 5 3 2" xfId="14523" xr:uid="{00000000-0005-0000-0000-0000FF360000}"/>
    <cellStyle name="20% - Colore 4 5 3 2 2" xfId="14524" xr:uid="{00000000-0005-0000-0000-000000370000}"/>
    <cellStyle name="20% - Colore 4 5 3 3" xfId="14525" xr:uid="{00000000-0005-0000-0000-000001370000}"/>
    <cellStyle name="20% - Colore 4 5 4" xfId="14526" xr:uid="{00000000-0005-0000-0000-000002370000}"/>
    <cellStyle name="20% - Colore 4 5 4 2" xfId="14527" xr:uid="{00000000-0005-0000-0000-000003370000}"/>
    <cellStyle name="20% - Colore 4 5 5" xfId="14528" xr:uid="{00000000-0005-0000-0000-000004370000}"/>
    <cellStyle name="20% - Colore 4 5 6" xfId="14529" xr:uid="{00000000-0005-0000-0000-000005370000}"/>
    <cellStyle name="20% - Colore 4 50" xfId="14530" xr:uid="{00000000-0005-0000-0000-000006370000}"/>
    <cellStyle name="20% - Colore 4 51" xfId="14531" xr:uid="{00000000-0005-0000-0000-000007370000}"/>
    <cellStyle name="20% - Colore 4 52" xfId="14532" xr:uid="{00000000-0005-0000-0000-000008370000}"/>
    <cellStyle name="20% - Colore 4 53" xfId="14533" xr:uid="{00000000-0005-0000-0000-000009370000}"/>
    <cellStyle name="20% - Colore 4 54" xfId="14534" xr:uid="{00000000-0005-0000-0000-00000A370000}"/>
    <cellStyle name="20% - Colore 4 55" xfId="14535" xr:uid="{00000000-0005-0000-0000-00000B370000}"/>
    <cellStyle name="20% - Colore 4 56" xfId="14536" xr:uid="{00000000-0005-0000-0000-00000C370000}"/>
    <cellStyle name="20% - Colore 4 57" xfId="14537" xr:uid="{00000000-0005-0000-0000-00000D370000}"/>
    <cellStyle name="20% - Colore 4 58" xfId="14538" xr:uid="{00000000-0005-0000-0000-00000E370000}"/>
    <cellStyle name="20% - Colore 4 59" xfId="14539" xr:uid="{00000000-0005-0000-0000-00000F370000}"/>
    <cellStyle name="20% - Colore 4 6" xfId="14540" xr:uid="{00000000-0005-0000-0000-000010370000}"/>
    <cellStyle name="20% - Colore 4 6 2" xfId="14541" xr:uid="{00000000-0005-0000-0000-000011370000}"/>
    <cellStyle name="20% - Colore 4 6 2 2" xfId="14542" xr:uid="{00000000-0005-0000-0000-000012370000}"/>
    <cellStyle name="20% - Colore 4 6 2 2 2" xfId="14543" xr:uid="{00000000-0005-0000-0000-000013370000}"/>
    <cellStyle name="20% - Colore 4 6 2 3" xfId="14544" xr:uid="{00000000-0005-0000-0000-000014370000}"/>
    <cellStyle name="20% - Colore 4 6 3" xfId="14545" xr:uid="{00000000-0005-0000-0000-000015370000}"/>
    <cellStyle name="20% - Colore 4 6 3 2" xfId="14546" xr:uid="{00000000-0005-0000-0000-000016370000}"/>
    <cellStyle name="20% - Colore 4 6 4" xfId="14547" xr:uid="{00000000-0005-0000-0000-000017370000}"/>
    <cellStyle name="20% - Colore 4 60" xfId="14548" xr:uid="{00000000-0005-0000-0000-000018370000}"/>
    <cellStyle name="20% - Colore 4 61" xfId="14549" xr:uid="{00000000-0005-0000-0000-000019370000}"/>
    <cellStyle name="20% - Colore 4 62" xfId="14550" xr:uid="{00000000-0005-0000-0000-00001A370000}"/>
    <cellStyle name="20% - Colore 4 63" xfId="14551" xr:uid="{00000000-0005-0000-0000-00001B370000}"/>
    <cellStyle name="20% - Colore 4 64" xfId="14552" xr:uid="{00000000-0005-0000-0000-00001C370000}"/>
    <cellStyle name="20% - Colore 4 65" xfId="14553" xr:uid="{00000000-0005-0000-0000-00001D370000}"/>
    <cellStyle name="20% - Colore 4 66" xfId="14554" xr:uid="{00000000-0005-0000-0000-00001E370000}"/>
    <cellStyle name="20% - Colore 4 67" xfId="14555" xr:uid="{00000000-0005-0000-0000-00001F370000}"/>
    <cellStyle name="20% - Colore 4 68" xfId="14556" xr:uid="{00000000-0005-0000-0000-000020370000}"/>
    <cellStyle name="20% - Colore 4 69" xfId="14557" xr:uid="{00000000-0005-0000-0000-000021370000}"/>
    <cellStyle name="20% - Colore 4 7" xfId="14558" xr:uid="{00000000-0005-0000-0000-000022370000}"/>
    <cellStyle name="20% - Colore 4 7 2" xfId="14559" xr:uid="{00000000-0005-0000-0000-000023370000}"/>
    <cellStyle name="20% - Colore 4 7 2 2" xfId="14560" xr:uid="{00000000-0005-0000-0000-000024370000}"/>
    <cellStyle name="20% - Colore 4 7 2 2 2" xfId="14561" xr:uid="{00000000-0005-0000-0000-000025370000}"/>
    <cellStyle name="20% - Colore 4 7 2 3" xfId="14562" xr:uid="{00000000-0005-0000-0000-000026370000}"/>
    <cellStyle name="20% - Colore 4 7 3" xfId="14563" xr:uid="{00000000-0005-0000-0000-000027370000}"/>
    <cellStyle name="20% - Colore 4 7 3 2" xfId="14564" xr:uid="{00000000-0005-0000-0000-000028370000}"/>
    <cellStyle name="20% - Colore 4 7 4" xfId="14565" xr:uid="{00000000-0005-0000-0000-000029370000}"/>
    <cellStyle name="20% - Colore 4 70" xfId="14566" xr:uid="{00000000-0005-0000-0000-00002A370000}"/>
    <cellStyle name="20% - Colore 4 71" xfId="14567" xr:uid="{00000000-0005-0000-0000-00002B370000}"/>
    <cellStyle name="20% - Colore 4 72" xfId="14568" xr:uid="{00000000-0005-0000-0000-00002C370000}"/>
    <cellStyle name="20% - Colore 4 73" xfId="14569" xr:uid="{00000000-0005-0000-0000-00002D370000}"/>
    <cellStyle name="20% - Colore 4 74" xfId="14570" xr:uid="{00000000-0005-0000-0000-00002E370000}"/>
    <cellStyle name="20% - Colore 4 75" xfId="14571" xr:uid="{00000000-0005-0000-0000-00002F370000}"/>
    <cellStyle name="20% - Colore 4 76" xfId="14572" xr:uid="{00000000-0005-0000-0000-000030370000}"/>
    <cellStyle name="20% - Colore 4 77" xfId="14573" xr:uid="{00000000-0005-0000-0000-000031370000}"/>
    <cellStyle name="20% - Colore 4 78" xfId="14574" xr:uid="{00000000-0005-0000-0000-000032370000}"/>
    <cellStyle name="20% - Colore 4 79" xfId="14575" xr:uid="{00000000-0005-0000-0000-000033370000}"/>
    <cellStyle name="20% - Colore 4 8" xfId="14576" xr:uid="{00000000-0005-0000-0000-000034370000}"/>
    <cellStyle name="20% - Colore 4 8 2" xfId="14577" xr:uid="{00000000-0005-0000-0000-000035370000}"/>
    <cellStyle name="20% - Colore 4 8 2 2" xfId="14578" xr:uid="{00000000-0005-0000-0000-000036370000}"/>
    <cellStyle name="20% - Colore 4 8 2 2 2" xfId="14579" xr:uid="{00000000-0005-0000-0000-000037370000}"/>
    <cellStyle name="20% - Colore 4 8 2 3" xfId="14580" xr:uid="{00000000-0005-0000-0000-000038370000}"/>
    <cellStyle name="20% - Colore 4 8 3" xfId="14581" xr:uid="{00000000-0005-0000-0000-000039370000}"/>
    <cellStyle name="20% - Colore 4 8 3 2" xfId="14582" xr:uid="{00000000-0005-0000-0000-00003A370000}"/>
    <cellStyle name="20% - Colore 4 8 4" xfId="14583" xr:uid="{00000000-0005-0000-0000-00003B370000}"/>
    <cellStyle name="20% - Colore 4 80" xfId="14584" xr:uid="{00000000-0005-0000-0000-00003C370000}"/>
    <cellStyle name="20% - Colore 4 81" xfId="14585" xr:uid="{00000000-0005-0000-0000-00003D370000}"/>
    <cellStyle name="20% - Colore 4 82" xfId="14586" xr:uid="{00000000-0005-0000-0000-00003E370000}"/>
    <cellStyle name="20% - Colore 4 83" xfId="14587" xr:uid="{00000000-0005-0000-0000-00003F370000}"/>
    <cellStyle name="20% - Colore 4 84" xfId="14588" xr:uid="{00000000-0005-0000-0000-000040370000}"/>
    <cellStyle name="20% - Colore 4 85" xfId="14589" xr:uid="{00000000-0005-0000-0000-000041370000}"/>
    <cellStyle name="20% - Colore 4 86" xfId="14590" xr:uid="{00000000-0005-0000-0000-000042370000}"/>
    <cellStyle name="20% - Colore 4 87" xfId="14591" xr:uid="{00000000-0005-0000-0000-000043370000}"/>
    <cellStyle name="20% - Colore 4 88" xfId="14592" xr:uid="{00000000-0005-0000-0000-000044370000}"/>
    <cellStyle name="20% - Colore 4 89" xfId="14593" xr:uid="{00000000-0005-0000-0000-000045370000}"/>
    <cellStyle name="20% - Colore 4 9" xfId="14594" xr:uid="{00000000-0005-0000-0000-000046370000}"/>
    <cellStyle name="20% - Colore 4 9 2" xfId="14595" xr:uid="{00000000-0005-0000-0000-000047370000}"/>
    <cellStyle name="20% - Colore 4 9 2 2" xfId="14596" xr:uid="{00000000-0005-0000-0000-000048370000}"/>
    <cellStyle name="20% - Colore 4 9 2 2 2" xfId="14597" xr:uid="{00000000-0005-0000-0000-000049370000}"/>
    <cellStyle name="20% - Colore 4 9 2 3" xfId="14598" xr:uid="{00000000-0005-0000-0000-00004A370000}"/>
    <cellStyle name="20% - Colore 4 9 3" xfId="14599" xr:uid="{00000000-0005-0000-0000-00004B370000}"/>
    <cellStyle name="20% - Colore 4 9 3 2" xfId="14600" xr:uid="{00000000-0005-0000-0000-00004C370000}"/>
    <cellStyle name="20% - Colore 4 9 4" xfId="14601" xr:uid="{00000000-0005-0000-0000-00004D370000}"/>
    <cellStyle name="20% - Colore 4 90" xfId="14602" xr:uid="{00000000-0005-0000-0000-00004E370000}"/>
    <cellStyle name="20% - Colore 4 91" xfId="14603" xr:uid="{00000000-0005-0000-0000-00004F370000}"/>
    <cellStyle name="20% - Colore 4 92" xfId="14604" xr:uid="{00000000-0005-0000-0000-000050370000}"/>
    <cellStyle name="20% - Colore 4 93" xfId="14605" xr:uid="{00000000-0005-0000-0000-000051370000}"/>
    <cellStyle name="20% - Colore 4 94" xfId="14606" xr:uid="{00000000-0005-0000-0000-000052370000}"/>
    <cellStyle name="20% - Colore 4 95" xfId="14607" xr:uid="{00000000-0005-0000-0000-000053370000}"/>
    <cellStyle name="20% - Colore 4 96" xfId="14608" xr:uid="{00000000-0005-0000-0000-000054370000}"/>
    <cellStyle name="20% - Colore 4 97" xfId="14609" xr:uid="{00000000-0005-0000-0000-000055370000}"/>
    <cellStyle name="20% - Colore 4 98" xfId="14610" xr:uid="{00000000-0005-0000-0000-000056370000}"/>
    <cellStyle name="20% - Colore 4 99" xfId="14611" xr:uid="{00000000-0005-0000-0000-000057370000}"/>
    <cellStyle name="20% - Colore 5" xfId="5" builtinId="46" customBuiltin="1"/>
    <cellStyle name="20% - Colore 5 10" xfId="14612" xr:uid="{00000000-0005-0000-0000-000059370000}"/>
    <cellStyle name="20% - Colore 5 10 2" xfId="14613" xr:uid="{00000000-0005-0000-0000-00005A370000}"/>
    <cellStyle name="20% - Colore 5 10 2 2" xfId="14614" xr:uid="{00000000-0005-0000-0000-00005B370000}"/>
    <cellStyle name="20% - Colore 5 10 2 2 2" xfId="14615" xr:uid="{00000000-0005-0000-0000-00005C370000}"/>
    <cellStyle name="20% - Colore 5 10 2 3" xfId="14616" xr:uid="{00000000-0005-0000-0000-00005D370000}"/>
    <cellStyle name="20% - Colore 5 10 3" xfId="14617" xr:uid="{00000000-0005-0000-0000-00005E370000}"/>
    <cellStyle name="20% - Colore 5 10 3 2" xfId="14618" xr:uid="{00000000-0005-0000-0000-00005F370000}"/>
    <cellStyle name="20% - Colore 5 10 4" xfId="14619" xr:uid="{00000000-0005-0000-0000-000060370000}"/>
    <cellStyle name="20% - Colore 5 100" xfId="14620" xr:uid="{00000000-0005-0000-0000-000061370000}"/>
    <cellStyle name="20% - Colore 5 101" xfId="14621" xr:uid="{00000000-0005-0000-0000-000062370000}"/>
    <cellStyle name="20% - Colore 5 102" xfId="14622" xr:uid="{00000000-0005-0000-0000-000063370000}"/>
    <cellStyle name="20% - Colore 5 103" xfId="14623" xr:uid="{00000000-0005-0000-0000-000064370000}"/>
    <cellStyle name="20% - Colore 5 104" xfId="14624" xr:uid="{00000000-0005-0000-0000-000065370000}"/>
    <cellStyle name="20% - Colore 5 105" xfId="14625" xr:uid="{00000000-0005-0000-0000-000066370000}"/>
    <cellStyle name="20% - Colore 5 106" xfId="14626" xr:uid="{00000000-0005-0000-0000-000067370000}"/>
    <cellStyle name="20% - Colore 5 107" xfId="14627" xr:uid="{00000000-0005-0000-0000-000068370000}"/>
    <cellStyle name="20% - Colore 5 108" xfId="14628" xr:uid="{00000000-0005-0000-0000-000069370000}"/>
    <cellStyle name="20% - Colore 5 109" xfId="14629" xr:uid="{00000000-0005-0000-0000-00006A370000}"/>
    <cellStyle name="20% - Colore 5 11" xfId="14630" xr:uid="{00000000-0005-0000-0000-00006B370000}"/>
    <cellStyle name="20% - Colore 5 11 2" xfId="14631" xr:uid="{00000000-0005-0000-0000-00006C370000}"/>
    <cellStyle name="20% - Colore 5 11 2 2" xfId="14632" xr:uid="{00000000-0005-0000-0000-00006D370000}"/>
    <cellStyle name="20% - Colore 5 11 2 2 2" xfId="14633" xr:uid="{00000000-0005-0000-0000-00006E370000}"/>
    <cellStyle name="20% - Colore 5 11 2 3" xfId="14634" xr:uid="{00000000-0005-0000-0000-00006F370000}"/>
    <cellStyle name="20% - Colore 5 11 3" xfId="14635" xr:uid="{00000000-0005-0000-0000-000070370000}"/>
    <cellStyle name="20% - Colore 5 11 3 2" xfId="14636" xr:uid="{00000000-0005-0000-0000-000071370000}"/>
    <cellStyle name="20% - Colore 5 11 4" xfId="14637" xr:uid="{00000000-0005-0000-0000-000072370000}"/>
    <cellStyle name="20% - Colore 5 110" xfId="14638" xr:uid="{00000000-0005-0000-0000-000073370000}"/>
    <cellStyle name="20% - Colore 5 111" xfId="14639" xr:uid="{00000000-0005-0000-0000-000074370000}"/>
    <cellStyle name="20% - Colore 5 112" xfId="14640" xr:uid="{00000000-0005-0000-0000-000075370000}"/>
    <cellStyle name="20% - Colore 5 113" xfId="14641" xr:uid="{00000000-0005-0000-0000-000076370000}"/>
    <cellStyle name="20% - Colore 5 114" xfId="14642" xr:uid="{00000000-0005-0000-0000-000077370000}"/>
    <cellStyle name="20% - Colore 5 115" xfId="14643" xr:uid="{00000000-0005-0000-0000-000078370000}"/>
    <cellStyle name="20% - Colore 5 116" xfId="14644" xr:uid="{00000000-0005-0000-0000-000079370000}"/>
    <cellStyle name="20% - Colore 5 117" xfId="14645" xr:uid="{00000000-0005-0000-0000-00007A370000}"/>
    <cellStyle name="20% - Colore 5 118" xfId="14646" xr:uid="{00000000-0005-0000-0000-00007B370000}"/>
    <cellStyle name="20% - Colore 5 119" xfId="14647" xr:uid="{00000000-0005-0000-0000-00007C370000}"/>
    <cellStyle name="20% - Colore 5 12" xfId="14648" xr:uid="{00000000-0005-0000-0000-00007D370000}"/>
    <cellStyle name="20% - Colore 5 12 2" xfId="14649" xr:uid="{00000000-0005-0000-0000-00007E370000}"/>
    <cellStyle name="20% - Colore 5 12 2 2" xfId="14650" xr:uid="{00000000-0005-0000-0000-00007F370000}"/>
    <cellStyle name="20% - Colore 5 12 2 2 2" xfId="14651" xr:uid="{00000000-0005-0000-0000-000080370000}"/>
    <cellStyle name="20% - Colore 5 12 2 3" xfId="14652" xr:uid="{00000000-0005-0000-0000-000081370000}"/>
    <cellStyle name="20% - Colore 5 12 3" xfId="14653" xr:uid="{00000000-0005-0000-0000-000082370000}"/>
    <cellStyle name="20% - Colore 5 12 3 2" xfId="14654" xr:uid="{00000000-0005-0000-0000-000083370000}"/>
    <cellStyle name="20% - Colore 5 12 4" xfId="14655" xr:uid="{00000000-0005-0000-0000-000084370000}"/>
    <cellStyle name="20% - Colore 5 120" xfId="14656" xr:uid="{00000000-0005-0000-0000-000085370000}"/>
    <cellStyle name="20% - Colore 5 121" xfId="14657" xr:uid="{00000000-0005-0000-0000-000086370000}"/>
    <cellStyle name="20% - Colore 5 122" xfId="14658" xr:uid="{00000000-0005-0000-0000-000087370000}"/>
    <cellStyle name="20% - Colore 5 123" xfId="14659" xr:uid="{00000000-0005-0000-0000-000088370000}"/>
    <cellStyle name="20% - Colore 5 124" xfId="14660" xr:uid="{00000000-0005-0000-0000-000089370000}"/>
    <cellStyle name="20% - Colore 5 125" xfId="14661" xr:uid="{00000000-0005-0000-0000-00008A370000}"/>
    <cellStyle name="20% - Colore 5 126" xfId="14662" xr:uid="{00000000-0005-0000-0000-00008B370000}"/>
    <cellStyle name="20% - Colore 5 127" xfId="14663" xr:uid="{00000000-0005-0000-0000-00008C370000}"/>
    <cellStyle name="20% - Colore 5 128" xfId="14664" xr:uid="{00000000-0005-0000-0000-00008D370000}"/>
    <cellStyle name="20% - Colore 5 129" xfId="14665" xr:uid="{00000000-0005-0000-0000-00008E370000}"/>
    <cellStyle name="20% - Colore 5 13" xfId="14666" xr:uid="{00000000-0005-0000-0000-00008F370000}"/>
    <cellStyle name="20% - Colore 5 13 2" xfId="14667" xr:uid="{00000000-0005-0000-0000-000090370000}"/>
    <cellStyle name="20% - Colore 5 13 2 2" xfId="14668" xr:uid="{00000000-0005-0000-0000-000091370000}"/>
    <cellStyle name="20% - Colore 5 13 2 2 2" xfId="14669" xr:uid="{00000000-0005-0000-0000-000092370000}"/>
    <cellStyle name="20% - Colore 5 13 2 3" xfId="14670" xr:uid="{00000000-0005-0000-0000-000093370000}"/>
    <cellStyle name="20% - Colore 5 13 3" xfId="14671" xr:uid="{00000000-0005-0000-0000-000094370000}"/>
    <cellStyle name="20% - Colore 5 13 3 2" xfId="14672" xr:uid="{00000000-0005-0000-0000-000095370000}"/>
    <cellStyle name="20% - Colore 5 13 4" xfId="14673" xr:uid="{00000000-0005-0000-0000-000096370000}"/>
    <cellStyle name="20% - Colore 5 130" xfId="14674" xr:uid="{00000000-0005-0000-0000-000097370000}"/>
    <cellStyle name="20% - Colore 5 131" xfId="14675" xr:uid="{00000000-0005-0000-0000-000098370000}"/>
    <cellStyle name="20% - Colore 5 132" xfId="14676" xr:uid="{00000000-0005-0000-0000-000099370000}"/>
    <cellStyle name="20% - Colore 5 133" xfId="14677" xr:uid="{00000000-0005-0000-0000-00009A370000}"/>
    <cellStyle name="20% - Colore 5 134" xfId="14678" xr:uid="{00000000-0005-0000-0000-00009B370000}"/>
    <cellStyle name="20% - Colore 5 135" xfId="14679" xr:uid="{00000000-0005-0000-0000-00009C370000}"/>
    <cellStyle name="20% - Colore 5 136" xfId="14680" xr:uid="{00000000-0005-0000-0000-00009D370000}"/>
    <cellStyle name="20% - Colore 5 137" xfId="14681" xr:uid="{00000000-0005-0000-0000-00009E370000}"/>
    <cellStyle name="20% - Colore 5 138" xfId="14682" xr:uid="{00000000-0005-0000-0000-00009F370000}"/>
    <cellStyle name="20% - Colore 5 139" xfId="14683" xr:uid="{00000000-0005-0000-0000-0000A0370000}"/>
    <cellStyle name="20% - Colore 5 14" xfId="14684" xr:uid="{00000000-0005-0000-0000-0000A1370000}"/>
    <cellStyle name="20% - Colore 5 14 2" xfId="14685" xr:uid="{00000000-0005-0000-0000-0000A2370000}"/>
    <cellStyle name="20% - Colore 5 14 2 2" xfId="14686" xr:uid="{00000000-0005-0000-0000-0000A3370000}"/>
    <cellStyle name="20% - Colore 5 14 3" xfId="14687" xr:uid="{00000000-0005-0000-0000-0000A4370000}"/>
    <cellStyle name="20% - Colore 5 140" xfId="14688" xr:uid="{00000000-0005-0000-0000-0000A5370000}"/>
    <cellStyle name="20% - Colore 5 141" xfId="14689" xr:uid="{00000000-0005-0000-0000-0000A6370000}"/>
    <cellStyle name="20% - Colore 5 142" xfId="14690" xr:uid="{00000000-0005-0000-0000-0000A7370000}"/>
    <cellStyle name="20% - Colore 5 143" xfId="14691" xr:uid="{00000000-0005-0000-0000-0000A8370000}"/>
    <cellStyle name="20% - Colore 5 144" xfId="14692" xr:uid="{00000000-0005-0000-0000-0000A9370000}"/>
    <cellStyle name="20% - Colore 5 145" xfId="14693" xr:uid="{00000000-0005-0000-0000-0000AA370000}"/>
    <cellStyle name="20% - Colore 5 146" xfId="14694" xr:uid="{00000000-0005-0000-0000-0000AB370000}"/>
    <cellStyle name="20% - Colore 5 147" xfId="14695" xr:uid="{00000000-0005-0000-0000-0000AC370000}"/>
    <cellStyle name="20% - Colore 5 148" xfId="14696" xr:uid="{00000000-0005-0000-0000-0000AD370000}"/>
    <cellStyle name="20% - Colore 5 149" xfId="14697" xr:uid="{00000000-0005-0000-0000-0000AE370000}"/>
    <cellStyle name="20% - Colore 5 15" xfId="14698" xr:uid="{00000000-0005-0000-0000-0000AF370000}"/>
    <cellStyle name="20% - Colore 5 15 2" xfId="14699" xr:uid="{00000000-0005-0000-0000-0000B0370000}"/>
    <cellStyle name="20% - Colore 5 15 2 2" xfId="14700" xr:uid="{00000000-0005-0000-0000-0000B1370000}"/>
    <cellStyle name="20% - Colore 5 15 3" xfId="14701" xr:uid="{00000000-0005-0000-0000-0000B2370000}"/>
    <cellStyle name="20% - Colore 5 150" xfId="14702" xr:uid="{00000000-0005-0000-0000-0000B3370000}"/>
    <cellStyle name="20% - Colore 5 151" xfId="14703" xr:uid="{00000000-0005-0000-0000-0000B4370000}"/>
    <cellStyle name="20% - Colore 5 152" xfId="14704" xr:uid="{00000000-0005-0000-0000-0000B5370000}"/>
    <cellStyle name="20% - Colore 5 153" xfId="14705" xr:uid="{00000000-0005-0000-0000-0000B6370000}"/>
    <cellStyle name="20% - Colore 5 154" xfId="14706" xr:uid="{00000000-0005-0000-0000-0000B7370000}"/>
    <cellStyle name="20% - Colore 5 155" xfId="14707" xr:uid="{00000000-0005-0000-0000-0000B8370000}"/>
    <cellStyle name="20% - Colore 5 156" xfId="14708" xr:uid="{00000000-0005-0000-0000-0000B9370000}"/>
    <cellStyle name="20% - Colore 5 157" xfId="14709" xr:uid="{00000000-0005-0000-0000-0000BA370000}"/>
    <cellStyle name="20% - Colore 5 158" xfId="14710" xr:uid="{00000000-0005-0000-0000-0000BB370000}"/>
    <cellStyle name="20% - Colore 5 159" xfId="14711" xr:uid="{00000000-0005-0000-0000-0000BC370000}"/>
    <cellStyle name="20% - Colore 5 16" xfId="14712" xr:uid="{00000000-0005-0000-0000-0000BD370000}"/>
    <cellStyle name="20% - Colore 5 16 2" xfId="14713" xr:uid="{00000000-0005-0000-0000-0000BE370000}"/>
    <cellStyle name="20% - Colore 5 16 2 2" xfId="14714" xr:uid="{00000000-0005-0000-0000-0000BF370000}"/>
    <cellStyle name="20% - Colore 5 16 3" xfId="14715" xr:uid="{00000000-0005-0000-0000-0000C0370000}"/>
    <cellStyle name="20% - Colore 5 160" xfId="14716" xr:uid="{00000000-0005-0000-0000-0000C1370000}"/>
    <cellStyle name="20% - Colore 5 161" xfId="14717" xr:uid="{00000000-0005-0000-0000-0000C2370000}"/>
    <cellStyle name="20% - Colore 5 162" xfId="14718" xr:uid="{00000000-0005-0000-0000-0000C3370000}"/>
    <cellStyle name="20% - Colore 5 163" xfId="14719" xr:uid="{00000000-0005-0000-0000-0000C4370000}"/>
    <cellStyle name="20% - Colore 5 164" xfId="14720" xr:uid="{00000000-0005-0000-0000-0000C5370000}"/>
    <cellStyle name="20% - Colore 5 165" xfId="14721" xr:uid="{00000000-0005-0000-0000-0000C6370000}"/>
    <cellStyle name="20% - Colore 5 166" xfId="14722" xr:uid="{00000000-0005-0000-0000-0000C7370000}"/>
    <cellStyle name="20% - Colore 5 167" xfId="14723" xr:uid="{00000000-0005-0000-0000-0000C8370000}"/>
    <cellStyle name="20% - Colore 5 168" xfId="14724" xr:uid="{00000000-0005-0000-0000-0000C9370000}"/>
    <cellStyle name="20% - Colore 5 169" xfId="14725" xr:uid="{00000000-0005-0000-0000-0000CA370000}"/>
    <cellStyle name="20% - Colore 5 17" xfId="14726" xr:uid="{00000000-0005-0000-0000-0000CB370000}"/>
    <cellStyle name="20% - Colore 5 17 2" xfId="14727" xr:uid="{00000000-0005-0000-0000-0000CC370000}"/>
    <cellStyle name="20% - Colore 5 17 2 2" xfId="14728" xr:uid="{00000000-0005-0000-0000-0000CD370000}"/>
    <cellStyle name="20% - Colore 5 17 3" xfId="14729" xr:uid="{00000000-0005-0000-0000-0000CE370000}"/>
    <cellStyle name="20% - Colore 5 170" xfId="14730" xr:uid="{00000000-0005-0000-0000-0000CF370000}"/>
    <cellStyle name="20% - Colore 5 171" xfId="14731" xr:uid="{00000000-0005-0000-0000-0000D0370000}"/>
    <cellStyle name="20% - Colore 5 172" xfId="14732" xr:uid="{00000000-0005-0000-0000-0000D1370000}"/>
    <cellStyle name="20% - Colore 5 173" xfId="14733" xr:uid="{00000000-0005-0000-0000-0000D2370000}"/>
    <cellStyle name="20% - Colore 5 174" xfId="14734" xr:uid="{00000000-0005-0000-0000-0000D3370000}"/>
    <cellStyle name="20% - Colore 5 175" xfId="14735" xr:uid="{00000000-0005-0000-0000-0000D4370000}"/>
    <cellStyle name="20% - Colore 5 176" xfId="14736" xr:uid="{00000000-0005-0000-0000-0000D5370000}"/>
    <cellStyle name="20% - Colore 5 177" xfId="14737" xr:uid="{00000000-0005-0000-0000-0000D6370000}"/>
    <cellStyle name="20% - Colore 5 178" xfId="14738" xr:uid="{00000000-0005-0000-0000-0000D7370000}"/>
    <cellStyle name="20% - Colore 5 179" xfId="14739" xr:uid="{00000000-0005-0000-0000-0000D8370000}"/>
    <cellStyle name="20% - Colore 5 18" xfId="14740" xr:uid="{00000000-0005-0000-0000-0000D9370000}"/>
    <cellStyle name="20% - Colore 5 18 2" xfId="14741" xr:uid="{00000000-0005-0000-0000-0000DA370000}"/>
    <cellStyle name="20% - Colore 5 18 2 2" xfId="14742" xr:uid="{00000000-0005-0000-0000-0000DB370000}"/>
    <cellStyle name="20% - Colore 5 18 3" xfId="14743" xr:uid="{00000000-0005-0000-0000-0000DC370000}"/>
    <cellStyle name="20% - Colore 5 180" xfId="14744" xr:uid="{00000000-0005-0000-0000-0000DD370000}"/>
    <cellStyle name="20% - Colore 5 181" xfId="14745" xr:uid="{00000000-0005-0000-0000-0000DE370000}"/>
    <cellStyle name="20% - Colore 5 182" xfId="14746" xr:uid="{00000000-0005-0000-0000-0000DF370000}"/>
    <cellStyle name="20% - Colore 5 183" xfId="14747" xr:uid="{00000000-0005-0000-0000-0000E0370000}"/>
    <cellStyle name="20% - Colore 5 184" xfId="14748" xr:uid="{00000000-0005-0000-0000-0000E1370000}"/>
    <cellStyle name="20% - Colore 5 185" xfId="14749" xr:uid="{00000000-0005-0000-0000-0000E2370000}"/>
    <cellStyle name="20% - Colore 5 186" xfId="14750" xr:uid="{00000000-0005-0000-0000-0000E3370000}"/>
    <cellStyle name="20% - Colore 5 187" xfId="14751" xr:uid="{00000000-0005-0000-0000-0000E4370000}"/>
    <cellStyle name="20% - Colore 5 188" xfId="14752" xr:uid="{00000000-0005-0000-0000-0000E5370000}"/>
    <cellStyle name="20% - Colore 5 189" xfId="14753" xr:uid="{00000000-0005-0000-0000-0000E6370000}"/>
    <cellStyle name="20% - Colore 5 19" xfId="14754" xr:uid="{00000000-0005-0000-0000-0000E7370000}"/>
    <cellStyle name="20% - Colore 5 19 2" xfId="14755" xr:uid="{00000000-0005-0000-0000-0000E8370000}"/>
    <cellStyle name="20% - Colore 5 19 3" xfId="14756" xr:uid="{00000000-0005-0000-0000-0000E9370000}"/>
    <cellStyle name="20% - Colore 5 190" xfId="14757" xr:uid="{00000000-0005-0000-0000-0000EA370000}"/>
    <cellStyle name="20% - Colore 5 191" xfId="14758" xr:uid="{00000000-0005-0000-0000-0000EB370000}"/>
    <cellStyle name="20% - Colore 5 192" xfId="14759" xr:uid="{00000000-0005-0000-0000-0000EC370000}"/>
    <cellStyle name="20% - Colore 5 193" xfId="14760" xr:uid="{00000000-0005-0000-0000-0000ED370000}"/>
    <cellStyle name="20% - Colore 5 194" xfId="14761" xr:uid="{00000000-0005-0000-0000-0000EE370000}"/>
    <cellStyle name="20% - Colore 5 195" xfId="14762" xr:uid="{00000000-0005-0000-0000-0000EF370000}"/>
    <cellStyle name="20% - Colore 5 196" xfId="14763" xr:uid="{00000000-0005-0000-0000-0000F0370000}"/>
    <cellStyle name="20% - Colore 5 197" xfId="14764" xr:uid="{00000000-0005-0000-0000-0000F1370000}"/>
    <cellStyle name="20% - Colore 5 198" xfId="14765" xr:uid="{00000000-0005-0000-0000-0000F2370000}"/>
    <cellStyle name="20% - Colore 5 199" xfId="14766" xr:uid="{00000000-0005-0000-0000-0000F3370000}"/>
    <cellStyle name="20% - Colore 5 2" xfId="446" xr:uid="{00000000-0005-0000-0000-0000F4370000}"/>
    <cellStyle name="20% - Colore 5 2 2" xfId="536" xr:uid="{00000000-0005-0000-0000-0000F5370000}"/>
    <cellStyle name="20% - Colore 5 2 2 2" xfId="14767" xr:uid="{00000000-0005-0000-0000-0000F6370000}"/>
    <cellStyle name="20% - Colore 5 2 2 2 2" xfId="14768" xr:uid="{00000000-0005-0000-0000-0000F7370000}"/>
    <cellStyle name="20% - Colore 5 2 2 3" xfId="14769" xr:uid="{00000000-0005-0000-0000-0000F8370000}"/>
    <cellStyle name="20% - Colore 5 2 3" xfId="14770" xr:uid="{00000000-0005-0000-0000-0000F9370000}"/>
    <cellStyle name="20% - Colore 5 2 3 2" xfId="14771" xr:uid="{00000000-0005-0000-0000-0000FA370000}"/>
    <cellStyle name="20% - Colore 5 2 3 2 2" xfId="14772" xr:uid="{00000000-0005-0000-0000-0000FB370000}"/>
    <cellStyle name="20% - Colore 5 2 3 3" xfId="14773" xr:uid="{00000000-0005-0000-0000-0000FC370000}"/>
    <cellStyle name="20% - Colore 5 2 4" xfId="14774" xr:uid="{00000000-0005-0000-0000-0000FD370000}"/>
    <cellStyle name="20% - Colore 5 2 4 2" xfId="14775" xr:uid="{00000000-0005-0000-0000-0000FE370000}"/>
    <cellStyle name="20% - Colore 5 2 4 2 2" xfId="14776" xr:uid="{00000000-0005-0000-0000-0000FF370000}"/>
    <cellStyle name="20% - Colore 5 2 4 3" xfId="14777" xr:uid="{00000000-0005-0000-0000-000000380000}"/>
    <cellStyle name="20% - Colore 5 2 5" xfId="14778" xr:uid="{00000000-0005-0000-0000-000001380000}"/>
    <cellStyle name="20% - Colore 5 2 5 2" xfId="14779" xr:uid="{00000000-0005-0000-0000-000002380000}"/>
    <cellStyle name="20% - Colore 5 2 6" xfId="14780" xr:uid="{00000000-0005-0000-0000-000003380000}"/>
    <cellStyle name="20% - Colore 5 2 7" xfId="14781" xr:uid="{00000000-0005-0000-0000-000004380000}"/>
    <cellStyle name="20% - Colore 5 2 8" xfId="14782" xr:uid="{00000000-0005-0000-0000-000005380000}"/>
    <cellStyle name="20% - Colore 5 20" xfId="14783" xr:uid="{00000000-0005-0000-0000-000006380000}"/>
    <cellStyle name="20% - Colore 5 21" xfId="14784" xr:uid="{00000000-0005-0000-0000-000007380000}"/>
    <cellStyle name="20% - Colore 5 22" xfId="14785" xr:uid="{00000000-0005-0000-0000-000008380000}"/>
    <cellStyle name="20% - Colore 5 23" xfId="14786" xr:uid="{00000000-0005-0000-0000-000009380000}"/>
    <cellStyle name="20% - Colore 5 24" xfId="14787" xr:uid="{00000000-0005-0000-0000-00000A380000}"/>
    <cellStyle name="20% - Colore 5 25" xfId="14788" xr:uid="{00000000-0005-0000-0000-00000B380000}"/>
    <cellStyle name="20% - Colore 5 26" xfId="14789" xr:uid="{00000000-0005-0000-0000-00000C380000}"/>
    <cellStyle name="20% - Colore 5 27" xfId="14790" xr:uid="{00000000-0005-0000-0000-00000D380000}"/>
    <cellStyle name="20% - Colore 5 28" xfId="14791" xr:uid="{00000000-0005-0000-0000-00000E380000}"/>
    <cellStyle name="20% - Colore 5 29" xfId="14792" xr:uid="{00000000-0005-0000-0000-00000F380000}"/>
    <cellStyle name="20% - Colore 5 3" xfId="14793" xr:uid="{00000000-0005-0000-0000-000010380000}"/>
    <cellStyle name="20% - Colore 5 3 2" xfId="14794" xr:uid="{00000000-0005-0000-0000-000011380000}"/>
    <cellStyle name="20% - Colore 5 3 2 2" xfId="14795" xr:uid="{00000000-0005-0000-0000-000012380000}"/>
    <cellStyle name="20% - Colore 5 3 2 2 2" xfId="14796" xr:uid="{00000000-0005-0000-0000-000013380000}"/>
    <cellStyle name="20% - Colore 5 3 2 3" xfId="14797" xr:uid="{00000000-0005-0000-0000-000014380000}"/>
    <cellStyle name="20% - Colore 5 3 3" xfId="14798" xr:uid="{00000000-0005-0000-0000-000015380000}"/>
    <cellStyle name="20% - Colore 5 3 3 2" xfId="14799" xr:uid="{00000000-0005-0000-0000-000016380000}"/>
    <cellStyle name="20% - Colore 5 3 3 2 2" xfId="14800" xr:uid="{00000000-0005-0000-0000-000017380000}"/>
    <cellStyle name="20% - Colore 5 3 3 3" xfId="14801" xr:uid="{00000000-0005-0000-0000-000018380000}"/>
    <cellStyle name="20% - Colore 5 3 4" xfId="14802" xr:uid="{00000000-0005-0000-0000-000019380000}"/>
    <cellStyle name="20% - Colore 5 3 4 2" xfId="14803" xr:uid="{00000000-0005-0000-0000-00001A380000}"/>
    <cellStyle name="20% - Colore 5 3 5" xfId="14804" xr:uid="{00000000-0005-0000-0000-00001B380000}"/>
    <cellStyle name="20% - Colore 5 3 6" xfId="14805" xr:uid="{00000000-0005-0000-0000-00001C380000}"/>
    <cellStyle name="20% - Colore 5 30" xfId="14806" xr:uid="{00000000-0005-0000-0000-00001D380000}"/>
    <cellStyle name="20% - Colore 5 31" xfId="14807" xr:uid="{00000000-0005-0000-0000-00001E380000}"/>
    <cellStyle name="20% - Colore 5 32" xfId="14808" xr:uid="{00000000-0005-0000-0000-00001F380000}"/>
    <cellStyle name="20% - Colore 5 33" xfId="14809" xr:uid="{00000000-0005-0000-0000-000020380000}"/>
    <cellStyle name="20% - Colore 5 34" xfId="14810" xr:uid="{00000000-0005-0000-0000-000021380000}"/>
    <cellStyle name="20% - Colore 5 35" xfId="14811" xr:uid="{00000000-0005-0000-0000-000022380000}"/>
    <cellStyle name="20% - Colore 5 36" xfId="14812" xr:uid="{00000000-0005-0000-0000-000023380000}"/>
    <cellStyle name="20% - Colore 5 37" xfId="14813" xr:uid="{00000000-0005-0000-0000-000024380000}"/>
    <cellStyle name="20% - Colore 5 38" xfId="14814" xr:uid="{00000000-0005-0000-0000-000025380000}"/>
    <cellStyle name="20% - Colore 5 39" xfId="14815" xr:uid="{00000000-0005-0000-0000-000026380000}"/>
    <cellStyle name="20% - Colore 5 4" xfId="14816" xr:uid="{00000000-0005-0000-0000-000027380000}"/>
    <cellStyle name="20% - Colore 5 4 2" xfId="14817" xr:uid="{00000000-0005-0000-0000-000028380000}"/>
    <cellStyle name="20% - Colore 5 4 2 2" xfId="14818" xr:uid="{00000000-0005-0000-0000-000029380000}"/>
    <cellStyle name="20% - Colore 5 4 2 2 2" xfId="14819" xr:uid="{00000000-0005-0000-0000-00002A380000}"/>
    <cellStyle name="20% - Colore 5 4 2 3" xfId="14820" xr:uid="{00000000-0005-0000-0000-00002B380000}"/>
    <cellStyle name="20% - Colore 5 4 3" xfId="14821" xr:uid="{00000000-0005-0000-0000-00002C380000}"/>
    <cellStyle name="20% - Colore 5 4 3 2" xfId="14822" xr:uid="{00000000-0005-0000-0000-00002D380000}"/>
    <cellStyle name="20% - Colore 5 4 3 2 2" xfId="14823" xr:uid="{00000000-0005-0000-0000-00002E380000}"/>
    <cellStyle name="20% - Colore 5 4 3 3" xfId="14824" xr:uid="{00000000-0005-0000-0000-00002F380000}"/>
    <cellStyle name="20% - Colore 5 4 4" xfId="14825" xr:uid="{00000000-0005-0000-0000-000030380000}"/>
    <cellStyle name="20% - Colore 5 4 4 2" xfId="14826" xr:uid="{00000000-0005-0000-0000-000031380000}"/>
    <cellStyle name="20% - Colore 5 4 5" xfId="14827" xr:uid="{00000000-0005-0000-0000-000032380000}"/>
    <cellStyle name="20% - Colore 5 4 6" xfId="14828" xr:uid="{00000000-0005-0000-0000-000033380000}"/>
    <cellStyle name="20% - Colore 5 40" xfId="14829" xr:uid="{00000000-0005-0000-0000-000034380000}"/>
    <cellStyle name="20% - Colore 5 41" xfId="14830" xr:uid="{00000000-0005-0000-0000-000035380000}"/>
    <cellStyle name="20% - Colore 5 42" xfId="14831" xr:uid="{00000000-0005-0000-0000-000036380000}"/>
    <cellStyle name="20% - Colore 5 43" xfId="14832" xr:uid="{00000000-0005-0000-0000-000037380000}"/>
    <cellStyle name="20% - Colore 5 44" xfId="14833" xr:uid="{00000000-0005-0000-0000-000038380000}"/>
    <cellStyle name="20% - Colore 5 45" xfId="14834" xr:uid="{00000000-0005-0000-0000-000039380000}"/>
    <cellStyle name="20% - Colore 5 46" xfId="14835" xr:uid="{00000000-0005-0000-0000-00003A380000}"/>
    <cellStyle name="20% - Colore 5 47" xfId="14836" xr:uid="{00000000-0005-0000-0000-00003B380000}"/>
    <cellStyle name="20% - Colore 5 48" xfId="14837" xr:uid="{00000000-0005-0000-0000-00003C380000}"/>
    <cellStyle name="20% - Colore 5 49" xfId="14838" xr:uid="{00000000-0005-0000-0000-00003D380000}"/>
    <cellStyle name="20% - Colore 5 5" xfId="14839" xr:uid="{00000000-0005-0000-0000-00003E380000}"/>
    <cellStyle name="20% - Colore 5 5 2" xfId="14840" xr:uid="{00000000-0005-0000-0000-00003F380000}"/>
    <cellStyle name="20% - Colore 5 5 2 2" xfId="14841" xr:uid="{00000000-0005-0000-0000-000040380000}"/>
    <cellStyle name="20% - Colore 5 5 2 2 2" xfId="14842" xr:uid="{00000000-0005-0000-0000-000041380000}"/>
    <cellStyle name="20% - Colore 5 5 2 3" xfId="14843" xr:uid="{00000000-0005-0000-0000-000042380000}"/>
    <cellStyle name="20% - Colore 5 5 3" xfId="14844" xr:uid="{00000000-0005-0000-0000-000043380000}"/>
    <cellStyle name="20% - Colore 5 5 3 2" xfId="14845" xr:uid="{00000000-0005-0000-0000-000044380000}"/>
    <cellStyle name="20% - Colore 5 5 3 2 2" xfId="14846" xr:uid="{00000000-0005-0000-0000-000045380000}"/>
    <cellStyle name="20% - Colore 5 5 3 3" xfId="14847" xr:uid="{00000000-0005-0000-0000-000046380000}"/>
    <cellStyle name="20% - Colore 5 5 4" xfId="14848" xr:uid="{00000000-0005-0000-0000-000047380000}"/>
    <cellStyle name="20% - Colore 5 5 4 2" xfId="14849" xr:uid="{00000000-0005-0000-0000-000048380000}"/>
    <cellStyle name="20% - Colore 5 5 5" xfId="14850" xr:uid="{00000000-0005-0000-0000-000049380000}"/>
    <cellStyle name="20% - Colore 5 5 6" xfId="14851" xr:uid="{00000000-0005-0000-0000-00004A380000}"/>
    <cellStyle name="20% - Colore 5 50" xfId="14852" xr:uid="{00000000-0005-0000-0000-00004B380000}"/>
    <cellStyle name="20% - Colore 5 51" xfId="14853" xr:uid="{00000000-0005-0000-0000-00004C380000}"/>
    <cellStyle name="20% - Colore 5 52" xfId="14854" xr:uid="{00000000-0005-0000-0000-00004D380000}"/>
    <cellStyle name="20% - Colore 5 53" xfId="14855" xr:uid="{00000000-0005-0000-0000-00004E380000}"/>
    <cellStyle name="20% - Colore 5 54" xfId="14856" xr:uid="{00000000-0005-0000-0000-00004F380000}"/>
    <cellStyle name="20% - Colore 5 55" xfId="14857" xr:uid="{00000000-0005-0000-0000-000050380000}"/>
    <cellStyle name="20% - Colore 5 56" xfId="14858" xr:uid="{00000000-0005-0000-0000-000051380000}"/>
    <cellStyle name="20% - Colore 5 57" xfId="14859" xr:uid="{00000000-0005-0000-0000-000052380000}"/>
    <cellStyle name="20% - Colore 5 58" xfId="14860" xr:uid="{00000000-0005-0000-0000-000053380000}"/>
    <cellStyle name="20% - Colore 5 59" xfId="14861" xr:uid="{00000000-0005-0000-0000-000054380000}"/>
    <cellStyle name="20% - Colore 5 6" xfId="14862" xr:uid="{00000000-0005-0000-0000-000055380000}"/>
    <cellStyle name="20% - Colore 5 6 2" xfId="14863" xr:uid="{00000000-0005-0000-0000-000056380000}"/>
    <cellStyle name="20% - Colore 5 6 2 2" xfId="14864" xr:uid="{00000000-0005-0000-0000-000057380000}"/>
    <cellStyle name="20% - Colore 5 6 2 2 2" xfId="14865" xr:uid="{00000000-0005-0000-0000-000058380000}"/>
    <cellStyle name="20% - Colore 5 6 2 3" xfId="14866" xr:uid="{00000000-0005-0000-0000-000059380000}"/>
    <cellStyle name="20% - Colore 5 6 3" xfId="14867" xr:uid="{00000000-0005-0000-0000-00005A380000}"/>
    <cellStyle name="20% - Colore 5 6 3 2" xfId="14868" xr:uid="{00000000-0005-0000-0000-00005B380000}"/>
    <cellStyle name="20% - Colore 5 6 4" xfId="14869" xr:uid="{00000000-0005-0000-0000-00005C380000}"/>
    <cellStyle name="20% - Colore 5 60" xfId="14870" xr:uid="{00000000-0005-0000-0000-00005D380000}"/>
    <cellStyle name="20% - Colore 5 61" xfId="14871" xr:uid="{00000000-0005-0000-0000-00005E380000}"/>
    <cellStyle name="20% - Colore 5 62" xfId="14872" xr:uid="{00000000-0005-0000-0000-00005F380000}"/>
    <cellStyle name="20% - Colore 5 63" xfId="14873" xr:uid="{00000000-0005-0000-0000-000060380000}"/>
    <cellStyle name="20% - Colore 5 64" xfId="14874" xr:uid="{00000000-0005-0000-0000-000061380000}"/>
    <cellStyle name="20% - Colore 5 65" xfId="14875" xr:uid="{00000000-0005-0000-0000-000062380000}"/>
    <cellStyle name="20% - Colore 5 66" xfId="14876" xr:uid="{00000000-0005-0000-0000-000063380000}"/>
    <cellStyle name="20% - Colore 5 67" xfId="14877" xr:uid="{00000000-0005-0000-0000-000064380000}"/>
    <cellStyle name="20% - Colore 5 68" xfId="14878" xr:uid="{00000000-0005-0000-0000-000065380000}"/>
    <cellStyle name="20% - Colore 5 69" xfId="14879" xr:uid="{00000000-0005-0000-0000-000066380000}"/>
    <cellStyle name="20% - Colore 5 7" xfId="14880" xr:uid="{00000000-0005-0000-0000-000067380000}"/>
    <cellStyle name="20% - Colore 5 7 2" xfId="14881" xr:uid="{00000000-0005-0000-0000-000068380000}"/>
    <cellStyle name="20% - Colore 5 7 2 2" xfId="14882" xr:uid="{00000000-0005-0000-0000-000069380000}"/>
    <cellStyle name="20% - Colore 5 7 2 2 2" xfId="14883" xr:uid="{00000000-0005-0000-0000-00006A380000}"/>
    <cellStyle name="20% - Colore 5 7 2 3" xfId="14884" xr:uid="{00000000-0005-0000-0000-00006B380000}"/>
    <cellStyle name="20% - Colore 5 7 3" xfId="14885" xr:uid="{00000000-0005-0000-0000-00006C380000}"/>
    <cellStyle name="20% - Colore 5 7 3 2" xfId="14886" xr:uid="{00000000-0005-0000-0000-00006D380000}"/>
    <cellStyle name="20% - Colore 5 7 4" xfId="14887" xr:uid="{00000000-0005-0000-0000-00006E380000}"/>
    <cellStyle name="20% - Colore 5 70" xfId="14888" xr:uid="{00000000-0005-0000-0000-00006F380000}"/>
    <cellStyle name="20% - Colore 5 71" xfId="14889" xr:uid="{00000000-0005-0000-0000-000070380000}"/>
    <cellStyle name="20% - Colore 5 72" xfId="14890" xr:uid="{00000000-0005-0000-0000-000071380000}"/>
    <cellStyle name="20% - Colore 5 73" xfId="14891" xr:uid="{00000000-0005-0000-0000-000072380000}"/>
    <cellStyle name="20% - Colore 5 74" xfId="14892" xr:uid="{00000000-0005-0000-0000-000073380000}"/>
    <cellStyle name="20% - Colore 5 75" xfId="14893" xr:uid="{00000000-0005-0000-0000-000074380000}"/>
    <cellStyle name="20% - Colore 5 76" xfId="14894" xr:uid="{00000000-0005-0000-0000-000075380000}"/>
    <cellStyle name="20% - Colore 5 77" xfId="14895" xr:uid="{00000000-0005-0000-0000-000076380000}"/>
    <cellStyle name="20% - Colore 5 78" xfId="14896" xr:uid="{00000000-0005-0000-0000-000077380000}"/>
    <cellStyle name="20% - Colore 5 79" xfId="14897" xr:uid="{00000000-0005-0000-0000-000078380000}"/>
    <cellStyle name="20% - Colore 5 8" xfId="14898" xr:uid="{00000000-0005-0000-0000-000079380000}"/>
    <cellStyle name="20% - Colore 5 8 2" xfId="14899" xr:uid="{00000000-0005-0000-0000-00007A380000}"/>
    <cellStyle name="20% - Colore 5 8 2 2" xfId="14900" xr:uid="{00000000-0005-0000-0000-00007B380000}"/>
    <cellStyle name="20% - Colore 5 8 2 2 2" xfId="14901" xr:uid="{00000000-0005-0000-0000-00007C380000}"/>
    <cellStyle name="20% - Colore 5 8 2 3" xfId="14902" xr:uid="{00000000-0005-0000-0000-00007D380000}"/>
    <cellStyle name="20% - Colore 5 8 3" xfId="14903" xr:uid="{00000000-0005-0000-0000-00007E380000}"/>
    <cellStyle name="20% - Colore 5 8 3 2" xfId="14904" xr:uid="{00000000-0005-0000-0000-00007F380000}"/>
    <cellStyle name="20% - Colore 5 8 4" xfId="14905" xr:uid="{00000000-0005-0000-0000-000080380000}"/>
    <cellStyle name="20% - Colore 5 80" xfId="14906" xr:uid="{00000000-0005-0000-0000-000081380000}"/>
    <cellStyle name="20% - Colore 5 81" xfId="14907" xr:uid="{00000000-0005-0000-0000-000082380000}"/>
    <cellStyle name="20% - Colore 5 82" xfId="14908" xr:uid="{00000000-0005-0000-0000-000083380000}"/>
    <cellStyle name="20% - Colore 5 83" xfId="14909" xr:uid="{00000000-0005-0000-0000-000084380000}"/>
    <cellStyle name="20% - Colore 5 84" xfId="14910" xr:uid="{00000000-0005-0000-0000-000085380000}"/>
    <cellStyle name="20% - Colore 5 85" xfId="14911" xr:uid="{00000000-0005-0000-0000-000086380000}"/>
    <cellStyle name="20% - Colore 5 86" xfId="14912" xr:uid="{00000000-0005-0000-0000-000087380000}"/>
    <cellStyle name="20% - Colore 5 87" xfId="14913" xr:uid="{00000000-0005-0000-0000-000088380000}"/>
    <cellStyle name="20% - Colore 5 88" xfId="14914" xr:uid="{00000000-0005-0000-0000-000089380000}"/>
    <cellStyle name="20% - Colore 5 89" xfId="14915" xr:uid="{00000000-0005-0000-0000-00008A380000}"/>
    <cellStyle name="20% - Colore 5 9" xfId="14916" xr:uid="{00000000-0005-0000-0000-00008B380000}"/>
    <cellStyle name="20% - Colore 5 9 2" xfId="14917" xr:uid="{00000000-0005-0000-0000-00008C380000}"/>
    <cellStyle name="20% - Colore 5 9 2 2" xfId="14918" xr:uid="{00000000-0005-0000-0000-00008D380000}"/>
    <cellStyle name="20% - Colore 5 9 2 2 2" xfId="14919" xr:uid="{00000000-0005-0000-0000-00008E380000}"/>
    <cellStyle name="20% - Colore 5 9 2 3" xfId="14920" xr:uid="{00000000-0005-0000-0000-00008F380000}"/>
    <cellStyle name="20% - Colore 5 9 3" xfId="14921" xr:uid="{00000000-0005-0000-0000-000090380000}"/>
    <cellStyle name="20% - Colore 5 9 3 2" xfId="14922" xr:uid="{00000000-0005-0000-0000-000091380000}"/>
    <cellStyle name="20% - Colore 5 9 4" xfId="14923" xr:uid="{00000000-0005-0000-0000-000092380000}"/>
    <cellStyle name="20% - Colore 5 90" xfId="14924" xr:uid="{00000000-0005-0000-0000-000093380000}"/>
    <cellStyle name="20% - Colore 5 91" xfId="14925" xr:uid="{00000000-0005-0000-0000-000094380000}"/>
    <cellStyle name="20% - Colore 5 92" xfId="14926" xr:uid="{00000000-0005-0000-0000-000095380000}"/>
    <cellStyle name="20% - Colore 5 93" xfId="14927" xr:uid="{00000000-0005-0000-0000-000096380000}"/>
    <cellStyle name="20% - Colore 5 94" xfId="14928" xr:uid="{00000000-0005-0000-0000-000097380000}"/>
    <cellStyle name="20% - Colore 5 95" xfId="14929" xr:uid="{00000000-0005-0000-0000-000098380000}"/>
    <cellStyle name="20% - Colore 5 96" xfId="14930" xr:uid="{00000000-0005-0000-0000-000099380000}"/>
    <cellStyle name="20% - Colore 5 97" xfId="14931" xr:uid="{00000000-0005-0000-0000-00009A380000}"/>
    <cellStyle name="20% - Colore 5 98" xfId="14932" xr:uid="{00000000-0005-0000-0000-00009B380000}"/>
    <cellStyle name="20% - Colore 5 99" xfId="14933" xr:uid="{00000000-0005-0000-0000-00009C380000}"/>
    <cellStyle name="20% - Colore 6" xfId="6" builtinId="50" customBuiltin="1"/>
    <cellStyle name="20% - Colore 6 10" xfId="14934" xr:uid="{00000000-0005-0000-0000-00009E380000}"/>
    <cellStyle name="20% - Colore 6 10 2" xfId="14935" xr:uid="{00000000-0005-0000-0000-00009F380000}"/>
    <cellStyle name="20% - Colore 6 10 2 2" xfId="14936" xr:uid="{00000000-0005-0000-0000-0000A0380000}"/>
    <cellStyle name="20% - Colore 6 10 2 2 2" xfId="14937" xr:uid="{00000000-0005-0000-0000-0000A1380000}"/>
    <cellStyle name="20% - Colore 6 10 2 3" xfId="14938" xr:uid="{00000000-0005-0000-0000-0000A2380000}"/>
    <cellStyle name="20% - Colore 6 10 3" xfId="14939" xr:uid="{00000000-0005-0000-0000-0000A3380000}"/>
    <cellStyle name="20% - Colore 6 10 3 2" xfId="14940" xr:uid="{00000000-0005-0000-0000-0000A4380000}"/>
    <cellStyle name="20% - Colore 6 10 4" xfId="14941" xr:uid="{00000000-0005-0000-0000-0000A5380000}"/>
    <cellStyle name="20% - Colore 6 100" xfId="14942" xr:uid="{00000000-0005-0000-0000-0000A6380000}"/>
    <cellStyle name="20% - Colore 6 101" xfId="14943" xr:uid="{00000000-0005-0000-0000-0000A7380000}"/>
    <cellStyle name="20% - Colore 6 102" xfId="14944" xr:uid="{00000000-0005-0000-0000-0000A8380000}"/>
    <cellStyle name="20% - Colore 6 103" xfId="14945" xr:uid="{00000000-0005-0000-0000-0000A9380000}"/>
    <cellStyle name="20% - Colore 6 104" xfId="14946" xr:uid="{00000000-0005-0000-0000-0000AA380000}"/>
    <cellStyle name="20% - Colore 6 105" xfId="14947" xr:uid="{00000000-0005-0000-0000-0000AB380000}"/>
    <cellStyle name="20% - Colore 6 106" xfId="14948" xr:uid="{00000000-0005-0000-0000-0000AC380000}"/>
    <cellStyle name="20% - Colore 6 107" xfId="14949" xr:uid="{00000000-0005-0000-0000-0000AD380000}"/>
    <cellStyle name="20% - Colore 6 108" xfId="14950" xr:uid="{00000000-0005-0000-0000-0000AE380000}"/>
    <cellStyle name="20% - Colore 6 109" xfId="14951" xr:uid="{00000000-0005-0000-0000-0000AF380000}"/>
    <cellStyle name="20% - Colore 6 11" xfId="14952" xr:uid="{00000000-0005-0000-0000-0000B0380000}"/>
    <cellStyle name="20% - Colore 6 11 2" xfId="14953" xr:uid="{00000000-0005-0000-0000-0000B1380000}"/>
    <cellStyle name="20% - Colore 6 11 2 2" xfId="14954" xr:uid="{00000000-0005-0000-0000-0000B2380000}"/>
    <cellStyle name="20% - Colore 6 11 2 2 2" xfId="14955" xr:uid="{00000000-0005-0000-0000-0000B3380000}"/>
    <cellStyle name="20% - Colore 6 11 2 3" xfId="14956" xr:uid="{00000000-0005-0000-0000-0000B4380000}"/>
    <cellStyle name="20% - Colore 6 11 3" xfId="14957" xr:uid="{00000000-0005-0000-0000-0000B5380000}"/>
    <cellStyle name="20% - Colore 6 11 3 2" xfId="14958" xr:uid="{00000000-0005-0000-0000-0000B6380000}"/>
    <cellStyle name="20% - Colore 6 11 4" xfId="14959" xr:uid="{00000000-0005-0000-0000-0000B7380000}"/>
    <cellStyle name="20% - Colore 6 110" xfId="14960" xr:uid="{00000000-0005-0000-0000-0000B8380000}"/>
    <cellStyle name="20% - Colore 6 111" xfId="14961" xr:uid="{00000000-0005-0000-0000-0000B9380000}"/>
    <cellStyle name="20% - Colore 6 112" xfId="14962" xr:uid="{00000000-0005-0000-0000-0000BA380000}"/>
    <cellStyle name="20% - Colore 6 113" xfId="14963" xr:uid="{00000000-0005-0000-0000-0000BB380000}"/>
    <cellStyle name="20% - Colore 6 114" xfId="14964" xr:uid="{00000000-0005-0000-0000-0000BC380000}"/>
    <cellStyle name="20% - Colore 6 115" xfId="14965" xr:uid="{00000000-0005-0000-0000-0000BD380000}"/>
    <cellStyle name="20% - Colore 6 116" xfId="14966" xr:uid="{00000000-0005-0000-0000-0000BE380000}"/>
    <cellStyle name="20% - Colore 6 117" xfId="14967" xr:uid="{00000000-0005-0000-0000-0000BF380000}"/>
    <cellStyle name="20% - Colore 6 118" xfId="14968" xr:uid="{00000000-0005-0000-0000-0000C0380000}"/>
    <cellStyle name="20% - Colore 6 119" xfId="14969" xr:uid="{00000000-0005-0000-0000-0000C1380000}"/>
    <cellStyle name="20% - Colore 6 12" xfId="14970" xr:uid="{00000000-0005-0000-0000-0000C2380000}"/>
    <cellStyle name="20% - Colore 6 12 2" xfId="14971" xr:uid="{00000000-0005-0000-0000-0000C3380000}"/>
    <cellStyle name="20% - Colore 6 12 2 2" xfId="14972" xr:uid="{00000000-0005-0000-0000-0000C4380000}"/>
    <cellStyle name="20% - Colore 6 12 2 2 2" xfId="14973" xr:uid="{00000000-0005-0000-0000-0000C5380000}"/>
    <cellStyle name="20% - Colore 6 12 2 3" xfId="14974" xr:uid="{00000000-0005-0000-0000-0000C6380000}"/>
    <cellStyle name="20% - Colore 6 12 3" xfId="14975" xr:uid="{00000000-0005-0000-0000-0000C7380000}"/>
    <cellStyle name="20% - Colore 6 12 3 2" xfId="14976" xr:uid="{00000000-0005-0000-0000-0000C8380000}"/>
    <cellStyle name="20% - Colore 6 12 4" xfId="14977" xr:uid="{00000000-0005-0000-0000-0000C9380000}"/>
    <cellStyle name="20% - Colore 6 120" xfId="14978" xr:uid="{00000000-0005-0000-0000-0000CA380000}"/>
    <cellStyle name="20% - Colore 6 121" xfId="14979" xr:uid="{00000000-0005-0000-0000-0000CB380000}"/>
    <cellStyle name="20% - Colore 6 122" xfId="14980" xr:uid="{00000000-0005-0000-0000-0000CC380000}"/>
    <cellStyle name="20% - Colore 6 123" xfId="14981" xr:uid="{00000000-0005-0000-0000-0000CD380000}"/>
    <cellStyle name="20% - Colore 6 124" xfId="14982" xr:uid="{00000000-0005-0000-0000-0000CE380000}"/>
    <cellStyle name="20% - Colore 6 125" xfId="14983" xr:uid="{00000000-0005-0000-0000-0000CF380000}"/>
    <cellStyle name="20% - Colore 6 126" xfId="14984" xr:uid="{00000000-0005-0000-0000-0000D0380000}"/>
    <cellStyle name="20% - Colore 6 127" xfId="14985" xr:uid="{00000000-0005-0000-0000-0000D1380000}"/>
    <cellStyle name="20% - Colore 6 128" xfId="14986" xr:uid="{00000000-0005-0000-0000-0000D2380000}"/>
    <cellStyle name="20% - Colore 6 129" xfId="14987" xr:uid="{00000000-0005-0000-0000-0000D3380000}"/>
    <cellStyle name="20% - Colore 6 13" xfId="14988" xr:uid="{00000000-0005-0000-0000-0000D4380000}"/>
    <cellStyle name="20% - Colore 6 13 2" xfId="14989" xr:uid="{00000000-0005-0000-0000-0000D5380000}"/>
    <cellStyle name="20% - Colore 6 13 2 2" xfId="14990" xr:uid="{00000000-0005-0000-0000-0000D6380000}"/>
    <cellStyle name="20% - Colore 6 13 2 2 2" xfId="14991" xr:uid="{00000000-0005-0000-0000-0000D7380000}"/>
    <cellStyle name="20% - Colore 6 13 2 3" xfId="14992" xr:uid="{00000000-0005-0000-0000-0000D8380000}"/>
    <cellStyle name="20% - Colore 6 13 3" xfId="14993" xr:uid="{00000000-0005-0000-0000-0000D9380000}"/>
    <cellStyle name="20% - Colore 6 13 3 2" xfId="14994" xr:uid="{00000000-0005-0000-0000-0000DA380000}"/>
    <cellStyle name="20% - Colore 6 13 4" xfId="14995" xr:uid="{00000000-0005-0000-0000-0000DB380000}"/>
    <cellStyle name="20% - Colore 6 130" xfId="14996" xr:uid="{00000000-0005-0000-0000-0000DC380000}"/>
    <cellStyle name="20% - Colore 6 131" xfId="14997" xr:uid="{00000000-0005-0000-0000-0000DD380000}"/>
    <cellStyle name="20% - Colore 6 132" xfId="14998" xr:uid="{00000000-0005-0000-0000-0000DE380000}"/>
    <cellStyle name="20% - Colore 6 133" xfId="14999" xr:uid="{00000000-0005-0000-0000-0000DF380000}"/>
    <cellStyle name="20% - Colore 6 134" xfId="15000" xr:uid="{00000000-0005-0000-0000-0000E0380000}"/>
    <cellStyle name="20% - Colore 6 135" xfId="15001" xr:uid="{00000000-0005-0000-0000-0000E1380000}"/>
    <cellStyle name="20% - Colore 6 136" xfId="15002" xr:uid="{00000000-0005-0000-0000-0000E2380000}"/>
    <cellStyle name="20% - Colore 6 137" xfId="15003" xr:uid="{00000000-0005-0000-0000-0000E3380000}"/>
    <cellStyle name="20% - Colore 6 138" xfId="15004" xr:uid="{00000000-0005-0000-0000-0000E4380000}"/>
    <cellStyle name="20% - Colore 6 139" xfId="15005" xr:uid="{00000000-0005-0000-0000-0000E5380000}"/>
    <cellStyle name="20% - Colore 6 14" xfId="15006" xr:uid="{00000000-0005-0000-0000-0000E6380000}"/>
    <cellStyle name="20% - Colore 6 14 2" xfId="15007" xr:uid="{00000000-0005-0000-0000-0000E7380000}"/>
    <cellStyle name="20% - Colore 6 14 2 2" xfId="15008" xr:uid="{00000000-0005-0000-0000-0000E8380000}"/>
    <cellStyle name="20% - Colore 6 14 3" xfId="15009" xr:uid="{00000000-0005-0000-0000-0000E9380000}"/>
    <cellStyle name="20% - Colore 6 140" xfId="15010" xr:uid="{00000000-0005-0000-0000-0000EA380000}"/>
    <cellStyle name="20% - Colore 6 141" xfId="15011" xr:uid="{00000000-0005-0000-0000-0000EB380000}"/>
    <cellStyle name="20% - Colore 6 142" xfId="15012" xr:uid="{00000000-0005-0000-0000-0000EC380000}"/>
    <cellStyle name="20% - Colore 6 143" xfId="15013" xr:uid="{00000000-0005-0000-0000-0000ED380000}"/>
    <cellStyle name="20% - Colore 6 144" xfId="15014" xr:uid="{00000000-0005-0000-0000-0000EE380000}"/>
    <cellStyle name="20% - Colore 6 145" xfId="15015" xr:uid="{00000000-0005-0000-0000-0000EF380000}"/>
    <cellStyle name="20% - Colore 6 146" xfId="15016" xr:uid="{00000000-0005-0000-0000-0000F0380000}"/>
    <cellStyle name="20% - Colore 6 147" xfId="15017" xr:uid="{00000000-0005-0000-0000-0000F1380000}"/>
    <cellStyle name="20% - Colore 6 148" xfId="15018" xr:uid="{00000000-0005-0000-0000-0000F2380000}"/>
    <cellStyle name="20% - Colore 6 149" xfId="15019" xr:uid="{00000000-0005-0000-0000-0000F3380000}"/>
    <cellStyle name="20% - Colore 6 15" xfId="15020" xr:uid="{00000000-0005-0000-0000-0000F4380000}"/>
    <cellStyle name="20% - Colore 6 15 2" xfId="15021" xr:uid="{00000000-0005-0000-0000-0000F5380000}"/>
    <cellStyle name="20% - Colore 6 15 2 2" xfId="15022" xr:uid="{00000000-0005-0000-0000-0000F6380000}"/>
    <cellStyle name="20% - Colore 6 15 3" xfId="15023" xr:uid="{00000000-0005-0000-0000-0000F7380000}"/>
    <cellStyle name="20% - Colore 6 150" xfId="15024" xr:uid="{00000000-0005-0000-0000-0000F8380000}"/>
    <cellStyle name="20% - Colore 6 151" xfId="15025" xr:uid="{00000000-0005-0000-0000-0000F9380000}"/>
    <cellStyle name="20% - Colore 6 152" xfId="15026" xr:uid="{00000000-0005-0000-0000-0000FA380000}"/>
    <cellStyle name="20% - Colore 6 153" xfId="15027" xr:uid="{00000000-0005-0000-0000-0000FB380000}"/>
    <cellStyle name="20% - Colore 6 154" xfId="15028" xr:uid="{00000000-0005-0000-0000-0000FC380000}"/>
    <cellStyle name="20% - Colore 6 155" xfId="15029" xr:uid="{00000000-0005-0000-0000-0000FD380000}"/>
    <cellStyle name="20% - Colore 6 156" xfId="15030" xr:uid="{00000000-0005-0000-0000-0000FE380000}"/>
    <cellStyle name="20% - Colore 6 157" xfId="15031" xr:uid="{00000000-0005-0000-0000-0000FF380000}"/>
    <cellStyle name="20% - Colore 6 158" xfId="15032" xr:uid="{00000000-0005-0000-0000-000000390000}"/>
    <cellStyle name="20% - Colore 6 159" xfId="15033" xr:uid="{00000000-0005-0000-0000-000001390000}"/>
    <cellStyle name="20% - Colore 6 16" xfId="15034" xr:uid="{00000000-0005-0000-0000-000002390000}"/>
    <cellStyle name="20% - Colore 6 16 2" xfId="15035" xr:uid="{00000000-0005-0000-0000-000003390000}"/>
    <cellStyle name="20% - Colore 6 16 2 2" xfId="15036" xr:uid="{00000000-0005-0000-0000-000004390000}"/>
    <cellStyle name="20% - Colore 6 16 3" xfId="15037" xr:uid="{00000000-0005-0000-0000-000005390000}"/>
    <cellStyle name="20% - Colore 6 160" xfId="15038" xr:uid="{00000000-0005-0000-0000-000006390000}"/>
    <cellStyle name="20% - Colore 6 161" xfId="15039" xr:uid="{00000000-0005-0000-0000-000007390000}"/>
    <cellStyle name="20% - Colore 6 162" xfId="15040" xr:uid="{00000000-0005-0000-0000-000008390000}"/>
    <cellStyle name="20% - Colore 6 163" xfId="15041" xr:uid="{00000000-0005-0000-0000-000009390000}"/>
    <cellStyle name="20% - Colore 6 164" xfId="15042" xr:uid="{00000000-0005-0000-0000-00000A390000}"/>
    <cellStyle name="20% - Colore 6 165" xfId="15043" xr:uid="{00000000-0005-0000-0000-00000B390000}"/>
    <cellStyle name="20% - Colore 6 166" xfId="15044" xr:uid="{00000000-0005-0000-0000-00000C390000}"/>
    <cellStyle name="20% - Colore 6 167" xfId="15045" xr:uid="{00000000-0005-0000-0000-00000D390000}"/>
    <cellStyle name="20% - Colore 6 168" xfId="15046" xr:uid="{00000000-0005-0000-0000-00000E390000}"/>
    <cellStyle name="20% - Colore 6 169" xfId="15047" xr:uid="{00000000-0005-0000-0000-00000F390000}"/>
    <cellStyle name="20% - Colore 6 17" xfId="15048" xr:uid="{00000000-0005-0000-0000-000010390000}"/>
    <cellStyle name="20% - Colore 6 17 2" xfId="15049" xr:uid="{00000000-0005-0000-0000-000011390000}"/>
    <cellStyle name="20% - Colore 6 17 2 2" xfId="15050" xr:uid="{00000000-0005-0000-0000-000012390000}"/>
    <cellStyle name="20% - Colore 6 17 3" xfId="15051" xr:uid="{00000000-0005-0000-0000-000013390000}"/>
    <cellStyle name="20% - Colore 6 170" xfId="15052" xr:uid="{00000000-0005-0000-0000-000014390000}"/>
    <cellStyle name="20% - Colore 6 171" xfId="15053" xr:uid="{00000000-0005-0000-0000-000015390000}"/>
    <cellStyle name="20% - Colore 6 172" xfId="15054" xr:uid="{00000000-0005-0000-0000-000016390000}"/>
    <cellStyle name="20% - Colore 6 173" xfId="15055" xr:uid="{00000000-0005-0000-0000-000017390000}"/>
    <cellStyle name="20% - Colore 6 174" xfId="15056" xr:uid="{00000000-0005-0000-0000-000018390000}"/>
    <cellStyle name="20% - Colore 6 175" xfId="15057" xr:uid="{00000000-0005-0000-0000-000019390000}"/>
    <cellStyle name="20% - Colore 6 176" xfId="15058" xr:uid="{00000000-0005-0000-0000-00001A390000}"/>
    <cellStyle name="20% - Colore 6 177" xfId="15059" xr:uid="{00000000-0005-0000-0000-00001B390000}"/>
    <cellStyle name="20% - Colore 6 178" xfId="15060" xr:uid="{00000000-0005-0000-0000-00001C390000}"/>
    <cellStyle name="20% - Colore 6 179" xfId="15061" xr:uid="{00000000-0005-0000-0000-00001D390000}"/>
    <cellStyle name="20% - Colore 6 18" xfId="15062" xr:uid="{00000000-0005-0000-0000-00001E390000}"/>
    <cellStyle name="20% - Colore 6 18 2" xfId="15063" xr:uid="{00000000-0005-0000-0000-00001F390000}"/>
    <cellStyle name="20% - Colore 6 18 2 2" xfId="15064" xr:uid="{00000000-0005-0000-0000-000020390000}"/>
    <cellStyle name="20% - Colore 6 18 3" xfId="15065" xr:uid="{00000000-0005-0000-0000-000021390000}"/>
    <cellStyle name="20% - Colore 6 180" xfId="15066" xr:uid="{00000000-0005-0000-0000-000022390000}"/>
    <cellStyle name="20% - Colore 6 181" xfId="15067" xr:uid="{00000000-0005-0000-0000-000023390000}"/>
    <cellStyle name="20% - Colore 6 182" xfId="15068" xr:uid="{00000000-0005-0000-0000-000024390000}"/>
    <cellStyle name="20% - Colore 6 183" xfId="15069" xr:uid="{00000000-0005-0000-0000-000025390000}"/>
    <cellStyle name="20% - Colore 6 184" xfId="15070" xr:uid="{00000000-0005-0000-0000-000026390000}"/>
    <cellStyle name="20% - Colore 6 185" xfId="15071" xr:uid="{00000000-0005-0000-0000-000027390000}"/>
    <cellStyle name="20% - Colore 6 186" xfId="15072" xr:uid="{00000000-0005-0000-0000-000028390000}"/>
    <cellStyle name="20% - Colore 6 187" xfId="15073" xr:uid="{00000000-0005-0000-0000-000029390000}"/>
    <cellStyle name="20% - Colore 6 188" xfId="15074" xr:uid="{00000000-0005-0000-0000-00002A390000}"/>
    <cellStyle name="20% - Colore 6 189" xfId="15075" xr:uid="{00000000-0005-0000-0000-00002B390000}"/>
    <cellStyle name="20% - Colore 6 19" xfId="15076" xr:uid="{00000000-0005-0000-0000-00002C390000}"/>
    <cellStyle name="20% - Colore 6 19 2" xfId="15077" xr:uid="{00000000-0005-0000-0000-00002D390000}"/>
    <cellStyle name="20% - Colore 6 19 3" xfId="15078" xr:uid="{00000000-0005-0000-0000-00002E390000}"/>
    <cellStyle name="20% - Colore 6 190" xfId="15079" xr:uid="{00000000-0005-0000-0000-00002F390000}"/>
    <cellStyle name="20% - Colore 6 191" xfId="15080" xr:uid="{00000000-0005-0000-0000-000030390000}"/>
    <cellStyle name="20% - Colore 6 192" xfId="15081" xr:uid="{00000000-0005-0000-0000-000031390000}"/>
    <cellStyle name="20% - Colore 6 193" xfId="15082" xr:uid="{00000000-0005-0000-0000-000032390000}"/>
    <cellStyle name="20% - Colore 6 194" xfId="15083" xr:uid="{00000000-0005-0000-0000-000033390000}"/>
    <cellStyle name="20% - Colore 6 195" xfId="15084" xr:uid="{00000000-0005-0000-0000-000034390000}"/>
    <cellStyle name="20% - Colore 6 196" xfId="15085" xr:uid="{00000000-0005-0000-0000-000035390000}"/>
    <cellStyle name="20% - Colore 6 197" xfId="15086" xr:uid="{00000000-0005-0000-0000-000036390000}"/>
    <cellStyle name="20% - Colore 6 198" xfId="15087" xr:uid="{00000000-0005-0000-0000-000037390000}"/>
    <cellStyle name="20% - Colore 6 199" xfId="15088" xr:uid="{00000000-0005-0000-0000-000038390000}"/>
    <cellStyle name="20% - Colore 6 2" xfId="447" xr:uid="{00000000-0005-0000-0000-000039390000}"/>
    <cellStyle name="20% - Colore 6 2 2" xfId="537" xr:uid="{00000000-0005-0000-0000-00003A390000}"/>
    <cellStyle name="20% - Colore 6 2 2 2" xfId="15089" xr:uid="{00000000-0005-0000-0000-00003B390000}"/>
    <cellStyle name="20% - Colore 6 2 2 2 2" xfId="15090" xr:uid="{00000000-0005-0000-0000-00003C390000}"/>
    <cellStyle name="20% - Colore 6 2 2 3" xfId="15091" xr:uid="{00000000-0005-0000-0000-00003D390000}"/>
    <cellStyle name="20% - Colore 6 2 3" xfId="15092" xr:uid="{00000000-0005-0000-0000-00003E390000}"/>
    <cellStyle name="20% - Colore 6 2 3 2" xfId="15093" xr:uid="{00000000-0005-0000-0000-00003F390000}"/>
    <cellStyle name="20% - Colore 6 2 3 2 2" xfId="15094" xr:uid="{00000000-0005-0000-0000-000040390000}"/>
    <cellStyle name="20% - Colore 6 2 3 3" xfId="15095" xr:uid="{00000000-0005-0000-0000-000041390000}"/>
    <cellStyle name="20% - Colore 6 2 4" xfId="15096" xr:uid="{00000000-0005-0000-0000-000042390000}"/>
    <cellStyle name="20% - Colore 6 2 4 2" xfId="15097" xr:uid="{00000000-0005-0000-0000-000043390000}"/>
    <cellStyle name="20% - Colore 6 2 4 2 2" xfId="15098" xr:uid="{00000000-0005-0000-0000-000044390000}"/>
    <cellStyle name="20% - Colore 6 2 4 3" xfId="15099" xr:uid="{00000000-0005-0000-0000-000045390000}"/>
    <cellStyle name="20% - Colore 6 2 5" xfId="15100" xr:uid="{00000000-0005-0000-0000-000046390000}"/>
    <cellStyle name="20% - Colore 6 2 5 2" xfId="15101" xr:uid="{00000000-0005-0000-0000-000047390000}"/>
    <cellStyle name="20% - Colore 6 2 6" xfId="15102" xr:uid="{00000000-0005-0000-0000-000048390000}"/>
    <cellStyle name="20% - Colore 6 2 7" xfId="15103" xr:uid="{00000000-0005-0000-0000-000049390000}"/>
    <cellStyle name="20% - Colore 6 2 8" xfId="15104" xr:uid="{00000000-0005-0000-0000-00004A390000}"/>
    <cellStyle name="20% - Colore 6 20" xfId="15105" xr:uid="{00000000-0005-0000-0000-00004B390000}"/>
    <cellStyle name="20% - Colore 6 21" xfId="15106" xr:uid="{00000000-0005-0000-0000-00004C390000}"/>
    <cellStyle name="20% - Colore 6 22" xfId="15107" xr:uid="{00000000-0005-0000-0000-00004D390000}"/>
    <cellStyle name="20% - Colore 6 23" xfId="15108" xr:uid="{00000000-0005-0000-0000-00004E390000}"/>
    <cellStyle name="20% - Colore 6 24" xfId="15109" xr:uid="{00000000-0005-0000-0000-00004F390000}"/>
    <cellStyle name="20% - Colore 6 25" xfId="15110" xr:uid="{00000000-0005-0000-0000-000050390000}"/>
    <cellStyle name="20% - Colore 6 26" xfId="15111" xr:uid="{00000000-0005-0000-0000-000051390000}"/>
    <cellStyle name="20% - Colore 6 27" xfId="15112" xr:uid="{00000000-0005-0000-0000-000052390000}"/>
    <cellStyle name="20% - Colore 6 28" xfId="15113" xr:uid="{00000000-0005-0000-0000-000053390000}"/>
    <cellStyle name="20% - Colore 6 29" xfId="15114" xr:uid="{00000000-0005-0000-0000-000054390000}"/>
    <cellStyle name="20% - Colore 6 3" xfId="15115" xr:uid="{00000000-0005-0000-0000-000055390000}"/>
    <cellStyle name="20% - Colore 6 3 2" xfId="15116" xr:uid="{00000000-0005-0000-0000-000056390000}"/>
    <cellStyle name="20% - Colore 6 3 2 2" xfId="15117" xr:uid="{00000000-0005-0000-0000-000057390000}"/>
    <cellStyle name="20% - Colore 6 3 2 2 2" xfId="15118" xr:uid="{00000000-0005-0000-0000-000058390000}"/>
    <cellStyle name="20% - Colore 6 3 2 3" xfId="15119" xr:uid="{00000000-0005-0000-0000-000059390000}"/>
    <cellStyle name="20% - Colore 6 3 3" xfId="15120" xr:uid="{00000000-0005-0000-0000-00005A390000}"/>
    <cellStyle name="20% - Colore 6 3 3 2" xfId="15121" xr:uid="{00000000-0005-0000-0000-00005B390000}"/>
    <cellStyle name="20% - Colore 6 3 3 2 2" xfId="15122" xr:uid="{00000000-0005-0000-0000-00005C390000}"/>
    <cellStyle name="20% - Colore 6 3 3 3" xfId="15123" xr:uid="{00000000-0005-0000-0000-00005D390000}"/>
    <cellStyle name="20% - Colore 6 3 4" xfId="15124" xr:uid="{00000000-0005-0000-0000-00005E390000}"/>
    <cellStyle name="20% - Colore 6 3 4 2" xfId="15125" xr:uid="{00000000-0005-0000-0000-00005F390000}"/>
    <cellStyle name="20% - Colore 6 3 5" xfId="15126" xr:uid="{00000000-0005-0000-0000-000060390000}"/>
    <cellStyle name="20% - Colore 6 3 6" xfId="15127" xr:uid="{00000000-0005-0000-0000-000061390000}"/>
    <cellStyle name="20% - Colore 6 30" xfId="15128" xr:uid="{00000000-0005-0000-0000-000062390000}"/>
    <cellStyle name="20% - Colore 6 31" xfId="15129" xr:uid="{00000000-0005-0000-0000-000063390000}"/>
    <cellStyle name="20% - Colore 6 32" xfId="15130" xr:uid="{00000000-0005-0000-0000-000064390000}"/>
    <cellStyle name="20% - Colore 6 33" xfId="15131" xr:uid="{00000000-0005-0000-0000-000065390000}"/>
    <cellStyle name="20% - Colore 6 34" xfId="15132" xr:uid="{00000000-0005-0000-0000-000066390000}"/>
    <cellStyle name="20% - Colore 6 35" xfId="15133" xr:uid="{00000000-0005-0000-0000-000067390000}"/>
    <cellStyle name="20% - Colore 6 36" xfId="15134" xr:uid="{00000000-0005-0000-0000-000068390000}"/>
    <cellStyle name="20% - Colore 6 37" xfId="15135" xr:uid="{00000000-0005-0000-0000-000069390000}"/>
    <cellStyle name="20% - Colore 6 38" xfId="15136" xr:uid="{00000000-0005-0000-0000-00006A390000}"/>
    <cellStyle name="20% - Colore 6 39" xfId="15137" xr:uid="{00000000-0005-0000-0000-00006B390000}"/>
    <cellStyle name="20% - Colore 6 4" xfId="15138" xr:uid="{00000000-0005-0000-0000-00006C390000}"/>
    <cellStyle name="20% - Colore 6 4 2" xfId="15139" xr:uid="{00000000-0005-0000-0000-00006D390000}"/>
    <cellStyle name="20% - Colore 6 4 2 2" xfId="15140" xr:uid="{00000000-0005-0000-0000-00006E390000}"/>
    <cellStyle name="20% - Colore 6 4 2 2 2" xfId="15141" xr:uid="{00000000-0005-0000-0000-00006F390000}"/>
    <cellStyle name="20% - Colore 6 4 2 3" xfId="15142" xr:uid="{00000000-0005-0000-0000-000070390000}"/>
    <cellStyle name="20% - Colore 6 4 3" xfId="15143" xr:uid="{00000000-0005-0000-0000-000071390000}"/>
    <cellStyle name="20% - Colore 6 4 3 2" xfId="15144" xr:uid="{00000000-0005-0000-0000-000072390000}"/>
    <cellStyle name="20% - Colore 6 4 3 2 2" xfId="15145" xr:uid="{00000000-0005-0000-0000-000073390000}"/>
    <cellStyle name="20% - Colore 6 4 3 3" xfId="15146" xr:uid="{00000000-0005-0000-0000-000074390000}"/>
    <cellStyle name="20% - Colore 6 4 4" xfId="15147" xr:uid="{00000000-0005-0000-0000-000075390000}"/>
    <cellStyle name="20% - Colore 6 4 4 2" xfId="15148" xr:uid="{00000000-0005-0000-0000-000076390000}"/>
    <cellStyle name="20% - Colore 6 4 5" xfId="15149" xr:uid="{00000000-0005-0000-0000-000077390000}"/>
    <cellStyle name="20% - Colore 6 4 6" xfId="15150" xr:uid="{00000000-0005-0000-0000-000078390000}"/>
    <cellStyle name="20% - Colore 6 40" xfId="15151" xr:uid="{00000000-0005-0000-0000-000079390000}"/>
    <cellStyle name="20% - Colore 6 41" xfId="15152" xr:uid="{00000000-0005-0000-0000-00007A390000}"/>
    <cellStyle name="20% - Colore 6 42" xfId="15153" xr:uid="{00000000-0005-0000-0000-00007B390000}"/>
    <cellStyle name="20% - Colore 6 43" xfId="15154" xr:uid="{00000000-0005-0000-0000-00007C390000}"/>
    <cellStyle name="20% - Colore 6 44" xfId="15155" xr:uid="{00000000-0005-0000-0000-00007D390000}"/>
    <cellStyle name="20% - Colore 6 45" xfId="15156" xr:uid="{00000000-0005-0000-0000-00007E390000}"/>
    <cellStyle name="20% - Colore 6 46" xfId="15157" xr:uid="{00000000-0005-0000-0000-00007F390000}"/>
    <cellStyle name="20% - Colore 6 47" xfId="15158" xr:uid="{00000000-0005-0000-0000-000080390000}"/>
    <cellStyle name="20% - Colore 6 48" xfId="15159" xr:uid="{00000000-0005-0000-0000-000081390000}"/>
    <cellStyle name="20% - Colore 6 49" xfId="15160" xr:uid="{00000000-0005-0000-0000-000082390000}"/>
    <cellStyle name="20% - Colore 6 5" xfId="15161" xr:uid="{00000000-0005-0000-0000-000083390000}"/>
    <cellStyle name="20% - Colore 6 5 2" xfId="15162" xr:uid="{00000000-0005-0000-0000-000084390000}"/>
    <cellStyle name="20% - Colore 6 5 2 2" xfId="15163" xr:uid="{00000000-0005-0000-0000-000085390000}"/>
    <cellStyle name="20% - Colore 6 5 2 2 2" xfId="15164" xr:uid="{00000000-0005-0000-0000-000086390000}"/>
    <cellStyle name="20% - Colore 6 5 2 3" xfId="15165" xr:uid="{00000000-0005-0000-0000-000087390000}"/>
    <cellStyle name="20% - Colore 6 5 3" xfId="15166" xr:uid="{00000000-0005-0000-0000-000088390000}"/>
    <cellStyle name="20% - Colore 6 5 3 2" xfId="15167" xr:uid="{00000000-0005-0000-0000-000089390000}"/>
    <cellStyle name="20% - Colore 6 5 3 2 2" xfId="15168" xr:uid="{00000000-0005-0000-0000-00008A390000}"/>
    <cellStyle name="20% - Colore 6 5 3 3" xfId="15169" xr:uid="{00000000-0005-0000-0000-00008B390000}"/>
    <cellStyle name="20% - Colore 6 5 4" xfId="15170" xr:uid="{00000000-0005-0000-0000-00008C390000}"/>
    <cellStyle name="20% - Colore 6 5 4 2" xfId="15171" xr:uid="{00000000-0005-0000-0000-00008D390000}"/>
    <cellStyle name="20% - Colore 6 5 5" xfId="15172" xr:uid="{00000000-0005-0000-0000-00008E390000}"/>
    <cellStyle name="20% - Colore 6 5 6" xfId="15173" xr:uid="{00000000-0005-0000-0000-00008F390000}"/>
    <cellStyle name="20% - Colore 6 50" xfId="15174" xr:uid="{00000000-0005-0000-0000-000090390000}"/>
    <cellStyle name="20% - Colore 6 51" xfId="15175" xr:uid="{00000000-0005-0000-0000-000091390000}"/>
    <cellStyle name="20% - Colore 6 52" xfId="15176" xr:uid="{00000000-0005-0000-0000-000092390000}"/>
    <cellStyle name="20% - Colore 6 53" xfId="15177" xr:uid="{00000000-0005-0000-0000-000093390000}"/>
    <cellStyle name="20% - Colore 6 54" xfId="15178" xr:uid="{00000000-0005-0000-0000-000094390000}"/>
    <cellStyle name="20% - Colore 6 55" xfId="15179" xr:uid="{00000000-0005-0000-0000-000095390000}"/>
    <cellStyle name="20% - Colore 6 56" xfId="15180" xr:uid="{00000000-0005-0000-0000-000096390000}"/>
    <cellStyle name="20% - Colore 6 57" xfId="15181" xr:uid="{00000000-0005-0000-0000-000097390000}"/>
    <cellStyle name="20% - Colore 6 58" xfId="15182" xr:uid="{00000000-0005-0000-0000-000098390000}"/>
    <cellStyle name="20% - Colore 6 59" xfId="15183" xr:uid="{00000000-0005-0000-0000-000099390000}"/>
    <cellStyle name="20% - Colore 6 6" xfId="15184" xr:uid="{00000000-0005-0000-0000-00009A390000}"/>
    <cellStyle name="20% - Colore 6 6 2" xfId="15185" xr:uid="{00000000-0005-0000-0000-00009B390000}"/>
    <cellStyle name="20% - Colore 6 6 2 2" xfId="15186" xr:uid="{00000000-0005-0000-0000-00009C390000}"/>
    <cellStyle name="20% - Colore 6 6 2 2 2" xfId="15187" xr:uid="{00000000-0005-0000-0000-00009D390000}"/>
    <cellStyle name="20% - Colore 6 6 2 3" xfId="15188" xr:uid="{00000000-0005-0000-0000-00009E390000}"/>
    <cellStyle name="20% - Colore 6 6 3" xfId="15189" xr:uid="{00000000-0005-0000-0000-00009F390000}"/>
    <cellStyle name="20% - Colore 6 6 3 2" xfId="15190" xr:uid="{00000000-0005-0000-0000-0000A0390000}"/>
    <cellStyle name="20% - Colore 6 6 4" xfId="15191" xr:uid="{00000000-0005-0000-0000-0000A1390000}"/>
    <cellStyle name="20% - Colore 6 60" xfId="15192" xr:uid="{00000000-0005-0000-0000-0000A2390000}"/>
    <cellStyle name="20% - Colore 6 61" xfId="15193" xr:uid="{00000000-0005-0000-0000-0000A3390000}"/>
    <cellStyle name="20% - Colore 6 62" xfId="15194" xr:uid="{00000000-0005-0000-0000-0000A4390000}"/>
    <cellStyle name="20% - Colore 6 63" xfId="15195" xr:uid="{00000000-0005-0000-0000-0000A5390000}"/>
    <cellStyle name="20% - Colore 6 64" xfId="15196" xr:uid="{00000000-0005-0000-0000-0000A6390000}"/>
    <cellStyle name="20% - Colore 6 65" xfId="15197" xr:uid="{00000000-0005-0000-0000-0000A7390000}"/>
    <cellStyle name="20% - Colore 6 66" xfId="15198" xr:uid="{00000000-0005-0000-0000-0000A8390000}"/>
    <cellStyle name="20% - Colore 6 67" xfId="15199" xr:uid="{00000000-0005-0000-0000-0000A9390000}"/>
    <cellStyle name="20% - Colore 6 68" xfId="15200" xr:uid="{00000000-0005-0000-0000-0000AA390000}"/>
    <cellStyle name="20% - Colore 6 69" xfId="15201" xr:uid="{00000000-0005-0000-0000-0000AB390000}"/>
    <cellStyle name="20% - Colore 6 7" xfId="15202" xr:uid="{00000000-0005-0000-0000-0000AC390000}"/>
    <cellStyle name="20% - Colore 6 7 2" xfId="15203" xr:uid="{00000000-0005-0000-0000-0000AD390000}"/>
    <cellStyle name="20% - Colore 6 7 2 2" xfId="15204" xr:uid="{00000000-0005-0000-0000-0000AE390000}"/>
    <cellStyle name="20% - Colore 6 7 2 2 2" xfId="15205" xr:uid="{00000000-0005-0000-0000-0000AF390000}"/>
    <cellStyle name="20% - Colore 6 7 2 3" xfId="15206" xr:uid="{00000000-0005-0000-0000-0000B0390000}"/>
    <cellStyle name="20% - Colore 6 7 3" xfId="15207" xr:uid="{00000000-0005-0000-0000-0000B1390000}"/>
    <cellStyle name="20% - Colore 6 7 3 2" xfId="15208" xr:uid="{00000000-0005-0000-0000-0000B2390000}"/>
    <cellStyle name="20% - Colore 6 7 4" xfId="15209" xr:uid="{00000000-0005-0000-0000-0000B3390000}"/>
    <cellStyle name="20% - Colore 6 70" xfId="15210" xr:uid="{00000000-0005-0000-0000-0000B4390000}"/>
    <cellStyle name="20% - Colore 6 71" xfId="15211" xr:uid="{00000000-0005-0000-0000-0000B5390000}"/>
    <cellStyle name="20% - Colore 6 72" xfId="15212" xr:uid="{00000000-0005-0000-0000-0000B6390000}"/>
    <cellStyle name="20% - Colore 6 73" xfId="15213" xr:uid="{00000000-0005-0000-0000-0000B7390000}"/>
    <cellStyle name="20% - Colore 6 74" xfId="15214" xr:uid="{00000000-0005-0000-0000-0000B8390000}"/>
    <cellStyle name="20% - Colore 6 75" xfId="15215" xr:uid="{00000000-0005-0000-0000-0000B9390000}"/>
    <cellStyle name="20% - Colore 6 76" xfId="15216" xr:uid="{00000000-0005-0000-0000-0000BA390000}"/>
    <cellStyle name="20% - Colore 6 77" xfId="15217" xr:uid="{00000000-0005-0000-0000-0000BB390000}"/>
    <cellStyle name="20% - Colore 6 78" xfId="15218" xr:uid="{00000000-0005-0000-0000-0000BC390000}"/>
    <cellStyle name="20% - Colore 6 79" xfId="15219" xr:uid="{00000000-0005-0000-0000-0000BD390000}"/>
    <cellStyle name="20% - Colore 6 8" xfId="15220" xr:uid="{00000000-0005-0000-0000-0000BE390000}"/>
    <cellStyle name="20% - Colore 6 8 2" xfId="15221" xr:uid="{00000000-0005-0000-0000-0000BF390000}"/>
    <cellStyle name="20% - Colore 6 8 2 2" xfId="15222" xr:uid="{00000000-0005-0000-0000-0000C0390000}"/>
    <cellStyle name="20% - Colore 6 8 2 2 2" xfId="15223" xr:uid="{00000000-0005-0000-0000-0000C1390000}"/>
    <cellStyle name="20% - Colore 6 8 2 3" xfId="15224" xr:uid="{00000000-0005-0000-0000-0000C2390000}"/>
    <cellStyle name="20% - Colore 6 8 3" xfId="15225" xr:uid="{00000000-0005-0000-0000-0000C3390000}"/>
    <cellStyle name="20% - Colore 6 8 3 2" xfId="15226" xr:uid="{00000000-0005-0000-0000-0000C4390000}"/>
    <cellStyle name="20% - Colore 6 8 4" xfId="15227" xr:uid="{00000000-0005-0000-0000-0000C5390000}"/>
    <cellStyle name="20% - Colore 6 80" xfId="15228" xr:uid="{00000000-0005-0000-0000-0000C6390000}"/>
    <cellStyle name="20% - Colore 6 81" xfId="15229" xr:uid="{00000000-0005-0000-0000-0000C7390000}"/>
    <cellStyle name="20% - Colore 6 82" xfId="15230" xr:uid="{00000000-0005-0000-0000-0000C8390000}"/>
    <cellStyle name="20% - Colore 6 83" xfId="15231" xr:uid="{00000000-0005-0000-0000-0000C9390000}"/>
    <cellStyle name="20% - Colore 6 84" xfId="15232" xr:uid="{00000000-0005-0000-0000-0000CA390000}"/>
    <cellStyle name="20% - Colore 6 85" xfId="15233" xr:uid="{00000000-0005-0000-0000-0000CB390000}"/>
    <cellStyle name="20% - Colore 6 86" xfId="15234" xr:uid="{00000000-0005-0000-0000-0000CC390000}"/>
    <cellStyle name="20% - Colore 6 87" xfId="15235" xr:uid="{00000000-0005-0000-0000-0000CD390000}"/>
    <cellStyle name="20% - Colore 6 88" xfId="15236" xr:uid="{00000000-0005-0000-0000-0000CE390000}"/>
    <cellStyle name="20% - Colore 6 89" xfId="15237" xr:uid="{00000000-0005-0000-0000-0000CF390000}"/>
    <cellStyle name="20% - Colore 6 9" xfId="15238" xr:uid="{00000000-0005-0000-0000-0000D0390000}"/>
    <cellStyle name="20% - Colore 6 9 2" xfId="15239" xr:uid="{00000000-0005-0000-0000-0000D1390000}"/>
    <cellStyle name="20% - Colore 6 9 2 2" xfId="15240" xr:uid="{00000000-0005-0000-0000-0000D2390000}"/>
    <cellStyle name="20% - Colore 6 9 2 2 2" xfId="15241" xr:uid="{00000000-0005-0000-0000-0000D3390000}"/>
    <cellStyle name="20% - Colore 6 9 2 3" xfId="15242" xr:uid="{00000000-0005-0000-0000-0000D4390000}"/>
    <cellStyle name="20% - Colore 6 9 3" xfId="15243" xr:uid="{00000000-0005-0000-0000-0000D5390000}"/>
    <cellStyle name="20% - Colore 6 9 3 2" xfId="15244" xr:uid="{00000000-0005-0000-0000-0000D6390000}"/>
    <cellStyle name="20% - Colore 6 9 4" xfId="15245" xr:uid="{00000000-0005-0000-0000-0000D7390000}"/>
    <cellStyle name="20% - Colore 6 90" xfId="15246" xr:uid="{00000000-0005-0000-0000-0000D8390000}"/>
    <cellStyle name="20% - Colore 6 91" xfId="15247" xr:uid="{00000000-0005-0000-0000-0000D9390000}"/>
    <cellStyle name="20% - Colore 6 92" xfId="15248" xr:uid="{00000000-0005-0000-0000-0000DA390000}"/>
    <cellStyle name="20% - Colore 6 93" xfId="15249" xr:uid="{00000000-0005-0000-0000-0000DB390000}"/>
    <cellStyle name="20% - Colore 6 94" xfId="15250" xr:uid="{00000000-0005-0000-0000-0000DC390000}"/>
    <cellStyle name="20% - Colore 6 95" xfId="15251" xr:uid="{00000000-0005-0000-0000-0000DD390000}"/>
    <cellStyle name="20% - Colore 6 96" xfId="15252" xr:uid="{00000000-0005-0000-0000-0000DE390000}"/>
    <cellStyle name="20% - Colore 6 97" xfId="15253" xr:uid="{00000000-0005-0000-0000-0000DF390000}"/>
    <cellStyle name="20% - Colore 6 98" xfId="15254" xr:uid="{00000000-0005-0000-0000-0000E0390000}"/>
    <cellStyle name="20% - Colore 6 99" xfId="15255" xr:uid="{00000000-0005-0000-0000-0000E1390000}"/>
    <cellStyle name="40% - Accent1" xfId="57" xr:uid="{00000000-0005-0000-0000-0000E2390000}"/>
    <cellStyle name="40% - Accent1 2" xfId="15256" xr:uid="{00000000-0005-0000-0000-0000E3390000}"/>
    <cellStyle name="40% - Accent1 3" xfId="15257" xr:uid="{00000000-0005-0000-0000-0000E4390000}"/>
    <cellStyle name="40% - Accent1 4" xfId="15258" xr:uid="{00000000-0005-0000-0000-0000E5390000}"/>
    <cellStyle name="40% - Accent2" xfId="58" xr:uid="{00000000-0005-0000-0000-0000E6390000}"/>
    <cellStyle name="40% - Accent2 2" xfId="15259" xr:uid="{00000000-0005-0000-0000-0000E7390000}"/>
    <cellStyle name="40% - Accent2 3" xfId="15260" xr:uid="{00000000-0005-0000-0000-0000E8390000}"/>
    <cellStyle name="40% - Accent2 4" xfId="15261" xr:uid="{00000000-0005-0000-0000-0000E9390000}"/>
    <cellStyle name="40% - Accent3" xfId="59" xr:uid="{00000000-0005-0000-0000-0000EA390000}"/>
    <cellStyle name="40% - Accent3 2" xfId="15262" xr:uid="{00000000-0005-0000-0000-0000EB390000}"/>
    <cellStyle name="40% - Accent3 3" xfId="15263" xr:uid="{00000000-0005-0000-0000-0000EC390000}"/>
    <cellStyle name="40% - Accent3 4" xfId="15264" xr:uid="{00000000-0005-0000-0000-0000ED390000}"/>
    <cellStyle name="40% - Accent4" xfId="60" xr:uid="{00000000-0005-0000-0000-0000EE390000}"/>
    <cellStyle name="40% - Accent4 2" xfId="15265" xr:uid="{00000000-0005-0000-0000-0000EF390000}"/>
    <cellStyle name="40% - Accent4 3" xfId="15266" xr:uid="{00000000-0005-0000-0000-0000F0390000}"/>
    <cellStyle name="40% - Accent4 4" xfId="15267" xr:uid="{00000000-0005-0000-0000-0000F1390000}"/>
    <cellStyle name="40% - Accent5" xfId="61" xr:uid="{00000000-0005-0000-0000-0000F2390000}"/>
    <cellStyle name="40% - Accent5 2" xfId="15268" xr:uid="{00000000-0005-0000-0000-0000F3390000}"/>
    <cellStyle name="40% - Accent5 3" xfId="15269" xr:uid="{00000000-0005-0000-0000-0000F4390000}"/>
    <cellStyle name="40% - Accent5 4" xfId="15270" xr:uid="{00000000-0005-0000-0000-0000F5390000}"/>
    <cellStyle name="40% - Accent6" xfId="62" xr:uid="{00000000-0005-0000-0000-0000F6390000}"/>
    <cellStyle name="40% - Accent6 2" xfId="15271" xr:uid="{00000000-0005-0000-0000-0000F7390000}"/>
    <cellStyle name="40% - Accent6 3" xfId="15272" xr:uid="{00000000-0005-0000-0000-0000F8390000}"/>
    <cellStyle name="40% - Accent6 4" xfId="15273" xr:uid="{00000000-0005-0000-0000-0000F9390000}"/>
    <cellStyle name="40% - Colore 1" xfId="7" builtinId="31" customBuiltin="1"/>
    <cellStyle name="40% - Colore 1 10" xfId="15274" xr:uid="{00000000-0005-0000-0000-0000FB390000}"/>
    <cellStyle name="40% - Colore 1 10 2" xfId="15275" xr:uid="{00000000-0005-0000-0000-0000FC390000}"/>
    <cellStyle name="40% - Colore 1 10 2 2" xfId="15276" xr:uid="{00000000-0005-0000-0000-0000FD390000}"/>
    <cellStyle name="40% - Colore 1 10 2 2 2" xfId="15277" xr:uid="{00000000-0005-0000-0000-0000FE390000}"/>
    <cellStyle name="40% - Colore 1 10 2 3" xfId="15278" xr:uid="{00000000-0005-0000-0000-0000FF390000}"/>
    <cellStyle name="40% - Colore 1 10 3" xfId="15279" xr:uid="{00000000-0005-0000-0000-0000003A0000}"/>
    <cellStyle name="40% - Colore 1 10 3 2" xfId="15280" xr:uid="{00000000-0005-0000-0000-0000013A0000}"/>
    <cellStyle name="40% - Colore 1 10 4" xfId="15281" xr:uid="{00000000-0005-0000-0000-0000023A0000}"/>
    <cellStyle name="40% - Colore 1 100" xfId="15282" xr:uid="{00000000-0005-0000-0000-0000033A0000}"/>
    <cellStyle name="40% - Colore 1 101" xfId="15283" xr:uid="{00000000-0005-0000-0000-0000043A0000}"/>
    <cellStyle name="40% - Colore 1 102" xfId="15284" xr:uid="{00000000-0005-0000-0000-0000053A0000}"/>
    <cellStyle name="40% - Colore 1 103" xfId="15285" xr:uid="{00000000-0005-0000-0000-0000063A0000}"/>
    <cellStyle name="40% - Colore 1 104" xfId="15286" xr:uid="{00000000-0005-0000-0000-0000073A0000}"/>
    <cellStyle name="40% - Colore 1 105" xfId="15287" xr:uid="{00000000-0005-0000-0000-0000083A0000}"/>
    <cellStyle name="40% - Colore 1 106" xfId="15288" xr:uid="{00000000-0005-0000-0000-0000093A0000}"/>
    <cellStyle name="40% - Colore 1 107" xfId="15289" xr:uid="{00000000-0005-0000-0000-00000A3A0000}"/>
    <cellStyle name="40% - Colore 1 108" xfId="15290" xr:uid="{00000000-0005-0000-0000-00000B3A0000}"/>
    <cellStyle name="40% - Colore 1 109" xfId="15291" xr:uid="{00000000-0005-0000-0000-00000C3A0000}"/>
    <cellStyle name="40% - Colore 1 11" xfId="15292" xr:uid="{00000000-0005-0000-0000-00000D3A0000}"/>
    <cellStyle name="40% - Colore 1 11 2" xfId="15293" xr:uid="{00000000-0005-0000-0000-00000E3A0000}"/>
    <cellStyle name="40% - Colore 1 11 2 2" xfId="15294" xr:uid="{00000000-0005-0000-0000-00000F3A0000}"/>
    <cellStyle name="40% - Colore 1 11 2 2 2" xfId="15295" xr:uid="{00000000-0005-0000-0000-0000103A0000}"/>
    <cellStyle name="40% - Colore 1 11 2 3" xfId="15296" xr:uid="{00000000-0005-0000-0000-0000113A0000}"/>
    <cellStyle name="40% - Colore 1 11 3" xfId="15297" xr:uid="{00000000-0005-0000-0000-0000123A0000}"/>
    <cellStyle name="40% - Colore 1 11 3 2" xfId="15298" xr:uid="{00000000-0005-0000-0000-0000133A0000}"/>
    <cellStyle name="40% - Colore 1 11 4" xfId="15299" xr:uid="{00000000-0005-0000-0000-0000143A0000}"/>
    <cellStyle name="40% - Colore 1 110" xfId="15300" xr:uid="{00000000-0005-0000-0000-0000153A0000}"/>
    <cellStyle name="40% - Colore 1 111" xfId="15301" xr:uid="{00000000-0005-0000-0000-0000163A0000}"/>
    <cellStyle name="40% - Colore 1 112" xfId="15302" xr:uid="{00000000-0005-0000-0000-0000173A0000}"/>
    <cellStyle name="40% - Colore 1 113" xfId="15303" xr:uid="{00000000-0005-0000-0000-0000183A0000}"/>
    <cellStyle name="40% - Colore 1 114" xfId="15304" xr:uid="{00000000-0005-0000-0000-0000193A0000}"/>
    <cellStyle name="40% - Colore 1 115" xfId="15305" xr:uid="{00000000-0005-0000-0000-00001A3A0000}"/>
    <cellStyle name="40% - Colore 1 116" xfId="15306" xr:uid="{00000000-0005-0000-0000-00001B3A0000}"/>
    <cellStyle name="40% - Colore 1 117" xfId="15307" xr:uid="{00000000-0005-0000-0000-00001C3A0000}"/>
    <cellStyle name="40% - Colore 1 118" xfId="15308" xr:uid="{00000000-0005-0000-0000-00001D3A0000}"/>
    <cellStyle name="40% - Colore 1 119" xfId="15309" xr:uid="{00000000-0005-0000-0000-00001E3A0000}"/>
    <cellStyle name="40% - Colore 1 12" xfId="15310" xr:uid="{00000000-0005-0000-0000-00001F3A0000}"/>
    <cellStyle name="40% - Colore 1 12 2" xfId="15311" xr:uid="{00000000-0005-0000-0000-0000203A0000}"/>
    <cellStyle name="40% - Colore 1 12 2 2" xfId="15312" xr:uid="{00000000-0005-0000-0000-0000213A0000}"/>
    <cellStyle name="40% - Colore 1 12 2 2 2" xfId="15313" xr:uid="{00000000-0005-0000-0000-0000223A0000}"/>
    <cellStyle name="40% - Colore 1 12 2 3" xfId="15314" xr:uid="{00000000-0005-0000-0000-0000233A0000}"/>
    <cellStyle name="40% - Colore 1 12 3" xfId="15315" xr:uid="{00000000-0005-0000-0000-0000243A0000}"/>
    <cellStyle name="40% - Colore 1 12 3 2" xfId="15316" xr:uid="{00000000-0005-0000-0000-0000253A0000}"/>
    <cellStyle name="40% - Colore 1 12 4" xfId="15317" xr:uid="{00000000-0005-0000-0000-0000263A0000}"/>
    <cellStyle name="40% - Colore 1 120" xfId="15318" xr:uid="{00000000-0005-0000-0000-0000273A0000}"/>
    <cellStyle name="40% - Colore 1 121" xfId="15319" xr:uid="{00000000-0005-0000-0000-0000283A0000}"/>
    <cellStyle name="40% - Colore 1 122" xfId="15320" xr:uid="{00000000-0005-0000-0000-0000293A0000}"/>
    <cellStyle name="40% - Colore 1 123" xfId="15321" xr:uid="{00000000-0005-0000-0000-00002A3A0000}"/>
    <cellStyle name="40% - Colore 1 124" xfId="15322" xr:uid="{00000000-0005-0000-0000-00002B3A0000}"/>
    <cellStyle name="40% - Colore 1 125" xfId="15323" xr:uid="{00000000-0005-0000-0000-00002C3A0000}"/>
    <cellStyle name="40% - Colore 1 126" xfId="15324" xr:uid="{00000000-0005-0000-0000-00002D3A0000}"/>
    <cellStyle name="40% - Colore 1 127" xfId="15325" xr:uid="{00000000-0005-0000-0000-00002E3A0000}"/>
    <cellStyle name="40% - Colore 1 128" xfId="15326" xr:uid="{00000000-0005-0000-0000-00002F3A0000}"/>
    <cellStyle name="40% - Colore 1 129" xfId="15327" xr:uid="{00000000-0005-0000-0000-0000303A0000}"/>
    <cellStyle name="40% - Colore 1 13" xfId="15328" xr:uid="{00000000-0005-0000-0000-0000313A0000}"/>
    <cellStyle name="40% - Colore 1 13 2" xfId="15329" xr:uid="{00000000-0005-0000-0000-0000323A0000}"/>
    <cellStyle name="40% - Colore 1 13 2 2" xfId="15330" xr:uid="{00000000-0005-0000-0000-0000333A0000}"/>
    <cellStyle name="40% - Colore 1 13 2 2 2" xfId="15331" xr:uid="{00000000-0005-0000-0000-0000343A0000}"/>
    <cellStyle name="40% - Colore 1 13 2 3" xfId="15332" xr:uid="{00000000-0005-0000-0000-0000353A0000}"/>
    <cellStyle name="40% - Colore 1 13 3" xfId="15333" xr:uid="{00000000-0005-0000-0000-0000363A0000}"/>
    <cellStyle name="40% - Colore 1 13 3 2" xfId="15334" xr:uid="{00000000-0005-0000-0000-0000373A0000}"/>
    <cellStyle name="40% - Colore 1 13 4" xfId="15335" xr:uid="{00000000-0005-0000-0000-0000383A0000}"/>
    <cellStyle name="40% - Colore 1 130" xfId="15336" xr:uid="{00000000-0005-0000-0000-0000393A0000}"/>
    <cellStyle name="40% - Colore 1 131" xfId="15337" xr:uid="{00000000-0005-0000-0000-00003A3A0000}"/>
    <cellStyle name="40% - Colore 1 132" xfId="15338" xr:uid="{00000000-0005-0000-0000-00003B3A0000}"/>
    <cellStyle name="40% - Colore 1 133" xfId="15339" xr:uid="{00000000-0005-0000-0000-00003C3A0000}"/>
    <cellStyle name="40% - Colore 1 134" xfId="15340" xr:uid="{00000000-0005-0000-0000-00003D3A0000}"/>
    <cellStyle name="40% - Colore 1 135" xfId="15341" xr:uid="{00000000-0005-0000-0000-00003E3A0000}"/>
    <cellStyle name="40% - Colore 1 136" xfId="15342" xr:uid="{00000000-0005-0000-0000-00003F3A0000}"/>
    <cellStyle name="40% - Colore 1 137" xfId="15343" xr:uid="{00000000-0005-0000-0000-0000403A0000}"/>
    <cellStyle name="40% - Colore 1 138" xfId="15344" xr:uid="{00000000-0005-0000-0000-0000413A0000}"/>
    <cellStyle name="40% - Colore 1 139" xfId="15345" xr:uid="{00000000-0005-0000-0000-0000423A0000}"/>
    <cellStyle name="40% - Colore 1 14" xfId="15346" xr:uid="{00000000-0005-0000-0000-0000433A0000}"/>
    <cellStyle name="40% - Colore 1 14 2" xfId="15347" xr:uid="{00000000-0005-0000-0000-0000443A0000}"/>
    <cellStyle name="40% - Colore 1 14 2 2" xfId="15348" xr:uid="{00000000-0005-0000-0000-0000453A0000}"/>
    <cellStyle name="40% - Colore 1 14 3" xfId="15349" xr:uid="{00000000-0005-0000-0000-0000463A0000}"/>
    <cellStyle name="40% - Colore 1 140" xfId="15350" xr:uid="{00000000-0005-0000-0000-0000473A0000}"/>
    <cellStyle name="40% - Colore 1 141" xfId="15351" xr:uid="{00000000-0005-0000-0000-0000483A0000}"/>
    <cellStyle name="40% - Colore 1 142" xfId="15352" xr:uid="{00000000-0005-0000-0000-0000493A0000}"/>
    <cellStyle name="40% - Colore 1 143" xfId="15353" xr:uid="{00000000-0005-0000-0000-00004A3A0000}"/>
    <cellStyle name="40% - Colore 1 144" xfId="15354" xr:uid="{00000000-0005-0000-0000-00004B3A0000}"/>
    <cellStyle name="40% - Colore 1 145" xfId="15355" xr:uid="{00000000-0005-0000-0000-00004C3A0000}"/>
    <cellStyle name="40% - Colore 1 146" xfId="15356" xr:uid="{00000000-0005-0000-0000-00004D3A0000}"/>
    <cellStyle name="40% - Colore 1 147" xfId="15357" xr:uid="{00000000-0005-0000-0000-00004E3A0000}"/>
    <cellStyle name="40% - Colore 1 148" xfId="15358" xr:uid="{00000000-0005-0000-0000-00004F3A0000}"/>
    <cellStyle name="40% - Colore 1 149" xfId="15359" xr:uid="{00000000-0005-0000-0000-0000503A0000}"/>
    <cellStyle name="40% - Colore 1 15" xfId="15360" xr:uid="{00000000-0005-0000-0000-0000513A0000}"/>
    <cellStyle name="40% - Colore 1 15 2" xfId="15361" xr:uid="{00000000-0005-0000-0000-0000523A0000}"/>
    <cellStyle name="40% - Colore 1 15 2 2" xfId="15362" xr:uid="{00000000-0005-0000-0000-0000533A0000}"/>
    <cellStyle name="40% - Colore 1 15 3" xfId="15363" xr:uid="{00000000-0005-0000-0000-0000543A0000}"/>
    <cellStyle name="40% - Colore 1 150" xfId="15364" xr:uid="{00000000-0005-0000-0000-0000553A0000}"/>
    <cellStyle name="40% - Colore 1 151" xfId="15365" xr:uid="{00000000-0005-0000-0000-0000563A0000}"/>
    <cellStyle name="40% - Colore 1 152" xfId="15366" xr:uid="{00000000-0005-0000-0000-0000573A0000}"/>
    <cellStyle name="40% - Colore 1 153" xfId="15367" xr:uid="{00000000-0005-0000-0000-0000583A0000}"/>
    <cellStyle name="40% - Colore 1 154" xfId="15368" xr:uid="{00000000-0005-0000-0000-0000593A0000}"/>
    <cellStyle name="40% - Colore 1 155" xfId="15369" xr:uid="{00000000-0005-0000-0000-00005A3A0000}"/>
    <cellStyle name="40% - Colore 1 156" xfId="15370" xr:uid="{00000000-0005-0000-0000-00005B3A0000}"/>
    <cellStyle name="40% - Colore 1 157" xfId="15371" xr:uid="{00000000-0005-0000-0000-00005C3A0000}"/>
    <cellStyle name="40% - Colore 1 158" xfId="15372" xr:uid="{00000000-0005-0000-0000-00005D3A0000}"/>
    <cellStyle name="40% - Colore 1 159" xfId="15373" xr:uid="{00000000-0005-0000-0000-00005E3A0000}"/>
    <cellStyle name="40% - Colore 1 16" xfId="15374" xr:uid="{00000000-0005-0000-0000-00005F3A0000}"/>
    <cellStyle name="40% - Colore 1 16 2" xfId="15375" xr:uid="{00000000-0005-0000-0000-0000603A0000}"/>
    <cellStyle name="40% - Colore 1 16 2 2" xfId="15376" xr:uid="{00000000-0005-0000-0000-0000613A0000}"/>
    <cellStyle name="40% - Colore 1 16 3" xfId="15377" xr:uid="{00000000-0005-0000-0000-0000623A0000}"/>
    <cellStyle name="40% - Colore 1 160" xfId="15378" xr:uid="{00000000-0005-0000-0000-0000633A0000}"/>
    <cellStyle name="40% - Colore 1 161" xfId="15379" xr:uid="{00000000-0005-0000-0000-0000643A0000}"/>
    <cellStyle name="40% - Colore 1 162" xfId="15380" xr:uid="{00000000-0005-0000-0000-0000653A0000}"/>
    <cellStyle name="40% - Colore 1 163" xfId="15381" xr:uid="{00000000-0005-0000-0000-0000663A0000}"/>
    <cellStyle name="40% - Colore 1 164" xfId="15382" xr:uid="{00000000-0005-0000-0000-0000673A0000}"/>
    <cellStyle name="40% - Colore 1 165" xfId="15383" xr:uid="{00000000-0005-0000-0000-0000683A0000}"/>
    <cellStyle name="40% - Colore 1 166" xfId="15384" xr:uid="{00000000-0005-0000-0000-0000693A0000}"/>
    <cellStyle name="40% - Colore 1 167" xfId="15385" xr:uid="{00000000-0005-0000-0000-00006A3A0000}"/>
    <cellStyle name="40% - Colore 1 168" xfId="15386" xr:uid="{00000000-0005-0000-0000-00006B3A0000}"/>
    <cellStyle name="40% - Colore 1 169" xfId="15387" xr:uid="{00000000-0005-0000-0000-00006C3A0000}"/>
    <cellStyle name="40% - Colore 1 17" xfId="15388" xr:uid="{00000000-0005-0000-0000-00006D3A0000}"/>
    <cellStyle name="40% - Colore 1 17 2" xfId="15389" xr:uid="{00000000-0005-0000-0000-00006E3A0000}"/>
    <cellStyle name="40% - Colore 1 17 2 2" xfId="15390" xr:uid="{00000000-0005-0000-0000-00006F3A0000}"/>
    <cellStyle name="40% - Colore 1 17 3" xfId="15391" xr:uid="{00000000-0005-0000-0000-0000703A0000}"/>
    <cellStyle name="40% - Colore 1 170" xfId="15392" xr:uid="{00000000-0005-0000-0000-0000713A0000}"/>
    <cellStyle name="40% - Colore 1 171" xfId="15393" xr:uid="{00000000-0005-0000-0000-0000723A0000}"/>
    <cellStyle name="40% - Colore 1 172" xfId="15394" xr:uid="{00000000-0005-0000-0000-0000733A0000}"/>
    <cellStyle name="40% - Colore 1 173" xfId="15395" xr:uid="{00000000-0005-0000-0000-0000743A0000}"/>
    <cellStyle name="40% - Colore 1 174" xfId="15396" xr:uid="{00000000-0005-0000-0000-0000753A0000}"/>
    <cellStyle name="40% - Colore 1 175" xfId="15397" xr:uid="{00000000-0005-0000-0000-0000763A0000}"/>
    <cellStyle name="40% - Colore 1 176" xfId="15398" xr:uid="{00000000-0005-0000-0000-0000773A0000}"/>
    <cellStyle name="40% - Colore 1 177" xfId="15399" xr:uid="{00000000-0005-0000-0000-0000783A0000}"/>
    <cellStyle name="40% - Colore 1 178" xfId="15400" xr:uid="{00000000-0005-0000-0000-0000793A0000}"/>
    <cellStyle name="40% - Colore 1 179" xfId="15401" xr:uid="{00000000-0005-0000-0000-00007A3A0000}"/>
    <cellStyle name="40% - Colore 1 18" xfId="15402" xr:uid="{00000000-0005-0000-0000-00007B3A0000}"/>
    <cellStyle name="40% - Colore 1 18 2" xfId="15403" xr:uid="{00000000-0005-0000-0000-00007C3A0000}"/>
    <cellStyle name="40% - Colore 1 18 2 2" xfId="15404" xr:uid="{00000000-0005-0000-0000-00007D3A0000}"/>
    <cellStyle name="40% - Colore 1 18 3" xfId="15405" xr:uid="{00000000-0005-0000-0000-00007E3A0000}"/>
    <cellStyle name="40% - Colore 1 180" xfId="15406" xr:uid="{00000000-0005-0000-0000-00007F3A0000}"/>
    <cellStyle name="40% - Colore 1 181" xfId="15407" xr:uid="{00000000-0005-0000-0000-0000803A0000}"/>
    <cellStyle name="40% - Colore 1 182" xfId="15408" xr:uid="{00000000-0005-0000-0000-0000813A0000}"/>
    <cellStyle name="40% - Colore 1 183" xfId="15409" xr:uid="{00000000-0005-0000-0000-0000823A0000}"/>
    <cellStyle name="40% - Colore 1 184" xfId="15410" xr:uid="{00000000-0005-0000-0000-0000833A0000}"/>
    <cellStyle name="40% - Colore 1 185" xfId="15411" xr:uid="{00000000-0005-0000-0000-0000843A0000}"/>
    <cellStyle name="40% - Colore 1 186" xfId="15412" xr:uid="{00000000-0005-0000-0000-0000853A0000}"/>
    <cellStyle name="40% - Colore 1 187" xfId="15413" xr:uid="{00000000-0005-0000-0000-0000863A0000}"/>
    <cellStyle name="40% - Colore 1 188" xfId="15414" xr:uid="{00000000-0005-0000-0000-0000873A0000}"/>
    <cellStyle name="40% - Colore 1 189" xfId="15415" xr:uid="{00000000-0005-0000-0000-0000883A0000}"/>
    <cellStyle name="40% - Colore 1 19" xfId="15416" xr:uid="{00000000-0005-0000-0000-0000893A0000}"/>
    <cellStyle name="40% - Colore 1 19 2" xfId="15417" xr:uid="{00000000-0005-0000-0000-00008A3A0000}"/>
    <cellStyle name="40% - Colore 1 19 3" xfId="15418" xr:uid="{00000000-0005-0000-0000-00008B3A0000}"/>
    <cellStyle name="40% - Colore 1 190" xfId="15419" xr:uid="{00000000-0005-0000-0000-00008C3A0000}"/>
    <cellStyle name="40% - Colore 1 191" xfId="15420" xr:uid="{00000000-0005-0000-0000-00008D3A0000}"/>
    <cellStyle name="40% - Colore 1 192" xfId="15421" xr:uid="{00000000-0005-0000-0000-00008E3A0000}"/>
    <cellStyle name="40% - Colore 1 193" xfId="15422" xr:uid="{00000000-0005-0000-0000-00008F3A0000}"/>
    <cellStyle name="40% - Colore 1 194" xfId="15423" xr:uid="{00000000-0005-0000-0000-0000903A0000}"/>
    <cellStyle name="40% - Colore 1 195" xfId="15424" xr:uid="{00000000-0005-0000-0000-0000913A0000}"/>
    <cellStyle name="40% - Colore 1 196" xfId="15425" xr:uid="{00000000-0005-0000-0000-0000923A0000}"/>
    <cellStyle name="40% - Colore 1 197" xfId="15426" xr:uid="{00000000-0005-0000-0000-0000933A0000}"/>
    <cellStyle name="40% - Colore 1 198" xfId="15427" xr:uid="{00000000-0005-0000-0000-0000943A0000}"/>
    <cellStyle name="40% - Colore 1 199" xfId="15428" xr:uid="{00000000-0005-0000-0000-0000953A0000}"/>
    <cellStyle name="40% - Colore 1 2" xfId="448" xr:uid="{00000000-0005-0000-0000-0000963A0000}"/>
    <cellStyle name="40% - Colore 1 2 2" xfId="538" xr:uid="{00000000-0005-0000-0000-0000973A0000}"/>
    <cellStyle name="40% - Colore 1 2 2 2" xfId="15429" xr:uid="{00000000-0005-0000-0000-0000983A0000}"/>
    <cellStyle name="40% - Colore 1 2 2 2 2" xfId="15430" xr:uid="{00000000-0005-0000-0000-0000993A0000}"/>
    <cellStyle name="40% - Colore 1 2 2 3" xfId="15431" xr:uid="{00000000-0005-0000-0000-00009A3A0000}"/>
    <cellStyle name="40% - Colore 1 2 3" xfId="15432" xr:uid="{00000000-0005-0000-0000-00009B3A0000}"/>
    <cellStyle name="40% - Colore 1 2 3 2" xfId="15433" xr:uid="{00000000-0005-0000-0000-00009C3A0000}"/>
    <cellStyle name="40% - Colore 1 2 3 2 2" xfId="15434" xr:uid="{00000000-0005-0000-0000-00009D3A0000}"/>
    <cellStyle name="40% - Colore 1 2 3 3" xfId="15435" xr:uid="{00000000-0005-0000-0000-00009E3A0000}"/>
    <cellStyle name="40% - Colore 1 2 4" xfId="15436" xr:uid="{00000000-0005-0000-0000-00009F3A0000}"/>
    <cellStyle name="40% - Colore 1 2 4 2" xfId="15437" xr:uid="{00000000-0005-0000-0000-0000A03A0000}"/>
    <cellStyle name="40% - Colore 1 2 4 2 2" xfId="15438" xr:uid="{00000000-0005-0000-0000-0000A13A0000}"/>
    <cellStyle name="40% - Colore 1 2 4 3" xfId="15439" xr:uid="{00000000-0005-0000-0000-0000A23A0000}"/>
    <cellStyle name="40% - Colore 1 2 5" xfId="15440" xr:uid="{00000000-0005-0000-0000-0000A33A0000}"/>
    <cellStyle name="40% - Colore 1 2 5 2" xfId="15441" xr:uid="{00000000-0005-0000-0000-0000A43A0000}"/>
    <cellStyle name="40% - Colore 1 2 6" xfId="15442" xr:uid="{00000000-0005-0000-0000-0000A53A0000}"/>
    <cellStyle name="40% - Colore 1 2 7" xfId="15443" xr:uid="{00000000-0005-0000-0000-0000A63A0000}"/>
    <cellStyle name="40% - Colore 1 2 8" xfId="15444" xr:uid="{00000000-0005-0000-0000-0000A73A0000}"/>
    <cellStyle name="40% - Colore 1 20" xfId="15445" xr:uid="{00000000-0005-0000-0000-0000A83A0000}"/>
    <cellStyle name="40% - Colore 1 21" xfId="15446" xr:uid="{00000000-0005-0000-0000-0000A93A0000}"/>
    <cellStyle name="40% - Colore 1 22" xfId="15447" xr:uid="{00000000-0005-0000-0000-0000AA3A0000}"/>
    <cellStyle name="40% - Colore 1 23" xfId="15448" xr:uid="{00000000-0005-0000-0000-0000AB3A0000}"/>
    <cellStyle name="40% - Colore 1 24" xfId="15449" xr:uid="{00000000-0005-0000-0000-0000AC3A0000}"/>
    <cellStyle name="40% - Colore 1 25" xfId="15450" xr:uid="{00000000-0005-0000-0000-0000AD3A0000}"/>
    <cellStyle name="40% - Colore 1 26" xfId="15451" xr:uid="{00000000-0005-0000-0000-0000AE3A0000}"/>
    <cellStyle name="40% - Colore 1 27" xfId="15452" xr:uid="{00000000-0005-0000-0000-0000AF3A0000}"/>
    <cellStyle name="40% - Colore 1 28" xfId="15453" xr:uid="{00000000-0005-0000-0000-0000B03A0000}"/>
    <cellStyle name="40% - Colore 1 29" xfId="15454" xr:uid="{00000000-0005-0000-0000-0000B13A0000}"/>
    <cellStyle name="40% - Colore 1 3" xfId="15455" xr:uid="{00000000-0005-0000-0000-0000B23A0000}"/>
    <cellStyle name="40% - Colore 1 3 2" xfId="15456" xr:uid="{00000000-0005-0000-0000-0000B33A0000}"/>
    <cellStyle name="40% - Colore 1 3 2 2" xfId="15457" xr:uid="{00000000-0005-0000-0000-0000B43A0000}"/>
    <cellStyle name="40% - Colore 1 3 2 2 2" xfId="15458" xr:uid="{00000000-0005-0000-0000-0000B53A0000}"/>
    <cellStyle name="40% - Colore 1 3 2 3" xfId="15459" xr:uid="{00000000-0005-0000-0000-0000B63A0000}"/>
    <cellStyle name="40% - Colore 1 3 3" xfId="15460" xr:uid="{00000000-0005-0000-0000-0000B73A0000}"/>
    <cellStyle name="40% - Colore 1 3 3 2" xfId="15461" xr:uid="{00000000-0005-0000-0000-0000B83A0000}"/>
    <cellStyle name="40% - Colore 1 3 3 2 2" xfId="15462" xr:uid="{00000000-0005-0000-0000-0000B93A0000}"/>
    <cellStyle name="40% - Colore 1 3 3 3" xfId="15463" xr:uid="{00000000-0005-0000-0000-0000BA3A0000}"/>
    <cellStyle name="40% - Colore 1 3 4" xfId="15464" xr:uid="{00000000-0005-0000-0000-0000BB3A0000}"/>
    <cellStyle name="40% - Colore 1 3 4 2" xfId="15465" xr:uid="{00000000-0005-0000-0000-0000BC3A0000}"/>
    <cellStyle name="40% - Colore 1 3 5" xfId="15466" xr:uid="{00000000-0005-0000-0000-0000BD3A0000}"/>
    <cellStyle name="40% - Colore 1 3 6" xfId="15467" xr:uid="{00000000-0005-0000-0000-0000BE3A0000}"/>
    <cellStyle name="40% - Colore 1 30" xfId="15468" xr:uid="{00000000-0005-0000-0000-0000BF3A0000}"/>
    <cellStyle name="40% - Colore 1 31" xfId="15469" xr:uid="{00000000-0005-0000-0000-0000C03A0000}"/>
    <cellStyle name="40% - Colore 1 32" xfId="15470" xr:uid="{00000000-0005-0000-0000-0000C13A0000}"/>
    <cellStyle name="40% - Colore 1 33" xfId="15471" xr:uid="{00000000-0005-0000-0000-0000C23A0000}"/>
    <cellStyle name="40% - Colore 1 34" xfId="15472" xr:uid="{00000000-0005-0000-0000-0000C33A0000}"/>
    <cellStyle name="40% - Colore 1 35" xfId="15473" xr:uid="{00000000-0005-0000-0000-0000C43A0000}"/>
    <cellStyle name="40% - Colore 1 36" xfId="15474" xr:uid="{00000000-0005-0000-0000-0000C53A0000}"/>
    <cellStyle name="40% - Colore 1 37" xfId="15475" xr:uid="{00000000-0005-0000-0000-0000C63A0000}"/>
    <cellStyle name="40% - Colore 1 38" xfId="15476" xr:uid="{00000000-0005-0000-0000-0000C73A0000}"/>
    <cellStyle name="40% - Colore 1 39" xfId="15477" xr:uid="{00000000-0005-0000-0000-0000C83A0000}"/>
    <cellStyle name="40% - Colore 1 4" xfId="15478" xr:uid="{00000000-0005-0000-0000-0000C93A0000}"/>
    <cellStyle name="40% - Colore 1 4 2" xfId="15479" xr:uid="{00000000-0005-0000-0000-0000CA3A0000}"/>
    <cellStyle name="40% - Colore 1 4 2 2" xfId="15480" xr:uid="{00000000-0005-0000-0000-0000CB3A0000}"/>
    <cellStyle name="40% - Colore 1 4 2 2 2" xfId="15481" xr:uid="{00000000-0005-0000-0000-0000CC3A0000}"/>
    <cellStyle name="40% - Colore 1 4 2 3" xfId="15482" xr:uid="{00000000-0005-0000-0000-0000CD3A0000}"/>
    <cellStyle name="40% - Colore 1 4 3" xfId="15483" xr:uid="{00000000-0005-0000-0000-0000CE3A0000}"/>
    <cellStyle name="40% - Colore 1 4 3 2" xfId="15484" xr:uid="{00000000-0005-0000-0000-0000CF3A0000}"/>
    <cellStyle name="40% - Colore 1 4 3 2 2" xfId="15485" xr:uid="{00000000-0005-0000-0000-0000D03A0000}"/>
    <cellStyle name="40% - Colore 1 4 3 3" xfId="15486" xr:uid="{00000000-0005-0000-0000-0000D13A0000}"/>
    <cellStyle name="40% - Colore 1 4 4" xfId="15487" xr:uid="{00000000-0005-0000-0000-0000D23A0000}"/>
    <cellStyle name="40% - Colore 1 4 4 2" xfId="15488" xr:uid="{00000000-0005-0000-0000-0000D33A0000}"/>
    <cellStyle name="40% - Colore 1 4 5" xfId="15489" xr:uid="{00000000-0005-0000-0000-0000D43A0000}"/>
    <cellStyle name="40% - Colore 1 4 6" xfId="15490" xr:uid="{00000000-0005-0000-0000-0000D53A0000}"/>
    <cellStyle name="40% - Colore 1 40" xfId="15491" xr:uid="{00000000-0005-0000-0000-0000D63A0000}"/>
    <cellStyle name="40% - Colore 1 41" xfId="15492" xr:uid="{00000000-0005-0000-0000-0000D73A0000}"/>
    <cellStyle name="40% - Colore 1 42" xfId="15493" xr:uid="{00000000-0005-0000-0000-0000D83A0000}"/>
    <cellStyle name="40% - Colore 1 43" xfId="15494" xr:uid="{00000000-0005-0000-0000-0000D93A0000}"/>
    <cellStyle name="40% - Colore 1 44" xfId="15495" xr:uid="{00000000-0005-0000-0000-0000DA3A0000}"/>
    <cellStyle name="40% - Colore 1 45" xfId="15496" xr:uid="{00000000-0005-0000-0000-0000DB3A0000}"/>
    <cellStyle name="40% - Colore 1 46" xfId="15497" xr:uid="{00000000-0005-0000-0000-0000DC3A0000}"/>
    <cellStyle name="40% - Colore 1 47" xfId="15498" xr:uid="{00000000-0005-0000-0000-0000DD3A0000}"/>
    <cellStyle name="40% - Colore 1 48" xfId="15499" xr:uid="{00000000-0005-0000-0000-0000DE3A0000}"/>
    <cellStyle name="40% - Colore 1 49" xfId="15500" xr:uid="{00000000-0005-0000-0000-0000DF3A0000}"/>
    <cellStyle name="40% - Colore 1 5" xfId="15501" xr:uid="{00000000-0005-0000-0000-0000E03A0000}"/>
    <cellStyle name="40% - Colore 1 5 2" xfId="15502" xr:uid="{00000000-0005-0000-0000-0000E13A0000}"/>
    <cellStyle name="40% - Colore 1 5 2 2" xfId="15503" xr:uid="{00000000-0005-0000-0000-0000E23A0000}"/>
    <cellStyle name="40% - Colore 1 5 2 2 2" xfId="15504" xr:uid="{00000000-0005-0000-0000-0000E33A0000}"/>
    <cellStyle name="40% - Colore 1 5 2 3" xfId="15505" xr:uid="{00000000-0005-0000-0000-0000E43A0000}"/>
    <cellStyle name="40% - Colore 1 5 3" xfId="15506" xr:uid="{00000000-0005-0000-0000-0000E53A0000}"/>
    <cellStyle name="40% - Colore 1 5 3 2" xfId="15507" xr:uid="{00000000-0005-0000-0000-0000E63A0000}"/>
    <cellStyle name="40% - Colore 1 5 3 2 2" xfId="15508" xr:uid="{00000000-0005-0000-0000-0000E73A0000}"/>
    <cellStyle name="40% - Colore 1 5 3 3" xfId="15509" xr:uid="{00000000-0005-0000-0000-0000E83A0000}"/>
    <cellStyle name="40% - Colore 1 5 4" xfId="15510" xr:uid="{00000000-0005-0000-0000-0000E93A0000}"/>
    <cellStyle name="40% - Colore 1 5 4 2" xfId="15511" xr:uid="{00000000-0005-0000-0000-0000EA3A0000}"/>
    <cellStyle name="40% - Colore 1 5 5" xfId="15512" xr:uid="{00000000-0005-0000-0000-0000EB3A0000}"/>
    <cellStyle name="40% - Colore 1 5 6" xfId="15513" xr:uid="{00000000-0005-0000-0000-0000EC3A0000}"/>
    <cellStyle name="40% - Colore 1 50" xfId="15514" xr:uid="{00000000-0005-0000-0000-0000ED3A0000}"/>
    <cellStyle name="40% - Colore 1 51" xfId="15515" xr:uid="{00000000-0005-0000-0000-0000EE3A0000}"/>
    <cellStyle name="40% - Colore 1 52" xfId="15516" xr:uid="{00000000-0005-0000-0000-0000EF3A0000}"/>
    <cellStyle name="40% - Colore 1 53" xfId="15517" xr:uid="{00000000-0005-0000-0000-0000F03A0000}"/>
    <cellStyle name="40% - Colore 1 54" xfId="15518" xr:uid="{00000000-0005-0000-0000-0000F13A0000}"/>
    <cellStyle name="40% - Colore 1 55" xfId="15519" xr:uid="{00000000-0005-0000-0000-0000F23A0000}"/>
    <cellStyle name="40% - Colore 1 56" xfId="15520" xr:uid="{00000000-0005-0000-0000-0000F33A0000}"/>
    <cellStyle name="40% - Colore 1 57" xfId="15521" xr:uid="{00000000-0005-0000-0000-0000F43A0000}"/>
    <cellStyle name="40% - Colore 1 58" xfId="15522" xr:uid="{00000000-0005-0000-0000-0000F53A0000}"/>
    <cellStyle name="40% - Colore 1 59" xfId="15523" xr:uid="{00000000-0005-0000-0000-0000F63A0000}"/>
    <cellStyle name="40% - Colore 1 6" xfId="15524" xr:uid="{00000000-0005-0000-0000-0000F73A0000}"/>
    <cellStyle name="40% - Colore 1 6 2" xfId="15525" xr:uid="{00000000-0005-0000-0000-0000F83A0000}"/>
    <cellStyle name="40% - Colore 1 6 2 2" xfId="15526" xr:uid="{00000000-0005-0000-0000-0000F93A0000}"/>
    <cellStyle name="40% - Colore 1 6 2 2 2" xfId="15527" xr:uid="{00000000-0005-0000-0000-0000FA3A0000}"/>
    <cellStyle name="40% - Colore 1 6 2 3" xfId="15528" xr:uid="{00000000-0005-0000-0000-0000FB3A0000}"/>
    <cellStyle name="40% - Colore 1 6 3" xfId="15529" xr:uid="{00000000-0005-0000-0000-0000FC3A0000}"/>
    <cellStyle name="40% - Colore 1 6 3 2" xfId="15530" xr:uid="{00000000-0005-0000-0000-0000FD3A0000}"/>
    <cellStyle name="40% - Colore 1 6 4" xfId="15531" xr:uid="{00000000-0005-0000-0000-0000FE3A0000}"/>
    <cellStyle name="40% - Colore 1 60" xfId="15532" xr:uid="{00000000-0005-0000-0000-0000FF3A0000}"/>
    <cellStyle name="40% - Colore 1 61" xfId="15533" xr:uid="{00000000-0005-0000-0000-0000003B0000}"/>
    <cellStyle name="40% - Colore 1 62" xfId="15534" xr:uid="{00000000-0005-0000-0000-0000013B0000}"/>
    <cellStyle name="40% - Colore 1 63" xfId="15535" xr:uid="{00000000-0005-0000-0000-0000023B0000}"/>
    <cellStyle name="40% - Colore 1 64" xfId="15536" xr:uid="{00000000-0005-0000-0000-0000033B0000}"/>
    <cellStyle name="40% - Colore 1 65" xfId="15537" xr:uid="{00000000-0005-0000-0000-0000043B0000}"/>
    <cellStyle name="40% - Colore 1 66" xfId="15538" xr:uid="{00000000-0005-0000-0000-0000053B0000}"/>
    <cellStyle name="40% - Colore 1 67" xfId="15539" xr:uid="{00000000-0005-0000-0000-0000063B0000}"/>
    <cellStyle name="40% - Colore 1 68" xfId="15540" xr:uid="{00000000-0005-0000-0000-0000073B0000}"/>
    <cellStyle name="40% - Colore 1 69" xfId="15541" xr:uid="{00000000-0005-0000-0000-0000083B0000}"/>
    <cellStyle name="40% - Colore 1 7" xfId="15542" xr:uid="{00000000-0005-0000-0000-0000093B0000}"/>
    <cellStyle name="40% - Colore 1 7 2" xfId="15543" xr:uid="{00000000-0005-0000-0000-00000A3B0000}"/>
    <cellStyle name="40% - Colore 1 7 2 2" xfId="15544" xr:uid="{00000000-0005-0000-0000-00000B3B0000}"/>
    <cellStyle name="40% - Colore 1 7 2 2 2" xfId="15545" xr:uid="{00000000-0005-0000-0000-00000C3B0000}"/>
    <cellStyle name="40% - Colore 1 7 2 3" xfId="15546" xr:uid="{00000000-0005-0000-0000-00000D3B0000}"/>
    <cellStyle name="40% - Colore 1 7 3" xfId="15547" xr:uid="{00000000-0005-0000-0000-00000E3B0000}"/>
    <cellStyle name="40% - Colore 1 7 3 2" xfId="15548" xr:uid="{00000000-0005-0000-0000-00000F3B0000}"/>
    <cellStyle name="40% - Colore 1 7 4" xfId="15549" xr:uid="{00000000-0005-0000-0000-0000103B0000}"/>
    <cellStyle name="40% - Colore 1 70" xfId="15550" xr:uid="{00000000-0005-0000-0000-0000113B0000}"/>
    <cellStyle name="40% - Colore 1 71" xfId="15551" xr:uid="{00000000-0005-0000-0000-0000123B0000}"/>
    <cellStyle name="40% - Colore 1 72" xfId="15552" xr:uid="{00000000-0005-0000-0000-0000133B0000}"/>
    <cellStyle name="40% - Colore 1 73" xfId="15553" xr:uid="{00000000-0005-0000-0000-0000143B0000}"/>
    <cellStyle name="40% - Colore 1 74" xfId="15554" xr:uid="{00000000-0005-0000-0000-0000153B0000}"/>
    <cellStyle name="40% - Colore 1 75" xfId="15555" xr:uid="{00000000-0005-0000-0000-0000163B0000}"/>
    <cellStyle name="40% - Colore 1 76" xfId="15556" xr:uid="{00000000-0005-0000-0000-0000173B0000}"/>
    <cellStyle name="40% - Colore 1 77" xfId="15557" xr:uid="{00000000-0005-0000-0000-0000183B0000}"/>
    <cellStyle name="40% - Colore 1 78" xfId="15558" xr:uid="{00000000-0005-0000-0000-0000193B0000}"/>
    <cellStyle name="40% - Colore 1 79" xfId="15559" xr:uid="{00000000-0005-0000-0000-00001A3B0000}"/>
    <cellStyle name="40% - Colore 1 8" xfId="15560" xr:uid="{00000000-0005-0000-0000-00001B3B0000}"/>
    <cellStyle name="40% - Colore 1 8 2" xfId="15561" xr:uid="{00000000-0005-0000-0000-00001C3B0000}"/>
    <cellStyle name="40% - Colore 1 8 2 2" xfId="15562" xr:uid="{00000000-0005-0000-0000-00001D3B0000}"/>
    <cellStyle name="40% - Colore 1 8 2 2 2" xfId="15563" xr:uid="{00000000-0005-0000-0000-00001E3B0000}"/>
    <cellStyle name="40% - Colore 1 8 2 3" xfId="15564" xr:uid="{00000000-0005-0000-0000-00001F3B0000}"/>
    <cellStyle name="40% - Colore 1 8 3" xfId="15565" xr:uid="{00000000-0005-0000-0000-0000203B0000}"/>
    <cellStyle name="40% - Colore 1 8 3 2" xfId="15566" xr:uid="{00000000-0005-0000-0000-0000213B0000}"/>
    <cellStyle name="40% - Colore 1 8 4" xfId="15567" xr:uid="{00000000-0005-0000-0000-0000223B0000}"/>
    <cellStyle name="40% - Colore 1 80" xfId="15568" xr:uid="{00000000-0005-0000-0000-0000233B0000}"/>
    <cellStyle name="40% - Colore 1 81" xfId="15569" xr:uid="{00000000-0005-0000-0000-0000243B0000}"/>
    <cellStyle name="40% - Colore 1 82" xfId="15570" xr:uid="{00000000-0005-0000-0000-0000253B0000}"/>
    <cellStyle name="40% - Colore 1 83" xfId="15571" xr:uid="{00000000-0005-0000-0000-0000263B0000}"/>
    <cellStyle name="40% - Colore 1 84" xfId="15572" xr:uid="{00000000-0005-0000-0000-0000273B0000}"/>
    <cellStyle name="40% - Colore 1 85" xfId="15573" xr:uid="{00000000-0005-0000-0000-0000283B0000}"/>
    <cellStyle name="40% - Colore 1 86" xfId="15574" xr:uid="{00000000-0005-0000-0000-0000293B0000}"/>
    <cellStyle name="40% - Colore 1 87" xfId="15575" xr:uid="{00000000-0005-0000-0000-00002A3B0000}"/>
    <cellStyle name="40% - Colore 1 88" xfId="15576" xr:uid="{00000000-0005-0000-0000-00002B3B0000}"/>
    <cellStyle name="40% - Colore 1 89" xfId="15577" xr:uid="{00000000-0005-0000-0000-00002C3B0000}"/>
    <cellStyle name="40% - Colore 1 9" xfId="15578" xr:uid="{00000000-0005-0000-0000-00002D3B0000}"/>
    <cellStyle name="40% - Colore 1 9 2" xfId="15579" xr:uid="{00000000-0005-0000-0000-00002E3B0000}"/>
    <cellStyle name="40% - Colore 1 9 2 2" xfId="15580" xr:uid="{00000000-0005-0000-0000-00002F3B0000}"/>
    <cellStyle name="40% - Colore 1 9 2 2 2" xfId="15581" xr:uid="{00000000-0005-0000-0000-0000303B0000}"/>
    <cellStyle name="40% - Colore 1 9 2 3" xfId="15582" xr:uid="{00000000-0005-0000-0000-0000313B0000}"/>
    <cellStyle name="40% - Colore 1 9 3" xfId="15583" xr:uid="{00000000-0005-0000-0000-0000323B0000}"/>
    <cellStyle name="40% - Colore 1 9 3 2" xfId="15584" xr:uid="{00000000-0005-0000-0000-0000333B0000}"/>
    <cellStyle name="40% - Colore 1 9 4" xfId="15585" xr:uid="{00000000-0005-0000-0000-0000343B0000}"/>
    <cellStyle name="40% - Colore 1 90" xfId="15586" xr:uid="{00000000-0005-0000-0000-0000353B0000}"/>
    <cellStyle name="40% - Colore 1 91" xfId="15587" xr:uid="{00000000-0005-0000-0000-0000363B0000}"/>
    <cellStyle name="40% - Colore 1 92" xfId="15588" xr:uid="{00000000-0005-0000-0000-0000373B0000}"/>
    <cellStyle name="40% - Colore 1 93" xfId="15589" xr:uid="{00000000-0005-0000-0000-0000383B0000}"/>
    <cellStyle name="40% - Colore 1 94" xfId="15590" xr:uid="{00000000-0005-0000-0000-0000393B0000}"/>
    <cellStyle name="40% - Colore 1 95" xfId="15591" xr:uid="{00000000-0005-0000-0000-00003A3B0000}"/>
    <cellStyle name="40% - Colore 1 96" xfId="15592" xr:uid="{00000000-0005-0000-0000-00003B3B0000}"/>
    <cellStyle name="40% - Colore 1 97" xfId="15593" xr:uid="{00000000-0005-0000-0000-00003C3B0000}"/>
    <cellStyle name="40% - Colore 1 98" xfId="15594" xr:uid="{00000000-0005-0000-0000-00003D3B0000}"/>
    <cellStyle name="40% - Colore 1 99" xfId="15595" xr:uid="{00000000-0005-0000-0000-00003E3B0000}"/>
    <cellStyle name="40% - Colore 2" xfId="8" builtinId="35" customBuiltin="1"/>
    <cellStyle name="40% - Colore 2 10" xfId="15596" xr:uid="{00000000-0005-0000-0000-0000403B0000}"/>
    <cellStyle name="40% - Colore 2 10 2" xfId="15597" xr:uid="{00000000-0005-0000-0000-0000413B0000}"/>
    <cellStyle name="40% - Colore 2 10 2 2" xfId="15598" xr:uid="{00000000-0005-0000-0000-0000423B0000}"/>
    <cellStyle name="40% - Colore 2 10 2 2 2" xfId="15599" xr:uid="{00000000-0005-0000-0000-0000433B0000}"/>
    <cellStyle name="40% - Colore 2 10 2 3" xfId="15600" xr:uid="{00000000-0005-0000-0000-0000443B0000}"/>
    <cellStyle name="40% - Colore 2 10 3" xfId="15601" xr:uid="{00000000-0005-0000-0000-0000453B0000}"/>
    <cellStyle name="40% - Colore 2 10 3 2" xfId="15602" xr:uid="{00000000-0005-0000-0000-0000463B0000}"/>
    <cellStyle name="40% - Colore 2 10 4" xfId="15603" xr:uid="{00000000-0005-0000-0000-0000473B0000}"/>
    <cellStyle name="40% - Colore 2 100" xfId="15604" xr:uid="{00000000-0005-0000-0000-0000483B0000}"/>
    <cellStyle name="40% - Colore 2 101" xfId="15605" xr:uid="{00000000-0005-0000-0000-0000493B0000}"/>
    <cellStyle name="40% - Colore 2 102" xfId="15606" xr:uid="{00000000-0005-0000-0000-00004A3B0000}"/>
    <cellStyle name="40% - Colore 2 103" xfId="15607" xr:uid="{00000000-0005-0000-0000-00004B3B0000}"/>
    <cellStyle name="40% - Colore 2 104" xfId="15608" xr:uid="{00000000-0005-0000-0000-00004C3B0000}"/>
    <cellStyle name="40% - Colore 2 105" xfId="15609" xr:uid="{00000000-0005-0000-0000-00004D3B0000}"/>
    <cellStyle name="40% - Colore 2 106" xfId="15610" xr:uid="{00000000-0005-0000-0000-00004E3B0000}"/>
    <cellStyle name="40% - Colore 2 107" xfId="15611" xr:uid="{00000000-0005-0000-0000-00004F3B0000}"/>
    <cellStyle name="40% - Colore 2 108" xfId="15612" xr:uid="{00000000-0005-0000-0000-0000503B0000}"/>
    <cellStyle name="40% - Colore 2 109" xfId="15613" xr:uid="{00000000-0005-0000-0000-0000513B0000}"/>
    <cellStyle name="40% - Colore 2 11" xfId="15614" xr:uid="{00000000-0005-0000-0000-0000523B0000}"/>
    <cellStyle name="40% - Colore 2 11 2" xfId="15615" xr:uid="{00000000-0005-0000-0000-0000533B0000}"/>
    <cellStyle name="40% - Colore 2 11 2 2" xfId="15616" xr:uid="{00000000-0005-0000-0000-0000543B0000}"/>
    <cellStyle name="40% - Colore 2 11 2 2 2" xfId="15617" xr:uid="{00000000-0005-0000-0000-0000553B0000}"/>
    <cellStyle name="40% - Colore 2 11 2 3" xfId="15618" xr:uid="{00000000-0005-0000-0000-0000563B0000}"/>
    <cellStyle name="40% - Colore 2 11 3" xfId="15619" xr:uid="{00000000-0005-0000-0000-0000573B0000}"/>
    <cellStyle name="40% - Colore 2 11 3 2" xfId="15620" xr:uid="{00000000-0005-0000-0000-0000583B0000}"/>
    <cellStyle name="40% - Colore 2 11 4" xfId="15621" xr:uid="{00000000-0005-0000-0000-0000593B0000}"/>
    <cellStyle name="40% - Colore 2 110" xfId="15622" xr:uid="{00000000-0005-0000-0000-00005A3B0000}"/>
    <cellStyle name="40% - Colore 2 111" xfId="15623" xr:uid="{00000000-0005-0000-0000-00005B3B0000}"/>
    <cellStyle name="40% - Colore 2 112" xfId="15624" xr:uid="{00000000-0005-0000-0000-00005C3B0000}"/>
    <cellStyle name="40% - Colore 2 113" xfId="15625" xr:uid="{00000000-0005-0000-0000-00005D3B0000}"/>
    <cellStyle name="40% - Colore 2 114" xfId="15626" xr:uid="{00000000-0005-0000-0000-00005E3B0000}"/>
    <cellStyle name="40% - Colore 2 115" xfId="15627" xr:uid="{00000000-0005-0000-0000-00005F3B0000}"/>
    <cellStyle name="40% - Colore 2 116" xfId="15628" xr:uid="{00000000-0005-0000-0000-0000603B0000}"/>
    <cellStyle name="40% - Colore 2 117" xfId="15629" xr:uid="{00000000-0005-0000-0000-0000613B0000}"/>
    <cellStyle name="40% - Colore 2 118" xfId="15630" xr:uid="{00000000-0005-0000-0000-0000623B0000}"/>
    <cellStyle name="40% - Colore 2 119" xfId="15631" xr:uid="{00000000-0005-0000-0000-0000633B0000}"/>
    <cellStyle name="40% - Colore 2 12" xfId="15632" xr:uid="{00000000-0005-0000-0000-0000643B0000}"/>
    <cellStyle name="40% - Colore 2 12 2" xfId="15633" xr:uid="{00000000-0005-0000-0000-0000653B0000}"/>
    <cellStyle name="40% - Colore 2 12 2 2" xfId="15634" xr:uid="{00000000-0005-0000-0000-0000663B0000}"/>
    <cellStyle name="40% - Colore 2 12 2 2 2" xfId="15635" xr:uid="{00000000-0005-0000-0000-0000673B0000}"/>
    <cellStyle name="40% - Colore 2 12 2 3" xfId="15636" xr:uid="{00000000-0005-0000-0000-0000683B0000}"/>
    <cellStyle name="40% - Colore 2 12 3" xfId="15637" xr:uid="{00000000-0005-0000-0000-0000693B0000}"/>
    <cellStyle name="40% - Colore 2 12 3 2" xfId="15638" xr:uid="{00000000-0005-0000-0000-00006A3B0000}"/>
    <cellStyle name="40% - Colore 2 12 4" xfId="15639" xr:uid="{00000000-0005-0000-0000-00006B3B0000}"/>
    <cellStyle name="40% - Colore 2 120" xfId="15640" xr:uid="{00000000-0005-0000-0000-00006C3B0000}"/>
    <cellStyle name="40% - Colore 2 121" xfId="15641" xr:uid="{00000000-0005-0000-0000-00006D3B0000}"/>
    <cellStyle name="40% - Colore 2 122" xfId="15642" xr:uid="{00000000-0005-0000-0000-00006E3B0000}"/>
    <cellStyle name="40% - Colore 2 123" xfId="15643" xr:uid="{00000000-0005-0000-0000-00006F3B0000}"/>
    <cellStyle name="40% - Colore 2 124" xfId="15644" xr:uid="{00000000-0005-0000-0000-0000703B0000}"/>
    <cellStyle name="40% - Colore 2 125" xfId="15645" xr:uid="{00000000-0005-0000-0000-0000713B0000}"/>
    <cellStyle name="40% - Colore 2 126" xfId="15646" xr:uid="{00000000-0005-0000-0000-0000723B0000}"/>
    <cellStyle name="40% - Colore 2 127" xfId="15647" xr:uid="{00000000-0005-0000-0000-0000733B0000}"/>
    <cellStyle name="40% - Colore 2 128" xfId="15648" xr:uid="{00000000-0005-0000-0000-0000743B0000}"/>
    <cellStyle name="40% - Colore 2 129" xfId="15649" xr:uid="{00000000-0005-0000-0000-0000753B0000}"/>
    <cellStyle name="40% - Colore 2 13" xfId="15650" xr:uid="{00000000-0005-0000-0000-0000763B0000}"/>
    <cellStyle name="40% - Colore 2 13 2" xfId="15651" xr:uid="{00000000-0005-0000-0000-0000773B0000}"/>
    <cellStyle name="40% - Colore 2 13 2 2" xfId="15652" xr:uid="{00000000-0005-0000-0000-0000783B0000}"/>
    <cellStyle name="40% - Colore 2 13 2 2 2" xfId="15653" xr:uid="{00000000-0005-0000-0000-0000793B0000}"/>
    <cellStyle name="40% - Colore 2 13 2 3" xfId="15654" xr:uid="{00000000-0005-0000-0000-00007A3B0000}"/>
    <cellStyle name="40% - Colore 2 13 3" xfId="15655" xr:uid="{00000000-0005-0000-0000-00007B3B0000}"/>
    <cellStyle name="40% - Colore 2 13 3 2" xfId="15656" xr:uid="{00000000-0005-0000-0000-00007C3B0000}"/>
    <cellStyle name="40% - Colore 2 13 4" xfId="15657" xr:uid="{00000000-0005-0000-0000-00007D3B0000}"/>
    <cellStyle name="40% - Colore 2 130" xfId="15658" xr:uid="{00000000-0005-0000-0000-00007E3B0000}"/>
    <cellStyle name="40% - Colore 2 131" xfId="15659" xr:uid="{00000000-0005-0000-0000-00007F3B0000}"/>
    <cellStyle name="40% - Colore 2 132" xfId="15660" xr:uid="{00000000-0005-0000-0000-0000803B0000}"/>
    <cellStyle name="40% - Colore 2 133" xfId="15661" xr:uid="{00000000-0005-0000-0000-0000813B0000}"/>
    <cellStyle name="40% - Colore 2 134" xfId="15662" xr:uid="{00000000-0005-0000-0000-0000823B0000}"/>
    <cellStyle name="40% - Colore 2 135" xfId="15663" xr:uid="{00000000-0005-0000-0000-0000833B0000}"/>
    <cellStyle name="40% - Colore 2 136" xfId="15664" xr:uid="{00000000-0005-0000-0000-0000843B0000}"/>
    <cellStyle name="40% - Colore 2 137" xfId="15665" xr:uid="{00000000-0005-0000-0000-0000853B0000}"/>
    <cellStyle name="40% - Colore 2 138" xfId="15666" xr:uid="{00000000-0005-0000-0000-0000863B0000}"/>
    <cellStyle name="40% - Colore 2 139" xfId="15667" xr:uid="{00000000-0005-0000-0000-0000873B0000}"/>
    <cellStyle name="40% - Colore 2 14" xfId="15668" xr:uid="{00000000-0005-0000-0000-0000883B0000}"/>
    <cellStyle name="40% - Colore 2 14 2" xfId="15669" xr:uid="{00000000-0005-0000-0000-0000893B0000}"/>
    <cellStyle name="40% - Colore 2 14 2 2" xfId="15670" xr:uid="{00000000-0005-0000-0000-00008A3B0000}"/>
    <cellStyle name="40% - Colore 2 14 3" xfId="15671" xr:uid="{00000000-0005-0000-0000-00008B3B0000}"/>
    <cellStyle name="40% - Colore 2 140" xfId="15672" xr:uid="{00000000-0005-0000-0000-00008C3B0000}"/>
    <cellStyle name="40% - Colore 2 141" xfId="15673" xr:uid="{00000000-0005-0000-0000-00008D3B0000}"/>
    <cellStyle name="40% - Colore 2 142" xfId="15674" xr:uid="{00000000-0005-0000-0000-00008E3B0000}"/>
    <cellStyle name="40% - Colore 2 143" xfId="15675" xr:uid="{00000000-0005-0000-0000-00008F3B0000}"/>
    <cellStyle name="40% - Colore 2 144" xfId="15676" xr:uid="{00000000-0005-0000-0000-0000903B0000}"/>
    <cellStyle name="40% - Colore 2 145" xfId="15677" xr:uid="{00000000-0005-0000-0000-0000913B0000}"/>
    <cellStyle name="40% - Colore 2 146" xfId="15678" xr:uid="{00000000-0005-0000-0000-0000923B0000}"/>
    <cellStyle name="40% - Colore 2 147" xfId="15679" xr:uid="{00000000-0005-0000-0000-0000933B0000}"/>
    <cellStyle name="40% - Colore 2 148" xfId="15680" xr:uid="{00000000-0005-0000-0000-0000943B0000}"/>
    <cellStyle name="40% - Colore 2 149" xfId="15681" xr:uid="{00000000-0005-0000-0000-0000953B0000}"/>
    <cellStyle name="40% - Colore 2 15" xfId="15682" xr:uid="{00000000-0005-0000-0000-0000963B0000}"/>
    <cellStyle name="40% - Colore 2 15 2" xfId="15683" xr:uid="{00000000-0005-0000-0000-0000973B0000}"/>
    <cellStyle name="40% - Colore 2 15 2 2" xfId="15684" xr:uid="{00000000-0005-0000-0000-0000983B0000}"/>
    <cellStyle name="40% - Colore 2 15 3" xfId="15685" xr:uid="{00000000-0005-0000-0000-0000993B0000}"/>
    <cellStyle name="40% - Colore 2 150" xfId="15686" xr:uid="{00000000-0005-0000-0000-00009A3B0000}"/>
    <cellStyle name="40% - Colore 2 151" xfId="15687" xr:uid="{00000000-0005-0000-0000-00009B3B0000}"/>
    <cellStyle name="40% - Colore 2 152" xfId="15688" xr:uid="{00000000-0005-0000-0000-00009C3B0000}"/>
    <cellStyle name="40% - Colore 2 153" xfId="15689" xr:uid="{00000000-0005-0000-0000-00009D3B0000}"/>
    <cellStyle name="40% - Colore 2 154" xfId="15690" xr:uid="{00000000-0005-0000-0000-00009E3B0000}"/>
    <cellStyle name="40% - Colore 2 155" xfId="15691" xr:uid="{00000000-0005-0000-0000-00009F3B0000}"/>
    <cellStyle name="40% - Colore 2 156" xfId="15692" xr:uid="{00000000-0005-0000-0000-0000A03B0000}"/>
    <cellStyle name="40% - Colore 2 157" xfId="15693" xr:uid="{00000000-0005-0000-0000-0000A13B0000}"/>
    <cellStyle name="40% - Colore 2 158" xfId="15694" xr:uid="{00000000-0005-0000-0000-0000A23B0000}"/>
    <cellStyle name="40% - Colore 2 159" xfId="15695" xr:uid="{00000000-0005-0000-0000-0000A33B0000}"/>
    <cellStyle name="40% - Colore 2 16" xfId="15696" xr:uid="{00000000-0005-0000-0000-0000A43B0000}"/>
    <cellStyle name="40% - Colore 2 16 2" xfId="15697" xr:uid="{00000000-0005-0000-0000-0000A53B0000}"/>
    <cellStyle name="40% - Colore 2 16 2 2" xfId="15698" xr:uid="{00000000-0005-0000-0000-0000A63B0000}"/>
    <cellStyle name="40% - Colore 2 16 3" xfId="15699" xr:uid="{00000000-0005-0000-0000-0000A73B0000}"/>
    <cellStyle name="40% - Colore 2 160" xfId="15700" xr:uid="{00000000-0005-0000-0000-0000A83B0000}"/>
    <cellStyle name="40% - Colore 2 161" xfId="15701" xr:uid="{00000000-0005-0000-0000-0000A93B0000}"/>
    <cellStyle name="40% - Colore 2 162" xfId="15702" xr:uid="{00000000-0005-0000-0000-0000AA3B0000}"/>
    <cellStyle name="40% - Colore 2 163" xfId="15703" xr:uid="{00000000-0005-0000-0000-0000AB3B0000}"/>
    <cellStyle name="40% - Colore 2 164" xfId="15704" xr:uid="{00000000-0005-0000-0000-0000AC3B0000}"/>
    <cellStyle name="40% - Colore 2 165" xfId="15705" xr:uid="{00000000-0005-0000-0000-0000AD3B0000}"/>
    <cellStyle name="40% - Colore 2 166" xfId="15706" xr:uid="{00000000-0005-0000-0000-0000AE3B0000}"/>
    <cellStyle name="40% - Colore 2 167" xfId="15707" xr:uid="{00000000-0005-0000-0000-0000AF3B0000}"/>
    <cellStyle name="40% - Colore 2 168" xfId="15708" xr:uid="{00000000-0005-0000-0000-0000B03B0000}"/>
    <cellStyle name="40% - Colore 2 169" xfId="15709" xr:uid="{00000000-0005-0000-0000-0000B13B0000}"/>
    <cellStyle name="40% - Colore 2 17" xfId="15710" xr:uid="{00000000-0005-0000-0000-0000B23B0000}"/>
    <cellStyle name="40% - Colore 2 17 2" xfId="15711" xr:uid="{00000000-0005-0000-0000-0000B33B0000}"/>
    <cellStyle name="40% - Colore 2 17 2 2" xfId="15712" xr:uid="{00000000-0005-0000-0000-0000B43B0000}"/>
    <cellStyle name="40% - Colore 2 17 3" xfId="15713" xr:uid="{00000000-0005-0000-0000-0000B53B0000}"/>
    <cellStyle name="40% - Colore 2 170" xfId="15714" xr:uid="{00000000-0005-0000-0000-0000B63B0000}"/>
    <cellStyle name="40% - Colore 2 171" xfId="15715" xr:uid="{00000000-0005-0000-0000-0000B73B0000}"/>
    <cellStyle name="40% - Colore 2 172" xfId="15716" xr:uid="{00000000-0005-0000-0000-0000B83B0000}"/>
    <cellStyle name="40% - Colore 2 173" xfId="15717" xr:uid="{00000000-0005-0000-0000-0000B93B0000}"/>
    <cellStyle name="40% - Colore 2 174" xfId="15718" xr:uid="{00000000-0005-0000-0000-0000BA3B0000}"/>
    <cellStyle name="40% - Colore 2 175" xfId="15719" xr:uid="{00000000-0005-0000-0000-0000BB3B0000}"/>
    <cellStyle name="40% - Colore 2 176" xfId="15720" xr:uid="{00000000-0005-0000-0000-0000BC3B0000}"/>
    <cellStyle name="40% - Colore 2 177" xfId="15721" xr:uid="{00000000-0005-0000-0000-0000BD3B0000}"/>
    <cellStyle name="40% - Colore 2 178" xfId="15722" xr:uid="{00000000-0005-0000-0000-0000BE3B0000}"/>
    <cellStyle name="40% - Colore 2 179" xfId="15723" xr:uid="{00000000-0005-0000-0000-0000BF3B0000}"/>
    <cellStyle name="40% - Colore 2 18" xfId="15724" xr:uid="{00000000-0005-0000-0000-0000C03B0000}"/>
    <cellStyle name="40% - Colore 2 18 2" xfId="15725" xr:uid="{00000000-0005-0000-0000-0000C13B0000}"/>
    <cellStyle name="40% - Colore 2 18 2 2" xfId="15726" xr:uid="{00000000-0005-0000-0000-0000C23B0000}"/>
    <cellStyle name="40% - Colore 2 18 3" xfId="15727" xr:uid="{00000000-0005-0000-0000-0000C33B0000}"/>
    <cellStyle name="40% - Colore 2 180" xfId="15728" xr:uid="{00000000-0005-0000-0000-0000C43B0000}"/>
    <cellStyle name="40% - Colore 2 181" xfId="15729" xr:uid="{00000000-0005-0000-0000-0000C53B0000}"/>
    <cellStyle name="40% - Colore 2 182" xfId="15730" xr:uid="{00000000-0005-0000-0000-0000C63B0000}"/>
    <cellStyle name="40% - Colore 2 183" xfId="15731" xr:uid="{00000000-0005-0000-0000-0000C73B0000}"/>
    <cellStyle name="40% - Colore 2 184" xfId="15732" xr:uid="{00000000-0005-0000-0000-0000C83B0000}"/>
    <cellStyle name="40% - Colore 2 185" xfId="15733" xr:uid="{00000000-0005-0000-0000-0000C93B0000}"/>
    <cellStyle name="40% - Colore 2 186" xfId="15734" xr:uid="{00000000-0005-0000-0000-0000CA3B0000}"/>
    <cellStyle name="40% - Colore 2 187" xfId="15735" xr:uid="{00000000-0005-0000-0000-0000CB3B0000}"/>
    <cellStyle name="40% - Colore 2 188" xfId="15736" xr:uid="{00000000-0005-0000-0000-0000CC3B0000}"/>
    <cellStyle name="40% - Colore 2 189" xfId="15737" xr:uid="{00000000-0005-0000-0000-0000CD3B0000}"/>
    <cellStyle name="40% - Colore 2 19" xfId="15738" xr:uid="{00000000-0005-0000-0000-0000CE3B0000}"/>
    <cellStyle name="40% - Colore 2 19 2" xfId="15739" xr:uid="{00000000-0005-0000-0000-0000CF3B0000}"/>
    <cellStyle name="40% - Colore 2 19 3" xfId="15740" xr:uid="{00000000-0005-0000-0000-0000D03B0000}"/>
    <cellStyle name="40% - Colore 2 190" xfId="15741" xr:uid="{00000000-0005-0000-0000-0000D13B0000}"/>
    <cellStyle name="40% - Colore 2 191" xfId="15742" xr:uid="{00000000-0005-0000-0000-0000D23B0000}"/>
    <cellStyle name="40% - Colore 2 192" xfId="15743" xr:uid="{00000000-0005-0000-0000-0000D33B0000}"/>
    <cellStyle name="40% - Colore 2 193" xfId="15744" xr:uid="{00000000-0005-0000-0000-0000D43B0000}"/>
    <cellStyle name="40% - Colore 2 194" xfId="15745" xr:uid="{00000000-0005-0000-0000-0000D53B0000}"/>
    <cellStyle name="40% - Colore 2 195" xfId="15746" xr:uid="{00000000-0005-0000-0000-0000D63B0000}"/>
    <cellStyle name="40% - Colore 2 196" xfId="15747" xr:uid="{00000000-0005-0000-0000-0000D73B0000}"/>
    <cellStyle name="40% - Colore 2 197" xfId="15748" xr:uid="{00000000-0005-0000-0000-0000D83B0000}"/>
    <cellStyle name="40% - Colore 2 198" xfId="15749" xr:uid="{00000000-0005-0000-0000-0000D93B0000}"/>
    <cellStyle name="40% - Colore 2 199" xfId="15750" xr:uid="{00000000-0005-0000-0000-0000DA3B0000}"/>
    <cellStyle name="40% - Colore 2 2" xfId="449" xr:uid="{00000000-0005-0000-0000-0000DB3B0000}"/>
    <cellStyle name="40% - Colore 2 2 2" xfId="539" xr:uid="{00000000-0005-0000-0000-0000DC3B0000}"/>
    <cellStyle name="40% - Colore 2 2 2 2" xfId="15751" xr:uid="{00000000-0005-0000-0000-0000DD3B0000}"/>
    <cellStyle name="40% - Colore 2 2 2 2 2" xfId="15752" xr:uid="{00000000-0005-0000-0000-0000DE3B0000}"/>
    <cellStyle name="40% - Colore 2 2 2 3" xfId="15753" xr:uid="{00000000-0005-0000-0000-0000DF3B0000}"/>
    <cellStyle name="40% - Colore 2 2 3" xfId="15754" xr:uid="{00000000-0005-0000-0000-0000E03B0000}"/>
    <cellStyle name="40% - Colore 2 2 3 2" xfId="15755" xr:uid="{00000000-0005-0000-0000-0000E13B0000}"/>
    <cellStyle name="40% - Colore 2 2 3 2 2" xfId="15756" xr:uid="{00000000-0005-0000-0000-0000E23B0000}"/>
    <cellStyle name="40% - Colore 2 2 3 3" xfId="15757" xr:uid="{00000000-0005-0000-0000-0000E33B0000}"/>
    <cellStyle name="40% - Colore 2 2 4" xfId="15758" xr:uid="{00000000-0005-0000-0000-0000E43B0000}"/>
    <cellStyle name="40% - Colore 2 2 4 2" xfId="15759" xr:uid="{00000000-0005-0000-0000-0000E53B0000}"/>
    <cellStyle name="40% - Colore 2 2 4 2 2" xfId="15760" xr:uid="{00000000-0005-0000-0000-0000E63B0000}"/>
    <cellStyle name="40% - Colore 2 2 4 3" xfId="15761" xr:uid="{00000000-0005-0000-0000-0000E73B0000}"/>
    <cellStyle name="40% - Colore 2 2 5" xfId="15762" xr:uid="{00000000-0005-0000-0000-0000E83B0000}"/>
    <cellStyle name="40% - Colore 2 2 5 2" xfId="15763" xr:uid="{00000000-0005-0000-0000-0000E93B0000}"/>
    <cellStyle name="40% - Colore 2 2 6" xfId="15764" xr:uid="{00000000-0005-0000-0000-0000EA3B0000}"/>
    <cellStyle name="40% - Colore 2 2 7" xfId="15765" xr:uid="{00000000-0005-0000-0000-0000EB3B0000}"/>
    <cellStyle name="40% - Colore 2 2 8" xfId="15766" xr:uid="{00000000-0005-0000-0000-0000EC3B0000}"/>
    <cellStyle name="40% - Colore 2 20" xfId="15767" xr:uid="{00000000-0005-0000-0000-0000ED3B0000}"/>
    <cellStyle name="40% - Colore 2 21" xfId="15768" xr:uid="{00000000-0005-0000-0000-0000EE3B0000}"/>
    <cellStyle name="40% - Colore 2 22" xfId="15769" xr:uid="{00000000-0005-0000-0000-0000EF3B0000}"/>
    <cellStyle name="40% - Colore 2 23" xfId="15770" xr:uid="{00000000-0005-0000-0000-0000F03B0000}"/>
    <cellStyle name="40% - Colore 2 24" xfId="15771" xr:uid="{00000000-0005-0000-0000-0000F13B0000}"/>
    <cellStyle name="40% - Colore 2 25" xfId="15772" xr:uid="{00000000-0005-0000-0000-0000F23B0000}"/>
    <cellStyle name="40% - Colore 2 26" xfId="15773" xr:uid="{00000000-0005-0000-0000-0000F33B0000}"/>
    <cellStyle name="40% - Colore 2 27" xfId="15774" xr:uid="{00000000-0005-0000-0000-0000F43B0000}"/>
    <cellStyle name="40% - Colore 2 28" xfId="15775" xr:uid="{00000000-0005-0000-0000-0000F53B0000}"/>
    <cellStyle name="40% - Colore 2 29" xfId="15776" xr:uid="{00000000-0005-0000-0000-0000F63B0000}"/>
    <cellStyle name="40% - Colore 2 3" xfId="15777" xr:uid="{00000000-0005-0000-0000-0000F73B0000}"/>
    <cellStyle name="40% - Colore 2 3 2" xfId="15778" xr:uid="{00000000-0005-0000-0000-0000F83B0000}"/>
    <cellStyle name="40% - Colore 2 3 2 2" xfId="15779" xr:uid="{00000000-0005-0000-0000-0000F93B0000}"/>
    <cellStyle name="40% - Colore 2 3 2 2 2" xfId="15780" xr:uid="{00000000-0005-0000-0000-0000FA3B0000}"/>
    <cellStyle name="40% - Colore 2 3 2 3" xfId="15781" xr:uid="{00000000-0005-0000-0000-0000FB3B0000}"/>
    <cellStyle name="40% - Colore 2 3 3" xfId="15782" xr:uid="{00000000-0005-0000-0000-0000FC3B0000}"/>
    <cellStyle name="40% - Colore 2 3 3 2" xfId="15783" xr:uid="{00000000-0005-0000-0000-0000FD3B0000}"/>
    <cellStyle name="40% - Colore 2 3 3 2 2" xfId="15784" xr:uid="{00000000-0005-0000-0000-0000FE3B0000}"/>
    <cellStyle name="40% - Colore 2 3 3 3" xfId="15785" xr:uid="{00000000-0005-0000-0000-0000FF3B0000}"/>
    <cellStyle name="40% - Colore 2 3 4" xfId="15786" xr:uid="{00000000-0005-0000-0000-0000003C0000}"/>
    <cellStyle name="40% - Colore 2 3 4 2" xfId="15787" xr:uid="{00000000-0005-0000-0000-0000013C0000}"/>
    <cellStyle name="40% - Colore 2 3 5" xfId="15788" xr:uid="{00000000-0005-0000-0000-0000023C0000}"/>
    <cellStyle name="40% - Colore 2 3 6" xfId="15789" xr:uid="{00000000-0005-0000-0000-0000033C0000}"/>
    <cellStyle name="40% - Colore 2 30" xfId="15790" xr:uid="{00000000-0005-0000-0000-0000043C0000}"/>
    <cellStyle name="40% - Colore 2 31" xfId="15791" xr:uid="{00000000-0005-0000-0000-0000053C0000}"/>
    <cellStyle name="40% - Colore 2 32" xfId="15792" xr:uid="{00000000-0005-0000-0000-0000063C0000}"/>
    <cellStyle name="40% - Colore 2 33" xfId="15793" xr:uid="{00000000-0005-0000-0000-0000073C0000}"/>
    <cellStyle name="40% - Colore 2 34" xfId="15794" xr:uid="{00000000-0005-0000-0000-0000083C0000}"/>
    <cellStyle name="40% - Colore 2 35" xfId="15795" xr:uid="{00000000-0005-0000-0000-0000093C0000}"/>
    <cellStyle name="40% - Colore 2 36" xfId="15796" xr:uid="{00000000-0005-0000-0000-00000A3C0000}"/>
    <cellStyle name="40% - Colore 2 37" xfId="15797" xr:uid="{00000000-0005-0000-0000-00000B3C0000}"/>
    <cellStyle name="40% - Colore 2 38" xfId="15798" xr:uid="{00000000-0005-0000-0000-00000C3C0000}"/>
    <cellStyle name="40% - Colore 2 39" xfId="15799" xr:uid="{00000000-0005-0000-0000-00000D3C0000}"/>
    <cellStyle name="40% - Colore 2 4" xfId="15800" xr:uid="{00000000-0005-0000-0000-00000E3C0000}"/>
    <cellStyle name="40% - Colore 2 4 2" xfId="15801" xr:uid="{00000000-0005-0000-0000-00000F3C0000}"/>
    <cellStyle name="40% - Colore 2 4 2 2" xfId="15802" xr:uid="{00000000-0005-0000-0000-0000103C0000}"/>
    <cellStyle name="40% - Colore 2 4 2 2 2" xfId="15803" xr:uid="{00000000-0005-0000-0000-0000113C0000}"/>
    <cellStyle name="40% - Colore 2 4 2 3" xfId="15804" xr:uid="{00000000-0005-0000-0000-0000123C0000}"/>
    <cellStyle name="40% - Colore 2 4 3" xfId="15805" xr:uid="{00000000-0005-0000-0000-0000133C0000}"/>
    <cellStyle name="40% - Colore 2 4 3 2" xfId="15806" xr:uid="{00000000-0005-0000-0000-0000143C0000}"/>
    <cellStyle name="40% - Colore 2 4 3 2 2" xfId="15807" xr:uid="{00000000-0005-0000-0000-0000153C0000}"/>
    <cellStyle name="40% - Colore 2 4 3 3" xfId="15808" xr:uid="{00000000-0005-0000-0000-0000163C0000}"/>
    <cellStyle name="40% - Colore 2 4 4" xfId="15809" xr:uid="{00000000-0005-0000-0000-0000173C0000}"/>
    <cellStyle name="40% - Colore 2 4 4 2" xfId="15810" xr:uid="{00000000-0005-0000-0000-0000183C0000}"/>
    <cellStyle name="40% - Colore 2 4 5" xfId="15811" xr:uid="{00000000-0005-0000-0000-0000193C0000}"/>
    <cellStyle name="40% - Colore 2 4 6" xfId="15812" xr:uid="{00000000-0005-0000-0000-00001A3C0000}"/>
    <cellStyle name="40% - Colore 2 40" xfId="15813" xr:uid="{00000000-0005-0000-0000-00001B3C0000}"/>
    <cellStyle name="40% - Colore 2 41" xfId="15814" xr:uid="{00000000-0005-0000-0000-00001C3C0000}"/>
    <cellStyle name="40% - Colore 2 42" xfId="15815" xr:uid="{00000000-0005-0000-0000-00001D3C0000}"/>
    <cellStyle name="40% - Colore 2 43" xfId="15816" xr:uid="{00000000-0005-0000-0000-00001E3C0000}"/>
    <cellStyle name="40% - Colore 2 44" xfId="15817" xr:uid="{00000000-0005-0000-0000-00001F3C0000}"/>
    <cellStyle name="40% - Colore 2 45" xfId="15818" xr:uid="{00000000-0005-0000-0000-0000203C0000}"/>
    <cellStyle name="40% - Colore 2 46" xfId="15819" xr:uid="{00000000-0005-0000-0000-0000213C0000}"/>
    <cellStyle name="40% - Colore 2 47" xfId="15820" xr:uid="{00000000-0005-0000-0000-0000223C0000}"/>
    <cellStyle name="40% - Colore 2 48" xfId="15821" xr:uid="{00000000-0005-0000-0000-0000233C0000}"/>
    <cellStyle name="40% - Colore 2 49" xfId="15822" xr:uid="{00000000-0005-0000-0000-0000243C0000}"/>
    <cellStyle name="40% - Colore 2 5" xfId="15823" xr:uid="{00000000-0005-0000-0000-0000253C0000}"/>
    <cellStyle name="40% - Colore 2 5 2" xfId="15824" xr:uid="{00000000-0005-0000-0000-0000263C0000}"/>
    <cellStyle name="40% - Colore 2 5 2 2" xfId="15825" xr:uid="{00000000-0005-0000-0000-0000273C0000}"/>
    <cellStyle name="40% - Colore 2 5 2 2 2" xfId="15826" xr:uid="{00000000-0005-0000-0000-0000283C0000}"/>
    <cellStyle name="40% - Colore 2 5 2 3" xfId="15827" xr:uid="{00000000-0005-0000-0000-0000293C0000}"/>
    <cellStyle name="40% - Colore 2 5 3" xfId="15828" xr:uid="{00000000-0005-0000-0000-00002A3C0000}"/>
    <cellStyle name="40% - Colore 2 5 3 2" xfId="15829" xr:uid="{00000000-0005-0000-0000-00002B3C0000}"/>
    <cellStyle name="40% - Colore 2 5 3 2 2" xfId="15830" xr:uid="{00000000-0005-0000-0000-00002C3C0000}"/>
    <cellStyle name="40% - Colore 2 5 3 3" xfId="15831" xr:uid="{00000000-0005-0000-0000-00002D3C0000}"/>
    <cellStyle name="40% - Colore 2 5 4" xfId="15832" xr:uid="{00000000-0005-0000-0000-00002E3C0000}"/>
    <cellStyle name="40% - Colore 2 5 4 2" xfId="15833" xr:uid="{00000000-0005-0000-0000-00002F3C0000}"/>
    <cellStyle name="40% - Colore 2 5 5" xfId="15834" xr:uid="{00000000-0005-0000-0000-0000303C0000}"/>
    <cellStyle name="40% - Colore 2 5 6" xfId="15835" xr:uid="{00000000-0005-0000-0000-0000313C0000}"/>
    <cellStyle name="40% - Colore 2 50" xfId="15836" xr:uid="{00000000-0005-0000-0000-0000323C0000}"/>
    <cellStyle name="40% - Colore 2 51" xfId="15837" xr:uid="{00000000-0005-0000-0000-0000333C0000}"/>
    <cellStyle name="40% - Colore 2 52" xfId="15838" xr:uid="{00000000-0005-0000-0000-0000343C0000}"/>
    <cellStyle name="40% - Colore 2 53" xfId="15839" xr:uid="{00000000-0005-0000-0000-0000353C0000}"/>
    <cellStyle name="40% - Colore 2 54" xfId="15840" xr:uid="{00000000-0005-0000-0000-0000363C0000}"/>
    <cellStyle name="40% - Colore 2 55" xfId="15841" xr:uid="{00000000-0005-0000-0000-0000373C0000}"/>
    <cellStyle name="40% - Colore 2 56" xfId="15842" xr:uid="{00000000-0005-0000-0000-0000383C0000}"/>
    <cellStyle name="40% - Colore 2 57" xfId="15843" xr:uid="{00000000-0005-0000-0000-0000393C0000}"/>
    <cellStyle name="40% - Colore 2 58" xfId="15844" xr:uid="{00000000-0005-0000-0000-00003A3C0000}"/>
    <cellStyle name="40% - Colore 2 59" xfId="15845" xr:uid="{00000000-0005-0000-0000-00003B3C0000}"/>
    <cellStyle name="40% - Colore 2 6" xfId="15846" xr:uid="{00000000-0005-0000-0000-00003C3C0000}"/>
    <cellStyle name="40% - Colore 2 6 2" xfId="15847" xr:uid="{00000000-0005-0000-0000-00003D3C0000}"/>
    <cellStyle name="40% - Colore 2 6 2 2" xfId="15848" xr:uid="{00000000-0005-0000-0000-00003E3C0000}"/>
    <cellStyle name="40% - Colore 2 6 2 2 2" xfId="15849" xr:uid="{00000000-0005-0000-0000-00003F3C0000}"/>
    <cellStyle name="40% - Colore 2 6 2 3" xfId="15850" xr:uid="{00000000-0005-0000-0000-0000403C0000}"/>
    <cellStyle name="40% - Colore 2 6 3" xfId="15851" xr:uid="{00000000-0005-0000-0000-0000413C0000}"/>
    <cellStyle name="40% - Colore 2 6 3 2" xfId="15852" xr:uid="{00000000-0005-0000-0000-0000423C0000}"/>
    <cellStyle name="40% - Colore 2 6 4" xfId="15853" xr:uid="{00000000-0005-0000-0000-0000433C0000}"/>
    <cellStyle name="40% - Colore 2 60" xfId="15854" xr:uid="{00000000-0005-0000-0000-0000443C0000}"/>
    <cellStyle name="40% - Colore 2 61" xfId="15855" xr:uid="{00000000-0005-0000-0000-0000453C0000}"/>
    <cellStyle name="40% - Colore 2 62" xfId="15856" xr:uid="{00000000-0005-0000-0000-0000463C0000}"/>
    <cellStyle name="40% - Colore 2 63" xfId="15857" xr:uid="{00000000-0005-0000-0000-0000473C0000}"/>
    <cellStyle name="40% - Colore 2 64" xfId="15858" xr:uid="{00000000-0005-0000-0000-0000483C0000}"/>
    <cellStyle name="40% - Colore 2 65" xfId="15859" xr:uid="{00000000-0005-0000-0000-0000493C0000}"/>
    <cellStyle name="40% - Colore 2 66" xfId="15860" xr:uid="{00000000-0005-0000-0000-00004A3C0000}"/>
    <cellStyle name="40% - Colore 2 67" xfId="15861" xr:uid="{00000000-0005-0000-0000-00004B3C0000}"/>
    <cellStyle name="40% - Colore 2 68" xfId="15862" xr:uid="{00000000-0005-0000-0000-00004C3C0000}"/>
    <cellStyle name="40% - Colore 2 69" xfId="15863" xr:uid="{00000000-0005-0000-0000-00004D3C0000}"/>
    <cellStyle name="40% - Colore 2 7" xfId="15864" xr:uid="{00000000-0005-0000-0000-00004E3C0000}"/>
    <cellStyle name="40% - Colore 2 7 2" xfId="15865" xr:uid="{00000000-0005-0000-0000-00004F3C0000}"/>
    <cellStyle name="40% - Colore 2 7 2 2" xfId="15866" xr:uid="{00000000-0005-0000-0000-0000503C0000}"/>
    <cellStyle name="40% - Colore 2 7 2 2 2" xfId="15867" xr:uid="{00000000-0005-0000-0000-0000513C0000}"/>
    <cellStyle name="40% - Colore 2 7 2 3" xfId="15868" xr:uid="{00000000-0005-0000-0000-0000523C0000}"/>
    <cellStyle name="40% - Colore 2 7 3" xfId="15869" xr:uid="{00000000-0005-0000-0000-0000533C0000}"/>
    <cellStyle name="40% - Colore 2 7 3 2" xfId="15870" xr:uid="{00000000-0005-0000-0000-0000543C0000}"/>
    <cellStyle name="40% - Colore 2 7 4" xfId="15871" xr:uid="{00000000-0005-0000-0000-0000553C0000}"/>
    <cellStyle name="40% - Colore 2 70" xfId="15872" xr:uid="{00000000-0005-0000-0000-0000563C0000}"/>
    <cellStyle name="40% - Colore 2 71" xfId="15873" xr:uid="{00000000-0005-0000-0000-0000573C0000}"/>
    <cellStyle name="40% - Colore 2 72" xfId="15874" xr:uid="{00000000-0005-0000-0000-0000583C0000}"/>
    <cellStyle name="40% - Colore 2 73" xfId="15875" xr:uid="{00000000-0005-0000-0000-0000593C0000}"/>
    <cellStyle name="40% - Colore 2 74" xfId="15876" xr:uid="{00000000-0005-0000-0000-00005A3C0000}"/>
    <cellStyle name="40% - Colore 2 75" xfId="15877" xr:uid="{00000000-0005-0000-0000-00005B3C0000}"/>
    <cellStyle name="40% - Colore 2 76" xfId="15878" xr:uid="{00000000-0005-0000-0000-00005C3C0000}"/>
    <cellStyle name="40% - Colore 2 77" xfId="15879" xr:uid="{00000000-0005-0000-0000-00005D3C0000}"/>
    <cellStyle name="40% - Colore 2 78" xfId="15880" xr:uid="{00000000-0005-0000-0000-00005E3C0000}"/>
    <cellStyle name="40% - Colore 2 79" xfId="15881" xr:uid="{00000000-0005-0000-0000-00005F3C0000}"/>
    <cellStyle name="40% - Colore 2 8" xfId="15882" xr:uid="{00000000-0005-0000-0000-0000603C0000}"/>
    <cellStyle name="40% - Colore 2 8 2" xfId="15883" xr:uid="{00000000-0005-0000-0000-0000613C0000}"/>
    <cellStyle name="40% - Colore 2 8 2 2" xfId="15884" xr:uid="{00000000-0005-0000-0000-0000623C0000}"/>
    <cellStyle name="40% - Colore 2 8 2 2 2" xfId="15885" xr:uid="{00000000-0005-0000-0000-0000633C0000}"/>
    <cellStyle name="40% - Colore 2 8 2 3" xfId="15886" xr:uid="{00000000-0005-0000-0000-0000643C0000}"/>
    <cellStyle name="40% - Colore 2 8 3" xfId="15887" xr:uid="{00000000-0005-0000-0000-0000653C0000}"/>
    <cellStyle name="40% - Colore 2 8 3 2" xfId="15888" xr:uid="{00000000-0005-0000-0000-0000663C0000}"/>
    <cellStyle name="40% - Colore 2 8 4" xfId="15889" xr:uid="{00000000-0005-0000-0000-0000673C0000}"/>
    <cellStyle name="40% - Colore 2 80" xfId="15890" xr:uid="{00000000-0005-0000-0000-0000683C0000}"/>
    <cellStyle name="40% - Colore 2 81" xfId="15891" xr:uid="{00000000-0005-0000-0000-0000693C0000}"/>
    <cellStyle name="40% - Colore 2 82" xfId="15892" xr:uid="{00000000-0005-0000-0000-00006A3C0000}"/>
    <cellStyle name="40% - Colore 2 83" xfId="15893" xr:uid="{00000000-0005-0000-0000-00006B3C0000}"/>
    <cellStyle name="40% - Colore 2 84" xfId="15894" xr:uid="{00000000-0005-0000-0000-00006C3C0000}"/>
    <cellStyle name="40% - Colore 2 85" xfId="15895" xr:uid="{00000000-0005-0000-0000-00006D3C0000}"/>
    <cellStyle name="40% - Colore 2 86" xfId="15896" xr:uid="{00000000-0005-0000-0000-00006E3C0000}"/>
    <cellStyle name="40% - Colore 2 87" xfId="15897" xr:uid="{00000000-0005-0000-0000-00006F3C0000}"/>
    <cellStyle name="40% - Colore 2 88" xfId="15898" xr:uid="{00000000-0005-0000-0000-0000703C0000}"/>
    <cellStyle name="40% - Colore 2 89" xfId="15899" xr:uid="{00000000-0005-0000-0000-0000713C0000}"/>
    <cellStyle name="40% - Colore 2 9" xfId="15900" xr:uid="{00000000-0005-0000-0000-0000723C0000}"/>
    <cellStyle name="40% - Colore 2 9 2" xfId="15901" xr:uid="{00000000-0005-0000-0000-0000733C0000}"/>
    <cellStyle name="40% - Colore 2 9 2 2" xfId="15902" xr:uid="{00000000-0005-0000-0000-0000743C0000}"/>
    <cellStyle name="40% - Colore 2 9 2 2 2" xfId="15903" xr:uid="{00000000-0005-0000-0000-0000753C0000}"/>
    <cellStyle name="40% - Colore 2 9 2 3" xfId="15904" xr:uid="{00000000-0005-0000-0000-0000763C0000}"/>
    <cellStyle name="40% - Colore 2 9 3" xfId="15905" xr:uid="{00000000-0005-0000-0000-0000773C0000}"/>
    <cellStyle name="40% - Colore 2 9 3 2" xfId="15906" xr:uid="{00000000-0005-0000-0000-0000783C0000}"/>
    <cellStyle name="40% - Colore 2 9 4" xfId="15907" xr:uid="{00000000-0005-0000-0000-0000793C0000}"/>
    <cellStyle name="40% - Colore 2 90" xfId="15908" xr:uid="{00000000-0005-0000-0000-00007A3C0000}"/>
    <cellStyle name="40% - Colore 2 91" xfId="15909" xr:uid="{00000000-0005-0000-0000-00007B3C0000}"/>
    <cellStyle name="40% - Colore 2 92" xfId="15910" xr:uid="{00000000-0005-0000-0000-00007C3C0000}"/>
    <cellStyle name="40% - Colore 2 93" xfId="15911" xr:uid="{00000000-0005-0000-0000-00007D3C0000}"/>
    <cellStyle name="40% - Colore 2 94" xfId="15912" xr:uid="{00000000-0005-0000-0000-00007E3C0000}"/>
    <cellStyle name="40% - Colore 2 95" xfId="15913" xr:uid="{00000000-0005-0000-0000-00007F3C0000}"/>
    <cellStyle name="40% - Colore 2 96" xfId="15914" xr:uid="{00000000-0005-0000-0000-0000803C0000}"/>
    <cellStyle name="40% - Colore 2 97" xfId="15915" xr:uid="{00000000-0005-0000-0000-0000813C0000}"/>
    <cellStyle name="40% - Colore 2 98" xfId="15916" xr:uid="{00000000-0005-0000-0000-0000823C0000}"/>
    <cellStyle name="40% - Colore 2 99" xfId="15917" xr:uid="{00000000-0005-0000-0000-0000833C0000}"/>
    <cellStyle name="40% - Colore 3" xfId="9" builtinId="39" customBuiltin="1"/>
    <cellStyle name="40% - Colore 3 10" xfId="15918" xr:uid="{00000000-0005-0000-0000-0000853C0000}"/>
    <cellStyle name="40% - Colore 3 10 2" xfId="15919" xr:uid="{00000000-0005-0000-0000-0000863C0000}"/>
    <cellStyle name="40% - Colore 3 10 2 2" xfId="15920" xr:uid="{00000000-0005-0000-0000-0000873C0000}"/>
    <cellStyle name="40% - Colore 3 10 2 2 2" xfId="15921" xr:uid="{00000000-0005-0000-0000-0000883C0000}"/>
    <cellStyle name="40% - Colore 3 10 2 3" xfId="15922" xr:uid="{00000000-0005-0000-0000-0000893C0000}"/>
    <cellStyle name="40% - Colore 3 10 3" xfId="15923" xr:uid="{00000000-0005-0000-0000-00008A3C0000}"/>
    <cellStyle name="40% - Colore 3 10 3 2" xfId="15924" xr:uid="{00000000-0005-0000-0000-00008B3C0000}"/>
    <cellStyle name="40% - Colore 3 10 4" xfId="15925" xr:uid="{00000000-0005-0000-0000-00008C3C0000}"/>
    <cellStyle name="40% - Colore 3 100" xfId="15926" xr:uid="{00000000-0005-0000-0000-00008D3C0000}"/>
    <cellStyle name="40% - Colore 3 101" xfId="15927" xr:uid="{00000000-0005-0000-0000-00008E3C0000}"/>
    <cellStyle name="40% - Colore 3 102" xfId="15928" xr:uid="{00000000-0005-0000-0000-00008F3C0000}"/>
    <cellStyle name="40% - Colore 3 103" xfId="15929" xr:uid="{00000000-0005-0000-0000-0000903C0000}"/>
    <cellStyle name="40% - Colore 3 104" xfId="15930" xr:uid="{00000000-0005-0000-0000-0000913C0000}"/>
    <cellStyle name="40% - Colore 3 105" xfId="15931" xr:uid="{00000000-0005-0000-0000-0000923C0000}"/>
    <cellStyle name="40% - Colore 3 106" xfId="15932" xr:uid="{00000000-0005-0000-0000-0000933C0000}"/>
    <cellStyle name="40% - Colore 3 107" xfId="15933" xr:uid="{00000000-0005-0000-0000-0000943C0000}"/>
    <cellStyle name="40% - Colore 3 108" xfId="15934" xr:uid="{00000000-0005-0000-0000-0000953C0000}"/>
    <cellStyle name="40% - Colore 3 109" xfId="15935" xr:uid="{00000000-0005-0000-0000-0000963C0000}"/>
    <cellStyle name="40% - Colore 3 11" xfId="15936" xr:uid="{00000000-0005-0000-0000-0000973C0000}"/>
    <cellStyle name="40% - Colore 3 11 2" xfId="15937" xr:uid="{00000000-0005-0000-0000-0000983C0000}"/>
    <cellStyle name="40% - Colore 3 11 2 2" xfId="15938" xr:uid="{00000000-0005-0000-0000-0000993C0000}"/>
    <cellStyle name="40% - Colore 3 11 2 2 2" xfId="15939" xr:uid="{00000000-0005-0000-0000-00009A3C0000}"/>
    <cellStyle name="40% - Colore 3 11 2 3" xfId="15940" xr:uid="{00000000-0005-0000-0000-00009B3C0000}"/>
    <cellStyle name="40% - Colore 3 11 3" xfId="15941" xr:uid="{00000000-0005-0000-0000-00009C3C0000}"/>
    <cellStyle name="40% - Colore 3 11 3 2" xfId="15942" xr:uid="{00000000-0005-0000-0000-00009D3C0000}"/>
    <cellStyle name="40% - Colore 3 11 4" xfId="15943" xr:uid="{00000000-0005-0000-0000-00009E3C0000}"/>
    <cellStyle name="40% - Colore 3 110" xfId="15944" xr:uid="{00000000-0005-0000-0000-00009F3C0000}"/>
    <cellStyle name="40% - Colore 3 111" xfId="15945" xr:uid="{00000000-0005-0000-0000-0000A03C0000}"/>
    <cellStyle name="40% - Colore 3 112" xfId="15946" xr:uid="{00000000-0005-0000-0000-0000A13C0000}"/>
    <cellStyle name="40% - Colore 3 113" xfId="15947" xr:uid="{00000000-0005-0000-0000-0000A23C0000}"/>
    <cellStyle name="40% - Colore 3 114" xfId="15948" xr:uid="{00000000-0005-0000-0000-0000A33C0000}"/>
    <cellStyle name="40% - Colore 3 115" xfId="15949" xr:uid="{00000000-0005-0000-0000-0000A43C0000}"/>
    <cellStyle name="40% - Colore 3 116" xfId="15950" xr:uid="{00000000-0005-0000-0000-0000A53C0000}"/>
    <cellStyle name="40% - Colore 3 117" xfId="15951" xr:uid="{00000000-0005-0000-0000-0000A63C0000}"/>
    <cellStyle name="40% - Colore 3 118" xfId="15952" xr:uid="{00000000-0005-0000-0000-0000A73C0000}"/>
    <cellStyle name="40% - Colore 3 119" xfId="15953" xr:uid="{00000000-0005-0000-0000-0000A83C0000}"/>
    <cellStyle name="40% - Colore 3 12" xfId="15954" xr:uid="{00000000-0005-0000-0000-0000A93C0000}"/>
    <cellStyle name="40% - Colore 3 12 2" xfId="15955" xr:uid="{00000000-0005-0000-0000-0000AA3C0000}"/>
    <cellStyle name="40% - Colore 3 12 2 2" xfId="15956" xr:uid="{00000000-0005-0000-0000-0000AB3C0000}"/>
    <cellStyle name="40% - Colore 3 12 2 2 2" xfId="15957" xr:uid="{00000000-0005-0000-0000-0000AC3C0000}"/>
    <cellStyle name="40% - Colore 3 12 2 3" xfId="15958" xr:uid="{00000000-0005-0000-0000-0000AD3C0000}"/>
    <cellStyle name="40% - Colore 3 12 3" xfId="15959" xr:uid="{00000000-0005-0000-0000-0000AE3C0000}"/>
    <cellStyle name="40% - Colore 3 12 3 2" xfId="15960" xr:uid="{00000000-0005-0000-0000-0000AF3C0000}"/>
    <cellStyle name="40% - Colore 3 12 4" xfId="15961" xr:uid="{00000000-0005-0000-0000-0000B03C0000}"/>
    <cellStyle name="40% - Colore 3 120" xfId="15962" xr:uid="{00000000-0005-0000-0000-0000B13C0000}"/>
    <cellStyle name="40% - Colore 3 121" xfId="15963" xr:uid="{00000000-0005-0000-0000-0000B23C0000}"/>
    <cellStyle name="40% - Colore 3 122" xfId="15964" xr:uid="{00000000-0005-0000-0000-0000B33C0000}"/>
    <cellStyle name="40% - Colore 3 123" xfId="15965" xr:uid="{00000000-0005-0000-0000-0000B43C0000}"/>
    <cellStyle name="40% - Colore 3 124" xfId="15966" xr:uid="{00000000-0005-0000-0000-0000B53C0000}"/>
    <cellStyle name="40% - Colore 3 125" xfId="15967" xr:uid="{00000000-0005-0000-0000-0000B63C0000}"/>
    <cellStyle name="40% - Colore 3 126" xfId="15968" xr:uid="{00000000-0005-0000-0000-0000B73C0000}"/>
    <cellStyle name="40% - Colore 3 127" xfId="15969" xr:uid="{00000000-0005-0000-0000-0000B83C0000}"/>
    <cellStyle name="40% - Colore 3 128" xfId="15970" xr:uid="{00000000-0005-0000-0000-0000B93C0000}"/>
    <cellStyle name="40% - Colore 3 129" xfId="15971" xr:uid="{00000000-0005-0000-0000-0000BA3C0000}"/>
    <cellStyle name="40% - Colore 3 13" xfId="15972" xr:uid="{00000000-0005-0000-0000-0000BB3C0000}"/>
    <cellStyle name="40% - Colore 3 13 2" xfId="15973" xr:uid="{00000000-0005-0000-0000-0000BC3C0000}"/>
    <cellStyle name="40% - Colore 3 13 2 2" xfId="15974" xr:uid="{00000000-0005-0000-0000-0000BD3C0000}"/>
    <cellStyle name="40% - Colore 3 13 2 2 2" xfId="15975" xr:uid="{00000000-0005-0000-0000-0000BE3C0000}"/>
    <cellStyle name="40% - Colore 3 13 2 3" xfId="15976" xr:uid="{00000000-0005-0000-0000-0000BF3C0000}"/>
    <cellStyle name="40% - Colore 3 13 3" xfId="15977" xr:uid="{00000000-0005-0000-0000-0000C03C0000}"/>
    <cellStyle name="40% - Colore 3 13 3 2" xfId="15978" xr:uid="{00000000-0005-0000-0000-0000C13C0000}"/>
    <cellStyle name="40% - Colore 3 13 4" xfId="15979" xr:uid="{00000000-0005-0000-0000-0000C23C0000}"/>
    <cellStyle name="40% - Colore 3 130" xfId="15980" xr:uid="{00000000-0005-0000-0000-0000C33C0000}"/>
    <cellStyle name="40% - Colore 3 131" xfId="15981" xr:uid="{00000000-0005-0000-0000-0000C43C0000}"/>
    <cellStyle name="40% - Colore 3 132" xfId="15982" xr:uid="{00000000-0005-0000-0000-0000C53C0000}"/>
    <cellStyle name="40% - Colore 3 133" xfId="15983" xr:uid="{00000000-0005-0000-0000-0000C63C0000}"/>
    <cellStyle name="40% - Colore 3 134" xfId="15984" xr:uid="{00000000-0005-0000-0000-0000C73C0000}"/>
    <cellStyle name="40% - Colore 3 135" xfId="15985" xr:uid="{00000000-0005-0000-0000-0000C83C0000}"/>
    <cellStyle name="40% - Colore 3 136" xfId="15986" xr:uid="{00000000-0005-0000-0000-0000C93C0000}"/>
    <cellStyle name="40% - Colore 3 137" xfId="15987" xr:uid="{00000000-0005-0000-0000-0000CA3C0000}"/>
    <cellStyle name="40% - Colore 3 138" xfId="15988" xr:uid="{00000000-0005-0000-0000-0000CB3C0000}"/>
    <cellStyle name="40% - Colore 3 139" xfId="15989" xr:uid="{00000000-0005-0000-0000-0000CC3C0000}"/>
    <cellStyle name="40% - Colore 3 14" xfId="15990" xr:uid="{00000000-0005-0000-0000-0000CD3C0000}"/>
    <cellStyle name="40% - Colore 3 14 2" xfId="15991" xr:uid="{00000000-0005-0000-0000-0000CE3C0000}"/>
    <cellStyle name="40% - Colore 3 14 2 2" xfId="15992" xr:uid="{00000000-0005-0000-0000-0000CF3C0000}"/>
    <cellStyle name="40% - Colore 3 14 3" xfId="15993" xr:uid="{00000000-0005-0000-0000-0000D03C0000}"/>
    <cellStyle name="40% - Colore 3 140" xfId="15994" xr:uid="{00000000-0005-0000-0000-0000D13C0000}"/>
    <cellStyle name="40% - Colore 3 141" xfId="15995" xr:uid="{00000000-0005-0000-0000-0000D23C0000}"/>
    <cellStyle name="40% - Colore 3 142" xfId="15996" xr:uid="{00000000-0005-0000-0000-0000D33C0000}"/>
    <cellStyle name="40% - Colore 3 143" xfId="15997" xr:uid="{00000000-0005-0000-0000-0000D43C0000}"/>
    <cellStyle name="40% - Colore 3 144" xfId="15998" xr:uid="{00000000-0005-0000-0000-0000D53C0000}"/>
    <cellStyle name="40% - Colore 3 145" xfId="15999" xr:uid="{00000000-0005-0000-0000-0000D63C0000}"/>
    <cellStyle name="40% - Colore 3 146" xfId="16000" xr:uid="{00000000-0005-0000-0000-0000D73C0000}"/>
    <cellStyle name="40% - Colore 3 147" xfId="16001" xr:uid="{00000000-0005-0000-0000-0000D83C0000}"/>
    <cellStyle name="40% - Colore 3 148" xfId="16002" xr:uid="{00000000-0005-0000-0000-0000D93C0000}"/>
    <cellStyle name="40% - Colore 3 149" xfId="16003" xr:uid="{00000000-0005-0000-0000-0000DA3C0000}"/>
    <cellStyle name="40% - Colore 3 15" xfId="16004" xr:uid="{00000000-0005-0000-0000-0000DB3C0000}"/>
    <cellStyle name="40% - Colore 3 15 2" xfId="16005" xr:uid="{00000000-0005-0000-0000-0000DC3C0000}"/>
    <cellStyle name="40% - Colore 3 15 2 2" xfId="16006" xr:uid="{00000000-0005-0000-0000-0000DD3C0000}"/>
    <cellStyle name="40% - Colore 3 15 3" xfId="16007" xr:uid="{00000000-0005-0000-0000-0000DE3C0000}"/>
    <cellStyle name="40% - Colore 3 150" xfId="16008" xr:uid="{00000000-0005-0000-0000-0000DF3C0000}"/>
    <cellStyle name="40% - Colore 3 151" xfId="16009" xr:uid="{00000000-0005-0000-0000-0000E03C0000}"/>
    <cellStyle name="40% - Colore 3 152" xfId="16010" xr:uid="{00000000-0005-0000-0000-0000E13C0000}"/>
    <cellStyle name="40% - Colore 3 153" xfId="16011" xr:uid="{00000000-0005-0000-0000-0000E23C0000}"/>
    <cellStyle name="40% - Colore 3 154" xfId="16012" xr:uid="{00000000-0005-0000-0000-0000E33C0000}"/>
    <cellStyle name="40% - Colore 3 155" xfId="16013" xr:uid="{00000000-0005-0000-0000-0000E43C0000}"/>
    <cellStyle name="40% - Colore 3 156" xfId="16014" xr:uid="{00000000-0005-0000-0000-0000E53C0000}"/>
    <cellStyle name="40% - Colore 3 157" xfId="16015" xr:uid="{00000000-0005-0000-0000-0000E63C0000}"/>
    <cellStyle name="40% - Colore 3 158" xfId="16016" xr:uid="{00000000-0005-0000-0000-0000E73C0000}"/>
    <cellStyle name="40% - Colore 3 159" xfId="16017" xr:uid="{00000000-0005-0000-0000-0000E83C0000}"/>
    <cellStyle name="40% - Colore 3 16" xfId="16018" xr:uid="{00000000-0005-0000-0000-0000E93C0000}"/>
    <cellStyle name="40% - Colore 3 16 2" xfId="16019" xr:uid="{00000000-0005-0000-0000-0000EA3C0000}"/>
    <cellStyle name="40% - Colore 3 16 2 2" xfId="16020" xr:uid="{00000000-0005-0000-0000-0000EB3C0000}"/>
    <cellStyle name="40% - Colore 3 16 3" xfId="16021" xr:uid="{00000000-0005-0000-0000-0000EC3C0000}"/>
    <cellStyle name="40% - Colore 3 160" xfId="16022" xr:uid="{00000000-0005-0000-0000-0000ED3C0000}"/>
    <cellStyle name="40% - Colore 3 161" xfId="16023" xr:uid="{00000000-0005-0000-0000-0000EE3C0000}"/>
    <cellStyle name="40% - Colore 3 162" xfId="16024" xr:uid="{00000000-0005-0000-0000-0000EF3C0000}"/>
    <cellStyle name="40% - Colore 3 163" xfId="16025" xr:uid="{00000000-0005-0000-0000-0000F03C0000}"/>
    <cellStyle name="40% - Colore 3 164" xfId="16026" xr:uid="{00000000-0005-0000-0000-0000F13C0000}"/>
    <cellStyle name="40% - Colore 3 165" xfId="16027" xr:uid="{00000000-0005-0000-0000-0000F23C0000}"/>
    <cellStyle name="40% - Colore 3 166" xfId="16028" xr:uid="{00000000-0005-0000-0000-0000F33C0000}"/>
    <cellStyle name="40% - Colore 3 167" xfId="16029" xr:uid="{00000000-0005-0000-0000-0000F43C0000}"/>
    <cellStyle name="40% - Colore 3 168" xfId="16030" xr:uid="{00000000-0005-0000-0000-0000F53C0000}"/>
    <cellStyle name="40% - Colore 3 169" xfId="16031" xr:uid="{00000000-0005-0000-0000-0000F63C0000}"/>
    <cellStyle name="40% - Colore 3 17" xfId="16032" xr:uid="{00000000-0005-0000-0000-0000F73C0000}"/>
    <cellStyle name="40% - Colore 3 17 2" xfId="16033" xr:uid="{00000000-0005-0000-0000-0000F83C0000}"/>
    <cellStyle name="40% - Colore 3 17 2 2" xfId="16034" xr:uid="{00000000-0005-0000-0000-0000F93C0000}"/>
    <cellStyle name="40% - Colore 3 17 3" xfId="16035" xr:uid="{00000000-0005-0000-0000-0000FA3C0000}"/>
    <cellStyle name="40% - Colore 3 170" xfId="16036" xr:uid="{00000000-0005-0000-0000-0000FB3C0000}"/>
    <cellStyle name="40% - Colore 3 171" xfId="16037" xr:uid="{00000000-0005-0000-0000-0000FC3C0000}"/>
    <cellStyle name="40% - Colore 3 172" xfId="16038" xr:uid="{00000000-0005-0000-0000-0000FD3C0000}"/>
    <cellStyle name="40% - Colore 3 173" xfId="16039" xr:uid="{00000000-0005-0000-0000-0000FE3C0000}"/>
    <cellStyle name="40% - Colore 3 174" xfId="16040" xr:uid="{00000000-0005-0000-0000-0000FF3C0000}"/>
    <cellStyle name="40% - Colore 3 175" xfId="16041" xr:uid="{00000000-0005-0000-0000-0000003D0000}"/>
    <cellStyle name="40% - Colore 3 176" xfId="16042" xr:uid="{00000000-0005-0000-0000-0000013D0000}"/>
    <cellStyle name="40% - Colore 3 177" xfId="16043" xr:uid="{00000000-0005-0000-0000-0000023D0000}"/>
    <cellStyle name="40% - Colore 3 178" xfId="16044" xr:uid="{00000000-0005-0000-0000-0000033D0000}"/>
    <cellStyle name="40% - Colore 3 179" xfId="16045" xr:uid="{00000000-0005-0000-0000-0000043D0000}"/>
    <cellStyle name="40% - Colore 3 18" xfId="16046" xr:uid="{00000000-0005-0000-0000-0000053D0000}"/>
    <cellStyle name="40% - Colore 3 18 2" xfId="16047" xr:uid="{00000000-0005-0000-0000-0000063D0000}"/>
    <cellStyle name="40% - Colore 3 18 2 2" xfId="16048" xr:uid="{00000000-0005-0000-0000-0000073D0000}"/>
    <cellStyle name="40% - Colore 3 18 3" xfId="16049" xr:uid="{00000000-0005-0000-0000-0000083D0000}"/>
    <cellStyle name="40% - Colore 3 180" xfId="16050" xr:uid="{00000000-0005-0000-0000-0000093D0000}"/>
    <cellStyle name="40% - Colore 3 181" xfId="16051" xr:uid="{00000000-0005-0000-0000-00000A3D0000}"/>
    <cellStyle name="40% - Colore 3 182" xfId="16052" xr:uid="{00000000-0005-0000-0000-00000B3D0000}"/>
    <cellStyle name="40% - Colore 3 183" xfId="16053" xr:uid="{00000000-0005-0000-0000-00000C3D0000}"/>
    <cellStyle name="40% - Colore 3 184" xfId="16054" xr:uid="{00000000-0005-0000-0000-00000D3D0000}"/>
    <cellStyle name="40% - Colore 3 185" xfId="16055" xr:uid="{00000000-0005-0000-0000-00000E3D0000}"/>
    <cellStyle name="40% - Colore 3 186" xfId="16056" xr:uid="{00000000-0005-0000-0000-00000F3D0000}"/>
    <cellStyle name="40% - Colore 3 187" xfId="16057" xr:uid="{00000000-0005-0000-0000-0000103D0000}"/>
    <cellStyle name="40% - Colore 3 188" xfId="16058" xr:uid="{00000000-0005-0000-0000-0000113D0000}"/>
    <cellStyle name="40% - Colore 3 189" xfId="16059" xr:uid="{00000000-0005-0000-0000-0000123D0000}"/>
    <cellStyle name="40% - Colore 3 19" xfId="16060" xr:uid="{00000000-0005-0000-0000-0000133D0000}"/>
    <cellStyle name="40% - Colore 3 19 2" xfId="16061" xr:uid="{00000000-0005-0000-0000-0000143D0000}"/>
    <cellStyle name="40% - Colore 3 19 3" xfId="16062" xr:uid="{00000000-0005-0000-0000-0000153D0000}"/>
    <cellStyle name="40% - Colore 3 190" xfId="16063" xr:uid="{00000000-0005-0000-0000-0000163D0000}"/>
    <cellStyle name="40% - Colore 3 191" xfId="16064" xr:uid="{00000000-0005-0000-0000-0000173D0000}"/>
    <cellStyle name="40% - Colore 3 192" xfId="16065" xr:uid="{00000000-0005-0000-0000-0000183D0000}"/>
    <cellStyle name="40% - Colore 3 193" xfId="16066" xr:uid="{00000000-0005-0000-0000-0000193D0000}"/>
    <cellStyle name="40% - Colore 3 194" xfId="16067" xr:uid="{00000000-0005-0000-0000-00001A3D0000}"/>
    <cellStyle name="40% - Colore 3 195" xfId="16068" xr:uid="{00000000-0005-0000-0000-00001B3D0000}"/>
    <cellStyle name="40% - Colore 3 196" xfId="16069" xr:uid="{00000000-0005-0000-0000-00001C3D0000}"/>
    <cellStyle name="40% - Colore 3 197" xfId="16070" xr:uid="{00000000-0005-0000-0000-00001D3D0000}"/>
    <cellStyle name="40% - Colore 3 198" xfId="16071" xr:uid="{00000000-0005-0000-0000-00001E3D0000}"/>
    <cellStyle name="40% - Colore 3 199" xfId="16072" xr:uid="{00000000-0005-0000-0000-00001F3D0000}"/>
    <cellStyle name="40% - Colore 3 2" xfId="450" xr:uid="{00000000-0005-0000-0000-0000203D0000}"/>
    <cellStyle name="40% - Colore 3 2 2" xfId="540" xr:uid="{00000000-0005-0000-0000-0000213D0000}"/>
    <cellStyle name="40% - Colore 3 2 2 2" xfId="16073" xr:uid="{00000000-0005-0000-0000-0000223D0000}"/>
    <cellStyle name="40% - Colore 3 2 2 2 2" xfId="16074" xr:uid="{00000000-0005-0000-0000-0000233D0000}"/>
    <cellStyle name="40% - Colore 3 2 2 3" xfId="16075" xr:uid="{00000000-0005-0000-0000-0000243D0000}"/>
    <cellStyle name="40% - Colore 3 2 3" xfId="16076" xr:uid="{00000000-0005-0000-0000-0000253D0000}"/>
    <cellStyle name="40% - Colore 3 2 3 2" xfId="16077" xr:uid="{00000000-0005-0000-0000-0000263D0000}"/>
    <cellStyle name="40% - Colore 3 2 3 2 2" xfId="16078" xr:uid="{00000000-0005-0000-0000-0000273D0000}"/>
    <cellStyle name="40% - Colore 3 2 3 3" xfId="16079" xr:uid="{00000000-0005-0000-0000-0000283D0000}"/>
    <cellStyle name="40% - Colore 3 2 4" xfId="16080" xr:uid="{00000000-0005-0000-0000-0000293D0000}"/>
    <cellStyle name="40% - Colore 3 2 4 2" xfId="16081" xr:uid="{00000000-0005-0000-0000-00002A3D0000}"/>
    <cellStyle name="40% - Colore 3 2 4 2 2" xfId="16082" xr:uid="{00000000-0005-0000-0000-00002B3D0000}"/>
    <cellStyle name="40% - Colore 3 2 4 3" xfId="16083" xr:uid="{00000000-0005-0000-0000-00002C3D0000}"/>
    <cellStyle name="40% - Colore 3 2 5" xfId="16084" xr:uid="{00000000-0005-0000-0000-00002D3D0000}"/>
    <cellStyle name="40% - Colore 3 2 5 2" xfId="16085" xr:uid="{00000000-0005-0000-0000-00002E3D0000}"/>
    <cellStyle name="40% - Colore 3 2 6" xfId="16086" xr:uid="{00000000-0005-0000-0000-00002F3D0000}"/>
    <cellStyle name="40% - Colore 3 2 7" xfId="16087" xr:uid="{00000000-0005-0000-0000-0000303D0000}"/>
    <cellStyle name="40% - Colore 3 2 8" xfId="16088" xr:uid="{00000000-0005-0000-0000-0000313D0000}"/>
    <cellStyle name="40% - Colore 3 20" xfId="16089" xr:uid="{00000000-0005-0000-0000-0000323D0000}"/>
    <cellStyle name="40% - Colore 3 21" xfId="16090" xr:uid="{00000000-0005-0000-0000-0000333D0000}"/>
    <cellStyle name="40% - Colore 3 22" xfId="16091" xr:uid="{00000000-0005-0000-0000-0000343D0000}"/>
    <cellStyle name="40% - Colore 3 23" xfId="16092" xr:uid="{00000000-0005-0000-0000-0000353D0000}"/>
    <cellStyle name="40% - Colore 3 24" xfId="16093" xr:uid="{00000000-0005-0000-0000-0000363D0000}"/>
    <cellStyle name="40% - Colore 3 25" xfId="16094" xr:uid="{00000000-0005-0000-0000-0000373D0000}"/>
    <cellStyle name="40% - Colore 3 26" xfId="16095" xr:uid="{00000000-0005-0000-0000-0000383D0000}"/>
    <cellStyle name="40% - Colore 3 27" xfId="16096" xr:uid="{00000000-0005-0000-0000-0000393D0000}"/>
    <cellStyle name="40% - Colore 3 28" xfId="16097" xr:uid="{00000000-0005-0000-0000-00003A3D0000}"/>
    <cellStyle name="40% - Colore 3 29" xfId="16098" xr:uid="{00000000-0005-0000-0000-00003B3D0000}"/>
    <cellStyle name="40% - Colore 3 3" xfId="16099" xr:uid="{00000000-0005-0000-0000-00003C3D0000}"/>
    <cellStyle name="40% - Colore 3 3 2" xfId="16100" xr:uid="{00000000-0005-0000-0000-00003D3D0000}"/>
    <cellStyle name="40% - Colore 3 3 2 2" xfId="16101" xr:uid="{00000000-0005-0000-0000-00003E3D0000}"/>
    <cellStyle name="40% - Colore 3 3 2 2 2" xfId="16102" xr:uid="{00000000-0005-0000-0000-00003F3D0000}"/>
    <cellStyle name="40% - Colore 3 3 2 3" xfId="16103" xr:uid="{00000000-0005-0000-0000-0000403D0000}"/>
    <cellStyle name="40% - Colore 3 3 3" xfId="16104" xr:uid="{00000000-0005-0000-0000-0000413D0000}"/>
    <cellStyle name="40% - Colore 3 3 3 2" xfId="16105" xr:uid="{00000000-0005-0000-0000-0000423D0000}"/>
    <cellStyle name="40% - Colore 3 3 3 2 2" xfId="16106" xr:uid="{00000000-0005-0000-0000-0000433D0000}"/>
    <cellStyle name="40% - Colore 3 3 3 3" xfId="16107" xr:uid="{00000000-0005-0000-0000-0000443D0000}"/>
    <cellStyle name="40% - Colore 3 3 4" xfId="16108" xr:uid="{00000000-0005-0000-0000-0000453D0000}"/>
    <cellStyle name="40% - Colore 3 3 4 2" xfId="16109" xr:uid="{00000000-0005-0000-0000-0000463D0000}"/>
    <cellStyle name="40% - Colore 3 3 5" xfId="16110" xr:uid="{00000000-0005-0000-0000-0000473D0000}"/>
    <cellStyle name="40% - Colore 3 3 6" xfId="16111" xr:uid="{00000000-0005-0000-0000-0000483D0000}"/>
    <cellStyle name="40% - Colore 3 30" xfId="16112" xr:uid="{00000000-0005-0000-0000-0000493D0000}"/>
    <cellStyle name="40% - Colore 3 31" xfId="16113" xr:uid="{00000000-0005-0000-0000-00004A3D0000}"/>
    <cellStyle name="40% - Colore 3 32" xfId="16114" xr:uid="{00000000-0005-0000-0000-00004B3D0000}"/>
    <cellStyle name="40% - Colore 3 33" xfId="16115" xr:uid="{00000000-0005-0000-0000-00004C3D0000}"/>
    <cellStyle name="40% - Colore 3 34" xfId="16116" xr:uid="{00000000-0005-0000-0000-00004D3D0000}"/>
    <cellStyle name="40% - Colore 3 35" xfId="16117" xr:uid="{00000000-0005-0000-0000-00004E3D0000}"/>
    <cellStyle name="40% - Colore 3 36" xfId="16118" xr:uid="{00000000-0005-0000-0000-00004F3D0000}"/>
    <cellStyle name="40% - Colore 3 37" xfId="16119" xr:uid="{00000000-0005-0000-0000-0000503D0000}"/>
    <cellStyle name="40% - Colore 3 38" xfId="16120" xr:uid="{00000000-0005-0000-0000-0000513D0000}"/>
    <cellStyle name="40% - Colore 3 39" xfId="16121" xr:uid="{00000000-0005-0000-0000-0000523D0000}"/>
    <cellStyle name="40% - Colore 3 4" xfId="16122" xr:uid="{00000000-0005-0000-0000-0000533D0000}"/>
    <cellStyle name="40% - Colore 3 4 2" xfId="16123" xr:uid="{00000000-0005-0000-0000-0000543D0000}"/>
    <cellStyle name="40% - Colore 3 4 2 2" xfId="16124" xr:uid="{00000000-0005-0000-0000-0000553D0000}"/>
    <cellStyle name="40% - Colore 3 4 2 2 2" xfId="16125" xr:uid="{00000000-0005-0000-0000-0000563D0000}"/>
    <cellStyle name="40% - Colore 3 4 2 3" xfId="16126" xr:uid="{00000000-0005-0000-0000-0000573D0000}"/>
    <cellStyle name="40% - Colore 3 4 3" xfId="16127" xr:uid="{00000000-0005-0000-0000-0000583D0000}"/>
    <cellStyle name="40% - Colore 3 4 3 2" xfId="16128" xr:uid="{00000000-0005-0000-0000-0000593D0000}"/>
    <cellStyle name="40% - Colore 3 4 3 2 2" xfId="16129" xr:uid="{00000000-0005-0000-0000-00005A3D0000}"/>
    <cellStyle name="40% - Colore 3 4 3 3" xfId="16130" xr:uid="{00000000-0005-0000-0000-00005B3D0000}"/>
    <cellStyle name="40% - Colore 3 4 4" xfId="16131" xr:uid="{00000000-0005-0000-0000-00005C3D0000}"/>
    <cellStyle name="40% - Colore 3 4 4 2" xfId="16132" xr:uid="{00000000-0005-0000-0000-00005D3D0000}"/>
    <cellStyle name="40% - Colore 3 4 5" xfId="16133" xr:uid="{00000000-0005-0000-0000-00005E3D0000}"/>
    <cellStyle name="40% - Colore 3 4 6" xfId="16134" xr:uid="{00000000-0005-0000-0000-00005F3D0000}"/>
    <cellStyle name="40% - Colore 3 40" xfId="16135" xr:uid="{00000000-0005-0000-0000-0000603D0000}"/>
    <cellStyle name="40% - Colore 3 41" xfId="16136" xr:uid="{00000000-0005-0000-0000-0000613D0000}"/>
    <cellStyle name="40% - Colore 3 42" xfId="16137" xr:uid="{00000000-0005-0000-0000-0000623D0000}"/>
    <cellStyle name="40% - Colore 3 43" xfId="16138" xr:uid="{00000000-0005-0000-0000-0000633D0000}"/>
    <cellStyle name="40% - Colore 3 44" xfId="16139" xr:uid="{00000000-0005-0000-0000-0000643D0000}"/>
    <cellStyle name="40% - Colore 3 45" xfId="16140" xr:uid="{00000000-0005-0000-0000-0000653D0000}"/>
    <cellStyle name="40% - Colore 3 46" xfId="16141" xr:uid="{00000000-0005-0000-0000-0000663D0000}"/>
    <cellStyle name="40% - Colore 3 47" xfId="16142" xr:uid="{00000000-0005-0000-0000-0000673D0000}"/>
    <cellStyle name="40% - Colore 3 48" xfId="16143" xr:uid="{00000000-0005-0000-0000-0000683D0000}"/>
    <cellStyle name="40% - Colore 3 49" xfId="16144" xr:uid="{00000000-0005-0000-0000-0000693D0000}"/>
    <cellStyle name="40% - Colore 3 5" xfId="16145" xr:uid="{00000000-0005-0000-0000-00006A3D0000}"/>
    <cellStyle name="40% - Colore 3 5 2" xfId="16146" xr:uid="{00000000-0005-0000-0000-00006B3D0000}"/>
    <cellStyle name="40% - Colore 3 5 2 2" xfId="16147" xr:uid="{00000000-0005-0000-0000-00006C3D0000}"/>
    <cellStyle name="40% - Colore 3 5 2 2 2" xfId="16148" xr:uid="{00000000-0005-0000-0000-00006D3D0000}"/>
    <cellStyle name="40% - Colore 3 5 2 3" xfId="16149" xr:uid="{00000000-0005-0000-0000-00006E3D0000}"/>
    <cellStyle name="40% - Colore 3 5 3" xfId="16150" xr:uid="{00000000-0005-0000-0000-00006F3D0000}"/>
    <cellStyle name="40% - Colore 3 5 3 2" xfId="16151" xr:uid="{00000000-0005-0000-0000-0000703D0000}"/>
    <cellStyle name="40% - Colore 3 5 3 2 2" xfId="16152" xr:uid="{00000000-0005-0000-0000-0000713D0000}"/>
    <cellStyle name="40% - Colore 3 5 3 3" xfId="16153" xr:uid="{00000000-0005-0000-0000-0000723D0000}"/>
    <cellStyle name="40% - Colore 3 5 4" xfId="16154" xr:uid="{00000000-0005-0000-0000-0000733D0000}"/>
    <cellStyle name="40% - Colore 3 5 4 2" xfId="16155" xr:uid="{00000000-0005-0000-0000-0000743D0000}"/>
    <cellStyle name="40% - Colore 3 5 5" xfId="16156" xr:uid="{00000000-0005-0000-0000-0000753D0000}"/>
    <cellStyle name="40% - Colore 3 5 6" xfId="16157" xr:uid="{00000000-0005-0000-0000-0000763D0000}"/>
    <cellStyle name="40% - Colore 3 50" xfId="16158" xr:uid="{00000000-0005-0000-0000-0000773D0000}"/>
    <cellStyle name="40% - Colore 3 51" xfId="16159" xr:uid="{00000000-0005-0000-0000-0000783D0000}"/>
    <cellStyle name="40% - Colore 3 52" xfId="16160" xr:uid="{00000000-0005-0000-0000-0000793D0000}"/>
    <cellStyle name="40% - Colore 3 53" xfId="16161" xr:uid="{00000000-0005-0000-0000-00007A3D0000}"/>
    <cellStyle name="40% - Colore 3 54" xfId="16162" xr:uid="{00000000-0005-0000-0000-00007B3D0000}"/>
    <cellStyle name="40% - Colore 3 55" xfId="16163" xr:uid="{00000000-0005-0000-0000-00007C3D0000}"/>
    <cellStyle name="40% - Colore 3 56" xfId="16164" xr:uid="{00000000-0005-0000-0000-00007D3D0000}"/>
    <cellStyle name="40% - Colore 3 57" xfId="16165" xr:uid="{00000000-0005-0000-0000-00007E3D0000}"/>
    <cellStyle name="40% - Colore 3 58" xfId="16166" xr:uid="{00000000-0005-0000-0000-00007F3D0000}"/>
    <cellStyle name="40% - Colore 3 59" xfId="16167" xr:uid="{00000000-0005-0000-0000-0000803D0000}"/>
    <cellStyle name="40% - Colore 3 6" xfId="16168" xr:uid="{00000000-0005-0000-0000-0000813D0000}"/>
    <cellStyle name="40% - Colore 3 6 2" xfId="16169" xr:uid="{00000000-0005-0000-0000-0000823D0000}"/>
    <cellStyle name="40% - Colore 3 6 2 2" xfId="16170" xr:uid="{00000000-0005-0000-0000-0000833D0000}"/>
    <cellStyle name="40% - Colore 3 6 2 2 2" xfId="16171" xr:uid="{00000000-0005-0000-0000-0000843D0000}"/>
    <cellStyle name="40% - Colore 3 6 2 3" xfId="16172" xr:uid="{00000000-0005-0000-0000-0000853D0000}"/>
    <cellStyle name="40% - Colore 3 6 3" xfId="16173" xr:uid="{00000000-0005-0000-0000-0000863D0000}"/>
    <cellStyle name="40% - Colore 3 6 3 2" xfId="16174" xr:uid="{00000000-0005-0000-0000-0000873D0000}"/>
    <cellStyle name="40% - Colore 3 6 4" xfId="16175" xr:uid="{00000000-0005-0000-0000-0000883D0000}"/>
    <cellStyle name="40% - Colore 3 60" xfId="16176" xr:uid="{00000000-0005-0000-0000-0000893D0000}"/>
    <cellStyle name="40% - Colore 3 61" xfId="16177" xr:uid="{00000000-0005-0000-0000-00008A3D0000}"/>
    <cellStyle name="40% - Colore 3 62" xfId="16178" xr:uid="{00000000-0005-0000-0000-00008B3D0000}"/>
    <cellStyle name="40% - Colore 3 63" xfId="16179" xr:uid="{00000000-0005-0000-0000-00008C3D0000}"/>
    <cellStyle name="40% - Colore 3 64" xfId="16180" xr:uid="{00000000-0005-0000-0000-00008D3D0000}"/>
    <cellStyle name="40% - Colore 3 65" xfId="16181" xr:uid="{00000000-0005-0000-0000-00008E3D0000}"/>
    <cellStyle name="40% - Colore 3 66" xfId="16182" xr:uid="{00000000-0005-0000-0000-00008F3D0000}"/>
    <cellStyle name="40% - Colore 3 67" xfId="16183" xr:uid="{00000000-0005-0000-0000-0000903D0000}"/>
    <cellStyle name="40% - Colore 3 68" xfId="16184" xr:uid="{00000000-0005-0000-0000-0000913D0000}"/>
    <cellStyle name="40% - Colore 3 69" xfId="16185" xr:uid="{00000000-0005-0000-0000-0000923D0000}"/>
    <cellStyle name="40% - Colore 3 7" xfId="16186" xr:uid="{00000000-0005-0000-0000-0000933D0000}"/>
    <cellStyle name="40% - Colore 3 7 2" xfId="16187" xr:uid="{00000000-0005-0000-0000-0000943D0000}"/>
    <cellStyle name="40% - Colore 3 7 2 2" xfId="16188" xr:uid="{00000000-0005-0000-0000-0000953D0000}"/>
    <cellStyle name="40% - Colore 3 7 2 2 2" xfId="16189" xr:uid="{00000000-0005-0000-0000-0000963D0000}"/>
    <cellStyle name="40% - Colore 3 7 2 3" xfId="16190" xr:uid="{00000000-0005-0000-0000-0000973D0000}"/>
    <cellStyle name="40% - Colore 3 7 3" xfId="16191" xr:uid="{00000000-0005-0000-0000-0000983D0000}"/>
    <cellStyle name="40% - Colore 3 7 3 2" xfId="16192" xr:uid="{00000000-0005-0000-0000-0000993D0000}"/>
    <cellStyle name="40% - Colore 3 7 4" xfId="16193" xr:uid="{00000000-0005-0000-0000-00009A3D0000}"/>
    <cellStyle name="40% - Colore 3 70" xfId="16194" xr:uid="{00000000-0005-0000-0000-00009B3D0000}"/>
    <cellStyle name="40% - Colore 3 71" xfId="16195" xr:uid="{00000000-0005-0000-0000-00009C3D0000}"/>
    <cellStyle name="40% - Colore 3 72" xfId="16196" xr:uid="{00000000-0005-0000-0000-00009D3D0000}"/>
    <cellStyle name="40% - Colore 3 73" xfId="16197" xr:uid="{00000000-0005-0000-0000-00009E3D0000}"/>
    <cellStyle name="40% - Colore 3 74" xfId="16198" xr:uid="{00000000-0005-0000-0000-00009F3D0000}"/>
    <cellStyle name="40% - Colore 3 75" xfId="16199" xr:uid="{00000000-0005-0000-0000-0000A03D0000}"/>
    <cellStyle name="40% - Colore 3 76" xfId="16200" xr:uid="{00000000-0005-0000-0000-0000A13D0000}"/>
    <cellStyle name="40% - Colore 3 77" xfId="16201" xr:uid="{00000000-0005-0000-0000-0000A23D0000}"/>
    <cellStyle name="40% - Colore 3 78" xfId="16202" xr:uid="{00000000-0005-0000-0000-0000A33D0000}"/>
    <cellStyle name="40% - Colore 3 79" xfId="16203" xr:uid="{00000000-0005-0000-0000-0000A43D0000}"/>
    <cellStyle name="40% - Colore 3 8" xfId="16204" xr:uid="{00000000-0005-0000-0000-0000A53D0000}"/>
    <cellStyle name="40% - Colore 3 8 2" xfId="16205" xr:uid="{00000000-0005-0000-0000-0000A63D0000}"/>
    <cellStyle name="40% - Colore 3 8 2 2" xfId="16206" xr:uid="{00000000-0005-0000-0000-0000A73D0000}"/>
    <cellStyle name="40% - Colore 3 8 2 2 2" xfId="16207" xr:uid="{00000000-0005-0000-0000-0000A83D0000}"/>
    <cellStyle name="40% - Colore 3 8 2 3" xfId="16208" xr:uid="{00000000-0005-0000-0000-0000A93D0000}"/>
    <cellStyle name="40% - Colore 3 8 3" xfId="16209" xr:uid="{00000000-0005-0000-0000-0000AA3D0000}"/>
    <cellStyle name="40% - Colore 3 8 3 2" xfId="16210" xr:uid="{00000000-0005-0000-0000-0000AB3D0000}"/>
    <cellStyle name="40% - Colore 3 8 4" xfId="16211" xr:uid="{00000000-0005-0000-0000-0000AC3D0000}"/>
    <cellStyle name="40% - Colore 3 80" xfId="16212" xr:uid="{00000000-0005-0000-0000-0000AD3D0000}"/>
    <cellStyle name="40% - Colore 3 81" xfId="16213" xr:uid="{00000000-0005-0000-0000-0000AE3D0000}"/>
    <cellStyle name="40% - Colore 3 82" xfId="16214" xr:uid="{00000000-0005-0000-0000-0000AF3D0000}"/>
    <cellStyle name="40% - Colore 3 83" xfId="16215" xr:uid="{00000000-0005-0000-0000-0000B03D0000}"/>
    <cellStyle name="40% - Colore 3 84" xfId="16216" xr:uid="{00000000-0005-0000-0000-0000B13D0000}"/>
    <cellStyle name="40% - Colore 3 85" xfId="16217" xr:uid="{00000000-0005-0000-0000-0000B23D0000}"/>
    <cellStyle name="40% - Colore 3 86" xfId="16218" xr:uid="{00000000-0005-0000-0000-0000B33D0000}"/>
    <cellStyle name="40% - Colore 3 87" xfId="16219" xr:uid="{00000000-0005-0000-0000-0000B43D0000}"/>
    <cellStyle name="40% - Colore 3 88" xfId="16220" xr:uid="{00000000-0005-0000-0000-0000B53D0000}"/>
    <cellStyle name="40% - Colore 3 89" xfId="16221" xr:uid="{00000000-0005-0000-0000-0000B63D0000}"/>
    <cellStyle name="40% - Colore 3 9" xfId="16222" xr:uid="{00000000-0005-0000-0000-0000B73D0000}"/>
    <cellStyle name="40% - Colore 3 9 2" xfId="16223" xr:uid="{00000000-0005-0000-0000-0000B83D0000}"/>
    <cellStyle name="40% - Colore 3 9 2 2" xfId="16224" xr:uid="{00000000-0005-0000-0000-0000B93D0000}"/>
    <cellStyle name="40% - Colore 3 9 2 2 2" xfId="16225" xr:uid="{00000000-0005-0000-0000-0000BA3D0000}"/>
    <cellStyle name="40% - Colore 3 9 2 3" xfId="16226" xr:uid="{00000000-0005-0000-0000-0000BB3D0000}"/>
    <cellStyle name="40% - Colore 3 9 3" xfId="16227" xr:uid="{00000000-0005-0000-0000-0000BC3D0000}"/>
    <cellStyle name="40% - Colore 3 9 3 2" xfId="16228" xr:uid="{00000000-0005-0000-0000-0000BD3D0000}"/>
    <cellStyle name="40% - Colore 3 9 4" xfId="16229" xr:uid="{00000000-0005-0000-0000-0000BE3D0000}"/>
    <cellStyle name="40% - Colore 3 90" xfId="16230" xr:uid="{00000000-0005-0000-0000-0000BF3D0000}"/>
    <cellStyle name="40% - Colore 3 91" xfId="16231" xr:uid="{00000000-0005-0000-0000-0000C03D0000}"/>
    <cellStyle name="40% - Colore 3 92" xfId="16232" xr:uid="{00000000-0005-0000-0000-0000C13D0000}"/>
    <cellStyle name="40% - Colore 3 93" xfId="16233" xr:uid="{00000000-0005-0000-0000-0000C23D0000}"/>
    <cellStyle name="40% - Colore 3 94" xfId="16234" xr:uid="{00000000-0005-0000-0000-0000C33D0000}"/>
    <cellStyle name="40% - Colore 3 95" xfId="16235" xr:uid="{00000000-0005-0000-0000-0000C43D0000}"/>
    <cellStyle name="40% - Colore 3 96" xfId="16236" xr:uid="{00000000-0005-0000-0000-0000C53D0000}"/>
    <cellStyle name="40% - Colore 3 97" xfId="16237" xr:uid="{00000000-0005-0000-0000-0000C63D0000}"/>
    <cellStyle name="40% - Colore 3 98" xfId="16238" xr:uid="{00000000-0005-0000-0000-0000C73D0000}"/>
    <cellStyle name="40% - Colore 3 99" xfId="16239" xr:uid="{00000000-0005-0000-0000-0000C83D0000}"/>
    <cellStyle name="40% - Colore 4" xfId="10" builtinId="43" customBuiltin="1"/>
    <cellStyle name="40% - Colore 4 10" xfId="16240" xr:uid="{00000000-0005-0000-0000-0000CA3D0000}"/>
    <cellStyle name="40% - Colore 4 10 2" xfId="16241" xr:uid="{00000000-0005-0000-0000-0000CB3D0000}"/>
    <cellStyle name="40% - Colore 4 10 2 2" xfId="16242" xr:uid="{00000000-0005-0000-0000-0000CC3D0000}"/>
    <cellStyle name="40% - Colore 4 10 2 2 2" xfId="16243" xr:uid="{00000000-0005-0000-0000-0000CD3D0000}"/>
    <cellStyle name="40% - Colore 4 10 2 3" xfId="16244" xr:uid="{00000000-0005-0000-0000-0000CE3D0000}"/>
    <cellStyle name="40% - Colore 4 10 3" xfId="16245" xr:uid="{00000000-0005-0000-0000-0000CF3D0000}"/>
    <cellStyle name="40% - Colore 4 10 3 2" xfId="16246" xr:uid="{00000000-0005-0000-0000-0000D03D0000}"/>
    <cellStyle name="40% - Colore 4 10 4" xfId="16247" xr:uid="{00000000-0005-0000-0000-0000D13D0000}"/>
    <cellStyle name="40% - Colore 4 100" xfId="16248" xr:uid="{00000000-0005-0000-0000-0000D23D0000}"/>
    <cellStyle name="40% - Colore 4 101" xfId="16249" xr:uid="{00000000-0005-0000-0000-0000D33D0000}"/>
    <cellStyle name="40% - Colore 4 102" xfId="16250" xr:uid="{00000000-0005-0000-0000-0000D43D0000}"/>
    <cellStyle name="40% - Colore 4 103" xfId="16251" xr:uid="{00000000-0005-0000-0000-0000D53D0000}"/>
    <cellStyle name="40% - Colore 4 104" xfId="16252" xr:uid="{00000000-0005-0000-0000-0000D63D0000}"/>
    <cellStyle name="40% - Colore 4 105" xfId="16253" xr:uid="{00000000-0005-0000-0000-0000D73D0000}"/>
    <cellStyle name="40% - Colore 4 106" xfId="16254" xr:uid="{00000000-0005-0000-0000-0000D83D0000}"/>
    <cellStyle name="40% - Colore 4 107" xfId="16255" xr:uid="{00000000-0005-0000-0000-0000D93D0000}"/>
    <cellStyle name="40% - Colore 4 108" xfId="16256" xr:uid="{00000000-0005-0000-0000-0000DA3D0000}"/>
    <cellStyle name="40% - Colore 4 109" xfId="16257" xr:uid="{00000000-0005-0000-0000-0000DB3D0000}"/>
    <cellStyle name="40% - Colore 4 11" xfId="16258" xr:uid="{00000000-0005-0000-0000-0000DC3D0000}"/>
    <cellStyle name="40% - Colore 4 11 2" xfId="16259" xr:uid="{00000000-0005-0000-0000-0000DD3D0000}"/>
    <cellStyle name="40% - Colore 4 11 2 2" xfId="16260" xr:uid="{00000000-0005-0000-0000-0000DE3D0000}"/>
    <cellStyle name="40% - Colore 4 11 2 2 2" xfId="16261" xr:uid="{00000000-0005-0000-0000-0000DF3D0000}"/>
    <cellStyle name="40% - Colore 4 11 2 3" xfId="16262" xr:uid="{00000000-0005-0000-0000-0000E03D0000}"/>
    <cellStyle name="40% - Colore 4 11 3" xfId="16263" xr:uid="{00000000-0005-0000-0000-0000E13D0000}"/>
    <cellStyle name="40% - Colore 4 11 3 2" xfId="16264" xr:uid="{00000000-0005-0000-0000-0000E23D0000}"/>
    <cellStyle name="40% - Colore 4 11 4" xfId="16265" xr:uid="{00000000-0005-0000-0000-0000E33D0000}"/>
    <cellStyle name="40% - Colore 4 110" xfId="16266" xr:uid="{00000000-0005-0000-0000-0000E43D0000}"/>
    <cellStyle name="40% - Colore 4 111" xfId="16267" xr:uid="{00000000-0005-0000-0000-0000E53D0000}"/>
    <cellStyle name="40% - Colore 4 112" xfId="16268" xr:uid="{00000000-0005-0000-0000-0000E63D0000}"/>
    <cellStyle name="40% - Colore 4 113" xfId="16269" xr:uid="{00000000-0005-0000-0000-0000E73D0000}"/>
    <cellStyle name="40% - Colore 4 114" xfId="16270" xr:uid="{00000000-0005-0000-0000-0000E83D0000}"/>
    <cellStyle name="40% - Colore 4 115" xfId="16271" xr:uid="{00000000-0005-0000-0000-0000E93D0000}"/>
    <cellStyle name="40% - Colore 4 116" xfId="16272" xr:uid="{00000000-0005-0000-0000-0000EA3D0000}"/>
    <cellStyle name="40% - Colore 4 117" xfId="16273" xr:uid="{00000000-0005-0000-0000-0000EB3D0000}"/>
    <cellStyle name="40% - Colore 4 118" xfId="16274" xr:uid="{00000000-0005-0000-0000-0000EC3D0000}"/>
    <cellStyle name="40% - Colore 4 119" xfId="16275" xr:uid="{00000000-0005-0000-0000-0000ED3D0000}"/>
    <cellStyle name="40% - Colore 4 12" xfId="16276" xr:uid="{00000000-0005-0000-0000-0000EE3D0000}"/>
    <cellStyle name="40% - Colore 4 12 2" xfId="16277" xr:uid="{00000000-0005-0000-0000-0000EF3D0000}"/>
    <cellStyle name="40% - Colore 4 12 2 2" xfId="16278" xr:uid="{00000000-0005-0000-0000-0000F03D0000}"/>
    <cellStyle name="40% - Colore 4 12 2 2 2" xfId="16279" xr:uid="{00000000-0005-0000-0000-0000F13D0000}"/>
    <cellStyle name="40% - Colore 4 12 2 3" xfId="16280" xr:uid="{00000000-0005-0000-0000-0000F23D0000}"/>
    <cellStyle name="40% - Colore 4 12 3" xfId="16281" xr:uid="{00000000-0005-0000-0000-0000F33D0000}"/>
    <cellStyle name="40% - Colore 4 12 3 2" xfId="16282" xr:uid="{00000000-0005-0000-0000-0000F43D0000}"/>
    <cellStyle name="40% - Colore 4 12 4" xfId="16283" xr:uid="{00000000-0005-0000-0000-0000F53D0000}"/>
    <cellStyle name="40% - Colore 4 120" xfId="16284" xr:uid="{00000000-0005-0000-0000-0000F63D0000}"/>
    <cellStyle name="40% - Colore 4 121" xfId="16285" xr:uid="{00000000-0005-0000-0000-0000F73D0000}"/>
    <cellStyle name="40% - Colore 4 122" xfId="16286" xr:uid="{00000000-0005-0000-0000-0000F83D0000}"/>
    <cellStyle name="40% - Colore 4 123" xfId="16287" xr:uid="{00000000-0005-0000-0000-0000F93D0000}"/>
    <cellStyle name="40% - Colore 4 124" xfId="16288" xr:uid="{00000000-0005-0000-0000-0000FA3D0000}"/>
    <cellStyle name="40% - Colore 4 125" xfId="16289" xr:uid="{00000000-0005-0000-0000-0000FB3D0000}"/>
    <cellStyle name="40% - Colore 4 126" xfId="16290" xr:uid="{00000000-0005-0000-0000-0000FC3D0000}"/>
    <cellStyle name="40% - Colore 4 127" xfId="16291" xr:uid="{00000000-0005-0000-0000-0000FD3D0000}"/>
    <cellStyle name="40% - Colore 4 128" xfId="16292" xr:uid="{00000000-0005-0000-0000-0000FE3D0000}"/>
    <cellStyle name="40% - Colore 4 129" xfId="16293" xr:uid="{00000000-0005-0000-0000-0000FF3D0000}"/>
    <cellStyle name="40% - Colore 4 13" xfId="16294" xr:uid="{00000000-0005-0000-0000-0000003E0000}"/>
    <cellStyle name="40% - Colore 4 13 2" xfId="16295" xr:uid="{00000000-0005-0000-0000-0000013E0000}"/>
    <cellStyle name="40% - Colore 4 13 2 2" xfId="16296" xr:uid="{00000000-0005-0000-0000-0000023E0000}"/>
    <cellStyle name="40% - Colore 4 13 2 2 2" xfId="16297" xr:uid="{00000000-0005-0000-0000-0000033E0000}"/>
    <cellStyle name="40% - Colore 4 13 2 3" xfId="16298" xr:uid="{00000000-0005-0000-0000-0000043E0000}"/>
    <cellStyle name="40% - Colore 4 13 3" xfId="16299" xr:uid="{00000000-0005-0000-0000-0000053E0000}"/>
    <cellStyle name="40% - Colore 4 13 3 2" xfId="16300" xr:uid="{00000000-0005-0000-0000-0000063E0000}"/>
    <cellStyle name="40% - Colore 4 13 4" xfId="16301" xr:uid="{00000000-0005-0000-0000-0000073E0000}"/>
    <cellStyle name="40% - Colore 4 130" xfId="16302" xr:uid="{00000000-0005-0000-0000-0000083E0000}"/>
    <cellStyle name="40% - Colore 4 131" xfId="16303" xr:uid="{00000000-0005-0000-0000-0000093E0000}"/>
    <cellStyle name="40% - Colore 4 132" xfId="16304" xr:uid="{00000000-0005-0000-0000-00000A3E0000}"/>
    <cellStyle name="40% - Colore 4 133" xfId="16305" xr:uid="{00000000-0005-0000-0000-00000B3E0000}"/>
    <cellStyle name="40% - Colore 4 134" xfId="16306" xr:uid="{00000000-0005-0000-0000-00000C3E0000}"/>
    <cellStyle name="40% - Colore 4 135" xfId="16307" xr:uid="{00000000-0005-0000-0000-00000D3E0000}"/>
    <cellStyle name="40% - Colore 4 136" xfId="16308" xr:uid="{00000000-0005-0000-0000-00000E3E0000}"/>
    <cellStyle name="40% - Colore 4 137" xfId="16309" xr:uid="{00000000-0005-0000-0000-00000F3E0000}"/>
    <cellStyle name="40% - Colore 4 138" xfId="16310" xr:uid="{00000000-0005-0000-0000-0000103E0000}"/>
    <cellStyle name="40% - Colore 4 139" xfId="16311" xr:uid="{00000000-0005-0000-0000-0000113E0000}"/>
    <cellStyle name="40% - Colore 4 14" xfId="16312" xr:uid="{00000000-0005-0000-0000-0000123E0000}"/>
    <cellStyle name="40% - Colore 4 14 2" xfId="16313" xr:uid="{00000000-0005-0000-0000-0000133E0000}"/>
    <cellStyle name="40% - Colore 4 14 2 2" xfId="16314" xr:uid="{00000000-0005-0000-0000-0000143E0000}"/>
    <cellStyle name="40% - Colore 4 14 3" xfId="16315" xr:uid="{00000000-0005-0000-0000-0000153E0000}"/>
    <cellStyle name="40% - Colore 4 140" xfId="16316" xr:uid="{00000000-0005-0000-0000-0000163E0000}"/>
    <cellStyle name="40% - Colore 4 141" xfId="16317" xr:uid="{00000000-0005-0000-0000-0000173E0000}"/>
    <cellStyle name="40% - Colore 4 142" xfId="16318" xr:uid="{00000000-0005-0000-0000-0000183E0000}"/>
    <cellStyle name="40% - Colore 4 143" xfId="16319" xr:uid="{00000000-0005-0000-0000-0000193E0000}"/>
    <cellStyle name="40% - Colore 4 144" xfId="16320" xr:uid="{00000000-0005-0000-0000-00001A3E0000}"/>
    <cellStyle name="40% - Colore 4 145" xfId="16321" xr:uid="{00000000-0005-0000-0000-00001B3E0000}"/>
    <cellStyle name="40% - Colore 4 146" xfId="16322" xr:uid="{00000000-0005-0000-0000-00001C3E0000}"/>
    <cellStyle name="40% - Colore 4 147" xfId="16323" xr:uid="{00000000-0005-0000-0000-00001D3E0000}"/>
    <cellStyle name="40% - Colore 4 148" xfId="16324" xr:uid="{00000000-0005-0000-0000-00001E3E0000}"/>
    <cellStyle name="40% - Colore 4 149" xfId="16325" xr:uid="{00000000-0005-0000-0000-00001F3E0000}"/>
    <cellStyle name="40% - Colore 4 15" xfId="16326" xr:uid="{00000000-0005-0000-0000-0000203E0000}"/>
    <cellStyle name="40% - Colore 4 15 2" xfId="16327" xr:uid="{00000000-0005-0000-0000-0000213E0000}"/>
    <cellStyle name="40% - Colore 4 15 2 2" xfId="16328" xr:uid="{00000000-0005-0000-0000-0000223E0000}"/>
    <cellStyle name="40% - Colore 4 15 3" xfId="16329" xr:uid="{00000000-0005-0000-0000-0000233E0000}"/>
    <cellStyle name="40% - Colore 4 150" xfId="16330" xr:uid="{00000000-0005-0000-0000-0000243E0000}"/>
    <cellStyle name="40% - Colore 4 151" xfId="16331" xr:uid="{00000000-0005-0000-0000-0000253E0000}"/>
    <cellStyle name="40% - Colore 4 152" xfId="16332" xr:uid="{00000000-0005-0000-0000-0000263E0000}"/>
    <cellStyle name="40% - Colore 4 153" xfId="16333" xr:uid="{00000000-0005-0000-0000-0000273E0000}"/>
    <cellStyle name="40% - Colore 4 154" xfId="16334" xr:uid="{00000000-0005-0000-0000-0000283E0000}"/>
    <cellStyle name="40% - Colore 4 155" xfId="16335" xr:uid="{00000000-0005-0000-0000-0000293E0000}"/>
    <cellStyle name="40% - Colore 4 156" xfId="16336" xr:uid="{00000000-0005-0000-0000-00002A3E0000}"/>
    <cellStyle name="40% - Colore 4 157" xfId="16337" xr:uid="{00000000-0005-0000-0000-00002B3E0000}"/>
    <cellStyle name="40% - Colore 4 158" xfId="16338" xr:uid="{00000000-0005-0000-0000-00002C3E0000}"/>
    <cellStyle name="40% - Colore 4 159" xfId="16339" xr:uid="{00000000-0005-0000-0000-00002D3E0000}"/>
    <cellStyle name="40% - Colore 4 16" xfId="16340" xr:uid="{00000000-0005-0000-0000-00002E3E0000}"/>
    <cellStyle name="40% - Colore 4 16 2" xfId="16341" xr:uid="{00000000-0005-0000-0000-00002F3E0000}"/>
    <cellStyle name="40% - Colore 4 16 2 2" xfId="16342" xr:uid="{00000000-0005-0000-0000-0000303E0000}"/>
    <cellStyle name="40% - Colore 4 16 3" xfId="16343" xr:uid="{00000000-0005-0000-0000-0000313E0000}"/>
    <cellStyle name="40% - Colore 4 160" xfId="16344" xr:uid="{00000000-0005-0000-0000-0000323E0000}"/>
    <cellStyle name="40% - Colore 4 161" xfId="16345" xr:uid="{00000000-0005-0000-0000-0000333E0000}"/>
    <cellStyle name="40% - Colore 4 162" xfId="16346" xr:uid="{00000000-0005-0000-0000-0000343E0000}"/>
    <cellStyle name="40% - Colore 4 163" xfId="16347" xr:uid="{00000000-0005-0000-0000-0000353E0000}"/>
    <cellStyle name="40% - Colore 4 164" xfId="16348" xr:uid="{00000000-0005-0000-0000-0000363E0000}"/>
    <cellStyle name="40% - Colore 4 165" xfId="16349" xr:uid="{00000000-0005-0000-0000-0000373E0000}"/>
    <cellStyle name="40% - Colore 4 166" xfId="16350" xr:uid="{00000000-0005-0000-0000-0000383E0000}"/>
    <cellStyle name="40% - Colore 4 167" xfId="16351" xr:uid="{00000000-0005-0000-0000-0000393E0000}"/>
    <cellStyle name="40% - Colore 4 168" xfId="16352" xr:uid="{00000000-0005-0000-0000-00003A3E0000}"/>
    <cellStyle name="40% - Colore 4 169" xfId="16353" xr:uid="{00000000-0005-0000-0000-00003B3E0000}"/>
    <cellStyle name="40% - Colore 4 17" xfId="16354" xr:uid="{00000000-0005-0000-0000-00003C3E0000}"/>
    <cellStyle name="40% - Colore 4 17 2" xfId="16355" xr:uid="{00000000-0005-0000-0000-00003D3E0000}"/>
    <cellStyle name="40% - Colore 4 17 2 2" xfId="16356" xr:uid="{00000000-0005-0000-0000-00003E3E0000}"/>
    <cellStyle name="40% - Colore 4 17 3" xfId="16357" xr:uid="{00000000-0005-0000-0000-00003F3E0000}"/>
    <cellStyle name="40% - Colore 4 170" xfId="16358" xr:uid="{00000000-0005-0000-0000-0000403E0000}"/>
    <cellStyle name="40% - Colore 4 171" xfId="16359" xr:uid="{00000000-0005-0000-0000-0000413E0000}"/>
    <cellStyle name="40% - Colore 4 172" xfId="16360" xr:uid="{00000000-0005-0000-0000-0000423E0000}"/>
    <cellStyle name="40% - Colore 4 173" xfId="16361" xr:uid="{00000000-0005-0000-0000-0000433E0000}"/>
    <cellStyle name="40% - Colore 4 174" xfId="16362" xr:uid="{00000000-0005-0000-0000-0000443E0000}"/>
    <cellStyle name="40% - Colore 4 175" xfId="16363" xr:uid="{00000000-0005-0000-0000-0000453E0000}"/>
    <cellStyle name="40% - Colore 4 176" xfId="16364" xr:uid="{00000000-0005-0000-0000-0000463E0000}"/>
    <cellStyle name="40% - Colore 4 177" xfId="16365" xr:uid="{00000000-0005-0000-0000-0000473E0000}"/>
    <cellStyle name="40% - Colore 4 178" xfId="16366" xr:uid="{00000000-0005-0000-0000-0000483E0000}"/>
    <cellStyle name="40% - Colore 4 179" xfId="16367" xr:uid="{00000000-0005-0000-0000-0000493E0000}"/>
    <cellStyle name="40% - Colore 4 18" xfId="16368" xr:uid="{00000000-0005-0000-0000-00004A3E0000}"/>
    <cellStyle name="40% - Colore 4 18 2" xfId="16369" xr:uid="{00000000-0005-0000-0000-00004B3E0000}"/>
    <cellStyle name="40% - Colore 4 18 2 2" xfId="16370" xr:uid="{00000000-0005-0000-0000-00004C3E0000}"/>
    <cellStyle name="40% - Colore 4 18 3" xfId="16371" xr:uid="{00000000-0005-0000-0000-00004D3E0000}"/>
    <cellStyle name="40% - Colore 4 180" xfId="16372" xr:uid="{00000000-0005-0000-0000-00004E3E0000}"/>
    <cellStyle name="40% - Colore 4 181" xfId="16373" xr:uid="{00000000-0005-0000-0000-00004F3E0000}"/>
    <cellStyle name="40% - Colore 4 182" xfId="16374" xr:uid="{00000000-0005-0000-0000-0000503E0000}"/>
    <cellStyle name="40% - Colore 4 183" xfId="16375" xr:uid="{00000000-0005-0000-0000-0000513E0000}"/>
    <cellStyle name="40% - Colore 4 184" xfId="16376" xr:uid="{00000000-0005-0000-0000-0000523E0000}"/>
    <cellStyle name="40% - Colore 4 185" xfId="16377" xr:uid="{00000000-0005-0000-0000-0000533E0000}"/>
    <cellStyle name="40% - Colore 4 186" xfId="16378" xr:uid="{00000000-0005-0000-0000-0000543E0000}"/>
    <cellStyle name="40% - Colore 4 187" xfId="16379" xr:uid="{00000000-0005-0000-0000-0000553E0000}"/>
    <cellStyle name="40% - Colore 4 188" xfId="16380" xr:uid="{00000000-0005-0000-0000-0000563E0000}"/>
    <cellStyle name="40% - Colore 4 189" xfId="16381" xr:uid="{00000000-0005-0000-0000-0000573E0000}"/>
    <cellStyle name="40% - Colore 4 19" xfId="16382" xr:uid="{00000000-0005-0000-0000-0000583E0000}"/>
    <cellStyle name="40% - Colore 4 19 2" xfId="16383" xr:uid="{00000000-0005-0000-0000-0000593E0000}"/>
    <cellStyle name="40% - Colore 4 19 3" xfId="16384" xr:uid="{00000000-0005-0000-0000-00005A3E0000}"/>
    <cellStyle name="40% - Colore 4 190" xfId="16385" xr:uid="{00000000-0005-0000-0000-00005B3E0000}"/>
    <cellStyle name="40% - Colore 4 191" xfId="16386" xr:uid="{00000000-0005-0000-0000-00005C3E0000}"/>
    <cellStyle name="40% - Colore 4 192" xfId="16387" xr:uid="{00000000-0005-0000-0000-00005D3E0000}"/>
    <cellStyle name="40% - Colore 4 193" xfId="16388" xr:uid="{00000000-0005-0000-0000-00005E3E0000}"/>
    <cellStyle name="40% - Colore 4 194" xfId="16389" xr:uid="{00000000-0005-0000-0000-00005F3E0000}"/>
    <cellStyle name="40% - Colore 4 195" xfId="16390" xr:uid="{00000000-0005-0000-0000-0000603E0000}"/>
    <cellStyle name="40% - Colore 4 196" xfId="16391" xr:uid="{00000000-0005-0000-0000-0000613E0000}"/>
    <cellStyle name="40% - Colore 4 197" xfId="16392" xr:uid="{00000000-0005-0000-0000-0000623E0000}"/>
    <cellStyle name="40% - Colore 4 198" xfId="16393" xr:uid="{00000000-0005-0000-0000-0000633E0000}"/>
    <cellStyle name="40% - Colore 4 199" xfId="16394" xr:uid="{00000000-0005-0000-0000-0000643E0000}"/>
    <cellStyle name="40% - Colore 4 2" xfId="451" xr:uid="{00000000-0005-0000-0000-0000653E0000}"/>
    <cellStyle name="40% - Colore 4 2 2" xfId="541" xr:uid="{00000000-0005-0000-0000-0000663E0000}"/>
    <cellStyle name="40% - Colore 4 2 2 2" xfId="16395" xr:uid="{00000000-0005-0000-0000-0000673E0000}"/>
    <cellStyle name="40% - Colore 4 2 2 2 2" xfId="16396" xr:uid="{00000000-0005-0000-0000-0000683E0000}"/>
    <cellStyle name="40% - Colore 4 2 2 3" xfId="16397" xr:uid="{00000000-0005-0000-0000-0000693E0000}"/>
    <cellStyle name="40% - Colore 4 2 3" xfId="16398" xr:uid="{00000000-0005-0000-0000-00006A3E0000}"/>
    <cellStyle name="40% - Colore 4 2 3 2" xfId="16399" xr:uid="{00000000-0005-0000-0000-00006B3E0000}"/>
    <cellStyle name="40% - Colore 4 2 3 2 2" xfId="16400" xr:uid="{00000000-0005-0000-0000-00006C3E0000}"/>
    <cellStyle name="40% - Colore 4 2 3 3" xfId="16401" xr:uid="{00000000-0005-0000-0000-00006D3E0000}"/>
    <cellStyle name="40% - Colore 4 2 4" xfId="16402" xr:uid="{00000000-0005-0000-0000-00006E3E0000}"/>
    <cellStyle name="40% - Colore 4 2 4 2" xfId="16403" xr:uid="{00000000-0005-0000-0000-00006F3E0000}"/>
    <cellStyle name="40% - Colore 4 2 4 2 2" xfId="16404" xr:uid="{00000000-0005-0000-0000-0000703E0000}"/>
    <cellStyle name="40% - Colore 4 2 4 3" xfId="16405" xr:uid="{00000000-0005-0000-0000-0000713E0000}"/>
    <cellStyle name="40% - Colore 4 2 5" xfId="16406" xr:uid="{00000000-0005-0000-0000-0000723E0000}"/>
    <cellStyle name="40% - Colore 4 2 5 2" xfId="16407" xr:uid="{00000000-0005-0000-0000-0000733E0000}"/>
    <cellStyle name="40% - Colore 4 2 6" xfId="16408" xr:uid="{00000000-0005-0000-0000-0000743E0000}"/>
    <cellStyle name="40% - Colore 4 2 7" xfId="16409" xr:uid="{00000000-0005-0000-0000-0000753E0000}"/>
    <cellStyle name="40% - Colore 4 2 8" xfId="16410" xr:uid="{00000000-0005-0000-0000-0000763E0000}"/>
    <cellStyle name="40% - Colore 4 20" xfId="16411" xr:uid="{00000000-0005-0000-0000-0000773E0000}"/>
    <cellStyle name="40% - Colore 4 21" xfId="16412" xr:uid="{00000000-0005-0000-0000-0000783E0000}"/>
    <cellStyle name="40% - Colore 4 22" xfId="16413" xr:uid="{00000000-0005-0000-0000-0000793E0000}"/>
    <cellStyle name="40% - Colore 4 23" xfId="16414" xr:uid="{00000000-0005-0000-0000-00007A3E0000}"/>
    <cellStyle name="40% - Colore 4 24" xfId="16415" xr:uid="{00000000-0005-0000-0000-00007B3E0000}"/>
    <cellStyle name="40% - Colore 4 25" xfId="16416" xr:uid="{00000000-0005-0000-0000-00007C3E0000}"/>
    <cellStyle name="40% - Colore 4 26" xfId="16417" xr:uid="{00000000-0005-0000-0000-00007D3E0000}"/>
    <cellStyle name="40% - Colore 4 27" xfId="16418" xr:uid="{00000000-0005-0000-0000-00007E3E0000}"/>
    <cellStyle name="40% - Colore 4 28" xfId="16419" xr:uid="{00000000-0005-0000-0000-00007F3E0000}"/>
    <cellStyle name="40% - Colore 4 29" xfId="16420" xr:uid="{00000000-0005-0000-0000-0000803E0000}"/>
    <cellStyle name="40% - Colore 4 3" xfId="16421" xr:uid="{00000000-0005-0000-0000-0000813E0000}"/>
    <cellStyle name="40% - Colore 4 3 2" xfId="16422" xr:uid="{00000000-0005-0000-0000-0000823E0000}"/>
    <cellStyle name="40% - Colore 4 3 2 2" xfId="16423" xr:uid="{00000000-0005-0000-0000-0000833E0000}"/>
    <cellStyle name="40% - Colore 4 3 2 2 2" xfId="16424" xr:uid="{00000000-0005-0000-0000-0000843E0000}"/>
    <cellStyle name="40% - Colore 4 3 2 3" xfId="16425" xr:uid="{00000000-0005-0000-0000-0000853E0000}"/>
    <cellStyle name="40% - Colore 4 3 3" xfId="16426" xr:uid="{00000000-0005-0000-0000-0000863E0000}"/>
    <cellStyle name="40% - Colore 4 3 3 2" xfId="16427" xr:uid="{00000000-0005-0000-0000-0000873E0000}"/>
    <cellStyle name="40% - Colore 4 3 3 2 2" xfId="16428" xr:uid="{00000000-0005-0000-0000-0000883E0000}"/>
    <cellStyle name="40% - Colore 4 3 3 3" xfId="16429" xr:uid="{00000000-0005-0000-0000-0000893E0000}"/>
    <cellStyle name="40% - Colore 4 3 4" xfId="16430" xr:uid="{00000000-0005-0000-0000-00008A3E0000}"/>
    <cellStyle name="40% - Colore 4 3 4 2" xfId="16431" xr:uid="{00000000-0005-0000-0000-00008B3E0000}"/>
    <cellStyle name="40% - Colore 4 3 5" xfId="16432" xr:uid="{00000000-0005-0000-0000-00008C3E0000}"/>
    <cellStyle name="40% - Colore 4 3 6" xfId="16433" xr:uid="{00000000-0005-0000-0000-00008D3E0000}"/>
    <cellStyle name="40% - Colore 4 30" xfId="16434" xr:uid="{00000000-0005-0000-0000-00008E3E0000}"/>
    <cellStyle name="40% - Colore 4 31" xfId="16435" xr:uid="{00000000-0005-0000-0000-00008F3E0000}"/>
    <cellStyle name="40% - Colore 4 32" xfId="16436" xr:uid="{00000000-0005-0000-0000-0000903E0000}"/>
    <cellStyle name="40% - Colore 4 33" xfId="16437" xr:uid="{00000000-0005-0000-0000-0000913E0000}"/>
    <cellStyle name="40% - Colore 4 34" xfId="16438" xr:uid="{00000000-0005-0000-0000-0000923E0000}"/>
    <cellStyle name="40% - Colore 4 35" xfId="16439" xr:uid="{00000000-0005-0000-0000-0000933E0000}"/>
    <cellStyle name="40% - Colore 4 36" xfId="16440" xr:uid="{00000000-0005-0000-0000-0000943E0000}"/>
    <cellStyle name="40% - Colore 4 37" xfId="16441" xr:uid="{00000000-0005-0000-0000-0000953E0000}"/>
    <cellStyle name="40% - Colore 4 38" xfId="16442" xr:uid="{00000000-0005-0000-0000-0000963E0000}"/>
    <cellStyle name="40% - Colore 4 39" xfId="16443" xr:uid="{00000000-0005-0000-0000-0000973E0000}"/>
    <cellStyle name="40% - Colore 4 4" xfId="16444" xr:uid="{00000000-0005-0000-0000-0000983E0000}"/>
    <cellStyle name="40% - Colore 4 4 2" xfId="16445" xr:uid="{00000000-0005-0000-0000-0000993E0000}"/>
    <cellStyle name="40% - Colore 4 4 2 2" xfId="16446" xr:uid="{00000000-0005-0000-0000-00009A3E0000}"/>
    <cellStyle name="40% - Colore 4 4 2 2 2" xfId="16447" xr:uid="{00000000-0005-0000-0000-00009B3E0000}"/>
    <cellStyle name="40% - Colore 4 4 2 3" xfId="16448" xr:uid="{00000000-0005-0000-0000-00009C3E0000}"/>
    <cellStyle name="40% - Colore 4 4 3" xfId="16449" xr:uid="{00000000-0005-0000-0000-00009D3E0000}"/>
    <cellStyle name="40% - Colore 4 4 3 2" xfId="16450" xr:uid="{00000000-0005-0000-0000-00009E3E0000}"/>
    <cellStyle name="40% - Colore 4 4 3 2 2" xfId="16451" xr:uid="{00000000-0005-0000-0000-00009F3E0000}"/>
    <cellStyle name="40% - Colore 4 4 3 3" xfId="16452" xr:uid="{00000000-0005-0000-0000-0000A03E0000}"/>
    <cellStyle name="40% - Colore 4 4 4" xfId="16453" xr:uid="{00000000-0005-0000-0000-0000A13E0000}"/>
    <cellStyle name="40% - Colore 4 4 4 2" xfId="16454" xr:uid="{00000000-0005-0000-0000-0000A23E0000}"/>
    <cellStyle name="40% - Colore 4 4 5" xfId="16455" xr:uid="{00000000-0005-0000-0000-0000A33E0000}"/>
    <cellStyle name="40% - Colore 4 4 6" xfId="16456" xr:uid="{00000000-0005-0000-0000-0000A43E0000}"/>
    <cellStyle name="40% - Colore 4 40" xfId="16457" xr:uid="{00000000-0005-0000-0000-0000A53E0000}"/>
    <cellStyle name="40% - Colore 4 41" xfId="16458" xr:uid="{00000000-0005-0000-0000-0000A63E0000}"/>
    <cellStyle name="40% - Colore 4 42" xfId="16459" xr:uid="{00000000-0005-0000-0000-0000A73E0000}"/>
    <cellStyle name="40% - Colore 4 43" xfId="16460" xr:uid="{00000000-0005-0000-0000-0000A83E0000}"/>
    <cellStyle name="40% - Colore 4 44" xfId="16461" xr:uid="{00000000-0005-0000-0000-0000A93E0000}"/>
    <cellStyle name="40% - Colore 4 45" xfId="16462" xr:uid="{00000000-0005-0000-0000-0000AA3E0000}"/>
    <cellStyle name="40% - Colore 4 46" xfId="16463" xr:uid="{00000000-0005-0000-0000-0000AB3E0000}"/>
    <cellStyle name="40% - Colore 4 47" xfId="16464" xr:uid="{00000000-0005-0000-0000-0000AC3E0000}"/>
    <cellStyle name="40% - Colore 4 48" xfId="16465" xr:uid="{00000000-0005-0000-0000-0000AD3E0000}"/>
    <cellStyle name="40% - Colore 4 49" xfId="16466" xr:uid="{00000000-0005-0000-0000-0000AE3E0000}"/>
    <cellStyle name="40% - Colore 4 5" xfId="16467" xr:uid="{00000000-0005-0000-0000-0000AF3E0000}"/>
    <cellStyle name="40% - Colore 4 5 2" xfId="16468" xr:uid="{00000000-0005-0000-0000-0000B03E0000}"/>
    <cellStyle name="40% - Colore 4 5 2 2" xfId="16469" xr:uid="{00000000-0005-0000-0000-0000B13E0000}"/>
    <cellStyle name="40% - Colore 4 5 2 2 2" xfId="16470" xr:uid="{00000000-0005-0000-0000-0000B23E0000}"/>
    <cellStyle name="40% - Colore 4 5 2 3" xfId="16471" xr:uid="{00000000-0005-0000-0000-0000B33E0000}"/>
    <cellStyle name="40% - Colore 4 5 3" xfId="16472" xr:uid="{00000000-0005-0000-0000-0000B43E0000}"/>
    <cellStyle name="40% - Colore 4 5 3 2" xfId="16473" xr:uid="{00000000-0005-0000-0000-0000B53E0000}"/>
    <cellStyle name="40% - Colore 4 5 3 2 2" xfId="16474" xr:uid="{00000000-0005-0000-0000-0000B63E0000}"/>
    <cellStyle name="40% - Colore 4 5 3 3" xfId="16475" xr:uid="{00000000-0005-0000-0000-0000B73E0000}"/>
    <cellStyle name="40% - Colore 4 5 4" xfId="16476" xr:uid="{00000000-0005-0000-0000-0000B83E0000}"/>
    <cellStyle name="40% - Colore 4 5 4 2" xfId="16477" xr:uid="{00000000-0005-0000-0000-0000B93E0000}"/>
    <cellStyle name="40% - Colore 4 5 5" xfId="16478" xr:uid="{00000000-0005-0000-0000-0000BA3E0000}"/>
    <cellStyle name="40% - Colore 4 5 6" xfId="16479" xr:uid="{00000000-0005-0000-0000-0000BB3E0000}"/>
    <cellStyle name="40% - Colore 4 50" xfId="16480" xr:uid="{00000000-0005-0000-0000-0000BC3E0000}"/>
    <cellStyle name="40% - Colore 4 51" xfId="16481" xr:uid="{00000000-0005-0000-0000-0000BD3E0000}"/>
    <cellStyle name="40% - Colore 4 52" xfId="16482" xr:uid="{00000000-0005-0000-0000-0000BE3E0000}"/>
    <cellStyle name="40% - Colore 4 53" xfId="16483" xr:uid="{00000000-0005-0000-0000-0000BF3E0000}"/>
    <cellStyle name="40% - Colore 4 54" xfId="16484" xr:uid="{00000000-0005-0000-0000-0000C03E0000}"/>
    <cellStyle name="40% - Colore 4 55" xfId="16485" xr:uid="{00000000-0005-0000-0000-0000C13E0000}"/>
    <cellStyle name="40% - Colore 4 56" xfId="16486" xr:uid="{00000000-0005-0000-0000-0000C23E0000}"/>
    <cellStyle name="40% - Colore 4 57" xfId="16487" xr:uid="{00000000-0005-0000-0000-0000C33E0000}"/>
    <cellStyle name="40% - Colore 4 58" xfId="16488" xr:uid="{00000000-0005-0000-0000-0000C43E0000}"/>
    <cellStyle name="40% - Colore 4 59" xfId="16489" xr:uid="{00000000-0005-0000-0000-0000C53E0000}"/>
    <cellStyle name="40% - Colore 4 6" xfId="16490" xr:uid="{00000000-0005-0000-0000-0000C63E0000}"/>
    <cellStyle name="40% - Colore 4 6 2" xfId="16491" xr:uid="{00000000-0005-0000-0000-0000C73E0000}"/>
    <cellStyle name="40% - Colore 4 6 2 2" xfId="16492" xr:uid="{00000000-0005-0000-0000-0000C83E0000}"/>
    <cellStyle name="40% - Colore 4 6 2 2 2" xfId="16493" xr:uid="{00000000-0005-0000-0000-0000C93E0000}"/>
    <cellStyle name="40% - Colore 4 6 2 3" xfId="16494" xr:uid="{00000000-0005-0000-0000-0000CA3E0000}"/>
    <cellStyle name="40% - Colore 4 6 3" xfId="16495" xr:uid="{00000000-0005-0000-0000-0000CB3E0000}"/>
    <cellStyle name="40% - Colore 4 6 3 2" xfId="16496" xr:uid="{00000000-0005-0000-0000-0000CC3E0000}"/>
    <cellStyle name="40% - Colore 4 6 4" xfId="16497" xr:uid="{00000000-0005-0000-0000-0000CD3E0000}"/>
    <cellStyle name="40% - Colore 4 60" xfId="16498" xr:uid="{00000000-0005-0000-0000-0000CE3E0000}"/>
    <cellStyle name="40% - Colore 4 61" xfId="16499" xr:uid="{00000000-0005-0000-0000-0000CF3E0000}"/>
    <cellStyle name="40% - Colore 4 62" xfId="16500" xr:uid="{00000000-0005-0000-0000-0000D03E0000}"/>
    <cellStyle name="40% - Colore 4 63" xfId="16501" xr:uid="{00000000-0005-0000-0000-0000D13E0000}"/>
    <cellStyle name="40% - Colore 4 64" xfId="16502" xr:uid="{00000000-0005-0000-0000-0000D23E0000}"/>
    <cellStyle name="40% - Colore 4 65" xfId="16503" xr:uid="{00000000-0005-0000-0000-0000D33E0000}"/>
    <cellStyle name="40% - Colore 4 66" xfId="16504" xr:uid="{00000000-0005-0000-0000-0000D43E0000}"/>
    <cellStyle name="40% - Colore 4 67" xfId="16505" xr:uid="{00000000-0005-0000-0000-0000D53E0000}"/>
    <cellStyle name="40% - Colore 4 68" xfId="16506" xr:uid="{00000000-0005-0000-0000-0000D63E0000}"/>
    <cellStyle name="40% - Colore 4 69" xfId="16507" xr:uid="{00000000-0005-0000-0000-0000D73E0000}"/>
    <cellStyle name="40% - Colore 4 7" xfId="16508" xr:uid="{00000000-0005-0000-0000-0000D83E0000}"/>
    <cellStyle name="40% - Colore 4 7 2" xfId="16509" xr:uid="{00000000-0005-0000-0000-0000D93E0000}"/>
    <cellStyle name="40% - Colore 4 7 2 2" xfId="16510" xr:uid="{00000000-0005-0000-0000-0000DA3E0000}"/>
    <cellStyle name="40% - Colore 4 7 2 2 2" xfId="16511" xr:uid="{00000000-0005-0000-0000-0000DB3E0000}"/>
    <cellStyle name="40% - Colore 4 7 2 3" xfId="16512" xr:uid="{00000000-0005-0000-0000-0000DC3E0000}"/>
    <cellStyle name="40% - Colore 4 7 3" xfId="16513" xr:uid="{00000000-0005-0000-0000-0000DD3E0000}"/>
    <cellStyle name="40% - Colore 4 7 3 2" xfId="16514" xr:uid="{00000000-0005-0000-0000-0000DE3E0000}"/>
    <cellStyle name="40% - Colore 4 7 4" xfId="16515" xr:uid="{00000000-0005-0000-0000-0000DF3E0000}"/>
    <cellStyle name="40% - Colore 4 70" xfId="16516" xr:uid="{00000000-0005-0000-0000-0000E03E0000}"/>
    <cellStyle name="40% - Colore 4 71" xfId="16517" xr:uid="{00000000-0005-0000-0000-0000E13E0000}"/>
    <cellStyle name="40% - Colore 4 72" xfId="16518" xr:uid="{00000000-0005-0000-0000-0000E23E0000}"/>
    <cellStyle name="40% - Colore 4 73" xfId="16519" xr:uid="{00000000-0005-0000-0000-0000E33E0000}"/>
    <cellStyle name="40% - Colore 4 74" xfId="16520" xr:uid="{00000000-0005-0000-0000-0000E43E0000}"/>
    <cellStyle name="40% - Colore 4 75" xfId="16521" xr:uid="{00000000-0005-0000-0000-0000E53E0000}"/>
    <cellStyle name="40% - Colore 4 76" xfId="16522" xr:uid="{00000000-0005-0000-0000-0000E63E0000}"/>
    <cellStyle name="40% - Colore 4 77" xfId="16523" xr:uid="{00000000-0005-0000-0000-0000E73E0000}"/>
    <cellStyle name="40% - Colore 4 78" xfId="16524" xr:uid="{00000000-0005-0000-0000-0000E83E0000}"/>
    <cellStyle name="40% - Colore 4 79" xfId="16525" xr:uid="{00000000-0005-0000-0000-0000E93E0000}"/>
    <cellStyle name="40% - Colore 4 8" xfId="16526" xr:uid="{00000000-0005-0000-0000-0000EA3E0000}"/>
    <cellStyle name="40% - Colore 4 8 2" xfId="16527" xr:uid="{00000000-0005-0000-0000-0000EB3E0000}"/>
    <cellStyle name="40% - Colore 4 8 2 2" xfId="16528" xr:uid="{00000000-0005-0000-0000-0000EC3E0000}"/>
    <cellStyle name="40% - Colore 4 8 2 2 2" xfId="16529" xr:uid="{00000000-0005-0000-0000-0000ED3E0000}"/>
    <cellStyle name="40% - Colore 4 8 2 3" xfId="16530" xr:uid="{00000000-0005-0000-0000-0000EE3E0000}"/>
    <cellStyle name="40% - Colore 4 8 3" xfId="16531" xr:uid="{00000000-0005-0000-0000-0000EF3E0000}"/>
    <cellStyle name="40% - Colore 4 8 3 2" xfId="16532" xr:uid="{00000000-0005-0000-0000-0000F03E0000}"/>
    <cellStyle name="40% - Colore 4 8 4" xfId="16533" xr:uid="{00000000-0005-0000-0000-0000F13E0000}"/>
    <cellStyle name="40% - Colore 4 80" xfId="16534" xr:uid="{00000000-0005-0000-0000-0000F23E0000}"/>
    <cellStyle name="40% - Colore 4 81" xfId="16535" xr:uid="{00000000-0005-0000-0000-0000F33E0000}"/>
    <cellStyle name="40% - Colore 4 82" xfId="16536" xr:uid="{00000000-0005-0000-0000-0000F43E0000}"/>
    <cellStyle name="40% - Colore 4 83" xfId="16537" xr:uid="{00000000-0005-0000-0000-0000F53E0000}"/>
    <cellStyle name="40% - Colore 4 84" xfId="16538" xr:uid="{00000000-0005-0000-0000-0000F63E0000}"/>
    <cellStyle name="40% - Colore 4 85" xfId="16539" xr:uid="{00000000-0005-0000-0000-0000F73E0000}"/>
    <cellStyle name="40% - Colore 4 86" xfId="16540" xr:uid="{00000000-0005-0000-0000-0000F83E0000}"/>
    <cellStyle name="40% - Colore 4 87" xfId="16541" xr:uid="{00000000-0005-0000-0000-0000F93E0000}"/>
    <cellStyle name="40% - Colore 4 88" xfId="16542" xr:uid="{00000000-0005-0000-0000-0000FA3E0000}"/>
    <cellStyle name="40% - Colore 4 89" xfId="16543" xr:uid="{00000000-0005-0000-0000-0000FB3E0000}"/>
    <cellStyle name="40% - Colore 4 9" xfId="16544" xr:uid="{00000000-0005-0000-0000-0000FC3E0000}"/>
    <cellStyle name="40% - Colore 4 9 2" xfId="16545" xr:uid="{00000000-0005-0000-0000-0000FD3E0000}"/>
    <cellStyle name="40% - Colore 4 9 2 2" xfId="16546" xr:uid="{00000000-0005-0000-0000-0000FE3E0000}"/>
    <cellStyle name="40% - Colore 4 9 2 2 2" xfId="16547" xr:uid="{00000000-0005-0000-0000-0000FF3E0000}"/>
    <cellStyle name="40% - Colore 4 9 2 3" xfId="16548" xr:uid="{00000000-0005-0000-0000-0000003F0000}"/>
    <cellStyle name="40% - Colore 4 9 3" xfId="16549" xr:uid="{00000000-0005-0000-0000-0000013F0000}"/>
    <cellStyle name="40% - Colore 4 9 3 2" xfId="16550" xr:uid="{00000000-0005-0000-0000-0000023F0000}"/>
    <cellStyle name="40% - Colore 4 9 4" xfId="16551" xr:uid="{00000000-0005-0000-0000-0000033F0000}"/>
    <cellStyle name="40% - Colore 4 90" xfId="16552" xr:uid="{00000000-0005-0000-0000-0000043F0000}"/>
    <cellStyle name="40% - Colore 4 91" xfId="16553" xr:uid="{00000000-0005-0000-0000-0000053F0000}"/>
    <cellStyle name="40% - Colore 4 92" xfId="16554" xr:uid="{00000000-0005-0000-0000-0000063F0000}"/>
    <cellStyle name="40% - Colore 4 93" xfId="16555" xr:uid="{00000000-0005-0000-0000-0000073F0000}"/>
    <cellStyle name="40% - Colore 4 94" xfId="16556" xr:uid="{00000000-0005-0000-0000-0000083F0000}"/>
    <cellStyle name="40% - Colore 4 95" xfId="16557" xr:uid="{00000000-0005-0000-0000-0000093F0000}"/>
    <cellStyle name="40% - Colore 4 96" xfId="16558" xr:uid="{00000000-0005-0000-0000-00000A3F0000}"/>
    <cellStyle name="40% - Colore 4 97" xfId="16559" xr:uid="{00000000-0005-0000-0000-00000B3F0000}"/>
    <cellStyle name="40% - Colore 4 98" xfId="16560" xr:uid="{00000000-0005-0000-0000-00000C3F0000}"/>
    <cellStyle name="40% - Colore 4 99" xfId="16561" xr:uid="{00000000-0005-0000-0000-00000D3F0000}"/>
    <cellStyle name="40% - Colore 5" xfId="11" builtinId="47" customBuiltin="1"/>
    <cellStyle name="40% - Colore 5 10" xfId="16562" xr:uid="{00000000-0005-0000-0000-00000F3F0000}"/>
    <cellStyle name="40% - Colore 5 10 2" xfId="16563" xr:uid="{00000000-0005-0000-0000-0000103F0000}"/>
    <cellStyle name="40% - Colore 5 10 2 2" xfId="16564" xr:uid="{00000000-0005-0000-0000-0000113F0000}"/>
    <cellStyle name="40% - Colore 5 10 2 2 2" xfId="16565" xr:uid="{00000000-0005-0000-0000-0000123F0000}"/>
    <cellStyle name="40% - Colore 5 10 2 3" xfId="16566" xr:uid="{00000000-0005-0000-0000-0000133F0000}"/>
    <cellStyle name="40% - Colore 5 10 3" xfId="16567" xr:uid="{00000000-0005-0000-0000-0000143F0000}"/>
    <cellStyle name="40% - Colore 5 10 3 2" xfId="16568" xr:uid="{00000000-0005-0000-0000-0000153F0000}"/>
    <cellStyle name="40% - Colore 5 10 4" xfId="16569" xr:uid="{00000000-0005-0000-0000-0000163F0000}"/>
    <cellStyle name="40% - Colore 5 100" xfId="16570" xr:uid="{00000000-0005-0000-0000-0000173F0000}"/>
    <cellStyle name="40% - Colore 5 101" xfId="16571" xr:uid="{00000000-0005-0000-0000-0000183F0000}"/>
    <cellStyle name="40% - Colore 5 102" xfId="16572" xr:uid="{00000000-0005-0000-0000-0000193F0000}"/>
    <cellStyle name="40% - Colore 5 103" xfId="16573" xr:uid="{00000000-0005-0000-0000-00001A3F0000}"/>
    <cellStyle name="40% - Colore 5 104" xfId="16574" xr:uid="{00000000-0005-0000-0000-00001B3F0000}"/>
    <cellStyle name="40% - Colore 5 105" xfId="16575" xr:uid="{00000000-0005-0000-0000-00001C3F0000}"/>
    <cellStyle name="40% - Colore 5 106" xfId="16576" xr:uid="{00000000-0005-0000-0000-00001D3F0000}"/>
    <cellStyle name="40% - Colore 5 107" xfId="16577" xr:uid="{00000000-0005-0000-0000-00001E3F0000}"/>
    <cellStyle name="40% - Colore 5 108" xfId="16578" xr:uid="{00000000-0005-0000-0000-00001F3F0000}"/>
    <cellStyle name="40% - Colore 5 109" xfId="16579" xr:uid="{00000000-0005-0000-0000-0000203F0000}"/>
    <cellStyle name="40% - Colore 5 11" xfId="16580" xr:uid="{00000000-0005-0000-0000-0000213F0000}"/>
    <cellStyle name="40% - Colore 5 11 2" xfId="16581" xr:uid="{00000000-0005-0000-0000-0000223F0000}"/>
    <cellStyle name="40% - Colore 5 11 2 2" xfId="16582" xr:uid="{00000000-0005-0000-0000-0000233F0000}"/>
    <cellStyle name="40% - Colore 5 11 2 2 2" xfId="16583" xr:uid="{00000000-0005-0000-0000-0000243F0000}"/>
    <cellStyle name="40% - Colore 5 11 2 3" xfId="16584" xr:uid="{00000000-0005-0000-0000-0000253F0000}"/>
    <cellStyle name="40% - Colore 5 11 3" xfId="16585" xr:uid="{00000000-0005-0000-0000-0000263F0000}"/>
    <cellStyle name="40% - Colore 5 11 3 2" xfId="16586" xr:uid="{00000000-0005-0000-0000-0000273F0000}"/>
    <cellStyle name="40% - Colore 5 11 4" xfId="16587" xr:uid="{00000000-0005-0000-0000-0000283F0000}"/>
    <cellStyle name="40% - Colore 5 110" xfId="16588" xr:uid="{00000000-0005-0000-0000-0000293F0000}"/>
    <cellStyle name="40% - Colore 5 111" xfId="16589" xr:uid="{00000000-0005-0000-0000-00002A3F0000}"/>
    <cellStyle name="40% - Colore 5 112" xfId="16590" xr:uid="{00000000-0005-0000-0000-00002B3F0000}"/>
    <cellStyle name="40% - Colore 5 113" xfId="16591" xr:uid="{00000000-0005-0000-0000-00002C3F0000}"/>
    <cellStyle name="40% - Colore 5 114" xfId="16592" xr:uid="{00000000-0005-0000-0000-00002D3F0000}"/>
    <cellStyle name="40% - Colore 5 115" xfId="16593" xr:uid="{00000000-0005-0000-0000-00002E3F0000}"/>
    <cellStyle name="40% - Colore 5 116" xfId="16594" xr:uid="{00000000-0005-0000-0000-00002F3F0000}"/>
    <cellStyle name="40% - Colore 5 117" xfId="16595" xr:uid="{00000000-0005-0000-0000-0000303F0000}"/>
    <cellStyle name="40% - Colore 5 118" xfId="16596" xr:uid="{00000000-0005-0000-0000-0000313F0000}"/>
    <cellStyle name="40% - Colore 5 119" xfId="16597" xr:uid="{00000000-0005-0000-0000-0000323F0000}"/>
    <cellStyle name="40% - Colore 5 12" xfId="16598" xr:uid="{00000000-0005-0000-0000-0000333F0000}"/>
    <cellStyle name="40% - Colore 5 12 2" xfId="16599" xr:uid="{00000000-0005-0000-0000-0000343F0000}"/>
    <cellStyle name="40% - Colore 5 12 2 2" xfId="16600" xr:uid="{00000000-0005-0000-0000-0000353F0000}"/>
    <cellStyle name="40% - Colore 5 12 2 2 2" xfId="16601" xr:uid="{00000000-0005-0000-0000-0000363F0000}"/>
    <cellStyle name="40% - Colore 5 12 2 3" xfId="16602" xr:uid="{00000000-0005-0000-0000-0000373F0000}"/>
    <cellStyle name="40% - Colore 5 12 3" xfId="16603" xr:uid="{00000000-0005-0000-0000-0000383F0000}"/>
    <cellStyle name="40% - Colore 5 12 3 2" xfId="16604" xr:uid="{00000000-0005-0000-0000-0000393F0000}"/>
    <cellStyle name="40% - Colore 5 12 4" xfId="16605" xr:uid="{00000000-0005-0000-0000-00003A3F0000}"/>
    <cellStyle name="40% - Colore 5 120" xfId="16606" xr:uid="{00000000-0005-0000-0000-00003B3F0000}"/>
    <cellStyle name="40% - Colore 5 121" xfId="16607" xr:uid="{00000000-0005-0000-0000-00003C3F0000}"/>
    <cellStyle name="40% - Colore 5 122" xfId="16608" xr:uid="{00000000-0005-0000-0000-00003D3F0000}"/>
    <cellStyle name="40% - Colore 5 123" xfId="16609" xr:uid="{00000000-0005-0000-0000-00003E3F0000}"/>
    <cellStyle name="40% - Colore 5 124" xfId="16610" xr:uid="{00000000-0005-0000-0000-00003F3F0000}"/>
    <cellStyle name="40% - Colore 5 125" xfId="16611" xr:uid="{00000000-0005-0000-0000-0000403F0000}"/>
    <cellStyle name="40% - Colore 5 126" xfId="16612" xr:uid="{00000000-0005-0000-0000-0000413F0000}"/>
    <cellStyle name="40% - Colore 5 127" xfId="16613" xr:uid="{00000000-0005-0000-0000-0000423F0000}"/>
    <cellStyle name="40% - Colore 5 128" xfId="16614" xr:uid="{00000000-0005-0000-0000-0000433F0000}"/>
    <cellStyle name="40% - Colore 5 129" xfId="16615" xr:uid="{00000000-0005-0000-0000-0000443F0000}"/>
    <cellStyle name="40% - Colore 5 13" xfId="16616" xr:uid="{00000000-0005-0000-0000-0000453F0000}"/>
    <cellStyle name="40% - Colore 5 13 2" xfId="16617" xr:uid="{00000000-0005-0000-0000-0000463F0000}"/>
    <cellStyle name="40% - Colore 5 13 2 2" xfId="16618" xr:uid="{00000000-0005-0000-0000-0000473F0000}"/>
    <cellStyle name="40% - Colore 5 13 2 2 2" xfId="16619" xr:uid="{00000000-0005-0000-0000-0000483F0000}"/>
    <cellStyle name="40% - Colore 5 13 2 3" xfId="16620" xr:uid="{00000000-0005-0000-0000-0000493F0000}"/>
    <cellStyle name="40% - Colore 5 13 3" xfId="16621" xr:uid="{00000000-0005-0000-0000-00004A3F0000}"/>
    <cellStyle name="40% - Colore 5 13 3 2" xfId="16622" xr:uid="{00000000-0005-0000-0000-00004B3F0000}"/>
    <cellStyle name="40% - Colore 5 13 4" xfId="16623" xr:uid="{00000000-0005-0000-0000-00004C3F0000}"/>
    <cellStyle name="40% - Colore 5 130" xfId="16624" xr:uid="{00000000-0005-0000-0000-00004D3F0000}"/>
    <cellStyle name="40% - Colore 5 131" xfId="16625" xr:uid="{00000000-0005-0000-0000-00004E3F0000}"/>
    <cellStyle name="40% - Colore 5 132" xfId="16626" xr:uid="{00000000-0005-0000-0000-00004F3F0000}"/>
    <cellStyle name="40% - Colore 5 133" xfId="16627" xr:uid="{00000000-0005-0000-0000-0000503F0000}"/>
    <cellStyle name="40% - Colore 5 134" xfId="16628" xr:uid="{00000000-0005-0000-0000-0000513F0000}"/>
    <cellStyle name="40% - Colore 5 135" xfId="16629" xr:uid="{00000000-0005-0000-0000-0000523F0000}"/>
    <cellStyle name="40% - Colore 5 136" xfId="16630" xr:uid="{00000000-0005-0000-0000-0000533F0000}"/>
    <cellStyle name="40% - Colore 5 137" xfId="16631" xr:uid="{00000000-0005-0000-0000-0000543F0000}"/>
    <cellStyle name="40% - Colore 5 138" xfId="16632" xr:uid="{00000000-0005-0000-0000-0000553F0000}"/>
    <cellStyle name="40% - Colore 5 139" xfId="16633" xr:uid="{00000000-0005-0000-0000-0000563F0000}"/>
    <cellStyle name="40% - Colore 5 14" xfId="16634" xr:uid="{00000000-0005-0000-0000-0000573F0000}"/>
    <cellStyle name="40% - Colore 5 14 2" xfId="16635" xr:uid="{00000000-0005-0000-0000-0000583F0000}"/>
    <cellStyle name="40% - Colore 5 14 2 2" xfId="16636" xr:uid="{00000000-0005-0000-0000-0000593F0000}"/>
    <cellStyle name="40% - Colore 5 14 3" xfId="16637" xr:uid="{00000000-0005-0000-0000-00005A3F0000}"/>
    <cellStyle name="40% - Colore 5 140" xfId="16638" xr:uid="{00000000-0005-0000-0000-00005B3F0000}"/>
    <cellStyle name="40% - Colore 5 141" xfId="16639" xr:uid="{00000000-0005-0000-0000-00005C3F0000}"/>
    <cellStyle name="40% - Colore 5 142" xfId="16640" xr:uid="{00000000-0005-0000-0000-00005D3F0000}"/>
    <cellStyle name="40% - Colore 5 143" xfId="16641" xr:uid="{00000000-0005-0000-0000-00005E3F0000}"/>
    <cellStyle name="40% - Colore 5 144" xfId="16642" xr:uid="{00000000-0005-0000-0000-00005F3F0000}"/>
    <cellStyle name="40% - Colore 5 145" xfId="16643" xr:uid="{00000000-0005-0000-0000-0000603F0000}"/>
    <cellStyle name="40% - Colore 5 146" xfId="16644" xr:uid="{00000000-0005-0000-0000-0000613F0000}"/>
    <cellStyle name="40% - Colore 5 147" xfId="16645" xr:uid="{00000000-0005-0000-0000-0000623F0000}"/>
    <cellStyle name="40% - Colore 5 148" xfId="16646" xr:uid="{00000000-0005-0000-0000-0000633F0000}"/>
    <cellStyle name="40% - Colore 5 149" xfId="16647" xr:uid="{00000000-0005-0000-0000-0000643F0000}"/>
    <cellStyle name="40% - Colore 5 15" xfId="16648" xr:uid="{00000000-0005-0000-0000-0000653F0000}"/>
    <cellStyle name="40% - Colore 5 15 2" xfId="16649" xr:uid="{00000000-0005-0000-0000-0000663F0000}"/>
    <cellStyle name="40% - Colore 5 15 2 2" xfId="16650" xr:uid="{00000000-0005-0000-0000-0000673F0000}"/>
    <cellStyle name="40% - Colore 5 15 3" xfId="16651" xr:uid="{00000000-0005-0000-0000-0000683F0000}"/>
    <cellStyle name="40% - Colore 5 150" xfId="16652" xr:uid="{00000000-0005-0000-0000-0000693F0000}"/>
    <cellStyle name="40% - Colore 5 151" xfId="16653" xr:uid="{00000000-0005-0000-0000-00006A3F0000}"/>
    <cellStyle name="40% - Colore 5 152" xfId="16654" xr:uid="{00000000-0005-0000-0000-00006B3F0000}"/>
    <cellStyle name="40% - Colore 5 153" xfId="16655" xr:uid="{00000000-0005-0000-0000-00006C3F0000}"/>
    <cellStyle name="40% - Colore 5 154" xfId="16656" xr:uid="{00000000-0005-0000-0000-00006D3F0000}"/>
    <cellStyle name="40% - Colore 5 155" xfId="16657" xr:uid="{00000000-0005-0000-0000-00006E3F0000}"/>
    <cellStyle name="40% - Colore 5 156" xfId="16658" xr:uid="{00000000-0005-0000-0000-00006F3F0000}"/>
    <cellStyle name="40% - Colore 5 157" xfId="16659" xr:uid="{00000000-0005-0000-0000-0000703F0000}"/>
    <cellStyle name="40% - Colore 5 158" xfId="16660" xr:uid="{00000000-0005-0000-0000-0000713F0000}"/>
    <cellStyle name="40% - Colore 5 159" xfId="16661" xr:uid="{00000000-0005-0000-0000-0000723F0000}"/>
    <cellStyle name="40% - Colore 5 16" xfId="16662" xr:uid="{00000000-0005-0000-0000-0000733F0000}"/>
    <cellStyle name="40% - Colore 5 16 2" xfId="16663" xr:uid="{00000000-0005-0000-0000-0000743F0000}"/>
    <cellStyle name="40% - Colore 5 16 2 2" xfId="16664" xr:uid="{00000000-0005-0000-0000-0000753F0000}"/>
    <cellStyle name="40% - Colore 5 16 3" xfId="16665" xr:uid="{00000000-0005-0000-0000-0000763F0000}"/>
    <cellStyle name="40% - Colore 5 160" xfId="16666" xr:uid="{00000000-0005-0000-0000-0000773F0000}"/>
    <cellStyle name="40% - Colore 5 161" xfId="16667" xr:uid="{00000000-0005-0000-0000-0000783F0000}"/>
    <cellStyle name="40% - Colore 5 162" xfId="16668" xr:uid="{00000000-0005-0000-0000-0000793F0000}"/>
    <cellStyle name="40% - Colore 5 163" xfId="16669" xr:uid="{00000000-0005-0000-0000-00007A3F0000}"/>
    <cellStyle name="40% - Colore 5 164" xfId="16670" xr:uid="{00000000-0005-0000-0000-00007B3F0000}"/>
    <cellStyle name="40% - Colore 5 165" xfId="16671" xr:uid="{00000000-0005-0000-0000-00007C3F0000}"/>
    <cellStyle name="40% - Colore 5 166" xfId="16672" xr:uid="{00000000-0005-0000-0000-00007D3F0000}"/>
    <cellStyle name="40% - Colore 5 167" xfId="16673" xr:uid="{00000000-0005-0000-0000-00007E3F0000}"/>
    <cellStyle name="40% - Colore 5 168" xfId="16674" xr:uid="{00000000-0005-0000-0000-00007F3F0000}"/>
    <cellStyle name="40% - Colore 5 169" xfId="16675" xr:uid="{00000000-0005-0000-0000-0000803F0000}"/>
    <cellStyle name="40% - Colore 5 17" xfId="16676" xr:uid="{00000000-0005-0000-0000-0000813F0000}"/>
    <cellStyle name="40% - Colore 5 17 2" xfId="16677" xr:uid="{00000000-0005-0000-0000-0000823F0000}"/>
    <cellStyle name="40% - Colore 5 17 2 2" xfId="16678" xr:uid="{00000000-0005-0000-0000-0000833F0000}"/>
    <cellStyle name="40% - Colore 5 17 3" xfId="16679" xr:uid="{00000000-0005-0000-0000-0000843F0000}"/>
    <cellStyle name="40% - Colore 5 170" xfId="16680" xr:uid="{00000000-0005-0000-0000-0000853F0000}"/>
    <cellStyle name="40% - Colore 5 171" xfId="16681" xr:uid="{00000000-0005-0000-0000-0000863F0000}"/>
    <cellStyle name="40% - Colore 5 172" xfId="16682" xr:uid="{00000000-0005-0000-0000-0000873F0000}"/>
    <cellStyle name="40% - Colore 5 173" xfId="16683" xr:uid="{00000000-0005-0000-0000-0000883F0000}"/>
    <cellStyle name="40% - Colore 5 174" xfId="16684" xr:uid="{00000000-0005-0000-0000-0000893F0000}"/>
    <cellStyle name="40% - Colore 5 175" xfId="16685" xr:uid="{00000000-0005-0000-0000-00008A3F0000}"/>
    <cellStyle name="40% - Colore 5 176" xfId="16686" xr:uid="{00000000-0005-0000-0000-00008B3F0000}"/>
    <cellStyle name="40% - Colore 5 177" xfId="16687" xr:uid="{00000000-0005-0000-0000-00008C3F0000}"/>
    <cellStyle name="40% - Colore 5 178" xfId="16688" xr:uid="{00000000-0005-0000-0000-00008D3F0000}"/>
    <cellStyle name="40% - Colore 5 179" xfId="16689" xr:uid="{00000000-0005-0000-0000-00008E3F0000}"/>
    <cellStyle name="40% - Colore 5 18" xfId="16690" xr:uid="{00000000-0005-0000-0000-00008F3F0000}"/>
    <cellStyle name="40% - Colore 5 18 2" xfId="16691" xr:uid="{00000000-0005-0000-0000-0000903F0000}"/>
    <cellStyle name="40% - Colore 5 18 2 2" xfId="16692" xr:uid="{00000000-0005-0000-0000-0000913F0000}"/>
    <cellStyle name="40% - Colore 5 18 3" xfId="16693" xr:uid="{00000000-0005-0000-0000-0000923F0000}"/>
    <cellStyle name="40% - Colore 5 180" xfId="16694" xr:uid="{00000000-0005-0000-0000-0000933F0000}"/>
    <cellStyle name="40% - Colore 5 181" xfId="16695" xr:uid="{00000000-0005-0000-0000-0000943F0000}"/>
    <cellStyle name="40% - Colore 5 182" xfId="16696" xr:uid="{00000000-0005-0000-0000-0000953F0000}"/>
    <cellStyle name="40% - Colore 5 183" xfId="16697" xr:uid="{00000000-0005-0000-0000-0000963F0000}"/>
    <cellStyle name="40% - Colore 5 184" xfId="16698" xr:uid="{00000000-0005-0000-0000-0000973F0000}"/>
    <cellStyle name="40% - Colore 5 185" xfId="16699" xr:uid="{00000000-0005-0000-0000-0000983F0000}"/>
    <cellStyle name="40% - Colore 5 186" xfId="16700" xr:uid="{00000000-0005-0000-0000-0000993F0000}"/>
    <cellStyle name="40% - Colore 5 187" xfId="16701" xr:uid="{00000000-0005-0000-0000-00009A3F0000}"/>
    <cellStyle name="40% - Colore 5 188" xfId="16702" xr:uid="{00000000-0005-0000-0000-00009B3F0000}"/>
    <cellStyle name="40% - Colore 5 189" xfId="16703" xr:uid="{00000000-0005-0000-0000-00009C3F0000}"/>
    <cellStyle name="40% - Colore 5 19" xfId="16704" xr:uid="{00000000-0005-0000-0000-00009D3F0000}"/>
    <cellStyle name="40% - Colore 5 19 2" xfId="16705" xr:uid="{00000000-0005-0000-0000-00009E3F0000}"/>
    <cellStyle name="40% - Colore 5 19 3" xfId="16706" xr:uid="{00000000-0005-0000-0000-00009F3F0000}"/>
    <cellStyle name="40% - Colore 5 190" xfId="16707" xr:uid="{00000000-0005-0000-0000-0000A03F0000}"/>
    <cellStyle name="40% - Colore 5 191" xfId="16708" xr:uid="{00000000-0005-0000-0000-0000A13F0000}"/>
    <cellStyle name="40% - Colore 5 192" xfId="16709" xr:uid="{00000000-0005-0000-0000-0000A23F0000}"/>
    <cellStyle name="40% - Colore 5 193" xfId="16710" xr:uid="{00000000-0005-0000-0000-0000A33F0000}"/>
    <cellStyle name="40% - Colore 5 194" xfId="16711" xr:uid="{00000000-0005-0000-0000-0000A43F0000}"/>
    <cellStyle name="40% - Colore 5 195" xfId="16712" xr:uid="{00000000-0005-0000-0000-0000A53F0000}"/>
    <cellStyle name="40% - Colore 5 196" xfId="16713" xr:uid="{00000000-0005-0000-0000-0000A63F0000}"/>
    <cellStyle name="40% - Colore 5 197" xfId="16714" xr:uid="{00000000-0005-0000-0000-0000A73F0000}"/>
    <cellStyle name="40% - Colore 5 198" xfId="16715" xr:uid="{00000000-0005-0000-0000-0000A83F0000}"/>
    <cellStyle name="40% - Colore 5 199" xfId="16716" xr:uid="{00000000-0005-0000-0000-0000A93F0000}"/>
    <cellStyle name="40% - Colore 5 2" xfId="452" xr:uid="{00000000-0005-0000-0000-0000AA3F0000}"/>
    <cellStyle name="40% - Colore 5 2 2" xfId="542" xr:uid="{00000000-0005-0000-0000-0000AB3F0000}"/>
    <cellStyle name="40% - Colore 5 2 2 2" xfId="16717" xr:uid="{00000000-0005-0000-0000-0000AC3F0000}"/>
    <cellStyle name="40% - Colore 5 2 2 2 2" xfId="16718" xr:uid="{00000000-0005-0000-0000-0000AD3F0000}"/>
    <cellStyle name="40% - Colore 5 2 2 3" xfId="16719" xr:uid="{00000000-0005-0000-0000-0000AE3F0000}"/>
    <cellStyle name="40% - Colore 5 2 3" xfId="16720" xr:uid="{00000000-0005-0000-0000-0000AF3F0000}"/>
    <cellStyle name="40% - Colore 5 2 3 2" xfId="16721" xr:uid="{00000000-0005-0000-0000-0000B03F0000}"/>
    <cellStyle name="40% - Colore 5 2 3 2 2" xfId="16722" xr:uid="{00000000-0005-0000-0000-0000B13F0000}"/>
    <cellStyle name="40% - Colore 5 2 3 3" xfId="16723" xr:uid="{00000000-0005-0000-0000-0000B23F0000}"/>
    <cellStyle name="40% - Colore 5 2 4" xfId="16724" xr:uid="{00000000-0005-0000-0000-0000B33F0000}"/>
    <cellStyle name="40% - Colore 5 2 4 2" xfId="16725" xr:uid="{00000000-0005-0000-0000-0000B43F0000}"/>
    <cellStyle name="40% - Colore 5 2 4 2 2" xfId="16726" xr:uid="{00000000-0005-0000-0000-0000B53F0000}"/>
    <cellStyle name="40% - Colore 5 2 4 3" xfId="16727" xr:uid="{00000000-0005-0000-0000-0000B63F0000}"/>
    <cellStyle name="40% - Colore 5 2 5" xfId="16728" xr:uid="{00000000-0005-0000-0000-0000B73F0000}"/>
    <cellStyle name="40% - Colore 5 2 5 2" xfId="16729" xr:uid="{00000000-0005-0000-0000-0000B83F0000}"/>
    <cellStyle name="40% - Colore 5 2 6" xfId="16730" xr:uid="{00000000-0005-0000-0000-0000B93F0000}"/>
    <cellStyle name="40% - Colore 5 2 7" xfId="16731" xr:uid="{00000000-0005-0000-0000-0000BA3F0000}"/>
    <cellStyle name="40% - Colore 5 2 8" xfId="16732" xr:uid="{00000000-0005-0000-0000-0000BB3F0000}"/>
    <cellStyle name="40% - Colore 5 20" xfId="16733" xr:uid="{00000000-0005-0000-0000-0000BC3F0000}"/>
    <cellStyle name="40% - Colore 5 21" xfId="16734" xr:uid="{00000000-0005-0000-0000-0000BD3F0000}"/>
    <cellStyle name="40% - Colore 5 22" xfId="16735" xr:uid="{00000000-0005-0000-0000-0000BE3F0000}"/>
    <cellStyle name="40% - Colore 5 23" xfId="16736" xr:uid="{00000000-0005-0000-0000-0000BF3F0000}"/>
    <cellStyle name="40% - Colore 5 24" xfId="16737" xr:uid="{00000000-0005-0000-0000-0000C03F0000}"/>
    <cellStyle name="40% - Colore 5 25" xfId="16738" xr:uid="{00000000-0005-0000-0000-0000C13F0000}"/>
    <cellStyle name="40% - Colore 5 26" xfId="16739" xr:uid="{00000000-0005-0000-0000-0000C23F0000}"/>
    <cellStyle name="40% - Colore 5 27" xfId="16740" xr:uid="{00000000-0005-0000-0000-0000C33F0000}"/>
    <cellStyle name="40% - Colore 5 28" xfId="16741" xr:uid="{00000000-0005-0000-0000-0000C43F0000}"/>
    <cellStyle name="40% - Colore 5 29" xfId="16742" xr:uid="{00000000-0005-0000-0000-0000C53F0000}"/>
    <cellStyle name="40% - Colore 5 3" xfId="16743" xr:uid="{00000000-0005-0000-0000-0000C63F0000}"/>
    <cellStyle name="40% - Colore 5 3 2" xfId="16744" xr:uid="{00000000-0005-0000-0000-0000C73F0000}"/>
    <cellStyle name="40% - Colore 5 3 2 2" xfId="16745" xr:uid="{00000000-0005-0000-0000-0000C83F0000}"/>
    <cellStyle name="40% - Colore 5 3 2 2 2" xfId="16746" xr:uid="{00000000-0005-0000-0000-0000C93F0000}"/>
    <cellStyle name="40% - Colore 5 3 2 3" xfId="16747" xr:uid="{00000000-0005-0000-0000-0000CA3F0000}"/>
    <cellStyle name="40% - Colore 5 3 3" xfId="16748" xr:uid="{00000000-0005-0000-0000-0000CB3F0000}"/>
    <cellStyle name="40% - Colore 5 3 3 2" xfId="16749" xr:uid="{00000000-0005-0000-0000-0000CC3F0000}"/>
    <cellStyle name="40% - Colore 5 3 3 2 2" xfId="16750" xr:uid="{00000000-0005-0000-0000-0000CD3F0000}"/>
    <cellStyle name="40% - Colore 5 3 3 3" xfId="16751" xr:uid="{00000000-0005-0000-0000-0000CE3F0000}"/>
    <cellStyle name="40% - Colore 5 3 4" xfId="16752" xr:uid="{00000000-0005-0000-0000-0000CF3F0000}"/>
    <cellStyle name="40% - Colore 5 3 4 2" xfId="16753" xr:uid="{00000000-0005-0000-0000-0000D03F0000}"/>
    <cellStyle name="40% - Colore 5 3 5" xfId="16754" xr:uid="{00000000-0005-0000-0000-0000D13F0000}"/>
    <cellStyle name="40% - Colore 5 3 6" xfId="16755" xr:uid="{00000000-0005-0000-0000-0000D23F0000}"/>
    <cellStyle name="40% - Colore 5 30" xfId="16756" xr:uid="{00000000-0005-0000-0000-0000D33F0000}"/>
    <cellStyle name="40% - Colore 5 31" xfId="16757" xr:uid="{00000000-0005-0000-0000-0000D43F0000}"/>
    <cellStyle name="40% - Colore 5 32" xfId="16758" xr:uid="{00000000-0005-0000-0000-0000D53F0000}"/>
    <cellStyle name="40% - Colore 5 33" xfId="16759" xr:uid="{00000000-0005-0000-0000-0000D63F0000}"/>
    <cellStyle name="40% - Colore 5 34" xfId="16760" xr:uid="{00000000-0005-0000-0000-0000D73F0000}"/>
    <cellStyle name="40% - Colore 5 35" xfId="16761" xr:uid="{00000000-0005-0000-0000-0000D83F0000}"/>
    <cellStyle name="40% - Colore 5 36" xfId="16762" xr:uid="{00000000-0005-0000-0000-0000D93F0000}"/>
    <cellStyle name="40% - Colore 5 37" xfId="16763" xr:uid="{00000000-0005-0000-0000-0000DA3F0000}"/>
    <cellStyle name="40% - Colore 5 38" xfId="16764" xr:uid="{00000000-0005-0000-0000-0000DB3F0000}"/>
    <cellStyle name="40% - Colore 5 39" xfId="16765" xr:uid="{00000000-0005-0000-0000-0000DC3F0000}"/>
    <cellStyle name="40% - Colore 5 4" xfId="16766" xr:uid="{00000000-0005-0000-0000-0000DD3F0000}"/>
    <cellStyle name="40% - Colore 5 4 2" xfId="16767" xr:uid="{00000000-0005-0000-0000-0000DE3F0000}"/>
    <cellStyle name="40% - Colore 5 4 2 2" xfId="16768" xr:uid="{00000000-0005-0000-0000-0000DF3F0000}"/>
    <cellStyle name="40% - Colore 5 4 2 2 2" xfId="16769" xr:uid="{00000000-0005-0000-0000-0000E03F0000}"/>
    <cellStyle name="40% - Colore 5 4 2 3" xfId="16770" xr:uid="{00000000-0005-0000-0000-0000E13F0000}"/>
    <cellStyle name="40% - Colore 5 4 3" xfId="16771" xr:uid="{00000000-0005-0000-0000-0000E23F0000}"/>
    <cellStyle name="40% - Colore 5 4 3 2" xfId="16772" xr:uid="{00000000-0005-0000-0000-0000E33F0000}"/>
    <cellStyle name="40% - Colore 5 4 3 2 2" xfId="16773" xr:uid="{00000000-0005-0000-0000-0000E43F0000}"/>
    <cellStyle name="40% - Colore 5 4 3 3" xfId="16774" xr:uid="{00000000-0005-0000-0000-0000E53F0000}"/>
    <cellStyle name="40% - Colore 5 4 4" xfId="16775" xr:uid="{00000000-0005-0000-0000-0000E63F0000}"/>
    <cellStyle name="40% - Colore 5 4 4 2" xfId="16776" xr:uid="{00000000-0005-0000-0000-0000E73F0000}"/>
    <cellStyle name="40% - Colore 5 4 5" xfId="16777" xr:uid="{00000000-0005-0000-0000-0000E83F0000}"/>
    <cellStyle name="40% - Colore 5 4 6" xfId="16778" xr:uid="{00000000-0005-0000-0000-0000E93F0000}"/>
    <cellStyle name="40% - Colore 5 40" xfId="16779" xr:uid="{00000000-0005-0000-0000-0000EA3F0000}"/>
    <cellStyle name="40% - Colore 5 41" xfId="16780" xr:uid="{00000000-0005-0000-0000-0000EB3F0000}"/>
    <cellStyle name="40% - Colore 5 42" xfId="16781" xr:uid="{00000000-0005-0000-0000-0000EC3F0000}"/>
    <cellStyle name="40% - Colore 5 43" xfId="16782" xr:uid="{00000000-0005-0000-0000-0000ED3F0000}"/>
    <cellStyle name="40% - Colore 5 44" xfId="16783" xr:uid="{00000000-0005-0000-0000-0000EE3F0000}"/>
    <cellStyle name="40% - Colore 5 45" xfId="16784" xr:uid="{00000000-0005-0000-0000-0000EF3F0000}"/>
    <cellStyle name="40% - Colore 5 46" xfId="16785" xr:uid="{00000000-0005-0000-0000-0000F03F0000}"/>
    <cellStyle name="40% - Colore 5 47" xfId="16786" xr:uid="{00000000-0005-0000-0000-0000F13F0000}"/>
    <cellStyle name="40% - Colore 5 48" xfId="16787" xr:uid="{00000000-0005-0000-0000-0000F23F0000}"/>
    <cellStyle name="40% - Colore 5 49" xfId="16788" xr:uid="{00000000-0005-0000-0000-0000F33F0000}"/>
    <cellStyle name="40% - Colore 5 5" xfId="16789" xr:uid="{00000000-0005-0000-0000-0000F43F0000}"/>
    <cellStyle name="40% - Colore 5 5 2" xfId="16790" xr:uid="{00000000-0005-0000-0000-0000F53F0000}"/>
    <cellStyle name="40% - Colore 5 5 2 2" xfId="16791" xr:uid="{00000000-0005-0000-0000-0000F63F0000}"/>
    <cellStyle name="40% - Colore 5 5 2 2 2" xfId="16792" xr:uid="{00000000-0005-0000-0000-0000F73F0000}"/>
    <cellStyle name="40% - Colore 5 5 2 3" xfId="16793" xr:uid="{00000000-0005-0000-0000-0000F83F0000}"/>
    <cellStyle name="40% - Colore 5 5 3" xfId="16794" xr:uid="{00000000-0005-0000-0000-0000F93F0000}"/>
    <cellStyle name="40% - Colore 5 5 3 2" xfId="16795" xr:uid="{00000000-0005-0000-0000-0000FA3F0000}"/>
    <cellStyle name="40% - Colore 5 5 3 2 2" xfId="16796" xr:uid="{00000000-0005-0000-0000-0000FB3F0000}"/>
    <cellStyle name="40% - Colore 5 5 3 3" xfId="16797" xr:uid="{00000000-0005-0000-0000-0000FC3F0000}"/>
    <cellStyle name="40% - Colore 5 5 4" xfId="16798" xr:uid="{00000000-0005-0000-0000-0000FD3F0000}"/>
    <cellStyle name="40% - Colore 5 5 4 2" xfId="16799" xr:uid="{00000000-0005-0000-0000-0000FE3F0000}"/>
    <cellStyle name="40% - Colore 5 5 5" xfId="16800" xr:uid="{00000000-0005-0000-0000-0000FF3F0000}"/>
    <cellStyle name="40% - Colore 5 5 6" xfId="16801" xr:uid="{00000000-0005-0000-0000-000000400000}"/>
    <cellStyle name="40% - Colore 5 50" xfId="16802" xr:uid="{00000000-0005-0000-0000-000001400000}"/>
    <cellStyle name="40% - Colore 5 51" xfId="16803" xr:uid="{00000000-0005-0000-0000-000002400000}"/>
    <cellStyle name="40% - Colore 5 52" xfId="16804" xr:uid="{00000000-0005-0000-0000-000003400000}"/>
    <cellStyle name="40% - Colore 5 53" xfId="16805" xr:uid="{00000000-0005-0000-0000-000004400000}"/>
    <cellStyle name="40% - Colore 5 54" xfId="16806" xr:uid="{00000000-0005-0000-0000-000005400000}"/>
    <cellStyle name="40% - Colore 5 55" xfId="16807" xr:uid="{00000000-0005-0000-0000-000006400000}"/>
    <cellStyle name="40% - Colore 5 56" xfId="16808" xr:uid="{00000000-0005-0000-0000-000007400000}"/>
    <cellStyle name="40% - Colore 5 57" xfId="16809" xr:uid="{00000000-0005-0000-0000-000008400000}"/>
    <cellStyle name="40% - Colore 5 58" xfId="16810" xr:uid="{00000000-0005-0000-0000-000009400000}"/>
    <cellStyle name="40% - Colore 5 59" xfId="16811" xr:uid="{00000000-0005-0000-0000-00000A400000}"/>
    <cellStyle name="40% - Colore 5 6" xfId="16812" xr:uid="{00000000-0005-0000-0000-00000B400000}"/>
    <cellStyle name="40% - Colore 5 6 2" xfId="16813" xr:uid="{00000000-0005-0000-0000-00000C400000}"/>
    <cellStyle name="40% - Colore 5 6 2 2" xfId="16814" xr:uid="{00000000-0005-0000-0000-00000D400000}"/>
    <cellStyle name="40% - Colore 5 6 2 2 2" xfId="16815" xr:uid="{00000000-0005-0000-0000-00000E400000}"/>
    <cellStyle name="40% - Colore 5 6 2 3" xfId="16816" xr:uid="{00000000-0005-0000-0000-00000F400000}"/>
    <cellStyle name="40% - Colore 5 6 3" xfId="16817" xr:uid="{00000000-0005-0000-0000-000010400000}"/>
    <cellStyle name="40% - Colore 5 6 3 2" xfId="16818" xr:uid="{00000000-0005-0000-0000-000011400000}"/>
    <cellStyle name="40% - Colore 5 6 4" xfId="16819" xr:uid="{00000000-0005-0000-0000-000012400000}"/>
    <cellStyle name="40% - Colore 5 60" xfId="16820" xr:uid="{00000000-0005-0000-0000-000013400000}"/>
    <cellStyle name="40% - Colore 5 61" xfId="16821" xr:uid="{00000000-0005-0000-0000-000014400000}"/>
    <cellStyle name="40% - Colore 5 62" xfId="16822" xr:uid="{00000000-0005-0000-0000-000015400000}"/>
    <cellStyle name="40% - Colore 5 63" xfId="16823" xr:uid="{00000000-0005-0000-0000-000016400000}"/>
    <cellStyle name="40% - Colore 5 64" xfId="16824" xr:uid="{00000000-0005-0000-0000-000017400000}"/>
    <cellStyle name="40% - Colore 5 65" xfId="16825" xr:uid="{00000000-0005-0000-0000-000018400000}"/>
    <cellStyle name="40% - Colore 5 66" xfId="16826" xr:uid="{00000000-0005-0000-0000-000019400000}"/>
    <cellStyle name="40% - Colore 5 67" xfId="16827" xr:uid="{00000000-0005-0000-0000-00001A400000}"/>
    <cellStyle name="40% - Colore 5 68" xfId="16828" xr:uid="{00000000-0005-0000-0000-00001B400000}"/>
    <cellStyle name="40% - Colore 5 69" xfId="16829" xr:uid="{00000000-0005-0000-0000-00001C400000}"/>
    <cellStyle name="40% - Colore 5 7" xfId="16830" xr:uid="{00000000-0005-0000-0000-00001D400000}"/>
    <cellStyle name="40% - Colore 5 7 2" xfId="16831" xr:uid="{00000000-0005-0000-0000-00001E400000}"/>
    <cellStyle name="40% - Colore 5 7 2 2" xfId="16832" xr:uid="{00000000-0005-0000-0000-00001F400000}"/>
    <cellStyle name="40% - Colore 5 7 2 2 2" xfId="16833" xr:uid="{00000000-0005-0000-0000-000020400000}"/>
    <cellStyle name="40% - Colore 5 7 2 3" xfId="16834" xr:uid="{00000000-0005-0000-0000-000021400000}"/>
    <cellStyle name="40% - Colore 5 7 3" xfId="16835" xr:uid="{00000000-0005-0000-0000-000022400000}"/>
    <cellStyle name="40% - Colore 5 7 3 2" xfId="16836" xr:uid="{00000000-0005-0000-0000-000023400000}"/>
    <cellStyle name="40% - Colore 5 7 4" xfId="16837" xr:uid="{00000000-0005-0000-0000-000024400000}"/>
    <cellStyle name="40% - Colore 5 70" xfId="16838" xr:uid="{00000000-0005-0000-0000-000025400000}"/>
    <cellStyle name="40% - Colore 5 71" xfId="16839" xr:uid="{00000000-0005-0000-0000-000026400000}"/>
    <cellStyle name="40% - Colore 5 72" xfId="16840" xr:uid="{00000000-0005-0000-0000-000027400000}"/>
    <cellStyle name="40% - Colore 5 73" xfId="16841" xr:uid="{00000000-0005-0000-0000-000028400000}"/>
    <cellStyle name="40% - Colore 5 74" xfId="16842" xr:uid="{00000000-0005-0000-0000-000029400000}"/>
    <cellStyle name="40% - Colore 5 75" xfId="16843" xr:uid="{00000000-0005-0000-0000-00002A400000}"/>
    <cellStyle name="40% - Colore 5 76" xfId="16844" xr:uid="{00000000-0005-0000-0000-00002B400000}"/>
    <cellStyle name="40% - Colore 5 77" xfId="16845" xr:uid="{00000000-0005-0000-0000-00002C400000}"/>
    <cellStyle name="40% - Colore 5 78" xfId="16846" xr:uid="{00000000-0005-0000-0000-00002D400000}"/>
    <cellStyle name="40% - Colore 5 79" xfId="16847" xr:uid="{00000000-0005-0000-0000-00002E400000}"/>
    <cellStyle name="40% - Colore 5 8" xfId="16848" xr:uid="{00000000-0005-0000-0000-00002F400000}"/>
    <cellStyle name="40% - Colore 5 8 2" xfId="16849" xr:uid="{00000000-0005-0000-0000-000030400000}"/>
    <cellStyle name="40% - Colore 5 8 2 2" xfId="16850" xr:uid="{00000000-0005-0000-0000-000031400000}"/>
    <cellStyle name="40% - Colore 5 8 2 2 2" xfId="16851" xr:uid="{00000000-0005-0000-0000-000032400000}"/>
    <cellStyle name="40% - Colore 5 8 2 3" xfId="16852" xr:uid="{00000000-0005-0000-0000-000033400000}"/>
    <cellStyle name="40% - Colore 5 8 3" xfId="16853" xr:uid="{00000000-0005-0000-0000-000034400000}"/>
    <cellStyle name="40% - Colore 5 8 3 2" xfId="16854" xr:uid="{00000000-0005-0000-0000-000035400000}"/>
    <cellStyle name="40% - Colore 5 8 4" xfId="16855" xr:uid="{00000000-0005-0000-0000-000036400000}"/>
    <cellStyle name="40% - Colore 5 80" xfId="16856" xr:uid="{00000000-0005-0000-0000-000037400000}"/>
    <cellStyle name="40% - Colore 5 81" xfId="16857" xr:uid="{00000000-0005-0000-0000-000038400000}"/>
    <cellStyle name="40% - Colore 5 82" xfId="16858" xr:uid="{00000000-0005-0000-0000-000039400000}"/>
    <cellStyle name="40% - Colore 5 83" xfId="16859" xr:uid="{00000000-0005-0000-0000-00003A400000}"/>
    <cellStyle name="40% - Colore 5 84" xfId="16860" xr:uid="{00000000-0005-0000-0000-00003B400000}"/>
    <cellStyle name="40% - Colore 5 85" xfId="16861" xr:uid="{00000000-0005-0000-0000-00003C400000}"/>
    <cellStyle name="40% - Colore 5 86" xfId="16862" xr:uid="{00000000-0005-0000-0000-00003D400000}"/>
    <cellStyle name="40% - Colore 5 87" xfId="16863" xr:uid="{00000000-0005-0000-0000-00003E400000}"/>
    <cellStyle name="40% - Colore 5 88" xfId="16864" xr:uid="{00000000-0005-0000-0000-00003F400000}"/>
    <cellStyle name="40% - Colore 5 89" xfId="16865" xr:uid="{00000000-0005-0000-0000-000040400000}"/>
    <cellStyle name="40% - Colore 5 9" xfId="16866" xr:uid="{00000000-0005-0000-0000-000041400000}"/>
    <cellStyle name="40% - Colore 5 9 2" xfId="16867" xr:uid="{00000000-0005-0000-0000-000042400000}"/>
    <cellStyle name="40% - Colore 5 9 2 2" xfId="16868" xr:uid="{00000000-0005-0000-0000-000043400000}"/>
    <cellStyle name="40% - Colore 5 9 2 2 2" xfId="16869" xr:uid="{00000000-0005-0000-0000-000044400000}"/>
    <cellStyle name="40% - Colore 5 9 2 3" xfId="16870" xr:uid="{00000000-0005-0000-0000-000045400000}"/>
    <cellStyle name="40% - Colore 5 9 3" xfId="16871" xr:uid="{00000000-0005-0000-0000-000046400000}"/>
    <cellStyle name="40% - Colore 5 9 3 2" xfId="16872" xr:uid="{00000000-0005-0000-0000-000047400000}"/>
    <cellStyle name="40% - Colore 5 9 4" xfId="16873" xr:uid="{00000000-0005-0000-0000-000048400000}"/>
    <cellStyle name="40% - Colore 5 90" xfId="16874" xr:uid="{00000000-0005-0000-0000-000049400000}"/>
    <cellStyle name="40% - Colore 5 91" xfId="16875" xr:uid="{00000000-0005-0000-0000-00004A400000}"/>
    <cellStyle name="40% - Colore 5 92" xfId="16876" xr:uid="{00000000-0005-0000-0000-00004B400000}"/>
    <cellStyle name="40% - Colore 5 93" xfId="16877" xr:uid="{00000000-0005-0000-0000-00004C400000}"/>
    <cellStyle name="40% - Colore 5 94" xfId="16878" xr:uid="{00000000-0005-0000-0000-00004D400000}"/>
    <cellStyle name="40% - Colore 5 95" xfId="16879" xr:uid="{00000000-0005-0000-0000-00004E400000}"/>
    <cellStyle name="40% - Colore 5 96" xfId="16880" xr:uid="{00000000-0005-0000-0000-00004F400000}"/>
    <cellStyle name="40% - Colore 5 97" xfId="16881" xr:uid="{00000000-0005-0000-0000-000050400000}"/>
    <cellStyle name="40% - Colore 5 98" xfId="16882" xr:uid="{00000000-0005-0000-0000-000051400000}"/>
    <cellStyle name="40% - Colore 5 99" xfId="16883" xr:uid="{00000000-0005-0000-0000-000052400000}"/>
    <cellStyle name="40% - Colore 6" xfId="12" builtinId="51" customBuiltin="1"/>
    <cellStyle name="40% - Colore 6 10" xfId="16884" xr:uid="{00000000-0005-0000-0000-000054400000}"/>
    <cellStyle name="40% - Colore 6 10 2" xfId="16885" xr:uid="{00000000-0005-0000-0000-000055400000}"/>
    <cellStyle name="40% - Colore 6 10 2 2" xfId="16886" xr:uid="{00000000-0005-0000-0000-000056400000}"/>
    <cellStyle name="40% - Colore 6 10 2 2 2" xfId="16887" xr:uid="{00000000-0005-0000-0000-000057400000}"/>
    <cellStyle name="40% - Colore 6 10 2 3" xfId="16888" xr:uid="{00000000-0005-0000-0000-000058400000}"/>
    <cellStyle name="40% - Colore 6 10 3" xfId="16889" xr:uid="{00000000-0005-0000-0000-000059400000}"/>
    <cellStyle name="40% - Colore 6 10 3 2" xfId="16890" xr:uid="{00000000-0005-0000-0000-00005A400000}"/>
    <cellStyle name="40% - Colore 6 10 4" xfId="16891" xr:uid="{00000000-0005-0000-0000-00005B400000}"/>
    <cellStyle name="40% - Colore 6 100" xfId="16892" xr:uid="{00000000-0005-0000-0000-00005C400000}"/>
    <cellStyle name="40% - Colore 6 101" xfId="16893" xr:uid="{00000000-0005-0000-0000-00005D400000}"/>
    <cellStyle name="40% - Colore 6 102" xfId="16894" xr:uid="{00000000-0005-0000-0000-00005E400000}"/>
    <cellStyle name="40% - Colore 6 103" xfId="16895" xr:uid="{00000000-0005-0000-0000-00005F400000}"/>
    <cellStyle name="40% - Colore 6 104" xfId="16896" xr:uid="{00000000-0005-0000-0000-000060400000}"/>
    <cellStyle name="40% - Colore 6 105" xfId="16897" xr:uid="{00000000-0005-0000-0000-000061400000}"/>
    <cellStyle name="40% - Colore 6 106" xfId="16898" xr:uid="{00000000-0005-0000-0000-000062400000}"/>
    <cellStyle name="40% - Colore 6 107" xfId="16899" xr:uid="{00000000-0005-0000-0000-000063400000}"/>
    <cellStyle name="40% - Colore 6 108" xfId="16900" xr:uid="{00000000-0005-0000-0000-000064400000}"/>
    <cellStyle name="40% - Colore 6 109" xfId="16901" xr:uid="{00000000-0005-0000-0000-000065400000}"/>
    <cellStyle name="40% - Colore 6 11" xfId="16902" xr:uid="{00000000-0005-0000-0000-000066400000}"/>
    <cellStyle name="40% - Colore 6 11 2" xfId="16903" xr:uid="{00000000-0005-0000-0000-000067400000}"/>
    <cellStyle name="40% - Colore 6 11 2 2" xfId="16904" xr:uid="{00000000-0005-0000-0000-000068400000}"/>
    <cellStyle name="40% - Colore 6 11 2 2 2" xfId="16905" xr:uid="{00000000-0005-0000-0000-000069400000}"/>
    <cellStyle name="40% - Colore 6 11 2 3" xfId="16906" xr:uid="{00000000-0005-0000-0000-00006A400000}"/>
    <cellStyle name="40% - Colore 6 11 3" xfId="16907" xr:uid="{00000000-0005-0000-0000-00006B400000}"/>
    <cellStyle name="40% - Colore 6 11 3 2" xfId="16908" xr:uid="{00000000-0005-0000-0000-00006C400000}"/>
    <cellStyle name="40% - Colore 6 11 4" xfId="16909" xr:uid="{00000000-0005-0000-0000-00006D400000}"/>
    <cellStyle name="40% - Colore 6 110" xfId="16910" xr:uid="{00000000-0005-0000-0000-00006E400000}"/>
    <cellStyle name="40% - Colore 6 111" xfId="16911" xr:uid="{00000000-0005-0000-0000-00006F400000}"/>
    <cellStyle name="40% - Colore 6 112" xfId="16912" xr:uid="{00000000-0005-0000-0000-000070400000}"/>
    <cellStyle name="40% - Colore 6 113" xfId="16913" xr:uid="{00000000-0005-0000-0000-000071400000}"/>
    <cellStyle name="40% - Colore 6 114" xfId="16914" xr:uid="{00000000-0005-0000-0000-000072400000}"/>
    <cellStyle name="40% - Colore 6 115" xfId="16915" xr:uid="{00000000-0005-0000-0000-000073400000}"/>
    <cellStyle name="40% - Colore 6 116" xfId="16916" xr:uid="{00000000-0005-0000-0000-000074400000}"/>
    <cellStyle name="40% - Colore 6 117" xfId="16917" xr:uid="{00000000-0005-0000-0000-000075400000}"/>
    <cellStyle name="40% - Colore 6 118" xfId="16918" xr:uid="{00000000-0005-0000-0000-000076400000}"/>
    <cellStyle name="40% - Colore 6 119" xfId="16919" xr:uid="{00000000-0005-0000-0000-000077400000}"/>
    <cellStyle name="40% - Colore 6 12" xfId="16920" xr:uid="{00000000-0005-0000-0000-000078400000}"/>
    <cellStyle name="40% - Colore 6 12 2" xfId="16921" xr:uid="{00000000-0005-0000-0000-000079400000}"/>
    <cellStyle name="40% - Colore 6 12 2 2" xfId="16922" xr:uid="{00000000-0005-0000-0000-00007A400000}"/>
    <cellStyle name="40% - Colore 6 12 2 2 2" xfId="16923" xr:uid="{00000000-0005-0000-0000-00007B400000}"/>
    <cellStyle name="40% - Colore 6 12 2 3" xfId="16924" xr:uid="{00000000-0005-0000-0000-00007C400000}"/>
    <cellStyle name="40% - Colore 6 12 3" xfId="16925" xr:uid="{00000000-0005-0000-0000-00007D400000}"/>
    <cellStyle name="40% - Colore 6 12 3 2" xfId="16926" xr:uid="{00000000-0005-0000-0000-00007E400000}"/>
    <cellStyle name="40% - Colore 6 12 4" xfId="16927" xr:uid="{00000000-0005-0000-0000-00007F400000}"/>
    <cellStyle name="40% - Colore 6 120" xfId="16928" xr:uid="{00000000-0005-0000-0000-000080400000}"/>
    <cellStyle name="40% - Colore 6 121" xfId="16929" xr:uid="{00000000-0005-0000-0000-000081400000}"/>
    <cellStyle name="40% - Colore 6 122" xfId="16930" xr:uid="{00000000-0005-0000-0000-000082400000}"/>
    <cellStyle name="40% - Colore 6 123" xfId="16931" xr:uid="{00000000-0005-0000-0000-000083400000}"/>
    <cellStyle name="40% - Colore 6 124" xfId="16932" xr:uid="{00000000-0005-0000-0000-000084400000}"/>
    <cellStyle name="40% - Colore 6 125" xfId="16933" xr:uid="{00000000-0005-0000-0000-000085400000}"/>
    <cellStyle name="40% - Colore 6 126" xfId="16934" xr:uid="{00000000-0005-0000-0000-000086400000}"/>
    <cellStyle name="40% - Colore 6 127" xfId="16935" xr:uid="{00000000-0005-0000-0000-000087400000}"/>
    <cellStyle name="40% - Colore 6 128" xfId="16936" xr:uid="{00000000-0005-0000-0000-000088400000}"/>
    <cellStyle name="40% - Colore 6 129" xfId="16937" xr:uid="{00000000-0005-0000-0000-000089400000}"/>
    <cellStyle name="40% - Colore 6 13" xfId="16938" xr:uid="{00000000-0005-0000-0000-00008A400000}"/>
    <cellStyle name="40% - Colore 6 13 2" xfId="16939" xr:uid="{00000000-0005-0000-0000-00008B400000}"/>
    <cellStyle name="40% - Colore 6 13 2 2" xfId="16940" xr:uid="{00000000-0005-0000-0000-00008C400000}"/>
    <cellStyle name="40% - Colore 6 13 2 2 2" xfId="16941" xr:uid="{00000000-0005-0000-0000-00008D400000}"/>
    <cellStyle name="40% - Colore 6 13 2 3" xfId="16942" xr:uid="{00000000-0005-0000-0000-00008E400000}"/>
    <cellStyle name="40% - Colore 6 13 3" xfId="16943" xr:uid="{00000000-0005-0000-0000-00008F400000}"/>
    <cellStyle name="40% - Colore 6 13 3 2" xfId="16944" xr:uid="{00000000-0005-0000-0000-000090400000}"/>
    <cellStyle name="40% - Colore 6 13 4" xfId="16945" xr:uid="{00000000-0005-0000-0000-000091400000}"/>
    <cellStyle name="40% - Colore 6 130" xfId="16946" xr:uid="{00000000-0005-0000-0000-000092400000}"/>
    <cellStyle name="40% - Colore 6 131" xfId="16947" xr:uid="{00000000-0005-0000-0000-000093400000}"/>
    <cellStyle name="40% - Colore 6 132" xfId="16948" xr:uid="{00000000-0005-0000-0000-000094400000}"/>
    <cellStyle name="40% - Colore 6 133" xfId="16949" xr:uid="{00000000-0005-0000-0000-000095400000}"/>
    <cellStyle name="40% - Colore 6 134" xfId="16950" xr:uid="{00000000-0005-0000-0000-000096400000}"/>
    <cellStyle name="40% - Colore 6 135" xfId="16951" xr:uid="{00000000-0005-0000-0000-000097400000}"/>
    <cellStyle name="40% - Colore 6 136" xfId="16952" xr:uid="{00000000-0005-0000-0000-000098400000}"/>
    <cellStyle name="40% - Colore 6 137" xfId="16953" xr:uid="{00000000-0005-0000-0000-000099400000}"/>
    <cellStyle name="40% - Colore 6 138" xfId="16954" xr:uid="{00000000-0005-0000-0000-00009A400000}"/>
    <cellStyle name="40% - Colore 6 139" xfId="16955" xr:uid="{00000000-0005-0000-0000-00009B400000}"/>
    <cellStyle name="40% - Colore 6 14" xfId="16956" xr:uid="{00000000-0005-0000-0000-00009C400000}"/>
    <cellStyle name="40% - Colore 6 14 2" xfId="16957" xr:uid="{00000000-0005-0000-0000-00009D400000}"/>
    <cellStyle name="40% - Colore 6 14 2 2" xfId="16958" xr:uid="{00000000-0005-0000-0000-00009E400000}"/>
    <cellStyle name="40% - Colore 6 14 3" xfId="16959" xr:uid="{00000000-0005-0000-0000-00009F400000}"/>
    <cellStyle name="40% - Colore 6 140" xfId="16960" xr:uid="{00000000-0005-0000-0000-0000A0400000}"/>
    <cellStyle name="40% - Colore 6 141" xfId="16961" xr:uid="{00000000-0005-0000-0000-0000A1400000}"/>
    <cellStyle name="40% - Colore 6 142" xfId="16962" xr:uid="{00000000-0005-0000-0000-0000A2400000}"/>
    <cellStyle name="40% - Colore 6 143" xfId="16963" xr:uid="{00000000-0005-0000-0000-0000A3400000}"/>
    <cellStyle name="40% - Colore 6 144" xfId="16964" xr:uid="{00000000-0005-0000-0000-0000A4400000}"/>
    <cellStyle name="40% - Colore 6 145" xfId="16965" xr:uid="{00000000-0005-0000-0000-0000A5400000}"/>
    <cellStyle name="40% - Colore 6 146" xfId="16966" xr:uid="{00000000-0005-0000-0000-0000A6400000}"/>
    <cellStyle name="40% - Colore 6 147" xfId="16967" xr:uid="{00000000-0005-0000-0000-0000A7400000}"/>
    <cellStyle name="40% - Colore 6 148" xfId="16968" xr:uid="{00000000-0005-0000-0000-0000A8400000}"/>
    <cellStyle name="40% - Colore 6 149" xfId="16969" xr:uid="{00000000-0005-0000-0000-0000A9400000}"/>
    <cellStyle name="40% - Colore 6 15" xfId="16970" xr:uid="{00000000-0005-0000-0000-0000AA400000}"/>
    <cellStyle name="40% - Colore 6 15 2" xfId="16971" xr:uid="{00000000-0005-0000-0000-0000AB400000}"/>
    <cellStyle name="40% - Colore 6 15 2 2" xfId="16972" xr:uid="{00000000-0005-0000-0000-0000AC400000}"/>
    <cellStyle name="40% - Colore 6 15 3" xfId="16973" xr:uid="{00000000-0005-0000-0000-0000AD400000}"/>
    <cellStyle name="40% - Colore 6 150" xfId="16974" xr:uid="{00000000-0005-0000-0000-0000AE400000}"/>
    <cellStyle name="40% - Colore 6 151" xfId="16975" xr:uid="{00000000-0005-0000-0000-0000AF400000}"/>
    <cellStyle name="40% - Colore 6 152" xfId="16976" xr:uid="{00000000-0005-0000-0000-0000B0400000}"/>
    <cellStyle name="40% - Colore 6 153" xfId="16977" xr:uid="{00000000-0005-0000-0000-0000B1400000}"/>
    <cellStyle name="40% - Colore 6 154" xfId="16978" xr:uid="{00000000-0005-0000-0000-0000B2400000}"/>
    <cellStyle name="40% - Colore 6 155" xfId="16979" xr:uid="{00000000-0005-0000-0000-0000B3400000}"/>
    <cellStyle name="40% - Colore 6 156" xfId="16980" xr:uid="{00000000-0005-0000-0000-0000B4400000}"/>
    <cellStyle name="40% - Colore 6 157" xfId="16981" xr:uid="{00000000-0005-0000-0000-0000B5400000}"/>
    <cellStyle name="40% - Colore 6 158" xfId="16982" xr:uid="{00000000-0005-0000-0000-0000B6400000}"/>
    <cellStyle name="40% - Colore 6 159" xfId="16983" xr:uid="{00000000-0005-0000-0000-0000B7400000}"/>
    <cellStyle name="40% - Colore 6 16" xfId="16984" xr:uid="{00000000-0005-0000-0000-0000B8400000}"/>
    <cellStyle name="40% - Colore 6 16 2" xfId="16985" xr:uid="{00000000-0005-0000-0000-0000B9400000}"/>
    <cellStyle name="40% - Colore 6 16 2 2" xfId="16986" xr:uid="{00000000-0005-0000-0000-0000BA400000}"/>
    <cellStyle name="40% - Colore 6 16 3" xfId="16987" xr:uid="{00000000-0005-0000-0000-0000BB400000}"/>
    <cellStyle name="40% - Colore 6 160" xfId="16988" xr:uid="{00000000-0005-0000-0000-0000BC400000}"/>
    <cellStyle name="40% - Colore 6 161" xfId="16989" xr:uid="{00000000-0005-0000-0000-0000BD400000}"/>
    <cellStyle name="40% - Colore 6 162" xfId="16990" xr:uid="{00000000-0005-0000-0000-0000BE400000}"/>
    <cellStyle name="40% - Colore 6 163" xfId="16991" xr:uid="{00000000-0005-0000-0000-0000BF400000}"/>
    <cellStyle name="40% - Colore 6 164" xfId="16992" xr:uid="{00000000-0005-0000-0000-0000C0400000}"/>
    <cellStyle name="40% - Colore 6 165" xfId="16993" xr:uid="{00000000-0005-0000-0000-0000C1400000}"/>
    <cellStyle name="40% - Colore 6 166" xfId="16994" xr:uid="{00000000-0005-0000-0000-0000C2400000}"/>
    <cellStyle name="40% - Colore 6 167" xfId="16995" xr:uid="{00000000-0005-0000-0000-0000C3400000}"/>
    <cellStyle name="40% - Colore 6 168" xfId="16996" xr:uid="{00000000-0005-0000-0000-0000C4400000}"/>
    <cellStyle name="40% - Colore 6 169" xfId="16997" xr:uid="{00000000-0005-0000-0000-0000C5400000}"/>
    <cellStyle name="40% - Colore 6 17" xfId="16998" xr:uid="{00000000-0005-0000-0000-0000C6400000}"/>
    <cellStyle name="40% - Colore 6 17 2" xfId="16999" xr:uid="{00000000-0005-0000-0000-0000C7400000}"/>
    <cellStyle name="40% - Colore 6 17 2 2" xfId="17000" xr:uid="{00000000-0005-0000-0000-0000C8400000}"/>
    <cellStyle name="40% - Colore 6 17 3" xfId="17001" xr:uid="{00000000-0005-0000-0000-0000C9400000}"/>
    <cellStyle name="40% - Colore 6 170" xfId="17002" xr:uid="{00000000-0005-0000-0000-0000CA400000}"/>
    <cellStyle name="40% - Colore 6 171" xfId="17003" xr:uid="{00000000-0005-0000-0000-0000CB400000}"/>
    <cellStyle name="40% - Colore 6 172" xfId="17004" xr:uid="{00000000-0005-0000-0000-0000CC400000}"/>
    <cellStyle name="40% - Colore 6 173" xfId="17005" xr:uid="{00000000-0005-0000-0000-0000CD400000}"/>
    <cellStyle name="40% - Colore 6 174" xfId="17006" xr:uid="{00000000-0005-0000-0000-0000CE400000}"/>
    <cellStyle name="40% - Colore 6 175" xfId="17007" xr:uid="{00000000-0005-0000-0000-0000CF400000}"/>
    <cellStyle name="40% - Colore 6 176" xfId="17008" xr:uid="{00000000-0005-0000-0000-0000D0400000}"/>
    <cellStyle name="40% - Colore 6 177" xfId="17009" xr:uid="{00000000-0005-0000-0000-0000D1400000}"/>
    <cellStyle name="40% - Colore 6 178" xfId="17010" xr:uid="{00000000-0005-0000-0000-0000D2400000}"/>
    <cellStyle name="40% - Colore 6 179" xfId="17011" xr:uid="{00000000-0005-0000-0000-0000D3400000}"/>
    <cellStyle name="40% - Colore 6 18" xfId="17012" xr:uid="{00000000-0005-0000-0000-0000D4400000}"/>
    <cellStyle name="40% - Colore 6 18 2" xfId="17013" xr:uid="{00000000-0005-0000-0000-0000D5400000}"/>
    <cellStyle name="40% - Colore 6 18 2 2" xfId="17014" xr:uid="{00000000-0005-0000-0000-0000D6400000}"/>
    <cellStyle name="40% - Colore 6 18 3" xfId="17015" xr:uid="{00000000-0005-0000-0000-0000D7400000}"/>
    <cellStyle name="40% - Colore 6 180" xfId="17016" xr:uid="{00000000-0005-0000-0000-0000D8400000}"/>
    <cellStyle name="40% - Colore 6 181" xfId="17017" xr:uid="{00000000-0005-0000-0000-0000D9400000}"/>
    <cellStyle name="40% - Colore 6 182" xfId="17018" xr:uid="{00000000-0005-0000-0000-0000DA400000}"/>
    <cellStyle name="40% - Colore 6 183" xfId="17019" xr:uid="{00000000-0005-0000-0000-0000DB400000}"/>
    <cellStyle name="40% - Colore 6 184" xfId="17020" xr:uid="{00000000-0005-0000-0000-0000DC400000}"/>
    <cellStyle name="40% - Colore 6 185" xfId="17021" xr:uid="{00000000-0005-0000-0000-0000DD400000}"/>
    <cellStyle name="40% - Colore 6 186" xfId="17022" xr:uid="{00000000-0005-0000-0000-0000DE400000}"/>
    <cellStyle name="40% - Colore 6 187" xfId="17023" xr:uid="{00000000-0005-0000-0000-0000DF400000}"/>
    <cellStyle name="40% - Colore 6 188" xfId="17024" xr:uid="{00000000-0005-0000-0000-0000E0400000}"/>
    <cellStyle name="40% - Colore 6 189" xfId="17025" xr:uid="{00000000-0005-0000-0000-0000E1400000}"/>
    <cellStyle name="40% - Colore 6 19" xfId="17026" xr:uid="{00000000-0005-0000-0000-0000E2400000}"/>
    <cellStyle name="40% - Colore 6 19 2" xfId="17027" xr:uid="{00000000-0005-0000-0000-0000E3400000}"/>
    <cellStyle name="40% - Colore 6 19 3" xfId="17028" xr:uid="{00000000-0005-0000-0000-0000E4400000}"/>
    <cellStyle name="40% - Colore 6 190" xfId="17029" xr:uid="{00000000-0005-0000-0000-0000E5400000}"/>
    <cellStyle name="40% - Colore 6 191" xfId="17030" xr:uid="{00000000-0005-0000-0000-0000E6400000}"/>
    <cellStyle name="40% - Colore 6 192" xfId="17031" xr:uid="{00000000-0005-0000-0000-0000E7400000}"/>
    <cellStyle name="40% - Colore 6 193" xfId="17032" xr:uid="{00000000-0005-0000-0000-0000E8400000}"/>
    <cellStyle name="40% - Colore 6 194" xfId="17033" xr:uid="{00000000-0005-0000-0000-0000E9400000}"/>
    <cellStyle name="40% - Colore 6 195" xfId="17034" xr:uid="{00000000-0005-0000-0000-0000EA400000}"/>
    <cellStyle name="40% - Colore 6 196" xfId="17035" xr:uid="{00000000-0005-0000-0000-0000EB400000}"/>
    <cellStyle name="40% - Colore 6 197" xfId="17036" xr:uid="{00000000-0005-0000-0000-0000EC400000}"/>
    <cellStyle name="40% - Colore 6 198" xfId="17037" xr:uid="{00000000-0005-0000-0000-0000ED400000}"/>
    <cellStyle name="40% - Colore 6 199" xfId="17038" xr:uid="{00000000-0005-0000-0000-0000EE400000}"/>
    <cellStyle name="40% - Colore 6 2" xfId="453" xr:uid="{00000000-0005-0000-0000-0000EF400000}"/>
    <cellStyle name="40% - Colore 6 2 2" xfId="543" xr:uid="{00000000-0005-0000-0000-0000F0400000}"/>
    <cellStyle name="40% - Colore 6 2 2 2" xfId="17039" xr:uid="{00000000-0005-0000-0000-0000F1400000}"/>
    <cellStyle name="40% - Colore 6 2 2 2 2" xfId="17040" xr:uid="{00000000-0005-0000-0000-0000F2400000}"/>
    <cellStyle name="40% - Colore 6 2 2 3" xfId="17041" xr:uid="{00000000-0005-0000-0000-0000F3400000}"/>
    <cellStyle name="40% - Colore 6 2 3" xfId="17042" xr:uid="{00000000-0005-0000-0000-0000F4400000}"/>
    <cellStyle name="40% - Colore 6 2 3 2" xfId="17043" xr:uid="{00000000-0005-0000-0000-0000F5400000}"/>
    <cellStyle name="40% - Colore 6 2 3 2 2" xfId="17044" xr:uid="{00000000-0005-0000-0000-0000F6400000}"/>
    <cellStyle name="40% - Colore 6 2 3 3" xfId="17045" xr:uid="{00000000-0005-0000-0000-0000F7400000}"/>
    <cellStyle name="40% - Colore 6 2 4" xfId="17046" xr:uid="{00000000-0005-0000-0000-0000F8400000}"/>
    <cellStyle name="40% - Colore 6 2 4 2" xfId="17047" xr:uid="{00000000-0005-0000-0000-0000F9400000}"/>
    <cellStyle name="40% - Colore 6 2 4 2 2" xfId="17048" xr:uid="{00000000-0005-0000-0000-0000FA400000}"/>
    <cellStyle name="40% - Colore 6 2 4 3" xfId="17049" xr:uid="{00000000-0005-0000-0000-0000FB400000}"/>
    <cellStyle name="40% - Colore 6 2 5" xfId="17050" xr:uid="{00000000-0005-0000-0000-0000FC400000}"/>
    <cellStyle name="40% - Colore 6 2 5 2" xfId="17051" xr:uid="{00000000-0005-0000-0000-0000FD400000}"/>
    <cellStyle name="40% - Colore 6 2 6" xfId="17052" xr:uid="{00000000-0005-0000-0000-0000FE400000}"/>
    <cellStyle name="40% - Colore 6 2 7" xfId="17053" xr:uid="{00000000-0005-0000-0000-0000FF400000}"/>
    <cellStyle name="40% - Colore 6 2 8" xfId="17054" xr:uid="{00000000-0005-0000-0000-000000410000}"/>
    <cellStyle name="40% - Colore 6 20" xfId="17055" xr:uid="{00000000-0005-0000-0000-000001410000}"/>
    <cellStyle name="40% - Colore 6 21" xfId="17056" xr:uid="{00000000-0005-0000-0000-000002410000}"/>
    <cellStyle name="40% - Colore 6 22" xfId="17057" xr:uid="{00000000-0005-0000-0000-000003410000}"/>
    <cellStyle name="40% - Colore 6 23" xfId="17058" xr:uid="{00000000-0005-0000-0000-000004410000}"/>
    <cellStyle name="40% - Colore 6 24" xfId="17059" xr:uid="{00000000-0005-0000-0000-000005410000}"/>
    <cellStyle name="40% - Colore 6 25" xfId="17060" xr:uid="{00000000-0005-0000-0000-000006410000}"/>
    <cellStyle name="40% - Colore 6 26" xfId="17061" xr:uid="{00000000-0005-0000-0000-000007410000}"/>
    <cellStyle name="40% - Colore 6 27" xfId="17062" xr:uid="{00000000-0005-0000-0000-000008410000}"/>
    <cellStyle name="40% - Colore 6 28" xfId="17063" xr:uid="{00000000-0005-0000-0000-000009410000}"/>
    <cellStyle name="40% - Colore 6 29" xfId="17064" xr:uid="{00000000-0005-0000-0000-00000A410000}"/>
    <cellStyle name="40% - Colore 6 3" xfId="17065" xr:uid="{00000000-0005-0000-0000-00000B410000}"/>
    <cellStyle name="40% - Colore 6 3 2" xfId="17066" xr:uid="{00000000-0005-0000-0000-00000C410000}"/>
    <cellStyle name="40% - Colore 6 3 2 2" xfId="17067" xr:uid="{00000000-0005-0000-0000-00000D410000}"/>
    <cellStyle name="40% - Colore 6 3 2 2 2" xfId="17068" xr:uid="{00000000-0005-0000-0000-00000E410000}"/>
    <cellStyle name="40% - Colore 6 3 2 3" xfId="17069" xr:uid="{00000000-0005-0000-0000-00000F410000}"/>
    <cellStyle name="40% - Colore 6 3 3" xfId="17070" xr:uid="{00000000-0005-0000-0000-000010410000}"/>
    <cellStyle name="40% - Colore 6 3 3 2" xfId="17071" xr:uid="{00000000-0005-0000-0000-000011410000}"/>
    <cellStyle name="40% - Colore 6 3 3 2 2" xfId="17072" xr:uid="{00000000-0005-0000-0000-000012410000}"/>
    <cellStyle name="40% - Colore 6 3 3 3" xfId="17073" xr:uid="{00000000-0005-0000-0000-000013410000}"/>
    <cellStyle name="40% - Colore 6 3 4" xfId="17074" xr:uid="{00000000-0005-0000-0000-000014410000}"/>
    <cellStyle name="40% - Colore 6 3 4 2" xfId="17075" xr:uid="{00000000-0005-0000-0000-000015410000}"/>
    <cellStyle name="40% - Colore 6 3 5" xfId="17076" xr:uid="{00000000-0005-0000-0000-000016410000}"/>
    <cellStyle name="40% - Colore 6 3 6" xfId="17077" xr:uid="{00000000-0005-0000-0000-000017410000}"/>
    <cellStyle name="40% - Colore 6 30" xfId="17078" xr:uid="{00000000-0005-0000-0000-000018410000}"/>
    <cellStyle name="40% - Colore 6 31" xfId="17079" xr:uid="{00000000-0005-0000-0000-000019410000}"/>
    <cellStyle name="40% - Colore 6 32" xfId="17080" xr:uid="{00000000-0005-0000-0000-00001A410000}"/>
    <cellStyle name="40% - Colore 6 33" xfId="17081" xr:uid="{00000000-0005-0000-0000-00001B410000}"/>
    <cellStyle name="40% - Colore 6 34" xfId="17082" xr:uid="{00000000-0005-0000-0000-00001C410000}"/>
    <cellStyle name="40% - Colore 6 35" xfId="17083" xr:uid="{00000000-0005-0000-0000-00001D410000}"/>
    <cellStyle name="40% - Colore 6 36" xfId="17084" xr:uid="{00000000-0005-0000-0000-00001E410000}"/>
    <cellStyle name="40% - Colore 6 37" xfId="17085" xr:uid="{00000000-0005-0000-0000-00001F410000}"/>
    <cellStyle name="40% - Colore 6 38" xfId="17086" xr:uid="{00000000-0005-0000-0000-000020410000}"/>
    <cellStyle name="40% - Colore 6 39" xfId="17087" xr:uid="{00000000-0005-0000-0000-000021410000}"/>
    <cellStyle name="40% - Colore 6 4" xfId="17088" xr:uid="{00000000-0005-0000-0000-000022410000}"/>
    <cellStyle name="40% - Colore 6 4 2" xfId="17089" xr:uid="{00000000-0005-0000-0000-000023410000}"/>
    <cellStyle name="40% - Colore 6 4 2 2" xfId="17090" xr:uid="{00000000-0005-0000-0000-000024410000}"/>
    <cellStyle name="40% - Colore 6 4 2 2 2" xfId="17091" xr:uid="{00000000-0005-0000-0000-000025410000}"/>
    <cellStyle name="40% - Colore 6 4 2 3" xfId="17092" xr:uid="{00000000-0005-0000-0000-000026410000}"/>
    <cellStyle name="40% - Colore 6 4 3" xfId="17093" xr:uid="{00000000-0005-0000-0000-000027410000}"/>
    <cellStyle name="40% - Colore 6 4 3 2" xfId="17094" xr:uid="{00000000-0005-0000-0000-000028410000}"/>
    <cellStyle name="40% - Colore 6 4 3 2 2" xfId="17095" xr:uid="{00000000-0005-0000-0000-000029410000}"/>
    <cellStyle name="40% - Colore 6 4 3 3" xfId="17096" xr:uid="{00000000-0005-0000-0000-00002A410000}"/>
    <cellStyle name="40% - Colore 6 4 4" xfId="17097" xr:uid="{00000000-0005-0000-0000-00002B410000}"/>
    <cellStyle name="40% - Colore 6 4 4 2" xfId="17098" xr:uid="{00000000-0005-0000-0000-00002C410000}"/>
    <cellStyle name="40% - Colore 6 4 5" xfId="17099" xr:uid="{00000000-0005-0000-0000-00002D410000}"/>
    <cellStyle name="40% - Colore 6 4 6" xfId="17100" xr:uid="{00000000-0005-0000-0000-00002E410000}"/>
    <cellStyle name="40% - Colore 6 40" xfId="17101" xr:uid="{00000000-0005-0000-0000-00002F410000}"/>
    <cellStyle name="40% - Colore 6 41" xfId="17102" xr:uid="{00000000-0005-0000-0000-000030410000}"/>
    <cellStyle name="40% - Colore 6 42" xfId="17103" xr:uid="{00000000-0005-0000-0000-000031410000}"/>
    <cellStyle name="40% - Colore 6 43" xfId="17104" xr:uid="{00000000-0005-0000-0000-000032410000}"/>
    <cellStyle name="40% - Colore 6 44" xfId="17105" xr:uid="{00000000-0005-0000-0000-000033410000}"/>
    <cellStyle name="40% - Colore 6 45" xfId="17106" xr:uid="{00000000-0005-0000-0000-000034410000}"/>
    <cellStyle name="40% - Colore 6 46" xfId="17107" xr:uid="{00000000-0005-0000-0000-000035410000}"/>
    <cellStyle name="40% - Colore 6 47" xfId="17108" xr:uid="{00000000-0005-0000-0000-000036410000}"/>
    <cellStyle name="40% - Colore 6 48" xfId="17109" xr:uid="{00000000-0005-0000-0000-000037410000}"/>
    <cellStyle name="40% - Colore 6 49" xfId="17110" xr:uid="{00000000-0005-0000-0000-000038410000}"/>
    <cellStyle name="40% - Colore 6 5" xfId="17111" xr:uid="{00000000-0005-0000-0000-000039410000}"/>
    <cellStyle name="40% - Colore 6 5 2" xfId="17112" xr:uid="{00000000-0005-0000-0000-00003A410000}"/>
    <cellStyle name="40% - Colore 6 5 2 2" xfId="17113" xr:uid="{00000000-0005-0000-0000-00003B410000}"/>
    <cellStyle name="40% - Colore 6 5 2 2 2" xfId="17114" xr:uid="{00000000-0005-0000-0000-00003C410000}"/>
    <cellStyle name="40% - Colore 6 5 2 3" xfId="17115" xr:uid="{00000000-0005-0000-0000-00003D410000}"/>
    <cellStyle name="40% - Colore 6 5 3" xfId="17116" xr:uid="{00000000-0005-0000-0000-00003E410000}"/>
    <cellStyle name="40% - Colore 6 5 3 2" xfId="17117" xr:uid="{00000000-0005-0000-0000-00003F410000}"/>
    <cellStyle name="40% - Colore 6 5 3 2 2" xfId="17118" xr:uid="{00000000-0005-0000-0000-000040410000}"/>
    <cellStyle name="40% - Colore 6 5 3 3" xfId="17119" xr:uid="{00000000-0005-0000-0000-000041410000}"/>
    <cellStyle name="40% - Colore 6 5 4" xfId="17120" xr:uid="{00000000-0005-0000-0000-000042410000}"/>
    <cellStyle name="40% - Colore 6 5 4 2" xfId="17121" xr:uid="{00000000-0005-0000-0000-000043410000}"/>
    <cellStyle name="40% - Colore 6 5 5" xfId="17122" xr:uid="{00000000-0005-0000-0000-000044410000}"/>
    <cellStyle name="40% - Colore 6 5 6" xfId="17123" xr:uid="{00000000-0005-0000-0000-000045410000}"/>
    <cellStyle name="40% - Colore 6 50" xfId="17124" xr:uid="{00000000-0005-0000-0000-000046410000}"/>
    <cellStyle name="40% - Colore 6 51" xfId="17125" xr:uid="{00000000-0005-0000-0000-000047410000}"/>
    <cellStyle name="40% - Colore 6 52" xfId="17126" xr:uid="{00000000-0005-0000-0000-000048410000}"/>
    <cellStyle name="40% - Colore 6 53" xfId="17127" xr:uid="{00000000-0005-0000-0000-000049410000}"/>
    <cellStyle name="40% - Colore 6 54" xfId="17128" xr:uid="{00000000-0005-0000-0000-00004A410000}"/>
    <cellStyle name="40% - Colore 6 55" xfId="17129" xr:uid="{00000000-0005-0000-0000-00004B410000}"/>
    <cellStyle name="40% - Colore 6 56" xfId="17130" xr:uid="{00000000-0005-0000-0000-00004C410000}"/>
    <cellStyle name="40% - Colore 6 57" xfId="17131" xr:uid="{00000000-0005-0000-0000-00004D410000}"/>
    <cellStyle name="40% - Colore 6 58" xfId="17132" xr:uid="{00000000-0005-0000-0000-00004E410000}"/>
    <cellStyle name="40% - Colore 6 59" xfId="17133" xr:uid="{00000000-0005-0000-0000-00004F410000}"/>
    <cellStyle name="40% - Colore 6 6" xfId="17134" xr:uid="{00000000-0005-0000-0000-000050410000}"/>
    <cellStyle name="40% - Colore 6 6 2" xfId="17135" xr:uid="{00000000-0005-0000-0000-000051410000}"/>
    <cellStyle name="40% - Colore 6 6 2 2" xfId="17136" xr:uid="{00000000-0005-0000-0000-000052410000}"/>
    <cellStyle name="40% - Colore 6 6 2 2 2" xfId="17137" xr:uid="{00000000-0005-0000-0000-000053410000}"/>
    <cellStyle name="40% - Colore 6 6 2 3" xfId="17138" xr:uid="{00000000-0005-0000-0000-000054410000}"/>
    <cellStyle name="40% - Colore 6 6 3" xfId="17139" xr:uid="{00000000-0005-0000-0000-000055410000}"/>
    <cellStyle name="40% - Colore 6 6 3 2" xfId="17140" xr:uid="{00000000-0005-0000-0000-000056410000}"/>
    <cellStyle name="40% - Colore 6 6 4" xfId="17141" xr:uid="{00000000-0005-0000-0000-000057410000}"/>
    <cellStyle name="40% - Colore 6 60" xfId="17142" xr:uid="{00000000-0005-0000-0000-000058410000}"/>
    <cellStyle name="40% - Colore 6 61" xfId="17143" xr:uid="{00000000-0005-0000-0000-000059410000}"/>
    <cellStyle name="40% - Colore 6 62" xfId="17144" xr:uid="{00000000-0005-0000-0000-00005A410000}"/>
    <cellStyle name="40% - Colore 6 63" xfId="17145" xr:uid="{00000000-0005-0000-0000-00005B410000}"/>
    <cellStyle name="40% - Colore 6 64" xfId="17146" xr:uid="{00000000-0005-0000-0000-00005C410000}"/>
    <cellStyle name="40% - Colore 6 65" xfId="17147" xr:uid="{00000000-0005-0000-0000-00005D410000}"/>
    <cellStyle name="40% - Colore 6 66" xfId="17148" xr:uid="{00000000-0005-0000-0000-00005E410000}"/>
    <cellStyle name="40% - Colore 6 67" xfId="17149" xr:uid="{00000000-0005-0000-0000-00005F410000}"/>
    <cellStyle name="40% - Colore 6 68" xfId="17150" xr:uid="{00000000-0005-0000-0000-000060410000}"/>
    <cellStyle name="40% - Colore 6 69" xfId="17151" xr:uid="{00000000-0005-0000-0000-000061410000}"/>
    <cellStyle name="40% - Colore 6 7" xfId="17152" xr:uid="{00000000-0005-0000-0000-000062410000}"/>
    <cellStyle name="40% - Colore 6 7 2" xfId="17153" xr:uid="{00000000-0005-0000-0000-000063410000}"/>
    <cellStyle name="40% - Colore 6 7 2 2" xfId="17154" xr:uid="{00000000-0005-0000-0000-000064410000}"/>
    <cellStyle name="40% - Colore 6 7 2 2 2" xfId="17155" xr:uid="{00000000-0005-0000-0000-000065410000}"/>
    <cellStyle name="40% - Colore 6 7 2 3" xfId="17156" xr:uid="{00000000-0005-0000-0000-000066410000}"/>
    <cellStyle name="40% - Colore 6 7 3" xfId="17157" xr:uid="{00000000-0005-0000-0000-000067410000}"/>
    <cellStyle name="40% - Colore 6 7 3 2" xfId="17158" xr:uid="{00000000-0005-0000-0000-000068410000}"/>
    <cellStyle name="40% - Colore 6 7 4" xfId="17159" xr:uid="{00000000-0005-0000-0000-000069410000}"/>
    <cellStyle name="40% - Colore 6 70" xfId="17160" xr:uid="{00000000-0005-0000-0000-00006A410000}"/>
    <cellStyle name="40% - Colore 6 71" xfId="17161" xr:uid="{00000000-0005-0000-0000-00006B410000}"/>
    <cellStyle name="40% - Colore 6 72" xfId="17162" xr:uid="{00000000-0005-0000-0000-00006C410000}"/>
    <cellStyle name="40% - Colore 6 73" xfId="17163" xr:uid="{00000000-0005-0000-0000-00006D410000}"/>
    <cellStyle name="40% - Colore 6 74" xfId="17164" xr:uid="{00000000-0005-0000-0000-00006E410000}"/>
    <cellStyle name="40% - Colore 6 75" xfId="17165" xr:uid="{00000000-0005-0000-0000-00006F410000}"/>
    <cellStyle name="40% - Colore 6 76" xfId="17166" xr:uid="{00000000-0005-0000-0000-000070410000}"/>
    <cellStyle name="40% - Colore 6 77" xfId="17167" xr:uid="{00000000-0005-0000-0000-000071410000}"/>
    <cellStyle name="40% - Colore 6 78" xfId="17168" xr:uid="{00000000-0005-0000-0000-000072410000}"/>
    <cellStyle name="40% - Colore 6 79" xfId="17169" xr:uid="{00000000-0005-0000-0000-000073410000}"/>
    <cellStyle name="40% - Colore 6 8" xfId="17170" xr:uid="{00000000-0005-0000-0000-000074410000}"/>
    <cellStyle name="40% - Colore 6 8 2" xfId="17171" xr:uid="{00000000-0005-0000-0000-000075410000}"/>
    <cellStyle name="40% - Colore 6 8 2 2" xfId="17172" xr:uid="{00000000-0005-0000-0000-000076410000}"/>
    <cellStyle name="40% - Colore 6 8 2 2 2" xfId="17173" xr:uid="{00000000-0005-0000-0000-000077410000}"/>
    <cellStyle name="40% - Colore 6 8 2 3" xfId="17174" xr:uid="{00000000-0005-0000-0000-000078410000}"/>
    <cellStyle name="40% - Colore 6 8 3" xfId="17175" xr:uid="{00000000-0005-0000-0000-000079410000}"/>
    <cellStyle name="40% - Colore 6 8 3 2" xfId="17176" xr:uid="{00000000-0005-0000-0000-00007A410000}"/>
    <cellStyle name="40% - Colore 6 8 4" xfId="17177" xr:uid="{00000000-0005-0000-0000-00007B410000}"/>
    <cellStyle name="40% - Colore 6 80" xfId="17178" xr:uid="{00000000-0005-0000-0000-00007C410000}"/>
    <cellStyle name="40% - Colore 6 81" xfId="17179" xr:uid="{00000000-0005-0000-0000-00007D410000}"/>
    <cellStyle name="40% - Colore 6 82" xfId="17180" xr:uid="{00000000-0005-0000-0000-00007E410000}"/>
    <cellStyle name="40% - Colore 6 83" xfId="17181" xr:uid="{00000000-0005-0000-0000-00007F410000}"/>
    <cellStyle name="40% - Colore 6 84" xfId="17182" xr:uid="{00000000-0005-0000-0000-000080410000}"/>
    <cellStyle name="40% - Colore 6 85" xfId="17183" xr:uid="{00000000-0005-0000-0000-000081410000}"/>
    <cellStyle name="40% - Colore 6 86" xfId="17184" xr:uid="{00000000-0005-0000-0000-000082410000}"/>
    <cellStyle name="40% - Colore 6 87" xfId="17185" xr:uid="{00000000-0005-0000-0000-000083410000}"/>
    <cellStyle name="40% - Colore 6 88" xfId="17186" xr:uid="{00000000-0005-0000-0000-000084410000}"/>
    <cellStyle name="40% - Colore 6 89" xfId="17187" xr:uid="{00000000-0005-0000-0000-000085410000}"/>
    <cellStyle name="40% - Colore 6 9" xfId="17188" xr:uid="{00000000-0005-0000-0000-000086410000}"/>
    <cellStyle name="40% - Colore 6 9 2" xfId="17189" xr:uid="{00000000-0005-0000-0000-000087410000}"/>
    <cellStyle name="40% - Colore 6 9 2 2" xfId="17190" xr:uid="{00000000-0005-0000-0000-000088410000}"/>
    <cellStyle name="40% - Colore 6 9 2 2 2" xfId="17191" xr:uid="{00000000-0005-0000-0000-000089410000}"/>
    <cellStyle name="40% - Colore 6 9 2 3" xfId="17192" xr:uid="{00000000-0005-0000-0000-00008A410000}"/>
    <cellStyle name="40% - Colore 6 9 3" xfId="17193" xr:uid="{00000000-0005-0000-0000-00008B410000}"/>
    <cellStyle name="40% - Colore 6 9 3 2" xfId="17194" xr:uid="{00000000-0005-0000-0000-00008C410000}"/>
    <cellStyle name="40% - Colore 6 9 4" xfId="17195" xr:uid="{00000000-0005-0000-0000-00008D410000}"/>
    <cellStyle name="40% - Colore 6 90" xfId="17196" xr:uid="{00000000-0005-0000-0000-00008E410000}"/>
    <cellStyle name="40% - Colore 6 91" xfId="17197" xr:uid="{00000000-0005-0000-0000-00008F410000}"/>
    <cellStyle name="40% - Colore 6 92" xfId="17198" xr:uid="{00000000-0005-0000-0000-000090410000}"/>
    <cellStyle name="40% - Colore 6 93" xfId="17199" xr:uid="{00000000-0005-0000-0000-000091410000}"/>
    <cellStyle name="40% - Colore 6 94" xfId="17200" xr:uid="{00000000-0005-0000-0000-000092410000}"/>
    <cellStyle name="40% - Colore 6 95" xfId="17201" xr:uid="{00000000-0005-0000-0000-000093410000}"/>
    <cellStyle name="40% - Colore 6 96" xfId="17202" xr:uid="{00000000-0005-0000-0000-000094410000}"/>
    <cellStyle name="40% - Colore 6 97" xfId="17203" xr:uid="{00000000-0005-0000-0000-000095410000}"/>
    <cellStyle name="40% - Colore 6 98" xfId="17204" xr:uid="{00000000-0005-0000-0000-000096410000}"/>
    <cellStyle name="40% - Colore 6 99" xfId="17205" xr:uid="{00000000-0005-0000-0000-000097410000}"/>
    <cellStyle name="60% - Accent1" xfId="63" xr:uid="{00000000-0005-0000-0000-000098410000}"/>
    <cellStyle name="60% - Accent1 2" xfId="17206" xr:uid="{00000000-0005-0000-0000-000099410000}"/>
    <cellStyle name="60% - Accent1 3" xfId="17207" xr:uid="{00000000-0005-0000-0000-00009A410000}"/>
    <cellStyle name="60% - Accent1 4" xfId="17208" xr:uid="{00000000-0005-0000-0000-00009B410000}"/>
    <cellStyle name="60% - Accent2" xfId="64" xr:uid="{00000000-0005-0000-0000-00009C410000}"/>
    <cellStyle name="60% - Accent2 2" xfId="17209" xr:uid="{00000000-0005-0000-0000-00009D410000}"/>
    <cellStyle name="60% - Accent2 3" xfId="17210" xr:uid="{00000000-0005-0000-0000-00009E410000}"/>
    <cellStyle name="60% - Accent2 4" xfId="17211" xr:uid="{00000000-0005-0000-0000-00009F410000}"/>
    <cellStyle name="60% - Accent3" xfId="65" xr:uid="{00000000-0005-0000-0000-0000A0410000}"/>
    <cellStyle name="60% - Accent3 2" xfId="17212" xr:uid="{00000000-0005-0000-0000-0000A1410000}"/>
    <cellStyle name="60% - Accent3 3" xfId="17213" xr:uid="{00000000-0005-0000-0000-0000A2410000}"/>
    <cellStyle name="60% - Accent3 4" xfId="17214" xr:uid="{00000000-0005-0000-0000-0000A3410000}"/>
    <cellStyle name="60% - Accent4" xfId="66" xr:uid="{00000000-0005-0000-0000-0000A4410000}"/>
    <cellStyle name="60% - Accent4 2" xfId="17215" xr:uid="{00000000-0005-0000-0000-0000A5410000}"/>
    <cellStyle name="60% - Accent4 3" xfId="17216" xr:uid="{00000000-0005-0000-0000-0000A6410000}"/>
    <cellStyle name="60% - Accent4 4" xfId="17217" xr:uid="{00000000-0005-0000-0000-0000A7410000}"/>
    <cellStyle name="60% - Accent5" xfId="67" xr:uid="{00000000-0005-0000-0000-0000A8410000}"/>
    <cellStyle name="60% - Accent5 2" xfId="17218" xr:uid="{00000000-0005-0000-0000-0000A9410000}"/>
    <cellStyle name="60% - Accent5 3" xfId="17219" xr:uid="{00000000-0005-0000-0000-0000AA410000}"/>
    <cellStyle name="60% - Accent5 4" xfId="17220" xr:uid="{00000000-0005-0000-0000-0000AB410000}"/>
    <cellStyle name="60% - Accent6" xfId="68" xr:uid="{00000000-0005-0000-0000-0000AC410000}"/>
    <cellStyle name="60% - Accent6 2" xfId="17221" xr:uid="{00000000-0005-0000-0000-0000AD410000}"/>
    <cellStyle name="60% - Accent6 3" xfId="17222" xr:uid="{00000000-0005-0000-0000-0000AE410000}"/>
    <cellStyle name="60% - Accent6 4" xfId="17223" xr:uid="{00000000-0005-0000-0000-0000AF410000}"/>
    <cellStyle name="60% - Colore 1" xfId="13" builtinId="32" customBuiltin="1"/>
    <cellStyle name="60% - Colore 1 2" xfId="454" xr:uid="{00000000-0005-0000-0000-0000B1410000}"/>
    <cellStyle name="60% - Colore 1 2 2" xfId="17224" xr:uid="{00000000-0005-0000-0000-0000B2410000}"/>
    <cellStyle name="60% - Colore 1 2 3" xfId="17225" xr:uid="{00000000-0005-0000-0000-0000B3410000}"/>
    <cellStyle name="60% - Colore 1 2 4" xfId="17226" xr:uid="{00000000-0005-0000-0000-0000B4410000}"/>
    <cellStyle name="60% - Colore 1 3" xfId="17227" xr:uid="{00000000-0005-0000-0000-0000B5410000}"/>
    <cellStyle name="60% - Colore 1 3 2" xfId="17228" xr:uid="{00000000-0005-0000-0000-0000B6410000}"/>
    <cellStyle name="60% - Colore 1 3 3" xfId="17229" xr:uid="{00000000-0005-0000-0000-0000B7410000}"/>
    <cellStyle name="60% - Colore 1 4" xfId="17230" xr:uid="{00000000-0005-0000-0000-0000B8410000}"/>
    <cellStyle name="60% - Colore 2" xfId="14" builtinId="36" customBuiltin="1"/>
    <cellStyle name="60% - Colore 2 2" xfId="455" xr:uid="{00000000-0005-0000-0000-0000BA410000}"/>
    <cellStyle name="60% - Colore 2 2 2" xfId="17231" xr:uid="{00000000-0005-0000-0000-0000BB410000}"/>
    <cellStyle name="60% - Colore 2 2 3" xfId="17232" xr:uid="{00000000-0005-0000-0000-0000BC410000}"/>
    <cellStyle name="60% - Colore 2 2 4" xfId="17233" xr:uid="{00000000-0005-0000-0000-0000BD410000}"/>
    <cellStyle name="60% - Colore 2 3" xfId="17234" xr:uid="{00000000-0005-0000-0000-0000BE410000}"/>
    <cellStyle name="60% - Colore 2 3 2" xfId="17235" xr:uid="{00000000-0005-0000-0000-0000BF410000}"/>
    <cellStyle name="60% - Colore 2 3 3" xfId="17236" xr:uid="{00000000-0005-0000-0000-0000C0410000}"/>
    <cellStyle name="60% - Colore 2 4" xfId="17237" xr:uid="{00000000-0005-0000-0000-0000C1410000}"/>
    <cellStyle name="60% - Colore 3" xfId="15" builtinId="40" customBuiltin="1"/>
    <cellStyle name="60% - Colore 3 2" xfId="456" xr:uid="{00000000-0005-0000-0000-0000C3410000}"/>
    <cellStyle name="60% - Colore 3 2 2" xfId="17238" xr:uid="{00000000-0005-0000-0000-0000C4410000}"/>
    <cellStyle name="60% - Colore 3 2 3" xfId="17239" xr:uid="{00000000-0005-0000-0000-0000C5410000}"/>
    <cellStyle name="60% - Colore 3 2 4" xfId="17240" xr:uid="{00000000-0005-0000-0000-0000C6410000}"/>
    <cellStyle name="60% - Colore 3 3" xfId="17241" xr:uid="{00000000-0005-0000-0000-0000C7410000}"/>
    <cellStyle name="60% - Colore 3 3 2" xfId="17242" xr:uid="{00000000-0005-0000-0000-0000C8410000}"/>
    <cellStyle name="60% - Colore 3 3 3" xfId="17243" xr:uid="{00000000-0005-0000-0000-0000C9410000}"/>
    <cellStyle name="60% - Colore 3 4" xfId="17244" xr:uid="{00000000-0005-0000-0000-0000CA410000}"/>
    <cellStyle name="60% - Colore 4" xfId="16" builtinId="44" customBuiltin="1"/>
    <cellStyle name="60% - Colore 4 2" xfId="457" xr:uid="{00000000-0005-0000-0000-0000CC410000}"/>
    <cellStyle name="60% - Colore 4 2 2" xfId="17245" xr:uid="{00000000-0005-0000-0000-0000CD410000}"/>
    <cellStyle name="60% - Colore 4 2 3" xfId="17246" xr:uid="{00000000-0005-0000-0000-0000CE410000}"/>
    <cellStyle name="60% - Colore 4 2 4" xfId="17247" xr:uid="{00000000-0005-0000-0000-0000CF410000}"/>
    <cellStyle name="60% - Colore 4 3" xfId="17248" xr:uid="{00000000-0005-0000-0000-0000D0410000}"/>
    <cellStyle name="60% - Colore 4 3 2" xfId="17249" xr:uid="{00000000-0005-0000-0000-0000D1410000}"/>
    <cellStyle name="60% - Colore 4 3 3" xfId="17250" xr:uid="{00000000-0005-0000-0000-0000D2410000}"/>
    <cellStyle name="60% - Colore 4 4" xfId="17251" xr:uid="{00000000-0005-0000-0000-0000D3410000}"/>
    <cellStyle name="60% - Colore 5" xfId="17" builtinId="48" customBuiltin="1"/>
    <cellStyle name="60% - Colore 5 2" xfId="458" xr:uid="{00000000-0005-0000-0000-0000D5410000}"/>
    <cellStyle name="60% - Colore 5 2 2" xfId="17252" xr:uid="{00000000-0005-0000-0000-0000D6410000}"/>
    <cellStyle name="60% - Colore 5 2 3" xfId="17253" xr:uid="{00000000-0005-0000-0000-0000D7410000}"/>
    <cellStyle name="60% - Colore 5 2 4" xfId="17254" xr:uid="{00000000-0005-0000-0000-0000D8410000}"/>
    <cellStyle name="60% - Colore 5 3" xfId="17255" xr:uid="{00000000-0005-0000-0000-0000D9410000}"/>
    <cellStyle name="60% - Colore 5 3 2" xfId="17256" xr:uid="{00000000-0005-0000-0000-0000DA410000}"/>
    <cellStyle name="60% - Colore 5 3 3" xfId="17257" xr:uid="{00000000-0005-0000-0000-0000DB410000}"/>
    <cellStyle name="60% - Colore 5 4" xfId="17258" xr:uid="{00000000-0005-0000-0000-0000DC410000}"/>
    <cellStyle name="60% - Colore 6" xfId="18" builtinId="52" customBuiltin="1"/>
    <cellStyle name="60% - Colore 6 2" xfId="459" xr:uid="{00000000-0005-0000-0000-0000DE410000}"/>
    <cellStyle name="60% - Colore 6 2 2" xfId="17259" xr:uid="{00000000-0005-0000-0000-0000DF410000}"/>
    <cellStyle name="60% - Colore 6 2 3" xfId="17260" xr:uid="{00000000-0005-0000-0000-0000E0410000}"/>
    <cellStyle name="60% - Colore 6 2 4" xfId="17261" xr:uid="{00000000-0005-0000-0000-0000E1410000}"/>
    <cellStyle name="60% - Colore 6 3" xfId="17262" xr:uid="{00000000-0005-0000-0000-0000E2410000}"/>
    <cellStyle name="60% - Colore 6 3 2" xfId="17263" xr:uid="{00000000-0005-0000-0000-0000E3410000}"/>
    <cellStyle name="60% - Colore 6 3 3" xfId="17264" xr:uid="{00000000-0005-0000-0000-0000E4410000}"/>
    <cellStyle name="60% - Colore 6 4" xfId="17265" xr:uid="{00000000-0005-0000-0000-0000E5410000}"/>
    <cellStyle name="Accent1" xfId="69" xr:uid="{00000000-0005-0000-0000-0000E6410000}"/>
    <cellStyle name="Accent1 - 20%" xfId="311" xr:uid="{00000000-0005-0000-0000-0000E7410000}"/>
    <cellStyle name="Accent1 - 20% 2" xfId="17266" xr:uid="{00000000-0005-0000-0000-0000E8410000}"/>
    <cellStyle name="Accent1 - 20% 3" xfId="17267" xr:uid="{00000000-0005-0000-0000-0000E9410000}"/>
    <cellStyle name="Accent1 - 20% 4" xfId="17268" xr:uid="{00000000-0005-0000-0000-0000EA410000}"/>
    <cellStyle name="Accent1 - 20% 5" xfId="19470" xr:uid="{00000000-0005-0000-0000-0000EB410000}"/>
    <cellStyle name="Accent1 - 40%" xfId="312" xr:uid="{00000000-0005-0000-0000-0000EC410000}"/>
    <cellStyle name="Accent1 - 40% 2" xfId="17269" xr:uid="{00000000-0005-0000-0000-0000ED410000}"/>
    <cellStyle name="Accent1 - 40% 3" xfId="17270" xr:uid="{00000000-0005-0000-0000-0000EE410000}"/>
    <cellStyle name="Accent1 - 40% 4" xfId="17271" xr:uid="{00000000-0005-0000-0000-0000EF410000}"/>
    <cellStyle name="Accent1 - 40% 5" xfId="19471" xr:uid="{00000000-0005-0000-0000-0000F0410000}"/>
    <cellStyle name="Accent1 - 60%" xfId="313" xr:uid="{00000000-0005-0000-0000-0000F1410000}"/>
    <cellStyle name="Accent1 - 60% 2" xfId="17272" xr:uid="{00000000-0005-0000-0000-0000F2410000}"/>
    <cellStyle name="Accent1 - 60% 3" xfId="17273" xr:uid="{00000000-0005-0000-0000-0000F3410000}"/>
    <cellStyle name="Accent1 - 60% 4" xfId="17274" xr:uid="{00000000-0005-0000-0000-0000F4410000}"/>
    <cellStyle name="Accent1 - 60% 5" xfId="19472" xr:uid="{00000000-0005-0000-0000-0000F5410000}"/>
    <cellStyle name="Accent1 10" xfId="19473" xr:uid="{00000000-0005-0000-0000-0000F6410000}"/>
    <cellStyle name="Accent1 11" xfId="19474" xr:uid="{00000000-0005-0000-0000-0000F7410000}"/>
    <cellStyle name="Accent1 12" xfId="19475" xr:uid="{00000000-0005-0000-0000-0000F8410000}"/>
    <cellStyle name="Accent1 13" xfId="19476" xr:uid="{00000000-0005-0000-0000-0000F9410000}"/>
    <cellStyle name="Accent1 14" xfId="19477" xr:uid="{00000000-0005-0000-0000-0000FA410000}"/>
    <cellStyle name="Accent1 15" xfId="19478" xr:uid="{00000000-0005-0000-0000-0000FB410000}"/>
    <cellStyle name="Accent1 16" xfId="19479" xr:uid="{00000000-0005-0000-0000-0000FC410000}"/>
    <cellStyle name="Accent1 17" xfId="19480" xr:uid="{00000000-0005-0000-0000-0000FD410000}"/>
    <cellStyle name="Accent1 18" xfId="19481" xr:uid="{00000000-0005-0000-0000-0000FE410000}"/>
    <cellStyle name="Accent1 19" xfId="19482" xr:uid="{00000000-0005-0000-0000-0000FF410000}"/>
    <cellStyle name="Accent1 2" xfId="17275" xr:uid="{00000000-0005-0000-0000-000000420000}"/>
    <cellStyle name="Accent1 3" xfId="17276" xr:uid="{00000000-0005-0000-0000-000001420000}"/>
    <cellStyle name="Accent1 4" xfId="17277" xr:uid="{00000000-0005-0000-0000-000002420000}"/>
    <cellStyle name="Accent1 5" xfId="17278" xr:uid="{00000000-0005-0000-0000-000003420000}"/>
    <cellStyle name="Accent1 6" xfId="17279" xr:uid="{00000000-0005-0000-0000-000004420000}"/>
    <cellStyle name="Accent1 7" xfId="17280" xr:uid="{00000000-0005-0000-0000-000005420000}"/>
    <cellStyle name="Accent1 8" xfId="19483" xr:uid="{00000000-0005-0000-0000-000006420000}"/>
    <cellStyle name="Accent1 9" xfId="19484" xr:uid="{00000000-0005-0000-0000-000007420000}"/>
    <cellStyle name="Accent1_2 Fcst EP ClubRicavi Aggiornato" xfId="314" xr:uid="{00000000-0005-0000-0000-000008420000}"/>
    <cellStyle name="Accent2" xfId="70" xr:uid="{00000000-0005-0000-0000-000009420000}"/>
    <cellStyle name="Accent2 - 20%" xfId="315" xr:uid="{00000000-0005-0000-0000-00000A420000}"/>
    <cellStyle name="Accent2 - 20% 2" xfId="17281" xr:uid="{00000000-0005-0000-0000-00000B420000}"/>
    <cellStyle name="Accent2 - 20% 3" xfId="17282" xr:uid="{00000000-0005-0000-0000-00000C420000}"/>
    <cellStyle name="Accent2 - 20% 4" xfId="17283" xr:uid="{00000000-0005-0000-0000-00000D420000}"/>
    <cellStyle name="Accent2 - 20% 5" xfId="19485" xr:uid="{00000000-0005-0000-0000-00000E420000}"/>
    <cellStyle name="Accent2 - 40%" xfId="316" xr:uid="{00000000-0005-0000-0000-00000F420000}"/>
    <cellStyle name="Accent2 - 40% 2" xfId="17284" xr:uid="{00000000-0005-0000-0000-000010420000}"/>
    <cellStyle name="Accent2 - 40% 3" xfId="17285" xr:uid="{00000000-0005-0000-0000-000011420000}"/>
    <cellStyle name="Accent2 - 40% 4" xfId="17286" xr:uid="{00000000-0005-0000-0000-000012420000}"/>
    <cellStyle name="Accent2 - 40% 5" xfId="19486" xr:uid="{00000000-0005-0000-0000-000013420000}"/>
    <cellStyle name="Accent2 - 60%" xfId="317" xr:uid="{00000000-0005-0000-0000-000014420000}"/>
    <cellStyle name="Accent2 - 60% 2" xfId="17287" xr:uid="{00000000-0005-0000-0000-000015420000}"/>
    <cellStyle name="Accent2 - 60% 3" xfId="17288" xr:uid="{00000000-0005-0000-0000-000016420000}"/>
    <cellStyle name="Accent2 - 60% 4" xfId="17289" xr:uid="{00000000-0005-0000-0000-000017420000}"/>
    <cellStyle name="Accent2 - 60% 5" xfId="19487" xr:uid="{00000000-0005-0000-0000-000018420000}"/>
    <cellStyle name="Accent2 10" xfId="19488" xr:uid="{00000000-0005-0000-0000-000019420000}"/>
    <cellStyle name="Accent2 11" xfId="19489" xr:uid="{00000000-0005-0000-0000-00001A420000}"/>
    <cellStyle name="Accent2 12" xfId="19490" xr:uid="{00000000-0005-0000-0000-00001B420000}"/>
    <cellStyle name="Accent2 13" xfId="19491" xr:uid="{00000000-0005-0000-0000-00001C420000}"/>
    <cellStyle name="Accent2 14" xfId="19492" xr:uid="{00000000-0005-0000-0000-00001D420000}"/>
    <cellStyle name="Accent2 15" xfId="19493" xr:uid="{00000000-0005-0000-0000-00001E420000}"/>
    <cellStyle name="Accent2 16" xfId="19494" xr:uid="{00000000-0005-0000-0000-00001F420000}"/>
    <cellStyle name="Accent2 17" xfId="19495" xr:uid="{00000000-0005-0000-0000-000020420000}"/>
    <cellStyle name="Accent2 18" xfId="19496" xr:uid="{00000000-0005-0000-0000-000021420000}"/>
    <cellStyle name="Accent2 19" xfId="19497" xr:uid="{00000000-0005-0000-0000-000022420000}"/>
    <cellStyle name="Accent2 2" xfId="17290" xr:uid="{00000000-0005-0000-0000-000023420000}"/>
    <cellStyle name="Accent2 3" xfId="17291" xr:uid="{00000000-0005-0000-0000-000024420000}"/>
    <cellStyle name="Accent2 4" xfId="17292" xr:uid="{00000000-0005-0000-0000-000025420000}"/>
    <cellStyle name="Accent2 5" xfId="17293" xr:uid="{00000000-0005-0000-0000-000026420000}"/>
    <cellStyle name="Accent2 6" xfId="17294" xr:uid="{00000000-0005-0000-0000-000027420000}"/>
    <cellStyle name="Accent2 7" xfId="17295" xr:uid="{00000000-0005-0000-0000-000028420000}"/>
    <cellStyle name="Accent2 8" xfId="19498" xr:uid="{00000000-0005-0000-0000-000029420000}"/>
    <cellStyle name="Accent2 9" xfId="19499" xr:uid="{00000000-0005-0000-0000-00002A420000}"/>
    <cellStyle name="Accent2_2 Fcst EP ClubRicavi Aggiornato" xfId="318" xr:uid="{00000000-0005-0000-0000-00002B420000}"/>
    <cellStyle name="Accent3" xfId="71" xr:uid="{00000000-0005-0000-0000-00002C420000}"/>
    <cellStyle name="Accent3 - 20%" xfId="319" xr:uid="{00000000-0005-0000-0000-00002D420000}"/>
    <cellStyle name="Accent3 - 20% 2" xfId="17296" xr:uid="{00000000-0005-0000-0000-00002E420000}"/>
    <cellStyle name="Accent3 - 20% 3" xfId="17297" xr:uid="{00000000-0005-0000-0000-00002F420000}"/>
    <cellStyle name="Accent3 - 20% 4" xfId="17298" xr:uid="{00000000-0005-0000-0000-000030420000}"/>
    <cellStyle name="Accent3 - 20% 5" xfId="19500" xr:uid="{00000000-0005-0000-0000-000031420000}"/>
    <cellStyle name="Accent3 - 40%" xfId="320" xr:uid="{00000000-0005-0000-0000-000032420000}"/>
    <cellStyle name="Accent3 - 40% 2" xfId="17299" xr:uid="{00000000-0005-0000-0000-000033420000}"/>
    <cellStyle name="Accent3 - 40% 3" xfId="17300" xr:uid="{00000000-0005-0000-0000-000034420000}"/>
    <cellStyle name="Accent3 - 40% 4" xfId="17301" xr:uid="{00000000-0005-0000-0000-000035420000}"/>
    <cellStyle name="Accent3 - 40% 5" xfId="19501" xr:uid="{00000000-0005-0000-0000-000036420000}"/>
    <cellStyle name="Accent3 - 60%" xfId="321" xr:uid="{00000000-0005-0000-0000-000037420000}"/>
    <cellStyle name="Accent3 - 60% 2" xfId="17302" xr:uid="{00000000-0005-0000-0000-000038420000}"/>
    <cellStyle name="Accent3 - 60% 3" xfId="17303" xr:uid="{00000000-0005-0000-0000-000039420000}"/>
    <cellStyle name="Accent3 - 60% 4" xfId="17304" xr:uid="{00000000-0005-0000-0000-00003A420000}"/>
    <cellStyle name="Accent3 - 60% 5" xfId="19502" xr:uid="{00000000-0005-0000-0000-00003B420000}"/>
    <cellStyle name="Accent3 10" xfId="19503" xr:uid="{00000000-0005-0000-0000-00003C420000}"/>
    <cellStyle name="Accent3 11" xfId="19504" xr:uid="{00000000-0005-0000-0000-00003D420000}"/>
    <cellStyle name="Accent3 12" xfId="19505" xr:uid="{00000000-0005-0000-0000-00003E420000}"/>
    <cellStyle name="Accent3 13" xfId="19506" xr:uid="{00000000-0005-0000-0000-00003F420000}"/>
    <cellStyle name="Accent3 14" xfId="19507" xr:uid="{00000000-0005-0000-0000-000040420000}"/>
    <cellStyle name="Accent3 15" xfId="19508" xr:uid="{00000000-0005-0000-0000-000041420000}"/>
    <cellStyle name="Accent3 16" xfId="19509" xr:uid="{00000000-0005-0000-0000-000042420000}"/>
    <cellStyle name="Accent3 17" xfId="19510" xr:uid="{00000000-0005-0000-0000-000043420000}"/>
    <cellStyle name="Accent3 18" xfId="19511" xr:uid="{00000000-0005-0000-0000-000044420000}"/>
    <cellStyle name="Accent3 19" xfId="19512" xr:uid="{00000000-0005-0000-0000-000045420000}"/>
    <cellStyle name="Accent3 2" xfId="17305" xr:uid="{00000000-0005-0000-0000-000046420000}"/>
    <cellStyle name="Accent3 3" xfId="17306" xr:uid="{00000000-0005-0000-0000-000047420000}"/>
    <cellStyle name="Accent3 4" xfId="17307" xr:uid="{00000000-0005-0000-0000-000048420000}"/>
    <cellStyle name="Accent3 5" xfId="17308" xr:uid="{00000000-0005-0000-0000-000049420000}"/>
    <cellStyle name="Accent3 6" xfId="17309" xr:uid="{00000000-0005-0000-0000-00004A420000}"/>
    <cellStyle name="Accent3 7" xfId="17310" xr:uid="{00000000-0005-0000-0000-00004B420000}"/>
    <cellStyle name="Accent3 8" xfId="19513" xr:uid="{00000000-0005-0000-0000-00004C420000}"/>
    <cellStyle name="Accent3 9" xfId="19514" xr:uid="{00000000-0005-0000-0000-00004D420000}"/>
    <cellStyle name="Accent3_2 Fcst EP ClubRicavi Aggiornato" xfId="322" xr:uid="{00000000-0005-0000-0000-00004E420000}"/>
    <cellStyle name="Accent4" xfId="72" xr:uid="{00000000-0005-0000-0000-00004F420000}"/>
    <cellStyle name="Accent4 - 20%" xfId="323" xr:uid="{00000000-0005-0000-0000-000050420000}"/>
    <cellStyle name="Accent4 - 20% 2" xfId="17311" xr:uid="{00000000-0005-0000-0000-000051420000}"/>
    <cellStyle name="Accent4 - 20% 3" xfId="17312" xr:uid="{00000000-0005-0000-0000-000052420000}"/>
    <cellStyle name="Accent4 - 20% 4" xfId="17313" xr:uid="{00000000-0005-0000-0000-000053420000}"/>
    <cellStyle name="Accent4 - 40%" xfId="324" xr:uid="{00000000-0005-0000-0000-000054420000}"/>
    <cellStyle name="Accent4 - 40% 2" xfId="17314" xr:uid="{00000000-0005-0000-0000-000055420000}"/>
    <cellStyle name="Accent4 - 40% 3" xfId="17315" xr:uid="{00000000-0005-0000-0000-000056420000}"/>
    <cellStyle name="Accent4 - 40% 4" xfId="17316" xr:uid="{00000000-0005-0000-0000-000057420000}"/>
    <cellStyle name="Accent4 - 40% 5" xfId="19515" xr:uid="{00000000-0005-0000-0000-000058420000}"/>
    <cellStyle name="Accent4 - 60%" xfId="325" xr:uid="{00000000-0005-0000-0000-000059420000}"/>
    <cellStyle name="Accent4 - 60% 2" xfId="17317" xr:uid="{00000000-0005-0000-0000-00005A420000}"/>
    <cellStyle name="Accent4 - 60% 3" xfId="17318" xr:uid="{00000000-0005-0000-0000-00005B420000}"/>
    <cellStyle name="Accent4 - 60% 4" xfId="17319" xr:uid="{00000000-0005-0000-0000-00005C420000}"/>
    <cellStyle name="Accent4 - 60% 5" xfId="19516" xr:uid="{00000000-0005-0000-0000-00005D420000}"/>
    <cellStyle name="Accent4 10" xfId="19517" xr:uid="{00000000-0005-0000-0000-00005E420000}"/>
    <cellStyle name="Accent4 11" xfId="19518" xr:uid="{00000000-0005-0000-0000-00005F420000}"/>
    <cellStyle name="Accent4 12" xfId="19519" xr:uid="{00000000-0005-0000-0000-000060420000}"/>
    <cellStyle name="Accent4 13" xfId="19520" xr:uid="{00000000-0005-0000-0000-000061420000}"/>
    <cellStyle name="Accent4 14" xfId="19521" xr:uid="{00000000-0005-0000-0000-000062420000}"/>
    <cellStyle name="Accent4 15" xfId="19522" xr:uid="{00000000-0005-0000-0000-000063420000}"/>
    <cellStyle name="Accent4 16" xfId="19523" xr:uid="{00000000-0005-0000-0000-000064420000}"/>
    <cellStyle name="Accent4 17" xfId="19524" xr:uid="{00000000-0005-0000-0000-000065420000}"/>
    <cellStyle name="Accent4 18" xfId="19525" xr:uid="{00000000-0005-0000-0000-000066420000}"/>
    <cellStyle name="Accent4 19" xfId="19526" xr:uid="{00000000-0005-0000-0000-000067420000}"/>
    <cellStyle name="Accent4 2" xfId="17320" xr:uid="{00000000-0005-0000-0000-000068420000}"/>
    <cellStyle name="Accent4 3" xfId="17321" xr:uid="{00000000-0005-0000-0000-000069420000}"/>
    <cellStyle name="Accent4 4" xfId="17322" xr:uid="{00000000-0005-0000-0000-00006A420000}"/>
    <cellStyle name="Accent4 5" xfId="17323" xr:uid="{00000000-0005-0000-0000-00006B420000}"/>
    <cellStyle name="Accent4 6" xfId="17324" xr:uid="{00000000-0005-0000-0000-00006C420000}"/>
    <cellStyle name="Accent4 7" xfId="17325" xr:uid="{00000000-0005-0000-0000-00006D420000}"/>
    <cellStyle name="Accent4 8" xfId="19527" xr:uid="{00000000-0005-0000-0000-00006E420000}"/>
    <cellStyle name="Accent4 9" xfId="19528" xr:uid="{00000000-0005-0000-0000-00006F420000}"/>
    <cellStyle name="Accent4_2 Fcst EP ClubRicavi Aggiornato" xfId="326" xr:uid="{00000000-0005-0000-0000-000070420000}"/>
    <cellStyle name="Accent5" xfId="73" xr:uid="{00000000-0005-0000-0000-000071420000}"/>
    <cellStyle name="Accent5 - 20%" xfId="327" xr:uid="{00000000-0005-0000-0000-000072420000}"/>
    <cellStyle name="Accent5 - 20% 2" xfId="17326" xr:uid="{00000000-0005-0000-0000-000073420000}"/>
    <cellStyle name="Accent5 - 20% 3" xfId="17327" xr:uid="{00000000-0005-0000-0000-000074420000}"/>
    <cellStyle name="Accent5 - 20% 4" xfId="17328" xr:uid="{00000000-0005-0000-0000-000075420000}"/>
    <cellStyle name="Accent5 - 20% 5" xfId="19529" xr:uid="{00000000-0005-0000-0000-000076420000}"/>
    <cellStyle name="Accent5 - 40%" xfId="328" xr:uid="{00000000-0005-0000-0000-000077420000}"/>
    <cellStyle name="Accent5 - 40% 2" xfId="17329" xr:uid="{00000000-0005-0000-0000-000078420000}"/>
    <cellStyle name="Accent5 - 40% 3" xfId="17330" xr:uid="{00000000-0005-0000-0000-000079420000}"/>
    <cellStyle name="Accent5 - 40% 4" xfId="17331" xr:uid="{00000000-0005-0000-0000-00007A420000}"/>
    <cellStyle name="Accent5 - 40% 5" xfId="19530" xr:uid="{00000000-0005-0000-0000-00007B420000}"/>
    <cellStyle name="Accent5 - 60%" xfId="329" xr:uid="{00000000-0005-0000-0000-00007C420000}"/>
    <cellStyle name="Accent5 - 60% 2" xfId="17332" xr:uid="{00000000-0005-0000-0000-00007D420000}"/>
    <cellStyle name="Accent5 - 60% 3" xfId="17333" xr:uid="{00000000-0005-0000-0000-00007E420000}"/>
    <cellStyle name="Accent5 - 60% 4" xfId="17334" xr:uid="{00000000-0005-0000-0000-00007F420000}"/>
    <cellStyle name="Accent5 - 60% 5" xfId="19531" xr:uid="{00000000-0005-0000-0000-000080420000}"/>
    <cellStyle name="Accent5 10" xfId="19532" xr:uid="{00000000-0005-0000-0000-000081420000}"/>
    <cellStyle name="Accent5 11" xfId="19533" xr:uid="{00000000-0005-0000-0000-000082420000}"/>
    <cellStyle name="Accent5 12" xfId="19534" xr:uid="{00000000-0005-0000-0000-000083420000}"/>
    <cellStyle name="Accent5 13" xfId="19535" xr:uid="{00000000-0005-0000-0000-000084420000}"/>
    <cellStyle name="Accent5 14" xfId="19536" xr:uid="{00000000-0005-0000-0000-000085420000}"/>
    <cellStyle name="Accent5 15" xfId="19537" xr:uid="{00000000-0005-0000-0000-000086420000}"/>
    <cellStyle name="Accent5 16" xfId="19538" xr:uid="{00000000-0005-0000-0000-000087420000}"/>
    <cellStyle name="Accent5 17" xfId="19539" xr:uid="{00000000-0005-0000-0000-000088420000}"/>
    <cellStyle name="Accent5 18" xfId="19540" xr:uid="{00000000-0005-0000-0000-000089420000}"/>
    <cellStyle name="Accent5 19" xfId="19541" xr:uid="{00000000-0005-0000-0000-00008A420000}"/>
    <cellStyle name="Accent5 2" xfId="17335" xr:uid="{00000000-0005-0000-0000-00008B420000}"/>
    <cellStyle name="Accent5 3" xfId="17336" xr:uid="{00000000-0005-0000-0000-00008C420000}"/>
    <cellStyle name="Accent5 4" xfId="17337" xr:uid="{00000000-0005-0000-0000-00008D420000}"/>
    <cellStyle name="Accent5 5" xfId="17338" xr:uid="{00000000-0005-0000-0000-00008E420000}"/>
    <cellStyle name="Accent5 6" xfId="17339" xr:uid="{00000000-0005-0000-0000-00008F420000}"/>
    <cellStyle name="Accent5 7" xfId="17340" xr:uid="{00000000-0005-0000-0000-000090420000}"/>
    <cellStyle name="Accent5 8" xfId="19542" xr:uid="{00000000-0005-0000-0000-000091420000}"/>
    <cellStyle name="Accent5 9" xfId="19543" xr:uid="{00000000-0005-0000-0000-000092420000}"/>
    <cellStyle name="Accent5_2 Fcst EP ClubRicavi Aggiornato" xfId="330" xr:uid="{00000000-0005-0000-0000-000093420000}"/>
    <cellStyle name="Accent6" xfId="74" xr:uid="{00000000-0005-0000-0000-000094420000}"/>
    <cellStyle name="Accent6 - 20%" xfId="331" xr:uid="{00000000-0005-0000-0000-000095420000}"/>
    <cellStyle name="Accent6 - 20% 2" xfId="17341" xr:uid="{00000000-0005-0000-0000-000096420000}"/>
    <cellStyle name="Accent6 - 20% 3" xfId="17342" xr:uid="{00000000-0005-0000-0000-000097420000}"/>
    <cellStyle name="Accent6 - 20% 4" xfId="17343" xr:uid="{00000000-0005-0000-0000-000098420000}"/>
    <cellStyle name="Accent6 - 40%" xfId="332" xr:uid="{00000000-0005-0000-0000-000099420000}"/>
    <cellStyle name="Accent6 - 40% 2" xfId="17344" xr:uid="{00000000-0005-0000-0000-00009A420000}"/>
    <cellStyle name="Accent6 - 40% 3" xfId="17345" xr:uid="{00000000-0005-0000-0000-00009B420000}"/>
    <cellStyle name="Accent6 - 40% 4" xfId="17346" xr:uid="{00000000-0005-0000-0000-00009C420000}"/>
    <cellStyle name="Accent6 - 60%" xfId="333" xr:uid="{00000000-0005-0000-0000-00009D420000}"/>
    <cellStyle name="Accent6 - 60% 2" xfId="17347" xr:uid="{00000000-0005-0000-0000-00009E420000}"/>
    <cellStyle name="Accent6 - 60% 3" xfId="17348" xr:uid="{00000000-0005-0000-0000-00009F420000}"/>
    <cellStyle name="Accent6 - 60% 4" xfId="17349" xr:uid="{00000000-0005-0000-0000-0000A0420000}"/>
    <cellStyle name="Accent6 - 60% 5" xfId="19544" xr:uid="{00000000-0005-0000-0000-0000A1420000}"/>
    <cellStyle name="Accent6 10" xfId="19545" xr:uid="{00000000-0005-0000-0000-0000A2420000}"/>
    <cellStyle name="Accent6 11" xfId="19546" xr:uid="{00000000-0005-0000-0000-0000A3420000}"/>
    <cellStyle name="Accent6 12" xfId="19547" xr:uid="{00000000-0005-0000-0000-0000A4420000}"/>
    <cellStyle name="Accent6 13" xfId="19548" xr:uid="{00000000-0005-0000-0000-0000A5420000}"/>
    <cellStyle name="Accent6 14" xfId="19549" xr:uid="{00000000-0005-0000-0000-0000A6420000}"/>
    <cellStyle name="Accent6 15" xfId="19550" xr:uid="{00000000-0005-0000-0000-0000A7420000}"/>
    <cellStyle name="Accent6 16" xfId="19551" xr:uid="{00000000-0005-0000-0000-0000A8420000}"/>
    <cellStyle name="Accent6 17" xfId="19552" xr:uid="{00000000-0005-0000-0000-0000A9420000}"/>
    <cellStyle name="Accent6 18" xfId="19553" xr:uid="{00000000-0005-0000-0000-0000AA420000}"/>
    <cellStyle name="Accent6 19" xfId="19554" xr:uid="{00000000-0005-0000-0000-0000AB420000}"/>
    <cellStyle name="Accent6 2" xfId="17350" xr:uid="{00000000-0005-0000-0000-0000AC420000}"/>
    <cellStyle name="Accent6 3" xfId="17351" xr:uid="{00000000-0005-0000-0000-0000AD420000}"/>
    <cellStyle name="Accent6 4" xfId="17352" xr:uid="{00000000-0005-0000-0000-0000AE420000}"/>
    <cellStyle name="Accent6 5" xfId="17353" xr:uid="{00000000-0005-0000-0000-0000AF420000}"/>
    <cellStyle name="Accent6 6" xfId="17354" xr:uid="{00000000-0005-0000-0000-0000B0420000}"/>
    <cellStyle name="Accent6 7" xfId="17355" xr:uid="{00000000-0005-0000-0000-0000B1420000}"/>
    <cellStyle name="Accent6 8" xfId="19555" xr:uid="{00000000-0005-0000-0000-0000B2420000}"/>
    <cellStyle name="Accent6 9" xfId="19556" xr:uid="{00000000-0005-0000-0000-0000B3420000}"/>
    <cellStyle name="Accent6_2 Fcst EP ClubRicavi Aggiornato" xfId="334" xr:uid="{00000000-0005-0000-0000-0000B4420000}"/>
    <cellStyle name="Actuals" xfId="17356" xr:uid="{00000000-0005-0000-0000-0000B5420000}"/>
    <cellStyle name="AFE" xfId="17357" xr:uid="{00000000-0005-0000-0000-0000B6420000}"/>
    <cellStyle name="AFE 2" xfId="17358" xr:uid="{00000000-0005-0000-0000-0000B7420000}"/>
    <cellStyle name="AFE 2 2" xfId="17359" xr:uid="{00000000-0005-0000-0000-0000B8420000}"/>
    <cellStyle name="AFE 2 3" xfId="17360" xr:uid="{00000000-0005-0000-0000-0000B9420000}"/>
    <cellStyle name="AFE 3" xfId="17361" xr:uid="{00000000-0005-0000-0000-0000BA420000}"/>
    <cellStyle name="AFE 4" xfId="17362" xr:uid="{00000000-0005-0000-0000-0000BB420000}"/>
    <cellStyle name="Année" xfId="17363" xr:uid="{00000000-0005-0000-0000-0000BC420000}"/>
    <cellStyle name="Année (e)" xfId="17364" xr:uid="{00000000-0005-0000-0000-0000BD420000}"/>
    <cellStyle name="Année_Bandeau" xfId="17365" xr:uid="{00000000-0005-0000-0000-0000BE420000}"/>
    <cellStyle name="Apice" xfId="17366" xr:uid="{00000000-0005-0000-0000-0000BF420000}"/>
    <cellStyle name="ar" xfId="17367" xr:uid="{00000000-0005-0000-0000-0000C0420000}"/>
    <cellStyle name="Arial 10" xfId="75" xr:uid="{00000000-0005-0000-0000-0000C1420000}"/>
    <cellStyle name="Arial 10 2" xfId="17368" xr:uid="{00000000-0005-0000-0000-0000C2420000}"/>
    <cellStyle name="Arial 10 2 2" xfId="17369" xr:uid="{00000000-0005-0000-0000-0000C3420000}"/>
    <cellStyle name="Arial 10 2 3" xfId="17370" xr:uid="{00000000-0005-0000-0000-0000C4420000}"/>
    <cellStyle name="Arial 10 3" xfId="17371" xr:uid="{00000000-0005-0000-0000-0000C5420000}"/>
    <cellStyle name="Arial 10 4" xfId="17372" xr:uid="{00000000-0005-0000-0000-0000C6420000}"/>
    <cellStyle name="Arial 12" xfId="76" xr:uid="{00000000-0005-0000-0000-0000C7420000}"/>
    <cellStyle name="Arial 12 2" xfId="17373" xr:uid="{00000000-0005-0000-0000-0000C8420000}"/>
    <cellStyle name="Arial 12 2 2" xfId="17374" xr:uid="{00000000-0005-0000-0000-0000C9420000}"/>
    <cellStyle name="Arial 12 2 3" xfId="17375" xr:uid="{00000000-0005-0000-0000-0000CA420000}"/>
    <cellStyle name="Arial 12 3" xfId="17376" xr:uid="{00000000-0005-0000-0000-0000CB420000}"/>
    <cellStyle name="Arial 12 4" xfId="17377" xr:uid="{00000000-0005-0000-0000-0000CC420000}"/>
    <cellStyle name="Assumptions" xfId="17378" xr:uid="{00000000-0005-0000-0000-0000CD420000}"/>
    <cellStyle name="Bad" xfId="77" xr:uid="{00000000-0005-0000-0000-0000CE420000}"/>
    <cellStyle name="Bad 2" xfId="17379" xr:uid="{00000000-0005-0000-0000-0000CF420000}"/>
    <cellStyle name="Bad 3" xfId="17380" xr:uid="{00000000-0005-0000-0000-0000D0420000}"/>
    <cellStyle name="Bad 4" xfId="17381" xr:uid="{00000000-0005-0000-0000-0000D1420000}"/>
    <cellStyle name="Bad 5" xfId="19557" xr:uid="{00000000-0005-0000-0000-0000D2420000}"/>
    <cellStyle name="BigHead" xfId="17382" xr:uid="{00000000-0005-0000-0000-0000D3420000}"/>
    <cellStyle name="Billions" xfId="17383" xr:uid="{00000000-0005-0000-0000-0000D4420000}"/>
    <cellStyle name="Blue" xfId="17384" xr:uid="{00000000-0005-0000-0000-0000D5420000}"/>
    <cellStyle name="Body" xfId="17385" xr:uid="{00000000-0005-0000-0000-0000D6420000}"/>
    <cellStyle name="Bold 11" xfId="78" xr:uid="{00000000-0005-0000-0000-0000D7420000}"/>
    <cellStyle name="bold big" xfId="17386" xr:uid="{00000000-0005-0000-0000-0000D8420000}"/>
    <cellStyle name="Border" xfId="17387" xr:uid="{00000000-0005-0000-0000-0000D9420000}"/>
    <cellStyle name="Border Heavy" xfId="335" xr:uid="{00000000-0005-0000-0000-0000DA420000}"/>
    <cellStyle name="Border Heavy 2" xfId="17388" xr:uid="{00000000-0005-0000-0000-0000DB420000}"/>
    <cellStyle name="Border Heavy 3" xfId="17389" xr:uid="{00000000-0005-0000-0000-0000DC420000}"/>
    <cellStyle name="Border Heavy 4" xfId="17390" xr:uid="{00000000-0005-0000-0000-0000DD420000}"/>
    <cellStyle name="Border Thin" xfId="336" xr:uid="{00000000-0005-0000-0000-0000DE420000}"/>
    <cellStyle name="Border Thin 2" xfId="17391" xr:uid="{00000000-0005-0000-0000-0000DF420000}"/>
    <cellStyle name="Border Thin 2 2" xfId="17392" xr:uid="{00000000-0005-0000-0000-0000E0420000}"/>
    <cellStyle name="Border Thin 3" xfId="17393" xr:uid="{00000000-0005-0000-0000-0000E1420000}"/>
    <cellStyle name="Border_ntw_3" xfId="17394" xr:uid="{00000000-0005-0000-0000-0000E2420000}"/>
    <cellStyle name="Box" xfId="17395" xr:uid="{00000000-0005-0000-0000-0000E3420000}"/>
    <cellStyle name="British Pound" xfId="79" xr:uid="{00000000-0005-0000-0000-0000E4420000}"/>
    <cellStyle name="Calc Currency (0)" xfId="17396" xr:uid="{00000000-0005-0000-0000-0000E5420000}"/>
    <cellStyle name="Calc Currency (2)" xfId="17397" xr:uid="{00000000-0005-0000-0000-0000E6420000}"/>
    <cellStyle name="Calc Percent (0)" xfId="17398" xr:uid="{00000000-0005-0000-0000-0000E7420000}"/>
    <cellStyle name="Calc Percent (1)" xfId="17399" xr:uid="{00000000-0005-0000-0000-0000E8420000}"/>
    <cellStyle name="Calc Percent (2)" xfId="17400" xr:uid="{00000000-0005-0000-0000-0000E9420000}"/>
    <cellStyle name="Calc Units (0)" xfId="17401" xr:uid="{00000000-0005-0000-0000-0000EA420000}"/>
    <cellStyle name="Calc Units (1)" xfId="17402" xr:uid="{00000000-0005-0000-0000-0000EB420000}"/>
    <cellStyle name="Calc Units (2)" xfId="17403" xr:uid="{00000000-0005-0000-0000-0000EC420000}"/>
    <cellStyle name="Calcolo" xfId="19" builtinId="22" customBuiltin="1"/>
    <cellStyle name="Calcolo 2" xfId="410" xr:uid="{00000000-0005-0000-0000-0000EE420000}"/>
    <cellStyle name="Calcolo 2 2" xfId="545" xr:uid="{00000000-0005-0000-0000-0000EF420000}"/>
    <cellStyle name="Calcolo 2 3" xfId="17404" xr:uid="{00000000-0005-0000-0000-0000F0420000}"/>
    <cellStyle name="Calcolo 2 4" xfId="17405" xr:uid="{00000000-0005-0000-0000-0000F1420000}"/>
    <cellStyle name="Calcolo 3" xfId="17406" xr:uid="{00000000-0005-0000-0000-0000F2420000}"/>
    <cellStyle name="Calcolo 3 2" xfId="17407" xr:uid="{00000000-0005-0000-0000-0000F3420000}"/>
    <cellStyle name="Calcolo 3 3" xfId="17408" xr:uid="{00000000-0005-0000-0000-0000F4420000}"/>
    <cellStyle name="Calcolo 4" xfId="17409" xr:uid="{00000000-0005-0000-0000-0000F5420000}"/>
    <cellStyle name="Calcolo 5" xfId="19558" xr:uid="{00000000-0005-0000-0000-0000F6420000}"/>
    <cellStyle name="Calcul" xfId="17410" xr:uid="{00000000-0005-0000-0000-0000F7420000}"/>
    <cellStyle name="Calculation" xfId="80" xr:uid="{00000000-0005-0000-0000-0000F8420000}"/>
    <cellStyle name="Calculation 2" xfId="411" xr:uid="{00000000-0005-0000-0000-0000F9420000}"/>
    <cellStyle name="Calculation 2 2" xfId="547" xr:uid="{00000000-0005-0000-0000-0000FA420000}"/>
    <cellStyle name="Calculation 2 3" xfId="17411" xr:uid="{00000000-0005-0000-0000-0000FB420000}"/>
    <cellStyle name="Calculation 3" xfId="546" xr:uid="{00000000-0005-0000-0000-0000FC420000}"/>
    <cellStyle name="Calculation 3 2" xfId="17412" xr:uid="{00000000-0005-0000-0000-0000FD420000}"/>
    <cellStyle name="Calculation 4" xfId="17413" xr:uid="{00000000-0005-0000-0000-0000FE420000}"/>
    <cellStyle name="Calculation 5" xfId="19559" xr:uid="{00000000-0005-0000-0000-0000FF420000}"/>
    <cellStyle name="Case" xfId="17414" xr:uid="{00000000-0005-0000-0000-000000430000}"/>
    <cellStyle name="Cell_name" xfId="17415" xr:uid="{00000000-0005-0000-0000-000001430000}"/>
    <cellStyle name="Cella collegata" xfId="20" builtinId="24" customBuiltin="1"/>
    <cellStyle name="Cella collegata 2" xfId="460" xr:uid="{00000000-0005-0000-0000-000003430000}"/>
    <cellStyle name="Cella collegata 2 2" xfId="17416" xr:uid="{00000000-0005-0000-0000-000004430000}"/>
    <cellStyle name="Cella collegata 2 3" xfId="17417" xr:uid="{00000000-0005-0000-0000-000005430000}"/>
    <cellStyle name="Cella collegata 2 4" xfId="17418" xr:uid="{00000000-0005-0000-0000-000006430000}"/>
    <cellStyle name="Cella collegata 3" xfId="17419" xr:uid="{00000000-0005-0000-0000-000007430000}"/>
    <cellStyle name="Cella collegata 3 2" xfId="17420" xr:uid="{00000000-0005-0000-0000-000008430000}"/>
    <cellStyle name="Cella collegata 3 3" xfId="17421" xr:uid="{00000000-0005-0000-0000-000009430000}"/>
    <cellStyle name="Cella collegata 4" xfId="17422" xr:uid="{00000000-0005-0000-0000-00000A430000}"/>
    <cellStyle name="Cella collegata 5" xfId="19560" xr:uid="{00000000-0005-0000-0000-00000B430000}"/>
    <cellStyle name="Cella da controllare" xfId="21" builtinId="23" customBuiltin="1"/>
    <cellStyle name="Cella da controllare 2" xfId="461" xr:uid="{00000000-0005-0000-0000-00000D430000}"/>
    <cellStyle name="Cella da controllare 2 2" xfId="17423" xr:uid="{00000000-0005-0000-0000-00000E430000}"/>
    <cellStyle name="Cella da controllare 2 3" xfId="17424" xr:uid="{00000000-0005-0000-0000-00000F430000}"/>
    <cellStyle name="Cella da controllare 2 4" xfId="17425" xr:uid="{00000000-0005-0000-0000-000010430000}"/>
    <cellStyle name="Cella da controllare 3" xfId="17426" xr:uid="{00000000-0005-0000-0000-000011430000}"/>
    <cellStyle name="Cella da controllare 3 2" xfId="17427" xr:uid="{00000000-0005-0000-0000-000012430000}"/>
    <cellStyle name="Cella da controllare 3 2 2" xfId="17428" xr:uid="{00000000-0005-0000-0000-000013430000}"/>
    <cellStyle name="Cella da controllare 3 3" xfId="17429" xr:uid="{00000000-0005-0000-0000-000014430000}"/>
    <cellStyle name="Cella da controllare 4" xfId="17430" xr:uid="{00000000-0005-0000-0000-000015430000}"/>
    <cellStyle name="Cella da controllare 4 2" xfId="17431" xr:uid="{00000000-0005-0000-0000-000016430000}"/>
    <cellStyle name="Cella da controllare 4 3" xfId="17432" xr:uid="{00000000-0005-0000-0000-000017430000}"/>
    <cellStyle name="Cella da controllare 5" xfId="17433" xr:uid="{00000000-0005-0000-0000-000018430000}"/>
    <cellStyle name="Cella da controllare 6" xfId="19561" xr:uid="{00000000-0005-0000-0000-000019430000}"/>
    <cellStyle name="Check Cell" xfId="81" xr:uid="{00000000-0005-0000-0000-00001A430000}"/>
    <cellStyle name="Check Cell 2" xfId="17434" xr:uid="{00000000-0005-0000-0000-00001B430000}"/>
    <cellStyle name="Check Cell 2 2" xfId="17435" xr:uid="{00000000-0005-0000-0000-00001C430000}"/>
    <cellStyle name="Check Cell 2 3" xfId="17436" xr:uid="{00000000-0005-0000-0000-00001D430000}"/>
    <cellStyle name="Check Cell 3" xfId="17437" xr:uid="{00000000-0005-0000-0000-00001E430000}"/>
    <cellStyle name="Check Cell 4" xfId="17438" xr:uid="{00000000-0005-0000-0000-00001F430000}"/>
    <cellStyle name="Check Cell 5" xfId="19562" xr:uid="{00000000-0005-0000-0000-000020430000}"/>
    <cellStyle name="Checksum" xfId="17439" xr:uid="{00000000-0005-0000-0000-000021430000}"/>
    <cellStyle name="Code" xfId="82" xr:uid="{00000000-0005-0000-0000-000022430000}"/>
    <cellStyle name="Code 2" xfId="17440" xr:uid="{00000000-0005-0000-0000-000023430000}"/>
    <cellStyle name="Code 3" xfId="17441" xr:uid="{00000000-0005-0000-0000-000024430000}"/>
    <cellStyle name="Code 4" xfId="17442" xr:uid="{00000000-0005-0000-0000-000025430000}"/>
    <cellStyle name="ColBlue" xfId="17443" xr:uid="{00000000-0005-0000-0000-000026430000}"/>
    <cellStyle name="ColGreen" xfId="17444" xr:uid="{00000000-0005-0000-0000-000027430000}"/>
    <cellStyle name="ColHeading" xfId="337" xr:uid="{00000000-0005-0000-0000-000028430000}"/>
    <cellStyle name="ColHeading 2" xfId="17445" xr:uid="{00000000-0005-0000-0000-000029430000}"/>
    <cellStyle name="ColHeading 3" xfId="17446" xr:uid="{00000000-0005-0000-0000-00002A430000}"/>
    <cellStyle name="ColHeading 4" xfId="17447" xr:uid="{00000000-0005-0000-0000-00002B430000}"/>
    <cellStyle name="Collegamento ipertestuale 2" xfId="17448" xr:uid="{00000000-0005-0000-0000-00002C430000}"/>
    <cellStyle name="Collegamento ipertestuale visitato 2" xfId="17449" xr:uid="{00000000-0005-0000-0000-00002D430000}"/>
    <cellStyle name="Colore 1" xfId="22" builtinId="29" customBuiltin="1"/>
    <cellStyle name="Colore 1 2" xfId="462" xr:uid="{00000000-0005-0000-0000-00002F430000}"/>
    <cellStyle name="Colore 1 2 2" xfId="17450" xr:uid="{00000000-0005-0000-0000-000030430000}"/>
    <cellStyle name="Colore 1 2 3" xfId="17451" xr:uid="{00000000-0005-0000-0000-000031430000}"/>
    <cellStyle name="Colore 1 2 4" xfId="17452" xr:uid="{00000000-0005-0000-0000-000032430000}"/>
    <cellStyle name="Colore 1 3" xfId="17453" xr:uid="{00000000-0005-0000-0000-000033430000}"/>
    <cellStyle name="Colore 1 3 2" xfId="17454" xr:uid="{00000000-0005-0000-0000-000034430000}"/>
    <cellStyle name="Colore 1 3 3" xfId="17455" xr:uid="{00000000-0005-0000-0000-000035430000}"/>
    <cellStyle name="Colore 1 4" xfId="17456" xr:uid="{00000000-0005-0000-0000-000036430000}"/>
    <cellStyle name="Colore 1 5" xfId="19563" xr:uid="{00000000-0005-0000-0000-000037430000}"/>
    <cellStyle name="Colore 2" xfId="23" builtinId="33" customBuiltin="1"/>
    <cellStyle name="Colore 2 2" xfId="463" xr:uid="{00000000-0005-0000-0000-000039430000}"/>
    <cellStyle name="Colore 2 2 2" xfId="17457" xr:uid="{00000000-0005-0000-0000-00003A430000}"/>
    <cellStyle name="Colore 2 2 3" xfId="17458" xr:uid="{00000000-0005-0000-0000-00003B430000}"/>
    <cellStyle name="Colore 2 2 4" xfId="17459" xr:uid="{00000000-0005-0000-0000-00003C430000}"/>
    <cellStyle name="Colore 2 3" xfId="17460" xr:uid="{00000000-0005-0000-0000-00003D430000}"/>
    <cellStyle name="Colore 2 3 2" xfId="17461" xr:uid="{00000000-0005-0000-0000-00003E430000}"/>
    <cellStyle name="Colore 2 3 3" xfId="17462" xr:uid="{00000000-0005-0000-0000-00003F430000}"/>
    <cellStyle name="Colore 2 4" xfId="17463" xr:uid="{00000000-0005-0000-0000-000040430000}"/>
    <cellStyle name="Colore 2 5" xfId="19564" xr:uid="{00000000-0005-0000-0000-000041430000}"/>
    <cellStyle name="Colore 3" xfId="24" builtinId="37" customBuiltin="1"/>
    <cellStyle name="Colore 3 2" xfId="464" xr:uid="{00000000-0005-0000-0000-000043430000}"/>
    <cellStyle name="Colore 3 2 2" xfId="17464" xr:uid="{00000000-0005-0000-0000-000044430000}"/>
    <cellStyle name="Colore 3 2 3" xfId="17465" xr:uid="{00000000-0005-0000-0000-000045430000}"/>
    <cellStyle name="Colore 3 2 4" xfId="17466" xr:uid="{00000000-0005-0000-0000-000046430000}"/>
    <cellStyle name="Colore 3 3" xfId="17467" xr:uid="{00000000-0005-0000-0000-000047430000}"/>
    <cellStyle name="Colore 3 3 2" xfId="17468" xr:uid="{00000000-0005-0000-0000-000048430000}"/>
    <cellStyle name="Colore 3 3 3" xfId="17469" xr:uid="{00000000-0005-0000-0000-000049430000}"/>
    <cellStyle name="Colore 3 4" xfId="17470" xr:uid="{00000000-0005-0000-0000-00004A430000}"/>
    <cellStyle name="Colore 3 5" xfId="19565" xr:uid="{00000000-0005-0000-0000-00004B430000}"/>
    <cellStyle name="Colore 4" xfId="25" builtinId="41" customBuiltin="1"/>
    <cellStyle name="Colore 4 2" xfId="465" xr:uid="{00000000-0005-0000-0000-00004D430000}"/>
    <cellStyle name="Colore 4 2 2" xfId="17471" xr:uid="{00000000-0005-0000-0000-00004E430000}"/>
    <cellStyle name="Colore 4 2 3" xfId="17472" xr:uid="{00000000-0005-0000-0000-00004F430000}"/>
    <cellStyle name="Colore 4 2 4" xfId="17473" xr:uid="{00000000-0005-0000-0000-000050430000}"/>
    <cellStyle name="Colore 4 3" xfId="17474" xr:uid="{00000000-0005-0000-0000-000051430000}"/>
    <cellStyle name="Colore 4 3 2" xfId="17475" xr:uid="{00000000-0005-0000-0000-000052430000}"/>
    <cellStyle name="Colore 4 3 3" xfId="17476" xr:uid="{00000000-0005-0000-0000-000053430000}"/>
    <cellStyle name="Colore 4 4" xfId="17477" xr:uid="{00000000-0005-0000-0000-000054430000}"/>
    <cellStyle name="Colore 4 5" xfId="19566" xr:uid="{00000000-0005-0000-0000-000055430000}"/>
    <cellStyle name="Colore 5" xfId="26" builtinId="45" customBuiltin="1"/>
    <cellStyle name="Colore 5 2" xfId="466" xr:uid="{00000000-0005-0000-0000-000057430000}"/>
    <cellStyle name="Colore 5 2 2" xfId="17478" xr:uid="{00000000-0005-0000-0000-000058430000}"/>
    <cellStyle name="Colore 5 2 3" xfId="17479" xr:uid="{00000000-0005-0000-0000-000059430000}"/>
    <cellStyle name="Colore 5 2 4" xfId="17480" xr:uid="{00000000-0005-0000-0000-00005A430000}"/>
    <cellStyle name="Colore 5 3" xfId="17481" xr:uid="{00000000-0005-0000-0000-00005B430000}"/>
    <cellStyle name="Colore 5 3 2" xfId="17482" xr:uid="{00000000-0005-0000-0000-00005C430000}"/>
    <cellStyle name="Colore 5 3 3" xfId="17483" xr:uid="{00000000-0005-0000-0000-00005D430000}"/>
    <cellStyle name="Colore 5 4" xfId="17484" xr:uid="{00000000-0005-0000-0000-00005E430000}"/>
    <cellStyle name="Colore 5 5" xfId="19567" xr:uid="{00000000-0005-0000-0000-00005F430000}"/>
    <cellStyle name="Colore 6" xfId="27" builtinId="49" customBuiltin="1"/>
    <cellStyle name="Colore 6 2" xfId="467" xr:uid="{00000000-0005-0000-0000-000061430000}"/>
    <cellStyle name="Colore 6 2 2" xfId="17485" xr:uid="{00000000-0005-0000-0000-000062430000}"/>
    <cellStyle name="Colore 6 2 3" xfId="17486" xr:uid="{00000000-0005-0000-0000-000063430000}"/>
    <cellStyle name="Colore 6 2 4" xfId="17487" xr:uid="{00000000-0005-0000-0000-000064430000}"/>
    <cellStyle name="Colore 6 3" xfId="17488" xr:uid="{00000000-0005-0000-0000-000065430000}"/>
    <cellStyle name="Colore 6 3 2" xfId="17489" xr:uid="{00000000-0005-0000-0000-000066430000}"/>
    <cellStyle name="Colore 6 3 3" xfId="17490" xr:uid="{00000000-0005-0000-0000-000067430000}"/>
    <cellStyle name="Colore 6 4" xfId="17491" xr:uid="{00000000-0005-0000-0000-000068430000}"/>
    <cellStyle name="Colore 6 5" xfId="19568" xr:uid="{00000000-0005-0000-0000-000069430000}"/>
    <cellStyle name="ColRed" xfId="17492" xr:uid="{00000000-0005-0000-0000-00006A430000}"/>
    <cellStyle name="Column label" xfId="17493" xr:uid="{00000000-0005-0000-0000-00006B430000}"/>
    <cellStyle name="Column label (left aligned)" xfId="17494" xr:uid="{00000000-0005-0000-0000-00006C430000}"/>
    <cellStyle name="Column label (no wrap)" xfId="17495" xr:uid="{00000000-0005-0000-0000-00006D430000}"/>
    <cellStyle name="Column label (not bold)" xfId="17496" xr:uid="{00000000-0005-0000-0000-00006E430000}"/>
    <cellStyle name="Comma  - Style1" xfId="17497" xr:uid="{00000000-0005-0000-0000-00006F430000}"/>
    <cellStyle name="Comma  - Style2" xfId="17498" xr:uid="{00000000-0005-0000-0000-000070430000}"/>
    <cellStyle name="Comma  - Style3" xfId="17499" xr:uid="{00000000-0005-0000-0000-000071430000}"/>
    <cellStyle name="Comma  - Style4" xfId="17500" xr:uid="{00000000-0005-0000-0000-000072430000}"/>
    <cellStyle name="Comma  - Style5" xfId="17501" xr:uid="{00000000-0005-0000-0000-000073430000}"/>
    <cellStyle name="Comma  - Style6" xfId="17502" xr:uid="{00000000-0005-0000-0000-000074430000}"/>
    <cellStyle name="Comma  - Style7" xfId="17503" xr:uid="{00000000-0005-0000-0000-000075430000}"/>
    <cellStyle name="Comma  - Style8" xfId="17504" xr:uid="{00000000-0005-0000-0000-000076430000}"/>
    <cellStyle name="Comma (1)" xfId="17505" xr:uid="{00000000-0005-0000-0000-000077430000}"/>
    <cellStyle name="Comma (2)" xfId="17506" xr:uid="{00000000-0005-0000-0000-000078430000}"/>
    <cellStyle name="Comma [0]_ATESIA" xfId="83" xr:uid="{00000000-0005-0000-0000-000079430000}"/>
    <cellStyle name="Comma [00]" xfId="17507" xr:uid="{00000000-0005-0000-0000-00007A430000}"/>
    <cellStyle name="Comma [1]" xfId="17508" xr:uid="{00000000-0005-0000-0000-00007B430000}"/>
    <cellStyle name="Comma 2" xfId="338" xr:uid="{00000000-0005-0000-0000-00007C430000}"/>
    <cellStyle name="comma zerodec" xfId="84" xr:uid="{00000000-0005-0000-0000-00007D430000}"/>
    <cellStyle name="comma zerodec 2" xfId="17509" xr:uid="{00000000-0005-0000-0000-00007E430000}"/>
    <cellStyle name="Comma_000000" xfId="17510" xr:uid="{00000000-0005-0000-0000-00007F430000}"/>
    <cellStyle name="Comma0" xfId="17511" xr:uid="{00000000-0005-0000-0000-000080430000}"/>
    <cellStyle name="Comma0 - Style2" xfId="17512" xr:uid="{00000000-0005-0000-0000-000081430000}"/>
    <cellStyle name="Comma0 - Style2 2" xfId="17513" xr:uid="{00000000-0005-0000-0000-000082430000}"/>
    <cellStyle name="Comma0 - Style2 3" xfId="17514" xr:uid="{00000000-0005-0000-0000-000083430000}"/>
    <cellStyle name="CommaɟGCPM premium skills" xfId="17515" xr:uid="{00000000-0005-0000-0000-000084430000}"/>
    <cellStyle name="Company" xfId="339" xr:uid="{00000000-0005-0000-0000-000085430000}"/>
    <cellStyle name="Company 2" xfId="17516" xr:uid="{00000000-0005-0000-0000-000086430000}"/>
    <cellStyle name="Company 3" xfId="17517" xr:uid="{00000000-0005-0000-0000-000087430000}"/>
    <cellStyle name="Company 4" xfId="17518" xr:uid="{00000000-0005-0000-0000-000088430000}"/>
    <cellStyle name="Copied" xfId="17519" xr:uid="{00000000-0005-0000-0000-000089430000}"/>
    <cellStyle name="COST1" xfId="17520" xr:uid="{00000000-0005-0000-0000-00008A430000}"/>
    <cellStyle name="Cours" xfId="17521" xr:uid="{00000000-0005-0000-0000-00008B430000}"/>
    <cellStyle name="CurRatio" xfId="17522" xr:uid="{00000000-0005-0000-0000-00008C430000}"/>
    <cellStyle name="Currency (0)" xfId="17523" xr:uid="{00000000-0005-0000-0000-00008D430000}"/>
    <cellStyle name="Currency (2)" xfId="17524" xr:uid="{00000000-0005-0000-0000-00008E430000}"/>
    <cellStyle name="Currency (2dp)" xfId="17525" xr:uid="{00000000-0005-0000-0000-00008F430000}"/>
    <cellStyle name="Currency [0]_ATESIA" xfId="85" xr:uid="{00000000-0005-0000-0000-000090430000}"/>
    <cellStyle name="Currency [00]" xfId="17526" xr:uid="{00000000-0005-0000-0000-000091430000}"/>
    <cellStyle name="Currency Dollar" xfId="17527" xr:uid="{00000000-0005-0000-0000-000092430000}"/>
    <cellStyle name="Currency Dollar (2dp)" xfId="17528" xr:uid="{00000000-0005-0000-0000-000093430000}"/>
    <cellStyle name="Currency EUR" xfId="17529" xr:uid="{00000000-0005-0000-0000-000094430000}"/>
    <cellStyle name="Currency EUR (2dp)" xfId="17530" xr:uid="{00000000-0005-0000-0000-000095430000}"/>
    <cellStyle name="Currency Euro" xfId="17531" xr:uid="{00000000-0005-0000-0000-000096430000}"/>
    <cellStyle name="Currency Euro (2dp)" xfId="17532" xr:uid="{00000000-0005-0000-0000-000097430000}"/>
    <cellStyle name="Currency GBP" xfId="17533" xr:uid="{00000000-0005-0000-0000-000098430000}"/>
    <cellStyle name="Currency GBP (2dp)" xfId="17534" xr:uid="{00000000-0005-0000-0000-000099430000}"/>
    <cellStyle name="Currency Pound" xfId="17535" xr:uid="{00000000-0005-0000-0000-00009A430000}"/>
    <cellStyle name="Currency Pound (2dp)" xfId="17536" xr:uid="{00000000-0005-0000-0000-00009B430000}"/>
    <cellStyle name="Currency USD" xfId="17537" xr:uid="{00000000-0005-0000-0000-00009C430000}"/>
    <cellStyle name="Currency USD (2dp)" xfId="17538" xr:uid="{00000000-0005-0000-0000-00009D430000}"/>
    <cellStyle name="Currency_ATESIA" xfId="86" xr:uid="{00000000-0005-0000-0000-00009E430000}"/>
    <cellStyle name="Currency0" xfId="17539" xr:uid="{00000000-0005-0000-0000-00009F430000}"/>
    <cellStyle name="Currency1" xfId="87" xr:uid="{00000000-0005-0000-0000-0000A0430000}"/>
    <cellStyle name="Data" xfId="88" xr:uid="{00000000-0005-0000-0000-0000A1430000}"/>
    <cellStyle name="DataBases" xfId="89" xr:uid="{00000000-0005-0000-0000-0000A2430000}"/>
    <cellStyle name="DataBases 2" xfId="17540" xr:uid="{00000000-0005-0000-0000-0000A3430000}"/>
    <cellStyle name="DataBases 3" xfId="17541" xr:uid="{00000000-0005-0000-0000-0000A4430000}"/>
    <cellStyle name="DataBases 4" xfId="17542" xr:uid="{00000000-0005-0000-0000-0000A5430000}"/>
    <cellStyle name="DataToHide" xfId="90" xr:uid="{00000000-0005-0000-0000-0000A6430000}"/>
    <cellStyle name="DataToHide 2" xfId="17543" xr:uid="{00000000-0005-0000-0000-0000A7430000}"/>
    <cellStyle name="DataToHide 3" xfId="17544" xr:uid="{00000000-0005-0000-0000-0000A8430000}"/>
    <cellStyle name="DataToHide 4" xfId="17545" xr:uid="{00000000-0005-0000-0000-0000A9430000}"/>
    <cellStyle name="Date" xfId="91" xr:uid="{00000000-0005-0000-0000-0000AA430000}"/>
    <cellStyle name="Date (Month)" xfId="17546" xr:uid="{00000000-0005-0000-0000-0000AB430000}"/>
    <cellStyle name="Date (Year)" xfId="17547" xr:uid="{00000000-0005-0000-0000-0000AC430000}"/>
    <cellStyle name="Date 2" xfId="17548" xr:uid="{00000000-0005-0000-0000-0000AD430000}"/>
    <cellStyle name="Date 3" xfId="17549" xr:uid="{00000000-0005-0000-0000-0000AE430000}"/>
    <cellStyle name="Date Short" xfId="17550" xr:uid="{00000000-0005-0000-0000-0000AF430000}"/>
    <cellStyle name="Date_Business case BB v2" xfId="17551" xr:uid="{00000000-0005-0000-0000-0000B0430000}"/>
    <cellStyle name="Dates" xfId="17552" xr:uid="{00000000-0005-0000-0000-0000B1430000}"/>
    <cellStyle name="Decimal 1" xfId="92" xr:uid="{00000000-0005-0000-0000-0000B2430000}"/>
    <cellStyle name="Decimal 2" xfId="93" xr:uid="{00000000-0005-0000-0000-0000B3430000}"/>
    <cellStyle name="Decimal 3" xfId="94" xr:uid="{00000000-0005-0000-0000-0000B4430000}"/>
    <cellStyle name="Decimal 3 2" xfId="17553" xr:uid="{00000000-0005-0000-0000-0000B5430000}"/>
    <cellStyle name="DELTA" xfId="17554" xr:uid="{00000000-0005-0000-0000-0000B6430000}"/>
    <cellStyle name="Déprotégée" xfId="17555" xr:uid="{00000000-0005-0000-0000-0000B7430000}"/>
    <cellStyle name="Devise" xfId="17556" xr:uid="{00000000-0005-0000-0000-0000B8430000}"/>
    <cellStyle name="Dezimal [0]_Book3" xfId="17557" xr:uid="{00000000-0005-0000-0000-0000B9430000}"/>
    <cellStyle name="Dezimal_Book3" xfId="17558" xr:uid="{00000000-0005-0000-0000-0000BA430000}"/>
    <cellStyle name="DIA" xfId="17559" xr:uid="{00000000-0005-0000-0000-0000BB430000}"/>
    <cellStyle name="Dollar (zero dec)" xfId="95" xr:uid="{00000000-0005-0000-0000-0000BC430000}"/>
    <cellStyle name="Double Accounting" xfId="96" xr:uid="{00000000-0005-0000-0000-0000BD430000}"/>
    <cellStyle name="Emphasis 1" xfId="340" xr:uid="{00000000-0005-0000-0000-0000BE430000}"/>
    <cellStyle name="Emphasis 1 2" xfId="17560" xr:uid="{00000000-0005-0000-0000-0000BF430000}"/>
    <cellStyle name="Emphasis 1 3" xfId="17561" xr:uid="{00000000-0005-0000-0000-0000C0430000}"/>
    <cellStyle name="Emphasis 1 4" xfId="17562" xr:uid="{00000000-0005-0000-0000-0000C1430000}"/>
    <cellStyle name="Emphasis 1 5" xfId="19569" xr:uid="{00000000-0005-0000-0000-0000C2430000}"/>
    <cellStyle name="Emphasis 2" xfId="341" xr:uid="{00000000-0005-0000-0000-0000C3430000}"/>
    <cellStyle name="Emphasis 2 2" xfId="17563" xr:uid="{00000000-0005-0000-0000-0000C4430000}"/>
    <cellStyle name="Emphasis 2 3" xfId="17564" xr:uid="{00000000-0005-0000-0000-0000C5430000}"/>
    <cellStyle name="Emphasis 2 4" xfId="17565" xr:uid="{00000000-0005-0000-0000-0000C6430000}"/>
    <cellStyle name="Emphasis 2 5" xfId="19570" xr:uid="{00000000-0005-0000-0000-0000C7430000}"/>
    <cellStyle name="Emphasis 3" xfId="342" xr:uid="{00000000-0005-0000-0000-0000C8430000}"/>
    <cellStyle name="Emphasis 3 2" xfId="17566" xr:uid="{00000000-0005-0000-0000-0000C9430000}"/>
    <cellStyle name="Emphasis 3 3" xfId="17567" xr:uid="{00000000-0005-0000-0000-0000CA430000}"/>
    <cellStyle name="Emphasis 3 4" xfId="17568" xr:uid="{00000000-0005-0000-0000-0000CB430000}"/>
    <cellStyle name="Emphasis 3 5" xfId="19571" xr:uid="{00000000-0005-0000-0000-0000CC430000}"/>
    <cellStyle name="ENCABEZ1" xfId="17569" xr:uid="{00000000-0005-0000-0000-0000CD430000}"/>
    <cellStyle name="ENCABEZ2" xfId="17570" xr:uid="{00000000-0005-0000-0000-0000CE430000}"/>
    <cellStyle name="Enter Currency (0)" xfId="17571" xr:uid="{00000000-0005-0000-0000-0000CF430000}"/>
    <cellStyle name="Enter Currency (2)" xfId="17572" xr:uid="{00000000-0005-0000-0000-0000D0430000}"/>
    <cellStyle name="Enter Units (0)" xfId="17573" xr:uid="{00000000-0005-0000-0000-0000D1430000}"/>
    <cellStyle name="Enter Units (1)" xfId="17574" xr:uid="{00000000-0005-0000-0000-0000D2430000}"/>
    <cellStyle name="Enter Units (2)" xfId="17575" xr:uid="{00000000-0005-0000-0000-0000D3430000}"/>
    <cellStyle name="Entered" xfId="17576" xr:uid="{00000000-0005-0000-0000-0000D4430000}"/>
    <cellStyle name="Entete tab" xfId="17577" xr:uid="{00000000-0005-0000-0000-0000D5430000}"/>
    <cellStyle name="Entités" xfId="17578" xr:uid="{00000000-0005-0000-0000-0000D6430000}"/>
    <cellStyle name="Entities" xfId="97" xr:uid="{00000000-0005-0000-0000-0000D7430000}"/>
    <cellStyle name="Entities 2" xfId="17579" xr:uid="{00000000-0005-0000-0000-0000D8430000}"/>
    <cellStyle name="Entities 3" xfId="17580" xr:uid="{00000000-0005-0000-0000-0000D9430000}"/>
    <cellStyle name="Entities 4" xfId="17581" xr:uid="{00000000-0005-0000-0000-0000DA430000}"/>
    <cellStyle name="ErrCol" xfId="17582" xr:uid="{00000000-0005-0000-0000-0000DB430000}"/>
    <cellStyle name="Euro" xfId="28" xr:uid="{00000000-0005-0000-0000-0000DC430000}"/>
    <cellStyle name="Euro 2" xfId="548" xr:uid="{00000000-0005-0000-0000-0000DD430000}"/>
    <cellStyle name="Euro 2 2" xfId="17583" xr:uid="{00000000-0005-0000-0000-0000DE430000}"/>
    <cellStyle name="Euro 2 2 2" xfId="17584" xr:uid="{00000000-0005-0000-0000-0000DF430000}"/>
    <cellStyle name="Euro 2 3" xfId="17585" xr:uid="{00000000-0005-0000-0000-0000E0430000}"/>
    <cellStyle name="Euro 2 4" xfId="17586" xr:uid="{00000000-0005-0000-0000-0000E1430000}"/>
    <cellStyle name="Euro 3" xfId="17587" xr:uid="{00000000-0005-0000-0000-0000E2430000}"/>
    <cellStyle name="Euro 3 2" xfId="17588" xr:uid="{00000000-0005-0000-0000-0000E3430000}"/>
    <cellStyle name="Euro 4" xfId="17589" xr:uid="{00000000-0005-0000-0000-0000E4430000}"/>
    <cellStyle name="Euro 4 2" xfId="17590" xr:uid="{00000000-0005-0000-0000-0000E5430000}"/>
    <cellStyle name="Euro 4 3" xfId="17591" xr:uid="{00000000-0005-0000-0000-0000E6430000}"/>
    <cellStyle name="Euro 4 4" xfId="17592" xr:uid="{00000000-0005-0000-0000-0000E7430000}"/>
    <cellStyle name="Euro 5" xfId="17593" xr:uid="{00000000-0005-0000-0000-0000E8430000}"/>
    <cellStyle name="Euro 6" xfId="17594" xr:uid="{00000000-0005-0000-0000-0000E9430000}"/>
    <cellStyle name="Euro 7" xfId="17595" xr:uid="{00000000-0005-0000-0000-0000EA430000}"/>
    <cellStyle name="Euro 8" xfId="17596" xr:uid="{00000000-0005-0000-0000-0000EB430000}"/>
    <cellStyle name="Euro 9" xfId="17597" xr:uid="{00000000-0005-0000-0000-0000EC430000}"/>
    <cellStyle name="Euro_100422_Key Drivers 2°versione" xfId="17598" xr:uid="{00000000-0005-0000-0000-0000ED430000}"/>
    <cellStyle name="Excel Built-in Normal" xfId="17599" xr:uid="{00000000-0005-0000-0000-0000EE430000}"/>
    <cellStyle name="Explanatory Text" xfId="98" xr:uid="{00000000-0005-0000-0000-0000EF430000}"/>
    <cellStyle name="Explanatory Text 2" xfId="17600" xr:uid="{00000000-0005-0000-0000-0000F0430000}"/>
    <cellStyle name="Explanatory Text 3" xfId="17601" xr:uid="{00000000-0005-0000-0000-0000F1430000}"/>
    <cellStyle name="Explanatory Text 4" xfId="17602" xr:uid="{00000000-0005-0000-0000-0000F2430000}"/>
    <cellStyle name="FakePercentNoDec" xfId="17603" xr:uid="{00000000-0005-0000-0000-0000F3430000}"/>
    <cellStyle name="FF_EURO" xfId="343" xr:uid="{00000000-0005-0000-0000-0000F4430000}"/>
    <cellStyle name="FIJO" xfId="17604" xr:uid="{00000000-0005-0000-0000-0000F5430000}"/>
    <cellStyle name="Final_Data" xfId="99" xr:uid="{00000000-0005-0000-0000-0000F6430000}"/>
    <cellStyle name="Financials" xfId="17605" xr:uid="{00000000-0005-0000-0000-0000F7430000}"/>
    <cellStyle name="Financials Bold" xfId="17606" xr:uid="{00000000-0005-0000-0000-0000F8430000}"/>
    <cellStyle name="Financials_BUDdic-giu01" xfId="17607" xr:uid="{00000000-0005-0000-0000-0000F9430000}"/>
    <cellStyle name="Financials-Small" xfId="17608" xr:uid="{00000000-0005-0000-0000-0000FA430000}"/>
    <cellStyle name="FINANCIERO" xfId="17609" xr:uid="{00000000-0005-0000-0000-0000FB430000}"/>
    <cellStyle name="Fixed" xfId="100" xr:uid="{00000000-0005-0000-0000-0000FC430000}"/>
    <cellStyle name="Fixed 2" xfId="17610" xr:uid="{00000000-0005-0000-0000-0000FD430000}"/>
    <cellStyle name="FIXO" xfId="17611" xr:uid="{00000000-0005-0000-0000-0000FE430000}"/>
    <cellStyle name="format - Style1" xfId="17612" xr:uid="{00000000-0005-0000-0000-0000FF430000}"/>
    <cellStyle name="format - Style1 2" xfId="17613" xr:uid="{00000000-0005-0000-0000-000000440000}"/>
    <cellStyle name="format - Style1 3" xfId="17614" xr:uid="{00000000-0005-0000-0000-000001440000}"/>
    <cellStyle name="front page small" xfId="17615" xr:uid="{00000000-0005-0000-0000-000002440000}"/>
    <cellStyle name="giallo" xfId="344" xr:uid="{00000000-0005-0000-0000-000003440000}"/>
    <cellStyle name="giallo 2" xfId="17616" xr:uid="{00000000-0005-0000-0000-000004440000}"/>
    <cellStyle name="giallo 3" xfId="17617" xr:uid="{00000000-0005-0000-0000-000005440000}"/>
    <cellStyle name="giallo 4" xfId="17618" xr:uid="{00000000-0005-0000-0000-000006440000}"/>
    <cellStyle name="Good" xfId="101" xr:uid="{00000000-0005-0000-0000-000007440000}"/>
    <cellStyle name="Good 2" xfId="17619" xr:uid="{00000000-0005-0000-0000-000008440000}"/>
    <cellStyle name="Good 3" xfId="17620" xr:uid="{00000000-0005-0000-0000-000009440000}"/>
    <cellStyle name="Good 4" xfId="17621" xr:uid="{00000000-0005-0000-0000-00000A440000}"/>
    <cellStyle name="Good 5" xfId="19572" xr:uid="{00000000-0005-0000-0000-00000B440000}"/>
    <cellStyle name="Green" xfId="17622" xr:uid="{00000000-0005-0000-0000-00000C440000}"/>
    <cellStyle name="Grey" xfId="102" xr:uid="{00000000-0005-0000-0000-00000D440000}"/>
    <cellStyle name="Grey 2" xfId="17623" xr:uid="{00000000-0005-0000-0000-00000E440000}"/>
    <cellStyle name="H0" xfId="17624" xr:uid="{00000000-0005-0000-0000-00000F440000}"/>
    <cellStyle name="H1" xfId="17625" xr:uid="{00000000-0005-0000-0000-000010440000}"/>
    <cellStyle name="H2" xfId="17626" xr:uid="{00000000-0005-0000-0000-000011440000}"/>
    <cellStyle name="H3" xfId="17627" xr:uid="{00000000-0005-0000-0000-000012440000}"/>
    <cellStyle name="H4" xfId="17628" xr:uid="{00000000-0005-0000-0000-000013440000}"/>
    <cellStyle name="Header" xfId="345" xr:uid="{00000000-0005-0000-0000-000014440000}"/>
    <cellStyle name="Header 2" xfId="17629" xr:uid="{00000000-0005-0000-0000-000015440000}"/>
    <cellStyle name="Header 3" xfId="17630" xr:uid="{00000000-0005-0000-0000-000016440000}"/>
    <cellStyle name="Header 4" xfId="17631" xr:uid="{00000000-0005-0000-0000-000017440000}"/>
    <cellStyle name="Header1" xfId="103" xr:uid="{00000000-0005-0000-0000-000018440000}"/>
    <cellStyle name="Header1 2" xfId="17632" xr:uid="{00000000-0005-0000-0000-000019440000}"/>
    <cellStyle name="Header1 3" xfId="17633" xr:uid="{00000000-0005-0000-0000-00001A440000}"/>
    <cellStyle name="Header1 4" xfId="17634" xr:uid="{00000000-0005-0000-0000-00001B440000}"/>
    <cellStyle name="Header2" xfId="104" xr:uid="{00000000-0005-0000-0000-00001C440000}"/>
    <cellStyle name="Header2 2" xfId="412" xr:uid="{00000000-0005-0000-0000-00001D440000}"/>
    <cellStyle name="Header2 2 2" xfId="550" xr:uid="{00000000-0005-0000-0000-00001E440000}"/>
    <cellStyle name="Header2 2 3" xfId="17635" xr:uid="{00000000-0005-0000-0000-00001F440000}"/>
    <cellStyle name="Header2 3" xfId="549" xr:uid="{00000000-0005-0000-0000-000020440000}"/>
    <cellStyle name="Header2 3 2" xfId="17636" xr:uid="{00000000-0005-0000-0000-000021440000}"/>
    <cellStyle name="Header2 4" xfId="17637" xr:uid="{00000000-0005-0000-0000-000022440000}"/>
    <cellStyle name="Heading" xfId="17638" xr:uid="{00000000-0005-0000-0000-000023440000}"/>
    <cellStyle name="Heading 1" xfId="105" xr:uid="{00000000-0005-0000-0000-000024440000}"/>
    <cellStyle name="Heading 1 2" xfId="17639" xr:uid="{00000000-0005-0000-0000-000025440000}"/>
    <cellStyle name="Heading 1 3" xfId="17640" xr:uid="{00000000-0005-0000-0000-000026440000}"/>
    <cellStyle name="Heading 1 4" xfId="17641" xr:uid="{00000000-0005-0000-0000-000027440000}"/>
    <cellStyle name="Heading 1 5" xfId="19573" xr:uid="{00000000-0005-0000-0000-000028440000}"/>
    <cellStyle name="Heading 2" xfId="106" xr:uid="{00000000-0005-0000-0000-000029440000}"/>
    <cellStyle name="Heading 2 2" xfId="17642" xr:uid="{00000000-0005-0000-0000-00002A440000}"/>
    <cellStyle name="Heading 2 3" xfId="17643" xr:uid="{00000000-0005-0000-0000-00002B440000}"/>
    <cellStyle name="Heading 2 4" xfId="17644" xr:uid="{00000000-0005-0000-0000-00002C440000}"/>
    <cellStyle name="Heading 2 5" xfId="19574" xr:uid="{00000000-0005-0000-0000-00002D440000}"/>
    <cellStyle name="Heading 3" xfId="107" xr:uid="{00000000-0005-0000-0000-00002E440000}"/>
    <cellStyle name="Heading 3 2" xfId="17645" xr:uid="{00000000-0005-0000-0000-00002F440000}"/>
    <cellStyle name="Heading 3 3" xfId="17646" xr:uid="{00000000-0005-0000-0000-000030440000}"/>
    <cellStyle name="Heading 3 4" xfId="17647" xr:uid="{00000000-0005-0000-0000-000031440000}"/>
    <cellStyle name="Heading 3 5" xfId="19575" xr:uid="{00000000-0005-0000-0000-000032440000}"/>
    <cellStyle name="Heading 4" xfId="108" xr:uid="{00000000-0005-0000-0000-000033440000}"/>
    <cellStyle name="Heading 4 2" xfId="17648" xr:uid="{00000000-0005-0000-0000-000034440000}"/>
    <cellStyle name="Heading 4 3" xfId="17649" xr:uid="{00000000-0005-0000-0000-000035440000}"/>
    <cellStyle name="Heading 4 4" xfId="17650" xr:uid="{00000000-0005-0000-0000-000036440000}"/>
    <cellStyle name="Heading 4 5" xfId="19576" xr:uid="{00000000-0005-0000-0000-000037440000}"/>
    <cellStyle name="HEADING1" xfId="109" xr:uid="{00000000-0005-0000-0000-000038440000}"/>
    <cellStyle name="HEADING1 2" xfId="17651" xr:uid="{00000000-0005-0000-0000-000039440000}"/>
    <cellStyle name="HEADING1 3" xfId="17652" xr:uid="{00000000-0005-0000-0000-00003A440000}"/>
    <cellStyle name="HEADING1 4" xfId="17653" xr:uid="{00000000-0005-0000-0000-00003B440000}"/>
    <cellStyle name="HEADING2" xfId="110" xr:uid="{00000000-0005-0000-0000-00003C440000}"/>
    <cellStyle name="HEADING2 2" xfId="17654" xr:uid="{00000000-0005-0000-0000-00003D440000}"/>
    <cellStyle name="HEADING2 2 2" xfId="17655" xr:uid="{00000000-0005-0000-0000-00003E440000}"/>
    <cellStyle name="HEADING2 2 3" xfId="17656" xr:uid="{00000000-0005-0000-0000-00003F440000}"/>
    <cellStyle name="HEADING2 3" xfId="17657" xr:uid="{00000000-0005-0000-0000-000040440000}"/>
    <cellStyle name="HEADING2 4" xfId="17658" xr:uid="{00000000-0005-0000-0000-000041440000}"/>
    <cellStyle name="Heading3" xfId="17659" xr:uid="{00000000-0005-0000-0000-000042440000}"/>
    <cellStyle name="HeadingS" xfId="111" xr:uid="{00000000-0005-0000-0000-000043440000}"/>
    <cellStyle name="HeadingS 2" xfId="17660" xr:uid="{00000000-0005-0000-0000-000044440000}"/>
    <cellStyle name="HeadingS 3" xfId="17661" xr:uid="{00000000-0005-0000-0000-000045440000}"/>
    <cellStyle name="HeadingS 4" xfId="17662" xr:uid="{00000000-0005-0000-0000-000046440000}"/>
    <cellStyle name="Headline2" xfId="17663" xr:uid="{00000000-0005-0000-0000-000047440000}"/>
    <cellStyle name="Hidden" xfId="17664" xr:uid="{00000000-0005-0000-0000-000048440000}"/>
    <cellStyle name="Hide" xfId="17665" xr:uid="{00000000-0005-0000-0000-000049440000}"/>
    <cellStyle name="Highlight" xfId="17666" xr:uid="{00000000-0005-0000-0000-00004A440000}"/>
    <cellStyle name="Indice" xfId="17667" xr:uid="{00000000-0005-0000-0000-00004B440000}"/>
    <cellStyle name="Input" xfId="29" builtinId="20" customBuiltin="1"/>
    <cellStyle name="Input %" xfId="112" xr:uid="{00000000-0005-0000-0000-00004D440000}"/>
    <cellStyle name="Input % 2" xfId="413" xr:uid="{00000000-0005-0000-0000-00004E440000}"/>
    <cellStyle name="Input % 2 2" xfId="544" xr:uid="{00000000-0005-0000-0000-00004F440000}"/>
    <cellStyle name="Input % 2 2 2" xfId="19666" xr:uid="{00000000-0005-0000-0000-000050440000}"/>
    <cellStyle name="Input % 2 3" xfId="19667" xr:uid="{00000000-0005-0000-0000-000051440000}"/>
    <cellStyle name="Input [yellow]" xfId="113" xr:uid="{00000000-0005-0000-0000-000052440000}"/>
    <cellStyle name="Input [yellow] 2" xfId="414" xr:uid="{00000000-0005-0000-0000-000053440000}"/>
    <cellStyle name="Input [yellow] 2 2" xfId="17668" xr:uid="{00000000-0005-0000-0000-000054440000}"/>
    <cellStyle name="Input [yellow] 3" xfId="17669" xr:uid="{00000000-0005-0000-0000-000055440000}"/>
    <cellStyle name="Input [yellow] 3 2" xfId="17670" xr:uid="{00000000-0005-0000-0000-000056440000}"/>
    <cellStyle name="Input [yellow] 4" xfId="17671" xr:uid="{00000000-0005-0000-0000-000057440000}"/>
    <cellStyle name="Input [yellow] 5" xfId="17672" xr:uid="{00000000-0005-0000-0000-000058440000}"/>
    <cellStyle name="Input 1" xfId="114" xr:uid="{00000000-0005-0000-0000-000059440000}"/>
    <cellStyle name="Input 10" xfId="17673" xr:uid="{00000000-0005-0000-0000-00005A440000}"/>
    <cellStyle name="Input 10 2" xfId="17674" xr:uid="{00000000-0005-0000-0000-00005B440000}"/>
    <cellStyle name="Input 10 3" xfId="17675" xr:uid="{00000000-0005-0000-0000-00005C440000}"/>
    <cellStyle name="Input 11" xfId="17676" xr:uid="{00000000-0005-0000-0000-00005D440000}"/>
    <cellStyle name="Input 11 2" xfId="17677" xr:uid="{00000000-0005-0000-0000-00005E440000}"/>
    <cellStyle name="Input 11 3" xfId="17678" xr:uid="{00000000-0005-0000-0000-00005F440000}"/>
    <cellStyle name="Input 12" xfId="17679" xr:uid="{00000000-0005-0000-0000-000060440000}"/>
    <cellStyle name="Input 12 2" xfId="17680" xr:uid="{00000000-0005-0000-0000-000061440000}"/>
    <cellStyle name="Input 12 3" xfId="17681" xr:uid="{00000000-0005-0000-0000-000062440000}"/>
    <cellStyle name="Input 13" xfId="17682" xr:uid="{00000000-0005-0000-0000-000063440000}"/>
    <cellStyle name="Input 13 2" xfId="17683" xr:uid="{00000000-0005-0000-0000-000064440000}"/>
    <cellStyle name="Input 13 3" xfId="17684" xr:uid="{00000000-0005-0000-0000-000065440000}"/>
    <cellStyle name="Input 14" xfId="17685" xr:uid="{00000000-0005-0000-0000-000066440000}"/>
    <cellStyle name="Input 14 2" xfId="17686" xr:uid="{00000000-0005-0000-0000-000067440000}"/>
    <cellStyle name="Input 15" xfId="17687" xr:uid="{00000000-0005-0000-0000-000068440000}"/>
    <cellStyle name="Input 16" xfId="17688" xr:uid="{00000000-0005-0000-0000-000069440000}"/>
    <cellStyle name="Input 17" xfId="17689" xr:uid="{00000000-0005-0000-0000-00006A440000}"/>
    <cellStyle name="Input 18" xfId="17690" xr:uid="{00000000-0005-0000-0000-00006B440000}"/>
    <cellStyle name="Input 19" xfId="17691" xr:uid="{00000000-0005-0000-0000-00006C440000}"/>
    <cellStyle name="Input 2" xfId="346" xr:uid="{00000000-0005-0000-0000-00006D440000}"/>
    <cellStyle name="Input 2 2" xfId="17692" xr:uid="{00000000-0005-0000-0000-00006E440000}"/>
    <cellStyle name="Input 2 3" xfId="17693" xr:uid="{00000000-0005-0000-0000-00006F440000}"/>
    <cellStyle name="Input 2 4" xfId="17694" xr:uid="{00000000-0005-0000-0000-000070440000}"/>
    <cellStyle name="Input 20" xfId="17695" xr:uid="{00000000-0005-0000-0000-000071440000}"/>
    <cellStyle name="Input 21" xfId="17696" xr:uid="{00000000-0005-0000-0000-000072440000}"/>
    <cellStyle name="Input 22" xfId="17697" xr:uid="{00000000-0005-0000-0000-000073440000}"/>
    <cellStyle name="Input 23" xfId="17698" xr:uid="{00000000-0005-0000-0000-000074440000}"/>
    <cellStyle name="Input 24" xfId="17699" xr:uid="{00000000-0005-0000-0000-000075440000}"/>
    <cellStyle name="Input 25" xfId="17700" xr:uid="{00000000-0005-0000-0000-000076440000}"/>
    <cellStyle name="Input 26" xfId="17701" xr:uid="{00000000-0005-0000-0000-000077440000}"/>
    <cellStyle name="Input 27" xfId="17702" xr:uid="{00000000-0005-0000-0000-000078440000}"/>
    <cellStyle name="Input 28" xfId="17703" xr:uid="{00000000-0005-0000-0000-000079440000}"/>
    <cellStyle name="Input 29" xfId="17704" xr:uid="{00000000-0005-0000-0000-00007A440000}"/>
    <cellStyle name="Input 3" xfId="115" xr:uid="{00000000-0005-0000-0000-00007B440000}"/>
    <cellStyle name="Input 3 2" xfId="17705" xr:uid="{00000000-0005-0000-0000-00007C440000}"/>
    <cellStyle name="Input 30" xfId="17706" xr:uid="{00000000-0005-0000-0000-00007D440000}"/>
    <cellStyle name="Input 31" xfId="17707" xr:uid="{00000000-0005-0000-0000-00007E440000}"/>
    <cellStyle name="Input 32" xfId="17708" xr:uid="{00000000-0005-0000-0000-00007F440000}"/>
    <cellStyle name="Input 33" xfId="17709" xr:uid="{00000000-0005-0000-0000-000080440000}"/>
    <cellStyle name="Input 34" xfId="17710" xr:uid="{00000000-0005-0000-0000-000081440000}"/>
    <cellStyle name="Input 35" xfId="17711" xr:uid="{00000000-0005-0000-0000-000082440000}"/>
    <cellStyle name="Input 36" xfId="17712" xr:uid="{00000000-0005-0000-0000-000083440000}"/>
    <cellStyle name="Input 37" xfId="17713" xr:uid="{00000000-0005-0000-0000-000084440000}"/>
    <cellStyle name="Input 38" xfId="17714" xr:uid="{00000000-0005-0000-0000-000085440000}"/>
    <cellStyle name="Input 39" xfId="17715" xr:uid="{00000000-0005-0000-0000-000086440000}"/>
    <cellStyle name="Input 4" xfId="347" xr:uid="{00000000-0005-0000-0000-000087440000}"/>
    <cellStyle name="Input 4 2" xfId="17716" xr:uid="{00000000-0005-0000-0000-000088440000}"/>
    <cellStyle name="Input 4 3" xfId="17717" xr:uid="{00000000-0005-0000-0000-000089440000}"/>
    <cellStyle name="Input 40" xfId="17718" xr:uid="{00000000-0005-0000-0000-00008A440000}"/>
    <cellStyle name="Input 41" xfId="17719" xr:uid="{00000000-0005-0000-0000-00008B440000}"/>
    <cellStyle name="Input 42" xfId="17720" xr:uid="{00000000-0005-0000-0000-00008C440000}"/>
    <cellStyle name="Input 43" xfId="17721" xr:uid="{00000000-0005-0000-0000-00008D440000}"/>
    <cellStyle name="Input 44" xfId="19577" xr:uid="{00000000-0005-0000-0000-00008E440000}"/>
    <cellStyle name="Input 45" xfId="19578" xr:uid="{00000000-0005-0000-0000-00008F440000}"/>
    <cellStyle name="Input 46" xfId="19579" xr:uid="{00000000-0005-0000-0000-000090440000}"/>
    <cellStyle name="Input 47" xfId="19580" xr:uid="{00000000-0005-0000-0000-000091440000}"/>
    <cellStyle name="Input 48" xfId="19581" xr:uid="{00000000-0005-0000-0000-000092440000}"/>
    <cellStyle name="Input 49" xfId="19582" xr:uid="{00000000-0005-0000-0000-000093440000}"/>
    <cellStyle name="Input 5" xfId="348" xr:uid="{00000000-0005-0000-0000-000094440000}"/>
    <cellStyle name="Input 5 2" xfId="17722" xr:uid="{00000000-0005-0000-0000-000095440000}"/>
    <cellStyle name="Input 5 3" xfId="17723" xr:uid="{00000000-0005-0000-0000-000096440000}"/>
    <cellStyle name="Input 50" xfId="19583" xr:uid="{00000000-0005-0000-0000-000097440000}"/>
    <cellStyle name="Input 51" xfId="19584" xr:uid="{00000000-0005-0000-0000-000098440000}"/>
    <cellStyle name="Input 52" xfId="19585" xr:uid="{00000000-0005-0000-0000-000099440000}"/>
    <cellStyle name="Input 53" xfId="19586" xr:uid="{00000000-0005-0000-0000-00009A440000}"/>
    <cellStyle name="Input 54" xfId="19587" xr:uid="{00000000-0005-0000-0000-00009B440000}"/>
    <cellStyle name="Input 55" xfId="19588" xr:uid="{00000000-0005-0000-0000-00009C440000}"/>
    <cellStyle name="Input 56" xfId="19589" xr:uid="{00000000-0005-0000-0000-00009D440000}"/>
    <cellStyle name="Input 57" xfId="19590" xr:uid="{00000000-0005-0000-0000-00009E440000}"/>
    <cellStyle name="Input 58" xfId="19591" xr:uid="{00000000-0005-0000-0000-00009F440000}"/>
    <cellStyle name="Input 6" xfId="349" xr:uid="{00000000-0005-0000-0000-0000A0440000}"/>
    <cellStyle name="Input 6 2" xfId="17724" xr:uid="{00000000-0005-0000-0000-0000A1440000}"/>
    <cellStyle name="Input 6 3" xfId="17725" xr:uid="{00000000-0005-0000-0000-0000A2440000}"/>
    <cellStyle name="Input 7" xfId="350" xr:uid="{00000000-0005-0000-0000-0000A3440000}"/>
    <cellStyle name="Input 7 2" xfId="17726" xr:uid="{00000000-0005-0000-0000-0000A4440000}"/>
    <cellStyle name="Input 7 3" xfId="17727" xr:uid="{00000000-0005-0000-0000-0000A5440000}"/>
    <cellStyle name="Input 8" xfId="351" xr:uid="{00000000-0005-0000-0000-0000A6440000}"/>
    <cellStyle name="Input 8 2" xfId="17728" xr:uid="{00000000-0005-0000-0000-0000A7440000}"/>
    <cellStyle name="Input 8 3" xfId="17729" xr:uid="{00000000-0005-0000-0000-0000A8440000}"/>
    <cellStyle name="Input 9" xfId="606" xr:uid="{00000000-0005-0000-0000-0000A9440000}"/>
    <cellStyle name="Input 9 2" xfId="17730" xr:uid="{00000000-0005-0000-0000-0000AA440000}"/>
    <cellStyle name="Input 9 3" xfId="17731" xr:uid="{00000000-0005-0000-0000-0000AB440000}"/>
    <cellStyle name="Input calculation" xfId="17732" xr:uid="{00000000-0005-0000-0000-0000AC440000}"/>
    <cellStyle name="Input data" xfId="17733" xr:uid="{00000000-0005-0000-0000-0000AD440000}"/>
    <cellStyle name="Input estimate" xfId="17734" xr:uid="{00000000-0005-0000-0000-0000AE440000}"/>
    <cellStyle name="Input link" xfId="17735" xr:uid="{00000000-0005-0000-0000-0000AF440000}"/>
    <cellStyle name="Input link (different workbook)" xfId="17736" xr:uid="{00000000-0005-0000-0000-0000B0440000}"/>
    <cellStyle name="Input link_Copia di MASTERPIANOIAS2010 Gianlu" xfId="17737" xr:uid="{00000000-0005-0000-0000-0000B1440000}"/>
    <cellStyle name="Input Other Sheet" xfId="17738" xr:uid="{00000000-0005-0000-0000-0000B2440000}"/>
    <cellStyle name="Input parameter" xfId="17739" xr:uid="{00000000-0005-0000-0000-0000B3440000}"/>
    <cellStyle name="Inputs" xfId="17740" xr:uid="{00000000-0005-0000-0000-0000B4440000}"/>
    <cellStyle name="Interstitial" xfId="17741" xr:uid="{00000000-0005-0000-0000-0000B5440000}"/>
    <cellStyle name="inv(body)" xfId="17742" xr:uid="{00000000-0005-0000-0000-0000B6440000}"/>
    <cellStyle name="Item" xfId="352" xr:uid="{00000000-0005-0000-0000-0000B7440000}"/>
    <cellStyle name="Item 2" xfId="17743" xr:uid="{00000000-0005-0000-0000-0000B8440000}"/>
    <cellStyle name="ItemTypeClass" xfId="353" xr:uid="{00000000-0005-0000-0000-0000B9440000}"/>
    <cellStyle name="ItemTypeClass 2" xfId="17744" xr:uid="{00000000-0005-0000-0000-0000BA440000}"/>
    <cellStyle name="ItemTypeClass 2 2" xfId="17745" xr:uid="{00000000-0005-0000-0000-0000BB440000}"/>
    <cellStyle name="ItemTypeClass 2 3" xfId="17746" xr:uid="{00000000-0005-0000-0000-0000BC440000}"/>
    <cellStyle name="ItemTypeClass 3" xfId="17747" xr:uid="{00000000-0005-0000-0000-0000BD440000}"/>
    <cellStyle name="ItemTypeClass 3 2" xfId="17748" xr:uid="{00000000-0005-0000-0000-0000BE440000}"/>
    <cellStyle name="ItemTypeClass 3 3" xfId="17749" xr:uid="{00000000-0005-0000-0000-0000BF440000}"/>
    <cellStyle name="ItemTypeClass 4" xfId="17750" xr:uid="{00000000-0005-0000-0000-0000C0440000}"/>
    <cellStyle name="ItemTypeClass 4 2" xfId="17751" xr:uid="{00000000-0005-0000-0000-0000C1440000}"/>
    <cellStyle name="ItemTypeClass 5" xfId="17752" xr:uid="{00000000-0005-0000-0000-0000C2440000}"/>
    <cellStyle name="JB_OLDVERSION" xfId="17753" xr:uid="{00000000-0005-0000-0000-0000C3440000}"/>
    <cellStyle name="Komma [0]_PLDT" xfId="354" xr:uid="{00000000-0005-0000-0000-0000C4440000}"/>
    <cellStyle name="Komma_PLDT" xfId="355" xr:uid="{00000000-0005-0000-0000-0000C5440000}"/>
    <cellStyle name="KPMG Heading 1" xfId="17754" xr:uid="{00000000-0005-0000-0000-0000C6440000}"/>
    <cellStyle name="KPMG Heading 2" xfId="17755" xr:uid="{00000000-0005-0000-0000-0000C7440000}"/>
    <cellStyle name="KPMG Heading 3" xfId="17756" xr:uid="{00000000-0005-0000-0000-0000C8440000}"/>
    <cellStyle name="KPMG Heading 4" xfId="17757" xr:uid="{00000000-0005-0000-0000-0000C9440000}"/>
    <cellStyle name="KPMG Normal" xfId="17758" xr:uid="{00000000-0005-0000-0000-0000CA440000}"/>
    <cellStyle name="KPMG Normal Text" xfId="17759" xr:uid="{00000000-0005-0000-0000-0000CB440000}"/>
    <cellStyle name="Libellés" xfId="17760" xr:uid="{00000000-0005-0000-0000-0000CC440000}"/>
    <cellStyle name="Lien hypertexte" xfId="17761" xr:uid="{00000000-0005-0000-0000-0000CD440000}"/>
    <cellStyle name="Link Currency (0)" xfId="17762" xr:uid="{00000000-0005-0000-0000-0000CE440000}"/>
    <cellStyle name="Link Currency (2)" xfId="17763" xr:uid="{00000000-0005-0000-0000-0000CF440000}"/>
    <cellStyle name="Link Units (0)" xfId="17764" xr:uid="{00000000-0005-0000-0000-0000D0440000}"/>
    <cellStyle name="Link Units (1)" xfId="17765" xr:uid="{00000000-0005-0000-0000-0000D1440000}"/>
    <cellStyle name="Link Units (2)" xfId="17766" xr:uid="{00000000-0005-0000-0000-0000D2440000}"/>
    <cellStyle name="Linked" xfId="356" xr:uid="{00000000-0005-0000-0000-0000D3440000}"/>
    <cellStyle name="Linked Cell" xfId="116" xr:uid="{00000000-0005-0000-0000-0000D4440000}"/>
    <cellStyle name="Linked Cell 2" xfId="17767" xr:uid="{00000000-0005-0000-0000-0000D5440000}"/>
    <cellStyle name="Linked Cell 3" xfId="17768" xr:uid="{00000000-0005-0000-0000-0000D6440000}"/>
    <cellStyle name="Linked Cell 4" xfId="17769" xr:uid="{00000000-0005-0000-0000-0000D7440000}"/>
    <cellStyle name="Linked Cell 5" xfId="19592" xr:uid="{00000000-0005-0000-0000-0000D8440000}"/>
    <cellStyle name="Linked_091007_KeyDrivers 2Forecast CRM " xfId="357" xr:uid="{00000000-0005-0000-0000-0000D9440000}"/>
    <cellStyle name="LookUpText" xfId="117" xr:uid="{00000000-0005-0000-0000-0000DA440000}"/>
    <cellStyle name="LookUpText 2" xfId="17770" xr:uid="{00000000-0005-0000-0000-0000DB440000}"/>
    <cellStyle name="LookUpText 3" xfId="17771" xr:uid="{00000000-0005-0000-0000-0000DC440000}"/>
    <cellStyle name="LookUpText 4" xfId="17772" xr:uid="{00000000-0005-0000-0000-0000DD440000}"/>
    <cellStyle name="MainHead" xfId="17773" xr:uid="{00000000-0005-0000-0000-0000DE440000}"/>
    <cellStyle name="Mesi" xfId="118" xr:uid="{00000000-0005-0000-0000-0000DF440000}"/>
    <cellStyle name="Migliaia (,0)" xfId="119" xr:uid="{00000000-0005-0000-0000-0000E0440000}"/>
    <cellStyle name="Migliaia (+0)" xfId="120" xr:uid="{00000000-0005-0000-0000-0000E1440000}"/>
    <cellStyle name="Migliaia (0)_%ASSENT" xfId="17774" xr:uid="{00000000-0005-0000-0000-0000E2440000}"/>
    <cellStyle name="Migliaia [0] 2" xfId="46" xr:uid="{00000000-0005-0000-0000-0000E3440000}"/>
    <cellStyle name="Migliaia [0] 2 2" xfId="400" xr:uid="{00000000-0005-0000-0000-0000E4440000}"/>
    <cellStyle name="Migliaia [0] 2 3" xfId="19453" xr:uid="{00000000-0005-0000-0000-0000E5440000}"/>
    <cellStyle name="Migliaia [0] 2 4" xfId="19454" xr:uid="{00000000-0005-0000-0000-0000E6440000}"/>
    <cellStyle name="Migliaia [0] 2 5" xfId="19455" xr:uid="{00000000-0005-0000-0000-0000E7440000}"/>
    <cellStyle name="Migliaia [0] 3" xfId="401" xr:uid="{00000000-0005-0000-0000-0000E8440000}"/>
    <cellStyle name="Migliaia [0] 3 2" xfId="19593" xr:uid="{00000000-0005-0000-0000-0000E9440000}"/>
    <cellStyle name="Migliaia [0] 4" xfId="17775" xr:uid="{00000000-0005-0000-0000-0000EA440000}"/>
    <cellStyle name="Migliaia [0] 5" xfId="19456" xr:uid="{00000000-0005-0000-0000-0000EB440000}"/>
    <cellStyle name="Migliaia 10" xfId="17776" xr:uid="{00000000-0005-0000-0000-0000EC440000}"/>
    <cellStyle name="Migliaia 10 2" xfId="17777" xr:uid="{00000000-0005-0000-0000-0000ED440000}"/>
    <cellStyle name="Migliaia 10 2 2" xfId="17778" xr:uid="{00000000-0005-0000-0000-0000EE440000}"/>
    <cellStyle name="Migliaia 10 3" xfId="17779" xr:uid="{00000000-0005-0000-0000-0000EF440000}"/>
    <cellStyle name="Migliaia 10 4" xfId="17780" xr:uid="{00000000-0005-0000-0000-0000F0440000}"/>
    <cellStyle name="Migliaia 10 4 2" xfId="17781" xr:uid="{00000000-0005-0000-0000-0000F1440000}"/>
    <cellStyle name="Migliaia 11" xfId="17782" xr:uid="{00000000-0005-0000-0000-0000F2440000}"/>
    <cellStyle name="Migliaia 12" xfId="17783" xr:uid="{00000000-0005-0000-0000-0000F3440000}"/>
    <cellStyle name="Migliaia 12 2" xfId="17784" xr:uid="{00000000-0005-0000-0000-0000F4440000}"/>
    <cellStyle name="Migliaia 13" xfId="17785" xr:uid="{00000000-0005-0000-0000-0000F5440000}"/>
    <cellStyle name="Migliaia 13 2" xfId="17786" xr:uid="{00000000-0005-0000-0000-0000F6440000}"/>
    <cellStyle name="Migliaia 13 2 2" xfId="17787" xr:uid="{00000000-0005-0000-0000-0000F7440000}"/>
    <cellStyle name="Migliaia 13 3" xfId="17788" xr:uid="{00000000-0005-0000-0000-0000F8440000}"/>
    <cellStyle name="Migliaia 13 4" xfId="17789" xr:uid="{00000000-0005-0000-0000-0000F9440000}"/>
    <cellStyle name="Migliaia 14" xfId="17790" xr:uid="{00000000-0005-0000-0000-0000FA440000}"/>
    <cellStyle name="Migliaia 14 2" xfId="17791" xr:uid="{00000000-0005-0000-0000-0000FB440000}"/>
    <cellStyle name="Migliaia 14 2 2" xfId="17792" xr:uid="{00000000-0005-0000-0000-0000FC440000}"/>
    <cellStyle name="Migliaia 14 3" xfId="17793" xr:uid="{00000000-0005-0000-0000-0000FD440000}"/>
    <cellStyle name="Migliaia 14 4" xfId="17794" xr:uid="{00000000-0005-0000-0000-0000FE440000}"/>
    <cellStyle name="Migliaia 15" xfId="17795" xr:uid="{00000000-0005-0000-0000-0000FF440000}"/>
    <cellStyle name="Migliaia 15 2" xfId="17796" xr:uid="{00000000-0005-0000-0000-000000450000}"/>
    <cellStyle name="Migliaia 15 2 2" xfId="17797" xr:uid="{00000000-0005-0000-0000-000001450000}"/>
    <cellStyle name="Migliaia 15 3" xfId="17798" xr:uid="{00000000-0005-0000-0000-000002450000}"/>
    <cellStyle name="Migliaia 16" xfId="17799" xr:uid="{00000000-0005-0000-0000-000003450000}"/>
    <cellStyle name="Migliaia 16 2" xfId="17800" xr:uid="{00000000-0005-0000-0000-000004450000}"/>
    <cellStyle name="Migliaia 16 2 2" xfId="17801" xr:uid="{00000000-0005-0000-0000-000005450000}"/>
    <cellStyle name="Migliaia 16 3" xfId="17802" xr:uid="{00000000-0005-0000-0000-000006450000}"/>
    <cellStyle name="Migliaia 17" xfId="17803" xr:uid="{00000000-0005-0000-0000-000007450000}"/>
    <cellStyle name="Migliaia 17 2" xfId="17804" xr:uid="{00000000-0005-0000-0000-000008450000}"/>
    <cellStyle name="Migliaia 17 2 2" xfId="17805" xr:uid="{00000000-0005-0000-0000-000009450000}"/>
    <cellStyle name="Migliaia 17 3" xfId="17806" xr:uid="{00000000-0005-0000-0000-00000A450000}"/>
    <cellStyle name="Migliaia 18" xfId="17807" xr:uid="{00000000-0005-0000-0000-00000B450000}"/>
    <cellStyle name="Migliaia 18 2" xfId="17808" xr:uid="{00000000-0005-0000-0000-00000C450000}"/>
    <cellStyle name="Migliaia 18 2 2" xfId="17809" xr:uid="{00000000-0005-0000-0000-00000D450000}"/>
    <cellStyle name="Migliaia 18 3" xfId="17810" xr:uid="{00000000-0005-0000-0000-00000E450000}"/>
    <cellStyle name="Migliaia 19" xfId="17811" xr:uid="{00000000-0005-0000-0000-00000F450000}"/>
    <cellStyle name="Migliaia 19 2" xfId="17812" xr:uid="{00000000-0005-0000-0000-000010450000}"/>
    <cellStyle name="Migliaia 2" xfId="47" xr:uid="{00000000-0005-0000-0000-000011450000}"/>
    <cellStyle name="Migliaia 2 2" xfId="402" xr:uid="{00000000-0005-0000-0000-000012450000}"/>
    <cellStyle name="Migliaia 2 2 2" xfId="17813" xr:uid="{00000000-0005-0000-0000-000013450000}"/>
    <cellStyle name="Migliaia 2 3" xfId="17814" xr:uid="{00000000-0005-0000-0000-000014450000}"/>
    <cellStyle name="Migliaia 2 4" xfId="17815" xr:uid="{00000000-0005-0000-0000-000015450000}"/>
    <cellStyle name="Migliaia 2_Commessa 2012 bilancio 2012" xfId="19594" xr:uid="{00000000-0005-0000-0000-000016450000}"/>
    <cellStyle name="Migliaia 20" xfId="17816" xr:uid="{00000000-0005-0000-0000-000017450000}"/>
    <cellStyle name="Migliaia 20 2" xfId="17817" xr:uid="{00000000-0005-0000-0000-000018450000}"/>
    <cellStyle name="Migliaia 21" xfId="17818" xr:uid="{00000000-0005-0000-0000-000019450000}"/>
    <cellStyle name="Migliaia 21 2" xfId="17819" xr:uid="{00000000-0005-0000-0000-00001A450000}"/>
    <cellStyle name="Migliaia 21 2 2" xfId="17820" xr:uid="{00000000-0005-0000-0000-00001B450000}"/>
    <cellStyle name="Migliaia 21 3" xfId="17821" xr:uid="{00000000-0005-0000-0000-00001C450000}"/>
    <cellStyle name="Migliaia 22" xfId="17822" xr:uid="{00000000-0005-0000-0000-00001D450000}"/>
    <cellStyle name="Migliaia 22 2" xfId="17823" xr:uid="{00000000-0005-0000-0000-00001E450000}"/>
    <cellStyle name="Migliaia 22 2 2" xfId="17824" xr:uid="{00000000-0005-0000-0000-00001F450000}"/>
    <cellStyle name="Migliaia 22 3" xfId="17825" xr:uid="{00000000-0005-0000-0000-000020450000}"/>
    <cellStyle name="Migliaia 23" xfId="17826" xr:uid="{00000000-0005-0000-0000-000021450000}"/>
    <cellStyle name="Migliaia 23 2" xfId="17827" xr:uid="{00000000-0005-0000-0000-000022450000}"/>
    <cellStyle name="Migliaia 23 2 2" xfId="17828" xr:uid="{00000000-0005-0000-0000-000023450000}"/>
    <cellStyle name="Migliaia 23 3" xfId="17829" xr:uid="{00000000-0005-0000-0000-000024450000}"/>
    <cellStyle name="Migliaia 24" xfId="17830" xr:uid="{00000000-0005-0000-0000-000025450000}"/>
    <cellStyle name="Migliaia 24 2" xfId="17831" xr:uid="{00000000-0005-0000-0000-000026450000}"/>
    <cellStyle name="Migliaia 24 2 2" xfId="17832" xr:uid="{00000000-0005-0000-0000-000027450000}"/>
    <cellStyle name="Migliaia 24 3" xfId="17833" xr:uid="{00000000-0005-0000-0000-000028450000}"/>
    <cellStyle name="Migliaia 25" xfId="17834" xr:uid="{00000000-0005-0000-0000-000029450000}"/>
    <cellStyle name="Migliaia 25 2" xfId="17835" xr:uid="{00000000-0005-0000-0000-00002A450000}"/>
    <cellStyle name="Migliaia 25 2 2" xfId="17836" xr:uid="{00000000-0005-0000-0000-00002B450000}"/>
    <cellStyle name="Migliaia 25 3" xfId="17837" xr:uid="{00000000-0005-0000-0000-00002C450000}"/>
    <cellStyle name="Migliaia 26" xfId="17838" xr:uid="{00000000-0005-0000-0000-00002D450000}"/>
    <cellStyle name="Migliaia 26 2" xfId="17839" xr:uid="{00000000-0005-0000-0000-00002E450000}"/>
    <cellStyle name="Migliaia 26 2 2" xfId="17840" xr:uid="{00000000-0005-0000-0000-00002F450000}"/>
    <cellStyle name="Migliaia 26 3" xfId="17841" xr:uid="{00000000-0005-0000-0000-000030450000}"/>
    <cellStyle name="Migliaia 27" xfId="17842" xr:uid="{00000000-0005-0000-0000-000031450000}"/>
    <cellStyle name="Migliaia 27 2" xfId="17843" xr:uid="{00000000-0005-0000-0000-000032450000}"/>
    <cellStyle name="Migliaia 27 2 2" xfId="17844" xr:uid="{00000000-0005-0000-0000-000033450000}"/>
    <cellStyle name="Migliaia 27 3" xfId="17845" xr:uid="{00000000-0005-0000-0000-000034450000}"/>
    <cellStyle name="Migliaia 28" xfId="17846" xr:uid="{00000000-0005-0000-0000-000035450000}"/>
    <cellStyle name="Migliaia 28 2" xfId="17847" xr:uid="{00000000-0005-0000-0000-000036450000}"/>
    <cellStyle name="Migliaia 28 2 2" xfId="17848" xr:uid="{00000000-0005-0000-0000-000037450000}"/>
    <cellStyle name="Migliaia 28 3" xfId="17849" xr:uid="{00000000-0005-0000-0000-000038450000}"/>
    <cellStyle name="Migliaia 29" xfId="17850" xr:uid="{00000000-0005-0000-0000-000039450000}"/>
    <cellStyle name="Migliaia 29 2" xfId="17851" xr:uid="{00000000-0005-0000-0000-00003A450000}"/>
    <cellStyle name="Migliaia 29 2 2" xfId="17852" xr:uid="{00000000-0005-0000-0000-00003B450000}"/>
    <cellStyle name="Migliaia 29 3" xfId="17853" xr:uid="{00000000-0005-0000-0000-00003C450000}"/>
    <cellStyle name="Migliaia 3" xfId="358" xr:uid="{00000000-0005-0000-0000-00003D450000}"/>
    <cellStyle name="Migliaia 3 2" xfId="551" xr:uid="{00000000-0005-0000-0000-00003E450000}"/>
    <cellStyle name="Migliaia 3 3" xfId="17854" xr:uid="{00000000-0005-0000-0000-00003F450000}"/>
    <cellStyle name="Migliaia 30" xfId="17855" xr:uid="{00000000-0005-0000-0000-000040450000}"/>
    <cellStyle name="Migliaia 30 2" xfId="17856" xr:uid="{00000000-0005-0000-0000-000041450000}"/>
    <cellStyle name="Migliaia 30 2 2" xfId="17857" xr:uid="{00000000-0005-0000-0000-000042450000}"/>
    <cellStyle name="Migliaia 30 3" xfId="17858" xr:uid="{00000000-0005-0000-0000-000043450000}"/>
    <cellStyle name="Migliaia 31" xfId="17859" xr:uid="{00000000-0005-0000-0000-000044450000}"/>
    <cellStyle name="Migliaia 31 2" xfId="17860" xr:uid="{00000000-0005-0000-0000-000045450000}"/>
    <cellStyle name="Migliaia 31 2 2" xfId="17861" xr:uid="{00000000-0005-0000-0000-000046450000}"/>
    <cellStyle name="Migliaia 31 3" xfId="17862" xr:uid="{00000000-0005-0000-0000-000047450000}"/>
    <cellStyle name="Migliaia 32" xfId="17863" xr:uid="{00000000-0005-0000-0000-000048450000}"/>
    <cellStyle name="Migliaia 32 2" xfId="17864" xr:uid="{00000000-0005-0000-0000-000049450000}"/>
    <cellStyle name="Migliaia 32 2 2" xfId="17865" xr:uid="{00000000-0005-0000-0000-00004A450000}"/>
    <cellStyle name="Migliaia 32 3" xfId="17866" xr:uid="{00000000-0005-0000-0000-00004B450000}"/>
    <cellStyle name="Migliaia 33" xfId="17867" xr:uid="{00000000-0005-0000-0000-00004C450000}"/>
    <cellStyle name="Migliaia 33 2" xfId="17868" xr:uid="{00000000-0005-0000-0000-00004D450000}"/>
    <cellStyle name="Migliaia 33 2 2" xfId="17869" xr:uid="{00000000-0005-0000-0000-00004E450000}"/>
    <cellStyle name="Migliaia 33 3" xfId="17870" xr:uid="{00000000-0005-0000-0000-00004F450000}"/>
    <cellStyle name="Migliaia 34" xfId="17871" xr:uid="{00000000-0005-0000-0000-000050450000}"/>
    <cellStyle name="Migliaia 34 2" xfId="17872" xr:uid="{00000000-0005-0000-0000-000051450000}"/>
    <cellStyle name="Migliaia 34 2 2" xfId="17873" xr:uid="{00000000-0005-0000-0000-000052450000}"/>
    <cellStyle name="Migliaia 34 3" xfId="17874" xr:uid="{00000000-0005-0000-0000-000053450000}"/>
    <cellStyle name="Migliaia 35" xfId="17875" xr:uid="{00000000-0005-0000-0000-000054450000}"/>
    <cellStyle name="Migliaia 35 2" xfId="17876" xr:uid="{00000000-0005-0000-0000-000055450000}"/>
    <cellStyle name="Migliaia 35 2 2" xfId="17877" xr:uid="{00000000-0005-0000-0000-000056450000}"/>
    <cellStyle name="Migliaia 35 3" xfId="17878" xr:uid="{00000000-0005-0000-0000-000057450000}"/>
    <cellStyle name="Migliaia 36" xfId="17879" xr:uid="{00000000-0005-0000-0000-000058450000}"/>
    <cellStyle name="Migliaia 36 2" xfId="17880" xr:uid="{00000000-0005-0000-0000-000059450000}"/>
    <cellStyle name="Migliaia 36 2 2" xfId="17881" xr:uid="{00000000-0005-0000-0000-00005A450000}"/>
    <cellStyle name="Migliaia 36 3" xfId="17882" xr:uid="{00000000-0005-0000-0000-00005B450000}"/>
    <cellStyle name="Migliaia 37" xfId="17883" xr:uid="{00000000-0005-0000-0000-00005C450000}"/>
    <cellStyle name="Migliaia 37 2" xfId="17884" xr:uid="{00000000-0005-0000-0000-00005D450000}"/>
    <cellStyle name="Migliaia 37 2 2" xfId="17885" xr:uid="{00000000-0005-0000-0000-00005E450000}"/>
    <cellStyle name="Migliaia 37 3" xfId="17886" xr:uid="{00000000-0005-0000-0000-00005F450000}"/>
    <cellStyle name="Migliaia 38" xfId="17887" xr:uid="{00000000-0005-0000-0000-000060450000}"/>
    <cellStyle name="Migliaia 38 2" xfId="17888" xr:uid="{00000000-0005-0000-0000-000061450000}"/>
    <cellStyle name="Migliaia 38 2 2" xfId="17889" xr:uid="{00000000-0005-0000-0000-000062450000}"/>
    <cellStyle name="Migliaia 38 3" xfId="17890" xr:uid="{00000000-0005-0000-0000-000063450000}"/>
    <cellStyle name="Migliaia 39" xfId="17891" xr:uid="{00000000-0005-0000-0000-000064450000}"/>
    <cellStyle name="Migliaia 39 2" xfId="17892" xr:uid="{00000000-0005-0000-0000-000065450000}"/>
    <cellStyle name="Migliaia 39 2 2" xfId="17893" xr:uid="{00000000-0005-0000-0000-000066450000}"/>
    <cellStyle name="Migliaia 39 3" xfId="17894" xr:uid="{00000000-0005-0000-0000-000067450000}"/>
    <cellStyle name="Migliaia 4" xfId="359" xr:uid="{00000000-0005-0000-0000-000068450000}"/>
    <cellStyle name="Migliaia 4 2" xfId="17895" xr:uid="{00000000-0005-0000-0000-000069450000}"/>
    <cellStyle name="Migliaia 4 2 2" xfId="17896" xr:uid="{00000000-0005-0000-0000-00006A450000}"/>
    <cellStyle name="Migliaia 4 2 2 2" xfId="17897" xr:uid="{00000000-0005-0000-0000-00006B450000}"/>
    <cellStyle name="Migliaia 4 2 2 2 2" xfId="17898" xr:uid="{00000000-0005-0000-0000-00006C450000}"/>
    <cellStyle name="Migliaia 4 2 2 2 3" xfId="17899" xr:uid="{00000000-0005-0000-0000-00006D450000}"/>
    <cellStyle name="Migliaia 4 2 2 3" xfId="17900" xr:uid="{00000000-0005-0000-0000-00006E450000}"/>
    <cellStyle name="Migliaia 4 2 3" xfId="17901" xr:uid="{00000000-0005-0000-0000-00006F450000}"/>
    <cellStyle name="Migliaia 4 3" xfId="17902" xr:uid="{00000000-0005-0000-0000-000070450000}"/>
    <cellStyle name="Migliaia 4 3 2" xfId="17903" xr:uid="{00000000-0005-0000-0000-000071450000}"/>
    <cellStyle name="Migliaia 4 3 3" xfId="17904" xr:uid="{00000000-0005-0000-0000-000072450000}"/>
    <cellStyle name="Migliaia 4 4" xfId="17905" xr:uid="{00000000-0005-0000-0000-000073450000}"/>
    <cellStyle name="Migliaia 4 5" xfId="17906" xr:uid="{00000000-0005-0000-0000-000074450000}"/>
    <cellStyle name="Migliaia 40" xfId="17907" xr:uid="{00000000-0005-0000-0000-000075450000}"/>
    <cellStyle name="Migliaia 40 2" xfId="17908" xr:uid="{00000000-0005-0000-0000-000076450000}"/>
    <cellStyle name="Migliaia 40 2 2" xfId="17909" xr:uid="{00000000-0005-0000-0000-000077450000}"/>
    <cellStyle name="Migliaia 40 3" xfId="17910" xr:uid="{00000000-0005-0000-0000-000078450000}"/>
    <cellStyle name="Migliaia 41" xfId="17911" xr:uid="{00000000-0005-0000-0000-000079450000}"/>
    <cellStyle name="Migliaia 41 2" xfId="17912" xr:uid="{00000000-0005-0000-0000-00007A450000}"/>
    <cellStyle name="Migliaia 41 2 2" xfId="17913" xr:uid="{00000000-0005-0000-0000-00007B450000}"/>
    <cellStyle name="Migliaia 41 3" xfId="17914" xr:uid="{00000000-0005-0000-0000-00007C450000}"/>
    <cellStyle name="Migliaia 42" xfId="17915" xr:uid="{00000000-0005-0000-0000-00007D450000}"/>
    <cellStyle name="Migliaia 43" xfId="17916" xr:uid="{00000000-0005-0000-0000-00007E450000}"/>
    <cellStyle name="Migliaia 44" xfId="17917" xr:uid="{00000000-0005-0000-0000-00007F450000}"/>
    <cellStyle name="Migliaia 44 2" xfId="17918" xr:uid="{00000000-0005-0000-0000-000080450000}"/>
    <cellStyle name="Migliaia 45" xfId="17919" xr:uid="{00000000-0005-0000-0000-000081450000}"/>
    <cellStyle name="Migliaia 46" xfId="17920" xr:uid="{00000000-0005-0000-0000-000082450000}"/>
    <cellStyle name="Migliaia 47" xfId="17921" xr:uid="{00000000-0005-0000-0000-000083450000}"/>
    <cellStyle name="Migliaia 48" xfId="17922" xr:uid="{00000000-0005-0000-0000-000084450000}"/>
    <cellStyle name="Migliaia 49" xfId="17923" xr:uid="{00000000-0005-0000-0000-000085450000}"/>
    <cellStyle name="Migliaia 5" xfId="607" xr:uid="{00000000-0005-0000-0000-000086450000}"/>
    <cellStyle name="Migliaia 5 2" xfId="17924" xr:uid="{00000000-0005-0000-0000-000087450000}"/>
    <cellStyle name="Migliaia 5 2 2" xfId="17925" xr:uid="{00000000-0005-0000-0000-000088450000}"/>
    <cellStyle name="Migliaia 5 2 2 2" xfId="17926" xr:uid="{00000000-0005-0000-0000-000089450000}"/>
    <cellStyle name="Migliaia 5 2 2 3" xfId="17927" xr:uid="{00000000-0005-0000-0000-00008A450000}"/>
    <cellStyle name="Migliaia 5 3" xfId="17928" xr:uid="{00000000-0005-0000-0000-00008B450000}"/>
    <cellStyle name="Migliaia 5 3 2" xfId="17929" xr:uid="{00000000-0005-0000-0000-00008C450000}"/>
    <cellStyle name="Migliaia 5 3 2 2" xfId="17930" xr:uid="{00000000-0005-0000-0000-00008D450000}"/>
    <cellStyle name="Migliaia 5 3 3" xfId="17931" xr:uid="{00000000-0005-0000-0000-00008E450000}"/>
    <cellStyle name="Migliaia 5 4" xfId="17932" xr:uid="{00000000-0005-0000-0000-00008F450000}"/>
    <cellStyle name="Migliaia 5 5" xfId="17933" xr:uid="{00000000-0005-0000-0000-000090450000}"/>
    <cellStyle name="Migliaia 50" xfId="17934" xr:uid="{00000000-0005-0000-0000-000091450000}"/>
    <cellStyle name="Migliaia 51" xfId="17935" xr:uid="{00000000-0005-0000-0000-000092450000}"/>
    <cellStyle name="Migliaia 51 2" xfId="17936" xr:uid="{00000000-0005-0000-0000-000093450000}"/>
    <cellStyle name="Migliaia 52" xfId="17937" xr:uid="{00000000-0005-0000-0000-000094450000}"/>
    <cellStyle name="Migliaia 53" xfId="17938" xr:uid="{00000000-0005-0000-0000-000095450000}"/>
    <cellStyle name="Migliaia 53 2" xfId="17939" xr:uid="{00000000-0005-0000-0000-000096450000}"/>
    <cellStyle name="Migliaia 53 3" xfId="17940" xr:uid="{00000000-0005-0000-0000-000097450000}"/>
    <cellStyle name="Migliaia 53 4" xfId="17941" xr:uid="{00000000-0005-0000-0000-000098450000}"/>
    <cellStyle name="Migliaia 54" xfId="17942" xr:uid="{00000000-0005-0000-0000-000099450000}"/>
    <cellStyle name="Migliaia 54 2" xfId="17943" xr:uid="{00000000-0005-0000-0000-00009A450000}"/>
    <cellStyle name="Migliaia 55" xfId="17944" xr:uid="{00000000-0005-0000-0000-00009B450000}"/>
    <cellStyle name="Migliaia 55 2" xfId="17945" xr:uid="{00000000-0005-0000-0000-00009C450000}"/>
    <cellStyle name="Migliaia 56" xfId="17946" xr:uid="{00000000-0005-0000-0000-00009D450000}"/>
    <cellStyle name="Migliaia 57" xfId="17947" xr:uid="{00000000-0005-0000-0000-00009E450000}"/>
    <cellStyle name="Migliaia 58" xfId="17948" xr:uid="{00000000-0005-0000-0000-00009F450000}"/>
    <cellStyle name="Migliaia 59" xfId="17949" xr:uid="{00000000-0005-0000-0000-0000A0450000}"/>
    <cellStyle name="Migliaia 6" xfId="17950" xr:uid="{00000000-0005-0000-0000-0000A1450000}"/>
    <cellStyle name="Migliaia 6 2" xfId="17951" xr:uid="{00000000-0005-0000-0000-0000A2450000}"/>
    <cellStyle name="Migliaia 6 2 2" xfId="17952" xr:uid="{00000000-0005-0000-0000-0000A3450000}"/>
    <cellStyle name="Migliaia 6 2 3" xfId="17953" xr:uid="{00000000-0005-0000-0000-0000A4450000}"/>
    <cellStyle name="Migliaia 6 3" xfId="17954" xr:uid="{00000000-0005-0000-0000-0000A5450000}"/>
    <cellStyle name="Migliaia 6 3 2" xfId="17955" xr:uid="{00000000-0005-0000-0000-0000A6450000}"/>
    <cellStyle name="Migliaia 6 3 3" xfId="17956" xr:uid="{00000000-0005-0000-0000-0000A7450000}"/>
    <cellStyle name="Migliaia 6 4" xfId="17957" xr:uid="{00000000-0005-0000-0000-0000A8450000}"/>
    <cellStyle name="Migliaia 60" xfId="17958" xr:uid="{00000000-0005-0000-0000-0000A9450000}"/>
    <cellStyle name="Migliaia 61" xfId="19452" xr:uid="{00000000-0005-0000-0000-0000AA450000}"/>
    <cellStyle name="Migliaia 61 2" xfId="19459" xr:uid="{00000000-0005-0000-0000-0000AB450000}"/>
    <cellStyle name="Migliaia 62" xfId="19461" xr:uid="{00000000-0005-0000-0000-0000AC450000}"/>
    <cellStyle name="Migliaia 62 2" xfId="19681" xr:uid="{00000000-0005-0000-0000-0000AD450000}"/>
    <cellStyle name="Migliaia 63" xfId="19463" xr:uid="{00000000-0005-0000-0000-0000AE450000}"/>
    <cellStyle name="Migliaia 64" xfId="19466" xr:uid="{00000000-0005-0000-0000-0000AF450000}"/>
    <cellStyle name="Migliaia 65" xfId="19689" xr:uid="{00000000-0005-0000-0000-0000B0450000}"/>
    <cellStyle name="Migliaia 66" xfId="19693" xr:uid="{14F0FBDF-BA62-4209-8EED-AB7AE4622AC2}"/>
    <cellStyle name="Migliaia 67" xfId="19695" xr:uid="{09AD4838-138A-468E-B893-87F84149DAF2}"/>
    <cellStyle name="Migliaia 7" xfId="17959" xr:uid="{00000000-0005-0000-0000-0000B1450000}"/>
    <cellStyle name="Migliaia 7 2" xfId="17960" xr:uid="{00000000-0005-0000-0000-0000B2450000}"/>
    <cellStyle name="Migliaia 7 2 2" xfId="17961" xr:uid="{00000000-0005-0000-0000-0000B3450000}"/>
    <cellStyle name="Migliaia 7 2 2 2" xfId="17962" xr:uid="{00000000-0005-0000-0000-0000B4450000}"/>
    <cellStyle name="Migliaia 7 2 2 3" xfId="17963" xr:uid="{00000000-0005-0000-0000-0000B5450000}"/>
    <cellStyle name="Migliaia 7 3" xfId="17964" xr:uid="{00000000-0005-0000-0000-0000B6450000}"/>
    <cellStyle name="Migliaia 7 3 2" xfId="17965" xr:uid="{00000000-0005-0000-0000-0000B7450000}"/>
    <cellStyle name="Migliaia 7 3 3" xfId="17966" xr:uid="{00000000-0005-0000-0000-0000B8450000}"/>
    <cellStyle name="Migliaia 7 4" xfId="17967" xr:uid="{00000000-0005-0000-0000-0000B9450000}"/>
    <cellStyle name="Migliaia 7 5" xfId="17968" xr:uid="{00000000-0005-0000-0000-0000BA450000}"/>
    <cellStyle name="Migliaia 8" xfId="17969" xr:uid="{00000000-0005-0000-0000-0000BB450000}"/>
    <cellStyle name="Migliaia 8 2" xfId="17970" xr:uid="{00000000-0005-0000-0000-0000BC450000}"/>
    <cellStyle name="Migliaia 8 2 2" xfId="17971" xr:uid="{00000000-0005-0000-0000-0000BD450000}"/>
    <cellStyle name="Migliaia 8 2 2 2" xfId="17972" xr:uid="{00000000-0005-0000-0000-0000BE450000}"/>
    <cellStyle name="Migliaia 8 2 3" xfId="17973" xr:uid="{00000000-0005-0000-0000-0000BF450000}"/>
    <cellStyle name="Migliaia 8 2 4" xfId="17974" xr:uid="{00000000-0005-0000-0000-0000C0450000}"/>
    <cellStyle name="Migliaia 8 3" xfId="17975" xr:uid="{00000000-0005-0000-0000-0000C1450000}"/>
    <cellStyle name="Migliaia 8 4" xfId="17976" xr:uid="{00000000-0005-0000-0000-0000C2450000}"/>
    <cellStyle name="Migliaia 8 4 2" xfId="17977" xr:uid="{00000000-0005-0000-0000-0000C3450000}"/>
    <cellStyle name="Migliaia 8 5" xfId="17978" xr:uid="{00000000-0005-0000-0000-0000C4450000}"/>
    <cellStyle name="Migliaia 8 5 2" xfId="17979" xr:uid="{00000000-0005-0000-0000-0000C5450000}"/>
    <cellStyle name="Migliaia 9" xfId="17980" xr:uid="{00000000-0005-0000-0000-0000C6450000}"/>
    <cellStyle name="Migliaia 9 2" xfId="17981" xr:uid="{00000000-0005-0000-0000-0000C7450000}"/>
    <cellStyle name="Millares [0]_1" xfId="17982" xr:uid="{00000000-0005-0000-0000-0000C8450000}"/>
    <cellStyle name="Millares_1" xfId="17983" xr:uid="{00000000-0005-0000-0000-0000C9450000}"/>
    <cellStyle name="Mille" xfId="17984" xr:uid="{00000000-0005-0000-0000-0000CA450000}"/>
    <cellStyle name="Milliers [0]_Feuil1_Carto " xfId="17985" xr:uid="{00000000-0005-0000-0000-0000CB450000}"/>
    <cellStyle name="Milliers_Canal+_LE_2001 21-06-01" xfId="17986" xr:uid="{00000000-0005-0000-0000-0000CC450000}"/>
    <cellStyle name="Millions" xfId="17987" xr:uid="{00000000-0005-0000-0000-0000CD450000}"/>
    <cellStyle name="MillionsND" xfId="17988" xr:uid="{00000000-0005-0000-0000-0000CE450000}"/>
    <cellStyle name="Moeda [0]_aola" xfId="17989" xr:uid="{00000000-0005-0000-0000-0000CF450000}"/>
    <cellStyle name="Moeda_aola" xfId="17990" xr:uid="{00000000-0005-0000-0000-0000D0450000}"/>
    <cellStyle name="Moneda [0]_1" xfId="17991" xr:uid="{00000000-0005-0000-0000-0000D1450000}"/>
    <cellStyle name="Moneda_1" xfId="17992" xr:uid="{00000000-0005-0000-0000-0000D2450000}"/>
    <cellStyle name="Monétaire [00]_Carto " xfId="17993" xr:uid="{00000000-0005-0000-0000-0000D3450000}"/>
    <cellStyle name="Monétaire_ACHATS MENAGES" xfId="17994" xr:uid="{00000000-0005-0000-0000-0000D4450000}"/>
    <cellStyle name="MONETARIO" xfId="17995" xr:uid="{00000000-0005-0000-0000-0000D5450000}"/>
    <cellStyle name="Month" xfId="121" xr:uid="{00000000-0005-0000-0000-0000D6450000}"/>
    <cellStyle name="Multiple" xfId="360" xr:uid="{00000000-0005-0000-0000-0000D7450000}"/>
    <cellStyle name="Name" xfId="17996" xr:uid="{00000000-0005-0000-0000-0000D8450000}"/>
    <cellStyle name="Names" xfId="17997" xr:uid="{00000000-0005-0000-0000-0000D9450000}"/>
    <cellStyle name="Neutral" xfId="122" xr:uid="{00000000-0005-0000-0000-0000DA450000}"/>
    <cellStyle name="Neutral 2" xfId="17998" xr:uid="{00000000-0005-0000-0000-0000DB450000}"/>
    <cellStyle name="Neutral 3" xfId="17999" xr:uid="{00000000-0005-0000-0000-0000DC450000}"/>
    <cellStyle name="Neutral 4" xfId="18000" xr:uid="{00000000-0005-0000-0000-0000DD450000}"/>
    <cellStyle name="Neutral 5" xfId="19595" xr:uid="{00000000-0005-0000-0000-0000DE450000}"/>
    <cellStyle name="Neutrale" xfId="30" builtinId="28" customBuiltin="1"/>
    <cellStyle name="Neutrale 2" xfId="468" xr:uid="{00000000-0005-0000-0000-0000E0450000}"/>
    <cellStyle name="Neutrale 2 2" xfId="18001" xr:uid="{00000000-0005-0000-0000-0000E1450000}"/>
    <cellStyle name="Neutrale 2 3" xfId="18002" xr:uid="{00000000-0005-0000-0000-0000E2450000}"/>
    <cellStyle name="Neutrale 2 4" xfId="18003" xr:uid="{00000000-0005-0000-0000-0000E3450000}"/>
    <cellStyle name="Neutrale 3" xfId="18004" xr:uid="{00000000-0005-0000-0000-0000E4450000}"/>
    <cellStyle name="Neutrale 3 2" xfId="18005" xr:uid="{00000000-0005-0000-0000-0000E5450000}"/>
    <cellStyle name="Neutrale 3 3" xfId="18006" xr:uid="{00000000-0005-0000-0000-0000E6450000}"/>
    <cellStyle name="Neutrale 4" xfId="18007" xr:uid="{00000000-0005-0000-0000-0000E7450000}"/>
    <cellStyle name="Neutrale 5" xfId="19596" xr:uid="{00000000-0005-0000-0000-0000E8450000}"/>
    <cellStyle name="no dec" xfId="18008" xr:uid="{00000000-0005-0000-0000-0000E9450000}"/>
    <cellStyle name="NoDecimal" xfId="18009" xr:uid="{00000000-0005-0000-0000-0000EA450000}"/>
    <cellStyle name="NoDecimalItal" xfId="18010" xr:uid="{00000000-0005-0000-0000-0000EB450000}"/>
    <cellStyle name="Non_definito" xfId="31" xr:uid="{00000000-0005-0000-0000-0000EC450000}"/>
    <cellStyle name="Nor}al" xfId="18011" xr:uid="{00000000-0005-0000-0000-0000ED450000}"/>
    <cellStyle name="Nor}al 2" xfId="18012" xr:uid="{00000000-0005-0000-0000-0000EE450000}"/>
    <cellStyle name="Nor}al 3" xfId="18013" xr:uid="{00000000-0005-0000-0000-0000EF450000}"/>
    <cellStyle name="Nor}al_Sheet1 (2)" xfId="18014" xr:uid="{00000000-0005-0000-0000-0000F0450000}"/>
    <cellStyle name="Normal - Style1" xfId="123" xr:uid="{00000000-0005-0000-0000-0000F1450000}"/>
    <cellStyle name="Normal 11" xfId="124" xr:uid="{00000000-0005-0000-0000-0000F2450000}"/>
    <cellStyle name="Normal 2" xfId="361" xr:uid="{00000000-0005-0000-0000-0000F3450000}"/>
    <cellStyle name="Normal 2 2" xfId="362" xr:uid="{00000000-0005-0000-0000-0000F4450000}"/>
    <cellStyle name="Normal 2 2 2" xfId="18015" xr:uid="{00000000-0005-0000-0000-0000F5450000}"/>
    <cellStyle name="Normal 2 2 2 2" xfId="18016" xr:uid="{00000000-0005-0000-0000-0000F6450000}"/>
    <cellStyle name="Normal 2 2 2 3" xfId="18017" xr:uid="{00000000-0005-0000-0000-0000F7450000}"/>
    <cellStyle name="Normal 2 2 3" xfId="18018" xr:uid="{00000000-0005-0000-0000-0000F8450000}"/>
    <cellStyle name="Normal 2 2 4" xfId="18019" xr:uid="{00000000-0005-0000-0000-0000F9450000}"/>
    <cellStyle name="Normal 2 3" xfId="18020" xr:uid="{00000000-0005-0000-0000-0000FA450000}"/>
    <cellStyle name="Normal 2 4" xfId="18021" xr:uid="{00000000-0005-0000-0000-0000FB450000}"/>
    <cellStyle name="Normal 2 5" xfId="18022" xr:uid="{00000000-0005-0000-0000-0000FC450000}"/>
    <cellStyle name="Normal 2_Adjustment prepagato mensilizzato 1 fsct" xfId="363" xr:uid="{00000000-0005-0000-0000-0000FD450000}"/>
    <cellStyle name="Normal 3" xfId="364" xr:uid="{00000000-0005-0000-0000-0000FE450000}"/>
    <cellStyle name="Normal 3 2" xfId="18023" xr:uid="{00000000-0005-0000-0000-0000FF450000}"/>
    <cellStyle name="Normal 3 3" xfId="18024" xr:uid="{00000000-0005-0000-0000-000000460000}"/>
    <cellStyle name="Normal 3 4" xfId="18025" xr:uid="{00000000-0005-0000-0000-000001460000}"/>
    <cellStyle name="Normal 4" xfId="365" xr:uid="{00000000-0005-0000-0000-000002460000}"/>
    <cellStyle name="Normal 4 2" xfId="18026" xr:uid="{00000000-0005-0000-0000-000003460000}"/>
    <cellStyle name="Normal 4 3" xfId="18027" xr:uid="{00000000-0005-0000-0000-000004460000}"/>
    <cellStyle name="Normal 4 4" xfId="18028" xr:uid="{00000000-0005-0000-0000-000005460000}"/>
    <cellStyle name="Normal 5" xfId="366" xr:uid="{00000000-0005-0000-0000-000006460000}"/>
    <cellStyle name="Normal 5 2" xfId="18029" xr:uid="{00000000-0005-0000-0000-000007460000}"/>
    <cellStyle name="Normal 5 3" xfId="18030" xr:uid="{00000000-0005-0000-0000-000008460000}"/>
    <cellStyle name="Normal 5 4" xfId="18031" xr:uid="{00000000-0005-0000-0000-000009460000}"/>
    <cellStyle name="Normal 6" xfId="367" xr:uid="{00000000-0005-0000-0000-00000A460000}"/>
    <cellStyle name="Normal 6 2" xfId="18032" xr:uid="{00000000-0005-0000-0000-00000B460000}"/>
    <cellStyle name="Normal 6 3" xfId="18033" xr:uid="{00000000-0005-0000-0000-00000C460000}"/>
    <cellStyle name="Normal 6 4" xfId="18034" xr:uid="{00000000-0005-0000-0000-00000D460000}"/>
    <cellStyle name="Normal 7" xfId="368" xr:uid="{00000000-0005-0000-0000-00000E460000}"/>
    <cellStyle name="Normal 8" xfId="369" xr:uid="{00000000-0005-0000-0000-00000F460000}"/>
    <cellStyle name="Normal Bold" xfId="18035" xr:uid="{00000000-0005-0000-0000-000010460000}"/>
    <cellStyle name="Normal Title Blue" xfId="18036" xr:uid="{00000000-0005-0000-0000-000011460000}"/>
    <cellStyle name="Normal_2210" xfId="125" xr:uid="{00000000-0005-0000-0000-000012460000}"/>
    <cellStyle name="Normaɬ_Staffing_1_OSS-I Venture 1 Client 7-19(GJP) v3" xfId="18037" xr:uid="{00000000-0005-0000-0000-000013460000}"/>
    <cellStyle name="Normale" xfId="0" builtinId="0"/>
    <cellStyle name="Normale 10" xfId="370" xr:uid="{00000000-0005-0000-0000-000015460000}"/>
    <cellStyle name="Normale 10 2" xfId="18038" xr:uid="{00000000-0005-0000-0000-000016460000}"/>
    <cellStyle name="Normale 10 2 2" xfId="18039" xr:uid="{00000000-0005-0000-0000-000017460000}"/>
    <cellStyle name="Normale 10 2 3" xfId="18040" xr:uid="{00000000-0005-0000-0000-000018460000}"/>
    <cellStyle name="Normale 10 2 3 2" xfId="18041" xr:uid="{00000000-0005-0000-0000-000019460000}"/>
    <cellStyle name="Normale 10 2 3 2 2" xfId="18042" xr:uid="{00000000-0005-0000-0000-00001A460000}"/>
    <cellStyle name="Normale 10 2 3 2 2 2" xfId="18043" xr:uid="{00000000-0005-0000-0000-00001B460000}"/>
    <cellStyle name="Normale 10 2 3 2 3" xfId="18044" xr:uid="{00000000-0005-0000-0000-00001C460000}"/>
    <cellStyle name="Normale 10 2 3 2 5" xfId="18045" xr:uid="{00000000-0005-0000-0000-00001D460000}"/>
    <cellStyle name="Normale 10 2 4" xfId="18046" xr:uid="{00000000-0005-0000-0000-00001E460000}"/>
    <cellStyle name="Normale 10 2 4 2" xfId="18047" xr:uid="{00000000-0005-0000-0000-00001F460000}"/>
    <cellStyle name="Normale 10 2 5" xfId="18048" xr:uid="{00000000-0005-0000-0000-000020460000}"/>
    <cellStyle name="Normale 10 2 5 2" xfId="18049" xr:uid="{00000000-0005-0000-0000-000021460000}"/>
    <cellStyle name="Normale 10 2 5 3" xfId="18050" xr:uid="{00000000-0005-0000-0000-000022460000}"/>
    <cellStyle name="Normale 10 2 5 3 2" xfId="18051" xr:uid="{00000000-0005-0000-0000-000023460000}"/>
    <cellStyle name="Normale 10 2 5 4" xfId="18052" xr:uid="{00000000-0005-0000-0000-000024460000}"/>
    <cellStyle name="Normale 10 2 6" xfId="18053" xr:uid="{00000000-0005-0000-0000-000025460000}"/>
    <cellStyle name="Normale 10 2 7" xfId="18054" xr:uid="{00000000-0005-0000-0000-000026460000}"/>
    <cellStyle name="Normale 10 3" xfId="18055" xr:uid="{00000000-0005-0000-0000-000027460000}"/>
    <cellStyle name="Normale 10 3 2" xfId="18056" xr:uid="{00000000-0005-0000-0000-000028460000}"/>
    <cellStyle name="Normale 10 3 2 2" xfId="18057" xr:uid="{00000000-0005-0000-0000-000029460000}"/>
    <cellStyle name="Normale 10 3 3" xfId="18058" xr:uid="{00000000-0005-0000-0000-00002A460000}"/>
    <cellStyle name="Normale 10 3 3 2" xfId="18059" xr:uid="{00000000-0005-0000-0000-00002B460000}"/>
    <cellStyle name="Normale 10 3 3 3" xfId="18060" xr:uid="{00000000-0005-0000-0000-00002C460000}"/>
    <cellStyle name="Normale 10 3 4" xfId="18061" xr:uid="{00000000-0005-0000-0000-00002D460000}"/>
    <cellStyle name="Normale 10 3 4 2" xfId="18062" xr:uid="{00000000-0005-0000-0000-00002E460000}"/>
    <cellStyle name="Normale 10 3 4 2 2" xfId="18063" xr:uid="{00000000-0005-0000-0000-00002F460000}"/>
    <cellStyle name="Normale 10 3 4 2 2 2" xfId="18064" xr:uid="{00000000-0005-0000-0000-000030460000}"/>
    <cellStyle name="Normale 10 3 4 2 2 2 2" xfId="18065" xr:uid="{00000000-0005-0000-0000-000031460000}"/>
    <cellStyle name="Normale 10 3 4 2 2 2 3" xfId="18066" xr:uid="{00000000-0005-0000-0000-000032460000}"/>
    <cellStyle name="Normale 10 3 4 2 2 2 4" xfId="18067" xr:uid="{00000000-0005-0000-0000-000033460000}"/>
    <cellStyle name="Normale 10 3 4 2 2 2 4 2" xfId="18068" xr:uid="{00000000-0005-0000-0000-000034460000}"/>
    <cellStyle name="Normale 10 3 4 2 2 2 5" xfId="18069" xr:uid="{00000000-0005-0000-0000-000035460000}"/>
    <cellStyle name="Normale 10 3 4 3" xfId="18070" xr:uid="{00000000-0005-0000-0000-000036460000}"/>
    <cellStyle name="Normale 10 3 5" xfId="18071" xr:uid="{00000000-0005-0000-0000-000037460000}"/>
    <cellStyle name="Normale 10 3 5 2" xfId="18072" xr:uid="{00000000-0005-0000-0000-000038460000}"/>
    <cellStyle name="Normale 10 3 5 3" xfId="18073" xr:uid="{00000000-0005-0000-0000-000039460000}"/>
    <cellStyle name="Normale 10 3 6" xfId="18074" xr:uid="{00000000-0005-0000-0000-00003A460000}"/>
    <cellStyle name="Normale 10 4" xfId="18075" xr:uid="{00000000-0005-0000-0000-00003B460000}"/>
    <cellStyle name="Normale 10 5" xfId="18076" xr:uid="{00000000-0005-0000-0000-00003C460000}"/>
    <cellStyle name="Normale 10_prepagato 2012-III giro" xfId="18077" xr:uid="{00000000-0005-0000-0000-00003D460000}"/>
    <cellStyle name="Normale 100" xfId="18078" xr:uid="{00000000-0005-0000-0000-00003E460000}"/>
    <cellStyle name="Normale 101" xfId="18079" xr:uid="{00000000-0005-0000-0000-00003F460000}"/>
    <cellStyle name="Normale 101 2" xfId="18080" xr:uid="{00000000-0005-0000-0000-000040460000}"/>
    <cellStyle name="Normale 102" xfId="18081" xr:uid="{00000000-0005-0000-0000-000041460000}"/>
    <cellStyle name="Normale 102 2" xfId="18082" xr:uid="{00000000-0005-0000-0000-000042460000}"/>
    <cellStyle name="Normale 103" xfId="18083" xr:uid="{00000000-0005-0000-0000-000043460000}"/>
    <cellStyle name="Normale 104" xfId="18084" xr:uid="{00000000-0005-0000-0000-000044460000}"/>
    <cellStyle name="Normale 105" xfId="18085" xr:uid="{00000000-0005-0000-0000-000045460000}"/>
    <cellStyle name="Normale 106" xfId="18086" xr:uid="{00000000-0005-0000-0000-000046460000}"/>
    <cellStyle name="Normale 107" xfId="18087" xr:uid="{00000000-0005-0000-0000-000047460000}"/>
    <cellStyle name="Normale 108" xfId="18088" xr:uid="{00000000-0005-0000-0000-000048460000}"/>
    <cellStyle name="Normale 109" xfId="18089" xr:uid="{00000000-0005-0000-0000-000049460000}"/>
    <cellStyle name="Normale 11" xfId="371" xr:uid="{00000000-0005-0000-0000-00004A460000}"/>
    <cellStyle name="Normale 11 2" xfId="596" xr:uid="{00000000-0005-0000-0000-00004B460000}"/>
    <cellStyle name="Normale 11 2 2" xfId="18090" xr:uid="{00000000-0005-0000-0000-00004C460000}"/>
    <cellStyle name="Normale 11 3" xfId="18091" xr:uid="{00000000-0005-0000-0000-00004D460000}"/>
    <cellStyle name="Normale 11 4" xfId="18092" xr:uid="{00000000-0005-0000-0000-00004E460000}"/>
    <cellStyle name="Normale 110" xfId="18093" xr:uid="{00000000-0005-0000-0000-00004F460000}"/>
    <cellStyle name="Normale 111" xfId="18094" xr:uid="{00000000-0005-0000-0000-000050460000}"/>
    <cellStyle name="Normale 112" xfId="18095" xr:uid="{00000000-0005-0000-0000-000051460000}"/>
    <cellStyle name="Normale 113" xfId="18096" xr:uid="{00000000-0005-0000-0000-000052460000}"/>
    <cellStyle name="Normale 114" xfId="18097" xr:uid="{00000000-0005-0000-0000-000053460000}"/>
    <cellStyle name="Normale 115" xfId="18098" xr:uid="{00000000-0005-0000-0000-000054460000}"/>
    <cellStyle name="Normale 116" xfId="18099" xr:uid="{00000000-0005-0000-0000-000055460000}"/>
    <cellStyle name="Normale 117" xfId="18100" xr:uid="{00000000-0005-0000-0000-000056460000}"/>
    <cellStyle name="Normale 118" xfId="18101" xr:uid="{00000000-0005-0000-0000-000057460000}"/>
    <cellStyle name="Normale 119" xfId="18102" xr:uid="{00000000-0005-0000-0000-000058460000}"/>
    <cellStyle name="Normale 12" xfId="372" xr:uid="{00000000-0005-0000-0000-000059460000}"/>
    <cellStyle name="Normale 12 2" xfId="18103" xr:uid="{00000000-0005-0000-0000-00005A460000}"/>
    <cellStyle name="Normale 12 2 2" xfId="18104" xr:uid="{00000000-0005-0000-0000-00005B460000}"/>
    <cellStyle name="Normale 12 3" xfId="18105" xr:uid="{00000000-0005-0000-0000-00005C460000}"/>
    <cellStyle name="Normale 120" xfId="18106" xr:uid="{00000000-0005-0000-0000-00005D460000}"/>
    <cellStyle name="Normale 121" xfId="18107" xr:uid="{00000000-0005-0000-0000-00005E460000}"/>
    <cellStyle name="Normale 122" xfId="18108" xr:uid="{00000000-0005-0000-0000-00005F460000}"/>
    <cellStyle name="Normale 123" xfId="18109" xr:uid="{00000000-0005-0000-0000-000060460000}"/>
    <cellStyle name="Normale 124" xfId="18110" xr:uid="{00000000-0005-0000-0000-000061460000}"/>
    <cellStyle name="Normale 125" xfId="18111" xr:uid="{00000000-0005-0000-0000-000062460000}"/>
    <cellStyle name="Normale 126" xfId="18112" xr:uid="{00000000-0005-0000-0000-000063460000}"/>
    <cellStyle name="Normale 127" xfId="18113" xr:uid="{00000000-0005-0000-0000-000064460000}"/>
    <cellStyle name="Normale 128" xfId="18114" xr:uid="{00000000-0005-0000-0000-000065460000}"/>
    <cellStyle name="Normale 129" xfId="18115" xr:uid="{00000000-0005-0000-0000-000066460000}"/>
    <cellStyle name="Normale 13" xfId="408" xr:uid="{00000000-0005-0000-0000-000067460000}"/>
    <cellStyle name="Normale 13 2" xfId="552" xr:uid="{00000000-0005-0000-0000-000068460000}"/>
    <cellStyle name="Normale 13 2 2" xfId="18116" xr:uid="{00000000-0005-0000-0000-000069460000}"/>
    <cellStyle name="Normale 13 3" xfId="18117" xr:uid="{00000000-0005-0000-0000-00006A460000}"/>
    <cellStyle name="Normale 13 4" xfId="18118" xr:uid="{00000000-0005-0000-0000-00006B460000}"/>
    <cellStyle name="Normale 13 5" xfId="18119" xr:uid="{00000000-0005-0000-0000-00006C460000}"/>
    <cellStyle name="Normale 13 5 2" xfId="18120" xr:uid="{00000000-0005-0000-0000-00006D460000}"/>
    <cellStyle name="Normale 130" xfId="18121" xr:uid="{00000000-0005-0000-0000-00006E460000}"/>
    <cellStyle name="Normale 131" xfId="18122" xr:uid="{00000000-0005-0000-0000-00006F460000}"/>
    <cellStyle name="Normale 132" xfId="18123" xr:uid="{00000000-0005-0000-0000-000070460000}"/>
    <cellStyle name="Normale 133" xfId="18124" xr:uid="{00000000-0005-0000-0000-000071460000}"/>
    <cellStyle name="Normale 134" xfId="18125" xr:uid="{00000000-0005-0000-0000-000072460000}"/>
    <cellStyle name="Normale 135" xfId="18126" xr:uid="{00000000-0005-0000-0000-000073460000}"/>
    <cellStyle name="Normale 136" xfId="18127" xr:uid="{00000000-0005-0000-0000-000074460000}"/>
    <cellStyle name="Normale 137" xfId="18128" xr:uid="{00000000-0005-0000-0000-000075460000}"/>
    <cellStyle name="Normale 138" xfId="18129" xr:uid="{00000000-0005-0000-0000-000076460000}"/>
    <cellStyle name="Normale 139" xfId="18130" xr:uid="{00000000-0005-0000-0000-000077460000}"/>
    <cellStyle name="Normale 14" xfId="435" xr:uid="{00000000-0005-0000-0000-000078460000}"/>
    <cellStyle name="Normale 14 2" xfId="437" xr:uid="{00000000-0005-0000-0000-000079460000}"/>
    <cellStyle name="Normale 14 2 2" xfId="18131" xr:uid="{00000000-0005-0000-0000-00007A460000}"/>
    <cellStyle name="Normale 14 2 3" xfId="18132" xr:uid="{00000000-0005-0000-0000-00007B460000}"/>
    <cellStyle name="Normale 14 3" xfId="18133" xr:uid="{00000000-0005-0000-0000-00007C460000}"/>
    <cellStyle name="Normale 14 3 2" xfId="18134" xr:uid="{00000000-0005-0000-0000-00007D460000}"/>
    <cellStyle name="Normale 14 4" xfId="18135" xr:uid="{00000000-0005-0000-0000-00007E460000}"/>
    <cellStyle name="Normale 140" xfId="18136" xr:uid="{00000000-0005-0000-0000-00007F460000}"/>
    <cellStyle name="Normale 141" xfId="18137" xr:uid="{00000000-0005-0000-0000-000080460000}"/>
    <cellStyle name="Normale 142" xfId="19460" xr:uid="{00000000-0005-0000-0000-000081460000}"/>
    <cellStyle name="Normale 142 2" xfId="19680" xr:uid="{00000000-0005-0000-0000-000082460000}"/>
    <cellStyle name="Normale 143" xfId="19462" xr:uid="{00000000-0005-0000-0000-000083460000}"/>
    <cellStyle name="Normale 144" xfId="19465" xr:uid="{00000000-0005-0000-0000-000084460000}"/>
    <cellStyle name="Normale 145" xfId="19597" xr:uid="{00000000-0005-0000-0000-000085460000}"/>
    <cellStyle name="Normale 146" xfId="19598" xr:uid="{00000000-0005-0000-0000-000086460000}"/>
    <cellStyle name="Normale 147" xfId="19599" xr:uid="{00000000-0005-0000-0000-000087460000}"/>
    <cellStyle name="Normale 148" xfId="19600" xr:uid="{00000000-0005-0000-0000-000088460000}"/>
    <cellStyle name="Normale 149" xfId="19601" xr:uid="{00000000-0005-0000-0000-000089460000}"/>
    <cellStyle name="Normale 15" xfId="594" xr:uid="{00000000-0005-0000-0000-00008A460000}"/>
    <cellStyle name="Normale 15 2" xfId="18138" xr:uid="{00000000-0005-0000-0000-00008B460000}"/>
    <cellStyle name="Normale 15 2 2" xfId="18139" xr:uid="{00000000-0005-0000-0000-00008C460000}"/>
    <cellStyle name="Normale 15 2 2 2" xfId="18140" xr:uid="{00000000-0005-0000-0000-00008D460000}"/>
    <cellStyle name="Normale 15 2 3" xfId="18141" xr:uid="{00000000-0005-0000-0000-00008E460000}"/>
    <cellStyle name="Normale 15 2 3 2" xfId="18142" xr:uid="{00000000-0005-0000-0000-00008F460000}"/>
    <cellStyle name="Normale 15 2 4" xfId="18143" xr:uid="{00000000-0005-0000-0000-000090460000}"/>
    <cellStyle name="Normale 15 3" xfId="18144" xr:uid="{00000000-0005-0000-0000-000091460000}"/>
    <cellStyle name="Normale 15 3 2" xfId="18145" xr:uid="{00000000-0005-0000-0000-000092460000}"/>
    <cellStyle name="Normale 15 3 2 2" xfId="18146" xr:uid="{00000000-0005-0000-0000-000093460000}"/>
    <cellStyle name="Normale 15 3 3" xfId="18147" xr:uid="{00000000-0005-0000-0000-000094460000}"/>
    <cellStyle name="Normale 15 3 3 2" xfId="18148" xr:uid="{00000000-0005-0000-0000-000095460000}"/>
    <cellStyle name="Normale 15 3 4" xfId="18149" xr:uid="{00000000-0005-0000-0000-000096460000}"/>
    <cellStyle name="Normale 15 4" xfId="18150" xr:uid="{00000000-0005-0000-0000-000097460000}"/>
    <cellStyle name="Normale 15 4 2" xfId="18151" xr:uid="{00000000-0005-0000-0000-000098460000}"/>
    <cellStyle name="Normale 15 5" xfId="18152" xr:uid="{00000000-0005-0000-0000-000099460000}"/>
    <cellStyle name="Normale 150" xfId="19602" xr:uid="{00000000-0005-0000-0000-00009A460000}"/>
    <cellStyle name="Normale 151" xfId="19603" xr:uid="{00000000-0005-0000-0000-00009B460000}"/>
    <cellStyle name="Normale 152" xfId="19604" xr:uid="{00000000-0005-0000-0000-00009C460000}"/>
    <cellStyle name="Normale 153" xfId="19605" xr:uid="{00000000-0005-0000-0000-00009D460000}"/>
    <cellStyle name="Normale 154" xfId="19606" xr:uid="{00000000-0005-0000-0000-00009E460000}"/>
    <cellStyle name="Normale 155" xfId="19607" xr:uid="{00000000-0005-0000-0000-00009F460000}"/>
    <cellStyle name="Normale 156" xfId="19608" xr:uid="{00000000-0005-0000-0000-0000A0460000}"/>
    <cellStyle name="Normale 157" xfId="19683" xr:uid="{00000000-0005-0000-0000-0000A1460000}"/>
    <cellStyle name="Normale 158" xfId="19684" xr:uid="{00000000-0005-0000-0000-0000A2460000}"/>
    <cellStyle name="Normale 159" xfId="19687" xr:uid="{00000000-0005-0000-0000-0000A3460000}"/>
    <cellStyle name="Normale 16" xfId="597" xr:uid="{00000000-0005-0000-0000-0000A4460000}"/>
    <cellStyle name="Normale 16 2" xfId="18153" xr:uid="{00000000-0005-0000-0000-0000A5460000}"/>
    <cellStyle name="Normale 16 3" xfId="18154" xr:uid="{00000000-0005-0000-0000-0000A6460000}"/>
    <cellStyle name="Normale 160" xfId="19688" xr:uid="{00000000-0005-0000-0000-0000A7460000}"/>
    <cellStyle name="Normale 161" xfId="19692" xr:uid="{7C107B1E-E6AB-436D-AD14-F2B118A10F8B}"/>
    <cellStyle name="Normale 162" xfId="19694" xr:uid="{76163817-E81A-4EA5-A876-39C08CDB6711}"/>
    <cellStyle name="Normale 17" xfId="598" xr:uid="{00000000-0005-0000-0000-0000A8460000}"/>
    <cellStyle name="Normale 17 2" xfId="18155" xr:uid="{00000000-0005-0000-0000-0000A9460000}"/>
    <cellStyle name="Normale 17 3" xfId="18156" xr:uid="{00000000-0005-0000-0000-0000AA460000}"/>
    <cellStyle name="Normale 18" xfId="599" xr:uid="{00000000-0005-0000-0000-0000AB460000}"/>
    <cellStyle name="Normale 18 2" xfId="18157" xr:uid="{00000000-0005-0000-0000-0000AC460000}"/>
    <cellStyle name="Normale 18 3" xfId="18158" xr:uid="{00000000-0005-0000-0000-0000AD460000}"/>
    <cellStyle name="Normale 19" xfId="600" xr:uid="{00000000-0005-0000-0000-0000AE460000}"/>
    <cellStyle name="Normale 19 2" xfId="18159" xr:uid="{00000000-0005-0000-0000-0000AF460000}"/>
    <cellStyle name="Normale 19 2 2" xfId="18160" xr:uid="{00000000-0005-0000-0000-0000B0460000}"/>
    <cellStyle name="Normale 19 3" xfId="18161" xr:uid="{00000000-0005-0000-0000-0000B1460000}"/>
    <cellStyle name="Normale 2" xfId="45" xr:uid="{00000000-0005-0000-0000-0000B2460000}"/>
    <cellStyle name="Normale 2 10" xfId="18162" xr:uid="{00000000-0005-0000-0000-0000B3460000}"/>
    <cellStyle name="Normale 2 11" xfId="18163" xr:uid="{00000000-0005-0000-0000-0000B4460000}"/>
    <cellStyle name="Normale 2 12" xfId="18164" xr:uid="{00000000-0005-0000-0000-0000B5460000}"/>
    <cellStyle name="Normale 2 12 2" xfId="18165" xr:uid="{00000000-0005-0000-0000-0000B6460000}"/>
    <cellStyle name="Normale 2 12 2 2" xfId="18166" xr:uid="{00000000-0005-0000-0000-0000B7460000}"/>
    <cellStyle name="Normale 2 12 3" xfId="18167" xr:uid="{00000000-0005-0000-0000-0000B8460000}"/>
    <cellStyle name="Normale 2 12 4" xfId="18168" xr:uid="{00000000-0005-0000-0000-0000B9460000}"/>
    <cellStyle name="Normale 2 12 5" xfId="18169" xr:uid="{00000000-0005-0000-0000-0000BA460000}"/>
    <cellStyle name="Normale 2 12 6" xfId="18170" xr:uid="{00000000-0005-0000-0000-0000BB460000}"/>
    <cellStyle name="Normale 2 13" xfId="18171" xr:uid="{00000000-0005-0000-0000-0000BC460000}"/>
    <cellStyle name="Normale 2 14" xfId="18172" xr:uid="{00000000-0005-0000-0000-0000BD460000}"/>
    <cellStyle name="Normale 2 15" xfId="18173" xr:uid="{00000000-0005-0000-0000-0000BE460000}"/>
    <cellStyle name="Normale 2 2" xfId="204" xr:uid="{00000000-0005-0000-0000-0000BF460000}"/>
    <cellStyle name="Normale 2 2 2" xfId="608" xr:uid="{00000000-0005-0000-0000-0000C0460000}"/>
    <cellStyle name="Normale 2 2 2 2" xfId="18174" xr:uid="{00000000-0005-0000-0000-0000C1460000}"/>
    <cellStyle name="Normale 2 2 2 2 2" xfId="18175" xr:uid="{00000000-0005-0000-0000-0000C2460000}"/>
    <cellStyle name="Normale 2 2 2 2 2 2" xfId="18176" xr:uid="{00000000-0005-0000-0000-0000C3460000}"/>
    <cellStyle name="Normale 2 2 2 2 2 2 2" xfId="18177" xr:uid="{00000000-0005-0000-0000-0000C4460000}"/>
    <cellStyle name="Normale 2 2 2 2 2 2 2 2" xfId="18178" xr:uid="{00000000-0005-0000-0000-0000C5460000}"/>
    <cellStyle name="Normale 2 2 2 2 2 2 2 3" xfId="18179" xr:uid="{00000000-0005-0000-0000-0000C6460000}"/>
    <cellStyle name="Normale 2 2 2 2 2 2 2 4" xfId="18180" xr:uid="{00000000-0005-0000-0000-0000C7460000}"/>
    <cellStyle name="Normale 2 2 2 2 2 2 3" xfId="18181" xr:uid="{00000000-0005-0000-0000-0000C8460000}"/>
    <cellStyle name="Normale 2 2 2 2 2 2 4" xfId="18182" xr:uid="{00000000-0005-0000-0000-0000C9460000}"/>
    <cellStyle name="Normale 2 2 2 2 2 2 5" xfId="18183" xr:uid="{00000000-0005-0000-0000-0000CA460000}"/>
    <cellStyle name="Normale 2 2 2 2 2 2 6" xfId="18184" xr:uid="{00000000-0005-0000-0000-0000CB460000}"/>
    <cellStyle name="Normale 2 2 2 2 2 3" xfId="18185" xr:uid="{00000000-0005-0000-0000-0000CC460000}"/>
    <cellStyle name="Normale 2 2 2 2 2 3 2" xfId="18186" xr:uid="{00000000-0005-0000-0000-0000CD460000}"/>
    <cellStyle name="Normale 2 2 2 2 2 3 3" xfId="18187" xr:uid="{00000000-0005-0000-0000-0000CE460000}"/>
    <cellStyle name="Normale 2 2 2 2 2 4" xfId="18188" xr:uid="{00000000-0005-0000-0000-0000CF460000}"/>
    <cellStyle name="Normale 2 2 2 2 3" xfId="18189" xr:uid="{00000000-0005-0000-0000-0000D0460000}"/>
    <cellStyle name="Normale 2 2 2 2 3 2" xfId="18190" xr:uid="{00000000-0005-0000-0000-0000D1460000}"/>
    <cellStyle name="Normale 2 2 2 2 4" xfId="18191" xr:uid="{00000000-0005-0000-0000-0000D2460000}"/>
    <cellStyle name="Normale 2 2 2 3" xfId="18192" xr:uid="{00000000-0005-0000-0000-0000D3460000}"/>
    <cellStyle name="Normale 2 2 2 3 2" xfId="18193" xr:uid="{00000000-0005-0000-0000-0000D4460000}"/>
    <cellStyle name="Normale 2 2 2 3 3" xfId="18194" xr:uid="{00000000-0005-0000-0000-0000D5460000}"/>
    <cellStyle name="Normale 2 2 2 3 4" xfId="18195" xr:uid="{00000000-0005-0000-0000-0000D6460000}"/>
    <cellStyle name="Normale 2 2 2 4" xfId="18196" xr:uid="{00000000-0005-0000-0000-0000D7460000}"/>
    <cellStyle name="Normale 2 2 2 4 2" xfId="18197" xr:uid="{00000000-0005-0000-0000-0000D8460000}"/>
    <cellStyle name="Normale 2 2 2 4 2 2" xfId="18198" xr:uid="{00000000-0005-0000-0000-0000D9460000}"/>
    <cellStyle name="Normale 2 2 2 4 2 2 2" xfId="18199" xr:uid="{00000000-0005-0000-0000-0000DA460000}"/>
    <cellStyle name="Normale 2 2 2 4 2 2 2 2" xfId="18200" xr:uid="{00000000-0005-0000-0000-0000DB460000}"/>
    <cellStyle name="Normale 2 2 2 5" xfId="18201" xr:uid="{00000000-0005-0000-0000-0000DC460000}"/>
    <cellStyle name="Normale 2 2 2 6" xfId="18202" xr:uid="{00000000-0005-0000-0000-0000DD460000}"/>
    <cellStyle name="Normale 2 2 2 7" xfId="18203" xr:uid="{00000000-0005-0000-0000-0000DE460000}"/>
    <cellStyle name="Normale 2 2 2 8" xfId="18204" xr:uid="{00000000-0005-0000-0000-0000DF460000}"/>
    <cellStyle name="Normale 2 2 3" xfId="18205" xr:uid="{00000000-0005-0000-0000-0000E0460000}"/>
    <cellStyle name="Normale 2 2 3 2" xfId="18206" xr:uid="{00000000-0005-0000-0000-0000E1460000}"/>
    <cellStyle name="Normale 2 2 3 2 2" xfId="18207" xr:uid="{00000000-0005-0000-0000-0000E2460000}"/>
    <cellStyle name="Normale 2 2 3 3" xfId="18208" xr:uid="{00000000-0005-0000-0000-0000E3460000}"/>
    <cellStyle name="Normale 2 2 3 4" xfId="18209" xr:uid="{00000000-0005-0000-0000-0000E4460000}"/>
    <cellStyle name="Normale 2 2 4" xfId="18210" xr:uid="{00000000-0005-0000-0000-0000E5460000}"/>
    <cellStyle name="Normale 2 2 5" xfId="18211" xr:uid="{00000000-0005-0000-0000-0000E6460000}"/>
    <cellStyle name="Normale 2 2_prepagato 2012-III giro" xfId="18212" xr:uid="{00000000-0005-0000-0000-0000E7460000}"/>
    <cellStyle name="Normale 2 3" xfId="373" xr:uid="{00000000-0005-0000-0000-0000E8460000}"/>
    <cellStyle name="Normale 2 3 2" xfId="415" xr:uid="{00000000-0005-0000-0000-0000E9460000}"/>
    <cellStyle name="Normale 2 3 2 2" xfId="554" xr:uid="{00000000-0005-0000-0000-0000EA460000}"/>
    <cellStyle name="Normale 2 3 2 2 2" xfId="19400" xr:uid="{00000000-0005-0000-0000-0000EB460000}"/>
    <cellStyle name="Normale 2 3 2 2 2 2" xfId="19457" xr:uid="{00000000-0005-0000-0000-0000EC460000}"/>
    <cellStyle name="Normale 2 3 2 2 2 2 2" xfId="19468" xr:uid="{00000000-0005-0000-0000-0000ED460000}"/>
    <cellStyle name="Normale 2 3 2 3" xfId="19401" xr:uid="{00000000-0005-0000-0000-0000EE460000}"/>
    <cellStyle name="Normale 2 3 3" xfId="553" xr:uid="{00000000-0005-0000-0000-0000EF460000}"/>
    <cellStyle name="Normale 2 3 3 2" xfId="19402" xr:uid="{00000000-0005-0000-0000-0000F0460000}"/>
    <cellStyle name="Normale 2 3 4" xfId="18213" xr:uid="{00000000-0005-0000-0000-0000F1460000}"/>
    <cellStyle name="Normale 2 3 5" xfId="18214" xr:uid="{00000000-0005-0000-0000-0000F2460000}"/>
    <cellStyle name="Normale 2 4" xfId="18215" xr:uid="{00000000-0005-0000-0000-0000F3460000}"/>
    <cellStyle name="Normale 2 4 2" xfId="18216" xr:uid="{00000000-0005-0000-0000-0000F4460000}"/>
    <cellStyle name="Normale 2 4 2 2" xfId="18217" xr:uid="{00000000-0005-0000-0000-0000F5460000}"/>
    <cellStyle name="Normale 2 4 3" xfId="18218" xr:uid="{00000000-0005-0000-0000-0000F6460000}"/>
    <cellStyle name="Normale 2 5" xfId="18219" xr:uid="{00000000-0005-0000-0000-0000F7460000}"/>
    <cellStyle name="Normale 2 5 2" xfId="18220" xr:uid="{00000000-0005-0000-0000-0000F8460000}"/>
    <cellStyle name="Normale 2 5 3" xfId="18221" xr:uid="{00000000-0005-0000-0000-0000F9460000}"/>
    <cellStyle name="Normale 2 6" xfId="18222" xr:uid="{00000000-0005-0000-0000-0000FA460000}"/>
    <cellStyle name="Normale 2 6 2" xfId="18223" xr:uid="{00000000-0005-0000-0000-0000FB460000}"/>
    <cellStyle name="Normale 2 7" xfId="18224" xr:uid="{00000000-0005-0000-0000-0000FC460000}"/>
    <cellStyle name="Normale 2 7 2" xfId="18225" xr:uid="{00000000-0005-0000-0000-0000FD460000}"/>
    <cellStyle name="Normale 2 8" xfId="18226" xr:uid="{00000000-0005-0000-0000-0000FE460000}"/>
    <cellStyle name="Normale 2 8 2" xfId="18227" xr:uid="{00000000-0005-0000-0000-0000FF460000}"/>
    <cellStyle name="Normale 2 9" xfId="18228" xr:uid="{00000000-0005-0000-0000-000000470000}"/>
    <cellStyle name="Normale 2_Budget altri diritti Calcio 2011" xfId="18229" xr:uid="{00000000-0005-0000-0000-000001470000}"/>
    <cellStyle name="Normale 20" xfId="601" xr:uid="{00000000-0005-0000-0000-000002470000}"/>
    <cellStyle name="Normale 20 2" xfId="18230" xr:uid="{00000000-0005-0000-0000-000003470000}"/>
    <cellStyle name="Normale 20 3" xfId="18231" xr:uid="{00000000-0005-0000-0000-000004470000}"/>
    <cellStyle name="Normale 21" xfId="18232" xr:uid="{00000000-0005-0000-0000-000005470000}"/>
    <cellStyle name="Normale 21 2" xfId="18233" xr:uid="{00000000-0005-0000-0000-000006470000}"/>
    <cellStyle name="Normale 21 2 2" xfId="18234" xr:uid="{00000000-0005-0000-0000-000007470000}"/>
    <cellStyle name="Normale 21 2 3" xfId="19685" xr:uid="{00000000-0005-0000-0000-000008470000}"/>
    <cellStyle name="Normale 21 3" xfId="18235" xr:uid="{00000000-0005-0000-0000-000009470000}"/>
    <cellStyle name="Normale 21 3 2" xfId="18236" xr:uid="{00000000-0005-0000-0000-00000A470000}"/>
    <cellStyle name="Normale 21 4" xfId="18237" xr:uid="{00000000-0005-0000-0000-00000B470000}"/>
    <cellStyle name="Normale 22" xfId="18238" xr:uid="{00000000-0005-0000-0000-00000C470000}"/>
    <cellStyle name="Normale 22 2" xfId="18239" xr:uid="{00000000-0005-0000-0000-00000D470000}"/>
    <cellStyle name="Normale 22 2 2" xfId="18240" xr:uid="{00000000-0005-0000-0000-00000E470000}"/>
    <cellStyle name="Normale 22 2 3" xfId="18241" xr:uid="{00000000-0005-0000-0000-00000F470000}"/>
    <cellStyle name="Normale 22 2 4" xfId="18242" xr:uid="{00000000-0005-0000-0000-000010470000}"/>
    <cellStyle name="Normale 22 2 5" xfId="18243" xr:uid="{00000000-0005-0000-0000-000011470000}"/>
    <cellStyle name="Normale 22 2 5 2" xfId="18244" xr:uid="{00000000-0005-0000-0000-000012470000}"/>
    <cellStyle name="Normale 22 2 5 3" xfId="18245" xr:uid="{00000000-0005-0000-0000-000013470000}"/>
    <cellStyle name="Normale 22 2 5 4" xfId="18246" xr:uid="{00000000-0005-0000-0000-000014470000}"/>
    <cellStyle name="Normale 22 2 6" xfId="18247" xr:uid="{00000000-0005-0000-0000-000015470000}"/>
    <cellStyle name="Normale 22 3" xfId="18248" xr:uid="{00000000-0005-0000-0000-000016470000}"/>
    <cellStyle name="Normale 22 3 2" xfId="18249" xr:uid="{00000000-0005-0000-0000-000017470000}"/>
    <cellStyle name="Normale 22 3 2 2" xfId="18250" xr:uid="{00000000-0005-0000-0000-000018470000}"/>
    <cellStyle name="Normale 22 3 2 2 2" xfId="18251" xr:uid="{00000000-0005-0000-0000-000019470000}"/>
    <cellStyle name="Normale 22 3 2 2 3" xfId="18252" xr:uid="{00000000-0005-0000-0000-00001A470000}"/>
    <cellStyle name="Normale 22 3 2 2 3 2" xfId="18253" xr:uid="{00000000-0005-0000-0000-00001B470000}"/>
    <cellStyle name="Normale 22 3 2 2 4" xfId="18254" xr:uid="{00000000-0005-0000-0000-00001C470000}"/>
    <cellStyle name="Normale 22 3 2 2 4 2" xfId="18255" xr:uid="{00000000-0005-0000-0000-00001D470000}"/>
    <cellStyle name="Normale 22 3 3" xfId="18256" xr:uid="{00000000-0005-0000-0000-00001E470000}"/>
    <cellStyle name="Normale 22 3 3 2" xfId="18257" xr:uid="{00000000-0005-0000-0000-00001F470000}"/>
    <cellStyle name="Normale 22 3 3 2 2" xfId="18258" xr:uid="{00000000-0005-0000-0000-000020470000}"/>
    <cellStyle name="Normale 22 3 3 2 2 2" xfId="18259" xr:uid="{00000000-0005-0000-0000-000021470000}"/>
    <cellStyle name="Normale 22 3 3 2 2 2 2" xfId="18260" xr:uid="{00000000-0005-0000-0000-000022470000}"/>
    <cellStyle name="Normale 22 3 3 2 2 2 2 2" xfId="18261" xr:uid="{00000000-0005-0000-0000-000023470000}"/>
    <cellStyle name="Normale 22 3 3 2 2 2 2 3" xfId="18262" xr:uid="{00000000-0005-0000-0000-000024470000}"/>
    <cellStyle name="Normale 22 3 3 2 2 2 2 3 2" xfId="18263" xr:uid="{00000000-0005-0000-0000-000025470000}"/>
    <cellStyle name="Normale 22 3 3 2 2 2 2 4" xfId="18264" xr:uid="{00000000-0005-0000-0000-000026470000}"/>
    <cellStyle name="Normale 22 3 3 2 2 2 2 4 2" xfId="18265" xr:uid="{00000000-0005-0000-0000-000027470000}"/>
    <cellStyle name="Normale 22 3 3 2 2 2 2 4 2 2" xfId="18266" xr:uid="{00000000-0005-0000-0000-000028470000}"/>
    <cellStyle name="Normale 22 3 3 2 2 2 2 4 2 4" xfId="18267" xr:uid="{00000000-0005-0000-0000-000029470000}"/>
    <cellStyle name="Normale 22 3 3 2 2 2 3" xfId="18268" xr:uid="{00000000-0005-0000-0000-00002A470000}"/>
    <cellStyle name="Normale 22 3 3 2 2 3" xfId="18269" xr:uid="{00000000-0005-0000-0000-00002B470000}"/>
    <cellStyle name="Normale 22 3 3 2 2 3 2" xfId="18270" xr:uid="{00000000-0005-0000-0000-00002C470000}"/>
    <cellStyle name="Normale 22 3 3 2 2 4" xfId="18271" xr:uid="{00000000-0005-0000-0000-00002D470000}"/>
    <cellStyle name="Normale 22 3 3 2 3" xfId="18272" xr:uid="{00000000-0005-0000-0000-00002E470000}"/>
    <cellStyle name="Normale 22 3 3 2 3 2" xfId="18273" xr:uid="{00000000-0005-0000-0000-00002F470000}"/>
    <cellStyle name="Normale 22 3 3 2 3 3" xfId="18274" xr:uid="{00000000-0005-0000-0000-000030470000}"/>
    <cellStyle name="Normale 22 3 3 2 3 3 2" xfId="18275" xr:uid="{00000000-0005-0000-0000-000031470000}"/>
    <cellStyle name="Normale 22 3 3 2 3 4" xfId="18276" xr:uid="{00000000-0005-0000-0000-000032470000}"/>
    <cellStyle name="Normale 22 3 3 2 4" xfId="18277" xr:uid="{00000000-0005-0000-0000-000033470000}"/>
    <cellStyle name="Normale 22 3 3 2 5" xfId="18278" xr:uid="{00000000-0005-0000-0000-000034470000}"/>
    <cellStyle name="Normale 22 3 3 2 5 2" xfId="18279" xr:uid="{00000000-0005-0000-0000-000035470000}"/>
    <cellStyle name="Normale 22 3 3 2 6" xfId="18280" xr:uid="{00000000-0005-0000-0000-000036470000}"/>
    <cellStyle name="Normale 22 3 3 2 7" xfId="18281" xr:uid="{00000000-0005-0000-0000-000037470000}"/>
    <cellStyle name="Normale 22 3 3 2 8" xfId="18282" xr:uid="{00000000-0005-0000-0000-000038470000}"/>
    <cellStyle name="Normale 22 3 3 3" xfId="18283" xr:uid="{00000000-0005-0000-0000-000039470000}"/>
    <cellStyle name="Normale 22 4" xfId="18284" xr:uid="{00000000-0005-0000-0000-00003A470000}"/>
    <cellStyle name="Normale 22 5" xfId="18285" xr:uid="{00000000-0005-0000-0000-00003B470000}"/>
    <cellStyle name="Normale 22 6" xfId="18286" xr:uid="{00000000-0005-0000-0000-00003C470000}"/>
    <cellStyle name="Normale 22 7" xfId="18287" xr:uid="{00000000-0005-0000-0000-00003D470000}"/>
    <cellStyle name="Normale 22 8" xfId="19668" xr:uid="{00000000-0005-0000-0000-00003E470000}"/>
    <cellStyle name="Normale 22 9" xfId="19669" xr:uid="{00000000-0005-0000-0000-00003F470000}"/>
    <cellStyle name="Normale 23" xfId="18288" xr:uid="{00000000-0005-0000-0000-000040470000}"/>
    <cellStyle name="Normale 23 2" xfId="18289" xr:uid="{00000000-0005-0000-0000-000041470000}"/>
    <cellStyle name="Normale 23 2 2" xfId="18290" xr:uid="{00000000-0005-0000-0000-000042470000}"/>
    <cellStyle name="Normale 23 3" xfId="18291" xr:uid="{00000000-0005-0000-0000-000043470000}"/>
    <cellStyle name="Normale 23 3 2" xfId="18292" xr:uid="{00000000-0005-0000-0000-000044470000}"/>
    <cellStyle name="Normale 23 4" xfId="18293" xr:uid="{00000000-0005-0000-0000-000045470000}"/>
    <cellStyle name="Normale 24" xfId="18294" xr:uid="{00000000-0005-0000-0000-000046470000}"/>
    <cellStyle name="Normale 24 2" xfId="18295" xr:uid="{00000000-0005-0000-0000-000047470000}"/>
    <cellStyle name="Normale 24 2 2" xfId="18296" xr:uid="{00000000-0005-0000-0000-000048470000}"/>
    <cellStyle name="Normale 24 3" xfId="18297" xr:uid="{00000000-0005-0000-0000-000049470000}"/>
    <cellStyle name="Normale 24 4" xfId="18298" xr:uid="{00000000-0005-0000-0000-00004A470000}"/>
    <cellStyle name="Normale 25" xfId="18299" xr:uid="{00000000-0005-0000-0000-00004B470000}"/>
    <cellStyle name="Normale 25 2" xfId="18300" xr:uid="{00000000-0005-0000-0000-00004C470000}"/>
    <cellStyle name="Normale 25 2 2" xfId="18301" xr:uid="{00000000-0005-0000-0000-00004D470000}"/>
    <cellStyle name="Normale 25 3" xfId="18302" xr:uid="{00000000-0005-0000-0000-00004E470000}"/>
    <cellStyle name="Normale 25 4" xfId="18303" xr:uid="{00000000-0005-0000-0000-00004F470000}"/>
    <cellStyle name="Normale 26" xfId="18304" xr:uid="{00000000-0005-0000-0000-000050470000}"/>
    <cellStyle name="Normale 26 2" xfId="18305" xr:uid="{00000000-0005-0000-0000-000051470000}"/>
    <cellStyle name="Normale 26 2 2" xfId="18306" xr:uid="{00000000-0005-0000-0000-000052470000}"/>
    <cellStyle name="Normale 26 3" xfId="18307" xr:uid="{00000000-0005-0000-0000-000053470000}"/>
    <cellStyle name="Normale 27" xfId="18308" xr:uid="{00000000-0005-0000-0000-000054470000}"/>
    <cellStyle name="Normale 27 2" xfId="18309" xr:uid="{00000000-0005-0000-0000-000055470000}"/>
    <cellStyle name="Normale 27 2 2" xfId="18310" xr:uid="{00000000-0005-0000-0000-000056470000}"/>
    <cellStyle name="Normale 27 2 3" xfId="18311" xr:uid="{00000000-0005-0000-0000-000057470000}"/>
    <cellStyle name="Normale 27 3" xfId="18312" xr:uid="{00000000-0005-0000-0000-000058470000}"/>
    <cellStyle name="Normale 27 4" xfId="18313" xr:uid="{00000000-0005-0000-0000-000059470000}"/>
    <cellStyle name="Normale 27 5" xfId="18314" xr:uid="{00000000-0005-0000-0000-00005A470000}"/>
    <cellStyle name="Normale 28" xfId="18315" xr:uid="{00000000-0005-0000-0000-00005B470000}"/>
    <cellStyle name="Normale 28 2" xfId="18316" xr:uid="{00000000-0005-0000-0000-00005C470000}"/>
    <cellStyle name="Normale 28 2 2" xfId="18317" xr:uid="{00000000-0005-0000-0000-00005D470000}"/>
    <cellStyle name="Normale 28 2 3" xfId="18318" xr:uid="{00000000-0005-0000-0000-00005E470000}"/>
    <cellStyle name="Normale 28 3" xfId="18319" xr:uid="{00000000-0005-0000-0000-00005F470000}"/>
    <cellStyle name="Normale 28 4" xfId="18320" xr:uid="{00000000-0005-0000-0000-000060470000}"/>
    <cellStyle name="Normale 28 5" xfId="18321" xr:uid="{00000000-0005-0000-0000-000061470000}"/>
    <cellStyle name="Normale 29" xfId="18322" xr:uid="{00000000-0005-0000-0000-000062470000}"/>
    <cellStyle name="Normale 29 2" xfId="18323" xr:uid="{00000000-0005-0000-0000-000063470000}"/>
    <cellStyle name="Normale 29 3" xfId="18324" xr:uid="{00000000-0005-0000-0000-000064470000}"/>
    <cellStyle name="Normale 3" xfId="48" xr:uid="{00000000-0005-0000-0000-000065470000}"/>
    <cellStyle name="Normale 3 2" xfId="198" xr:uid="{00000000-0005-0000-0000-000066470000}"/>
    <cellStyle name="Normale 3 2 2" xfId="197" xr:uid="{00000000-0005-0000-0000-000067470000}"/>
    <cellStyle name="Normale 3 2 2 2" xfId="205" xr:uid="{00000000-0005-0000-0000-000068470000}"/>
    <cellStyle name="Normale 3 2 2 2 2" xfId="416" xr:uid="{00000000-0005-0000-0000-000069470000}"/>
    <cellStyle name="Normale 3 2 2 2 2 2" xfId="558" xr:uid="{00000000-0005-0000-0000-00006A470000}"/>
    <cellStyle name="Normale 3 2 2 2 2 2 2" xfId="19403" xr:uid="{00000000-0005-0000-0000-00006B470000}"/>
    <cellStyle name="Normale 3 2 2 2 2 3" xfId="19404" xr:uid="{00000000-0005-0000-0000-00006C470000}"/>
    <cellStyle name="Normale 3 2 2 2 3" xfId="557" xr:uid="{00000000-0005-0000-0000-00006D470000}"/>
    <cellStyle name="Normale 3 2 2 2 3 2" xfId="19405" xr:uid="{00000000-0005-0000-0000-00006E470000}"/>
    <cellStyle name="Normale 3 2 2 2 4" xfId="19406" xr:uid="{00000000-0005-0000-0000-00006F470000}"/>
    <cellStyle name="Normale 3 2 2 3" xfId="206" xr:uid="{00000000-0005-0000-0000-000070470000}"/>
    <cellStyle name="Normale 3 2 2 3 2" xfId="207" xr:uid="{00000000-0005-0000-0000-000071470000}"/>
    <cellStyle name="Normale 3 2 2 3 2 2" xfId="417" xr:uid="{00000000-0005-0000-0000-000072470000}"/>
    <cellStyle name="Normale 3 2 2 3 2 2 2" xfId="561" xr:uid="{00000000-0005-0000-0000-000073470000}"/>
    <cellStyle name="Normale 3 2 2 3 2 2 2 2" xfId="19407" xr:uid="{00000000-0005-0000-0000-000074470000}"/>
    <cellStyle name="Normale 3 2 2 3 2 2 3" xfId="19408" xr:uid="{00000000-0005-0000-0000-000075470000}"/>
    <cellStyle name="Normale 3 2 2 3 2 3" xfId="560" xr:uid="{00000000-0005-0000-0000-000076470000}"/>
    <cellStyle name="Normale 3 2 2 3 2 3 2" xfId="19409" xr:uid="{00000000-0005-0000-0000-000077470000}"/>
    <cellStyle name="Normale 3 2 2 3 2 4" xfId="19410" xr:uid="{00000000-0005-0000-0000-000078470000}"/>
    <cellStyle name="Normale 3 2 2 3 3" xfId="208" xr:uid="{00000000-0005-0000-0000-000079470000}"/>
    <cellStyle name="Normale 3 2 2 3 3 2" xfId="209" xr:uid="{00000000-0005-0000-0000-00007A470000}"/>
    <cellStyle name="Normale 3 2 2 3 3 2 2" xfId="403" xr:uid="{00000000-0005-0000-0000-00007B470000}"/>
    <cellStyle name="Normale 3 2 2 3 3 2 2 2" xfId="404" xr:uid="{00000000-0005-0000-0000-00007C470000}"/>
    <cellStyle name="Normale 3 2 2 3 3 2 2 2 2" xfId="565" xr:uid="{00000000-0005-0000-0000-00007D470000}"/>
    <cellStyle name="Normale 3 2 2 3 3 2 2 2 2 2" xfId="19411" xr:uid="{00000000-0005-0000-0000-00007E470000}"/>
    <cellStyle name="Normale 3 2 2 3 3 2 2 2 3" xfId="19412" xr:uid="{00000000-0005-0000-0000-00007F470000}"/>
    <cellStyle name="Normale 3 2 2 3 3 2 2 3" xfId="418" xr:uid="{00000000-0005-0000-0000-000080470000}"/>
    <cellStyle name="Normale 3 2 2 3 3 2 2 3 2" xfId="566" xr:uid="{00000000-0005-0000-0000-000081470000}"/>
    <cellStyle name="Normale 3 2 2 3 3 2 2 3 2 2" xfId="19413" xr:uid="{00000000-0005-0000-0000-000082470000}"/>
    <cellStyle name="Normale 3 2 2 3 3 2 2 3 3" xfId="19414" xr:uid="{00000000-0005-0000-0000-000083470000}"/>
    <cellStyle name="Normale 3 2 2 3 3 2 2 4" xfId="564" xr:uid="{00000000-0005-0000-0000-000084470000}"/>
    <cellStyle name="Normale 3 2 2 3 3 2 2 4 2" xfId="19415" xr:uid="{00000000-0005-0000-0000-000085470000}"/>
    <cellStyle name="Normale 3 2 2 3 3 2 2 5" xfId="19416" xr:uid="{00000000-0005-0000-0000-000086470000}"/>
    <cellStyle name="Normale 3 2 2 3 3 2 3" xfId="419" xr:uid="{00000000-0005-0000-0000-000087470000}"/>
    <cellStyle name="Normale 3 2 2 3 3 2 3 2" xfId="567" xr:uid="{00000000-0005-0000-0000-000088470000}"/>
    <cellStyle name="Normale 3 2 2 3 3 2 3 2 2" xfId="19417" xr:uid="{00000000-0005-0000-0000-000089470000}"/>
    <cellStyle name="Normale 3 2 2 3 3 2 3 3" xfId="19418" xr:uid="{00000000-0005-0000-0000-00008A470000}"/>
    <cellStyle name="Normale 3 2 2 3 3 2 4" xfId="563" xr:uid="{00000000-0005-0000-0000-00008B470000}"/>
    <cellStyle name="Normale 3 2 2 3 3 2 4 2" xfId="19419" xr:uid="{00000000-0005-0000-0000-00008C470000}"/>
    <cellStyle name="Normale 3 2 2 3 3 2 5" xfId="19420" xr:uid="{00000000-0005-0000-0000-00008D470000}"/>
    <cellStyle name="Normale 3 2 2 3 3 3" xfId="420" xr:uid="{00000000-0005-0000-0000-00008E470000}"/>
    <cellStyle name="Normale 3 2 2 3 3 3 2" xfId="568" xr:uid="{00000000-0005-0000-0000-00008F470000}"/>
    <cellStyle name="Normale 3 2 2 3 3 3 2 2" xfId="19421" xr:uid="{00000000-0005-0000-0000-000090470000}"/>
    <cellStyle name="Normale 3 2 2 3 3 3 3" xfId="19422" xr:uid="{00000000-0005-0000-0000-000091470000}"/>
    <cellStyle name="Normale 3 2 2 3 3 4" xfId="562" xr:uid="{00000000-0005-0000-0000-000092470000}"/>
    <cellStyle name="Normale 3 2 2 3 3 4 2" xfId="19423" xr:uid="{00000000-0005-0000-0000-000093470000}"/>
    <cellStyle name="Normale 3 2 2 3 3 5" xfId="19424" xr:uid="{00000000-0005-0000-0000-000094470000}"/>
    <cellStyle name="Normale 3 2 2 3 4" xfId="210" xr:uid="{00000000-0005-0000-0000-000095470000}"/>
    <cellStyle name="Normale 3 2 2 3 4 2" xfId="421" xr:uid="{00000000-0005-0000-0000-000096470000}"/>
    <cellStyle name="Normale 3 2 2 3 4 2 2" xfId="570" xr:uid="{00000000-0005-0000-0000-000097470000}"/>
    <cellStyle name="Normale 3 2 2 3 4 2 2 2" xfId="19425" xr:uid="{00000000-0005-0000-0000-000098470000}"/>
    <cellStyle name="Normale 3 2 2 3 4 2 3" xfId="19426" xr:uid="{00000000-0005-0000-0000-000099470000}"/>
    <cellStyle name="Normale 3 2 2 3 4 3" xfId="569" xr:uid="{00000000-0005-0000-0000-00009A470000}"/>
    <cellStyle name="Normale 3 2 2 3 4 3 2" xfId="19427" xr:uid="{00000000-0005-0000-0000-00009B470000}"/>
    <cellStyle name="Normale 3 2 2 3 4 4" xfId="19428" xr:uid="{00000000-0005-0000-0000-00009C470000}"/>
    <cellStyle name="Normale 3 2 2 3 5" xfId="405" xr:uid="{00000000-0005-0000-0000-00009D470000}"/>
    <cellStyle name="Normale 3 2 2 3 5 2" xfId="422" xr:uid="{00000000-0005-0000-0000-00009E470000}"/>
    <cellStyle name="Normale 3 2 2 3 5 2 2" xfId="423" xr:uid="{00000000-0005-0000-0000-00009F470000}"/>
    <cellStyle name="Normale 3 2 2 3 5 2 2 2" xfId="573" xr:uid="{00000000-0005-0000-0000-0000A0470000}"/>
    <cellStyle name="Normale 3 2 2 3 5 2 2 2 2" xfId="19429" xr:uid="{00000000-0005-0000-0000-0000A1470000}"/>
    <cellStyle name="Normale 3 2 2 3 5 2 2 3" xfId="19430" xr:uid="{00000000-0005-0000-0000-0000A2470000}"/>
    <cellStyle name="Normale 3 2 2 3 5 2 3" xfId="572" xr:uid="{00000000-0005-0000-0000-0000A3470000}"/>
    <cellStyle name="Normale 3 2 2 3 5 2 3 2" xfId="19431" xr:uid="{00000000-0005-0000-0000-0000A4470000}"/>
    <cellStyle name="Normale 3 2 2 3 5 2 4" xfId="19432" xr:uid="{00000000-0005-0000-0000-0000A5470000}"/>
    <cellStyle name="Normale 3 2 2 3 5 3" xfId="571" xr:uid="{00000000-0005-0000-0000-0000A6470000}"/>
    <cellStyle name="Normale 3 2 2 3 5 3 2" xfId="19433" xr:uid="{00000000-0005-0000-0000-0000A7470000}"/>
    <cellStyle name="Normale 3 2 2 3 5 4" xfId="19434" xr:uid="{00000000-0005-0000-0000-0000A8470000}"/>
    <cellStyle name="Normale 3 2 2 3 6" xfId="424" xr:uid="{00000000-0005-0000-0000-0000A9470000}"/>
    <cellStyle name="Normale 3 2 2 3 6 2" xfId="574" xr:uid="{00000000-0005-0000-0000-0000AA470000}"/>
    <cellStyle name="Normale 3 2 2 3 6 2 2" xfId="19435" xr:uid="{00000000-0005-0000-0000-0000AB470000}"/>
    <cellStyle name="Normale 3 2 2 3 6 3" xfId="19436" xr:uid="{00000000-0005-0000-0000-0000AC470000}"/>
    <cellStyle name="Normale 3 2 2 3 7" xfId="559" xr:uid="{00000000-0005-0000-0000-0000AD470000}"/>
    <cellStyle name="Normale 3 2 2 3 7 2" xfId="19437" xr:uid="{00000000-0005-0000-0000-0000AE470000}"/>
    <cellStyle name="Normale 3 2 2 3 8" xfId="19438" xr:uid="{00000000-0005-0000-0000-0000AF470000}"/>
    <cellStyle name="Normale 3 2 2 4" xfId="425" xr:uid="{00000000-0005-0000-0000-0000B0470000}"/>
    <cellStyle name="Normale 3 2 2 4 2" xfId="575" xr:uid="{00000000-0005-0000-0000-0000B1470000}"/>
    <cellStyle name="Normale 3 2 2 4 2 2" xfId="19439" xr:uid="{00000000-0005-0000-0000-0000B2470000}"/>
    <cellStyle name="Normale 3 2 2 4 3" xfId="19440" xr:uid="{00000000-0005-0000-0000-0000B3470000}"/>
    <cellStyle name="Normale 3 2 2 5" xfId="556" xr:uid="{00000000-0005-0000-0000-0000B4470000}"/>
    <cellStyle name="Normale 3 2 2 5 2" xfId="19441" xr:uid="{00000000-0005-0000-0000-0000B5470000}"/>
    <cellStyle name="Normale 3 2 2 6" xfId="19442" xr:uid="{00000000-0005-0000-0000-0000B6470000}"/>
    <cellStyle name="Normale 3 2 3" xfId="426" xr:uid="{00000000-0005-0000-0000-0000B7470000}"/>
    <cellStyle name="Normale 3 2 3 2" xfId="576" xr:uid="{00000000-0005-0000-0000-0000B8470000}"/>
    <cellStyle name="Normale 3 2 3 2 2" xfId="19443" xr:uid="{00000000-0005-0000-0000-0000B9470000}"/>
    <cellStyle name="Normale 3 2 3 3" xfId="19444" xr:uid="{00000000-0005-0000-0000-0000BA470000}"/>
    <cellStyle name="Normale 3 2 4" xfId="555" xr:uid="{00000000-0005-0000-0000-0000BB470000}"/>
    <cellStyle name="Normale 3 2 4 2" xfId="19445" xr:uid="{00000000-0005-0000-0000-0000BC470000}"/>
    <cellStyle name="Normale 3 2 5" xfId="19446" xr:uid="{00000000-0005-0000-0000-0000BD470000}"/>
    <cellStyle name="Normale 3 3" xfId="199" xr:uid="{00000000-0005-0000-0000-0000BE470000}"/>
    <cellStyle name="Normale 3 3 2" xfId="18325" xr:uid="{00000000-0005-0000-0000-0000BF470000}"/>
    <cellStyle name="Normale 3 4" xfId="212" xr:uid="{00000000-0005-0000-0000-0000C0470000}"/>
    <cellStyle name="Normale 3 4 2" xfId="406" xr:uid="{00000000-0005-0000-0000-0000C1470000}"/>
    <cellStyle name="Normale 3 4 2 2" xfId="438" xr:uid="{00000000-0005-0000-0000-0000C2470000}"/>
    <cellStyle name="Normale 3 4 2 2 2" xfId="441" xr:uid="{00000000-0005-0000-0000-0000C3470000}"/>
    <cellStyle name="Normale 3 4 2 2 2 2" xfId="593" xr:uid="{00000000-0005-0000-0000-0000C4470000}"/>
    <cellStyle name="Normale 3 4 2 2 2 2 2" xfId="612" xr:uid="{00000000-0005-0000-0000-0000C5470000}"/>
    <cellStyle name="Normale 3 4 2 2 2 2 2 2" xfId="19679" xr:uid="{00000000-0005-0000-0000-0000C6470000}"/>
    <cellStyle name="Normale 3 4 2 2 2 2 3" xfId="18326" xr:uid="{00000000-0005-0000-0000-0000C7470000}"/>
    <cellStyle name="Normale 3 4 2 2 2 3" xfId="611" xr:uid="{00000000-0005-0000-0000-0000C8470000}"/>
    <cellStyle name="Normale 3 4 2 2 2 3 2" xfId="19678" xr:uid="{00000000-0005-0000-0000-0000C9470000}"/>
    <cellStyle name="Normale 3 4 2 2 2 4" xfId="18327" xr:uid="{00000000-0005-0000-0000-0000CA470000}"/>
    <cellStyle name="Normale 3 4 2 3" xfId="578" xr:uid="{00000000-0005-0000-0000-0000CB470000}"/>
    <cellStyle name="Normale 3 4 3" xfId="439" xr:uid="{00000000-0005-0000-0000-0000CC470000}"/>
    <cellStyle name="Normale 3 4 3 2" xfId="440" xr:uid="{00000000-0005-0000-0000-0000CD470000}"/>
    <cellStyle name="Normale 3 4 3 2 2" xfId="592" xr:uid="{00000000-0005-0000-0000-0000CE470000}"/>
    <cellStyle name="Normale 3 4 3 2 2 2" xfId="609" xr:uid="{00000000-0005-0000-0000-0000CF470000}"/>
    <cellStyle name="Normale 3 4 3 2 2 2 2" xfId="19677" xr:uid="{00000000-0005-0000-0000-0000D0470000}"/>
    <cellStyle name="Normale 3 4 3 2 2 2 2 2" xfId="19686" xr:uid="{00000000-0005-0000-0000-0000D1470000}"/>
    <cellStyle name="Normale 3 4 3 2 2 2 3" xfId="19691" xr:uid="{765BFC77-8B00-41D1-943D-973BA48DBB68}"/>
    <cellStyle name="Normale 3 4 3 2 2 3" xfId="18328" xr:uid="{00000000-0005-0000-0000-0000D2470000}"/>
    <cellStyle name="Normale 3 4 3 2 3" xfId="610" xr:uid="{00000000-0005-0000-0000-0000D3470000}"/>
    <cellStyle name="Normale 3 4 3 2 3 2" xfId="19676" xr:uid="{00000000-0005-0000-0000-0000D4470000}"/>
    <cellStyle name="Normale 3 4 3 2 3 3" xfId="19690" xr:uid="{3C519EDD-020C-41B3-B110-93BBD768B782}"/>
    <cellStyle name="Normale 3 4 3 2 4" xfId="18329" xr:uid="{00000000-0005-0000-0000-0000D5470000}"/>
    <cellStyle name="Normale 3 4 4" xfId="577" xr:uid="{00000000-0005-0000-0000-0000D6470000}"/>
    <cellStyle name="Normale 3 4 5" xfId="19670" xr:uid="{00000000-0005-0000-0000-0000D7470000}"/>
    <cellStyle name="Normale 3 4 5 2" xfId="19671" xr:uid="{00000000-0005-0000-0000-0000D8470000}"/>
    <cellStyle name="Normale 3 4 6" xfId="19672" xr:uid="{00000000-0005-0000-0000-0000D9470000}"/>
    <cellStyle name="Normale 3 5" xfId="427" xr:uid="{00000000-0005-0000-0000-0000DA470000}"/>
    <cellStyle name="Normale 3 5 2" xfId="579" xr:uid="{00000000-0005-0000-0000-0000DB470000}"/>
    <cellStyle name="Normale 3 5 2 2" xfId="19447" xr:uid="{00000000-0005-0000-0000-0000DC470000}"/>
    <cellStyle name="Normale 3 5 3" xfId="19448" xr:uid="{00000000-0005-0000-0000-0000DD470000}"/>
    <cellStyle name="Normale 3 6" xfId="602" xr:uid="{00000000-0005-0000-0000-0000DE470000}"/>
    <cellStyle name="Normale 3 6 2" xfId="18330" xr:uid="{00000000-0005-0000-0000-0000DF470000}"/>
    <cellStyle name="Normale 3 6 2 2" xfId="18331" xr:uid="{00000000-0005-0000-0000-0000E0470000}"/>
    <cellStyle name="Normale 3_prepagato 2012-III giro" xfId="18332" xr:uid="{00000000-0005-0000-0000-0000E1470000}"/>
    <cellStyle name="Normale 30" xfId="18333" xr:uid="{00000000-0005-0000-0000-0000E2470000}"/>
    <cellStyle name="Normale 30 2" xfId="18334" xr:uid="{00000000-0005-0000-0000-0000E3470000}"/>
    <cellStyle name="Normale 30 3" xfId="18335" xr:uid="{00000000-0005-0000-0000-0000E4470000}"/>
    <cellStyle name="Normale 31" xfId="18336" xr:uid="{00000000-0005-0000-0000-0000E5470000}"/>
    <cellStyle name="Normale 31 2" xfId="18337" xr:uid="{00000000-0005-0000-0000-0000E6470000}"/>
    <cellStyle name="Normale 32" xfId="18338" xr:uid="{00000000-0005-0000-0000-0000E7470000}"/>
    <cellStyle name="Normale 32 2" xfId="18339" xr:uid="{00000000-0005-0000-0000-0000E8470000}"/>
    <cellStyle name="Normale 32 2 2" xfId="18340" xr:uid="{00000000-0005-0000-0000-0000E9470000}"/>
    <cellStyle name="Normale 32 3" xfId="18341" xr:uid="{00000000-0005-0000-0000-0000EA470000}"/>
    <cellStyle name="Normale 33" xfId="18342" xr:uid="{00000000-0005-0000-0000-0000EB470000}"/>
    <cellStyle name="Normale 33 2" xfId="18343" xr:uid="{00000000-0005-0000-0000-0000EC470000}"/>
    <cellStyle name="Normale 33 2 2" xfId="18344" xr:uid="{00000000-0005-0000-0000-0000ED470000}"/>
    <cellStyle name="Normale 33 3" xfId="18345" xr:uid="{00000000-0005-0000-0000-0000EE470000}"/>
    <cellStyle name="Normale 34" xfId="18346" xr:uid="{00000000-0005-0000-0000-0000EF470000}"/>
    <cellStyle name="Normale 34 2" xfId="18347" xr:uid="{00000000-0005-0000-0000-0000F0470000}"/>
    <cellStyle name="Normale 34 2 2" xfId="18348" xr:uid="{00000000-0005-0000-0000-0000F1470000}"/>
    <cellStyle name="Normale 34 3" xfId="18349" xr:uid="{00000000-0005-0000-0000-0000F2470000}"/>
    <cellStyle name="Normale 34 4" xfId="18350" xr:uid="{00000000-0005-0000-0000-0000F3470000}"/>
    <cellStyle name="Normale 35" xfId="18351" xr:uid="{00000000-0005-0000-0000-0000F4470000}"/>
    <cellStyle name="Normale 35 2" xfId="18352" xr:uid="{00000000-0005-0000-0000-0000F5470000}"/>
    <cellStyle name="Normale 35 2 2" xfId="18353" xr:uid="{00000000-0005-0000-0000-0000F6470000}"/>
    <cellStyle name="Normale 35 3" xfId="18354" xr:uid="{00000000-0005-0000-0000-0000F7470000}"/>
    <cellStyle name="Normale 36" xfId="18355" xr:uid="{00000000-0005-0000-0000-0000F8470000}"/>
    <cellStyle name="Normale 36 2" xfId="18356" xr:uid="{00000000-0005-0000-0000-0000F9470000}"/>
    <cellStyle name="Normale 36 2 2" xfId="18357" xr:uid="{00000000-0005-0000-0000-0000FA470000}"/>
    <cellStyle name="Normale 36 3" xfId="18358" xr:uid="{00000000-0005-0000-0000-0000FB470000}"/>
    <cellStyle name="Normale 37" xfId="18359" xr:uid="{00000000-0005-0000-0000-0000FC470000}"/>
    <cellStyle name="Normale 37 2" xfId="18360" xr:uid="{00000000-0005-0000-0000-0000FD470000}"/>
    <cellStyle name="Normale 37 2 2" xfId="18361" xr:uid="{00000000-0005-0000-0000-0000FE470000}"/>
    <cellStyle name="Normale 37 3" xfId="18362" xr:uid="{00000000-0005-0000-0000-0000FF470000}"/>
    <cellStyle name="Normale 38" xfId="18363" xr:uid="{00000000-0005-0000-0000-000000480000}"/>
    <cellStyle name="Normale 38 2" xfId="18364" xr:uid="{00000000-0005-0000-0000-000001480000}"/>
    <cellStyle name="Normale 38 2 2" xfId="18365" xr:uid="{00000000-0005-0000-0000-000002480000}"/>
    <cellStyle name="Normale 38 3" xfId="18366" xr:uid="{00000000-0005-0000-0000-000003480000}"/>
    <cellStyle name="Normale 39" xfId="18367" xr:uid="{00000000-0005-0000-0000-000004480000}"/>
    <cellStyle name="Normale 39 2" xfId="18368" xr:uid="{00000000-0005-0000-0000-000005480000}"/>
    <cellStyle name="Normale 39 3" xfId="18369" xr:uid="{00000000-0005-0000-0000-000006480000}"/>
    <cellStyle name="Normale 4" xfId="200" xr:uid="{00000000-0005-0000-0000-000007480000}"/>
    <cellStyle name="Normale 4 2" xfId="374" xr:uid="{00000000-0005-0000-0000-000008480000}"/>
    <cellStyle name="Normale 4 2 2" xfId="580" xr:uid="{00000000-0005-0000-0000-000009480000}"/>
    <cellStyle name="Normale 4 2 2 2" xfId="18370" xr:uid="{00000000-0005-0000-0000-00000A480000}"/>
    <cellStyle name="Normale 4 2 2 3" xfId="18371" xr:uid="{00000000-0005-0000-0000-00000B480000}"/>
    <cellStyle name="Normale 4 2 3" xfId="18372" xr:uid="{00000000-0005-0000-0000-00000C480000}"/>
    <cellStyle name="Normale 4 2 3 2" xfId="18373" xr:uid="{00000000-0005-0000-0000-00000D480000}"/>
    <cellStyle name="Normale 4 2 4" xfId="18374" xr:uid="{00000000-0005-0000-0000-00000E480000}"/>
    <cellStyle name="Normale 4 2 5" xfId="18375" xr:uid="{00000000-0005-0000-0000-00000F480000}"/>
    <cellStyle name="Normale 4 3" xfId="18376" xr:uid="{00000000-0005-0000-0000-000010480000}"/>
    <cellStyle name="Normale 4 4" xfId="18377" xr:uid="{00000000-0005-0000-0000-000011480000}"/>
    <cellStyle name="Normale 4 5" xfId="18378" xr:uid="{00000000-0005-0000-0000-000012480000}"/>
    <cellStyle name="Normale 40" xfId="18379" xr:uid="{00000000-0005-0000-0000-000013480000}"/>
    <cellStyle name="Normale 40 2" xfId="18380" xr:uid="{00000000-0005-0000-0000-000014480000}"/>
    <cellStyle name="Normale 40 2 2" xfId="18381" xr:uid="{00000000-0005-0000-0000-000015480000}"/>
    <cellStyle name="Normale 40 3" xfId="18382" xr:uid="{00000000-0005-0000-0000-000016480000}"/>
    <cellStyle name="Normale 41" xfId="18383" xr:uid="{00000000-0005-0000-0000-000017480000}"/>
    <cellStyle name="Normale 41 2" xfId="18384" xr:uid="{00000000-0005-0000-0000-000018480000}"/>
    <cellStyle name="Normale 41 3" xfId="18385" xr:uid="{00000000-0005-0000-0000-000019480000}"/>
    <cellStyle name="Normale 42" xfId="18386" xr:uid="{00000000-0005-0000-0000-00001A480000}"/>
    <cellStyle name="Normale 42 2" xfId="18387" xr:uid="{00000000-0005-0000-0000-00001B480000}"/>
    <cellStyle name="Normale 42 3" xfId="18388" xr:uid="{00000000-0005-0000-0000-00001C480000}"/>
    <cellStyle name="Normale 42 4" xfId="18389" xr:uid="{00000000-0005-0000-0000-00001D480000}"/>
    <cellStyle name="Normale 42 5" xfId="18390" xr:uid="{00000000-0005-0000-0000-00001E480000}"/>
    <cellStyle name="Normale 43" xfId="18391" xr:uid="{00000000-0005-0000-0000-00001F480000}"/>
    <cellStyle name="Normale 43 2" xfId="18392" xr:uid="{00000000-0005-0000-0000-000020480000}"/>
    <cellStyle name="Normale 43 2 2" xfId="18393" xr:uid="{00000000-0005-0000-0000-000021480000}"/>
    <cellStyle name="Normale 43 2 3" xfId="18394" xr:uid="{00000000-0005-0000-0000-000022480000}"/>
    <cellStyle name="Normale 43 2 4" xfId="18395" xr:uid="{00000000-0005-0000-0000-000023480000}"/>
    <cellStyle name="Normale 43 3" xfId="18396" xr:uid="{00000000-0005-0000-0000-000024480000}"/>
    <cellStyle name="Normale 44" xfId="18397" xr:uid="{00000000-0005-0000-0000-000025480000}"/>
    <cellStyle name="Normale 44 2" xfId="18398" xr:uid="{00000000-0005-0000-0000-000026480000}"/>
    <cellStyle name="Normale 45" xfId="18399" xr:uid="{00000000-0005-0000-0000-000027480000}"/>
    <cellStyle name="Normale 45 2" xfId="18400" xr:uid="{00000000-0005-0000-0000-000028480000}"/>
    <cellStyle name="Normale 46" xfId="18401" xr:uid="{00000000-0005-0000-0000-000029480000}"/>
    <cellStyle name="Normale 46 2" xfId="18402" xr:uid="{00000000-0005-0000-0000-00002A480000}"/>
    <cellStyle name="Normale 47" xfId="18403" xr:uid="{00000000-0005-0000-0000-00002B480000}"/>
    <cellStyle name="Normale 47 2" xfId="18404" xr:uid="{00000000-0005-0000-0000-00002C480000}"/>
    <cellStyle name="Normale 48" xfId="18405" xr:uid="{00000000-0005-0000-0000-00002D480000}"/>
    <cellStyle name="Normale 48 2" xfId="18406" xr:uid="{00000000-0005-0000-0000-00002E480000}"/>
    <cellStyle name="Normale 49" xfId="18407" xr:uid="{00000000-0005-0000-0000-00002F480000}"/>
    <cellStyle name="Normale 49 2" xfId="18408" xr:uid="{00000000-0005-0000-0000-000030480000}"/>
    <cellStyle name="Normale 5" xfId="201" xr:uid="{00000000-0005-0000-0000-000031480000}"/>
    <cellStyle name="Normale 5 10" xfId="18409" xr:uid="{00000000-0005-0000-0000-000032480000}"/>
    <cellStyle name="Normale 5 11" xfId="18410" xr:uid="{00000000-0005-0000-0000-000033480000}"/>
    <cellStyle name="Normale 5 12" xfId="18411" xr:uid="{00000000-0005-0000-0000-000034480000}"/>
    <cellStyle name="Normale 5 2" xfId="428" xr:uid="{00000000-0005-0000-0000-000035480000}"/>
    <cellStyle name="Normale 5 2 2" xfId="582" xr:uid="{00000000-0005-0000-0000-000036480000}"/>
    <cellStyle name="Normale 5 2 2 2" xfId="18412" xr:uid="{00000000-0005-0000-0000-000037480000}"/>
    <cellStyle name="Normale 5 2 2 3" xfId="18413" xr:uid="{00000000-0005-0000-0000-000038480000}"/>
    <cellStyle name="Normale 5 2 2 4" xfId="18414" xr:uid="{00000000-0005-0000-0000-000039480000}"/>
    <cellStyle name="Normale 5 2 2 5" xfId="18415" xr:uid="{00000000-0005-0000-0000-00003A480000}"/>
    <cellStyle name="Normale 5 2 3" xfId="18416" xr:uid="{00000000-0005-0000-0000-00003B480000}"/>
    <cellStyle name="Normale 5 2 3 2" xfId="18417" xr:uid="{00000000-0005-0000-0000-00003C480000}"/>
    <cellStyle name="Normale 5 2 4" xfId="18418" xr:uid="{00000000-0005-0000-0000-00003D480000}"/>
    <cellStyle name="Normale 5 2 5" xfId="18419" xr:uid="{00000000-0005-0000-0000-00003E480000}"/>
    <cellStyle name="Normale 5 2 6" xfId="18420" xr:uid="{00000000-0005-0000-0000-00003F480000}"/>
    <cellStyle name="Normale 5 3" xfId="581" xr:uid="{00000000-0005-0000-0000-000040480000}"/>
    <cellStyle name="Normale 5 3 2" xfId="18421" xr:uid="{00000000-0005-0000-0000-000041480000}"/>
    <cellStyle name="Normale 5 3 3" xfId="18422" xr:uid="{00000000-0005-0000-0000-000042480000}"/>
    <cellStyle name="Normale 5 3 4" xfId="18423" xr:uid="{00000000-0005-0000-0000-000043480000}"/>
    <cellStyle name="Normale 5 4" xfId="18424" xr:uid="{00000000-0005-0000-0000-000044480000}"/>
    <cellStyle name="Normale 5 4 2" xfId="18425" xr:uid="{00000000-0005-0000-0000-000045480000}"/>
    <cellStyle name="Normale 5 4 3" xfId="18426" xr:uid="{00000000-0005-0000-0000-000046480000}"/>
    <cellStyle name="Normale 5 4 4" xfId="18427" xr:uid="{00000000-0005-0000-0000-000047480000}"/>
    <cellStyle name="Normale 5 5" xfId="18428" xr:uid="{00000000-0005-0000-0000-000048480000}"/>
    <cellStyle name="Normale 5 6" xfId="18429" xr:uid="{00000000-0005-0000-0000-000049480000}"/>
    <cellStyle name="Normale 5 7" xfId="18430" xr:uid="{00000000-0005-0000-0000-00004A480000}"/>
    <cellStyle name="Normale 5 7 2" xfId="18431" xr:uid="{00000000-0005-0000-0000-00004B480000}"/>
    <cellStyle name="Normale 5 8" xfId="18432" xr:uid="{00000000-0005-0000-0000-00004C480000}"/>
    <cellStyle name="Normale 5 9" xfId="18433" xr:uid="{00000000-0005-0000-0000-00004D480000}"/>
    <cellStyle name="Normale 5_prepagato 2012-III giro" xfId="18434" xr:uid="{00000000-0005-0000-0000-00004E480000}"/>
    <cellStyle name="Normale 50" xfId="18435" xr:uid="{00000000-0005-0000-0000-00004F480000}"/>
    <cellStyle name="Normale 50 2" xfId="18436" xr:uid="{00000000-0005-0000-0000-000050480000}"/>
    <cellStyle name="Normale 50 3" xfId="18437" xr:uid="{00000000-0005-0000-0000-000051480000}"/>
    <cellStyle name="Normale 51" xfId="18438" xr:uid="{00000000-0005-0000-0000-000052480000}"/>
    <cellStyle name="Normale 51 2" xfId="18439" xr:uid="{00000000-0005-0000-0000-000053480000}"/>
    <cellStyle name="Normale 52" xfId="18440" xr:uid="{00000000-0005-0000-0000-000054480000}"/>
    <cellStyle name="Normale 52 2" xfId="18441" xr:uid="{00000000-0005-0000-0000-000055480000}"/>
    <cellStyle name="Normale 53" xfId="18442" xr:uid="{00000000-0005-0000-0000-000056480000}"/>
    <cellStyle name="Normale 53 2" xfId="18443" xr:uid="{00000000-0005-0000-0000-000057480000}"/>
    <cellStyle name="Normale 54" xfId="18444" xr:uid="{00000000-0005-0000-0000-000058480000}"/>
    <cellStyle name="Normale 54 2" xfId="18445" xr:uid="{00000000-0005-0000-0000-000059480000}"/>
    <cellStyle name="Normale 55" xfId="18446" xr:uid="{00000000-0005-0000-0000-00005A480000}"/>
    <cellStyle name="Normale 55 2" xfId="18447" xr:uid="{00000000-0005-0000-0000-00005B480000}"/>
    <cellStyle name="Normale 56" xfId="18448" xr:uid="{00000000-0005-0000-0000-00005C480000}"/>
    <cellStyle name="Normale 56 2" xfId="18449" xr:uid="{00000000-0005-0000-0000-00005D480000}"/>
    <cellStyle name="Normale 57" xfId="18450" xr:uid="{00000000-0005-0000-0000-00005E480000}"/>
    <cellStyle name="Normale 57 2" xfId="18451" xr:uid="{00000000-0005-0000-0000-00005F480000}"/>
    <cellStyle name="Normale 58" xfId="18452" xr:uid="{00000000-0005-0000-0000-000060480000}"/>
    <cellStyle name="Normale 58 2" xfId="18453" xr:uid="{00000000-0005-0000-0000-000061480000}"/>
    <cellStyle name="Normale 59" xfId="18454" xr:uid="{00000000-0005-0000-0000-000062480000}"/>
    <cellStyle name="Normale 59 2" xfId="18455" xr:uid="{00000000-0005-0000-0000-000063480000}"/>
    <cellStyle name="Normale 6" xfId="211" xr:uid="{00000000-0005-0000-0000-000064480000}"/>
    <cellStyle name="Normale 6 2" xfId="18456" xr:uid="{00000000-0005-0000-0000-000065480000}"/>
    <cellStyle name="Normale 6 2 2" xfId="18457" xr:uid="{00000000-0005-0000-0000-000066480000}"/>
    <cellStyle name="Normale 6 2 2 2" xfId="18458" xr:uid="{00000000-0005-0000-0000-000067480000}"/>
    <cellStyle name="Normale 6 2 2 2 2" xfId="18459" xr:uid="{00000000-0005-0000-0000-000068480000}"/>
    <cellStyle name="Normale 6 2 2 3" xfId="18460" xr:uid="{00000000-0005-0000-0000-000069480000}"/>
    <cellStyle name="Normale 6 2 2 4" xfId="18461" xr:uid="{00000000-0005-0000-0000-00006A480000}"/>
    <cellStyle name="Normale 6 2 3" xfId="18462" xr:uid="{00000000-0005-0000-0000-00006B480000}"/>
    <cellStyle name="Normale 6 2 3 2" xfId="18463" xr:uid="{00000000-0005-0000-0000-00006C480000}"/>
    <cellStyle name="Normale 6 2 3 2 2" xfId="18464" xr:uid="{00000000-0005-0000-0000-00006D480000}"/>
    <cellStyle name="Normale 6 2 3 3" xfId="18465" xr:uid="{00000000-0005-0000-0000-00006E480000}"/>
    <cellStyle name="Normale 6 2 4" xfId="18466" xr:uid="{00000000-0005-0000-0000-00006F480000}"/>
    <cellStyle name="Normale 6 2 4 2" xfId="18467" xr:uid="{00000000-0005-0000-0000-000070480000}"/>
    <cellStyle name="Normale 6 2 5" xfId="18468" xr:uid="{00000000-0005-0000-0000-000071480000}"/>
    <cellStyle name="Normale 6 2 6" xfId="18469" xr:uid="{00000000-0005-0000-0000-000072480000}"/>
    <cellStyle name="Normale 6 2_Budget altri diritti Calcio 2011" xfId="18470" xr:uid="{00000000-0005-0000-0000-000073480000}"/>
    <cellStyle name="Normale 6 3" xfId="18471" xr:uid="{00000000-0005-0000-0000-000074480000}"/>
    <cellStyle name="Normale 6 3 2" xfId="18472" xr:uid="{00000000-0005-0000-0000-000075480000}"/>
    <cellStyle name="Normale 6 3 3" xfId="18473" xr:uid="{00000000-0005-0000-0000-000076480000}"/>
    <cellStyle name="Normale 6 4" xfId="18474" xr:uid="{00000000-0005-0000-0000-000077480000}"/>
    <cellStyle name="Normale 6 4 2" xfId="18475" xr:uid="{00000000-0005-0000-0000-000078480000}"/>
    <cellStyle name="Normale 6 4 2 2" xfId="18476" xr:uid="{00000000-0005-0000-0000-000079480000}"/>
    <cellStyle name="Normale 6 4 3" xfId="18477" xr:uid="{00000000-0005-0000-0000-00007A480000}"/>
    <cellStyle name="Normale 6 5" xfId="18478" xr:uid="{00000000-0005-0000-0000-00007B480000}"/>
    <cellStyle name="Normale 6 5 2" xfId="18479" xr:uid="{00000000-0005-0000-0000-00007C480000}"/>
    <cellStyle name="Normale 6 6" xfId="18480" xr:uid="{00000000-0005-0000-0000-00007D480000}"/>
    <cellStyle name="Normale 6 7" xfId="18481" xr:uid="{00000000-0005-0000-0000-00007E480000}"/>
    <cellStyle name="Normale 6_prepagato 2012-III giro" xfId="18482" xr:uid="{00000000-0005-0000-0000-00007F480000}"/>
    <cellStyle name="Normale 60" xfId="18483" xr:uid="{00000000-0005-0000-0000-000080480000}"/>
    <cellStyle name="Normale 60 2" xfId="18484" xr:uid="{00000000-0005-0000-0000-000081480000}"/>
    <cellStyle name="Normale 61" xfId="18485" xr:uid="{00000000-0005-0000-0000-000082480000}"/>
    <cellStyle name="Normale 61 2" xfId="18486" xr:uid="{00000000-0005-0000-0000-000083480000}"/>
    <cellStyle name="Normale 62" xfId="18487" xr:uid="{00000000-0005-0000-0000-000084480000}"/>
    <cellStyle name="Normale 62 2" xfId="18488" xr:uid="{00000000-0005-0000-0000-000085480000}"/>
    <cellStyle name="Normale 63" xfId="18489" xr:uid="{00000000-0005-0000-0000-000086480000}"/>
    <cellStyle name="Normale 63 2" xfId="18490" xr:uid="{00000000-0005-0000-0000-000087480000}"/>
    <cellStyle name="Normale 64" xfId="18491" xr:uid="{00000000-0005-0000-0000-000088480000}"/>
    <cellStyle name="Normale 64 2" xfId="18492" xr:uid="{00000000-0005-0000-0000-000089480000}"/>
    <cellStyle name="Normale 65" xfId="18493" xr:uid="{00000000-0005-0000-0000-00008A480000}"/>
    <cellStyle name="Normale 65 2" xfId="18494" xr:uid="{00000000-0005-0000-0000-00008B480000}"/>
    <cellStyle name="Normale 66" xfId="18495" xr:uid="{00000000-0005-0000-0000-00008C480000}"/>
    <cellStyle name="Normale 66 2" xfId="18496" xr:uid="{00000000-0005-0000-0000-00008D480000}"/>
    <cellStyle name="Normale 66 3" xfId="18497" xr:uid="{00000000-0005-0000-0000-00008E480000}"/>
    <cellStyle name="Normale 67" xfId="18498" xr:uid="{00000000-0005-0000-0000-00008F480000}"/>
    <cellStyle name="Normale 67 2" xfId="18499" xr:uid="{00000000-0005-0000-0000-000090480000}"/>
    <cellStyle name="Normale 68" xfId="18500" xr:uid="{00000000-0005-0000-0000-000091480000}"/>
    <cellStyle name="Normale 68 2" xfId="18501" xr:uid="{00000000-0005-0000-0000-000092480000}"/>
    <cellStyle name="Normale 69" xfId="18502" xr:uid="{00000000-0005-0000-0000-000093480000}"/>
    <cellStyle name="Normale 69 2" xfId="18503" xr:uid="{00000000-0005-0000-0000-000094480000}"/>
    <cellStyle name="Normale 69 3" xfId="18504" xr:uid="{00000000-0005-0000-0000-000095480000}"/>
    <cellStyle name="Normale 7" xfId="375" xr:uid="{00000000-0005-0000-0000-000096480000}"/>
    <cellStyle name="Normale 7 2" xfId="376" xr:uid="{00000000-0005-0000-0000-000097480000}"/>
    <cellStyle name="Normale 7 2 2" xfId="18505" xr:uid="{00000000-0005-0000-0000-000098480000}"/>
    <cellStyle name="Normale 7 2 2 2" xfId="18506" xr:uid="{00000000-0005-0000-0000-000099480000}"/>
    <cellStyle name="Normale 7 2 3" xfId="18507" xr:uid="{00000000-0005-0000-0000-00009A480000}"/>
    <cellStyle name="Normale 7 2 4" xfId="18508" xr:uid="{00000000-0005-0000-0000-00009B480000}"/>
    <cellStyle name="Normale 7 3" xfId="377" xr:uid="{00000000-0005-0000-0000-00009C480000}"/>
    <cellStyle name="Normale 7 3 2" xfId="583" xr:uid="{00000000-0005-0000-0000-00009D480000}"/>
    <cellStyle name="Normale 7 3 2 2" xfId="18509" xr:uid="{00000000-0005-0000-0000-00009E480000}"/>
    <cellStyle name="Normale 7 3 3" xfId="18510" xr:uid="{00000000-0005-0000-0000-00009F480000}"/>
    <cellStyle name="Normale 7 4" xfId="378" xr:uid="{00000000-0005-0000-0000-0000A0480000}"/>
    <cellStyle name="Normale 7 4 2" xfId="584" xr:uid="{00000000-0005-0000-0000-0000A1480000}"/>
    <cellStyle name="Normale 7 4 2 2" xfId="19449" xr:uid="{00000000-0005-0000-0000-0000A2480000}"/>
    <cellStyle name="Normale 7 4 3" xfId="19450" xr:uid="{00000000-0005-0000-0000-0000A3480000}"/>
    <cellStyle name="Normale 7 5" xfId="18511" xr:uid="{00000000-0005-0000-0000-0000A4480000}"/>
    <cellStyle name="Normale 7 6" xfId="18512" xr:uid="{00000000-0005-0000-0000-0000A5480000}"/>
    <cellStyle name="Normale 7 7" xfId="18513" xr:uid="{00000000-0005-0000-0000-0000A6480000}"/>
    <cellStyle name="Normale 70" xfId="18514" xr:uid="{00000000-0005-0000-0000-0000A7480000}"/>
    <cellStyle name="Normale 70 2" xfId="18515" xr:uid="{00000000-0005-0000-0000-0000A8480000}"/>
    <cellStyle name="Normale 71" xfId="18516" xr:uid="{00000000-0005-0000-0000-0000A9480000}"/>
    <cellStyle name="Normale 71 2" xfId="18517" xr:uid="{00000000-0005-0000-0000-0000AA480000}"/>
    <cellStyle name="Normale 71 2 2" xfId="18518" xr:uid="{00000000-0005-0000-0000-0000AB480000}"/>
    <cellStyle name="Normale 71 2 3" xfId="18519" xr:uid="{00000000-0005-0000-0000-0000AC480000}"/>
    <cellStyle name="Normale 71 2 4" xfId="18520" xr:uid="{00000000-0005-0000-0000-0000AD480000}"/>
    <cellStyle name="Normale 71 2 5" xfId="18521" xr:uid="{00000000-0005-0000-0000-0000AE480000}"/>
    <cellStyle name="Normale 71 2 6" xfId="18522" xr:uid="{00000000-0005-0000-0000-0000AF480000}"/>
    <cellStyle name="Normale 71 3" xfId="18523" xr:uid="{00000000-0005-0000-0000-0000B0480000}"/>
    <cellStyle name="Normale 72" xfId="18524" xr:uid="{00000000-0005-0000-0000-0000B1480000}"/>
    <cellStyle name="Normale 73" xfId="18525" xr:uid="{00000000-0005-0000-0000-0000B2480000}"/>
    <cellStyle name="Normale 74" xfId="18526" xr:uid="{00000000-0005-0000-0000-0000B3480000}"/>
    <cellStyle name="Normale 75" xfId="18527" xr:uid="{00000000-0005-0000-0000-0000B4480000}"/>
    <cellStyle name="Normale 76" xfId="18528" xr:uid="{00000000-0005-0000-0000-0000B5480000}"/>
    <cellStyle name="Normale 77" xfId="18529" xr:uid="{00000000-0005-0000-0000-0000B6480000}"/>
    <cellStyle name="Normale 77 2" xfId="18530" xr:uid="{00000000-0005-0000-0000-0000B7480000}"/>
    <cellStyle name="Normale 77 3" xfId="18531" xr:uid="{00000000-0005-0000-0000-0000B8480000}"/>
    <cellStyle name="Normale 78" xfId="18532" xr:uid="{00000000-0005-0000-0000-0000B9480000}"/>
    <cellStyle name="Normale 78 2" xfId="18533" xr:uid="{00000000-0005-0000-0000-0000BA480000}"/>
    <cellStyle name="Normale 79" xfId="18534" xr:uid="{00000000-0005-0000-0000-0000BB480000}"/>
    <cellStyle name="Normale 8" xfId="379" xr:uid="{00000000-0005-0000-0000-0000BC480000}"/>
    <cellStyle name="Normale 8 2" xfId="18535" xr:uid="{00000000-0005-0000-0000-0000BD480000}"/>
    <cellStyle name="Normale 8 2 2" xfId="18536" xr:uid="{00000000-0005-0000-0000-0000BE480000}"/>
    <cellStyle name="Normale 8 2 2 2" xfId="18537" xr:uid="{00000000-0005-0000-0000-0000BF480000}"/>
    <cellStyle name="Normale 8 2 2 2 2" xfId="18538" xr:uid="{00000000-0005-0000-0000-0000C0480000}"/>
    <cellStyle name="Normale 8 2 2 3" xfId="18539" xr:uid="{00000000-0005-0000-0000-0000C1480000}"/>
    <cellStyle name="Normale 8 2 3" xfId="18540" xr:uid="{00000000-0005-0000-0000-0000C2480000}"/>
    <cellStyle name="Normale 8 2 3 2" xfId="18541" xr:uid="{00000000-0005-0000-0000-0000C3480000}"/>
    <cellStyle name="Normale 8 2 4" xfId="18542" xr:uid="{00000000-0005-0000-0000-0000C4480000}"/>
    <cellStyle name="Normale 8 2 5" xfId="18543" xr:uid="{00000000-0005-0000-0000-0000C5480000}"/>
    <cellStyle name="Normale 8 2 6" xfId="19682" xr:uid="{00000000-0005-0000-0000-0000C6480000}"/>
    <cellStyle name="Normale 8 3" xfId="18544" xr:uid="{00000000-0005-0000-0000-0000C7480000}"/>
    <cellStyle name="Normale 8 3 2" xfId="18545" xr:uid="{00000000-0005-0000-0000-0000C8480000}"/>
    <cellStyle name="Normale 8 3 2 2" xfId="18546" xr:uid="{00000000-0005-0000-0000-0000C9480000}"/>
    <cellStyle name="Normale 8 3 3" xfId="18547" xr:uid="{00000000-0005-0000-0000-0000CA480000}"/>
    <cellStyle name="Normale 8 3 4" xfId="18548" xr:uid="{00000000-0005-0000-0000-0000CB480000}"/>
    <cellStyle name="Normale 8 4" xfId="18549" xr:uid="{00000000-0005-0000-0000-0000CC480000}"/>
    <cellStyle name="Normale 8 4 2" xfId="18550" xr:uid="{00000000-0005-0000-0000-0000CD480000}"/>
    <cellStyle name="Normale 8 5" xfId="18551" xr:uid="{00000000-0005-0000-0000-0000CE480000}"/>
    <cellStyle name="Normale 8 5 2" xfId="18552" xr:uid="{00000000-0005-0000-0000-0000CF480000}"/>
    <cellStyle name="Normale 8 6" xfId="18553" xr:uid="{00000000-0005-0000-0000-0000D0480000}"/>
    <cellStyle name="Normale 8 7" xfId="18554" xr:uid="{00000000-0005-0000-0000-0000D1480000}"/>
    <cellStyle name="Normale 8 8" xfId="18555" xr:uid="{00000000-0005-0000-0000-0000D2480000}"/>
    <cellStyle name="Normale 8_prepagato 2012-III giro" xfId="18556" xr:uid="{00000000-0005-0000-0000-0000D3480000}"/>
    <cellStyle name="Normale 80" xfId="18557" xr:uid="{00000000-0005-0000-0000-0000D4480000}"/>
    <cellStyle name="Normale 80 2" xfId="18558" xr:uid="{00000000-0005-0000-0000-0000D5480000}"/>
    <cellStyle name="Normale 81" xfId="18559" xr:uid="{00000000-0005-0000-0000-0000D6480000}"/>
    <cellStyle name="Normale 81 2" xfId="18560" xr:uid="{00000000-0005-0000-0000-0000D7480000}"/>
    <cellStyle name="Normale 82" xfId="18561" xr:uid="{00000000-0005-0000-0000-0000D8480000}"/>
    <cellStyle name="Normale 82 2" xfId="18562" xr:uid="{00000000-0005-0000-0000-0000D9480000}"/>
    <cellStyle name="Normale 83" xfId="18563" xr:uid="{00000000-0005-0000-0000-0000DA480000}"/>
    <cellStyle name="Normale 83 2" xfId="18564" xr:uid="{00000000-0005-0000-0000-0000DB480000}"/>
    <cellStyle name="Normale 84" xfId="18565" xr:uid="{00000000-0005-0000-0000-0000DC480000}"/>
    <cellStyle name="Normale 84 2" xfId="18566" xr:uid="{00000000-0005-0000-0000-0000DD480000}"/>
    <cellStyle name="Normale 85" xfId="18567" xr:uid="{00000000-0005-0000-0000-0000DE480000}"/>
    <cellStyle name="Normale 85 2" xfId="18568" xr:uid="{00000000-0005-0000-0000-0000DF480000}"/>
    <cellStyle name="Normale 85 2 2" xfId="18569" xr:uid="{00000000-0005-0000-0000-0000E0480000}"/>
    <cellStyle name="Normale 86" xfId="18570" xr:uid="{00000000-0005-0000-0000-0000E1480000}"/>
    <cellStyle name="Normale 87" xfId="18571" xr:uid="{00000000-0005-0000-0000-0000E2480000}"/>
    <cellStyle name="Normale 88" xfId="18572" xr:uid="{00000000-0005-0000-0000-0000E3480000}"/>
    <cellStyle name="Normale 89" xfId="18573" xr:uid="{00000000-0005-0000-0000-0000E4480000}"/>
    <cellStyle name="Normale 9" xfId="380" xr:uid="{00000000-0005-0000-0000-0000E5480000}"/>
    <cellStyle name="Normale 9 2" xfId="429" xr:uid="{00000000-0005-0000-0000-0000E6480000}"/>
    <cellStyle name="Normale 9 2 2" xfId="586" xr:uid="{00000000-0005-0000-0000-0000E7480000}"/>
    <cellStyle name="Normale 9 2 2 2" xfId="18574" xr:uid="{00000000-0005-0000-0000-0000E8480000}"/>
    <cellStyle name="Normale 9 2 3" xfId="18575" xr:uid="{00000000-0005-0000-0000-0000E9480000}"/>
    <cellStyle name="Normale 9 2 3 2" xfId="18576" xr:uid="{00000000-0005-0000-0000-0000EA480000}"/>
    <cellStyle name="Normale 9 2 4" xfId="18577" xr:uid="{00000000-0005-0000-0000-0000EB480000}"/>
    <cellStyle name="Normale 9 3" xfId="585" xr:uid="{00000000-0005-0000-0000-0000EC480000}"/>
    <cellStyle name="Normale 9 3 2" xfId="18578" xr:uid="{00000000-0005-0000-0000-0000ED480000}"/>
    <cellStyle name="Normale 9 3 2 2" xfId="18579" xr:uid="{00000000-0005-0000-0000-0000EE480000}"/>
    <cellStyle name="Normale 9 3 3" xfId="18580" xr:uid="{00000000-0005-0000-0000-0000EF480000}"/>
    <cellStyle name="Normale 9 3 3 2" xfId="18581" xr:uid="{00000000-0005-0000-0000-0000F0480000}"/>
    <cellStyle name="Normale 9 3 4" xfId="18582" xr:uid="{00000000-0005-0000-0000-0000F1480000}"/>
    <cellStyle name="Normale 9 4" xfId="18583" xr:uid="{00000000-0005-0000-0000-0000F2480000}"/>
    <cellStyle name="Normale 9 4 2" xfId="18584" xr:uid="{00000000-0005-0000-0000-0000F3480000}"/>
    <cellStyle name="Normale 9 4 2 2" xfId="18585" xr:uid="{00000000-0005-0000-0000-0000F4480000}"/>
    <cellStyle name="Normale 9 4 3" xfId="18586" xr:uid="{00000000-0005-0000-0000-0000F5480000}"/>
    <cellStyle name="Normale 9 4 3 2" xfId="18587" xr:uid="{00000000-0005-0000-0000-0000F6480000}"/>
    <cellStyle name="Normale 9 4 4" xfId="18588" xr:uid="{00000000-0005-0000-0000-0000F7480000}"/>
    <cellStyle name="Normale 9 5" xfId="18589" xr:uid="{00000000-0005-0000-0000-0000F8480000}"/>
    <cellStyle name="Normale 9 5 2" xfId="18590" xr:uid="{00000000-0005-0000-0000-0000F9480000}"/>
    <cellStyle name="Normale 9 5 2 2" xfId="18591" xr:uid="{00000000-0005-0000-0000-0000FA480000}"/>
    <cellStyle name="Normale 9 5 3" xfId="18592" xr:uid="{00000000-0005-0000-0000-0000FB480000}"/>
    <cellStyle name="Normale 9 5 3 2" xfId="18593" xr:uid="{00000000-0005-0000-0000-0000FC480000}"/>
    <cellStyle name="Normale 9 5 4" xfId="18594" xr:uid="{00000000-0005-0000-0000-0000FD480000}"/>
    <cellStyle name="Normale 9 6" xfId="18595" xr:uid="{00000000-0005-0000-0000-0000FE480000}"/>
    <cellStyle name="Normale 9 6 2" xfId="18596" xr:uid="{00000000-0005-0000-0000-0000FF480000}"/>
    <cellStyle name="Normale 9 7" xfId="18597" xr:uid="{00000000-0005-0000-0000-000000490000}"/>
    <cellStyle name="Normale 9 7 2" xfId="18598" xr:uid="{00000000-0005-0000-0000-000001490000}"/>
    <cellStyle name="Normale 9 8" xfId="18599" xr:uid="{00000000-0005-0000-0000-000002490000}"/>
    <cellStyle name="Normale 9_Budget altri diritti Calcio 2011" xfId="18600" xr:uid="{00000000-0005-0000-0000-000003490000}"/>
    <cellStyle name="Normale 90" xfId="18601" xr:uid="{00000000-0005-0000-0000-000004490000}"/>
    <cellStyle name="Normale 90 2" xfId="18602" xr:uid="{00000000-0005-0000-0000-000005490000}"/>
    <cellStyle name="Normale 90 3" xfId="18603" xr:uid="{00000000-0005-0000-0000-000006490000}"/>
    <cellStyle name="Normale 90 4" xfId="18604" xr:uid="{00000000-0005-0000-0000-000007490000}"/>
    <cellStyle name="Normale 91" xfId="18605" xr:uid="{00000000-0005-0000-0000-000008490000}"/>
    <cellStyle name="Normale 91 2" xfId="18606" xr:uid="{00000000-0005-0000-0000-000009490000}"/>
    <cellStyle name="Normale 92" xfId="18607" xr:uid="{00000000-0005-0000-0000-00000A490000}"/>
    <cellStyle name="Normale 92 2" xfId="18608" xr:uid="{00000000-0005-0000-0000-00000B490000}"/>
    <cellStyle name="Normale 93" xfId="18609" xr:uid="{00000000-0005-0000-0000-00000C490000}"/>
    <cellStyle name="Normale 94" xfId="18610" xr:uid="{00000000-0005-0000-0000-00000D490000}"/>
    <cellStyle name="Normale 94 2 2" xfId="18611" xr:uid="{00000000-0005-0000-0000-00000E490000}"/>
    <cellStyle name="Normale 95" xfId="18612" xr:uid="{00000000-0005-0000-0000-00000F490000}"/>
    <cellStyle name="Normale 96" xfId="18613" xr:uid="{00000000-0005-0000-0000-000010490000}"/>
    <cellStyle name="Normale 97" xfId="18614" xr:uid="{00000000-0005-0000-0000-000011490000}"/>
    <cellStyle name="Normale 98" xfId="18615" xr:uid="{00000000-0005-0000-0000-000012490000}"/>
    <cellStyle name="Normale 99" xfId="18616" xr:uid="{00000000-0005-0000-0000-000013490000}"/>
    <cellStyle name="Normale_locandinaI-FCST01" xfId="50" xr:uid="{00000000-0005-0000-0000-000014490000}"/>
    <cellStyle name="NOT" xfId="381" xr:uid="{00000000-0005-0000-0000-000015490000}"/>
    <cellStyle name="Nota" xfId="32" builtinId="10" customBuiltin="1"/>
    <cellStyle name="Nota 10" xfId="18617" xr:uid="{00000000-0005-0000-0000-000017490000}"/>
    <cellStyle name="Nota 10 2" xfId="18618" xr:uid="{00000000-0005-0000-0000-000018490000}"/>
    <cellStyle name="Nota 10 2 2" xfId="18619" xr:uid="{00000000-0005-0000-0000-000019490000}"/>
    <cellStyle name="Nota 10 2 2 2" xfId="18620" xr:uid="{00000000-0005-0000-0000-00001A490000}"/>
    <cellStyle name="Nota 10 2 3" xfId="18621" xr:uid="{00000000-0005-0000-0000-00001B490000}"/>
    <cellStyle name="Nota 10 3" xfId="18622" xr:uid="{00000000-0005-0000-0000-00001C490000}"/>
    <cellStyle name="Nota 10 3 2" xfId="18623" xr:uid="{00000000-0005-0000-0000-00001D490000}"/>
    <cellStyle name="Nota 10 4" xfId="18624" xr:uid="{00000000-0005-0000-0000-00001E490000}"/>
    <cellStyle name="Nota 100" xfId="18625" xr:uid="{00000000-0005-0000-0000-00001F490000}"/>
    <cellStyle name="Nota 101" xfId="18626" xr:uid="{00000000-0005-0000-0000-000020490000}"/>
    <cellStyle name="Nota 102" xfId="18627" xr:uid="{00000000-0005-0000-0000-000021490000}"/>
    <cellStyle name="Nota 103" xfId="18628" xr:uid="{00000000-0005-0000-0000-000022490000}"/>
    <cellStyle name="Nota 104" xfId="18629" xr:uid="{00000000-0005-0000-0000-000023490000}"/>
    <cellStyle name="Nota 105" xfId="18630" xr:uid="{00000000-0005-0000-0000-000024490000}"/>
    <cellStyle name="Nota 106" xfId="18631" xr:uid="{00000000-0005-0000-0000-000025490000}"/>
    <cellStyle name="Nota 107" xfId="18632" xr:uid="{00000000-0005-0000-0000-000026490000}"/>
    <cellStyle name="Nota 108" xfId="18633" xr:uid="{00000000-0005-0000-0000-000027490000}"/>
    <cellStyle name="Nota 109" xfId="18634" xr:uid="{00000000-0005-0000-0000-000028490000}"/>
    <cellStyle name="Nota 11" xfId="18635" xr:uid="{00000000-0005-0000-0000-000029490000}"/>
    <cellStyle name="Nota 11 2" xfId="18636" xr:uid="{00000000-0005-0000-0000-00002A490000}"/>
    <cellStyle name="Nota 11 2 2" xfId="18637" xr:uid="{00000000-0005-0000-0000-00002B490000}"/>
    <cellStyle name="Nota 11 2 2 2" xfId="18638" xr:uid="{00000000-0005-0000-0000-00002C490000}"/>
    <cellStyle name="Nota 11 2 3" xfId="18639" xr:uid="{00000000-0005-0000-0000-00002D490000}"/>
    <cellStyle name="Nota 11 3" xfId="18640" xr:uid="{00000000-0005-0000-0000-00002E490000}"/>
    <cellStyle name="Nota 11 3 2" xfId="18641" xr:uid="{00000000-0005-0000-0000-00002F490000}"/>
    <cellStyle name="Nota 11 4" xfId="18642" xr:uid="{00000000-0005-0000-0000-000030490000}"/>
    <cellStyle name="Nota 110" xfId="18643" xr:uid="{00000000-0005-0000-0000-000031490000}"/>
    <cellStyle name="Nota 111" xfId="18644" xr:uid="{00000000-0005-0000-0000-000032490000}"/>
    <cellStyle name="Nota 112" xfId="18645" xr:uid="{00000000-0005-0000-0000-000033490000}"/>
    <cellStyle name="Nota 113" xfId="18646" xr:uid="{00000000-0005-0000-0000-000034490000}"/>
    <cellStyle name="Nota 114" xfId="18647" xr:uid="{00000000-0005-0000-0000-000035490000}"/>
    <cellStyle name="Nota 115" xfId="18648" xr:uid="{00000000-0005-0000-0000-000036490000}"/>
    <cellStyle name="Nota 116" xfId="18649" xr:uid="{00000000-0005-0000-0000-000037490000}"/>
    <cellStyle name="Nota 117" xfId="18650" xr:uid="{00000000-0005-0000-0000-000038490000}"/>
    <cellStyle name="Nota 118" xfId="18651" xr:uid="{00000000-0005-0000-0000-000039490000}"/>
    <cellStyle name="Nota 119" xfId="18652" xr:uid="{00000000-0005-0000-0000-00003A490000}"/>
    <cellStyle name="Nota 12" xfId="18653" xr:uid="{00000000-0005-0000-0000-00003B490000}"/>
    <cellStyle name="Nota 12 2" xfId="18654" xr:uid="{00000000-0005-0000-0000-00003C490000}"/>
    <cellStyle name="Nota 12 2 2" xfId="18655" xr:uid="{00000000-0005-0000-0000-00003D490000}"/>
    <cellStyle name="Nota 12 2 2 2" xfId="18656" xr:uid="{00000000-0005-0000-0000-00003E490000}"/>
    <cellStyle name="Nota 12 2 3" xfId="18657" xr:uid="{00000000-0005-0000-0000-00003F490000}"/>
    <cellStyle name="Nota 12 3" xfId="18658" xr:uid="{00000000-0005-0000-0000-000040490000}"/>
    <cellStyle name="Nota 12 3 2" xfId="18659" xr:uid="{00000000-0005-0000-0000-000041490000}"/>
    <cellStyle name="Nota 12 4" xfId="18660" xr:uid="{00000000-0005-0000-0000-000042490000}"/>
    <cellStyle name="Nota 120" xfId="18661" xr:uid="{00000000-0005-0000-0000-000043490000}"/>
    <cellStyle name="Nota 121" xfId="18662" xr:uid="{00000000-0005-0000-0000-000044490000}"/>
    <cellStyle name="Nota 122" xfId="18663" xr:uid="{00000000-0005-0000-0000-000045490000}"/>
    <cellStyle name="Nota 123" xfId="18664" xr:uid="{00000000-0005-0000-0000-000046490000}"/>
    <cellStyle name="Nota 124" xfId="18665" xr:uid="{00000000-0005-0000-0000-000047490000}"/>
    <cellStyle name="Nota 125" xfId="18666" xr:uid="{00000000-0005-0000-0000-000048490000}"/>
    <cellStyle name="Nota 126" xfId="18667" xr:uid="{00000000-0005-0000-0000-000049490000}"/>
    <cellStyle name="Nota 127" xfId="18668" xr:uid="{00000000-0005-0000-0000-00004A490000}"/>
    <cellStyle name="Nota 128" xfId="18669" xr:uid="{00000000-0005-0000-0000-00004B490000}"/>
    <cellStyle name="Nota 129" xfId="18670" xr:uid="{00000000-0005-0000-0000-00004C490000}"/>
    <cellStyle name="Nota 13" xfId="18671" xr:uid="{00000000-0005-0000-0000-00004D490000}"/>
    <cellStyle name="Nota 13 2" xfId="18672" xr:uid="{00000000-0005-0000-0000-00004E490000}"/>
    <cellStyle name="Nota 13 2 2" xfId="18673" xr:uid="{00000000-0005-0000-0000-00004F490000}"/>
    <cellStyle name="Nota 13 2 2 2" xfId="18674" xr:uid="{00000000-0005-0000-0000-000050490000}"/>
    <cellStyle name="Nota 13 2 3" xfId="18675" xr:uid="{00000000-0005-0000-0000-000051490000}"/>
    <cellStyle name="Nota 13 3" xfId="18676" xr:uid="{00000000-0005-0000-0000-000052490000}"/>
    <cellStyle name="Nota 13 3 2" xfId="18677" xr:uid="{00000000-0005-0000-0000-000053490000}"/>
    <cellStyle name="Nota 13 4" xfId="18678" xr:uid="{00000000-0005-0000-0000-000054490000}"/>
    <cellStyle name="Nota 130" xfId="18679" xr:uid="{00000000-0005-0000-0000-000055490000}"/>
    <cellStyle name="Nota 131" xfId="18680" xr:uid="{00000000-0005-0000-0000-000056490000}"/>
    <cellStyle name="Nota 132" xfId="18681" xr:uid="{00000000-0005-0000-0000-000057490000}"/>
    <cellStyle name="Nota 133" xfId="18682" xr:uid="{00000000-0005-0000-0000-000058490000}"/>
    <cellStyle name="Nota 134" xfId="18683" xr:uid="{00000000-0005-0000-0000-000059490000}"/>
    <cellStyle name="Nota 135" xfId="18684" xr:uid="{00000000-0005-0000-0000-00005A490000}"/>
    <cellStyle name="Nota 136" xfId="18685" xr:uid="{00000000-0005-0000-0000-00005B490000}"/>
    <cellStyle name="Nota 137" xfId="18686" xr:uid="{00000000-0005-0000-0000-00005C490000}"/>
    <cellStyle name="Nota 138" xfId="18687" xr:uid="{00000000-0005-0000-0000-00005D490000}"/>
    <cellStyle name="Nota 139" xfId="18688" xr:uid="{00000000-0005-0000-0000-00005E490000}"/>
    <cellStyle name="Nota 14" xfId="18689" xr:uid="{00000000-0005-0000-0000-00005F490000}"/>
    <cellStyle name="Nota 14 2" xfId="18690" xr:uid="{00000000-0005-0000-0000-000060490000}"/>
    <cellStyle name="Nota 14 2 2" xfId="18691" xr:uid="{00000000-0005-0000-0000-000061490000}"/>
    <cellStyle name="Nota 14 3" xfId="18692" xr:uid="{00000000-0005-0000-0000-000062490000}"/>
    <cellStyle name="Nota 140" xfId="18693" xr:uid="{00000000-0005-0000-0000-000063490000}"/>
    <cellStyle name="Nota 141" xfId="18694" xr:uid="{00000000-0005-0000-0000-000064490000}"/>
    <cellStyle name="Nota 142" xfId="18695" xr:uid="{00000000-0005-0000-0000-000065490000}"/>
    <cellStyle name="Nota 143" xfId="18696" xr:uid="{00000000-0005-0000-0000-000066490000}"/>
    <cellStyle name="Nota 144" xfId="18697" xr:uid="{00000000-0005-0000-0000-000067490000}"/>
    <cellStyle name="Nota 145" xfId="18698" xr:uid="{00000000-0005-0000-0000-000068490000}"/>
    <cellStyle name="Nota 146" xfId="18699" xr:uid="{00000000-0005-0000-0000-000069490000}"/>
    <cellStyle name="Nota 147" xfId="18700" xr:uid="{00000000-0005-0000-0000-00006A490000}"/>
    <cellStyle name="Nota 148" xfId="18701" xr:uid="{00000000-0005-0000-0000-00006B490000}"/>
    <cellStyle name="Nota 149" xfId="18702" xr:uid="{00000000-0005-0000-0000-00006C490000}"/>
    <cellStyle name="Nota 15" xfId="18703" xr:uid="{00000000-0005-0000-0000-00006D490000}"/>
    <cellStyle name="Nota 15 2" xfId="18704" xr:uid="{00000000-0005-0000-0000-00006E490000}"/>
    <cellStyle name="Nota 15 2 2" xfId="18705" xr:uid="{00000000-0005-0000-0000-00006F490000}"/>
    <cellStyle name="Nota 15 3" xfId="18706" xr:uid="{00000000-0005-0000-0000-000070490000}"/>
    <cellStyle name="Nota 150" xfId="18707" xr:uid="{00000000-0005-0000-0000-000071490000}"/>
    <cellStyle name="Nota 151" xfId="18708" xr:uid="{00000000-0005-0000-0000-000072490000}"/>
    <cellStyle name="Nota 152" xfId="18709" xr:uid="{00000000-0005-0000-0000-000073490000}"/>
    <cellStyle name="Nota 153" xfId="18710" xr:uid="{00000000-0005-0000-0000-000074490000}"/>
    <cellStyle name="Nota 154" xfId="18711" xr:uid="{00000000-0005-0000-0000-000075490000}"/>
    <cellStyle name="Nota 155" xfId="18712" xr:uid="{00000000-0005-0000-0000-000076490000}"/>
    <cellStyle name="Nota 156" xfId="18713" xr:uid="{00000000-0005-0000-0000-000077490000}"/>
    <cellStyle name="Nota 157" xfId="18714" xr:uid="{00000000-0005-0000-0000-000078490000}"/>
    <cellStyle name="Nota 158" xfId="18715" xr:uid="{00000000-0005-0000-0000-000079490000}"/>
    <cellStyle name="Nota 159" xfId="18716" xr:uid="{00000000-0005-0000-0000-00007A490000}"/>
    <cellStyle name="Nota 16" xfId="18717" xr:uid="{00000000-0005-0000-0000-00007B490000}"/>
    <cellStyle name="Nota 16 2" xfId="18718" xr:uid="{00000000-0005-0000-0000-00007C490000}"/>
    <cellStyle name="Nota 16 2 2" xfId="18719" xr:uid="{00000000-0005-0000-0000-00007D490000}"/>
    <cellStyle name="Nota 16 3" xfId="18720" xr:uid="{00000000-0005-0000-0000-00007E490000}"/>
    <cellStyle name="Nota 160" xfId="18721" xr:uid="{00000000-0005-0000-0000-00007F490000}"/>
    <cellStyle name="Nota 161" xfId="18722" xr:uid="{00000000-0005-0000-0000-000080490000}"/>
    <cellStyle name="Nota 162" xfId="18723" xr:uid="{00000000-0005-0000-0000-000081490000}"/>
    <cellStyle name="Nota 163" xfId="18724" xr:uid="{00000000-0005-0000-0000-000082490000}"/>
    <cellStyle name="Nota 164" xfId="18725" xr:uid="{00000000-0005-0000-0000-000083490000}"/>
    <cellStyle name="Nota 165" xfId="18726" xr:uid="{00000000-0005-0000-0000-000084490000}"/>
    <cellStyle name="Nota 166" xfId="18727" xr:uid="{00000000-0005-0000-0000-000085490000}"/>
    <cellStyle name="Nota 167" xfId="18728" xr:uid="{00000000-0005-0000-0000-000086490000}"/>
    <cellStyle name="Nota 168" xfId="18729" xr:uid="{00000000-0005-0000-0000-000087490000}"/>
    <cellStyle name="Nota 169" xfId="18730" xr:uid="{00000000-0005-0000-0000-000088490000}"/>
    <cellStyle name="Nota 17" xfId="18731" xr:uid="{00000000-0005-0000-0000-000089490000}"/>
    <cellStyle name="Nota 17 2" xfId="18732" xr:uid="{00000000-0005-0000-0000-00008A490000}"/>
    <cellStyle name="Nota 17 2 2" xfId="18733" xr:uid="{00000000-0005-0000-0000-00008B490000}"/>
    <cellStyle name="Nota 17 3" xfId="18734" xr:uid="{00000000-0005-0000-0000-00008C490000}"/>
    <cellStyle name="Nota 170" xfId="18735" xr:uid="{00000000-0005-0000-0000-00008D490000}"/>
    <cellStyle name="Nota 171" xfId="18736" xr:uid="{00000000-0005-0000-0000-00008E490000}"/>
    <cellStyle name="Nota 172" xfId="18737" xr:uid="{00000000-0005-0000-0000-00008F490000}"/>
    <cellStyle name="Nota 173" xfId="18738" xr:uid="{00000000-0005-0000-0000-000090490000}"/>
    <cellStyle name="Nota 174" xfId="18739" xr:uid="{00000000-0005-0000-0000-000091490000}"/>
    <cellStyle name="Nota 175" xfId="18740" xr:uid="{00000000-0005-0000-0000-000092490000}"/>
    <cellStyle name="Nota 176" xfId="18741" xr:uid="{00000000-0005-0000-0000-000093490000}"/>
    <cellStyle name="Nota 177" xfId="18742" xr:uid="{00000000-0005-0000-0000-000094490000}"/>
    <cellStyle name="Nota 178" xfId="18743" xr:uid="{00000000-0005-0000-0000-000095490000}"/>
    <cellStyle name="Nota 179" xfId="18744" xr:uid="{00000000-0005-0000-0000-000096490000}"/>
    <cellStyle name="Nota 18" xfId="18745" xr:uid="{00000000-0005-0000-0000-000097490000}"/>
    <cellStyle name="Nota 18 2" xfId="18746" xr:uid="{00000000-0005-0000-0000-000098490000}"/>
    <cellStyle name="Nota 18 2 2" xfId="18747" xr:uid="{00000000-0005-0000-0000-000099490000}"/>
    <cellStyle name="Nota 18 3" xfId="18748" xr:uid="{00000000-0005-0000-0000-00009A490000}"/>
    <cellStyle name="Nota 180" xfId="18749" xr:uid="{00000000-0005-0000-0000-00009B490000}"/>
    <cellStyle name="Nota 181" xfId="18750" xr:uid="{00000000-0005-0000-0000-00009C490000}"/>
    <cellStyle name="Nota 182" xfId="18751" xr:uid="{00000000-0005-0000-0000-00009D490000}"/>
    <cellStyle name="Nota 183" xfId="18752" xr:uid="{00000000-0005-0000-0000-00009E490000}"/>
    <cellStyle name="Nota 184" xfId="18753" xr:uid="{00000000-0005-0000-0000-00009F490000}"/>
    <cellStyle name="Nota 185" xfId="18754" xr:uid="{00000000-0005-0000-0000-0000A0490000}"/>
    <cellStyle name="Nota 186" xfId="18755" xr:uid="{00000000-0005-0000-0000-0000A1490000}"/>
    <cellStyle name="Nota 187" xfId="18756" xr:uid="{00000000-0005-0000-0000-0000A2490000}"/>
    <cellStyle name="Nota 188" xfId="18757" xr:uid="{00000000-0005-0000-0000-0000A3490000}"/>
    <cellStyle name="Nota 189" xfId="18758" xr:uid="{00000000-0005-0000-0000-0000A4490000}"/>
    <cellStyle name="Nota 19" xfId="18759" xr:uid="{00000000-0005-0000-0000-0000A5490000}"/>
    <cellStyle name="Nota 19 2" xfId="18760" xr:uid="{00000000-0005-0000-0000-0000A6490000}"/>
    <cellStyle name="Nota 19 3" xfId="18761" xr:uid="{00000000-0005-0000-0000-0000A7490000}"/>
    <cellStyle name="Nota 190" xfId="18762" xr:uid="{00000000-0005-0000-0000-0000A8490000}"/>
    <cellStyle name="Nota 191" xfId="18763" xr:uid="{00000000-0005-0000-0000-0000A9490000}"/>
    <cellStyle name="Nota 192" xfId="18764" xr:uid="{00000000-0005-0000-0000-0000AA490000}"/>
    <cellStyle name="Nota 193" xfId="18765" xr:uid="{00000000-0005-0000-0000-0000AB490000}"/>
    <cellStyle name="Nota 194" xfId="18766" xr:uid="{00000000-0005-0000-0000-0000AC490000}"/>
    <cellStyle name="Nota 195" xfId="18767" xr:uid="{00000000-0005-0000-0000-0000AD490000}"/>
    <cellStyle name="Nota 196" xfId="18768" xr:uid="{00000000-0005-0000-0000-0000AE490000}"/>
    <cellStyle name="Nota 197" xfId="18769" xr:uid="{00000000-0005-0000-0000-0000AF490000}"/>
    <cellStyle name="Nota 198" xfId="18770" xr:uid="{00000000-0005-0000-0000-0000B0490000}"/>
    <cellStyle name="Nota 199" xfId="18771" xr:uid="{00000000-0005-0000-0000-0000B1490000}"/>
    <cellStyle name="Nota 2" xfId="382" xr:uid="{00000000-0005-0000-0000-0000B2490000}"/>
    <cellStyle name="Nota 2 2" xfId="587" xr:uid="{00000000-0005-0000-0000-0000B3490000}"/>
    <cellStyle name="Nota 2 2 2" xfId="18772" xr:uid="{00000000-0005-0000-0000-0000B4490000}"/>
    <cellStyle name="Nota 2 2 2 2" xfId="18773" xr:uid="{00000000-0005-0000-0000-0000B5490000}"/>
    <cellStyle name="Nota 2 2 3" xfId="18774" xr:uid="{00000000-0005-0000-0000-0000B6490000}"/>
    <cellStyle name="Nota 2 3" xfId="18775" xr:uid="{00000000-0005-0000-0000-0000B7490000}"/>
    <cellStyle name="Nota 2 3 2" xfId="18776" xr:uid="{00000000-0005-0000-0000-0000B8490000}"/>
    <cellStyle name="Nota 2 3 2 2" xfId="18777" xr:uid="{00000000-0005-0000-0000-0000B9490000}"/>
    <cellStyle name="Nota 2 3 3" xfId="18778" xr:uid="{00000000-0005-0000-0000-0000BA490000}"/>
    <cellStyle name="Nota 2 4" xfId="18779" xr:uid="{00000000-0005-0000-0000-0000BB490000}"/>
    <cellStyle name="Nota 2 4 2" xfId="18780" xr:uid="{00000000-0005-0000-0000-0000BC490000}"/>
    <cellStyle name="Nota 2 4 2 2" xfId="18781" xr:uid="{00000000-0005-0000-0000-0000BD490000}"/>
    <cellStyle name="Nota 2 4 3" xfId="18782" xr:uid="{00000000-0005-0000-0000-0000BE490000}"/>
    <cellStyle name="Nota 2 5" xfId="18783" xr:uid="{00000000-0005-0000-0000-0000BF490000}"/>
    <cellStyle name="Nota 2 5 2" xfId="18784" xr:uid="{00000000-0005-0000-0000-0000C0490000}"/>
    <cellStyle name="Nota 2 6" xfId="18785" xr:uid="{00000000-0005-0000-0000-0000C1490000}"/>
    <cellStyle name="Nota 2 7" xfId="18786" xr:uid="{00000000-0005-0000-0000-0000C2490000}"/>
    <cellStyle name="Nota 2 8" xfId="18787" xr:uid="{00000000-0005-0000-0000-0000C3490000}"/>
    <cellStyle name="Nota 20" xfId="18788" xr:uid="{00000000-0005-0000-0000-0000C4490000}"/>
    <cellStyle name="Nota 20 2" xfId="18789" xr:uid="{00000000-0005-0000-0000-0000C5490000}"/>
    <cellStyle name="Nota 20 3" xfId="18790" xr:uid="{00000000-0005-0000-0000-0000C6490000}"/>
    <cellStyle name="Nota 200" xfId="19609" xr:uid="{00000000-0005-0000-0000-0000C7490000}"/>
    <cellStyle name="Nota 21" xfId="18791" xr:uid="{00000000-0005-0000-0000-0000C8490000}"/>
    <cellStyle name="Nota 22" xfId="18792" xr:uid="{00000000-0005-0000-0000-0000C9490000}"/>
    <cellStyle name="Nota 23" xfId="18793" xr:uid="{00000000-0005-0000-0000-0000CA490000}"/>
    <cellStyle name="Nota 24" xfId="18794" xr:uid="{00000000-0005-0000-0000-0000CB490000}"/>
    <cellStyle name="Nota 25" xfId="18795" xr:uid="{00000000-0005-0000-0000-0000CC490000}"/>
    <cellStyle name="Nota 26" xfId="18796" xr:uid="{00000000-0005-0000-0000-0000CD490000}"/>
    <cellStyle name="Nota 27" xfId="18797" xr:uid="{00000000-0005-0000-0000-0000CE490000}"/>
    <cellStyle name="Nota 28" xfId="18798" xr:uid="{00000000-0005-0000-0000-0000CF490000}"/>
    <cellStyle name="Nota 29" xfId="18799" xr:uid="{00000000-0005-0000-0000-0000D0490000}"/>
    <cellStyle name="Nota 3" xfId="18800" xr:uid="{00000000-0005-0000-0000-0000D1490000}"/>
    <cellStyle name="Nota 3 2" xfId="18801" xr:uid="{00000000-0005-0000-0000-0000D2490000}"/>
    <cellStyle name="Nota 3 2 2" xfId="18802" xr:uid="{00000000-0005-0000-0000-0000D3490000}"/>
    <cellStyle name="Nota 3 2 2 2" xfId="18803" xr:uid="{00000000-0005-0000-0000-0000D4490000}"/>
    <cellStyle name="Nota 3 2 3" xfId="18804" xr:uid="{00000000-0005-0000-0000-0000D5490000}"/>
    <cellStyle name="Nota 3 3" xfId="18805" xr:uid="{00000000-0005-0000-0000-0000D6490000}"/>
    <cellStyle name="Nota 3 3 2" xfId="18806" xr:uid="{00000000-0005-0000-0000-0000D7490000}"/>
    <cellStyle name="Nota 3 3 2 2" xfId="18807" xr:uid="{00000000-0005-0000-0000-0000D8490000}"/>
    <cellStyle name="Nota 3 3 3" xfId="18808" xr:uid="{00000000-0005-0000-0000-0000D9490000}"/>
    <cellStyle name="Nota 3 4" xfId="18809" xr:uid="{00000000-0005-0000-0000-0000DA490000}"/>
    <cellStyle name="Nota 3 4 2" xfId="18810" xr:uid="{00000000-0005-0000-0000-0000DB490000}"/>
    <cellStyle name="Nota 3 5" xfId="18811" xr:uid="{00000000-0005-0000-0000-0000DC490000}"/>
    <cellStyle name="Nota 3 6" xfId="18812" xr:uid="{00000000-0005-0000-0000-0000DD490000}"/>
    <cellStyle name="Nota 30" xfId="18813" xr:uid="{00000000-0005-0000-0000-0000DE490000}"/>
    <cellStyle name="Nota 31" xfId="18814" xr:uid="{00000000-0005-0000-0000-0000DF490000}"/>
    <cellStyle name="Nota 32" xfId="18815" xr:uid="{00000000-0005-0000-0000-0000E0490000}"/>
    <cellStyle name="Nota 33" xfId="18816" xr:uid="{00000000-0005-0000-0000-0000E1490000}"/>
    <cellStyle name="Nota 34" xfId="18817" xr:uid="{00000000-0005-0000-0000-0000E2490000}"/>
    <cellStyle name="Nota 35" xfId="18818" xr:uid="{00000000-0005-0000-0000-0000E3490000}"/>
    <cellStyle name="Nota 36" xfId="18819" xr:uid="{00000000-0005-0000-0000-0000E4490000}"/>
    <cellStyle name="Nota 37" xfId="18820" xr:uid="{00000000-0005-0000-0000-0000E5490000}"/>
    <cellStyle name="Nota 38" xfId="18821" xr:uid="{00000000-0005-0000-0000-0000E6490000}"/>
    <cellStyle name="Nota 39" xfId="18822" xr:uid="{00000000-0005-0000-0000-0000E7490000}"/>
    <cellStyle name="Nota 4" xfId="18823" xr:uid="{00000000-0005-0000-0000-0000E8490000}"/>
    <cellStyle name="Nota 4 2" xfId="18824" xr:uid="{00000000-0005-0000-0000-0000E9490000}"/>
    <cellStyle name="Nota 4 2 2" xfId="18825" xr:uid="{00000000-0005-0000-0000-0000EA490000}"/>
    <cellStyle name="Nota 4 2 2 2" xfId="18826" xr:uid="{00000000-0005-0000-0000-0000EB490000}"/>
    <cellStyle name="Nota 4 2 3" xfId="18827" xr:uid="{00000000-0005-0000-0000-0000EC490000}"/>
    <cellStyle name="Nota 4 3" xfId="18828" xr:uid="{00000000-0005-0000-0000-0000ED490000}"/>
    <cellStyle name="Nota 4 3 2" xfId="18829" xr:uid="{00000000-0005-0000-0000-0000EE490000}"/>
    <cellStyle name="Nota 4 3 2 2" xfId="18830" xr:uid="{00000000-0005-0000-0000-0000EF490000}"/>
    <cellStyle name="Nota 4 3 3" xfId="18831" xr:uid="{00000000-0005-0000-0000-0000F0490000}"/>
    <cellStyle name="Nota 4 4" xfId="18832" xr:uid="{00000000-0005-0000-0000-0000F1490000}"/>
    <cellStyle name="Nota 4 4 2" xfId="18833" xr:uid="{00000000-0005-0000-0000-0000F2490000}"/>
    <cellStyle name="Nota 4 5" xfId="18834" xr:uid="{00000000-0005-0000-0000-0000F3490000}"/>
    <cellStyle name="Nota 4 6" xfId="18835" xr:uid="{00000000-0005-0000-0000-0000F4490000}"/>
    <cellStyle name="Nota 40" xfId="18836" xr:uid="{00000000-0005-0000-0000-0000F5490000}"/>
    <cellStyle name="Nota 41" xfId="18837" xr:uid="{00000000-0005-0000-0000-0000F6490000}"/>
    <cellStyle name="Nota 42" xfId="18838" xr:uid="{00000000-0005-0000-0000-0000F7490000}"/>
    <cellStyle name="Nota 43" xfId="18839" xr:uid="{00000000-0005-0000-0000-0000F8490000}"/>
    <cellStyle name="Nota 44" xfId="18840" xr:uid="{00000000-0005-0000-0000-0000F9490000}"/>
    <cellStyle name="Nota 45" xfId="18841" xr:uid="{00000000-0005-0000-0000-0000FA490000}"/>
    <cellStyle name="Nota 46" xfId="18842" xr:uid="{00000000-0005-0000-0000-0000FB490000}"/>
    <cellStyle name="Nota 47" xfId="18843" xr:uid="{00000000-0005-0000-0000-0000FC490000}"/>
    <cellStyle name="Nota 48" xfId="18844" xr:uid="{00000000-0005-0000-0000-0000FD490000}"/>
    <cellStyle name="Nota 49" xfId="18845" xr:uid="{00000000-0005-0000-0000-0000FE490000}"/>
    <cellStyle name="Nota 5" xfId="18846" xr:uid="{00000000-0005-0000-0000-0000FF490000}"/>
    <cellStyle name="Nota 5 2" xfId="18847" xr:uid="{00000000-0005-0000-0000-0000004A0000}"/>
    <cellStyle name="Nota 5 2 2" xfId="18848" xr:uid="{00000000-0005-0000-0000-0000014A0000}"/>
    <cellStyle name="Nota 5 2 2 2" xfId="18849" xr:uid="{00000000-0005-0000-0000-0000024A0000}"/>
    <cellStyle name="Nota 5 2 3" xfId="18850" xr:uid="{00000000-0005-0000-0000-0000034A0000}"/>
    <cellStyle name="Nota 5 3" xfId="18851" xr:uid="{00000000-0005-0000-0000-0000044A0000}"/>
    <cellStyle name="Nota 5 3 2" xfId="18852" xr:uid="{00000000-0005-0000-0000-0000054A0000}"/>
    <cellStyle name="Nota 5 3 2 2" xfId="18853" xr:uid="{00000000-0005-0000-0000-0000064A0000}"/>
    <cellStyle name="Nota 5 3 3" xfId="18854" xr:uid="{00000000-0005-0000-0000-0000074A0000}"/>
    <cellStyle name="Nota 5 4" xfId="18855" xr:uid="{00000000-0005-0000-0000-0000084A0000}"/>
    <cellStyle name="Nota 5 4 2" xfId="18856" xr:uid="{00000000-0005-0000-0000-0000094A0000}"/>
    <cellStyle name="Nota 5 5" xfId="18857" xr:uid="{00000000-0005-0000-0000-00000A4A0000}"/>
    <cellStyle name="Nota 5 6" xfId="18858" xr:uid="{00000000-0005-0000-0000-00000B4A0000}"/>
    <cellStyle name="Nota 50" xfId="18859" xr:uid="{00000000-0005-0000-0000-00000C4A0000}"/>
    <cellStyle name="Nota 51" xfId="18860" xr:uid="{00000000-0005-0000-0000-00000D4A0000}"/>
    <cellStyle name="Nota 52" xfId="18861" xr:uid="{00000000-0005-0000-0000-00000E4A0000}"/>
    <cellStyle name="Nota 53" xfId="18862" xr:uid="{00000000-0005-0000-0000-00000F4A0000}"/>
    <cellStyle name="Nota 54" xfId="18863" xr:uid="{00000000-0005-0000-0000-0000104A0000}"/>
    <cellStyle name="Nota 55" xfId="18864" xr:uid="{00000000-0005-0000-0000-0000114A0000}"/>
    <cellStyle name="Nota 56" xfId="18865" xr:uid="{00000000-0005-0000-0000-0000124A0000}"/>
    <cellStyle name="Nota 57" xfId="18866" xr:uid="{00000000-0005-0000-0000-0000134A0000}"/>
    <cellStyle name="Nota 58" xfId="18867" xr:uid="{00000000-0005-0000-0000-0000144A0000}"/>
    <cellStyle name="Nota 59" xfId="18868" xr:uid="{00000000-0005-0000-0000-0000154A0000}"/>
    <cellStyle name="Nota 6" xfId="18869" xr:uid="{00000000-0005-0000-0000-0000164A0000}"/>
    <cellStyle name="Nota 6 2" xfId="18870" xr:uid="{00000000-0005-0000-0000-0000174A0000}"/>
    <cellStyle name="Nota 6 2 2" xfId="18871" xr:uid="{00000000-0005-0000-0000-0000184A0000}"/>
    <cellStyle name="Nota 6 2 2 2" xfId="18872" xr:uid="{00000000-0005-0000-0000-0000194A0000}"/>
    <cellStyle name="Nota 6 2 3" xfId="18873" xr:uid="{00000000-0005-0000-0000-00001A4A0000}"/>
    <cellStyle name="Nota 6 3" xfId="18874" xr:uid="{00000000-0005-0000-0000-00001B4A0000}"/>
    <cellStyle name="Nota 6 3 2" xfId="18875" xr:uid="{00000000-0005-0000-0000-00001C4A0000}"/>
    <cellStyle name="Nota 6 4" xfId="18876" xr:uid="{00000000-0005-0000-0000-00001D4A0000}"/>
    <cellStyle name="Nota 6 5" xfId="18877" xr:uid="{00000000-0005-0000-0000-00001E4A0000}"/>
    <cellStyle name="Nota 60" xfId="18878" xr:uid="{00000000-0005-0000-0000-00001F4A0000}"/>
    <cellStyle name="Nota 61" xfId="18879" xr:uid="{00000000-0005-0000-0000-0000204A0000}"/>
    <cellStyle name="Nota 62" xfId="18880" xr:uid="{00000000-0005-0000-0000-0000214A0000}"/>
    <cellStyle name="Nota 63" xfId="18881" xr:uid="{00000000-0005-0000-0000-0000224A0000}"/>
    <cellStyle name="Nota 64" xfId="18882" xr:uid="{00000000-0005-0000-0000-0000234A0000}"/>
    <cellStyle name="Nota 65" xfId="18883" xr:uid="{00000000-0005-0000-0000-0000244A0000}"/>
    <cellStyle name="Nota 66" xfId="18884" xr:uid="{00000000-0005-0000-0000-0000254A0000}"/>
    <cellStyle name="Nota 67" xfId="18885" xr:uid="{00000000-0005-0000-0000-0000264A0000}"/>
    <cellStyle name="Nota 68" xfId="18886" xr:uid="{00000000-0005-0000-0000-0000274A0000}"/>
    <cellStyle name="Nota 69" xfId="18887" xr:uid="{00000000-0005-0000-0000-0000284A0000}"/>
    <cellStyle name="Nota 7" xfId="18888" xr:uid="{00000000-0005-0000-0000-0000294A0000}"/>
    <cellStyle name="Nota 7 2" xfId="18889" xr:uid="{00000000-0005-0000-0000-00002A4A0000}"/>
    <cellStyle name="Nota 7 2 2" xfId="18890" xr:uid="{00000000-0005-0000-0000-00002B4A0000}"/>
    <cellStyle name="Nota 7 2 2 2" xfId="18891" xr:uid="{00000000-0005-0000-0000-00002C4A0000}"/>
    <cellStyle name="Nota 7 2 3" xfId="18892" xr:uid="{00000000-0005-0000-0000-00002D4A0000}"/>
    <cellStyle name="Nota 7 3" xfId="18893" xr:uid="{00000000-0005-0000-0000-00002E4A0000}"/>
    <cellStyle name="Nota 7 3 2" xfId="18894" xr:uid="{00000000-0005-0000-0000-00002F4A0000}"/>
    <cellStyle name="Nota 7 4" xfId="18895" xr:uid="{00000000-0005-0000-0000-0000304A0000}"/>
    <cellStyle name="Nota 70" xfId="18896" xr:uid="{00000000-0005-0000-0000-0000314A0000}"/>
    <cellStyle name="Nota 71" xfId="18897" xr:uid="{00000000-0005-0000-0000-0000324A0000}"/>
    <cellStyle name="Nota 72" xfId="18898" xr:uid="{00000000-0005-0000-0000-0000334A0000}"/>
    <cellStyle name="Nota 73" xfId="18899" xr:uid="{00000000-0005-0000-0000-0000344A0000}"/>
    <cellStyle name="Nota 74" xfId="18900" xr:uid="{00000000-0005-0000-0000-0000354A0000}"/>
    <cellStyle name="Nota 75" xfId="18901" xr:uid="{00000000-0005-0000-0000-0000364A0000}"/>
    <cellStyle name="Nota 76" xfId="18902" xr:uid="{00000000-0005-0000-0000-0000374A0000}"/>
    <cellStyle name="Nota 77" xfId="18903" xr:uid="{00000000-0005-0000-0000-0000384A0000}"/>
    <cellStyle name="Nota 78" xfId="18904" xr:uid="{00000000-0005-0000-0000-0000394A0000}"/>
    <cellStyle name="Nota 79" xfId="18905" xr:uid="{00000000-0005-0000-0000-00003A4A0000}"/>
    <cellStyle name="Nota 8" xfId="18906" xr:uid="{00000000-0005-0000-0000-00003B4A0000}"/>
    <cellStyle name="Nota 8 2" xfId="18907" xr:uid="{00000000-0005-0000-0000-00003C4A0000}"/>
    <cellStyle name="Nota 8 2 2" xfId="18908" xr:uid="{00000000-0005-0000-0000-00003D4A0000}"/>
    <cellStyle name="Nota 8 2 2 2" xfId="18909" xr:uid="{00000000-0005-0000-0000-00003E4A0000}"/>
    <cellStyle name="Nota 8 2 3" xfId="18910" xr:uid="{00000000-0005-0000-0000-00003F4A0000}"/>
    <cellStyle name="Nota 8 3" xfId="18911" xr:uid="{00000000-0005-0000-0000-0000404A0000}"/>
    <cellStyle name="Nota 8 3 2" xfId="18912" xr:uid="{00000000-0005-0000-0000-0000414A0000}"/>
    <cellStyle name="Nota 8 4" xfId="18913" xr:uid="{00000000-0005-0000-0000-0000424A0000}"/>
    <cellStyle name="Nota 80" xfId="18914" xr:uid="{00000000-0005-0000-0000-0000434A0000}"/>
    <cellStyle name="Nota 81" xfId="18915" xr:uid="{00000000-0005-0000-0000-0000444A0000}"/>
    <cellStyle name="Nota 82" xfId="18916" xr:uid="{00000000-0005-0000-0000-0000454A0000}"/>
    <cellStyle name="Nota 83" xfId="18917" xr:uid="{00000000-0005-0000-0000-0000464A0000}"/>
    <cellStyle name="Nota 84" xfId="18918" xr:uid="{00000000-0005-0000-0000-0000474A0000}"/>
    <cellStyle name="Nota 85" xfId="18919" xr:uid="{00000000-0005-0000-0000-0000484A0000}"/>
    <cellStyle name="Nota 86" xfId="18920" xr:uid="{00000000-0005-0000-0000-0000494A0000}"/>
    <cellStyle name="Nota 87" xfId="18921" xr:uid="{00000000-0005-0000-0000-00004A4A0000}"/>
    <cellStyle name="Nota 88" xfId="18922" xr:uid="{00000000-0005-0000-0000-00004B4A0000}"/>
    <cellStyle name="Nota 89" xfId="18923" xr:uid="{00000000-0005-0000-0000-00004C4A0000}"/>
    <cellStyle name="Nota 9" xfId="18924" xr:uid="{00000000-0005-0000-0000-00004D4A0000}"/>
    <cellStyle name="Nota 9 2" xfId="18925" xr:uid="{00000000-0005-0000-0000-00004E4A0000}"/>
    <cellStyle name="Nota 9 2 2" xfId="18926" xr:uid="{00000000-0005-0000-0000-00004F4A0000}"/>
    <cellStyle name="Nota 9 2 2 2" xfId="18927" xr:uid="{00000000-0005-0000-0000-0000504A0000}"/>
    <cellStyle name="Nota 9 2 3" xfId="18928" xr:uid="{00000000-0005-0000-0000-0000514A0000}"/>
    <cellStyle name="Nota 9 3" xfId="18929" xr:uid="{00000000-0005-0000-0000-0000524A0000}"/>
    <cellStyle name="Nota 9 3 2" xfId="18930" xr:uid="{00000000-0005-0000-0000-0000534A0000}"/>
    <cellStyle name="Nota 9 4" xfId="18931" xr:uid="{00000000-0005-0000-0000-0000544A0000}"/>
    <cellStyle name="Nota 90" xfId="18932" xr:uid="{00000000-0005-0000-0000-0000554A0000}"/>
    <cellStyle name="Nota 91" xfId="18933" xr:uid="{00000000-0005-0000-0000-0000564A0000}"/>
    <cellStyle name="Nota 92" xfId="18934" xr:uid="{00000000-0005-0000-0000-0000574A0000}"/>
    <cellStyle name="Nota 93" xfId="18935" xr:uid="{00000000-0005-0000-0000-0000584A0000}"/>
    <cellStyle name="Nota 94" xfId="18936" xr:uid="{00000000-0005-0000-0000-0000594A0000}"/>
    <cellStyle name="Nota 95" xfId="18937" xr:uid="{00000000-0005-0000-0000-00005A4A0000}"/>
    <cellStyle name="Nota 96" xfId="18938" xr:uid="{00000000-0005-0000-0000-00005B4A0000}"/>
    <cellStyle name="Nota 97" xfId="18939" xr:uid="{00000000-0005-0000-0000-00005C4A0000}"/>
    <cellStyle name="Nota 98" xfId="18940" xr:uid="{00000000-0005-0000-0000-00005D4A0000}"/>
    <cellStyle name="Nota 99" xfId="18941" xr:uid="{00000000-0005-0000-0000-00005E4A0000}"/>
    <cellStyle name="Note" xfId="126" xr:uid="{00000000-0005-0000-0000-00005F4A0000}"/>
    <cellStyle name="Note 2" xfId="430" xr:uid="{00000000-0005-0000-0000-0000604A0000}"/>
    <cellStyle name="Note 2 2" xfId="18942" xr:uid="{00000000-0005-0000-0000-0000614A0000}"/>
    <cellStyle name="Note 2 3" xfId="18943" xr:uid="{00000000-0005-0000-0000-0000624A0000}"/>
    <cellStyle name="Note 3" xfId="18944" xr:uid="{00000000-0005-0000-0000-0000634A0000}"/>
    <cellStyle name="Note 3 2" xfId="18945" xr:uid="{00000000-0005-0000-0000-0000644A0000}"/>
    <cellStyle name="Note 4" xfId="18946" xr:uid="{00000000-0005-0000-0000-0000654A0000}"/>
    <cellStyle name="Note 5" xfId="19610" xr:uid="{00000000-0005-0000-0000-0000664A0000}"/>
    <cellStyle name="Note 6" xfId="19611" xr:uid="{00000000-0005-0000-0000-0000674A0000}"/>
    <cellStyle name="Note 7" xfId="19612" xr:uid="{00000000-0005-0000-0000-0000684A0000}"/>
    <cellStyle name="Number" xfId="383" xr:uid="{00000000-0005-0000-0000-0000694A0000}"/>
    <cellStyle name="Number (2dp)" xfId="18947" xr:uid="{00000000-0005-0000-0000-00006A4A0000}"/>
    <cellStyle name="Number 2" xfId="18948" xr:uid="{00000000-0005-0000-0000-00006B4A0000}"/>
    <cellStyle name="Number_Master1Fcstv8" xfId="18949" xr:uid="{00000000-0005-0000-0000-00006C4A0000}"/>
    <cellStyle name="Œ…‹æØ‚è [0.00]_Area" xfId="18950" xr:uid="{00000000-0005-0000-0000-00006D4A0000}"/>
    <cellStyle name="Œ…‹æØ‚è_Area" xfId="18951" xr:uid="{00000000-0005-0000-0000-00006E4A0000}"/>
    <cellStyle name="Ombrée" xfId="18952" xr:uid="{00000000-0005-0000-0000-00006F4A0000}"/>
    <cellStyle name="OneDecimal" xfId="18953" xr:uid="{00000000-0005-0000-0000-0000704A0000}"/>
    <cellStyle name="OneDecimalBold" xfId="18954" xr:uid="{00000000-0005-0000-0000-0000714A0000}"/>
    <cellStyle name="OneDecimalItal" xfId="18955" xr:uid="{00000000-0005-0000-0000-0000724A0000}"/>
    <cellStyle name="OScommands" xfId="127" xr:uid="{00000000-0005-0000-0000-0000734A0000}"/>
    <cellStyle name="OScommands 2" xfId="18956" xr:uid="{00000000-0005-0000-0000-0000744A0000}"/>
    <cellStyle name="OScommands 3" xfId="18957" xr:uid="{00000000-0005-0000-0000-0000754A0000}"/>
    <cellStyle name="OScommands 4" xfId="18958" xr:uid="{00000000-0005-0000-0000-0000764A0000}"/>
    <cellStyle name="Output" xfId="33" builtinId="21" customBuiltin="1"/>
    <cellStyle name="Output 2" xfId="384" xr:uid="{00000000-0005-0000-0000-0000784A0000}"/>
    <cellStyle name="Output 2 2" xfId="18959" xr:uid="{00000000-0005-0000-0000-0000794A0000}"/>
    <cellStyle name="Output 2 3" xfId="18960" xr:uid="{00000000-0005-0000-0000-00007A4A0000}"/>
    <cellStyle name="Output 2 4" xfId="18961" xr:uid="{00000000-0005-0000-0000-00007B4A0000}"/>
    <cellStyle name="Output 3" xfId="18962" xr:uid="{00000000-0005-0000-0000-00007C4A0000}"/>
    <cellStyle name="Output 3 2" xfId="18963" xr:uid="{00000000-0005-0000-0000-00007D4A0000}"/>
    <cellStyle name="Output 3 3" xfId="18964" xr:uid="{00000000-0005-0000-0000-00007E4A0000}"/>
    <cellStyle name="Output 4" xfId="18965" xr:uid="{00000000-0005-0000-0000-00007F4A0000}"/>
    <cellStyle name="Output 5" xfId="19613" xr:uid="{00000000-0005-0000-0000-0000804A0000}"/>
    <cellStyle name="Page Heading" xfId="385" xr:uid="{00000000-0005-0000-0000-0000814A0000}"/>
    <cellStyle name="Page Heading 2" xfId="18966" xr:uid="{00000000-0005-0000-0000-0000824A0000}"/>
    <cellStyle name="Page Heading 3" xfId="18967" xr:uid="{00000000-0005-0000-0000-0000834A0000}"/>
    <cellStyle name="Page Heading 4" xfId="18968" xr:uid="{00000000-0005-0000-0000-0000844A0000}"/>
    <cellStyle name="Page Heading Large" xfId="386" xr:uid="{00000000-0005-0000-0000-0000854A0000}"/>
    <cellStyle name="Page Heading Large 2" xfId="18969" xr:uid="{00000000-0005-0000-0000-0000864A0000}"/>
    <cellStyle name="Page Heading Large 3" xfId="18970" xr:uid="{00000000-0005-0000-0000-0000874A0000}"/>
    <cellStyle name="Page Heading Large 4" xfId="18971" xr:uid="{00000000-0005-0000-0000-0000884A0000}"/>
    <cellStyle name="Page Heading Small" xfId="387" xr:uid="{00000000-0005-0000-0000-0000894A0000}"/>
    <cellStyle name="Page Heading Small 2" xfId="18972" xr:uid="{00000000-0005-0000-0000-00008A4A0000}"/>
    <cellStyle name="Page Heading Small 3" xfId="18973" xr:uid="{00000000-0005-0000-0000-00008B4A0000}"/>
    <cellStyle name="Page Heading Small 4" xfId="18974" xr:uid="{00000000-0005-0000-0000-00008C4A0000}"/>
    <cellStyle name="paint" xfId="18975" xr:uid="{00000000-0005-0000-0000-00008D4A0000}"/>
    <cellStyle name="Percent ()" xfId="128" xr:uid="{00000000-0005-0000-0000-00008E4A0000}"/>
    <cellStyle name="Percent () 2" xfId="431" xr:uid="{00000000-0005-0000-0000-00008F4A0000}"/>
    <cellStyle name="Percent () 2 2" xfId="18976" xr:uid="{00000000-0005-0000-0000-0000904A0000}"/>
    <cellStyle name="Percent () 2 3" xfId="18977" xr:uid="{00000000-0005-0000-0000-0000914A0000}"/>
    <cellStyle name="Percent () 3" xfId="18978" xr:uid="{00000000-0005-0000-0000-0000924A0000}"/>
    <cellStyle name="Percent () 4" xfId="18979" xr:uid="{00000000-0005-0000-0000-0000934A0000}"/>
    <cellStyle name="Percent (,0)" xfId="129" xr:uid="{00000000-0005-0000-0000-0000944A0000}"/>
    <cellStyle name="Percent (,00)" xfId="130" xr:uid="{00000000-0005-0000-0000-0000954A0000}"/>
    <cellStyle name="Percent (,00) 2" xfId="18980" xr:uid="{00000000-0005-0000-0000-0000964A0000}"/>
    <cellStyle name="Percent (,0000)" xfId="131" xr:uid="{00000000-0005-0000-0000-0000974A0000}"/>
    <cellStyle name="Percent (0)" xfId="18981" xr:uid="{00000000-0005-0000-0000-0000984A0000}"/>
    <cellStyle name="Percent (1)" xfId="18982" xr:uid="{00000000-0005-0000-0000-0000994A0000}"/>
    <cellStyle name="Percent (2)" xfId="18983" xr:uid="{00000000-0005-0000-0000-00009A4A0000}"/>
    <cellStyle name="Percent [0]" xfId="18984" xr:uid="{00000000-0005-0000-0000-00009B4A0000}"/>
    <cellStyle name="Percent [00]" xfId="18985" xr:uid="{00000000-0005-0000-0000-00009C4A0000}"/>
    <cellStyle name="Percent [2]" xfId="132" xr:uid="{00000000-0005-0000-0000-00009D4A0000}"/>
    <cellStyle name="Percent 1" xfId="133" xr:uid="{00000000-0005-0000-0000-00009E4A0000}"/>
    <cellStyle name="Percent 2" xfId="134" xr:uid="{00000000-0005-0000-0000-00009F4A0000}"/>
    <cellStyle name="Percent 2 2" xfId="18986" xr:uid="{00000000-0005-0000-0000-0000A04A0000}"/>
    <cellStyle name="Percent 3" xfId="18987" xr:uid="{00000000-0005-0000-0000-0000A14A0000}"/>
    <cellStyle name="Percent Hard" xfId="388" xr:uid="{00000000-0005-0000-0000-0000A24A0000}"/>
    <cellStyle name="Percent Hard 2" xfId="18988" xr:uid="{00000000-0005-0000-0000-0000A34A0000}"/>
    <cellStyle name="Percent[2}" xfId="18989" xr:uid="{00000000-0005-0000-0000-0000A44A0000}"/>
    <cellStyle name="Percent0" xfId="18990" xr:uid="{00000000-0005-0000-0000-0000A54A0000}"/>
    <cellStyle name="Percentage" xfId="18991" xr:uid="{00000000-0005-0000-0000-0000A64A0000}"/>
    <cellStyle name="Percentage (2dp)" xfId="18992" xr:uid="{00000000-0005-0000-0000-0000A74A0000}"/>
    <cellStyle name="PercentChange" xfId="389" xr:uid="{00000000-0005-0000-0000-0000A84A0000}"/>
    <cellStyle name="PercentChange 2" xfId="18993" xr:uid="{00000000-0005-0000-0000-0000A94A0000}"/>
    <cellStyle name="PercentNoDecimal" xfId="18994" xr:uid="{00000000-0005-0000-0000-0000AA4A0000}"/>
    <cellStyle name="PercentOneDecimal" xfId="18995" xr:uid="{00000000-0005-0000-0000-0000AB4A0000}"/>
    <cellStyle name="PercentOneDecimalItal" xfId="18996" xr:uid="{00000000-0005-0000-0000-0000AC4A0000}"/>
    <cellStyle name="PERCENTUAL" xfId="18997" xr:uid="{00000000-0005-0000-0000-0000AD4A0000}"/>
    <cellStyle name="Percentuale" xfId="34" builtinId="5"/>
    <cellStyle name="Percentuale (0,00%)" xfId="135" xr:uid="{00000000-0005-0000-0000-0000AF4A0000}"/>
    <cellStyle name="Percentuale 10" xfId="18998" xr:uid="{00000000-0005-0000-0000-0000B04A0000}"/>
    <cellStyle name="Percentuale 10 2" xfId="18999" xr:uid="{00000000-0005-0000-0000-0000B14A0000}"/>
    <cellStyle name="Percentuale 10 2 2" xfId="19000" xr:uid="{00000000-0005-0000-0000-0000B24A0000}"/>
    <cellStyle name="Percentuale 10 3" xfId="19001" xr:uid="{00000000-0005-0000-0000-0000B34A0000}"/>
    <cellStyle name="Percentuale 10 4" xfId="19002" xr:uid="{00000000-0005-0000-0000-0000B44A0000}"/>
    <cellStyle name="Percentuale 11" xfId="19003" xr:uid="{00000000-0005-0000-0000-0000B54A0000}"/>
    <cellStyle name="Percentuale 11 2" xfId="19004" xr:uid="{00000000-0005-0000-0000-0000B64A0000}"/>
    <cellStyle name="Percentuale 12" xfId="19005" xr:uid="{00000000-0005-0000-0000-0000B74A0000}"/>
    <cellStyle name="Percentuale 12 2" xfId="19006" xr:uid="{00000000-0005-0000-0000-0000B84A0000}"/>
    <cellStyle name="Percentuale 13" xfId="19007" xr:uid="{00000000-0005-0000-0000-0000B94A0000}"/>
    <cellStyle name="Percentuale 14" xfId="19008" xr:uid="{00000000-0005-0000-0000-0000BA4A0000}"/>
    <cellStyle name="Percentuale 15" xfId="19009" xr:uid="{00000000-0005-0000-0000-0000BB4A0000}"/>
    <cellStyle name="Percentuale 16" xfId="19010" xr:uid="{00000000-0005-0000-0000-0000BC4A0000}"/>
    <cellStyle name="Percentuale 17" xfId="19011" xr:uid="{00000000-0005-0000-0000-0000BD4A0000}"/>
    <cellStyle name="Percentuale 18" xfId="19012" xr:uid="{00000000-0005-0000-0000-0000BE4A0000}"/>
    <cellStyle name="Percentuale 19" xfId="19013" xr:uid="{00000000-0005-0000-0000-0000BF4A0000}"/>
    <cellStyle name="Percentuale 2" xfId="49" xr:uid="{00000000-0005-0000-0000-0000C04A0000}"/>
    <cellStyle name="Percentuale 2 2" xfId="407" xr:uid="{00000000-0005-0000-0000-0000C14A0000}"/>
    <cellStyle name="Percentuale 2 2 2" xfId="19014" xr:uid="{00000000-0005-0000-0000-0000C24A0000}"/>
    <cellStyle name="Percentuale 2 3" xfId="603" xr:uid="{00000000-0005-0000-0000-0000C34A0000}"/>
    <cellStyle name="Percentuale 2 4" xfId="19015" xr:uid="{00000000-0005-0000-0000-0000C44A0000}"/>
    <cellStyle name="Percentuale 2 5" xfId="19016" xr:uid="{00000000-0005-0000-0000-0000C54A0000}"/>
    <cellStyle name="Percentuale 2 6" xfId="19017" xr:uid="{00000000-0005-0000-0000-0000C64A0000}"/>
    <cellStyle name="Percentuale 20" xfId="19018" xr:uid="{00000000-0005-0000-0000-0000C74A0000}"/>
    <cellStyle name="Percentuale 20 2" xfId="19019" xr:uid="{00000000-0005-0000-0000-0000C84A0000}"/>
    <cellStyle name="Percentuale 21" xfId="19020" xr:uid="{00000000-0005-0000-0000-0000C94A0000}"/>
    <cellStyle name="Percentuale 22" xfId="19021" xr:uid="{00000000-0005-0000-0000-0000CA4A0000}"/>
    <cellStyle name="Percentuale 23" xfId="19022" xr:uid="{00000000-0005-0000-0000-0000CB4A0000}"/>
    <cellStyle name="Percentuale 24" xfId="19023" xr:uid="{00000000-0005-0000-0000-0000CC4A0000}"/>
    <cellStyle name="Percentuale 24 2" xfId="19024" xr:uid="{00000000-0005-0000-0000-0000CD4A0000}"/>
    <cellStyle name="Percentuale 25" xfId="19025" xr:uid="{00000000-0005-0000-0000-0000CE4A0000}"/>
    <cellStyle name="Percentuale 26" xfId="19026" xr:uid="{00000000-0005-0000-0000-0000CF4A0000}"/>
    <cellStyle name="Percentuale 26 2" xfId="19027" xr:uid="{00000000-0005-0000-0000-0000D04A0000}"/>
    <cellStyle name="Percentuale 26 3" xfId="19028" xr:uid="{00000000-0005-0000-0000-0000D14A0000}"/>
    <cellStyle name="Percentuale 26 4" xfId="19029" xr:uid="{00000000-0005-0000-0000-0000D24A0000}"/>
    <cellStyle name="Percentuale 27" xfId="19030" xr:uid="{00000000-0005-0000-0000-0000D34A0000}"/>
    <cellStyle name="Percentuale 27 2" xfId="19031" xr:uid="{00000000-0005-0000-0000-0000D44A0000}"/>
    <cellStyle name="Percentuale 28" xfId="19032" xr:uid="{00000000-0005-0000-0000-0000D54A0000}"/>
    <cellStyle name="Percentuale 28 2" xfId="19033" xr:uid="{00000000-0005-0000-0000-0000D64A0000}"/>
    <cellStyle name="Percentuale 29" xfId="19034" xr:uid="{00000000-0005-0000-0000-0000D74A0000}"/>
    <cellStyle name="Percentuale 3" xfId="202" xr:uid="{00000000-0005-0000-0000-0000D84A0000}"/>
    <cellStyle name="Percentuale 3 2" xfId="19035" xr:uid="{00000000-0005-0000-0000-0000D94A0000}"/>
    <cellStyle name="Percentuale 3 3" xfId="19036" xr:uid="{00000000-0005-0000-0000-0000DA4A0000}"/>
    <cellStyle name="Percentuale 30" xfId="19037" xr:uid="{00000000-0005-0000-0000-0000DB4A0000}"/>
    <cellStyle name="Percentuale 31" xfId="19038" xr:uid="{00000000-0005-0000-0000-0000DC4A0000}"/>
    <cellStyle name="Percentuale 32" xfId="19451" xr:uid="{00000000-0005-0000-0000-0000DD4A0000}"/>
    <cellStyle name="Percentuale 32 2" xfId="19458" xr:uid="{00000000-0005-0000-0000-0000DE4A0000}"/>
    <cellStyle name="Percentuale 32 2 2" xfId="19469" xr:uid="{00000000-0005-0000-0000-0000DF4A0000}"/>
    <cellStyle name="Percentuale 33" xfId="19464" xr:uid="{00000000-0005-0000-0000-0000E04A0000}"/>
    <cellStyle name="Percentuale 34" xfId="19467" xr:uid="{00000000-0005-0000-0000-0000E14A0000}"/>
    <cellStyle name="Percentuale 4" xfId="409" xr:uid="{00000000-0005-0000-0000-0000E24A0000}"/>
    <cellStyle name="Percentuale 4 2" xfId="588" xr:uid="{00000000-0005-0000-0000-0000E34A0000}"/>
    <cellStyle name="Percentuale 4 2 2" xfId="19039" xr:uid="{00000000-0005-0000-0000-0000E44A0000}"/>
    <cellStyle name="Percentuale 4 2 3" xfId="19040" xr:uid="{00000000-0005-0000-0000-0000E54A0000}"/>
    <cellStyle name="Percentuale 4 3" xfId="19041" xr:uid="{00000000-0005-0000-0000-0000E64A0000}"/>
    <cellStyle name="Percentuale 4 4" xfId="19042" xr:uid="{00000000-0005-0000-0000-0000E74A0000}"/>
    <cellStyle name="Percentuale 5" xfId="436" xr:uid="{00000000-0005-0000-0000-0000E84A0000}"/>
    <cellStyle name="Percentuale 5 2" xfId="19043" xr:uid="{00000000-0005-0000-0000-0000E94A0000}"/>
    <cellStyle name="Percentuale 5 2 2" xfId="19044" xr:uid="{00000000-0005-0000-0000-0000EA4A0000}"/>
    <cellStyle name="Percentuale 5 3" xfId="19045" xr:uid="{00000000-0005-0000-0000-0000EB4A0000}"/>
    <cellStyle name="Percentuale 5 4" xfId="19046" xr:uid="{00000000-0005-0000-0000-0000EC4A0000}"/>
    <cellStyle name="Percentuale 5 5" xfId="19047" xr:uid="{00000000-0005-0000-0000-0000ED4A0000}"/>
    <cellStyle name="Percentuale 5 6" xfId="19048" xr:uid="{00000000-0005-0000-0000-0000EE4A0000}"/>
    <cellStyle name="Percentuale 6" xfId="595" xr:uid="{00000000-0005-0000-0000-0000EF4A0000}"/>
    <cellStyle name="Percentuale 6 2" xfId="19049" xr:uid="{00000000-0005-0000-0000-0000F04A0000}"/>
    <cellStyle name="Percentuale 6 2 2" xfId="19050" xr:uid="{00000000-0005-0000-0000-0000F14A0000}"/>
    <cellStyle name="Percentuale 6 3" xfId="19051" xr:uid="{00000000-0005-0000-0000-0000F24A0000}"/>
    <cellStyle name="Percentuale 7" xfId="19052" xr:uid="{00000000-0005-0000-0000-0000F34A0000}"/>
    <cellStyle name="Percentuale 7 2" xfId="19053" xr:uid="{00000000-0005-0000-0000-0000F44A0000}"/>
    <cellStyle name="Percentuale 7 3" xfId="19054" xr:uid="{00000000-0005-0000-0000-0000F54A0000}"/>
    <cellStyle name="Percentuale 8" xfId="19055" xr:uid="{00000000-0005-0000-0000-0000F64A0000}"/>
    <cellStyle name="Percentuale 9" xfId="19056" xr:uid="{00000000-0005-0000-0000-0000F74A0000}"/>
    <cellStyle name="Percentuale 9 2" xfId="19057" xr:uid="{00000000-0005-0000-0000-0000F84A0000}"/>
    <cellStyle name="Percentuale 9 2 2" xfId="19058" xr:uid="{00000000-0005-0000-0000-0000F94A0000}"/>
    <cellStyle name="Percentuale 9 3" xfId="19059" xr:uid="{00000000-0005-0000-0000-0000FA4A0000}"/>
    <cellStyle name="Periods" xfId="136" xr:uid="{00000000-0005-0000-0000-0000FB4A0000}"/>
    <cellStyle name="Periods 2" xfId="19060" xr:uid="{00000000-0005-0000-0000-0000FC4A0000}"/>
    <cellStyle name="Periods 3" xfId="19061" xr:uid="{00000000-0005-0000-0000-0000FD4A0000}"/>
    <cellStyle name="Periods 4" xfId="19062" xr:uid="{00000000-0005-0000-0000-0000FE4A0000}"/>
    <cellStyle name="PONTO" xfId="19063" xr:uid="{00000000-0005-0000-0000-0000FF4A0000}"/>
    <cellStyle name="Porcentagem_FRCS4+8.xls Gráfico 5" xfId="19064" xr:uid="{00000000-0005-0000-0000-0000004B0000}"/>
    <cellStyle name="PORCENTAJE" xfId="19065" xr:uid="{00000000-0005-0000-0000-0000014B0000}"/>
    <cellStyle name="Porcentual_pldt" xfId="19066" xr:uid="{00000000-0005-0000-0000-0000024B0000}"/>
    <cellStyle name="PostIt" xfId="19067" xr:uid="{00000000-0005-0000-0000-0000034B0000}"/>
    <cellStyle name="Pourcentage_AR Aging" xfId="19068" xr:uid="{00000000-0005-0000-0000-0000044B0000}"/>
    <cellStyle name="PrePop Currency (0)" xfId="19069" xr:uid="{00000000-0005-0000-0000-0000054B0000}"/>
    <cellStyle name="PrePop Currency (2)" xfId="19070" xr:uid="{00000000-0005-0000-0000-0000064B0000}"/>
    <cellStyle name="PrePop Units (0)" xfId="19071" xr:uid="{00000000-0005-0000-0000-0000074B0000}"/>
    <cellStyle name="PrePop Units (1)" xfId="19072" xr:uid="{00000000-0005-0000-0000-0000084B0000}"/>
    <cellStyle name="PrePop Units (2)" xfId="19073" xr:uid="{00000000-0005-0000-0000-0000094B0000}"/>
    <cellStyle name="Problem Var" xfId="19074" xr:uid="{00000000-0005-0000-0000-00000A4B0000}"/>
    <cellStyle name="Processing" xfId="19075" xr:uid="{00000000-0005-0000-0000-00000B4B0000}"/>
    <cellStyle name="PSChar" xfId="19076" xr:uid="{00000000-0005-0000-0000-00000C4B0000}"/>
    <cellStyle name="PSDate" xfId="19077" xr:uid="{00000000-0005-0000-0000-00000D4B0000}"/>
    <cellStyle name="PSDec" xfId="19078" xr:uid="{00000000-0005-0000-0000-00000E4B0000}"/>
    <cellStyle name="PSHeading" xfId="19079" xr:uid="{00000000-0005-0000-0000-00000F4B0000}"/>
    <cellStyle name="PSInt" xfId="19080" xr:uid="{00000000-0005-0000-0000-0000104B0000}"/>
    <cellStyle name="PSSpacer" xfId="19081" xr:uid="{00000000-0005-0000-0000-0000114B0000}"/>
    <cellStyle name="RangeBelow" xfId="19082" xr:uid="{00000000-0005-0000-0000-0000124B0000}"/>
    <cellStyle name="ReadInData" xfId="137" xr:uid="{00000000-0005-0000-0000-0000134B0000}"/>
    <cellStyle name="ReportNums" xfId="138" xr:uid="{00000000-0005-0000-0000-0000144B0000}"/>
    <cellStyle name="ReportNums 2" xfId="432" xr:uid="{00000000-0005-0000-0000-0000154B0000}"/>
    <cellStyle name="ReportNums 2 2" xfId="19083" xr:uid="{00000000-0005-0000-0000-0000164B0000}"/>
    <cellStyle name="ReportNums 3" xfId="19084" xr:uid="{00000000-0005-0000-0000-0000174B0000}"/>
    <cellStyle name="RevList" xfId="19085" xr:uid="{00000000-0005-0000-0000-0000184B0000}"/>
    <cellStyle name="Row label" xfId="19086" xr:uid="{00000000-0005-0000-0000-0000194B0000}"/>
    <cellStyle name="Row label (indent)" xfId="19087" xr:uid="{00000000-0005-0000-0000-00001A4B0000}"/>
    <cellStyle name="Saisie" xfId="19088" xr:uid="{00000000-0005-0000-0000-00001B4B0000}"/>
    <cellStyle name="SAPBEXaggData" xfId="139" xr:uid="{00000000-0005-0000-0000-00001C4B0000}"/>
    <cellStyle name="SAPBEXaggData 2" xfId="19089" xr:uid="{00000000-0005-0000-0000-00001D4B0000}"/>
    <cellStyle name="SAPBEXaggData 2 2" xfId="19090" xr:uid="{00000000-0005-0000-0000-00001E4B0000}"/>
    <cellStyle name="SAPBEXaggData 3" xfId="19091" xr:uid="{00000000-0005-0000-0000-00001F4B0000}"/>
    <cellStyle name="SAPBEXaggDataEmph" xfId="140" xr:uid="{00000000-0005-0000-0000-0000204B0000}"/>
    <cellStyle name="SAPBEXaggDataEmph 2" xfId="19092" xr:uid="{00000000-0005-0000-0000-0000214B0000}"/>
    <cellStyle name="SAPBEXaggDataEmph 2 2" xfId="19093" xr:uid="{00000000-0005-0000-0000-0000224B0000}"/>
    <cellStyle name="SAPBEXaggDataEmph 3" xfId="19094" xr:uid="{00000000-0005-0000-0000-0000234B0000}"/>
    <cellStyle name="SAPBEXaggDataEmph 4" xfId="19614" xr:uid="{00000000-0005-0000-0000-0000244B0000}"/>
    <cellStyle name="SAPBEXaggItem" xfId="141" xr:uid="{00000000-0005-0000-0000-0000254B0000}"/>
    <cellStyle name="SAPBEXaggItem 2" xfId="19095" xr:uid="{00000000-0005-0000-0000-0000264B0000}"/>
    <cellStyle name="SAPBEXaggItem 2 2" xfId="19096" xr:uid="{00000000-0005-0000-0000-0000274B0000}"/>
    <cellStyle name="SAPBEXaggItem 3" xfId="19097" xr:uid="{00000000-0005-0000-0000-0000284B0000}"/>
    <cellStyle name="SAPBEXaggItemX" xfId="142" xr:uid="{00000000-0005-0000-0000-0000294B0000}"/>
    <cellStyle name="SAPBEXaggItemX 2" xfId="19098" xr:uid="{00000000-0005-0000-0000-00002A4B0000}"/>
    <cellStyle name="SAPBEXaggItemX 2 2" xfId="19099" xr:uid="{00000000-0005-0000-0000-00002B4B0000}"/>
    <cellStyle name="SAPBEXaggItemX 3" xfId="19100" xr:uid="{00000000-0005-0000-0000-00002C4B0000}"/>
    <cellStyle name="SAPBEXaggItemX 4" xfId="19615" xr:uid="{00000000-0005-0000-0000-00002D4B0000}"/>
    <cellStyle name="SAPBEXchaText" xfId="143" xr:uid="{00000000-0005-0000-0000-00002E4B0000}"/>
    <cellStyle name="SAPBEXchaText 2" xfId="19101" xr:uid="{00000000-0005-0000-0000-00002F4B0000}"/>
    <cellStyle name="SAPBEXchaText 3" xfId="19102" xr:uid="{00000000-0005-0000-0000-0000304B0000}"/>
    <cellStyle name="SAPBEXexcBad7" xfId="144" xr:uid="{00000000-0005-0000-0000-0000314B0000}"/>
    <cellStyle name="SAPBEXexcBad7 2" xfId="19103" xr:uid="{00000000-0005-0000-0000-0000324B0000}"/>
    <cellStyle name="SAPBEXexcBad7 2 2" xfId="19104" xr:uid="{00000000-0005-0000-0000-0000334B0000}"/>
    <cellStyle name="SAPBEXexcBad7 3" xfId="19105" xr:uid="{00000000-0005-0000-0000-0000344B0000}"/>
    <cellStyle name="SAPBEXexcBad7 4" xfId="19616" xr:uid="{00000000-0005-0000-0000-0000354B0000}"/>
    <cellStyle name="SAPBEXexcBad8" xfId="145" xr:uid="{00000000-0005-0000-0000-0000364B0000}"/>
    <cellStyle name="SAPBEXexcBad8 2" xfId="19106" xr:uid="{00000000-0005-0000-0000-0000374B0000}"/>
    <cellStyle name="SAPBEXexcBad8 2 2" xfId="19107" xr:uid="{00000000-0005-0000-0000-0000384B0000}"/>
    <cellStyle name="SAPBEXexcBad8 3" xfId="19108" xr:uid="{00000000-0005-0000-0000-0000394B0000}"/>
    <cellStyle name="SAPBEXexcBad8 4" xfId="19617" xr:uid="{00000000-0005-0000-0000-00003A4B0000}"/>
    <cellStyle name="SAPBEXexcBad9" xfId="146" xr:uid="{00000000-0005-0000-0000-00003B4B0000}"/>
    <cellStyle name="SAPBEXexcBad9 2" xfId="19109" xr:uid="{00000000-0005-0000-0000-00003C4B0000}"/>
    <cellStyle name="SAPBEXexcBad9 2 2" xfId="19110" xr:uid="{00000000-0005-0000-0000-00003D4B0000}"/>
    <cellStyle name="SAPBEXexcBad9 3" xfId="19111" xr:uid="{00000000-0005-0000-0000-00003E4B0000}"/>
    <cellStyle name="SAPBEXexcBad9 4" xfId="19618" xr:uid="{00000000-0005-0000-0000-00003F4B0000}"/>
    <cellStyle name="SAPBEXexcCritical4" xfId="147" xr:uid="{00000000-0005-0000-0000-0000404B0000}"/>
    <cellStyle name="SAPBEXexcCritical4 2" xfId="19112" xr:uid="{00000000-0005-0000-0000-0000414B0000}"/>
    <cellStyle name="SAPBEXexcCritical4 2 2" xfId="19113" xr:uid="{00000000-0005-0000-0000-0000424B0000}"/>
    <cellStyle name="SAPBEXexcCritical4 3" xfId="19114" xr:uid="{00000000-0005-0000-0000-0000434B0000}"/>
    <cellStyle name="SAPBEXexcCritical4 4" xfId="19619" xr:uid="{00000000-0005-0000-0000-0000444B0000}"/>
    <cellStyle name="SAPBEXexcCritical5" xfId="148" xr:uid="{00000000-0005-0000-0000-0000454B0000}"/>
    <cellStyle name="SAPBEXexcCritical5 2" xfId="19115" xr:uid="{00000000-0005-0000-0000-0000464B0000}"/>
    <cellStyle name="SAPBEXexcCritical5 2 2" xfId="19116" xr:uid="{00000000-0005-0000-0000-0000474B0000}"/>
    <cellStyle name="SAPBEXexcCritical5 3" xfId="19117" xr:uid="{00000000-0005-0000-0000-0000484B0000}"/>
    <cellStyle name="SAPBEXexcCritical5 4" xfId="19620" xr:uid="{00000000-0005-0000-0000-0000494B0000}"/>
    <cellStyle name="SAPBEXexcCritical6" xfId="149" xr:uid="{00000000-0005-0000-0000-00004A4B0000}"/>
    <cellStyle name="SAPBEXexcCritical6 2" xfId="19118" xr:uid="{00000000-0005-0000-0000-00004B4B0000}"/>
    <cellStyle name="SAPBEXexcCritical6 2 2" xfId="19119" xr:uid="{00000000-0005-0000-0000-00004C4B0000}"/>
    <cellStyle name="SAPBEXexcCritical6 3" xfId="19120" xr:uid="{00000000-0005-0000-0000-00004D4B0000}"/>
    <cellStyle name="SAPBEXexcCritical6 4" xfId="19621" xr:uid="{00000000-0005-0000-0000-00004E4B0000}"/>
    <cellStyle name="SAPBEXexcGood1" xfId="150" xr:uid="{00000000-0005-0000-0000-00004F4B0000}"/>
    <cellStyle name="SAPBEXexcGood1 2" xfId="19121" xr:uid="{00000000-0005-0000-0000-0000504B0000}"/>
    <cellStyle name="SAPBEXexcGood1 2 2" xfId="19122" xr:uid="{00000000-0005-0000-0000-0000514B0000}"/>
    <cellStyle name="SAPBEXexcGood1 3" xfId="19123" xr:uid="{00000000-0005-0000-0000-0000524B0000}"/>
    <cellStyle name="SAPBEXexcGood1 4" xfId="19622" xr:uid="{00000000-0005-0000-0000-0000534B0000}"/>
    <cellStyle name="SAPBEXexcGood2" xfId="151" xr:uid="{00000000-0005-0000-0000-0000544B0000}"/>
    <cellStyle name="SAPBEXexcGood2 2" xfId="19124" xr:uid="{00000000-0005-0000-0000-0000554B0000}"/>
    <cellStyle name="SAPBEXexcGood2 2 2" xfId="19125" xr:uid="{00000000-0005-0000-0000-0000564B0000}"/>
    <cellStyle name="SAPBEXexcGood2 3" xfId="19126" xr:uid="{00000000-0005-0000-0000-0000574B0000}"/>
    <cellStyle name="SAPBEXexcGood2 4" xfId="19623" xr:uid="{00000000-0005-0000-0000-0000584B0000}"/>
    <cellStyle name="SAPBEXexcGood3" xfId="152" xr:uid="{00000000-0005-0000-0000-0000594B0000}"/>
    <cellStyle name="SAPBEXexcGood3 2" xfId="19127" xr:uid="{00000000-0005-0000-0000-00005A4B0000}"/>
    <cellStyle name="SAPBEXexcGood3 2 2" xfId="19128" xr:uid="{00000000-0005-0000-0000-00005B4B0000}"/>
    <cellStyle name="SAPBEXexcGood3 3" xfId="19129" xr:uid="{00000000-0005-0000-0000-00005C4B0000}"/>
    <cellStyle name="SAPBEXexcGood3 4" xfId="19624" xr:uid="{00000000-0005-0000-0000-00005D4B0000}"/>
    <cellStyle name="SAPBEXfilterDrill" xfId="153" xr:uid="{00000000-0005-0000-0000-00005E4B0000}"/>
    <cellStyle name="SAPBEXfilterDrill 2" xfId="19130" xr:uid="{00000000-0005-0000-0000-00005F4B0000}"/>
    <cellStyle name="SAPBEXfilterDrill 3" xfId="19625" xr:uid="{00000000-0005-0000-0000-0000604B0000}"/>
    <cellStyle name="SAPBEXfilterItem" xfId="154" xr:uid="{00000000-0005-0000-0000-0000614B0000}"/>
    <cellStyle name="SAPBEXfilterItem 2" xfId="19131" xr:uid="{00000000-0005-0000-0000-0000624B0000}"/>
    <cellStyle name="SAPBEXfilterItem 3" xfId="19626" xr:uid="{00000000-0005-0000-0000-0000634B0000}"/>
    <cellStyle name="SAPBEXfilterText" xfId="155" xr:uid="{00000000-0005-0000-0000-0000644B0000}"/>
    <cellStyle name="SAPBEXfilterText 2" xfId="19627" xr:uid="{00000000-0005-0000-0000-0000654B0000}"/>
    <cellStyle name="SAPBEXformats" xfId="156" xr:uid="{00000000-0005-0000-0000-0000664B0000}"/>
    <cellStyle name="SAPBEXformats 2" xfId="19132" xr:uid="{00000000-0005-0000-0000-0000674B0000}"/>
    <cellStyle name="SAPBEXformats 2 2" xfId="19133" xr:uid="{00000000-0005-0000-0000-0000684B0000}"/>
    <cellStyle name="SAPBEXformats 2 3" xfId="19134" xr:uid="{00000000-0005-0000-0000-0000694B0000}"/>
    <cellStyle name="SAPBEXformats 3" xfId="19135" xr:uid="{00000000-0005-0000-0000-00006A4B0000}"/>
    <cellStyle name="SAPBEXformats 3 2" xfId="19136" xr:uid="{00000000-0005-0000-0000-00006B4B0000}"/>
    <cellStyle name="SAPBEXformats 4" xfId="19137" xr:uid="{00000000-0005-0000-0000-00006C4B0000}"/>
    <cellStyle name="SAPBEXformats 5" xfId="19628" xr:uid="{00000000-0005-0000-0000-00006D4B0000}"/>
    <cellStyle name="SAPBEXheaderItem" xfId="157" xr:uid="{00000000-0005-0000-0000-00006E4B0000}"/>
    <cellStyle name="SAPBEXheaderItem 2" xfId="19138" xr:uid="{00000000-0005-0000-0000-00006F4B0000}"/>
    <cellStyle name="SAPBEXheaderItem 3" xfId="19629" xr:uid="{00000000-0005-0000-0000-0000704B0000}"/>
    <cellStyle name="SAPBEXheaderText" xfId="158" xr:uid="{00000000-0005-0000-0000-0000714B0000}"/>
    <cellStyle name="SAPBEXheaderText 2" xfId="19139" xr:uid="{00000000-0005-0000-0000-0000724B0000}"/>
    <cellStyle name="SAPBEXheaderText 3" xfId="19630" xr:uid="{00000000-0005-0000-0000-0000734B0000}"/>
    <cellStyle name="SAPBEXHLevel0" xfId="159" xr:uid="{00000000-0005-0000-0000-0000744B0000}"/>
    <cellStyle name="SAPBEXHLevel0 2" xfId="19140" xr:uid="{00000000-0005-0000-0000-0000754B0000}"/>
    <cellStyle name="SAPBEXHLevel0 3" xfId="19141" xr:uid="{00000000-0005-0000-0000-0000764B0000}"/>
    <cellStyle name="SAPBEXHLevel0X" xfId="160" xr:uid="{00000000-0005-0000-0000-0000774B0000}"/>
    <cellStyle name="SAPBEXHLevel0X 2" xfId="19142" xr:uid="{00000000-0005-0000-0000-0000784B0000}"/>
    <cellStyle name="SAPBEXHLevel0X 2 2" xfId="19143" xr:uid="{00000000-0005-0000-0000-0000794B0000}"/>
    <cellStyle name="SAPBEXHLevel0X 2 3" xfId="19144" xr:uid="{00000000-0005-0000-0000-00007A4B0000}"/>
    <cellStyle name="SAPBEXHLevel0X 3" xfId="19145" xr:uid="{00000000-0005-0000-0000-00007B4B0000}"/>
    <cellStyle name="SAPBEXHLevel0X 3 2" xfId="19146" xr:uid="{00000000-0005-0000-0000-00007C4B0000}"/>
    <cellStyle name="SAPBEXHLevel0X 4" xfId="19147" xr:uid="{00000000-0005-0000-0000-00007D4B0000}"/>
    <cellStyle name="SAPBEXHLevel0X 5" xfId="19631" xr:uid="{00000000-0005-0000-0000-00007E4B0000}"/>
    <cellStyle name="SAPBEXHLevel0X 6" xfId="19632" xr:uid="{00000000-0005-0000-0000-00007F4B0000}"/>
    <cellStyle name="SAPBEXHLevel0X 7" xfId="19633" xr:uid="{00000000-0005-0000-0000-0000804B0000}"/>
    <cellStyle name="SAPBEXHLevel1" xfId="161" xr:uid="{00000000-0005-0000-0000-0000814B0000}"/>
    <cellStyle name="SAPBEXHLevel1 2" xfId="19148" xr:uid="{00000000-0005-0000-0000-0000824B0000}"/>
    <cellStyle name="SAPBEXHLevel1 3" xfId="19149" xr:uid="{00000000-0005-0000-0000-0000834B0000}"/>
    <cellStyle name="SAPBEXHLevel1X" xfId="162" xr:uid="{00000000-0005-0000-0000-0000844B0000}"/>
    <cellStyle name="SAPBEXHLevel1X 2" xfId="19150" xr:uid="{00000000-0005-0000-0000-0000854B0000}"/>
    <cellStyle name="SAPBEXHLevel1X 2 2" xfId="19151" xr:uid="{00000000-0005-0000-0000-0000864B0000}"/>
    <cellStyle name="SAPBEXHLevel1X 2 3" xfId="19152" xr:uid="{00000000-0005-0000-0000-0000874B0000}"/>
    <cellStyle name="SAPBEXHLevel1X 3" xfId="19153" xr:uid="{00000000-0005-0000-0000-0000884B0000}"/>
    <cellStyle name="SAPBEXHLevel1X 3 2" xfId="19154" xr:uid="{00000000-0005-0000-0000-0000894B0000}"/>
    <cellStyle name="SAPBEXHLevel1X 4" xfId="19155" xr:uid="{00000000-0005-0000-0000-00008A4B0000}"/>
    <cellStyle name="SAPBEXHLevel1X 5" xfId="19634" xr:uid="{00000000-0005-0000-0000-00008B4B0000}"/>
    <cellStyle name="SAPBEXHLevel1X 6" xfId="19635" xr:uid="{00000000-0005-0000-0000-00008C4B0000}"/>
    <cellStyle name="SAPBEXHLevel1X 7" xfId="19636" xr:uid="{00000000-0005-0000-0000-00008D4B0000}"/>
    <cellStyle name="SAPBEXHLevel2" xfId="163" xr:uid="{00000000-0005-0000-0000-00008E4B0000}"/>
    <cellStyle name="SAPBEXHLevel2 2" xfId="19156" xr:uid="{00000000-0005-0000-0000-00008F4B0000}"/>
    <cellStyle name="SAPBEXHLevel2 3" xfId="19157" xr:uid="{00000000-0005-0000-0000-0000904B0000}"/>
    <cellStyle name="SAPBEXHLevel2X" xfId="164" xr:uid="{00000000-0005-0000-0000-0000914B0000}"/>
    <cellStyle name="SAPBEXHLevel2X 2" xfId="19158" xr:uid="{00000000-0005-0000-0000-0000924B0000}"/>
    <cellStyle name="SAPBEXHLevel2X 2 2" xfId="19159" xr:uid="{00000000-0005-0000-0000-0000934B0000}"/>
    <cellStyle name="SAPBEXHLevel2X 2 3" xfId="19160" xr:uid="{00000000-0005-0000-0000-0000944B0000}"/>
    <cellStyle name="SAPBEXHLevel2X 3" xfId="19161" xr:uid="{00000000-0005-0000-0000-0000954B0000}"/>
    <cellStyle name="SAPBEXHLevel2X 3 2" xfId="19162" xr:uid="{00000000-0005-0000-0000-0000964B0000}"/>
    <cellStyle name="SAPBEXHLevel2X 4" xfId="19163" xr:uid="{00000000-0005-0000-0000-0000974B0000}"/>
    <cellStyle name="SAPBEXHLevel2X 5" xfId="19637" xr:uid="{00000000-0005-0000-0000-0000984B0000}"/>
    <cellStyle name="SAPBEXHLevel2X 6" xfId="19638" xr:uid="{00000000-0005-0000-0000-0000994B0000}"/>
    <cellStyle name="SAPBEXHLevel2X 7" xfId="19639" xr:uid="{00000000-0005-0000-0000-00009A4B0000}"/>
    <cellStyle name="SAPBEXHLevel3" xfId="165" xr:uid="{00000000-0005-0000-0000-00009B4B0000}"/>
    <cellStyle name="SAPBEXHLevel3 2" xfId="19164" xr:uid="{00000000-0005-0000-0000-00009C4B0000}"/>
    <cellStyle name="SAPBEXHLevel3 3" xfId="19165" xr:uid="{00000000-0005-0000-0000-00009D4B0000}"/>
    <cellStyle name="SAPBEXHLevel3X" xfId="166" xr:uid="{00000000-0005-0000-0000-00009E4B0000}"/>
    <cellStyle name="SAPBEXHLevel3X 2" xfId="19166" xr:uid="{00000000-0005-0000-0000-00009F4B0000}"/>
    <cellStyle name="SAPBEXHLevel3X 2 2" xfId="19167" xr:uid="{00000000-0005-0000-0000-0000A04B0000}"/>
    <cellStyle name="SAPBEXHLevel3X 2 3" xfId="19168" xr:uid="{00000000-0005-0000-0000-0000A14B0000}"/>
    <cellStyle name="SAPBEXHLevel3X 3" xfId="19169" xr:uid="{00000000-0005-0000-0000-0000A24B0000}"/>
    <cellStyle name="SAPBEXHLevel3X 3 2" xfId="19170" xr:uid="{00000000-0005-0000-0000-0000A34B0000}"/>
    <cellStyle name="SAPBEXHLevel3X 4" xfId="19171" xr:uid="{00000000-0005-0000-0000-0000A44B0000}"/>
    <cellStyle name="SAPBEXHLevel3X 5" xfId="19640" xr:uid="{00000000-0005-0000-0000-0000A54B0000}"/>
    <cellStyle name="SAPBEXHLevel3X 6" xfId="19641" xr:uid="{00000000-0005-0000-0000-0000A64B0000}"/>
    <cellStyle name="SAPBEXHLevel3X 7" xfId="19642" xr:uid="{00000000-0005-0000-0000-0000A74B0000}"/>
    <cellStyle name="SAPBEXinputData" xfId="19172" xr:uid="{00000000-0005-0000-0000-0000A84B0000}"/>
    <cellStyle name="SAPBEXinputData 2" xfId="19643" xr:uid="{00000000-0005-0000-0000-0000A94B0000}"/>
    <cellStyle name="SAPBEXinputData 3" xfId="19644" xr:uid="{00000000-0005-0000-0000-0000AA4B0000}"/>
    <cellStyle name="SAPBEXinputData 4" xfId="19645" xr:uid="{00000000-0005-0000-0000-0000AB4B0000}"/>
    <cellStyle name="SAPBEXItemHeader" xfId="19646" xr:uid="{00000000-0005-0000-0000-0000AC4B0000}"/>
    <cellStyle name="SAPBEXresData" xfId="167" xr:uid="{00000000-0005-0000-0000-0000AD4B0000}"/>
    <cellStyle name="SAPBEXresData 2" xfId="19173" xr:uid="{00000000-0005-0000-0000-0000AE4B0000}"/>
    <cellStyle name="SAPBEXresData 2 2" xfId="19174" xr:uid="{00000000-0005-0000-0000-0000AF4B0000}"/>
    <cellStyle name="SAPBEXresData 3" xfId="19175" xr:uid="{00000000-0005-0000-0000-0000B04B0000}"/>
    <cellStyle name="SAPBEXresData 4" xfId="19647" xr:uid="{00000000-0005-0000-0000-0000B14B0000}"/>
    <cellStyle name="SAPBEXresDataEmph" xfId="168" xr:uid="{00000000-0005-0000-0000-0000B24B0000}"/>
    <cellStyle name="SAPBEXresDataEmph 2" xfId="19176" xr:uid="{00000000-0005-0000-0000-0000B34B0000}"/>
    <cellStyle name="SAPBEXresDataEmph 2 2" xfId="19177" xr:uid="{00000000-0005-0000-0000-0000B44B0000}"/>
    <cellStyle name="SAPBEXresDataEmph 3" xfId="19178" xr:uid="{00000000-0005-0000-0000-0000B54B0000}"/>
    <cellStyle name="SAPBEXresDataEmph 4" xfId="19648" xr:uid="{00000000-0005-0000-0000-0000B64B0000}"/>
    <cellStyle name="SAPBEXresItem" xfId="169" xr:uid="{00000000-0005-0000-0000-0000B74B0000}"/>
    <cellStyle name="SAPBEXresItem 2" xfId="19179" xr:uid="{00000000-0005-0000-0000-0000B84B0000}"/>
    <cellStyle name="SAPBEXresItem 2 2" xfId="19180" xr:uid="{00000000-0005-0000-0000-0000B94B0000}"/>
    <cellStyle name="SAPBEXresItem 3" xfId="19181" xr:uid="{00000000-0005-0000-0000-0000BA4B0000}"/>
    <cellStyle name="SAPBEXresItem 4" xfId="19649" xr:uid="{00000000-0005-0000-0000-0000BB4B0000}"/>
    <cellStyle name="SAPBEXresItemX" xfId="170" xr:uid="{00000000-0005-0000-0000-0000BC4B0000}"/>
    <cellStyle name="SAPBEXresItemX 2" xfId="19182" xr:uid="{00000000-0005-0000-0000-0000BD4B0000}"/>
    <cellStyle name="SAPBEXresItemX 2 2" xfId="19183" xr:uid="{00000000-0005-0000-0000-0000BE4B0000}"/>
    <cellStyle name="SAPBEXresItemX 3" xfId="19184" xr:uid="{00000000-0005-0000-0000-0000BF4B0000}"/>
    <cellStyle name="SAPBEXresItemX 4" xfId="19650" xr:uid="{00000000-0005-0000-0000-0000C04B0000}"/>
    <cellStyle name="SAPBEXstdData" xfId="171" xr:uid="{00000000-0005-0000-0000-0000C14B0000}"/>
    <cellStyle name="SAPBEXstdData 2" xfId="19185" xr:uid="{00000000-0005-0000-0000-0000C24B0000}"/>
    <cellStyle name="SAPBEXstdDataEmph" xfId="172" xr:uid="{00000000-0005-0000-0000-0000C34B0000}"/>
    <cellStyle name="SAPBEXstdDataEmph 2" xfId="19186" xr:uid="{00000000-0005-0000-0000-0000C44B0000}"/>
    <cellStyle name="SAPBEXstdDataEmph 2 2" xfId="19187" xr:uid="{00000000-0005-0000-0000-0000C54B0000}"/>
    <cellStyle name="SAPBEXstdDataEmph 3" xfId="19188" xr:uid="{00000000-0005-0000-0000-0000C64B0000}"/>
    <cellStyle name="SAPBEXstdDataEmph 4" xfId="19651" xr:uid="{00000000-0005-0000-0000-0000C74B0000}"/>
    <cellStyle name="SAPBEXstdItem" xfId="173" xr:uid="{00000000-0005-0000-0000-0000C84B0000}"/>
    <cellStyle name="SAPBEXstdItem 2" xfId="19189" xr:uid="{00000000-0005-0000-0000-0000C94B0000}"/>
    <cellStyle name="SAPBEXstdItem 3" xfId="19190" xr:uid="{00000000-0005-0000-0000-0000CA4B0000}"/>
    <cellStyle name="SAPBEXstdItemX" xfId="174" xr:uid="{00000000-0005-0000-0000-0000CB4B0000}"/>
    <cellStyle name="SAPBEXstdItemX 2" xfId="19191" xr:uid="{00000000-0005-0000-0000-0000CC4B0000}"/>
    <cellStyle name="SAPBEXstdItemX 2 2" xfId="19192" xr:uid="{00000000-0005-0000-0000-0000CD4B0000}"/>
    <cellStyle name="SAPBEXstdItemX 2 3" xfId="19193" xr:uid="{00000000-0005-0000-0000-0000CE4B0000}"/>
    <cellStyle name="SAPBEXstdItemX 3" xfId="19194" xr:uid="{00000000-0005-0000-0000-0000CF4B0000}"/>
    <cellStyle name="SAPBEXstdItemX 3 2" xfId="19195" xr:uid="{00000000-0005-0000-0000-0000D04B0000}"/>
    <cellStyle name="SAPBEXstdItemX 4" xfId="19196" xr:uid="{00000000-0005-0000-0000-0000D14B0000}"/>
    <cellStyle name="SAPBEXstdItemX 5" xfId="19652" xr:uid="{00000000-0005-0000-0000-0000D24B0000}"/>
    <cellStyle name="SAPBEXtitle" xfId="175" xr:uid="{00000000-0005-0000-0000-0000D34B0000}"/>
    <cellStyle name="SAPBEXtitle 2" xfId="19197" xr:uid="{00000000-0005-0000-0000-0000D44B0000}"/>
    <cellStyle name="SAPBEXtitle 3" xfId="19198" xr:uid="{00000000-0005-0000-0000-0000D54B0000}"/>
    <cellStyle name="SAPBEXtitle 4" xfId="19653" xr:uid="{00000000-0005-0000-0000-0000D64B0000}"/>
    <cellStyle name="SAPBEXunassignedItem" xfId="19654" xr:uid="{00000000-0005-0000-0000-0000D74B0000}"/>
    <cellStyle name="SAPBEXundefined" xfId="176" xr:uid="{00000000-0005-0000-0000-0000D84B0000}"/>
    <cellStyle name="SAPBEXundefined 2" xfId="19199" xr:uid="{00000000-0005-0000-0000-0000D94B0000}"/>
    <cellStyle name="SAPBEXundefined 2 2" xfId="19200" xr:uid="{00000000-0005-0000-0000-0000DA4B0000}"/>
    <cellStyle name="SAPBEXundefined 3" xfId="19201" xr:uid="{00000000-0005-0000-0000-0000DB4B0000}"/>
    <cellStyle name="SAPBEXundefined 4" xfId="19655" xr:uid="{00000000-0005-0000-0000-0000DC4B0000}"/>
    <cellStyle name="ScripFactor" xfId="390" xr:uid="{00000000-0005-0000-0000-0000DD4B0000}"/>
    <cellStyle name="ScripFactor 2" xfId="19202" xr:uid="{00000000-0005-0000-0000-0000DE4B0000}"/>
    <cellStyle name="SectionHeading" xfId="19203" xr:uid="{00000000-0005-0000-0000-0000DF4B0000}"/>
    <cellStyle name="SEM-BPS-input-on" xfId="177" xr:uid="{00000000-0005-0000-0000-0000E04B0000}"/>
    <cellStyle name="SEM-BPS-input-on 2" xfId="19204" xr:uid="{00000000-0005-0000-0000-0000E14B0000}"/>
    <cellStyle name="SEM-BPS-input-on 3" xfId="19205" xr:uid="{00000000-0005-0000-0000-0000E24B0000}"/>
    <cellStyle name="SEM-BPS-sub2" xfId="178" xr:uid="{00000000-0005-0000-0000-0000E34B0000}"/>
    <cellStyle name="SEM-BPS-sub2 2" xfId="19206" xr:uid="{00000000-0005-0000-0000-0000E44B0000}"/>
    <cellStyle name="SEM-BPS-sub2 3" xfId="19207" xr:uid="{00000000-0005-0000-0000-0000E54B0000}"/>
    <cellStyle name="Separador de milhares [0]_Person" xfId="19208" xr:uid="{00000000-0005-0000-0000-0000E64B0000}"/>
    <cellStyle name="Separador de milhares_FRCS4+8.xls Gráfico 5" xfId="19209" xr:uid="{00000000-0005-0000-0000-0000E74B0000}"/>
    <cellStyle name="Shaded" xfId="391" xr:uid="{00000000-0005-0000-0000-0000E84B0000}"/>
    <cellStyle name="Shaded 2" xfId="19210" xr:uid="{00000000-0005-0000-0000-0000E94B0000}"/>
    <cellStyle name="Shaded 3" xfId="19211" xr:uid="{00000000-0005-0000-0000-0000EA4B0000}"/>
    <cellStyle name="Shaded 4" xfId="19212" xr:uid="{00000000-0005-0000-0000-0000EB4B0000}"/>
    <cellStyle name="Sheet Title" xfId="392" xr:uid="{00000000-0005-0000-0000-0000EC4B0000}"/>
    <cellStyle name="Sheet Title 2" xfId="19213" xr:uid="{00000000-0005-0000-0000-0000ED4B0000}"/>
    <cellStyle name="Sheet Title 3" xfId="19214" xr:uid="{00000000-0005-0000-0000-0000EE4B0000}"/>
    <cellStyle name="Sheet Title 4" xfId="19215" xr:uid="{00000000-0005-0000-0000-0000EF4B0000}"/>
    <cellStyle name="Single Accounting" xfId="179" xr:uid="{00000000-0005-0000-0000-0000F04B0000}"/>
    <cellStyle name="Sous titre" xfId="19216" xr:uid="{00000000-0005-0000-0000-0000F14B0000}"/>
    <cellStyle name="Standard" xfId="19217" xr:uid="{00000000-0005-0000-0000-0000F24B0000}"/>
    <cellStyle name="Stile 1" xfId="393" xr:uid="{00000000-0005-0000-0000-0000F34B0000}"/>
    <cellStyle name="Stile 1 2" xfId="19218" xr:uid="{00000000-0005-0000-0000-0000F44B0000}"/>
    <cellStyle name="Stile 1 2 2" xfId="19219" xr:uid="{00000000-0005-0000-0000-0000F54B0000}"/>
    <cellStyle name="Stile 1 3" xfId="19220" xr:uid="{00000000-0005-0000-0000-0000F64B0000}"/>
    <cellStyle name="Stile 2" xfId="19221" xr:uid="{00000000-0005-0000-0000-0000F74B0000}"/>
    <cellStyle name="Style 1" xfId="19222" xr:uid="{00000000-0005-0000-0000-0000F84B0000}"/>
    <cellStyle name="SubHeading" xfId="19223" xr:uid="{00000000-0005-0000-0000-0000F94B0000}"/>
    <cellStyle name="SubRoutine" xfId="19224" xr:uid="{00000000-0005-0000-0000-0000FA4B0000}"/>
    <cellStyle name="SubTotal" xfId="19225" xr:uid="{00000000-0005-0000-0000-0000FB4B0000}"/>
    <cellStyle name="Sub-total row" xfId="19226" xr:uid="{00000000-0005-0000-0000-0000FC4B0000}"/>
    <cellStyle name="SubTotalLine" xfId="19227" xr:uid="{00000000-0005-0000-0000-0000FD4B0000}"/>
    <cellStyle name="SubTotalRound" xfId="19228" xr:uid="{00000000-0005-0000-0000-0000FE4B0000}"/>
    <cellStyle name="Sum" xfId="180" xr:uid="{00000000-0005-0000-0000-0000FF4B0000}"/>
    <cellStyle name="Sum %of HV" xfId="181" xr:uid="{00000000-0005-0000-0000-0000004C0000}"/>
    <cellStyle name="Summary" xfId="19229" xr:uid="{00000000-0005-0000-0000-0000014C0000}"/>
    <cellStyle name="Table" xfId="182" xr:uid="{00000000-0005-0000-0000-0000024C0000}"/>
    <cellStyle name="Table 2" xfId="19230" xr:uid="{00000000-0005-0000-0000-0000034C0000}"/>
    <cellStyle name="Table 3" xfId="19231" xr:uid="{00000000-0005-0000-0000-0000044C0000}"/>
    <cellStyle name="Table 4" xfId="19232" xr:uid="{00000000-0005-0000-0000-0000054C0000}"/>
    <cellStyle name="Table Col Head" xfId="394" xr:uid="{00000000-0005-0000-0000-0000064C0000}"/>
    <cellStyle name="Table Col Head 2" xfId="19233" xr:uid="{00000000-0005-0000-0000-0000074C0000}"/>
    <cellStyle name="Table Col Head 3" xfId="19234" xr:uid="{00000000-0005-0000-0000-0000084C0000}"/>
    <cellStyle name="Table Col Head 4" xfId="19235" xr:uid="{00000000-0005-0000-0000-0000094C0000}"/>
    <cellStyle name="Table finish row" xfId="19236" xr:uid="{00000000-0005-0000-0000-00000A4C0000}"/>
    <cellStyle name="Table numbers 2" xfId="19237" xr:uid="{00000000-0005-0000-0000-00000B4C0000}"/>
    <cellStyle name="Table shading" xfId="19238" xr:uid="{00000000-0005-0000-0000-00000C4C0000}"/>
    <cellStyle name="Table Sub Head" xfId="395" xr:uid="{00000000-0005-0000-0000-00000D4C0000}"/>
    <cellStyle name="Table Sub Head 2" xfId="19239" xr:uid="{00000000-0005-0000-0000-00000E4C0000}"/>
    <cellStyle name="Table Sub Head 3" xfId="19240" xr:uid="{00000000-0005-0000-0000-00000F4C0000}"/>
    <cellStyle name="Table Sub Head 4" xfId="19241" xr:uid="{00000000-0005-0000-0000-0000104C0000}"/>
    <cellStyle name="Table Title" xfId="396" xr:uid="{00000000-0005-0000-0000-0000114C0000}"/>
    <cellStyle name="Table Title 2" xfId="19242" xr:uid="{00000000-0005-0000-0000-0000124C0000}"/>
    <cellStyle name="Table Title 3" xfId="19243" xr:uid="{00000000-0005-0000-0000-0000134C0000}"/>
    <cellStyle name="Table Title 4" xfId="19244" xr:uid="{00000000-0005-0000-0000-0000144C0000}"/>
    <cellStyle name="Table unfinish row" xfId="19245" xr:uid="{00000000-0005-0000-0000-0000154C0000}"/>
    <cellStyle name="Table Units" xfId="397" xr:uid="{00000000-0005-0000-0000-0000164C0000}"/>
    <cellStyle name="Table Units 2" xfId="19246" xr:uid="{00000000-0005-0000-0000-0000174C0000}"/>
    <cellStyle name="Table Units 3" xfId="19247" xr:uid="{00000000-0005-0000-0000-0000184C0000}"/>
    <cellStyle name="Table Units 4" xfId="19248" xr:uid="{00000000-0005-0000-0000-0000194C0000}"/>
    <cellStyle name="Table unshading" xfId="19249" xr:uid="{00000000-0005-0000-0000-00001A4C0000}"/>
    <cellStyle name="Table_Cartel2" xfId="19250" xr:uid="{00000000-0005-0000-0000-00001B4C0000}"/>
    <cellStyle name="Testo avviso" xfId="35" builtinId="11" customBuiltin="1"/>
    <cellStyle name="Testo avviso 2" xfId="469" xr:uid="{00000000-0005-0000-0000-00001D4C0000}"/>
    <cellStyle name="Testo avviso 2 2" xfId="19251" xr:uid="{00000000-0005-0000-0000-00001E4C0000}"/>
    <cellStyle name="Testo avviso 2 3" xfId="19252" xr:uid="{00000000-0005-0000-0000-00001F4C0000}"/>
    <cellStyle name="Testo avviso 2 4" xfId="19253" xr:uid="{00000000-0005-0000-0000-0000204C0000}"/>
    <cellStyle name="Testo avviso 3" xfId="19254" xr:uid="{00000000-0005-0000-0000-0000214C0000}"/>
    <cellStyle name="Testo avviso 3 2" xfId="19255" xr:uid="{00000000-0005-0000-0000-0000224C0000}"/>
    <cellStyle name="Testo avviso 3 3" xfId="19256" xr:uid="{00000000-0005-0000-0000-0000234C0000}"/>
    <cellStyle name="Testo avviso 4" xfId="19257" xr:uid="{00000000-0005-0000-0000-0000244C0000}"/>
    <cellStyle name="Testo avviso 5" xfId="19656" xr:uid="{00000000-0005-0000-0000-0000254C0000}"/>
    <cellStyle name="Testo descrittivo" xfId="36" builtinId="53" customBuiltin="1"/>
    <cellStyle name="Testo descrittivo 2" xfId="470" xr:uid="{00000000-0005-0000-0000-0000274C0000}"/>
    <cellStyle name="Testo descrittivo 2 2" xfId="19258" xr:uid="{00000000-0005-0000-0000-0000284C0000}"/>
    <cellStyle name="Testo descrittivo 2 3" xfId="19259" xr:uid="{00000000-0005-0000-0000-0000294C0000}"/>
    <cellStyle name="Testo descrittivo 2 4" xfId="19260" xr:uid="{00000000-0005-0000-0000-00002A4C0000}"/>
    <cellStyle name="Testo descrittivo 3" xfId="19261" xr:uid="{00000000-0005-0000-0000-00002B4C0000}"/>
    <cellStyle name="Testo descrittivo 3 2" xfId="19262" xr:uid="{00000000-0005-0000-0000-00002C4C0000}"/>
    <cellStyle name="Testo descrittivo 3 3" xfId="19263" xr:uid="{00000000-0005-0000-0000-00002D4C0000}"/>
    <cellStyle name="Testo descrittivo 4" xfId="19264" xr:uid="{00000000-0005-0000-0000-00002E4C0000}"/>
    <cellStyle name="Text" xfId="19265" xr:uid="{00000000-0005-0000-0000-00002F4C0000}"/>
    <cellStyle name="Text Indent A" xfId="19266" xr:uid="{00000000-0005-0000-0000-0000304C0000}"/>
    <cellStyle name="Text Indent B" xfId="19267" xr:uid="{00000000-0005-0000-0000-0000314C0000}"/>
    <cellStyle name="Text Indent C" xfId="19268" xr:uid="{00000000-0005-0000-0000-0000324C0000}"/>
    <cellStyle name="Thousands" xfId="19269" xr:uid="{00000000-0005-0000-0000-0000334C0000}"/>
    <cellStyle name="ThousandsND" xfId="19270" xr:uid="{00000000-0005-0000-0000-0000344C0000}"/>
    <cellStyle name="ThreeDecimal" xfId="19271" xr:uid="{00000000-0005-0000-0000-0000354C0000}"/>
    <cellStyle name="Tickmark" xfId="19272" xr:uid="{00000000-0005-0000-0000-0000364C0000}"/>
    <cellStyle name="time" xfId="183" xr:uid="{00000000-0005-0000-0000-0000374C0000}"/>
    <cellStyle name="Times 10" xfId="184" xr:uid="{00000000-0005-0000-0000-0000384C0000}"/>
    <cellStyle name="Times 10 2" xfId="19273" xr:uid="{00000000-0005-0000-0000-0000394C0000}"/>
    <cellStyle name="Times 10 3" xfId="19274" xr:uid="{00000000-0005-0000-0000-00003A4C0000}"/>
    <cellStyle name="Times 10 4" xfId="19275" xr:uid="{00000000-0005-0000-0000-00003B4C0000}"/>
    <cellStyle name="Times 12" xfId="185" xr:uid="{00000000-0005-0000-0000-00003C4C0000}"/>
    <cellStyle name="Times 12 2" xfId="19276" xr:uid="{00000000-0005-0000-0000-00003D4C0000}"/>
    <cellStyle name="Times 12 3" xfId="19277" xr:uid="{00000000-0005-0000-0000-00003E4C0000}"/>
    <cellStyle name="Times 12 4" xfId="19278" xr:uid="{00000000-0005-0000-0000-00003F4C0000}"/>
    <cellStyle name="Title" xfId="186" xr:uid="{00000000-0005-0000-0000-0000404C0000}"/>
    <cellStyle name="Title 2" xfId="19279" xr:uid="{00000000-0005-0000-0000-0000414C0000}"/>
    <cellStyle name="Title 3" xfId="19280" xr:uid="{00000000-0005-0000-0000-0000424C0000}"/>
    <cellStyle name="Title 4" xfId="19281" xr:uid="{00000000-0005-0000-0000-0000434C0000}"/>
    <cellStyle name="Titles" xfId="398" xr:uid="{00000000-0005-0000-0000-0000444C0000}"/>
    <cellStyle name="Titles 2" xfId="19282" xr:uid="{00000000-0005-0000-0000-0000454C0000}"/>
    <cellStyle name="Titles 3" xfId="19283" xr:uid="{00000000-0005-0000-0000-0000464C0000}"/>
    <cellStyle name="Titles 4" xfId="19284" xr:uid="{00000000-0005-0000-0000-0000474C0000}"/>
    <cellStyle name="Titolo" xfId="37" builtinId="15" customBuiltin="1"/>
    <cellStyle name="Titolo 1" xfId="38" builtinId="16" customBuiltin="1"/>
    <cellStyle name="Titolo 1 2" xfId="471" xr:uid="{00000000-0005-0000-0000-00004A4C0000}"/>
    <cellStyle name="Titolo 1 2 2" xfId="19285" xr:uid="{00000000-0005-0000-0000-00004B4C0000}"/>
    <cellStyle name="Titolo 1 2 3" xfId="19286" xr:uid="{00000000-0005-0000-0000-00004C4C0000}"/>
    <cellStyle name="Titolo 1 2 4" xfId="19287" xr:uid="{00000000-0005-0000-0000-00004D4C0000}"/>
    <cellStyle name="Titolo 1 3" xfId="19288" xr:uid="{00000000-0005-0000-0000-00004E4C0000}"/>
    <cellStyle name="Titolo 1 3 2" xfId="19289" xr:uid="{00000000-0005-0000-0000-00004F4C0000}"/>
    <cellStyle name="Titolo 1 3 3" xfId="19290" xr:uid="{00000000-0005-0000-0000-0000504C0000}"/>
    <cellStyle name="Titolo 1 4" xfId="19291" xr:uid="{00000000-0005-0000-0000-0000514C0000}"/>
    <cellStyle name="Titolo 1 5" xfId="19657" xr:uid="{00000000-0005-0000-0000-0000524C0000}"/>
    <cellStyle name="Titolo 2" xfId="39" builtinId="17" customBuiltin="1"/>
    <cellStyle name="Titolo 2 2" xfId="472" xr:uid="{00000000-0005-0000-0000-0000544C0000}"/>
    <cellStyle name="Titolo 2 2 2" xfId="19292" xr:uid="{00000000-0005-0000-0000-0000554C0000}"/>
    <cellStyle name="Titolo 2 2 3" xfId="19293" xr:uid="{00000000-0005-0000-0000-0000564C0000}"/>
    <cellStyle name="Titolo 2 2 4" xfId="19294" xr:uid="{00000000-0005-0000-0000-0000574C0000}"/>
    <cellStyle name="Titolo 2 3" xfId="19295" xr:uid="{00000000-0005-0000-0000-0000584C0000}"/>
    <cellStyle name="Titolo 2 3 2" xfId="19296" xr:uid="{00000000-0005-0000-0000-0000594C0000}"/>
    <cellStyle name="Titolo 2 3 3" xfId="19297" xr:uid="{00000000-0005-0000-0000-00005A4C0000}"/>
    <cellStyle name="Titolo 2 4" xfId="19298" xr:uid="{00000000-0005-0000-0000-00005B4C0000}"/>
    <cellStyle name="Titolo 2 5" xfId="19658" xr:uid="{00000000-0005-0000-0000-00005C4C0000}"/>
    <cellStyle name="Titolo 3" xfId="40" builtinId="18" customBuiltin="1"/>
    <cellStyle name="Titolo 3 2" xfId="473" xr:uid="{00000000-0005-0000-0000-00005E4C0000}"/>
    <cellStyle name="Titolo 3 2 2" xfId="19299" xr:uid="{00000000-0005-0000-0000-00005F4C0000}"/>
    <cellStyle name="Titolo 3 2 3" xfId="19300" xr:uid="{00000000-0005-0000-0000-0000604C0000}"/>
    <cellStyle name="Titolo 3 2 4" xfId="19301" xr:uid="{00000000-0005-0000-0000-0000614C0000}"/>
    <cellStyle name="Titolo 3 3" xfId="19302" xr:uid="{00000000-0005-0000-0000-0000624C0000}"/>
    <cellStyle name="Titolo 3 3 2" xfId="19303" xr:uid="{00000000-0005-0000-0000-0000634C0000}"/>
    <cellStyle name="Titolo 3 3 3" xfId="19304" xr:uid="{00000000-0005-0000-0000-0000644C0000}"/>
    <cellStyle name="Titolo 3 4" xfId="19305" xr:uid="{00000000-0005-0000-0000-0000654C0000}"/>
    <cellStyle name="Titolo 3 5" xfId="19659" xr:uid="{00000000-0005-0000-0000-0000664C0000}"/>
    <cellStyle name="Titolo 4" xfId="41" builtinId="19" customBuiltin="1"/>
    <cellStyle name="Titolo 4 2" xfId="474" xr:uid="{00000000-0005-0000-0000-0000684C0000}"/>
    <cellStyle name="Titolo 4 2 2" xfId="19306" xr:uid="{00000000-0005-0000-0000-0000694C0000}"/>
    <cellStyle name="Titolo 4 2 3" xfId="19307" xr:uid="{00000000-0005-0000-0000-00006A4C0000}"/>
    <cellStyle name="Titolo 4 2 4" xfId="19308" xr:uid="{00000000-0005-0000-0000-00006B4C0000}"/>
    <cellStyle name="Titolo 4 3" xfId="19309" xr:uid="{00000000-0005-0000-0000-00006C4C0000}"/>
    <cellStyle name="Titolo 4 3 2" xfId="19310" xr:uid="{00000000-0005-0000-0000-00006D4C0000}"/>
    <cellStyle name="Titolo 4 3 3" xfId="19311" xr:uid="{00000000-0005-0000-0000-00006E4C0000}"/>
    <cellStyle name="Titolo 4 4" xfId="19312" xr:uid="{00000000-0005-0000-0000-00006F4C0000}"/>
    <cellStyle name="Titolo 4 5" xfId="19660" xr:uid="{00000000-0005-0000-0000-0000704C0000}"/>
    <cellStyle name="Titolo 5" xfId="475" xr:uid="{00000000-0005-0000-0000-0000714C0000}"/>
    <cellStyle name="Titolo 5 2" xfId="19313" xr:uid="{00000000-0005-0000-0000-0000724C0000}"/>
    <cellStyle name="Titolo 5 3" xfId="19314" xr:uid="{00000000-0005-0000-0000-0000734C0000}"/>
    <cellStyle name="Titolo 6" xfId="19315" xr:uid="{00000000-0005-0000-0000-0000744C0000}"/>
    <cellStyle name="Titolo 6 2" xfId="19316" xr:uid="{00000000-0005-0000-0000-0000754C0000}"/>
    <cellStyle name="Titolo 6 3" xfId="19317" xr:uid="{00000000-0005-0000-0000-0000764C0000}"/>
    <cellStyle name="Titolo 7" xfId="19318" xr:uid="{00000000-0005-0000-0000-0000774C0000}"/>
    <cellStyle name="Titre" xfId="19319" xr:uid="{00000000-0005-0000-0000-0000784C0000}"/>
    <cellStyle name="TITULO1" xfId="19320" xr:uid="{00000000-0005-0000-0000-0000794C0000}"/>
    <cellStyle name="TITULO2" xfId="19321" xr:uid="{00000000-0005-0000-0000-00007A4C0000}"/>
    <cellStyle name="Total" xfId="187" xr:uid="{00000000-0005-0000-0000-00007B4C0000}"/>
    <cellStyle name="Total 2" xfId="19322" xr:uid="{00000000-0005-0000-0000-00007C4C0000}"/>
    <cellStyle name="Total 2 2" xfId="19323" xr:uid="{00000000-0005-0000-0000-00007D4C0000}"/>
    <cellStyle name="Total 2 3" xfId="19324" xr:uid="{00000000-0005-0000-0000-00007E4C0000}"/>
    <cellStyle name="Total 3" xfId="19325" xr:uid="{00000000-0005-0000-0000-00007F4C0000}"/>
    <cellStyle name="Total 3 2" xfId="19326" xr:uid="{00000000-0005-0000-0000-0000804C0000}"/>
    <cellStyle name="Total 4" xfId="19327" xr:uid="{00000000-0005-0000-0000-0000814C0000}"/>
    <cellStyle name="Total 5" xfId="19661" xr:uid="{00000000-0005-0000-0000-0000824C0000}"/>
    <cellStyle name="Total row" xfId="19328" xr:uid="{00000000-0005-0000-0000-0000834C0000}"/>
    <cellStyle name="Total_BP_TLC_Premium_v4" xfId="19329" xr:uid="{00000000-0005-0000-0000-0000844C0000}"/>
    <cellStyle name="Total1 - Style1" xfId="19330" xr:uid="{00000000-0005-0000-0000-0000854C0000}"/>
    <cellStyle name="Total1 - Style1 2" xfId="19331" xr:uid="{00000000-0005-0000-0000-0000864C0000}"/>
    <cellStyle name="Total1 - Style1 2 2" xfId="19332" xr:uid="{00000000-0005-0000-0000-0000874C0000}"/>
    <cellStyle name="Total1 - Style1 2 3" xfId="19333" xr:uid="{00000000-0005-0000-0000-0000884C0000}"/>
    <cellStyle name="Total1 - Style1 3" xfId="19334" xr:uid="{00000000-0005-0000-0000-0000894C0000}"/>
    <cellStyle name="Total1 - Style1 4" xfId="19335" xr:uid="{00000000-0005-0000-0000-00008A4C0000}"/>
    <cellStyle name="Total1 - Style1 5" xfId="19336" xr:uid="{00000000-0005-0000-0000-00008B4C0000}"/>
    <cellStyle name="Totale" xfId="42" builtinId="25" customBuiltin="1"/>
    <cellStyle name="Totale 2" xfId="433" xr:uid="{00000000-0005-0000-0000-00008D4C0000}"/>
    <cellStyle name="Totale 2 2" xfId="589" xr:uid="{00000000-0005-0000-0000-00008E4C0000}"/>
    <cellStyle name="Totale 2 3" xfId="19337" xr:uid="{00000000-0005-0000-0000-00008F4C0000}"/>
    <cellStyle name="Totale 2 4" xfId="19338" xr:uid="{00000000-0005-0000-0000-0000904C0000}"/>
    <cellStyle name="Totale 3" xfId="19339" xr:uid="{00000000-0005-0000-0000-0000914C0000}"/>
    <cellStyle name="Totale 3 2" xfId="19340" xr:uid="{00000000-0005-0000-0000-0000924C0000}"/>
    <cellStyle name="Totale 3 3" xfId="19341" xr:uid="{00000000-0005-0000-0000-0000934C0000}"/>
    <cellStyle name="Totale 4" xfId="19342" xr:uid="{00000000-0005-0000-0000-0000944C0000}"/>
    <cellStyle name="Totale 5" xfId="19662" xr:uid="{00000000-0005-0000-0000-0000954C0000}"/>
    <cellStyle name="TotalLine" xfId="19343" xr:uid="{00000000-0005-0000-0000-0000964C0000}"/>
    <cellStyle name="Tusenskille [0]_Headcount (2)" xfId="19344" xr:uid="{00000000-0005-0000-0000-0000974C0000}"/>
    <cellStyle name="Tusenskille_Headcount (2)" xfId="19345" xr:uid="{00000000-0005-0000-0000-0000984C0000}"/>
    <cellStyle name="Tusental (0)_pldt" xfId="188" xr:uid="{00000000-0005-0000-0000-0000994C0000}"/>
    <cellStyle name="Tusental_pldt" xfId="189" xr:uid="{00000000-0005-0000-0000-00009A4C0000}"/>
    <cellStyle name="UI Background" xfId="190" xr:uid="{00000000-0005-0000-0000-00009B4C0000}"/>
    <cellStyle name="UI Background 2" xfId="19346" xr:uid="{00000000-0005-0000-0000-00009C4C0000}"/>
    <cellStyle name="UI Background 3" xfId="19347" xr:uid="{00000000-0005-0000-0000-00009D4C0000}"/>
    <cellStyle name="UI Background 4" xfId="19348" xr:uid="{00000000-0005-0000-0000-00009E4C0000}"/>
    <cellStyle name="UIScreenText" xfId="191" xr:uid="{00000000-0005-0000-0000-00009F4C0000}"/>
    <cellStyle name="UIScreenText 2" xfId="19349" xr:uid="{00000000-0005-0000-0000-0000A04C0000}"/>
    <cellStyle name="UIScreenText 3" xfId="19350" xr:uid="{00000000-0005-0000-0000-0000A14C0000}"/>
    <cellStyle name="UIScreenText 4" xfId="19351" xr:uid="{00000000-0005-0000-0000-0000A24C0000}"/>
    <cellStyle name="Underline 2" xfId="192" xr:uid="{00000000-0005-0000-0000-0000A34C0000}"/>
    <cellStyle name="Unhighlight" xfId="19352" xr:uid="{00000000-0005-0000-0000-0000A44C0000}"/>
    <cellStyle name="Units" xfId="19353" xr:uid="{00000000-0005-0000-0000-0000A54C0000}"/>
    <cellStyle name="Unprotect" xfId="19354" xr:uid="{00000000-0005-0000-0000-0000A64C0000}"/>
    <cellStyle name="Untotal row" xfId="19355" xr:uid="{00000000-0005-0000-0000-0000A74C0000}"/>
    <cellStyle name="Update" xfId="19356" xr:uid="{00000000-0005-0000-0000-0000A84C0000}"/>
    <cellStyle name="utech" xfId="19357" xr:uid="{00000000-0005-0000-0000-0000A94C0000}"/>
    <cellStyle name="Valore non valido" xfId="43" builtinId="27" customBuiltin="1"/>
    <cellStyle name="Valore non valido 2" xfId="476" xr:uid="{00000000-0005-0000-0000-0000AB4C0000}"/>
    <cellStyle name="Valore non valido 2 2" xfId="19358" xr:uid="{00000000-0005-0000-0000-0000AC4C0000}"/>
    <cellStyle name="Valore non valido 2 3" xfId="19359" xr:uid="{00000000-0005-0000-0000-0000AD4C0000}"/>
    <cellStyle name="Valore non valido 2 4" xfId="19360" xr:uid="{00000000-0005-0000-0000-0000AE4C0000}"/>
    <cellStyle name="Valore non valido 3" xfId="19361" xr:uid="{00000000-0005-0000-0000-0000AF4C0000}"/>
    <cellStyle name="Valore non valido 3 2" xfId="19362" xr:uid="{00000000-0005-0000-0000-0000B04C0000}"/>
    <cellStyle name="Valore non valido 3 3" xfId="19363" xr:uid="{00000000-0005-0000-0000-0000B14C0000}"/>
    <cellStyle name="Valore non valido 4" xfId="19364" xr:uid="{00000000-0005-0000-0000-0000B24C0000}"/>
    <cellStyle name="Valore non valido 5" xfId="19663" xr:uid="{00000000-0005-0000-0000-0000B34C0000}"/>
    <cellStyle name="Valore valido" xfId="44" builtinId="26" customBuiltin="1"/>
    <cellStyle name="Valore valido 2" xfId="477" xr:uid="{00000000-0005-0000-0000-0000B54C0000}"/>
    <cellStyle name="Valore valido 2 2" xfId="19365" xr:uid="{00000000-0005-0000-0000-0000B64C0000}"/>
    <cellStyle name="Valore valido 2 3" xfId="19366" xr:uid="{00000000-0005-0000-0000-0000B74C0000}"/>
    <cellStyle name="Valore valido 2 4" xfId="19367" xr:uid="{00000000-0005-0000-0000-0000B84C0000}"/>
    <cellStyle name="Valore valido 3" xfId="19368" xr:uid="{00000000-0005-0000-0000-0000B94C0000}"/>
    <cellStyle name="Valore valido 3 2" xfId="19369" xr:uid="{00000000-0005-0000-0000-0000BA4C0000}"/>
    <cellStyle name="Valore valido 3 3" xfId="19370" xr:uid="{00000000-0005-0000-0000-0000BB4C0000}"/>
    <cellStyle name="Valore valido 4" xfId="19371" xr:uid="{00000000-0005-0000-0000-0000BC4C0000}"/>
    <cellStyle name="Valore valido 5" xfId="19664" xr:uid="{00000000-0005-0000-0000-0000BD4C0000}"/>
    <cellStyle name="Valuta (0)_%ASSENT" xfId="19372" xr:uid="{00000000-0005-0000-0000-0000BE4C0000}"/>
    <cellStyle name="Valuta [0] 2" xfId="203" xr:uid="{00000000-0005-0000-0000-0000BF4C0000}"/>
    <cellStyle name="Valuta [0] 2 2" xfId="19673" xr:uid="{00000000-0005-0000-0000-0000C04C0000}"/>
    <cellStyle name="Valuta [0] 3" xfId="478" xr:uid="{00000000-0005-0000-0000-0000C14C0000}"/>
    <cellStyle name="Valuta [0] 3 2" xfId="19674" xr:uid="{00000000-0005-0000-0000-0000C24C0000}"/>
    <cellStyle name="Valuta [0] 4" xfId="604" xr:uid="{00000000-0005-0000-0000-0000C34C0000}"/>
    <cellStyle name="Valuta [0] 5" xfId="605" xr:uid="{00000000-0005-0000-0000-0000C44C0000}"/>
    <cellStyle name="Valuta 2" xfId="399" xr:uid="{00000000-0005-0000-0000-0000C54C0000}"/>
    <cellStyle name="Valuta 2 2" xfId="19373" xr:uid="{00000000-0005-0000-0000-0000C64C0000}"/>
    <cellStyle name="Valuta 3" xfId="19374" xr:uid="{00000000-0005-0000-0000-0000C74C0000}"/>
    <cellStyle name="Valuta 4" xfId="19375" xr:uid="{00000000-0005-0000-0000-0000C84C0000}"/>
    <cellStyle name="Valuta 5" xfId="19376" xr:uid="{00000000-0005-0000-0000-0000C94C0000}"/>
    <cellStyle name="Valuta 6" xfId="19377" xr:uid="{00000000-0005-0000-0000-0000CA4C0000}"/>
    <cellStyle name="Variables" xfId="193" xr:uid="{00000000-0005-0000-0000-0000CB4C0000}"/>
    <cellStyle name="Variables 2" xfId="19378" xr:uid="{00000000-0005-0000-0000-0000CC4C0000}"/>
    <cellStyle name="Variables 3" xfId="19379" xr:uid="{00000000-0005-0000-0000-0000CD4C0000}"/>
    <cellStyle name="Variables 4" xfId="19380" xr:uid="{00000000-0005-0000-0000-0000CE4C0000}"/>
    <cellStyle name="Variation" xfId="19381" xr:uid="{00000000-0005-0000-0000-0000CF4C0000}"/>
    <cellStyle name="Währung" xfId="19382" xr:uid="{00000000-0005-0000-0000-0000D04C0000}"/>
    <cellStyle name="Währung [0]_Book3" xfId="19383" xr:uid="{00000000-0005-0000-0000-0000D14C0000}"/>
    <cellStyle name="Währung_Book3" xfId="19384" xr:uid="{00000000-0005-0000-0000-0000D24C0000}"/>
    <cellStyle name="Warning Text" xfId="194" xr:uid="{00000000-0005-0000-0000-0000D34C0000}"/>
    <cellStyle name="Warning Text 2" xfId="19385" xr:uid="{00000000-0005-0000-0000-0000D44C0000}"/>
    <cellStyle name="Warning Text 3" xfId="19386" xr:uid="{00000000-0005-0000-0000-0000D54C0000}"/>
    <cellStyle name="Warning Text 4" xfId="19387" xr:uid="{00000000-0005-0000-0000-0000D64C0000}"/>
    <cellStyle name="Warning Text 5" xfId="19665" xr:uid="{00000000-0005-0000-0000-0000D74C0000}"/>
    <cellStyle name="Year" xfId="195" xr:uid="{00000000-0005-0000-0000-0000D84C0000}"/>
    <cellStyle name="Year 2" xfId="434" xr:uid="{00000000-0005-0000-0000-0000D94C0000}"/>
    <cellStyle name="Year 2 2" xfId="591" xr:uid="{00000000-0005-0000-0000-0000DA4C0000}"/>
    <cellStyle name="Year 2 3" xfId="19675" xr:uid="{00000000-0005-0000-0000-0000DB4C0000}"/>
    <cellStyle name="Year 3" xfId="590" xr:uid="{00000000-0005-0000-0000-0000DC4C0000}"/>
    <cellStyle name="yellow" xfId="19388" xr:uid="{00000000-0005-0000-0000-0000DD4C0000}"/>
    <cellStyle name="yellow 2" xfId="19389" xr:uid="{00000000-0005-0000-0000-0000DE4C0000}"/>
    <cellStyle name="yellow 2 2" xfId="19390" xr:uid="{00000000-0005-0000-0000-0000DF4C0000}"/>
    <cellStyle name="yellow 3" xfId="19391" xr:uid="{00000000-0005-0000-0000-0000E04C0000}"/>
    <cellStyle name="Yen" xfId="196" xr:uid="{00000000-0005-0000-0000-0000E14C0000}"/>
    <cellStyle name="Обычный_Families v1" xfId="19392" xr:uid="{00000000-0005-0000-0000-0000E24C0000}"/>
    <cellStyle name="一般_MARKETING FORECAST FORM-1" xfId="19393" xr:uid="{00000000-0005-0000-0000-0000E34C0000}"/>
    <cellStyle name="千分位[0]_Dialog3" xfId="19394" xr:uid="{00000000-0005-0000-0000-0000E44C0000}"/>
    <cellStyle name="千分位_CFB617" xfId="19395" xr:uid="{00000000-0005-0000-0000-0000E54C0000}"/>
    <cellStyle name="標準_BondInt" xfId="19396" xr:uid="{00000000-0005-0000-0000-0000E64C0000}"/>
    <cellStyle name="貨幣 [0]_CFB617" xfId="19397" xr:uid="{00000000-0005-0000-0000-0000E74C0000}"/>
    <cellStyle name="貨幣[0]_Dialog2" xfId="19398" xr:uid="{00000000-0005-0000-0000-0000E84C0000}"/>
    <cellStyle name="貨幣_CFB617" xfId="19399" xr:uid="{00000000-0005-0000-0000-0000E94C0000}"/>
  </cellStyles>
  <dxfs count="0"/>
  <tableStyles count="0" defaultTableStyle="TableStyleMedium9" defaultPivotStyle="PivotStyleLight16"/>
  <colors>
    <mruColors>
      <color rgb="FF000080"/>
      <color rgb="FF000099"/>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externalLink" Target="externalLinks/externalLink89.xml"/><Relationship Id="rId21" Type="http://schemas.openxmlformats.org/officeDocument/2006/relationships/worksheet" Target="worksheets/sheet21.xml"/><Relationship Id="rId42" Type="http://schemas.openxmlformats.org/officeDocument/2006/relationships/externalLink" Target="externalLinks/externalLink14.xml"/><Relationship Id="rId47" Type="http://schemas.openxmlformats.org/officeDocument/2006/relationships/externalLink" Target="externalLinks/externalLink19.xml"/><Relationship Id="rId63" Type="http://schemas.openxmlformats.org/officeDocument/2006/relationships/externalLink" Target="externalLinks/externalLink35.xml"/><Relationship Id="rId68" Type="http://schemas.openxmlformats.org/officeDocument/2006/relationships/externalLink" Target="externalLinks/externalLink40.xml"/><Relationship Id="rId84" Type="http://schemas.openxmlformats.org/officeDocument/2006/relationships/externalLink" Target="externalLinks/externalLink56.xml"/><Relationship Id="rId89" Type="http://schemas.openxmlformats.org/officeDocument/2006/relationships/externalLink" Target="externalLinks/externalLink61.xml"/><Relationship Id="rId112" Type="http://schemas.openxmlformats.org/officeDocument/2006/relationships/externalLink" Target="externalLinks/externalLink84.xml"/><Relationship Id="rId133" Type="http://schemas.microsoft.com/office/2017/10/relationships/person" Target="persons/person.xml"/><Relationship Id="rId16" Type="http://schemas.openxmlformats.org/officeDocument/2006/relationships/worksheet" Target="worksheets/sheet16.xml"/><Relationship Id="rId107" Type="http://schemas.openxmlformats.org/officeDocument/2006/relationships/externalLink" Target="externalLinks/externalLink79.xml"/><Relationship Id="rId11" Type="http://schemas.openxmlformats.org/officeDocument/2006/relationships/worksheet" Target="worksheets/sheet11.xml"/><Relationship Id="rId32" Type="http://schemas.openxmlformats.org/officeDocument/2006/relationships/externalLink" Target="externalLinks/externalLink4.xml"/><Relationship Id="rId37" Type="http://schemas.openxmlformats.org/officeDocument/2006/relationships/externalLink" Target="externalLinks/externalLink9.xml"/><Relationship Id="rId53" Type="http://schemas.openxmlformats.org/officeDocument/2006/relationships/externalLink" Target="externalLinks/externalLink25.xml"/><Relationship Id="rId58" Type="http://schemas.openxmlformats.org/officeDocument/2006/relationships/externalLink" Target="externalLinks/externalLink30.xml"/><Relationship Id="rId74" Type="http://schemas.openxmlformats.org/officeDocument/2006/relationships/externalLink" Target="externalLinks/externalLink46.xml"/><Relationship Id="rId79" Type="http://schemas.openxmlformats.org/officeDocument/2006/relationships/externalLink" Target="externalLinks/externalLink51.xml"/><Relationship Id="rId102" Type="http://schemas.openxmlformats.org/officeDocument/2006/relationships/externalLink" Target="externalLinks/externalLink74.xml"/><Relationship Id="rId123" Type="http://schemas.openxmlformats.org/officeDocument/2006/relationships/externalLink" Target="externalLinks/externalLink95.xml"/><Relationship Id="rId128" Type="http://schemas.openxmlformats.org/officeDocument/2006/relationships/externalLink" Target="externalLinks/externalLink100.xml"/><Relationship Id="rId5" Type="http://schemas.openxmlformats.org/officeDocument/2006/relationships/worksheet" Target="worksheets/sheet5.xml"/><Relationship Id="rId90" Type="http://schemas.openxmlformats.org/officeDocument/2006/relationships/externalLink" Target="externalLinks/externalLink62.xml"/><Relationship Id="rId95" Type="http://schemas.openxmlformats.org/officeDocument/2006/relationships/externalLink" Target="externalLinks/externalLink67.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2.xml"/><Relationship Id="rId35" Type="http://schemas.openxmlformats.org/officeDocument/2006/relationships/externalLink" Target="externalLinks/externalLink7.xml"/><Relationship Id="rId43" Type="http://schemas.openxmlformats.org/officeDocument/2006/relationships/externalLink" Target="externalLinks/externalLink15.xml"/><Relationship Id="rId48" Type="http://schemas.openxmlformats.org/officeDocument/2006/relationships/externalLink" Target="externalLinks/externalLink20.xml"/><Relationship Id="rId56" Type="http://schemas.openxmlformats.org/officeDocument/2006/relationships/externalLink" Target="externalLinks/externalLink28.xml"/><Relationship Id="rId64" Type="http://schemas.openxmlformats.org/officeDocument/2006/relationships/externalLink" Target="externalLinks/externalLink36.xml"/><Relationship Id="rId69" Type="http://schemas.openxmlformats.org/officeDocument/2006/relationships/externalLink" Target="externalLinks/externalLink41.xml"/><Relationship Id="rId77" Type="http://schemas.openxmlformats.org/officeDocument/2006/relationships/externalLink" Target="externalLinks/externalLink49.xml"/><Relationship Id="rId100" Type="http://schemas.openxmlformats.org/officeDocument/2006/relationships/externalLink" Target="externalLinks/externalLink72.xml"/><Relationship Id="rId105" Type="http://schemas.openxmlformats.org/officeDocument/2006/relationships/externalLink" Target="externalLinks/externalLink77.xml"/><Relationship Id="rId113" Type="http://schemas.openxmlformats.org/officeDocument/2006/relationships/externalLink" Target="externalLinks/externalLink85.xml"/><Relationship Id="rId118" Type="http://schemas.openxmlformats.org/officeDocument/2006/relationships/externalLink" Target="externalLinks/externalLink90.xml"/><Relationship Id="rId126" Type="http://schemas.openxmlformats.org/officeDocument/2006/relationships/externalLink" Target="externalLinks/externalLink98.xml"/><Relationship Id="rId134"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externalLink" Target="externalLinks/externalLink23.xml"/><Relationship Id="rId72" Type="http://schemas.openxmlformats.org/officeDocument/2006/relationships/externalLink" Target="externalLinks/externalLink44.xml"/><Relationship Id="rId80" Type="http://schemas.openxmlformats.org/officeDocument/2006/relationships/externalLink" Target="externalLinks/externalLink52.xml"/><Relationship Id="rId85" Type="http://schemas.openxmlformats.org/officeDocument/2006/relationships/externalLink" Target="externalLinks/externalLink57.xml"/><Relationship Id="rId93" Type="http://schemas.openxmlformats.org/officeDocument/2006/relationships/externalLink" Target="externalLinks/externalLink65.xml"/><Relationship Id="rId98" Type="http://schemas.openxmlformats.org/officeDocument/2006/relationships/externalLink" Target="externalLinks/externalLink70.xml"/><Relationship Id="rId121" Type="http://schemas.openxmlformats.org/officeDocument/2006/relationships/externalLink" Target="externalLinks/externalLink9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5.xml"/><Relationship Id="rId38" Type="http://schemas.openxmlformats.org/officeDocument/2006/relationships/externalLink" Target="externalLinks/externalLink10.xml"/><Relationship Id="rId46" Type="http://schemas.openxmlformats.org/officeDocument/2006/relationships/externalLink" Target="externalLinks/externalLink18.xml"/><Relationship Id="rId59" Type="http://schemas.openxmlformats.org/officeDocument/2006/relationships/externalLink" Target="externalLinks/externalLink31.xml"/><Relationship Id="rId67" Type="http://schemas.openxmlformats.org/officeDocument/2006/relationships/externalLink" Target="externalLinks/externalLink39.xml"/><Relationship Id="rId103" Type="http://schemas.openxmlformats.org/officeDocument/2006/relationships/externalLink" Target="externalLinks/externalLink75.xml"/><Relationship Id="rId108" Type="http://schemas.openxmlformats.org/officeDocument/2006/relationships/externalLink" Target="externalLinks/externalLink80.xml"/><Relationship Id="rId116" Type="http://schemas.openxmlformats.org/officeDocument/2006/relationships/externalLink" Target="externalLinks/externalLink88.xml"/><Relationship Id="rId124" Type="http://schemas.openxmlformats.org/officeDocument/2006/relationships/externalLink" Target="externalLinks/externalLink96.xml"/><Relationship Id="rId129" Type="http://schemas.openxmlformats.org/officeDocument/2006/relationships/externalLink" Target="externalLinks/externalLink101.xml"/><Relationship Id="rId20" Type="http://schemas.openxmlformats.org/officeDocument/2006/relationships/worksheet" Target="worksheets/sheet20.xml"/><Relationship Id="rId41" Type="http://schemas.openxmlformats.org/officeDocument/2006/relationships/externalLink" Target="externalLinks/externalLink13.xml"/><Relationship Id="rId54" Type="http://schemas.openxmlformats.org/officeDocument/2006/relationships/externalLink" Target="externalLinks/externalLink26.xml"/><Relationship Id="rId62" Type="http://schemas.openxmlformats.org/officeDocument/2006/relationships/externalLink" Target="externalLinks/externalLink34.xml"/><Relationship Id="rId70" Type="http://schemas.openxmlformats.org/officeDocument/2006/relationships/externalLink" Target="externalLinks/externalLink42.xml"/><Relationship Id="rId75" Type="http://schemas.openxmlformats.org/officeDocument/2006/relationships/externalLink" Target="externalLinks/externalLink47.xml"/><Relationship Id="rId83" Type="http://schemas.openxmlformats.org/officeDocument/2006/relationships/externalLink" Target="externalLinks/externalLink55.xml"/><Relationship Id="rId88" Type="http://schemas.openxmlformats.org/officeDocument/2006/relationships/externalLink" Target="externalLinks/externalLink60.xml"/><Relationship Id="rId91" Type="http://schemas.openxmlformats.org/officeDocument/2006/relationships/externalLink" Target="externalLinks/externalLink63.xml"/><Relationship Id="rId96" Type="http://schemas.openxmlformats.org/officeDocument/2006/relationships/externalLink" Target="externalLinks/externalLink68.xml"/><Relationship Id="rId111" Type="http://schemas.openxmlformats.org/officeDocument/2006/relationships/externalLink" Target="externalLinks/externalLink83.xml"/><Relationship Id="rId132"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8.xml"/><Relationship Id="rId49" Type="http://schemas.openxmlformats.org/officeDocument/2006/relationships/externalLink" Target="externalLinks/externalLink21.xml"/><Relationship Id="rId57" Type="http://schemas.openxmlformats.org/officeDocument/2006/relationships/externalLink" Target="externalLinks/externalLink29.xml"/><Relationship Id="rId106" Type="http://schemas.openxmlformats.org/officeDocument/2006/relationships/externalLink" Target="externalLinks/externalLink78.xml"/><Relationship Id="rId114" Type="http://schemas.openxmlformats.org/officeDocument/2006/relationships/externalLink" Target="externalLinks/externalLink86.xml"/><Relationship Id="rId119" Type="http://schemas.openxmlformats.org/officeDocument/2006/relationships/externalLink" Target="externalLinks/externalLink91.xml"/><Relationship Id="rId127" Type="http://schemas.openxmlformats.org/officeDocument/2006/relationships/externalLink" Target="externalLinks/externalLink99.xml"/><Relationship Id="rId10" Type="http://schemas.openxmlformats.org/officeDocument/2006/relationships/worksheet" Target="worksheets/sheet10.xml"/><Relationship Id="rId31" Type="http://schemas.openxmlformats.org/officeDocument/2006/relationships/externalLink" Target="externalLinks/externalLink3.xml"/><Relationship Id="rId44" Type="http://schemas.openxmlformats.org/officeDocument/2006/relationships/externalLink" Target="externalLinks/externalLink16.xml"/><Relationship Id="rId52" Type="http://schemas.openxmlformats.org/officeDocument/2006/relationships/externalLink" Target="externalLinks/externalLink24.xml"/><Relationship Id="rId60" Type="http://schemas.openxmlformats.org/officeDocument/2006/relationships/externalLink" Target="externalLinks/externalLink32.xml"/><Relationship Id="rId65" Type="http://schemas.openxmlformats.org/officeDocument/2006/relationships/externalLink" Target="externalLinks/externalLink37.xml"/><Relationship Id="rId73" Type="http://schemas.openxmlformats.org/officeDocument/2006/relationships/externalLink" Target="externalLinks/externalLink45.xml"/><Relationship Id="rId78" Type="http://schemas.openxmlformats.org/officeDocument/2006/relationships/externalLink" Target="externalLinks/externalLink50.xml"/><Relationship Id="rId81" Type="http://schemas.openxmlformats.org/officeDocument/2006/relationships/externalLink" Target="externalLinks/externalLink53.xml"/><Relationship Id="rId86" Type="http://schemas.openxmlformats.org/officeDocument/2006/relationships/externalLink" Target="externalLinks/externalLink58.xml"/><Relationship Id="rId94" Type="http://schemas.openxmlformats.org/officeDocument/2006/relationships/externalLink" Target="externalLinks/externalLink66.xml"/><Relationship Id="rId99" Type="http://schemas.openxmlformats.org/officeDocument/2006/relationships/externalLink" Target="externalLinks/externalLink71.xml"/><Relationship Id="rId101" Type="http://schemas.openxmlformats.org/officeDocument/2006/relationships/externalLink" Target="externalLinks/externalLink73.xml"/><Relationship Id="rId122" Type="http://schemas.openxmlformats.org/officeDocument/2006/relationships/externalLink" Target="externalLinks/externalLink94.xml"/><Relationship Id="rId13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1.xml"/><Relationship Id="rId109" Type="http://schemas.openxmlformats.org/officeDocument/2006/relationships/externalLink" Target="externalLinks/externalLink81.xml"/><Relationship Id="rId34" Type="http://schemas.openxmlformats.org/officeDocument/2006/relationships/externalLink" Target="externalLinks/externalLink6.xml"/><Relationship Id="rId50" Type="http://schemas.openxmlformats.org/officeDocument/2006/relationships/externalLink" Target="externalLinks/externalLink22.xml"/><Relationship Id="rId55" Type="http://schemas.openxmlformats.org/officeDocument/2006/relationships/externalLink" Target="externalLinks/externalLink27.xml"/><Relationship Id="rId76" Type="http://schemas.openxmlformats.org/officeDocument/2006/relationships/externalLink" Target="externalLinks/externalLink48.xml"/><Relationship Id="rId97" Type="http://schemas.openxmlformats.org/officeDocument/2006/relationships/externalLink" Target="externalLinks/externalLink69.xml"/><Relationship Id="rId104" Type="http://schemas.openxmlformats.org/officeDocument/2006/relationships/externalLink" Target="externalLinks/externalLink76.xml"/><Relationship Id="rId120" Type="http://schemas.openxmlformats.org/officeDocument/2006/relationships/externalLink" Target="externalLinks/externalLink92.xml"/><Relationship Id="rId125" Type="http://schemas.openxmlformats.org/officeDocument/2006/relationships/externalLink" Target="externalLinks/externalLink97.xml"/><Relationship Id="rId7" Type="http://schemas.openxmlformats.org/officeDocument/2006/relationships/worksheet" Target="worksheets/sheet7.xml"/><Relationship Id="rId71" Type="http://schemas.openxmlformats.org/officeDocument/2006/relationships/externalLink" Target="externalLinks/externalLink43.xml"/><Relationship Id="rId92" Type="http://schemas.openxmlformats.org/officeDocument/2006/relationships/externalLink" Target="externalLinks/externalLink64.xml"/><Relationship Id="rId2" Type="http://schemas.openxmlformats.org/officeDocument/2006/relationships/worksheet" Target="worksheets/sheet2.xml"/><Relationship Id="rId29" Type="http://schemas.openxmlformats.org/officeDocument/2006/relationships/externalLink" Target="externalLinks/externalLink1.xml"/><Relationship Id="rId24" Type="http://schemas.openxmlformats.org/officeDocument/2006/relationships/worksheet" Target="worksheets/sheet24.xml"/><Relationship Id="rId40" Type="http://schemas.openxmlformats.org/officeDocument/2006/relationships/externalLink" Target="externalLinks/externalLink12.xml"/><Relationship Id="rId45" Type="http://schemas.openxmlformats.org/officeDocument/2006/relationships/externalLink" Target="externalLinks/externalLink17.xml"/><Relationship Id="rId66" Type="http://schemas.openxmlformats.org/officeDocument/2006/relationships/externalLink" Target="externalLinks/externalLink38.xml"/><Relationship Id="rId87" Type="http://schemas.openxmlformats.org/officeDocument/2006/relationships/externalLink" Target="externalLinks/externalLink59.xml"/><Relationship Id="rId110" Type="http://schemas.openxmlformats.org/officeDocument/2006/relationships/externalLink" Target="externalLinks/externalLink82.xml"/><Relationship Id="rId115" Type="http://schemas.openxmlformats.org/officeDocument/2006/relationships/externalLink" Target="externalLinks/externalLink87.xml"/><Relationship Id="rId131" Type="http://schemas.openxmlformats.org/officeDocument/2006/relationships/styles" Target="styles.xml"/><Relationship Id="rId61" Type="http://schemas.openxmlformats.org/officeDocument/2006/relationships/externalLink" Target="externalLinks/externalLink33.xml"/><Relationship Id="rId82" Type="http://schemas.openxmlformats.org/officeDocument/2006/relationships/externalLink" Target="externalLinks/externalLink54.xml"/><Relationship Id="rId19" Type="http://schemas.openxmlformats.org/officeDocument/2006/relationships/worksheet" Target="worksheets/sheet19.xml"/></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21</xdr:col>
      <xdr:colOff>104775</xdr:colOff>
      <xdr:row>28</xdr:row>
      <xdr:rowOff>76200</xdr:rowOff>
    </xdr:from>
    <xdr:to>
      <xdr:col>21</xdr:col>
      <xdr:colOff>323850</xdr:colOff>
      <xdr:row>30</xdr:row>
      <xdr:rowOff>238125</xdr:rowOff>
    </xdr:to>
    <xdr:sp macro="" textlink="">
      <xdr:nvSpPr>
        <xdr:cNvPr id="2" name="Parentesi graffa chiusa 1">
          <a:extLst>
            <a:ext uri="{FF2B5EF4-FFF2-40B4-BE49-F238E27FC236}">
              <a16:creationId xmlns:a16="http://schemas.microsoft.com/office/drawing/2014/main" id="{00000000-0008-0000-0500-000002000000}"/>
            </a:ext>
          </a:extLst>
        </xdr:cNvPr>
        <xdr:cNvSpPr/>
      </xdr:nvSpPr>
      <xdr:spPr bwMode="auto">
        <a:xfrm>
          <a:off x="12125325" y="8982075"/>
          <a:ext cx="219075" cy="733425"/>
        </a:xfrm>
        <a:prstGeom prst="rightBrace">
          <a:avLst/>
        </a:prstGeom>
        <a:solidFill>
          <a:srgbClr val="FFFFFF"/>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endParaRPr lang="it-IT"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1301750</xdr:colOff>
      <xdr:row>1</xdr:row>
      <xdr:rowOff>317500</xdr:rowOff>
    </xdr:from>
    <xdr:to>
      <xdr:col>0</xdr:col>
      <xdr:colOff>4413250</xdr:colOff>
      <xdr:row>3</xdr:row>
      <xdr:rowOff>127000</xdr:rowOff>
    </xdr:to>
    <xdr:pic>
      <xdr:nvPicPr>
        <xdr:cNvPr id="2" name="Picture 2" descr="Risultati immagini per FICTION MEDIASET">
          <a:extLst>
            <a:ext uri="{FF2B5EF4-FFF2-40B4-BE49-F238E27FC236}">
              <a16:creationId xmlns:a16="http://schemas.microsoft.com/office/drawing/2014/main" id="{A0D42713-2708-4966-86C7-55A0408FB8F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01750" y="517525"/>
          <a:ext cx="3111500" cy="2028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22</xdr:col>
      <xdr:colOff>0</xdr:colOff>
      <xdr:row>25</xdr:row>
      <xdr:rowOff>0</xdr:rowOff>
    </xdr:from>
    <xdr:to>
      <xdr:col>22</xdr:col>
      <xdr:colOff>0</xdr:colOff>
      <xdr:row>25</xdr:row>
      <xdr:rowOff>0</xdr:rowOff>
    </xdr:to>
    <xdr:sp macro="" textlink="">
      <xdr:nvSpPr>
        <xdr:cNvPr id="2" name="AutoShape 4">
          <a:extLst>
            <a:ext uri="{FF2B5EF4-FFF2-40B4-BE49-F238E27FC236}">
              <a16:creationId xmlns:a16="http://schemas.microsoft.com/office/drawing/2014/main" id="{00000000-0008-0000-1700-000002000000}"/>
            </a:ext>
          </a:extLst>
        </xdr:cNvPr>
        <xdr:cNvSpPr>
          <a:spLocks/>
        </xdr:cNvSpPr>
      </xdr:nvSpPr>
      <xdr:spPr bwMode="auto">
        <a:xfrm>
          <a:off x="11991975" y="5676900"/>
          <a:ext cx="0" cy="0"/>
        </a:xfrm>
        <a:prstGeom prst="rightBrace">
          <a:avLst>
            <a:gd name="adj1" fmla="val -2147483648"/>
            <a:gd name="adj2" fmla="val 50000"/>
          </a:avLst>
        </a:prstGeom>
        <a:noFill/>
        <a:ln w="9525">
          <a:solidFill>
            <a:srgbClr val="000000"/>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26</xdr:row>
      <xdr:rowOff>0</xdr:rowOff>
    </xdr:from>
    <xdr:to>
      <xdr:col>22</xdr:col>
      <xdr:colOff>0</xdr:colOff>
      <xdr:row>26</xdr:row>
      <xdr:rowOff>0</xdr:rowOff>
    </xdr:to>
    <xdr:sp macro="" textlink="">
      <xdr:nvSpPr>
        <xdr:cNvPr id="2" name="AutoShape 4">
          <a:extLst>
            <a:ext uri="{FF2B5EF4-FFF2-40B4-BE49-F238E27FC236}">
              <a16:creationId xmlns:a16="http://schemas.microsoft.com/office/drawing/2014/main" id="{00000000-0008-0000-1A00-000002000000}"/>
            </a:ext>
          </a:extLst>
        </xdr:cNvPr>
        <xdr:cNvSpPr>
          <a:spLocks/>
        </xdr:cNvSpPr>
      </xdr:nvSpPr>
      <xdr:spPr bwMode="auto">
        <a:xfrm>
          <a:off x="25214580" y="4884420"/>
          <a:ext cx="0" cy="0"/>
        </a:xfrm>
        <a:prstGeom prst="rightBrace">
          <a:avLst>
            <a:gd name="adj1" fmla="val -2147483648"/>
            <a:gd name="adj2" fmla="val 50000"/>
          </a:avLst>
        </a:prstGeom>
        <a:noFill/>
        <a:ln w="9525">
          <a:solidFill>
            <a:srgbClr val="000000"/>
          </a:solidFill>
          <a:round/>
          <a:headEnd/>
          <a:tailEnd/>
        </a:ln>
      </xdr:spPr>
    </xdr:sp>
    <xdr:clientData/>
  </xdr:twoCellAnchor>
</xdr:wsDr>
</file>

<file path=xl/drawings/drawing5.xml><?xml version="1.0" encoding="utf-8"?>
<xdr:wsDr xmlns:xdr="http://schemas.openxmlformats.org/drawingml/2006/spreadsheetDrawing" xmlns:a="http://schemas.openxmlformats.org/drawingml/2006/main">
  <xdr:twoCellAnchor>
    <xdr:from>
      <xdr:col>12</xdr:col>
      <xdr:colOff>0</xdr:colOff>
      <xdr:row>18</xdr:row>
      <xdr:rowOff>0</xdr:rowOff>
    </xdr:from>
    <xdr:to>
      <xdr:col>12</xdr:col>
      <xdr:colOff>0</xdr:colOff>
      <xdr:row>18</xdr:row>
      <xdr:rowOff>0</xdr:rowOff>
    </xdr:to>
    <xdr:sp macro="" textlink="">
      <xdr:nvSpPr>
        <xdr:cNvPr id="2" name="AutoShape 4">
          <a:extLst>
            <a:ext uri="{FF2B5EF4-FFF2-40B4-BE49-F238E27FC236}">
              <a16:creationId xmlns:a16="http://schemas.microsoft.com/office/drawing/2014/main" id="{67189DAB-FBFB-41F0-8661-CFFBA4335D9C}"/>
            </a:ext>
          </a:extLst>
        </xdr:cNvPr>
        <xdr:cNvSpPr>
          <a:spLocks/>
        </xdr:cNvSpPr>
      </xdr:nvSpPr>
      <xdr:spPr bwMode="auto">
        <a:xfrm>
          <a:off x="12725400" y="4248150"/>
          <a:ext cx="0" cy="0"/>
        </a:xfrm>
        <a:prstGeom prst="rightBrace">
          <a:avLst>
            <a:gd name="adj1" fmla="val -2147483648"/>
            <a:gd name="adj2" fmla="val 50000"/>
          </a:avLst>
        </a:prstGeom>
        <a:noFill/>
        <a:ln w="9525">
          <a:solidFill>
            <a:srgbClr val="000000"/>
          </a:solidFill>
          <a:round/>
          <a:headEnd/>
          <a:tailEnd/>
        </a:ln>
      </xdr:spPr>
    </xdr:sp>
    <xdr:clientData/>
  </xdr:twoCellAnchor>
  <xdr:twoCellAnchor>
    <xdr:from>
      <xdr:col>11</xdr:col>
      <xdr:colOff>47624</xdr:colOff>
      <xdr:row>14</xdr:row>
      <xdr:rowOff>152400</xdr:rowOff>
    </xdr:from>
    <xdr:to>
      <xdr:col>11</xdr:col>
      <xdr:colOff>533399</xdr:colOff>
      <xdr:row>16</xdr:row>
      <xdr:rowOff>190499</xdr:rowOff>
    </xdr:to>
    <xdr:sp macro="" textlink="">
      <xdr:nvSpPr>
        <xdr:cNvPr id="3" name="Freccia a destra 2">
          <a:extLst>
            <a:ext uri="{FF2B5EF4-FFF2-40B4-BE49-F238E27FC236}">
              <a16:creationId xmlns:a16="http://schemas.microsoft.com/office/drawing/2014/main" id="{28EA6C47-6208-4EF5-BCE9-B1395CD784BA}"/>
            </a:ext>
          </a:extLst>
        </xdr:cNvPr>
        <xdr:cNvSpPr/>
      </xdr:nvSpPr>
      <xdr:spPr>
        <a:xfrm>
          <a:off x="12725400" y="3657600"/>
          <a:ext cx="0" cy="285749"/>
        </a:xfrm>
        <a:prstGeom prst="rightArrow">
          <a:avLst/>
        </a:prstGeom>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it-IT"/>
        </a:p>
      </xdr:txBody>
    </xdr:sp>
    <xdr:clientData/>
  </xdr:twoCellAnchor>
  <xdr:twoCellAnchor>
    <xdr:from>
      <xdr:col>12</xdr:col>
      <xdr:colOff>0</xdr:colOff>
      <xdr:row>18</xdr:row>
      <xdr:rowOff>0</xdr:rowOff>
    </xdr:from>
    <xdr:to>
      <xdr:col>12</xdr:col>
      <xdr:colOff>0</xdr:colOff>
      <xdr:row>18</xdr:row>
      <xdr:rowOff>0</xdr:rowOff>
    </xdr:to>
    <xdr:sp macro="" textlink="">
      <xdr:nvSpPr>
        <xdr:cNvPr id="4" name="AutoShape 4">
          <a:extLst>
            <a:ext uri="{FF2B5EF4-FFF2-40B4-BE49-F238E27FC236}">
              <a16:creationId xmlns:a16="http://schemas.microsoft.com/office/drawing/2014/main" id="{243E2FFC-39B3-4F7C-A27B-63A851A780F5}"/>
            </a:ext>
          </a:extLst>
        </xdr:cNvPr>
        <xdr:cNvSpPr>
          <a:spLocks/>
        </xdr:cNvSpPr>
      </xdr:nvSpPr>
      <xdr:spPr bwMode="auto">
        <a:xfrm>
          <a:off x="12725400" y="4248150"/>
          <a:ext cx="0" cy="0"/>
        </a:xfrm>
        <a:prstGeom prst="rightBrace">
          <a:avLst>
            <a:gd name="adj1" fmla="val -2147483648"/>
            <a:gd name="adj2" fmla="val 50000"/>
          </a:avLst>
        </a:prstGeom>
        <a:noFill/>
        <a:ln w="9525">
          <a:solidFill>
            <a:srgbClr val="000000"/>
          </a:solidFill>
          <a:round/>
          <a:headEnd/>
          <a:tailEnd/>
        </a:ln>
      </xdr:spPr>
    </xdr:sp>
    <xdr:clientData/>
  </xdr:twoCellAnchor>
  <xdr:twoCellAnchor>
    <xdr:from>
      <xdr:col>11</xdr:col>
      <xdr:colOff>47624</xdr:colOff>
      <xdr:row>14</xdr:row>
      <xdr:rowOff>152400</xdr:rowOff>
    </xdr:from>
    <xdr:to>
      <xdr:col>11</xdr:col>
      <xdr:colOff>533399</xdr:colOff>
      <xdr:row>16</xdr:row>
      <xdr:rowOff>190499</xdr:rowOff>
    </xdr:to>
    <xdr:sp macro="" textlink="">
      <xdr:nvSpPr>
        <xdr:cNvPr id="5" name="Freccia a destra 4">
          <a:extLst>
            <a:ext uri="{FF2B5EF4-FFF2-40B4-BE49-F238E27FC236}">
              <a16:creationId xmlns:a16="http://schemas.microsoft.com/office/drawing/2014/main" id="{8E92D7FB-DCBC-4014-862F-117E2C14414F}"/>
            </a:ext>
          </a:extLst>
        </xdr:cNvPr>
        <xdr:cNvSpPr/>
      </xdr:nvSpPr>
      <xdr:spPr>
        <a:xfrm>
          <a:off x="12725400" y="3657600"/>
          <a:ext cx="0" cy="285749"/>
        </a:xfrm>
        <a:prstGeom prst="rightArrow">
          <a:avLst/>
        </a:prstGeom>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it-IT"/>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12</xdr:col>
      <xdr:colOff>0</xdr:colOff>
      <xdr:row>18</xdr:row>
      <xdr:rowOff>0</xdr:rowOff>
    </xdr:from>
    <xdr:to>
      <xdr:col>12</xdr:col>
      <xdr:colOff>0</xdr:colOff>
      <xdr:row>18</xdr:row>
      <xdr:rowOff>0</xdr:rowOff>
    </xdr:to>
    <xdr:sp macro="" textlink="">
      <xdr:nvSpPr>
        <xdr:cNvPr id="2" name="AutoShape 4">
          <a:extLst>
            <a:ext uri="{FF2B5EF4-FFF2-40B4-BE49-F238E27FC236}">
              <a16:creationId xmlns:a16="http://schemas.microsoft.com/office/drawing/2014/main" id="{993B0BF9-B7DB-4107-BDAA-261B71016679}"/>
            </a:ext>
          </a:extLst>
        </xdr:cNvPr>
        <xdr:cNvSpPr>
          <a:spLocks/>
        </xdr:cNvSpPr>
      </xdr:nvSpPr>
      <xdr:spPr bwMode="auto">
        <a:xfrm>
          <a:off x="12677775" y="4495800"/>
          <a:ext cx="0" cy="0"/>
        </a:xfrm>
        <a:prstGeom prst="rightBrace">
          <a:avLst>
            <a:gd name="adj1" fmla="val -2147483648"/>
            <a:gd name="adj2" fmla="val 50000"/>
          </a:avLst>
        </a:prstGeom>
        <a:noFill/>
        <a:ln w="9525">
          <a:solidFill>
            <a:srgbClr val="000000"/>
          </a:solidFill>
          <a:round/>
          <a:headEnd/>
          <a:tailEnd/>
        </a:ln>
      </xdr:spPr>
    </xdr:sp>
    <xdr:clientData/>
  </xdr:twoCellAnchor>
  <xdr:twoCellAnchor>
    <xdr:from>
      <xdr:col>11</xdr:col>
      <xdr:colOff>47624</xdr:colOff>
      <xdr:row>15</xdr:row>
      <xdr:rowOff>152400</xdr:rowOff>
    </xdr:from>
    <xdr:to>
      <xdr:col>11</xdr:col>
      <xdr:colOff>533399</xdr:colOff>
      <xdr:row>16</xdr:row>
      <xdr:rowOff>190499</xdr:rowOff>
    </xdr:to>
    <xdr:sp macro="" textlink="">
      <xdr:nvSpPr>
        <xdr:cNvPr id="3" name="Freccia a destra 2">
          <a:extLst>
            <a:ext uri="{FF2B5EF4-FFF2-40B4-BE49-F238E27FC236}">
              <a16:creationId xmlns:a16="http://schemas.microsoft.com/office/drawing/2014/main" id="{AA099722-DCF4-4B6F-940D-51737850DF21}"/>
            </a:ext>
          </a:extLst>
        </xdr:cNvPr>
        <xdr:cNvSpPr/>
      </xdr:nvSpPr>
      <xdr:spPr>
        <a:xfrm>
          <a:off x="12677775" y="3905250"/>
          <a:ext cx="0" cy="285749"/>
        </a:xfrm>
        <a:prstGeom prst="rightArrow">
          <a:avLst/>
        </a:prstGeom>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it-IT"/>
        </a:p>
      </xdr:txBody>
    </xdr:sp>
    <xdr:clientData/>
  </xdr:twoCellAnchor>
  <xdr:twoCellAnchor>
    <xdr:from>
      <xdr:col>12</xdr:col>
      <xdr:colOff>0</xdr:colOff>
      <xdr:row>18</xdr:row>
      <xdr:rowOff>0</xdr:rowOff>
    </xdr:from>
    <xdr:to>
      <xdr:col>12</xdr:col>
      <xdr:colOff>0</xdr:colOff>
      <xdr:row>18</xdr:row>
      <xdr:rowOff>0</xdr:rowOff>
    </xdr:to>
    <xdr:sp macro="" textlink="">
      <xdr:nvSpPr>
        <xdr:cNvPr id="4" name="AutoShape 4">
          <a:extLst>
            <a:ext uri="{FF2B5EF4-FFF2-40B4-BE49-F238E27FC236}">
              <a16:creationId xmlns:a16="http://schemas.microsoft.com/office/drawing/2014/main" id="{6DB6274B-8BBC-4CD0-B546-BDFBE0B24E6D}"/>
            </a:ext>
          </a:extLst>
        </xdr:cNvPr>
        <xdr:cNvSpPr>
          <a:spLocks/>
        </xdr:cNvSpPr>
      </xdr:nvSpPr>
      <xdr:spPr bwMode="auto">
        <a:xfrm>
          <a:off x="12677775" y="4495800"/>
          <a:ext cx="0" cy="0"/>
        </a:xfrm>
        <a:prstGeom prst="rightBrace">
          <a:avLst>
            <a:gd name="adj1" fmla="val -2147483648"/>
            <a:gd name="adj2" fmla="val 50000"/>
          </a:avLst>
        </a:prstGeom>
        <a:noFill/>
        <a:ln w="9525">
          <a:solidFill>
            <a:srgbClr val="000000"/>
          </a:solidFill>
          <a:round/>
          <a:headEnd/>
          <a:tailEnd/>
        </a:ln>
      </xdr:spPr>
    </xdr:sp>
    <xdr:clientData/>
  </xdr:twoCellAnchor>
  <xdr:twoCellAnchor>
    <xdr:from>
      <xdr:col>11</xdr:col>
      <xdr:colOff>47624</xdr:colOff>
      <xdr:row>15</xdr:row>
      <xdr:rowOff>152400</xdr:rowOff>
    </xdr:from>
    <xdr:to>
      <xdr:col>11</xdr:col>
      <xdr:colOff>533399</xdr:colOff>
      <xdr:row>16</xdr:row>
      <xdr:rowOff>190499</xdr:rowOff>
    </xdr:to>
    <xdr:sp macro="" textlink="">
      <xdr:nvSpPr>
        <xdr:cNvPr id="5" name="Freccia a destra 4">
          <a:extLst>
            <a:ext uri="{FF2B5EF4-FFF2-40B4-BE49-F238E27FC236}">
              <a16:creationId xmlns:a16="http://schemas.microsoft.com/office/drawing/2014/main" id="{8F503CE5-0C52-42A5-97A6-2F10413E3B3B}"/>
            </a:ext>
          </a:extLst>
        </xdr:cNvPr>
        <xdr:cNvSpPr/>
      </xdr:nvSpPr>
      <xdr:spPr>
        <a:xfrm>
          <a:off x="12677775" y="3905250"/>
          <a:ext cx="0" cy="285749"/>
        </a:xfrm>
        <a:prstGeom prst="rightArrow">
          <a:avLst/>
        </a:prstGeom>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it-IT"/>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12</xdr:col>
      <xdr:colOff>0</xdr:colOff>
      <xdr:row>19</xdr:row>
      <xdr:rowOff>0</xdr:rowOff>
    </xdr:from>
    <xdr:to>
      <xdr:col>12</xdr:col>
      <xdr:colOff>0</xdr:colOff>
      <xdr:row>19</xdr:row>
      <xdr:rowOff>0</xdr:rowOff>
    </xdr:to>
    <xdr:sp macro="" textlink="">
      <xdr:nvSpPr>
        <xdr:cNvPr id="2" name="AutoShape 4">
          <a:extLst>
            <a:ext uri="{FF2B5EF4-FFF2-40B4-BE49-F238E27FC236}">
              <a16:creationId xmlns:a16="http://schemas.microsoft.com/office/drawing/2014/main" id="{E34D6316-43B3-4C1F-A62B-C0ECEF9BD23F}"/>
            </a:ext>
          </a:extLst>
        </xdr:cNvPr>
        <xdr:cNvSpPr>
          <a:spLocks/>
        </xdr:cNvSpPr>
      </xdr:nvSpPr>
      <xdr:spPr bwMode="auto">
        <a:xfrm>
          <a:off x="11134725" y="4248150"/>
          <a:ext cx="0" cy="0"/>
        </a:xfrm>
        <a:prstGeom prst="rightBrace">
          <a:avLst>
            <a:gd name="adj1" fmla="val -2147483648"/>
            <a:gd name="adj2" fmla="val 50000"/>
          </a:avLst>
        </a:prstGeom>
        <a:noFill/>
        <a:ln w="9525">
          <a:solidFill>
            <a:srgbClr val="000000"/>
          </a:solidFill>
          <a:round/>
          <a:headEnd/>
          <a:tailEnd/>
        </a:ln>
      </xdr:spPr>
    </xdr:sp>
    <xdr:clientData/>
  </xdr:twoCellAnchor>
  <xdr:twoCellAnchor>
    <xdr:from>
      <xdr:col>11</xdr:col>
      <xdr:colOff>47624</xdr:colOff>
      <xdr:row>16</xdr:row>
      <xdr:rowOff>152400</xdr:rowOff>
    </xdr:from>
    <xdr:to>
      <xdr:col>11</xdr:col>
      <xdr:colOff>533399</xdr:colOff>
      <xdr:row>17</xdr:row>
      <xdr:rowOff>190499</xdr:rowOff>
    </xdr:to>
    <xdr:sp macro="" textlink="">
      <xdr:nvSpPr>
        <xdr:cNvPr id="3" name="Freccia a destra 2">
          <a:extLst>
            <a:ext uri="{FF2B5EF4-FFF2-40B4-BE49-F238E27FC236}">
              <a16:creationId xmlns:a16="http://schemas.microsoft.com/office/drawing/2014/main" id="{E6795953-1072-4890-B019-C30FCADE6786}"/>
            </a:ext>
          </a:extLst>
        </xdr:cNvPr>
        <xdr:cNvSpPr/>
      </xdr:nvSpPr>
      <xdr:spPr>
        <a:xfrm>
          <a:off x="11134725" y="3657600"/>
          <a:ext cx="0" cy="285749"/>
        </a:xfrm>
        <a:prstGeom prst="rightArrow">
          <a:avLst/>
        </a:prstGeom>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it-IT"/>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2</xdr:col>
      <xdr:colOff>0</xdr:colOff>
      <xdr:row>3</xdr:row>
      <xdr:rowOff>0</xdr:rowOff>
    </xdr:from>
    <xdr:to>
      <xdr:col>2</xdr:col>
      <xdr:colOff>0</xdr:colOff>
      <xdr:row>4</xdr:row>
      <xdr:rowOff>0</xdr:rowOff>
    </xdr:to>
    <xdr:sp macro="" textlink="">
      <xdr:nvSpPr>
        <xdr:cNvPr id="2" name="Rectangle 364">
          <a:extLst>
            <a:ext uri="{FF2B5EF4-FFF2-40B4-BE49-F238E27FC236}">
              <a16:creationId xmlns:a16="http://schemas.microsoft.com/office/drawing/2014/main" id="{6EB45EE9-6D88-4E93-AE68-E6BAA125F5C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 name="Rectangle 365">
          <a:extLst>
            <a:ext uri="{FF2B5EF4-FFF2-40B4-BE49-F238E27FC236}">
              <a16:creationId xmlns:a16="http://schemas.microsoft.com/office/drawing/2014/main" id="{FF7CA33D-9C91-4B6D-BEA5-9F087C304AA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 name="Rectangle 366">
          <a:extLst>
            <a:ext uri="{FF2B5EF4-FFF2-40B4-BE49-F238E27FC236}">
              <a16:creationId xmlns:a16="http://schemas.microsoft.com/office/drawing/2014/main" id="{2D3976E7-37B7-4054-9B9F-E41B05A2305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5" name="Rectangle 367">
          <a:extLst>
            <a:ext uri="{FF2B5EF4-FFF2-40B4-BE49-F238E27FC236}">
              <a16:creationId xmlns:a16="http://schemas.microsoft.com/office/drawing/2014/main" id="{A05214DA-E67A-4599-940A-EC2E76476CF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6" name="Rectangle 368">
          <a:extLst>
            <a:ext uri="{FF2B5EF4-FFF2-40B4-BE49-F238E27FC236}">
              <a16:creationId xmlns:a16="http://schemas.microsoft.com/office/drawing/2014/main" id="{F3637B87-CA0C-4C15-890D-17D38108935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7" name="Rectangle 369">
          <a:extLst>
            <a:ext uri="{FF2B5EF4-FFF2-40B4-BE49-F238E27FC236}">
              <a16:creationId xmlns:a16="http://schemas.microsoft.com/office/drawing/2014/main" id="{252EFA41-0A35-445D-81DA-6C0F3B2CBA0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8" name="Rectangle 370">
          <a:extLst>
            <a:ext uri="{FF2B5EF4-FFF2-40B4-BE49-F238E27FC236}">
              <a16:creationId xmlns:a16="http://schemas.microsoft.com/office/drawing/2014/main" id="{1E78E264-F21D-4CA6-8BCD-4F437D0EC95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9" name="Rectangle 371">
          <a:extLst>
            <a:ext uri="{FF2B5EF4-FFF2-40B4-BE49-F238E27FC236}">
              <a16:creationId xmlns:a16="http://schemas.microsoft.com/office/drawing/2014/main" id="{195D3400-2ABA-4550-BED0-7AAA1781169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0" name="Rectangle 372">
          <a:extLst>
            <a:ext uri="{FF2B5EF4-FFF2-40B4-BE49-F238E27FC236}">
              <a16:creationId xmlns:a16="http://schemas.microsoft.com/office/drawing/2014/main" id="{65A124E0-FA52-4CC2-9CCE-F2F2FABA2D0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1" name="Rectangle 373">
          <a:extLst>
            <a:ext uri="{FF2B5EF4-FFF2-40B4-BE49-F238E27FC236}">
              <a16:creationId xmlns:a16="http://schemas.microsoft.com/office/drawing/2014/main" id="{3B2632CD-9C3B-4BCA-B52D-AE7FE764BD2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2" name="Rectangle 374">
          <a:extLst>
            <a:ext uri="{FF2B5EF4-FFF2-40B4-BE49-F238E27FC236}">
              <a16:creationId xmlns:a16="http://schemas.microsoft.com/office/drawing/2014/main" id="{599EDF25-F42A-4090-A391-2A981B52808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13" name="Rectangle 375">
          <a:extLst>
            <a:ext uri="{FF2B5EF4-FFF2-40B4-BE49-F238E27FC236}">
              <a16:creationId xmlns:a16="http://schemas.microsoft.com/office/drawing/2014/main" id="{EA5C5280-46A9-4AC2-A543-F96C536330C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4" name="Rectangle 376">
          <a:extLst>
            <a:ext uri="{FF2B5EF4-FFF2-40B4-BE49-F238E27FC236}">
              <a16:creationId xmlns:a16="http://schemas.microsoft.com/office/drawing/2014/main" id="{7CAA9A09-553F-433B-9845-F4CF9FE17B2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5" name="Rectangle 377">
          <a:extLst>
            <a:ext uri="{FF2B5EF4-FFF2-40B4-BE49-F238E27FC236}">
              <a16:creationId xmlns:a16="http://schemas.microsoft.com/office/drawing/2014/main" id="{37167199-10B3-44C2-99FF-49CDE9770DC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6" name="Rectangle 378">
          <a:extLst>
            <a:ext uri="{FF2B5EF4-FFF2-40B4-BE49-F238E27FC236}">
              <a16:creationId xmlns:a16="http://schemas.microsoft.com/office/drawing/2014/main" id="{BCD06C24-82AB-4EAE-9F50-111A731303B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7" name="Rectangle 379">
          <a:extLst>
            <a:ext uri="{FF2B5EF4-FFF2-40B4-BE49-F238E27FC236}">
              <a16:creationId xmlns:a16="http://schemas.microsoft.com/office/drawing/2014/main" id="{E851F8F8-C586-4656-87AF-977EDB51070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8" name="Rectangle 380">
          <a:extLst>
            <a:ext uri="{FF2B5EF4-FFF2-40B4-BE49-F238E27FC236}">
              <a16:creationId xmlns:a16="http://schemas.microsoft.com/office/drawing/2014/main" id="{D8E66043-BB67-44CE-867F-FA4B3E12ED5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9" name="Rectangle 381">
          <a:extLst>
            <a:ext uri="{FF2B5EF4-FFF2-40B4-BE49-F238E27FC236}">
              <a16:creationId xmlns:a16="http://schemas.microsoft.com/office/drawing/2014/main" id="{53B8ADF6-2129-4E7B-91E1-8DCB7433DC2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0" name="Rectangle 382">
          <a:extLst>
            <a:ext uri="{FF2B5EF4-FFF2-40B4-BE49-F238E27FC236}">
              <a16:creationId xmlns:a16="http://schemas.microsoft.com/office/drawing/2014/main" id="{0E0012C5-4D28-4266-97EB-31CDE4CB4ED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1" name="Rectangle 383">
          <a:extLst>
            <a:ext uri="{FF2B5EF4-FFF2-40B4-BE49-F238E27FC236}">
              <a16:creationId xmlns:a16="http://schemas.microsoft.com/office/drawing/2014/main" id="{0EB6916F-80DA-471E-9FCE-2AB32D35C0B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2" name="Rectangle 384">
          <a:extLst>
            <a:ext uri="{FF2B5EF4-FFF2-40B4-BE49-F238E27FC236}">
              <a16:creationId xmlns:a16="http://schemas.microsoft.com/office/drawing/2014/main" id="{B4061CFE-DC27-43C3-AEDF-D0C6C44F52D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3" name="Rectangle 385">
          <a:extLst>
            <a:ext uri="{FF2B5EF4-FFF2-40B4-BE49-F238E27FC236}">
              <a16:creationId xmlns:a16="http://schemas.microsoft.com/office/drawing/2014/main" id="{3DF98BC1-9288-4056-954A-2A0ACE6200D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4" name="Rectangle 386">
          <a:extLst>
            <a:ext uri="{FF2B5EF4-FFF2-40B4-BE49-F238E27FC236}">
              <a16:creationId xmlns:a16="http://schemas.microsoft.com/office/drawing/2014/main" id="{4563BA3B-01A6-40A0-8DD5-DB14911ABCD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5" name="Rectangle 387">
          <a:extLst>
            <a:ext uri="{FF2B5EF4-FFF2-40B4-BE49-F238E27FC236}">
              <a16:creationId xmlns:a16="http://schemas.microsoft.com/office/drawing/2014/main" id="{C371474E-ABD1-4ED6-9DEA-7AD8B4E92E1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6" name="Rectangle 388">
          <a:extLst>
            <a:ext uri="{FF2B5EF4-FFF2-40B4-BE49-F238E27FC236}">
              <a16:creationId xmlns:a16="http://schemas.microsoft.com/office/drawing/2014/main" id="{17D01A60-2FA9-42FF-90B2-3C8526AE4B5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7" name="Rectangle 389">
          <a:extLst>
            <a:ext uri="{FF2B5EF4-FFF2-40B4-BE49-F238E27FC236}">
              <a16:creationId xmlns:a16="http://schemas.microsoft.com/office/drawing/2014/main" id="{66589729-2D2D-4C1F-A198-46695F41C93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8" name="Rectangle 390">
          <a:extLst>
            <a:ext uri="{FF2B5EF4-FFF2-40B4-BE49-F238E27FC236}">
              <a16:creationId xmlns:a16="http://schemas.microsoft.com/office/drawing/2014/main" id="{80DBB404-D120-4D8C-9991-B2DE7E1A319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9" name="Rectangle 391">
          <a:extLst>
            <a:ext uri="{FF2B5EF4-FFF2-40B4-BE49-F238E27FC236}">
              <a16:creationId xmlns:a16="http://schemas.microsoft.com/office/drawing/2014/main" id="{A682D593-65EB-4A31-97EC-B9B0DC1E022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0" name="Rectangle 392">
          <a:extLst>
            <a:ext uri="{FF2B5EF4-FFF2-40B4-BE49-F238E27FC236}">
              <a16:creationId xmlns:a16="http://schemas.microsoft.com/office/drawing/2014/main" id="{E2FAC1EB-45F2-4133-9252-B23BE2B841B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1" name="Rectangle 393">
          <a:extLst>
            <a:ext uri="{FF2B5EF4-FFF2-40B4-BE49-F238E27FC236}">
              <a16:creationId xmlns:a16="http://schemas.microsoft.com/office/drawing/2014/main" id="{336686DB-1F8B-4B50-B948-46D02D5A472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2" name="Rectangle 394">
          <a:extLst>
            <a:ext uri="{FF2B5EF4-FFF2-40B4-BE49-F238E27FC236}">
              <a16:creationId xmlns:a16="http://schemas.microsoft.com/office/drawing/2014/main" id="{5BCCABBA-0C43-4E89-86F8-6D3299D88FF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3" name="Rectangle 395">
          <a:extLst>
            <a:ext uri="{FF2B5EF4-FFF2-40B4-BE49-F238E27FC236}">
              <a16:creationId xmlns:a16="http://schemas.microsoft.com/office/drawing/2014/main" id="{472ADFCA-2B4A-4752-A2CA-D67E7AB714F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4" name="Rectangle 396">
          <a:extLst>
            <a:ext uri="{FF2B5EF4-FFF2-40B4-BE49-F238E27FC236}">
              <a16:creationId xmlns:a16="http://schemas.microsoft.com/office/drawing/2014/main" id="{81C6BE02-E17E-4E6D-9D02-EC6CB833716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5" name="Rectangle 397">
          <a:extLst>
            <a:ext uri="{FF2B5EF4-FFF2-40B4-BE49-F238E27FC236}">
              <a16:creationId xmlns:a16="http://schemas.microsoft.com/office/drawing/2014/main" id="{23BFF481-DA6D-4B05-9998-58060B72255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6" name="Rectangle 398">
          <a:extLst>
            <a:ext uri="{FF2B5EF4-FFF2-40B4-BE49-F238E27FC236}">
              <a16:creationId xmlns:a16="http://schemas.microsoft.com/office/drawing/2014/main" id="{0328CF25-2C3B-45C2-B0F6-AEAC482E60A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7" name="Rectangle 399">
          <a:extLst>
            <a:ext uri="{FF2B5EF4-FFF2-40B4-BE49-F238E27FC236}">
              <a16:creationId xmlns:a16="http://schemas.microsoft.com/office/drawing/2014/main" id="{1B3D66E8-172B-4368-91B1-F9AB7F492AE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8" name="Rectangle 400">
          <a:extLst>
            <a:ext uri="{FF2B5EF4-FFF2-40B4-BE49-F238E27FC236}">
              <a16:creationId xmlns:a16="http://schemas.microsoft.com/office/drawing/2014/main" id="{72C2A30C-062F-4AF6-9B99-30B3D37DC0B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9" name="Rectangle 401">
          <a:extLst>
            <a:ext uri="{FF2B5EF4-FFF2-40B4-BE49-F238E27FC236}">
              <a16:creationId xmlns:a16="http://schemas.microsoft.com/office/drawing/2014/main" id="{3D857B71-7FA4-4077-882B-C3CEB581D18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0" name="Rectangle 526">
          <a:extLst>
            <a:ext uri="{FF2B5EF4-FFF2-40B4-BE49-F238E27FC236}">
              <a16:creationId xmlns:a16="http://schemas.microsoft.com/office/drawing/2014/main" id="{B6356D9E-A392-4F2E-9BF7-36DBA608833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1" name="Rectangle 527">
          <a:extLst>
            <a:ext uri="{FF2B5EF4-FFF2-40B4-BE49-F238E27FC236}">
              <a16:creationId xmlns:a16="http://schemas.microsoft.com/office/drawing/2014/main" id="{07C50D97-4C30-42E7-8FBD-5E13CE24B54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2" name="Rectangle 528">
          <a:extLst>
            <a:ext uri="{FF2B5EF4-FFF2-40B4-BE49-F238E27FC236}">
              <a16:creationId xmlns:a16="http://schemas.microsoft.com/office/drawing/2014/main" id="{F2BB5F2B-DAF3-4A48-99DE-554AB00EED7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3" name="Rectangle 529">
          <a:extLst>
            <a:ext uri="{FF2B5EF4-FFF2-40B4-BE49-F238E27FC236}">
              <a16:creationId xmlns:a16="http://schemas.microsoft.com/office/drawing/2014/main" id="{ECD0E28B-4463-42EA-A8AF-CF34F83BAEC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4" name="Rectangle 530">
          <a:extLst>
            <a:ext uri="{FF2B5EF4-FFF2-40B4-BE49-F238E27FC236}">
              <a16:creationId xmlns:a16="http://schemas.microsoft.com/office/drawing/2014/main" id="{7D92C3D2-CD16-4CE5-9F98-9917EED24E0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5" name="Rectangle 531">
          <a:extLst>
            <a:ext uri="{FF2B5EF4-FFF2-40B4-BE49-F238E27FC236}">
              <a16:creationId xmlns:a16="http://schemas.microsoft.com/office/drawing/2014/main" id="{BDF756BA-0867-40CA-8D89-11E7417932C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6" name="Rectangle 554">
          <a:extLst>
            <a:ext uri="{FF2B5EF4-FFF2-40B4-BE49-F238E27FC236}">
              <a16:creationId xmlns:a16="http://schemas.microsoft.com/office/drawing/2014/main" id="{77414A74-0467-4FDB-B71A-6A47668A8CB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7" name="Rectangle 555">
          <a:extLst>
            <a:ext uri="{FF2B5EF4-FFF2-40B4-BE49-F238E27FC236}">
              <a16:creationId xmlns:a16="http://schemas.microsoft.com/office/drawing/2014/main" id="{4F019EC0-767B-4B18-8DE3-7E22E6C76ED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8" name="Rectangle 558">
          <a:extLst>
            <a:ext uri="{FF2B5EF4-FFF2-40B4-BE49-F238E27FC236}">
              <a16:creationId xmlns:a16="http://schemas.microsoft.com/office/drawing/2014/main" id="{19FD0692-C969-4304-ADD5-769E5E6C610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9" name="Rectangle 559">
          <a:extLst>
            <a:ext uri="{FF2B5EF4-FFF2-40B4-BE49-F238E27FC236}">
              <a16:creationId xmlns:a16="http://schemas.microsoft.com/office/drawing/2014/main" id="{B1D44F56-9EB3-42F8-AB31-B2F0FF06C40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50" name="Rectangle 560">
          <a:extLst>
            <a:ext uri="{FF2B5EF4-FFF2-40B4-BE49-F238E27FC236}">
              <a16:creationId xmlns:a16="http://schemas.microsoft.com/office/drawing/2014/main" id="{B3069CAD-0DF0-424F-9ACE-2E195E90808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51" name="Rectangle 561">
          <a:extLst>
            <a:ext uri="{FF2B5EF4-FFF2-40B4-BE49-F238E27FC236}">
              <a16:creationId xmlns:a16="http://schemas.microsoft.com/office/drawing/2014/main" id="{01DFAFF1-C057-4AAB-BBBB-7E8E3AF32D8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2" name="Rectangle 576">
          <a:extLst>
            <a:ext uri="{FF2B5EF4-FFF2-40B4-BE49-F238E27FC236}">
              <a16:creationId xmlns:a16="http://schemas.microsoft.com/office/drawing/2014/main" id="{0F3C9A67-5FB7-40D0-8459-C433EDF7E0C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3" name="Rectangle 577">
          <a:extLst>
            <a:ext uri="{FF2B5EF4-FFF2-40B4-BE49-F238E27FC236}">
              <a16:creationId xmlns:a16="http://schemas.microsoft.com/office/drawing/2014/main" id="{9CC04578-91A6-4440-900A-EAC8233D253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4" name="Rectangle 578">
          <a:extLst>
            <a:ext uri="{FF2B5EF4-FFF2-40B4-BE49-F238E27FC236}">
              <a16:creationId xmlns:a16="http://schemas.microsoft.com/office/drawing/2014/main" id="{D155A07F-FA35-42BF-8568-369CA1F796E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5" name="Rectangle 579">
          <a:extLst>
            <a:ext uri="{FF2B5EF4-FFF2-40B4-BE49-F238E27FC236}">
              <a16:creationId xmlns:a16="http://schemas.microsoft.com/office/drawing/2014/main" id="{1C576891-B99C-4F21-9219-415E3E5E38B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6" name="Rectangle 580">
          <a:extLst>
            <a:ext uri="{FF2B5EF4-FFF2-40B4-BE49-F238E27FC236}">
              <a16:creationId xmlns:a16="http://schemas.microsoft.com/office/drawing/2014/main" id="{37CB8B00-67CC-4D26-8499-9A3226378DD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7" name="Rectangle 581">
          <a:extLst>
            <a:ext uri="{FF2B5EF4-FFF2-40B4-BE49-F238E27FC236}">
              <a16:creationId xmlns:a16="http://schemas.microsoft.com/office/drawing/2014/main" id="{DA855D28-2B16-45B3-9EB5-0F6A2DCB7A2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58" name="Rectangle 588">
          <a:extLst>
            <a:ext uri="{FF2B5EF4-FFF2-40B4-BE49-F238E27FC236}">
              <a16:creationId xmlns:a16="http://schemas.microsoft.com/office/drawing/2014/main" id="{45F09616-A1FA-4BF0-BF5A-A6DD59393FD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59" name="Rectangle 589">
          <a:extLst>
            <a:ext uri="{FF2B5EF4-FFF2-40B4-BE49-F238E27FC236}">
              <a16:creationId xmlns:a16="http://schemas.microsoft.com/office/drawing/2014/main" id="{79587B55-2D81-4F4D-9281-0628551FE72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60" name="Rectangle 590">
          <a:extLst>
            <a:ext uri="{FF2B5EF4-FFF2-40B4-BE49-F238E27FC236}">
              <a16:creationId xmlns:a16="http://schemas.microsoft.com/office/drawing/2014/main" id="{0A62C19F-8C03-45A7-96E3-FBEC68DAA3A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61" name="Rectangle 591">
          <a:extLst>
            <a:ext uri="{FF2B5EF4-FFF2-40B4-BE49-F238E27FC236}">
              <a16:creationId xmlns:a16="http://schemas.microsoft.com/office/drawing/2014/main" id="{F1E3E207-7A22-4312-82A2-7AAE092AE2E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62" name="Rectangle 610">
          <a:extLst>
            <a:ext uri="{FF2B5EF4-FFF2-40B4-BE49-F238E27FC236}">
              <a16:creationId xmlns:a16="http://schemas.microsoft.com/office/drawing/2014/main" id="{CAF63A16-50CA-4E5A-8B70-796C04DE2FB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63" name="Rectangle 611">
          <a:extLst>
            <a:ext uri="{FF2B5EF4-FFF2-40B4-BE49-F238E27FC236}">
              <a16:creationId xmlns:a16="http://schemas.microsoft.com/office/drawing/2014/main" id="{AEAF971A-EB96-46FF-A61B-D9AE5C75F3B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64" name="Rectangle 612">
          <a:extLst>
            <a:ext uri="{FF2B5EF4-FFF2-40B4-BE49-F238E27FC236}">
              <a16:creationId xmlns:a16="http://schemas.microsoft.com/office/drawing/2014/main" id="{194B1051-8328-496B-B2C4-E532574F7B4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65" name="Rectangle 613">
          <a:extLst>
            <a:ext uri="{FF2B5EF4-FFF2-40B4-BE49-F238E27FC236}">
              <a16:creationId xmlns:a16="http://schemas.microsoft.com/office/drawing/2014/main" id="{36EA3B67-D713-4608-ADAF-D26B83CEBAB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66" name="Rectangle 650">
          <a:extLst>
            <a:ext uri="{FF2B5EF4-FFF2-40B4-BE49-F238E27FC236}">
              <a16:creationId xmlns:a16="http://schemas.microsoft.com/office/drawing/2014/main" id="{4B74D997-78C8-4E16-9559-89FC60F8893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67" name="Rectangle 651">
          <a:extLst>
            <a:ext uri="{FF2B5EF4-FFF2-40B4-BE49-F238E27FC236}">
              <a16:creationId xmlns:a16="http://schemas.microsoft.com/office/drawing/2014/main" id="{08402B76-3703-4762-95E1-17E1E1830A9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68" name="Rectangle 652">
          <a:extLst>
            <a:ext uri="{FF2B5EF4-FFF2-40B4-BE49-F238E27FC236}">
              <a16:creationId xmlns:a16="http://schemas.microsoft.com/office/drawing/2014/main" id="{DABF5821-E5E4-4533-82D3-8E7ECBFC240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69" name="Rectangle 653">
          <a:extLst>
            <a:ext uri="{FF2B5EF4-FFF2-40B4-BE49-F238E27FC236}">
              <a16:creationId xmlns:a16="http://schemas.microsoft.com/office/drawing/2014/main" id="{DCA7FA66-C975-4F74-8E3C-D1BE71A54E9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70" name="Rectangle 654">
          <a:extLst>
            <a:ext uri="{FF2B5EF4-FFF2-40B4-BE49-F238E27FC236}">
              <a16:creationId xmlns:a16="http://schemas.microsoft.com/office/drawing/2014/main" id="{71B0AD69-FB37-4C42-8014-94C0A377B61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71" name="Rectangle 655">
          <a:extLst>
            <a:ext uri="{FF2B5EF4-FFF2-40B4-BE49-F238E27FC236}">
              <a16:creationId xmlns:a16="http://schemas.microsoft.com/office/drawing/2014/main" id="{A89DF9C2-2F70-46EE-8842-E318A1E7442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72" name="Rectangle 678">
          <a:extLst>
            <a:ext uri="{FF2B5EF4-FFF2-40B4-BE49-F238E27FC236}">
              <a16:creationId xmlns:a16="http://schemas.microsoft.com/office/drawing/2014/main" id="{63A4A9A7-7D04-4F62-B725-458AE22AA21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73" name="Rectangle 679">
          <a:extLst>
            <a:ext uri="{FF2B5EF4-FFF2-40B4-BE49-F238E27FC236}">
              <a16:creationId xmlns:a16="http://schemas.microsoft.com/office/drawing/2014/main" id="{CB393332-5D12-424A-AC70-AA76064AC02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74" name="Rectangle 680">
          <a:extLst>
            <a:ext uri="{FF2B5EF4-FFF2-40B4-BE49-F238E27FC236}">
              <a16:creationId xmlns:a16="http://schemas.microsoft.com/office/drawing/2014/main" id="{74F68FDF-7E26-4818-A4F3-DA21BB334C4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75" name="Rectangle 681">
          <a:extLst>
            <a:ext uri="{FF2B5EF4-FFF2-40B4-BE49-F238E27FC236}">
              <a16:creationId xmlns:a16="http://schemas.microsoft.com/office/drawing/2014/main" id="{385B7DDB-6C18-4A72-A702-087E3810130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76" name="Rectangle 696">
          <a:extLst>
            <a:ext uri="{FF2B5EF4-FFF2-40B4-BE49-F238E27FC236}">
              <a16:creationId xmlns:a16="http://schemas.microsoft.com/office/drawing/2014/main" id="{8C992380-DE9A-49E0-8659-3109091BEA0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77" name="Rectangle 697">
          <a:extLst>
            <a:ext uri="{FF2B5EF4-FFF2-40B4-BE49-F238E27FC236}">
              <a16:creationId xmlns:a16="http://schemas.microsoft.com/office/drawing/2014/main" id="{37F6FFC0-774B-4C5B-9DEB-6977CEE3FBC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78" name="Rectangle 698">
          <a:extLst>
            <a:ext uri="{FF2B5EF4-FFF2-40B4-BE49-F238E27FC236}">
              <a16:creationId xmlns:a16="http://schemas.microsoft.com/office/drawing/2014/main" id="{EBAD2FFC-B6F6-4F94-A0A9-FA9C4E33CF1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79" name="Rectangle 699">
          <a:extLst>
            <a:ext uri="{FF2B5EF4-FFF2-40B4-BE49-F238E27FC236}">
              <a16:creationId xmlns:a16="http://schemas.microsoft.com/office/drawing/2014/main" id="{A5982A0A-6CD3-4F63-A9EB-6E501DFA13D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80" name="Rectangle 700">
          <a:extLst>
            <a:ext uri="{FF2B5EF4-FFF2-40B4-BE49-F238E27FC236}">
              <a16:creationId xmlns:a16="http://schemas.microsoft.com/office/drawing/2014/main" id="{D4EDFD47-281E-4C38-91B4-A5C5D1206A2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81" name="Rectangle 701">
          <a:extLst>
            <a:ext uri="{FF2B5EF4-FFF2-40B4-BE49-F238E27FC236}">
              <a16:creationId xmlns:a16="http://schemas.microsoft.com/office/drawing/2014/main" id="{158336DD-F56E-4E11-9C0E-D9E1C73EBA9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82" name="Rectangle 702">
          <a:extLst>
            <a:ext uri="{FF2B5EF4-FFF2-40B4-BE49-F238E27FC236}">
              <a16:creationId xmlns:a16="http://schemas.microsoft.com/office/drawing/2014/main" id="{F7B74E3B-2C93-4764-9AAA-2E1A1FEA5BD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83" name="Rectangle 703">
          <a:extLst>
            <a:ext uri="{FF2B5EF4-FFF2-40B4-BE49-F238E27FC236}">
              <a16:creationId xmlns:a16="http://schemas.microsoft.com/office/drawing/2014/main" id="{6A441582-41C3-4B4B-9B26-F28F83E0ABD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84" name="Rectangle 718">
          <a:extLst>
            <a:ext uri="{FF2B5EF4-FFF2-40B4-BE49-F238E27FC236}">
              <a16:creationId xmlns:a16="http://schemas.microsoft.com/office/drawing/2014/main" id="{B3D487DD-2B65-495C-97A7-B4EB30C3C46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85" name="Rectangle 719">
          <a:extLst>
            <a:ext uri="{FF2B5EF4-FFF2-40B4-BE49-F238E27FC236}">
              <a16:creationId xmlns:a16="http://schemas.microsoft.com/office/drawing/2014/main" id="{BD62589B-1329-48F7-B017-937571EE059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86" name="Rectangle 720">
          <a:extLst>
            <a:ext uri="{FF2B5EF4-FFF2-40B4-BE49-F238E27FC236}">
              <a16:creationId xmlns:a16="http://schemas.microsoft.com/office/drawing/2014/main" id="{E51DF496-FC06-4D69-8123-18696915077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87" name="Rectangle 721">
          <a:extLst>
            <a:ext uri="{FF2B5EF4-FFF2-40B4-BE49-F238E27FC236}">
              <a16:creationId xmlns:a16="http://schemas.microsoft.com/office/drawing/2014/main" id="{3C18A5F9-D38D-48D7-B7A4-802BF8877D8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88" name="Rectangle 722">
          <a:extLst>
            <a:ext uri="{FF2B5EF4-FFF2-40B4-BE49-F238E27FC236}">
              <a16:creationId xmlns:a16="http://schemas.microsoft.com/office/drawing/2014/main" id="{DFDBB36A-FC29-4139-B29B-C8B8553F87B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89" name="Rectangle 723">
          <a:extLst>
            <a:ext uri="{FF2B5EF4-FFF2-40B4-BE49-F238E27FC236}">
              <a16:creationId xmlns:a16="http://schemas.microsoft.com/office/drawing/2014/main" id="{2646DBCD-AC23-4C5D-9A9B-BBBEE12A486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90" name="Rectangle 724">
          <a:extLst>
            <a:ext uri="{FF2B5EF4-FFF2-40B4-BE49-F238E27FC236}">
              <a16:creationId xmlns:a16="http://schemas.microsoft.com/office/drawing/2014/main" id="{760C69B1-B73B-46A4-8FC2-48768D5ECAA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91" name="Rectangle 725">
          <a:extLst>
            <a:ext uri="{FF2B5EF4-FFF2-40B4-BE49-F238E27FC236}">
              <a16:creationId xmlns:a16="http://schemas.microsoft.com/office/drawing/2014/main" id="{3B688904-F874-42EF-9E20-B0C96C2486B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92" name="Rectangle 726">
          <a:extLst>
            <a:ext uri="{FF2B5EF4-FFF2-40B4-BE49-F238E27FC236}">
              <a16:creationId xmlns:a16="http://schemas.microsoft.com/office/drawing/2014/main" id="{7FF1F2D0-CE3F-4817-AE82-A969AB78F90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93" name="Rectangle 727">
          <a:extLst>
            <a:ext uri="{FF2B5EF4-FFF2-40B4-BE49-F238E27FC236}">
              <a16:creationId xmlns:a16="http://schemas.microsoft.com/office/drawing/2014/main" id="{FEA64B42-3513-45D9-83CC-82162B088D5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94" name="Rectangle 728">
          <a:extLst>
            <a:ext uri="{FF2B5EF4-FFF2-40B4-BE49-F238E27FC236}">
              <a16:creationId xmlns:a16="http://schemas.microsoft.com/office/drawing/2014/main" id="{379CD104-BC43-47F1-A717-43D3B157A8A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95" name="Rectangle 729">
          <a:extLst>
            <a:ext uri="{FF2B5EF4-FFF2-40B4-BE49-F238E27FC236}">
              <a16:creationId xmlns:a16="http://schemas.microsoft.com/office/drawing/2014/main" id="{472D2AE9-BF2F-4090-A53F-C6F14FD73F4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96" name="Rectangle 730">
          <a:extLst>
            <a:ext uri="{FF2B5EF4-FFF2-40B4-BE49-F238E27FC236}">
              <a16:creationId xmlns:a16="http://schemas.microsoft.com/office/drawing/2014/main" id="{BB1B7298-7FAF-4AE4-BFB1-9937DFE9AEB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97" name="Rectangle 731">
          <a:extLst>
            <a:ext uri="{FF2B5EF4-FFF2-40B4-BE49-F238E27FC236}">
              <a16:creationId xmlns:a16="http://schemas.microsoft.com/office/drawing/2014/main" id="{C142D2B6-B7BF-4649-A19B-BE5ECA962BF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98" name="Rectangle 732">
          <a:extLst>
            <a:ext uri="{FF2B5EF4-FFF2-40B4-BE49-F238E27FC236}">
              <a16:creationId xmlns:a16="http://schemas.microsoft.com/office/drawing/2014/main" id="{8F443564-E5C8-4CCF-9162-483F0FE5E46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99" name="Rectangle 733">
          <a:extLst>
            <a:ext uri="{FF2B5EF4-FFF2-40B4-BE49-F238E27FC236}">
              <a16:creationId xmlns:a16="http://schemas.microsoft.com/office/drawing/2014/main" id="{1249F210-F89E-4A66-A874-D817F8C67DC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00" name="Rectangle 734">
          <a:extLst>
            <a:ext uri="{FF2B5EF4-FFF2-40B4-BE49-F238E27FC236}">
              <a16:creationId xmlns:a16="http://schemas.microsoft.com/office/drawing/2014/main" id="{6065CE92-0815-4059-BFF2-4BBFF271A8E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01" name="Rectangle 735">
          <a:extLst>
            <a:ext uri="{FF2B5EF4-FFF2-40B4-BE49-F238E27FC236}">
              <a16:creationId xmlns:a16="http://schemas.microsoft.com/office/drawing/2014/main" id="{01AF3D58-CD9E-4D2C-9C66-B55C5F0B743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02" name="Rectangle 736">
          <a:extLst>
            <a:ext uri="{FF2B5EF4-FFF2-40B4-BE49-F238E27FC236}">
              <a16:creationId xmlns:a16="http://schemas.microsoft.com/office/drawing/2014/main" id="{9EFCAF21-4C11-4A8D-8E86-BEFC58BB88B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03" name="Rectangle 737">
          <a:extLst>
            <a:ext uri="{FF2B5EF4-FFF2-40B4-BE49-F238E27FC236}">
              <a16:creationId xmlns:a16="http://schemas.microsoft.com/office/drawing/2014/main" id="{A5355E19-A278-478B-88DB-280000C311B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04" name="Rectangle 738">
          <a:extLst>
            <a:ext uri="{FF2B5EF4-FFF2-40B4-BE49-F238E27FC236}">
              <a16:creationId xmlns:a16="http://schemas.microsoft.com/office/drawing/2014/main" id="{7F352221-9CEA-4B14-B6F1-A0A59AB77F7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05" name="Rectangle 739">
          <a:extLst>
            <a:ext uri="{FF2B5EF4-FFF2-40B4-BE49-F238E27FC236}">
              <a16:creationId xmlns:a16="http://schemas.microsoft.com/office/drawing/2014/main" id="{47290815-F003-4317-BB1B-7FFAA4BE63E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06" name="Rectangle 740">
          <a:extLst>
            <a:ext uri="{FF2B5EF4-FFF2-40B4-BE49-F238E27FC236}">
              <a16:creationId xmlns:a16="http://schemas.microsoft.com/office/drawing/2014/main" id="{38AB12AE-D30F-4DD3-8F68-C66E615818C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07" name="Rectangle 741">
          <a:extLst>
            <a:ext uri="{FF2B5EF4-FFF2-40B4-BE49-F238E27FC236}">
              <a16:creationId xmlns:a16="http://schemas.microsoft.com/office/drawing/2014/main" id="{E010D2FD-2CBE-402A-8E00-01FC458AFA4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08" name="Rectangle 742">
          <a:extLst>
            <a:ext uri="{FF2B5EF4-FFF2-40B4-BE49-F238E27FC236}">
              <a16:creationId xmlns:a16="http://schemas.microsoft.com/office/drawing/2014/main" id="{C140EECA-0A35-4BE7-9DB2-5687841C1CB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09" name="Rectangle 743">
          <a:extLst>
            <a:ext uri="{FF2B5EF4-FFF2-40B4-BE49-F238E27FC236}">
              <a16:creationId xmlns:a16="http://schemas.microsoft.com/office/drawing/2014/main" id="{95E81F1A-C45E-4F36-8602-1950AC074BD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10" name="Rectangle 744">
          <a:extLst>
            <a:ext uri="{FF2B5EF4-FFF2-40B4-BE49-F238E27FC236}">
              <a16:creationId xmlns:a16="http://schemas.microsoft.com/office/drawing/2014/main" id="{51A5E5A6-5B28-48EC-B2F5-8AB1B82F956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11" name="Rectangle 745">
          <a:extLst>
            <a:ext uri="{FF2B5EF4-FFF2-40B4-BE49-F238E27FC236}">
              <a16:creationId xmlns:a16="http://schemas.microsoft.com/office/drawing/2014/main" id="{7827C339-523C-4C29-8BBA-2E8D0432971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12" name="Rectangle 746">
          <a:extLst>
            <a:ext uri="{FF2B5EF4-FFF2-40B4-BE49-F238E27FC236}">
              <a16:creationId xmlns:a16="http://schemas.microsoft.com/office/drawing/2014/main" id="{EB4EF290-8046-46CB-845F-53C2AA25811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13" name="Rectangle 747">
          <a:extLst>
            <a:ext uri="{FF2B5EF4-FFF2-40B4-BE49-F238E27FC236}">
              <a16:creationId xmlns:a16="http://schemas.microsoft.com/office/drawing/2014/main" id="{4457BBB2-BDDF-4F42-8062-1CAB32C61BE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14" name="Rectangle 748">
          <a:extLst>
            <a:ext uri="{FF2B5EF4-FFF2-40B4-BE49-F238E27FC236}">
              <a16:creationId xmlns:a16="http://schemas.microsoft.com/office/drawing/2014/main" id="{3880015C-CCB1-4B93-B853-46F670AD5E9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15" name="Rectangle 749">
          <a:extLst>
            <a:ext uri="{FF2B5EF4-FFF2-40B4-BE49-F238E27FC236}">
              <a16:creationId xmlns:a16="http://schemas.microsoft.com/office/drawing/2014/main" id="{AD9D41DC-7B09-4F07-AD38-DB1231D83E0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16" name="Rectangle 750">
          <a:extLst>
            <a:ext uri="{FF2B5EF4-FFF2-40B4-BE49-F238E27FC236}">
              <a16:creationId xmlns:a16="http://schemas.microsoft.com/office/drawing/2014/main" id="{B89417E1-9D06-419E-8554-3D67CF925D6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17" name="Rectangle 751">
          <a:extLst>
            <a:ext uri="{FF2B5EF4-FFF2-40B4-BE49-F238E27FC236}">
              <a16:creationId xmlns:a16="http://schemas.microsoft.com/office/drawing/2014/main" id="{1E360521-8730-4488-94BC-48ECC03D922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18" name="Rectangle 752">
          <a:extLst>
            <a:ext uri="{FF2B5EF4-FFF2-40B4-BE49-F238E27FC236}">
              <a16:creationId xmlns:a16="http://schemas.microsoft.com/office/drawing/2014/main" id="{1995C5F9-4833-424D-B0C9-DF8A728CFBE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19" name="Rectangle 753">
          <a:extLst>
            <a:ext uri="{FF2B5EF4-FFF2-40B4-BE49-F238E27FC236}">
              <a16:creationId xmlns:a16="http://schemas.microsoft.com/office/drawing/2014/main" id="{27D40302-A148-4EBC-8557-55845308AD1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20" name="Rectangle 754">
          <a:extLst>
            <a:ext uri="{FF2B5EF4-FFF2-40B4-BE49-F238E27FC236}">
              <a16:creationId xmlns:a16="http://schemas.microsoft.com/office/drawing/2014/main" id="{8B5B032A-8410-4A9E-9CE4-8688EB0B900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21" name="Rectangle 755">
          <a:extLst>
            <a:ext uri="{FF2B5EF4-FFF2-40B4-BE49-F238E27FC236}">
              <a16:creationId xmlns:a16="http://schemas.microsoft.com/office/drawing/2014/main" id="{3423154E-5D32-4E14-8BC6-873868A7BFF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22" name="Rectangle 756">
          <a:extLst>
            <a:ext uri="{FF2B5EF4-FFF2-40B4-BE49-F238E27FC236}">
              <a16:creationId xmlns:a16="http://schemas.microsoft.com/office/drawing/2014/main" id="{1216F2FC-B52F-4363-8E7D-39DDD08B1CB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23" name="Rectangle 757">
          <a:extLst>
            <a:ext uri="{FF2B5EF4-FFF2-40B4-BE49-F238E27FC236}">
              <a16:creationId xmlns:a16="http://schemas.microsoft.com/office/drawing/2014/main" id="{E892A001-3C44-4BAD-A030-7158F28D05B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24" name="Rectangle 758">
          <a:extLst>
            <a:ext uri="{FF2B5EF4-FFF2-40B4-BE49-F238E27FC236}">
              <a16:creationId xmlns:a16="http://schemas.microsoft.com/office/drawing/2014/main" id="{72AC936A-6CDA-4D7C-BFEF-D10E300DD30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25" name="Rectangle 759">
          <a:extLst>
            <a:ext uri="{FF2B5EF4-FFF2-40B4-BE49-F238E27FC236}">
              <a16:creationId xmlns:a16="http://schemas.microsoft.com/office/drawing/2014/main" id="{188090B6-EDCF-453D-B267-4E3510AC0AB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26" name="Rectangle 760">
          <a:extLst>
            <a:ext uri="{FF2B5EF4-FFF2-40B4-BE49-F238E27FC236}">
              <a16:creationId xmlns:a16="http://schemas.microsoft.com/office/drawing/2014/main" id="{00D525D3-C2CC-4BD2-9C04-6F38A598E9A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27" name="Rectangle 761">
          <a:extLst>
            <a:ext uri="{FF2B5EF4-FFF2-40B4-BE49-F238E27FC236}">
              <a16:creationId xmlns:a16="http://schemas.microsoft.com/office/drawing/2014/main" id="{4A331F95-4E91-405C-8789-B2FECDF0359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28" name="Rectangle 762">
          <a:extLst>
            <a:ext uri="{FF2B5EF4-FFF2-40B4-BE49-F238E27FC236}">
              <a16:creationId xmlns:a16="http://schemas.microsoft.com/office/drawing/2014/main" id="{B6C5B34E-9E56-4504-BF31-D076154E969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29" name="Rectangle 763">
          <a:extLst>
            <a:ext uri="{FF2B5EF4-FFF2-40B4-BE49-F238E27FC236}">
              <a16:creationId xmlns:a16="http://schemas.microsoft.com/office/drawing/2014/main" id="{40686DBF-98FD-4B55-A7FB-7B8B96C4F18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30" name="Rectangle 764">
          <a:extLst>
            <a:ext uri="{FF2B5EF4-FFF2-40B4-BE49-F238E27FC236}">
              <a16:creationId xmlns:a16="http://schemas.microsoft.com/office/drawing/2014/main" id="{E0A009D5-0308-4ABA-B54F-1D8E3B970DF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31" name="Rectangle 765">
          <a:extLst>
            <a:ext uri="{FF2B5EF4-FFF2-40B4-BE49-F238E27FC236}">
              <a16:creationId xmlns:a16="http://schemas.microsoft.com/office/drawing/2014/main" id="{7B9A5766-17A5-4A05-ACE1-1EB077ED6CB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32" name="Rectangle 766">
          <a:extLst>
            <a:ext uri="{FF2B5EF4-FFF2-40B4-BE49-F238E27FC236}">
              <a16:creationId xmlns:a16="http://schemas.microsoft.com/office/drawing/2014/main" id="{A98EACB5-AE01-43F5-977C-33A98D5D753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33" name="Rectangle 767">
          <a:extLst>
            <a:ext uri="{FF2B5EF4-FFF2-40B4-BE49-F238E27FC236}">
              <a16:creationId xmlns:a16="http://schemas.microsoft.com/office/drawing/2014/main" id="{258E24D6-1C22-42F7-B9FA-DBEFD998013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34" name="Rectangle 768">
          <a:extLst>
            <a:ext uri="{FF2B5EF4-FFF2-40B4-BE49-F238E27FC236}">
              <a16:creationId xmlns:a16="http://schemas.microsoft.com/office/drawing/2014/main" id="{B5B14131-0CDE-41D5-8249-D8546A73F74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35" name="Rectangle 769">
          <a:extLst>
            <a:ext uri="{FF2B5EF4-FFF2-40B4-BE49-F238E27FC236}">
              <a16:creationId xmlns:a16="http://schemas.microsoft.com/office/drawing/2014/main" id="{488DB1BC-D11F-440B-80DD-346ADC15A9A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36" name="Rectangle 770">
          <a:extLst>
            <a:ext uri="{FF2B5EF4-FFF2-40B4-BE49-F238E27FC236}">
              <a16:creationId xmlns:a16="http://schemas.microsoft.com/office/drawing/2014/main" id="{33EB90FE-F1B5-4F07-A9DB-46739F55C53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37" name="Rectangle 771">
          <a:extLst>
            <a:ext uri="{FF2B5EF4-FFF2-40B4-BE49-F238E27FC236}">
              <a16:creationId xmlns:a16="http://schemas.microsoft.com/office/drawing/2014/main" id="{B79FC301-84B2-4A75-A672-5E97DCB68E1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38" name="Rectangle 772">
          <a:extLst>
            <a:ext uri="{FF2B5EF4-FFF2-40B4-BE49-F238E27FC236}">
              <a16:creationId xmlns:a16="http://schemas.microsoft.com/office/drawing/2014/main" id="{364499F0-49BA-4474-8481-B4CB36705EE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39" name="Rectangle 773">
          <a:extLst>
            <a:ext uri="{FF2B5EF4-FFF2-40B4-BE49-F238E27FC236}">
              <a16:creationId xmlns:a16="http://schemas.microsoft.com/office/drawing/2014/main" id="{5E0C650E-9E83-4A50-B1A5-21D5ED139FF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40" name="Rectangle 774">
          <a:extLst>
            <a:ext uri="{FF2B5EF4-FFF2-40B4-BE49-F238E27FC236}">
              <a16:creationId xmlns:a16="http://schemas.microsoft.com/office/drawing/2014/main" id="{04430533-C093-4A38-B3A5-BA4A9001838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41" name="Rectangle 775">
          <a:extLst>
            <a:ext uri="{FF2B5EF4-FFF2-40B4-BE49-F238E27FC236}">
              <a16:creationId xmlns:a16="http://schemas.microsoft.com/office/drawing/2014/main" id="{B12DCBAA-17B0-462F-9ABC-1091EAB849A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42" name="Rectangle 776">
          <a:extLst>
            <a:ext uri="{FF2B5EF4-FFF2-40B4-BE49-F238E27FC236}">
              <a16:creationId xmlns:a16="http://schemas.microsoft.com/office/drawing/2014/main" id="{074473AF-0894-40A5-8B19-52D3DBA18FD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43" name="Rectangle 777">
          <a:extLst>
            <a:ext uri="{FF2B5EF4-FFF2-40B4-BE49-F238E27FC236}">
              <a16:creationId xmlns:a16="http://schemas.microsoft.com/office/drawing/2014/main" id="{76DAC784-C94F-4FF5-80DB-473E9978034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44" name="Rectangle 778">
          <a:extLst>
            <a:ext uri="{FF2B5EF4-FFF2-40B4-BE49-F238E27FC236}">
              <a16:creationId xmlns:a16="http://schemas.microsoft.com/office/drawing/2014/main" id="{79EE2D6A-B520-4860-B098-534AD93B5DB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45" name="Rectangle 779">
          <a:extLst>
            <a:ext uri="{FF2B5EF4-FFF2-40B4-BE49-F238E27FC236}">
              <a16:creationId xmlns:a16="http://schemas.microsoft.com/office/drawing/2014/main" id="{BED55C07-0CE8-4A08-8100-8B364C9D4AF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146" name="Rectangle 780">
          <a:extLst>
            <a:ext uri="{FF2B5EF4-FFF2-40B4-BE49-F238E27FC236}">
              <a16:creationId xmlns:a16="http://schemas.microsoft.com/office/drawing/2014/main" id="{C4D6AC3D-5432-4D70-B9D3-FA1963FDBF8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147" name="Rectangle 781">
          <a:extLst>
            <a:ext uri="{FF2B5EF4-FFF2-40B4-BE49-F238E27FC236}">
              <a16:creationId xmlns:a16="http://schemas.microsoft.com/office/drawing/2014/main" id="{E9D6215E-96AA-4F8B-8871-33DF12BCE16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148" name="Rectangle 782">
          <a:extLst>
            <a:ext uri="{FF2B5EF4-FFF2-40B4-BE49-F238E27FC236}">
              <a16:creationId xmlns:a16="http://schemas.microsoft.com/office/drawing/2014/main" id="{35D26BC2-B894-4B08-897F-361AEEA3D99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149" name="Rectangle 783">
          <a:extLst>
            <a:ext uri="{FF2B5EF4-FFF2-40B4-BE49-F238E27FC236}">
              <a16:creationId xmlns:a16="http://schemas.microsoft.com/office/drawing/2014/main" id="{873B5E17-2779-476D-8BBB-4C5CB6B1B08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150" name="Rectangle 784">
          <a:extLst>
            <a:ext uri="{FF2B5EF4-FFF2-40B4-BE49-F238E27FC236}">
              <a16:creationId xmlns:a16="http://schemas.microsoft.com/office/drawing/2014/main" id="{B369365D-DB50-4931-834C-71A7B6D4DB1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151" name="Rectangle 785">
          <a:extLst>
            <a:ext uri="{FF2B5EF4-FFF2-40B4-BE49-F238E27FC236}">
              <a16:creationId xmlns:a16="http://schemas.microsoft.com/office/drawing/2014/main" id="{A95AD08F-DD0C-4F3E-A21E-85866FD4CD8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152" name="Rectangle 786">
          <a:extLst>
            <a:ext uri="{FF2B5EF4-FFF2-40B4-BE49-F238E27FC236}">
              <a16:creationId xmlns:a16="http://schemas.microsoft.com/office/drawing/2014/main" id="{88C1F735-97C1-456E-8A47-34C306AC477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153" name="Rectangle 787">
          <a:extLst>
            <a:ext uri="{FF2B5EF4-FFF2-40B4-BE49-F238E27FC236}">
              <a16:creationId xmlns:a16="http://schemas.microsoft.com/office/drawing/2014/main" id="{A67FE720-87F7-4067-8A16-11B25EBE31C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54" name="Rectangle 790">
          <a:extLst>
            <a:ext uri="{FF2B5EF4-FFF2-40B4-BE49-F238E27FC236}">
              <a16:creationId xmlns:a16="http://schemas.microsoft.com/office/drawing/2014/main" id="{6EBF2673-EC64-4B9B-AB50-54015785728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55" name="Rectangle 791">
          <a:extLst>
            <a:ext uri="{FF2B5EF4-FFF2-40B4-BE49-F238E27FC236}">
              <a16:creationId xmlns:a16="http://schemas.microsoft.com/office/drawing/2014/main" id="{696FF3E7-85CA-45B7-8B91-6A937B1D1DE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56" name="Rectangle 792">
          <a:extLst>
            <a:ext uri="{FF2B5EF4-FFF2-40B4-BE49-F238E27FC236}">
              <a16:creationId xmlns:a16="http://schemas.microsoft.com/office/drawing/2014/main" id="{E74AD8B1-F9A2-4C04-848A-BED387CC57B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57" name="Rectangle 793">
          <a:extLst>
            <a:ext uri="{FF2B5EF4-FFF2-40B4-BE49-F238E27FC236}">
              <a16:creationId xmlns:a16="http://schemas.microsoft.com/office/drawing/2014/main" id="{903D6804-8665-4583-A570-4B54CA018F7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58" name="Rectangle 794">
          <a:extLst>
            <a:ext uri="{FF2B5EF4-FFF2-40B4-BE49-F238E27FC236}">
              <a16:creationId xmlns:a16="http://schemas.microsoft.com/office/drawing/2014/main" id="{0B31027E-8FE3-46CF-A7B0-7B074BE927C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59" name="Rectangle 795">
          <a:extLst>
            <a:ext uri="{FF2B5EF4-FFF2-40B4-BE49-F238E27FC236}">
              <a16:creationId xmlns:a16="http://schemas.microsoft.com/office/drawing/2014/main" id="{B65C6227-52F2-49A2-A699-E80DB1B086B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60" name="Rectangle 796">
          <a:extLst>
            <a:ext uri="{FF2B5EF4-FFF2-40B4-BE49-F238E27FC236}">
              <a16:creationId xmlns:a16="http://schemas.microsoft.com/office/drawing/2014/main" id="{C8FEBA6C-A583-43B8-9179-485946F054A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61" name="Rectangle 797">
          <a:extLst>
            <a:ext uri="{FF2B5EF4-FFF2-40B4-BE49-F238E27FC236}">
              <a16:creationId xmlns:a16="http://schemas.microsoft.com/office/drawing/2014/main" id="{0F675CBD-4AAB-4E49-A399-E05EE8A7650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62" name="Rectangle 798">
          <a:extLst>
            <a:ext uri="{FF2B5EF4-FFF2-40B4-BE49-F238E27FC236}">
              <a16:creationId xmlns:a16="http://schemas.microsoft.com/office/drawing/2014/main" id="{99F1F1F1-2A52-4301-A7EA-1560CA1A605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63" name="Rectangle 799">
          <a:extLst>
            <a:ext uri="{FF2B5EF4-FFF2-40B4-BE49-F238E27FC236}">
              <a16:creationId xmlns:a16="http://schemas.microsoft.com/office/drawing/2014/main" id="{A16482D9-C6E5-4187-A444-704843BE901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64" name="Rectangle 800">
          <a:extLst>
            <a:ext uri="{FF2B5EF4-FFF2-40B4-BE49-F238E27FC236}">
              <a16:creationId xmlns:a16="http://schemas.microsoft.com/office/drawing/2014/main" id="{0D770CC2-FABF-42D8-8E25-A572BC803E4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65" name="Rectangle 801">
          <a:extLst>
            <a:ext uri="{FF2B5EF4-FFF2-40B4-BE49-F238E27FC236}">
              <a16:creationId xmlns:a16="http://schemas.microsoft.com/office/drawing/2014/main" id="{6D9EF3B1-01E3-4B1C-B48B-1CE7F614EBF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66" name="Rectangle 802">
          <a:extLst>
            <a:ext uri="{FF2B5EF4-FFF2-40B4-BE49-F238E27FC236}">
              <a16:creationId xmlns:a16="http://schemas.microsoft.com/office/drawing/2014/main" id="{B8EF849D-0A03-4322-ACA3-B10B2C97C87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67" name="Rectangle 803">
          <a:extLst>
            <a:ext uri="{FF2B5EF4-FFF2-40B4-BE49-F238E27FC236}">
              <a16:creationId xmlns:a16="http://schemas.microsoft.com/office/drawing/2014/main" id="{7A84C39A-70B3-4B44-ADD8-3A0D75742D8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68" name="Rectangle 804">
          <a:extLst>
            <a:ext uri="{FF2B5EF4-FFF2-40B4-BE49-F238E27FC236}">
              <a16:creationId xmlns:a16="http://schemas.microsoft.com/office/drawing/2014/main" id="{A17DE558-4731-4B9E-9EF9-F16F72D1022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69" name="Rectangle 805">
          <a:extLst>
            <a:ext uri="{FF2B5EF4-FFF2-40B4-BE49-F238E27FC236}">
              <a16:creationId xmlns:a16="http://schemas.microsoft.com/office/drawing/2014/main" id="{2CC41FE7-F908-4C66-B39C-35A1548AE22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70" name="Rectangle 806">
          <a:extLst>
            <a:ext uri="{FF2B5EF4-FFF2-40B4-BE49-F238E27FC236}">
              <a16:creationId xmlns:a16="http://schemas.microsoft.com/office/drawing/2014/main" id="{CF70219E-7561-47A2-A5A5-C4B0FA03147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71" name="Rectangle 807">
          <a:extLst>
            <a:ext uri="{FF2B5EF4-FFF2-40B4-BE49-F238E27FC236}">
              <a16:creationId xmlns:a16="http://schemas.microsoft.com/office/drawing/2014/main" id="{12684B09-C449-40B4-A7D0-BAE2D299F98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72" name="Rectangle 808">
          <a:extLst>
            <a:ext uri="{FF2B5EF4-FFF2-40B4-BE49-F238E27FC236}">
              <a16:creationId xmlns:a16="http://schemas.microsoft.com/office/drawing/2014/main" id="{BD0B670E-75B7-4957-A647-7165DD9400F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73" name="Rectangle 809">
          <a:extLst>
            <a:ext uri="{FF2B5EF4-FFF2-40B4-BE49-F238E27FC236}">
              <a16:creationId xmlns:a16="http://schemas.microsoft.com/office/drawing/2014/main" id="{D02F5BDB-64BF-4D21-AAFC-AE4CB83F01A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74" name="Rectangle 810">
          <a:extLst>
            <a:ext uri="{FF2B5EF4-FFF2-40B4-BE49-F238E27FC236}">
              <a16:creationId xmlns:a16="http://schemas.microsoft.com/office/drawing/2014/main" id="{8C177ACB-7BE2-44CC-B5E7-0CC864F4BAE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75" name="Rectangle 811">
          <a:extLst>
            <a:ext uri="{FF2B5EF4-FFF2-40B4-BE49-F238E27FC236}">
              <a16:creationId xmlns:a16="http://schemas.microsoft.com/office/drawing/2014/main" id="{B15D61DA-8B57-4AAC-BDCF-38939FA23D3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76" name="Rectangle 812">
          <a:extLst>
            <a:ext uri="{FF2B5EF4-FFF2-40B4-BE49-F238E27FC236}">
              <a16:creationId xmlns:a16="http://schemas.microsoft.com/office/drawing/2014/main" id="{31E1C2F8-EC3C-4264-B53D-A444FB5EC8D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77" name="Rectangle 813">
          <a:extLst>
            <a:ext uri="{FF2B5EF4-FFF2-40B4-BE49-F238E27FC236}">
              <a16:creationId xmlns:a16="http://schemas.microsoft.com/office/drawing/2014/main" id="{7B3EB92D-2879-4E2A-8963-30E8B8668C1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78" name="Rectangle 814">
          <a:extLst>
            <a:ext uri="{FF2B5EF4-FFF2-40B4-BE49-F238E27FC236}">
              <a16:creationId xmlns:a16="http://schemas.microsoft.com/office/drawing/2014/main" id="{CC6EC7AA-D1F4-4AE5-AA03-2E03F2125F5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79" name="Rectangle 815">
          <a:extLst>
            <a:ext uri="{FF2B5EF4-FFF2-40B4-BE49-F238E27FC236}">
              <a16:creationId xmlns:a16="http://schemas.microsoft.com/office/drawing/2014/main" id="{70E40740-4093-4092-BBD5-FCE997A9590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80" name="Rectangle 816">
          <a:extLst>
            <a:ext uri="{FF2B5EF4-FFF2-40B4-BE49-F238E27FC236}">
              <a16:creationId xmlns:a16="http://schemas.microsoft.com/office/drawing/2014/main" id="{AA6EA052-CF05-4C75-B9AB-0BF6314A064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81" name="Rectangle 817">
          <a:extLst>
            <a:ext uri="{FF2B5EF4-FFF2-40B4-BE49-F238E27FC236}">
              <a16:creationId xmlns:a16="http://schemas.microsoft.com/office/drawing/2014/main" id="{17E0D163-C2D5-4AFE-99F3-F6DF768F7F5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82" name="Rectangle 818">
          <a:extLst>
            <a:ext uri="{FF2B5EF4-FFF2-40B4-BE49-F238E27FC236}">
              <a16:creationId xmlns:a16="http://schemas.microsoft.com/office/drawing/2014/main" id="{2EE48B23-4EE0-4EF7-9385-2B9BBC9AE00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83" name="Rectangle 819">
          <a:extLst>
            <a:ext uri="{FF2B5EF4-FFF2-40B4-BE49-F238E27FC236}">
              <a16:creationId xmlns:a16="http://schemas.microsoft.com/office/drawing/2014/main" id="{48ABB940-F701-41EC-BBE0-54E0599F9BC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84" name="Rectangle 820">
          <a:extLst>
            <a:ext uri="{FF2B5EF4-FFF2-40B4-BE49-F238E27FC236}">
              <a16:creationId xmlns:a16="http://schemas.microsoft.com/office/drawing/2014/main" id="{256E1404-218A-47FB-AD84-B369A074C40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85" name="Rectangle 821">
          <a:extLst>
            <a:ext uri="{FF2B5EF4-FFF2-40B4-BE49-F238E27FC236}">
              <a16:creationId xmlns:a16="http://schemas.microsoft.com/office/drawing/2014/main" id="{FA71CACF-DF84-4390-8332-A8117C002DF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86" name="Rectangle 822">
          <a:extLst>
            <a:ext uri="{FF2B5EF4-FFF2-40B4-BE49-F238E27FC236}">
              <a16:creationId xmlns:a16="http://schemas.microsoft.com/office/drawing/2014/main" id="{9E4004F9-7C21-4044-BD78-D92A110F8F2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87" name="Rectangle 823">
          <a:extLst>
            <a:ext uri="{FF2B5EF4-FFF2-40B4-BE49-F238E27FC236}">
              <a16:creationId xmlns:a16="http://schemas.microsoft.com/office/drawing/2014/main" id="{C8A7C123-FCBB-49EC-96B6-5D070BBCE4A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88" name="Rectangle 824">
          <a:extLst>
            <a:ext uri="{FF2B5EF4-FFF2-40B4-BE49-F238E27FC236}">
              <a16:creationId xmlns:a16="http://schemas.microsoft.com/office/drawing/2014/main" id="{EB27B28F-79DD-4230-BE2C-D34E9084F37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89" name="Rectangle 825">
          <a:extLst>
            <a:ext uri="{FF2B5EF4-FFF2-40B4-BE49-F238E27FC236}">
              <a16:creationId xmlns:a16="http://schemas.microsoft.com/office/drawing/2014/main" id="{FDA7C813-B4FA-4212-B6CD-7A6B58EF92E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90" name="Rectangle 826">
          <a:extLst>
            <a:ext uri="{FF2B5EF4-FFF2-40B4-BE49-F238E27FC236}">
              <a16:creationId xmlns:a16="http://schemas.microsoft.com/office/drawing/2014/main" id="{645B9CAA-140F-4762-8FDF-2163B63259A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91" name="Rectangle 827">
          <a:extLst>
            <a:ext uri="{FF2B5EF4-FFF2-40B4-BE49-F238E27FC236}">
              <a16:creationId xmlns:a16="http://schemas.microsoft.com/office/drawing/2014/main" id="{FF58020F-A443-44E0-A6B9-A1D935C9780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92" name="Rectangle 828">
          <a:extLst>
            <a:ext uri="{FF2B5EF4-FFF2-40B4-BE49-F238E27FC236}">
              <a16:creationId xmlns:a16="http://schemas.microsoft.com/office/drawing/2014/main" id="{653B5D3C-1F09-4ED7-B1DC-DCC70567798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93" name="Rectangle 829">
          <a:extLst>
            <a:ext uri="{FF2B5EF4-FFF2-40B4-BE49-F238E27FC236}">
              <a16:creationId xmlns:a16="http://schemas.microsoft.com/office/drawing/2014/main" id="{1758F12B-0FC8-4A8D-A1B0-D0542AF7B67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94" name="Rectangle 830">
          <a:extLst>
            <a:ext uri="{FF2B5EF4-FFF2-40B4-BE49-F238E27FC236}">
              <a16:creationId xmlns:a16="http://schemas.microsoft.com/office/drawing/2014/main" id="{9A0106BD-0065-4775-8D2B-D410A4E0C01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95" name="Rectangle 831">
          <a:extLst>
            <a:ext uri="{FF2B5EF4-FFF2-40B4-BE49-F238E27FC236}">
              <a16:creationId xmlns:a16="http://schemas.microsoft.com/office/drawing/2014/main" id="{6C1F7AA1-2523-44DF-BC42-65FD2AD5071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96" name="Rectangle 832">
          <a:extLst>
            <a:ext uri="{FF2B5EF4-FFF2-40B4-BE49-F238E27FC236}">
              <a16:creationId xmlns:a16="http://schemas.microsoft.com/office/drawing/2014/main" id="{68A07F50-7D8F-473A-A4BC-5F535005F65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97" name="Rectangle 833">
          <a:extLst>
            <a:ext uri="{FF2B5EF4-FFF2-40B4-BE49-F238E27FC236}">
              <a16:creationId xmlns:a16="http://schemas.microsoft.com/office/drawing/2014/main" id="{B36FB7B7-A982-4707-87E3-3A337C411FE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98" name="Rectangle 834">
          <a:extLst>
            <a:ext uri="{FF2B5EF4-FFF2-40B4-BE49-F238E27FC236}">
              <a16:creationId xmlns:a16="http://schemas.microsoft.com/office/drawing/2014/main" id="{3FDB4CA7-D48F-4E89-BDC1-D2E94DED58F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99" name="Rectangle 835">
          <a:extLst>
            <a:ext uri="{FF2B5EF4-FFF2-40B4-BE49-F238E27FC236}">
              <a16:creationId xmlns:a16="http://schemas.microsoft.com/office/drawing/2014/main" id="{3CFB2D9D-ACFD-479D-ABC1-EA9591E7A45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00" name="Rectangle 836">
          <a:extLst>
            <a:ext uri="{FF2B5EF4-FFF2-40B4-BE49-F238E27FC236}">
              <a16:creationId xmlns:a16="http://schemas.microsoft.com/office/drawing/2014/main" id="{F28765AC-6E78-4D80-B763-CE0F2E70E6D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01" name="Rectangle 837">
          <a:extLst>
            <a:ext uri="{FF2B5EF4-FFF2-40B4-BE49-F238E27FC236}">
              <a16:creationId xmlns:a16="http://schemas.microsoft.com/office/drawing/2014/main" id="{EFA88F15-9B9F-438D-B453-91D76D9C9B6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02" name="Rectangle 838">
          <a:extLst>
            <a:ext uri="{FF2B5EF4-FFF2-40B4-BE49-F238E27FC236}">
              <a16:creationId xmlns:a16="http://schemas.microsoft.com/office/drawing/2014/main" id="{E0A527E6-7452-4852-AEAB-02555E1C293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03" name="Rectangle 839">
          <a:extLst>
            <a:ext uri="{FF2B5EF4-FFF2-40B4-BE49-F238E27FC236}">
              <a16:creationId xmlns:a16="http://schemas.microsoft.com/office/drawing/2014/main" id="{DCDE1990-D2FA-446F-B75C-B11064F8CFB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04" name="Rectangle 840">
          <a:extLst>
            <a:ext uri="{FF2B5EF4-FFF2-40B4-BE49-F238E27FC236}">
              <a16:creationId xmlns:a16="http://schemas.microsoft.com/office/drawing/2014/main" id="{30D4A0D4-814E-4657-B0B5-67A016D3A20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05" name="Rectangle 841">
          <a:extLst>
            <a:ext uri="{FF2B5EF4-FFF2-40B4-BE49-F238E27FC236}">
              <a16:creationId xmlns:a16="http://schemas.microsoft.com/office/drawing/2014/main" id="{8CFE719B-4B84-444A-8B4B-6F56B201885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06" name="Rectangle 842">
          <a:extLst>
            <a:ext uri="{FF2B5EF4-FFF2-40B4-BE49-F238E27FC236}">
              <a16:creationId xmlns:a16="http://schemas.microsoft.com/office/drawing/2014/main" id="{559D4DD6-AAB9-42BC-B499-B7FDC13AD6C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07" name="Rectangle 843">
          <a:extLst>
            <a:ext uri="{FF2B5EF4-FFF2-40B4-BE49-F238E27FC236}">
              <a16:creationId xmlns:a16="http://schemas.microsoft.com/office/drawing/2014/main" id="{9B0091F4-5B26-444F-9328-87F360B33E7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08" name="Rectangle 844">
          <a:extLst>
            <a:ext uri="{FF2B5EF4-FFF2-40B4-BE49-F238E27FC236}">
              <a16:creationId xmlns:a16="http://schemas.microsoft.com/office/drawing/2014/main" id="{AF78871D-5A65-4ECF-A624-E802984ABB6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09" name="Rectangle 845">
          <a:extLst>
            <a:ext uri="{FF2B5EF4-FFF2-40B4-BE49-F238E27FC236}">
              <a16:creationId xmlns:a16="http://schemas.microsoft.com/office/drawing/2014/main" id="{A3C8888D-013E-4A73-9C7E-4495EB16E2E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10" name="Rectangle 846">
          <a:extLst>
            <a:ext uri="{FF2B5EF4-FFF2-40B4-BE49-F238E27FC236}">
              <a16:creationId xmlns:a16="http://schemas.microsoft.com/office/drawing/2014/main" id="{44A0B5D2-3E29-45DE-8B65-66DA4D15FA1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11" name="Rectangle 847">
          <a:extLst>
            <a:ext uri="{FF2B5EF4-FFF2-40B4-BE49-F238E27FC236}">
              <a16:creationId xmlns:a16="http://schemas.microsoft.com/office/drawing/2014/main" id="{238778AE-985B-4138-90D0-AFAF1BB8FCA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12" name="Rectangle 848">
          <a:extLst>
            <a:ext uri="{FF2B5EF4-FFF2-40B4-BE49-F238E27FC236}">
              <a16:creationId xmlns:a16="http://schemas.microsoft.com/office/drawing/2014/main" id="{A56F05B9-D8CB-4FA5-A439-D3E4ECB5644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13" name="Rectangle 849">
          <a:extLst>
            <a:ext uri="{FF2B5EF4-FFF2-40B4-BE49-F238E27FC236}">
              <a16:creationId xmlns:a16="http://schemas.microsoft.com/office/drawing/2014/main" id="{E3555343-1E5A-47E7-BBF2-F5251A7C912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14" name="Rectangle 850">
          <a:extLst>
            <a:ext uri="{FF2B5EF4-FFF2-40B4-BE49-F238E27FC236}">
              <a16:creationId xmlns:a16="http://schemas.microsoft.com/office/drawing/2014/main" id="{2ACC39A8-3ED8-4D00-BB92-34625D13604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15" name="Rectangle 851">
          <a:extLst>
            <a:ext uri="{FF2B5EF4-FFF2-40B4-BE49-F238E27FC236}">
              <a16:creationId xmlns:a16="http://schemas.microsoft.com/office/drawing/2014/main" id="{FEBD1F1E-05FB-4E9A-8E90-EC95B48E1D0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16" name="Rectangle 852">
          <a:extLst>
            <a:ext uri="{FF2B5EF4-FFF2-40B4-BE49-F238E27FC236}">
              <a16:creationId xmlns:a16="http://schemas.microsoft.com/office/drawing/2014/main" id="{0FFA2E19-D317-4FAA-AA61-85628C52E33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17" name="Rectangle 853">
          <a:extLst>
            <a:ext uri="{FF2B5EF4-FFF2-40B4-BE49-F238E27FC236}">
              <a16:creationId xmlns:a16="http://schemas.microsoft.com/office/drawing/2014/main" id="{76E9401F-BC21-4C4E-BA6D-58071C53A02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18" name="Rectangle 854">
          <a:extLst>
            <a:ext uri="{FF2B5EF4-FFF2-40B4-BE49-F238E27FC236}">
              <a16:creationId xmlns:a16="http://schemas.microsoft.com/office/drawing/2014/main" id="{BCBB98CC-EBA9-4425-B423-A42C8589657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19" name="Rectangle 855">
          <a:extLst>
            <a:ext uri="{FF2B5EF4-FFF2-40B4-BE49-F238E27FC236}">
              <a16:creationId xmlns:a16="http://schemas.microsoft.com/office/drawing/2014/main" id="{9EA30F8E-1E7D-431A-A00D-F5F250C24BA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20" name="Rectangle 856">
          <a:extLst>
            <a:ext uri="{FF2B5EF4-FFF2-40B4-BE49-F238E27FC236}">
              <a16:creationId xmlns:a16="http://schemas.microsoft.com/office/drawing/2014/main" id="{93E4AEB6-FC97-4271-9037-D4321D64D85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21" name="Rectangle 857">
          <a:extLst>
            <a:ext uri="{FF2B5EF4-FFF2-40B4-BE49-F238E27FC236}">
              <a16:creationId xmlns:a16="http://schemas.microsoft.com/office/drawing/2014/main" id="{18150069-BE09-476D-8769-F3E4F3E8110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22" name="Rectangle 858">
          <a:extLst>
            <a:ext uri="{FF2B5EF4-FFF2-40B4-BE49-F238E27FC236}">
              <a16:creationId xmlns:a16="http://schemas.microsoft.com/office/drawing/2014/main" id="{45FFA26E-A48A-4E17-82AD-945D5365022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23" name="Rectangle 859">
          <a:extLst>
            <a:ext uri="{FF2B5EF4-FFF2-40B4-BE49-F238E27FC236}">
              <a16:creationId xmlns:a16="http://schemas.microsoft.com/office/drawing/2014/main" id="{ED889342-E568-4911-AD3C-CF65CB282C4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24" name="Rectangle 860">
          <a:extLst>
            <a:ext uri="{FF2B5EF4-FFF2-40B4-BE49-F238E27FC236}">
              <a16:creationId xmlns:a16="http://schemas.microsoft.com/office/drawing/2014/main" id="{EE0AAFBE-CE32-4174-981C-F7922D8A596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25" name="Rectangle 861">
          <a:extLst>
            <a:ext uri="{FF2B5EF4-FFF2-40B4-BE49-F238E27FC236}">
              <a16:creationId xmlns:a16="http://schemas.microsoft.com/office/drawing/2014/main" id="{CDBB18CA-A9C0-4454-8F5A-D9F937193C0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26" name="Rectangle 862">
          <a:extLst>
            <a:ext uri="{FF2B5EF4-FFF2-40B4-BE49-F238E27FC236}">
              <a16:creationId xmlns:a16="http://schemas.microsoft.com/office/drawing/2014/main" id="{7D12906E-DA34-4A38-82D5-60474EAE30E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27" name="Rectangle 863">
          <a:extLst>
            <a:ext uri="{FF2B5EF4-FFF2-40B4-BE49-F238E27FC236}">
              <a16:creationId xmlns:a16="http://schemas.microsoft.com/office/drawing/2014/main" id="{BC2DCD23-11CE-4F92-B595-A5D9127D91D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28" name="Rectangle 864">
          <a:extLst>
            <a:ext uri="{FF2B5EF4-FFF2-40B4-BE49-F238E27FC236}">
              <a16:creationId xmlns:a16="http://schemas.microsoft.com/office/drawing/2014/main" id="{8F326D67-7EB5-48A4-AEF4-2B26DFC0FDA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29" name="Rectangle 865">
          <a:extLst>
            <a:ext uri="{FF2B5EF4-FFF2-40B4-BE49-F238E27FC236}">
              <a16:creationId xmlns:a16="http://schemas.microsoft.com/office/drawing/2014/main" id="{0A44C553-05C1-4E94-B900-B940B1794E5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30" name="Rectangle 866">
          <a:extLst>
            <a:ext uri="{FF2B5EF4-FFF2-40B4-BE49-F238E27FC236}">
              <a16:creationId xmlns:a16="http://schemas.microsoft.com/office/drawing/2014/main" id="{36B3C704-7052-47DC-B1B0-F39E105BA22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31" name="Rectangle 867">
          <a:extLst>
            <a:ext uri="{FF2B5EF4-FFF2-40B4-BE49-F238E27FC236}">
              <a16:creationId xmlns:a16="http://schemas.microsoft.com/office/drawing/2014/main" id="{76D5B769-45EF-4ABC-BEC0-D583229470E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32" name="Rectangle 868">
          <a:extLst>
            <a:ext uri="{FF2B5EF4-FFF2-40B4-BE49-F238E27FC236}">
              <a16:creationId xmlns:a16="http://schemas.microsoft.com/office/drawing/2014/main" id="{125FD059-D590-4EAD-A644-95B2C793E1C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33" name="Rectangle 869">
          <a:extLst>
            <a:ext uri="{FF2B5EF4-FFF2-40B4-BE49-F238E27FC236}">
              <a16:creationId xmlns:a16="http://schemas.microsoft.com/office/drawing/2014/main" id="{5AB60F10-9CA4-4809-A2B3-97285BBBE58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34" name="Rectangle 870">
          <a:extLst>
            <a:ext uri="{FF2B5EF4-FFF2-40B4-BE49-F238E27FC236}">
              <a16:creationId xmlns:a16="http://schemas.microsoft.com/office/drawing/2014/main" id="{49078D5A-B9BC-4974-AA49-70EA2E436F5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35" name="Rectangle 871">
          <a:extLst>
            <a:ext uri="{FF2B5EF4-FFF2-40B4-BE49-F238E27FC236}">
              <a16:creationId xmlns:a16="http://schemas.microsoft.com/office/drawing/2014/main" id="{BFF54793-FB3E-4392-B7EB-E4F012BE22B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36" name="Rectangle 872">
          <a:extLst>
            <a:ext uri="{FF2B5EF4-FFF2-40B4-BE49-F238E27FC236}">
              <a16:creationId xmlns:a16="http://schemas.microsoft.com/office/drawing/2014/main" id="{D9352D6C-1FAC-4E70-82FA-B37C8C5978E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37" name="Rectangle 873">
          <a:extLst>
            <a:ext uri="{FF2B5EF4-FFF2-40B4-BE49-F238E27FC236}">
              <a16:creationId xmlns:a16="http://schemas.microsoft.com/office/drawing/2014/main" id="{35E76EBD-28CA-4A87-90BF-98A6459788F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38" name="Rectangle 874">
          <a:extLst>
            <a:ext uri="{FF2B5EF4-FFF2-40B4-BE49-F238E27FC236}">
              <a16:creationId xmlns:a16="http://schemas.microsoft.com/office/drawing/2014/main" id="{257DC7DC-0FEF-47A3-83D9-BB6F49615F7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39" name="Rectangle 875">
          <a:extLst>
            <a:ext uri="{FF2B5EF4-FFF2-40B4-BE49-F238E27FC236}">
              <a16:creationId xmlns:a16="http://schemas.microsoft.com/office/drawing/2014/main" id="{C319A502-1973-423A-B8F6-3078424A63C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40" name="Rectangle 876">
          <a:extLst>
            <a:ext uri="{FF2B5EF4-FFF2-40B4-BE49-F238E27FC236}">
              <a16:creationId xmlns:a16="http://schemas.microsoft.com/office/drawing/2014/main" id="{9B073F52-1401-46B8-BDBF-D890B4C6C23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41" name="Rectangle 877">
          <a:extLst>
            <a:ext uri="{FF2B5EF4-FFF2-40B4-BE49-F238E27FC236}">
              <a16:creationId xmlns:a16="http://schemas.microsoft.com/office/drawing/2014/main" id="{4D954AA0-6531-4928-AC69-B6ACD57FE2A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42" name="Rectangle 878">
          <a:extLst>
            <a:ext uri="{FF2B5EF4-FFF2-40B4-BE49-F238E27FC236}">
              <a16:creationId xmlns:a16="http://schemas.microsoft.com/office/drawing/2014/main" id="{201A48F8-B24C-4852-98C0-EC118CE21C1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43" name="Rectangle 879">
          <a:extLst>
            <a:ext uri="{FF2B5EF4-FFF2-40B4-BE49-F238E27FC236}">
              <a16:creationId xmlns:a16="http://schemas.microsoft.com/office/drawing/2014/main" id="{1BBF10A8-3C5E-4DCA-8026-17565C4DBDA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44" name="Rectangle 880">
          <a:extLst>
            <a:ext uri="{FF2B5EF4-FFF2-40B4-BE49-F238E27FC236}">
              <a16:creationId xmlns:a16="http://schemas.microsoft.com/office/drawing/2014/main" id="{EA977E02-E445-41FC-B889-A0BFD126FF8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45" name="Rectangle 881">
          <a:extLst>
            <a:ext uri="{FF2B5EF4-FFF2-40B4-BE49-F238E27FC236}">
              <a16:creationId xmlns:a16="http://schemas.microsoft.com/office/drawing/2014/main" id="{F6DE2F45-0F49-444C-8A7C-75D36D6FBAE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46" name="Rectangle 882">
          <a:extLst>
            <a:ext uri="{FF2B5EF4-FFF2-40B4-BE49-F238E27FC236}">
              <a16:creationId xmlns:a16="http://schemas.microsoft.com/office/drawing/2014/main" id="{1A4E1879-8B88-43FE-8BA3-2349499C970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47" name="Rectangle 883">
          <a:extLst>
            <a:ext uri="{FF2B5EF4-FFF2-40B4-BE49-F238E27FC236}">
              <a16:creationId xmlns:a16="http://schemas.microsoft.com/office/drawing/2014/main" id="{135A7C08-8347-490E-8512-5E0CEB5DBD0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48" name="Rectangle 884">
          <a:extLst>
            <a:ext uri="{FF2B5EF4-FFF2-40B4-BE49-F238E27FC236}">
              <a16:creationId xmlns:a16="http://schemas.microsoft.com/office/drawing/2014/main" id="{F345AAEC-4D99-4641-8424-5774F5BEBD4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49" name="Rectangle 885">
          <a:extLst>
            <a:ext uri="{FF2B5EF4-FFF2-40B4-BE49-F238E27FC236}">
              <a16:creationId xmlns:a16="http://schemas.microsoft.com/office/drawing/2014/main" id="{6925F838-63D3-4DB3-A572-F1C7B867B7D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50" name="Rectangle 886">
          <a:extLst>
            <a:ext uri="{FF2B5EF4-FFF2-40B4-BE49-F238E27FC236}">
              <a16:creationId xmlns:a16="http://schemas.microsoft.com/office/drawing/2014/main" id="{4EB448A3-8E7E-471E-88F8-D3C1D87A3C0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51" name="Rectangle 887">
          <a:extLst>
            <a:ext uri="{FF2B5EF4-FFF2-40B4-BE49-F238E27FC236}">
              <a16:creationId xmlns:a16="http://schemas.microsoft.com/office/drawing/2014/main" id="{64E7C9D6-A059-4136-92FA-84E31322033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52" name="Rectangle 888">
          <a:extLst>
            <a:ext uri="{FF2B5EF4-FFF2-40B4-BE49-F238E27FC236}">
              <a16:creationId xmlns:a16="http://schemas.microsoft.com/office/drawing/2014/main" id="{6F07BA16-40AD-4DB8-9DD2-95D5EFB62CA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53" name="Rectangle 889">
          <a:extLst>
            <a:ext uri="{FF2B5EF4-FFF2-40B4-BE49-F238E27FC236}">
              <a16:creationId xmlns:a16="http://schemas.microsoft.com/office/drawing/2014/main" id="{C562FC62-B869-4373-84C3-3DFACB38A3C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54" name="Rectangle 912">
          <a:extLst>
            <a:ext uri="{FF2B5EF4-FFF2-40B4-BE49-F238E27FC236}">
              <a16:creationId xmlns:a16="http://schemas.microsoft.com/office/drawing/2014/main" id="{03297195-0245-4BF1-B197-BE870233ECF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55" name="Rectangle 913">
          <a:extLst>
            <a:ext uri="{FF2B5EF4-FFF2-40B4-BE49-F238E27FC236}">
              <a16:creationId xmlns:a16="http://schemas.microsoft.com/office/drawing/2014/main" id="{C8D6B335-12B0-4443-A015-2262C276067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56" name="Rectangle 914">
          <a:extLst>
            <a:ext uri="{FF2B5EF4-FFF2-40B4-BE49-F238E27FC236}">
              <a16:creationId xmlns:a16="http://schemas.microsoft.com/office/drawing/2014/main" id="{28FDFACC-2422-457D-ACE6-38F001DCF62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57" name="Rectangle 915">
          <a:extLst>
            <a:ext uri="{FF2B5EF4-FFF2-40B4-BE49-F238E27FC236}">
              <a16:creationId xmlns:a16="http://schemas.microsoft.com/office/drawing/2014/main" id="{1F78C530-610A-44BE-9444-FC8C13CD3DB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58" name="Rectangle 930">
          <a:extLst>
            <a:ext uri="{FF2B5EF4-FFF2-40B4-BE49-F238E27FC236}">
              <a16:creationId xmlns:a16="http://schemas.microsoft.com/office/drawing/2014/main" id="{6578F70E-0BD5-4562-ADCE-C075D323103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59" name="Rectangle 931">
          <a:extLst>
            <a:ext uri="{FF2B5EF4-FFF2-40B4-BE49-F238E27FC236}">
              <a16:creationId xmlns:a16="http://schemas.microsoft.com/office/drawing/2014/main" id="{56898E1B-8371-48C3-B99F-6F93F46E4DE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60" name="Rectangle 932">
          <a:extLst>
            <a:ext uri="{FF2B5EF4-FFF2-40B4-BE49-F238E27FC236}">
              <a16:creationId xmlns:a16="http://schemas.microsoft.com/office/drawing/2014/main" id="{E393C3EF-F384-4443-B283-CFE9C57E7EB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61" name="Rectangle 933">
          <a:extLst>
            <a:ext uri="{FF2B5EF4-FFF2-40B4-BE49-F238E27FC236}">
              <a16:creationId xmlns:a16="http://schemas.microsoft.com/office/drawing/2014/main" id="{F5C6587A-5504-4A41-97FC-A50C63F6CE2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62" name="Rectangle 934">
          <a:extLst>
            <a:ext uri="{FF2B5EF4-FFF2-40B4-BE49-F238E27FC236}">
              <a16:creationId xmlns:a16="http://schemas.microsoft.com/office/drawing/2014/main" id="{C9DB812D-6971-443B-8FAB-D4924B1F6A3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63" name="Rectangle 935">
          <a:extLst>
            <a:ext uri="{FF2B5EF4-FFF2-40B4-BE49-F238E27FC236}">
              <a16:creationId xmlns:a16="http://schemas.microsoft.com/office/drawing/2014/main" id="{36E0A457-405A-479B-8E40-F0C5A5C2248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64" name="Rectangle 936">
          <a:extLst>
            <a:ext uri="{FF2B5EF4-FFF2-40B4-BE49-F238E27FC236}">
              <a16:creationId xmlns:a16="http://schemas.microsoft.com/office/drawing/2014/main" id="{EFE91BB4-E38D-4EB7-9EC1-FB4C6116107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65" name="Rectangle 937">
          <a:extLst>
            <a:ext uri="{FF2B5EF4-FFF2-40B4-BE49-F238E27FC236}">
              <a16:creationId xmlns:a16="http://schemas.microsoft.com/office/drawing/2014/main" id="{6B5F8C9E-4817-40BE-BC4E-7BC2647E330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66" name="Rectangle 938">
          <a:extLst>
            <a:ext uri="{FF2B5EF4-FFF2-40B4-BE49-F238E27FC236}">
              <a16:creationId xmlns:a16="http://schemas.microsoft.com/office/drawing/2014/main" id="{9FBE0ED1-6E02-4840-A014-C64F0FC6A6D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67" name="Rectangle 939">
          <a:extLst>
            <a:ext uri="{FF2B5EF4-FFF2-40B4-BE49-F238E27FC236}">
              <a16:creationId xmlns:a16="http://schemas.microsoft.com/office/drawing/2014/main" id="{B39BD6B9-7821-4314-BB5F-DB6BE9EF9A8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68" name="Rectangle 940">
          <a:extLst>
            <a:ext uri="{FF2B5EF4-FFF2-40B4-BE49-F238E27FC236}">
              <a16:creationId xmlns:a16="http://schemas.microsoft.com/office/drawing/2014/main" id="{D659A747-A21B-471D-B81F-18D4DC5A6F0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69" name="Rectangle 941">
          <a:extLst>
            <a:ext uri="{FF2B5EF4-FFF2-40B4-BE49-F238E27FC236}">
              <a16:creationId xmlns:a16="http://schemas.microsoft.com/office/drawing/2014/main" id="{B9681AFC-C1B6-42F4-81D7-1410D608C75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70" name="Rectangle 943">
          <a:extLst>
            <a:ext uri="{FF2B5EF4-FFF2-40B4-BE49-F238E27FC236}">
              <a16:creationId xmlns:a16="http://schemas.microsoft.com/office/drawing/2014/main" id="{A16E05FB-0791-457A-8139-0CA89768458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71" name="Rectangle 944">
          <a:extLst>
            <a:ext uri="{FF2B5EF4-FFF2-40B4-BE49-F238E27FC236}">
              <a16:creationId xmlns:a16="http://schemas.microsoft.com/office/drawing/2014/main" id="{EE03F5AD-1D34-44FC-903F-5FEBF6C2227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72" name="Rectangle 945">
          <a:extLst>
            <a:ext uri="{FF2B5EF4-FFF2-40B4-BE49-F238E27FC236}">
              <a16:creationId xmlns:a16="http://schemas.microsoft.com/office/drawing/2014/main" id="{9C4C8636-3B09-41E7-8D12-514E63E5F69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73" name="Rectangle 946">
          <a:extLst>
            <a:ext uri="{FF2B5EF4-FFF2-40B4-BE49-F238E27FC236}">
              <a16:creationId xmlns:a16="http://schemas.microsoft.com/office/drawing/2014/main" id="{CC382DDE-F9CA-4BDB-97AF-B11509D8181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74" name="Rectangle 947">
          <a:extLst>
            <a:ext uri="{FF2B5EF4-FFF2-40B4-BE49-F238E27FC236}">
              <a16:creationId xmlns:a16="http://schemas.microsoft.com/office/drawing/2014/main" id="{53A651A3-E432-4E57-907F-6AED4E86A8F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75" name="Rectangle 948">
          <a:extLst>
            <a:ext uri="{FF2B5EF4-FFF2-40B4-BE49-F238E27FC236}">
              <a16:creationId xmlns:a16="http://schemas.microsoft.com/office/drawing/2014/main" id="{FFB0C265-F455-4BA4-8810-E9789F1D324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76" name="Rectangle 949">
          <a:extLst>
            <a:ext uri="{FF2B5EF4-FFF2-40B4-BE49-F238E27FC236}">
              <a16:creationId xmlns:a16="http://schemas.microsoft.com/office/drawing/2014/main" id="{A74C7424-15FE-4B0E-8803-8F9D7FDCE23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77" name="Rectangle 950">
          <a:extLst>
            <a:ext uri="{FF2B5EF4-FFF2-40B4-BE49-F238E27FC236}">
              <a16:creationId xmlns:a16="http://schemas.microsoft.com/office/drawing/2014/main" id="{999E46D5-1E52-4097-B9A6-21FF98829EA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78" name="Rectangle 951">
          <a:extLst>
            <a:ext uri="{FF2B5EF4-FFF2-40B4-BE49-F238E27FC236}">
              <a16:creationId xmlns:a16="http://schemas.microsoft.com/office/drawing/2014/main" id="{20C760AB-1E09-4F07-9C1A-743CBA1B2C2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79" name="Rectangle 952">
          <a:extLst>
            <a:ext uri="{FF2B5EF4-FFF2-40B4-BE49-F238E27FC236}">
              <a16:creationId xmlns:a16="http://schemas.microsoft.com/office/drawing/2014/main" id="{3F9D5B49-7A9E-4116-8E7F-115A093514A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80" name="Rectangle 953">
          <a:extLst>
            <a:ext uri="{FF2B5EF4-FFF2-40B4-BE49-F238E27FC236}">
              <a16:creationId xmlns:a16="http://schemas.microsoft.com/office/drawing/2014/main" id="{4817F496-620B-4C4E-8DF4-E2E45296601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81" name="Rectangle 954">
          <a:extLst>
            <a:ext uri="{FF2B5EF4-FFF2-40B4-BE49-F238E27FC236}">
              <a16:creationId xmlns:a16="http://schemas.microsoft.com/office/drawing/2014/main" id="{AC42A29E-E776-4077-BF1E-E953A7B383E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82" name="Rectangle 955">
          <a:extLst>
            <a:ext uri="{FF2B5EF4-FFF2-40B4-BE49-F238E27FC236}">
              <a16:creationId xmlns:a16="http://schemas.microsoft.com/office/drawing/2014/main" id="{E3AE6BD6-7645-490B-BBA5-0601033A454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83" name="Rectangle 956">
          <a:extLst>
            <a:ext uri="{FF2B5EF4-FFF2-40B4-BE49-F238E27FC236}">
              <a16:creationId xmlns:a16="http://schemas.microsoft.com/office/drawing/2014/main" id="{8AE65A0F-501E-4904-AACE-FB019F35DB5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84" name="Rectangle 957">
          <a:extLst>
            <a:ext uri="{FF2B5EF4-FFF2-40B4-BE49-F238E27FC236}">
              <a16:creationId xmlns:a16="http://schemas.microsoft.com/office/drawing/2014/main" id="{F0CBA310-1615-4209-B26D-BBFD930005F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85" name="Rectangle 958">
          <a:extLst>
            <a:ext uri="{FF2B5EF4-FFF2-40B4-BE49-F238E27FC236}">
              <a16:creationId xmlns:a16="http://schemas.microsoft.com/office/drawing/2014/main" id="{FC29F459-E9D9-4715-87B8-75CA268BDE1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86" name="Rectangle 959">
          <a:extLst>
            <a:ext uri="{FF2B5EF4-FFF2-40B4-BE49-F238E27FC236}">
              <a16:creationId xmlns:a16="http://schemas.microsoft.com/office/drawing/2014/main" id="{4F6C2CC2-57B0-415F-A7C1-AB2B3F0A60A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87" name="Rectangle 960">
          <a:extLst>
            <a:ext uri="{FF2B5EF4-FFF2-40B4-BE49-F238E27FC236}">
              <a16:creationId xmlns:a16="http://schemas.microsoft.com/office/drawing/2014/main" id="{9CB3AF7F-E91E-486B-99E6-74C986D1495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88" name="Rectangle 961">
          <a:extLst>
            <a:ext uri="{FF2B5EF4-FFF2-40B4-BE49-F238E27FC236}">
              <a16:creationId xmlns:a16="http://schemas.microsoft.com/office/drawing/2014/main" id="{5CADD7A2-2A10-4F3D-9C7F-E3BF50B3B57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89" name="Rectangle 962">
          <a:extLst>
            <a:ext uri="{FF2B5EF4-FFF2-40B4-BE49-F238E27FC236}">
              <a16:creationId xmlns:a16="http://schemas.microsoft.com/office/drawing/2014/main" id="{40F8FF1D-11DF-46C8-984A-98672423C23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90" name="Rectangle 963">
          <a:extLst>
            <a:ext uri="{FF2B5EF4-FFF2-40B4-BE49-F238E27FC236}">
              <a16:creationId xmlns:a16="http://schemas.microsoft.com/office/drawing/2014/main" id="{35E67E83-3059-4182-8ADC-BD5647514FC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91" name="Rectangle 964">
          <a:extLst>
            <a:ext uri="{FF2B5EF4-FFF2-40B4-BE49-F238E27FC236}">
              <a16:creationId xmlns:a16="http://schemas.microsoft.com/office/drawing/2014/main" id="{F9BBAA73-9D9D-4BD9-9219-81B532AA5AD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92" name="Rectangle 965">
          <a:extLst>
            <a:ext uri="{FF2B5EF4-FFF2-40B4-BE49-F238E27FC236}">
              <a16:creationId xmlns:a16="http://schemas.microsoft.com/office/drawing/2014/main" id="{869339CF-F0D0-4F4A-91C3-4702ACE3A8D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93" name="Rectangle 966">
          <a:extLst>
            <a:ext uri="{FF2B5EF4-FFF2-40B4-BE49-F238E27FC236}">
              <a16:creationId xmlns:a16="http://schemas.microsoft.com/office/drawing/2014/main" id="{B7539A2D-DA7B-4F5F-9164-7F982BAE536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94" name="Rectangle 967">
          <a:extLst>
            <a:ext uri="{FF2B5EF4-FFF2-40B4-BE49-F238E27FC236}">
              <a16:creationId xmlns:a16="http://schemas.microsoft.com/office/drawing/2014/main" id="{FA4E58A1-46C6-4078-AD16-B1C62F50161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95" name="Rectangle 968">
          <a:extLst>
            <a:ext uri="{FF2B5EF4-FFF2-40B4-BE49-F238E27FC236}">
              <a16:creationId xmlns:a16="http://schemas.microsoft.com/office/drawing/2014/main" id="{E70AFE53-99E6-45D5-8A57-B53B15EA4FE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96" name="Rectangle 969">
          <a:extLst>
            <a:ext uri="{FF2B5EF4-FFF2-40B4-BE49-F238E27FC236}">
              <a16:creationId xmlns:a16="http://schemas.microsoft.com/office/drawing/2014/main" id="{925F4322-A30E-4ED2-8CFA-8ADB2A18B3A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97" name="Rectangle 970">
          <a:extLst>
            <a:ext uri="{FF2B5EF4-FFF2-40B4-BE49-F238E27FC236}">
              <a16:creationId xmlns:a16="http://schemas.microsoft.com/office/drawing/2014/main" id="{E80259F2-8F34-479D-AE18-640F2ECA5C5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98" name="Rectangle 971">
          <a:extLst>
            <a:ext uri="{FF2B5EF4-FFF2-40B4-BE49-F238E27FC236}">
              <a16:creationId xmlns:a16="http://schemas.microsoft.com/office/drawing/2014/main" id="{CFB72603-CA10-45B9-A81B-58ACF53FD12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99" name="Rectangle 972">
          <a:extLst>
            <a:ext uri="{FF2B5EF4-FFF2-40B4-BE49-F238E27FC236}">
              <a16:creationId xmlns:a16="http://schemas.microsoft.com/office/drawing/2014/main" id="{5C4A5347-1C6E-452C-98DA-80C8DC7E579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00" name="Rectangle 973">
          <a:extLst>
            <a:ext uri="{FF2B5EF4-FFF2-40B4-BE49-F238E27FC236}">
              <a16:creationId xmlns:a16="http://schemas.microsoft.com/office/drawing/2014/main" id="{065B7D49-612B-4C1B-B111-D4841D03EA2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01" name="Rectangle 974">
          <a:extLst>
            <a:ext uri="{FF2B5EF4-FFF2-40B4-BE49-F238E27FC236}">
              <a16:creationId xmlns:a16="http://schemas.microsoft.com/office/drawing/2014/main" id="{FB3A43FE-E899-46AC-B817-F9FD203CC8F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02" name="Rectangle 975">
          <a:extLst>
            <a:ext uri="{FF2B5EF4-FFF2-40B4-BE49-F238E27FC236}">
              <a16:creationId xmlns:a16="http://schemas.microsoft.com/office/drawing/2014/main" id="{EA80FDAC-B935-4C3B-A3F2-AB56ED0F32B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03" name="Rectangle 976">
          <a:extLst>
            <a:ext uri="{FF2B5EF4-FFF2-40B4-BE49-F238E27FC236}">
              <a16:creationId xmlns:a16="http://schemas.microsoft.com/office/drawing/2014/main" id="{5D041EDC-B218-4FA3-BAE3-78641C19329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04" name="Rectangle 977">
          <a:extLst>
            <a:ext uri="{FF2B5EF4-FFF2-40B4-BE49-F238E27FC236}">
              <a16:creationId xmlns:a16="http://schemas.microsoft.com/office/drawing/2014/main" id="{FCDFE2DB-4B74-49FB-8BBA-D560E4F325C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05" name="Rectangle 978">
          <a:extLst>
            <a:ext uri="{FF2B5EF4-FFF2-40B4-BE49-F238E27FC236}">
              <a16:creationId xmlns:a16="http://schemas.microsoft.com/office/drawing/2014/main" id="{5C4868F7-CA63-439C-A39A-56CA43EB80C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06" name="Rectangle 979">
          <a:extLst>
            <a:ext uri="{FF2B5EF4-FFF2-40B4-BE49-F238E27FC236}">
              <a16:creationId xmlns:a16="http://schemas.microsoft.com/office/drawing/2014/main" id="{BD94F8EC-F683-4036-9AD2-6E848405BFF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07" name="Rectangle 980">
          <a:extLst>
            <a:ext uri="{FF2B5EF4-FFF2-40B4-BE49-F238E27FC236}">
              <a16:creationId xmlns:a16="http://schemas.microsoft.com/office/drawing/2014/main" id="{7E237CD2-F06B-4541-81AD-7749966309D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08" name="Rectangle 981">
          <a:extLst>
            <a:ext uri="{FF2B5EF4-FFF2-40B4-BE49-F238E27FC236}">
              <a16:creationId xmlns:a16="http://schemas.microsoft.com/office/drawing/2014/main" id="{A598D581-D5DC-4D0A-B2A3-3EC3B843632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09" name="Rectangle 982">
          <a:extLst>
            <a:ext uri="{FF2B5EF4-FFF2-40B4-BE49-F238E27FC236}">
              <a16:creationId xmlns:a16="http://schemas.microsoft.com/office/drawing/2014/main" id="{68606ACC-FBDD-4664-AA23-3DC1A3AB57A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10" name="Rectangle 983">
          <a:extLst>
            <a:ext uri="{FF2B5EF4-FFF2-40B4-BE49-F238E27FC236}">
              <a16:creationId xmlns:a16="http://schemas.microsoft.com/office/drawing/2014/main" id="{F5949A69-17C9-4D5F-840F-AC2A33502F4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11" name="Rectangle 984">
          <a:extLst>
            <a:ext uri="{FF2B5EF4-FFF2-40B4-BE49-F238E27FC236}">
              <a16:creationId xmlns:a16="http://schemas.microsoft.com/office/drawing/2014/main" id="{A111E5FC-28CD-4064-8107-EEC9ECE3126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12" name="Rectangle 985">
          <a:extLst>
            <a:ext uri="{FF2B5EF4-FFF2-40B4-BE49-F238E27FC236}">
              <a16:creationId xmlns:a16="http://schemas.microsoft.com/office/drawing/2014/main" id="{E176F586-F13B-4EC8-ABFD-6C62CF651D2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13" name="Rectangle 986">
          <a:extLst>
            <a:ext uri="{FF2B5EF4-FFF2-40B4-BE49-F238E27FC236}">
              <a16:creationId xmlns:a16="http://schemas.microsoft.com/office/drawing/2014/main" id="{84EB0E63-3661-42B5-A6A8-A4EAADE1145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14" name="Rectangle 987">
          <a:extLst>
            <a:ext uri="{FF2B5EF4-FFF2-40B4-BE49-F238E27FC236}">
              <a16:creationId xmlns:a16="http://schemas.microsoft.com/office/drawing/2014/main" id="{F9860E19-1958-467F-99BB-5A8E077C538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15" name="Rectangle 988">
          <a:extLst>
            <a:ext uri="{FF2B5EF4-FFF2-40B4-BE49-F238E27FC236}">
              <a16:creationId xmlns:a16="http://schemas.microsoft.com/office/drawing/2014/main" id="{576901E6-8D0C-43AE-830D-54CAA86DB5A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16" name="Rectangle 989">
          <a:extLst>
            <a:ext uri="{FF2B5EF4-FFF2-40B4-BE49-F238E27FC236}">
              <a16:creationId xmlns:a16="http://schemas.microsoft.com/office/drawing/2014/main" id="{3840203D-A072-49F1-93B2-9598523D39F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17" name="Rectangle 990">
          <a:extLst>
            <a:ext uri="{FF2B5EF4-FFF2-40B4-BE49-F238E27FC236}">
              <a16:creationId xmlns:a16="http://schemas.microsoft.com/office/drawing/2014/main" id="{5B88C2A7-5EBE-4EF0-8882-08D6FA54F2C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18" name="Rectangle 991">
          <a:extLst>
            <a:ext uri="{FF2B5EF4-FFF2-40B4-BE49-F238E27FC236}">
              <a16:creationId xmlns:a16="http://schemas.microsoft.com/office/drawing/2014/main" id="{D5053057-D849-4851-A52C-384BDAE1D95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19" name="Rectangle 992">
          <a:extLst>
            <a:ext uri="{FF2B5EF4-FFF2-40B4-BE49-F238E27FC236}">
              <a16:creationId xmlns:a16="http://schemas.microsoft.com/office/drawing/2014/main" id="{7E3F0C03-3FE5-4B3C-A68B-DA2D8D5A473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20" name="Rectangle 1015">
          <a:extLst>
            <a:ext uri="{FF2B5EF4-FFF2-40B4-BE49-F238E27FC236}">
              <a16:creationId xmlns:a16="http://schemas.microsoft.com/office/drawing/2014/main" id="{ADDBBA65-C881-418C-92A6-2FE65779604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21" name="Rectangle 1016">
          <a:extLst>
            <a:ext uri="{FF2B5EF4-FFF2-40B4-BE49-F238E27FC236}">
              <a16:creationId xmlns:a16="http://schemas.microsoft.com/office/drawing/2014/main" id="{94FE498F-07D7-4D20-9A5E-2ACC7C07A75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22" name="Rectangle 1017">
          <a:extLst>
            <a:ext uri="{FF2B5EF4-FFF2-40B4-BE49-F238E27FC236}">
              <a16:creationId xmlns:a16="http://schemas.microsoft.com/office/drawing/2014/main" id="{9C22ADF8-80B0-4938-AC21-D2620F735D8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23" name="Rectangle 1018">
          <a:extLst>
            <a:ext uri="{FF2B5EF4-FFF2-40B4-BE49-F238E27FC236}">
              <a16:creationId xmlns:a16="http://schemas.microsoft.com/office/drawing/2014/main" id="{2AF6AA60-96AA-4260-A6F4-1FF05F76E38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24" name="Rectangle 1033">
          <a:extLst>
            <a:ext uri="{FF2B5EF4-FFF2-40B4-BE49-F238E27FC236}">
              <a16:creationId xmlns:a16="http://schemas.microsoft.com/office/drawing/2014/main" id="{A2D731D7-6F3C-4771-8C72-EA1EBD69C0A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25" name="Rectangle 1034">
          <a:extLst>
            <a:ext uri="{FF2B5EF4-FFF2-40B4-BE49-F238E27FC236}">
              <a16:creationId xmlns:a16="http://schemas.microsoft.com/office/drawing/2014/main" id="{5849C9EC-E8D9-4503-87E8-5CF3EE0B24F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26" name="Rectangle 1035">
          <a:extLst>
            <a:ext uri="{FF2B5EF4-FFF2-40B4-BE49-F238E27FC236}">
              <a16:creationId xmlns:a16="http://schemas.microsoft.com/office/drawing/2014/main" id="{1393DA0E-2174-464E-92F6-371D254E47C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27" name="Rectangle 1036">
          <a:extLst>
            <a:ext uri="{FF2B5EF4-FFF2-40B4-BE49-F238E27FC236}">
              <a16:creationId xmlns:a16="http://schemas.microsoft.com/office/drawing/2014/main" id="{D11BD786-B3D3-47BE-B521-2D0C8FF9B3E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28" name="Rectangle 1037">
          <a:extLst>
            <a:ext uri="{FF2B5EF4-FFF2-40B4-BE49-F238E27FC236}">
              <a16:creationId xmlns:a16="http://schemas.microsoft.com/office/drawing/2014/main" id="{11C74D00-809C-441F-8774-AB9201CE999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29" name="Rectangle 1038">
          <a:extLst>
            <a:ext uri="{FF2B5EF4-FFF2-40B4-BE49-F238E27FC236}">
              <a16:creationId xmlns:a16="http://schemas.microsoft.com/office/drawing/2014/main" id="{C5A748B3-8B9B-45B8-AF4A-BB50BA4CC80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30" name="Rectangle 1039">
          <a:extLst>
            <a:ext uri="{FF2B5EF4-FFF2-40B4-BE49-F238E27FC236}">
              <a16:creationId xmlns:a16="http://schemas.microsoft.com/office/drawing/2014/main" id="{93FA8EAD-B949-4271-AF84-486D016F00A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31" name="Rectangle 1040">
          <a:extLst>
            <a:ext uri="{FF2B5EF4-FFF2-40B4-BE49-F238E27FC236}">
              <a16:creationId xmlns:a16="http://schemas.microsoft.com/office/drawing/2014/main" id="{1E44E2B4-B7E9-4D49-90FB-9B6D07FCA3B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32" name="Rectangle 1041">
          <a:extLst>
            <a:ext uri="{FF2B5EF4-FFF2-40B4-BE49-F238E27FC236}">
              <a16:creationId xmlns:a16="http://schemas.microsoft.com/office/drawing/2014/main" id="{6C2F6425-3941-4517-8BA4-E13EEE443F5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33" name="Rectangle 1042">
          <a:extLst>
            <a:ext uri="{FF2B5EF4-FFF2-40B4-BE49-F238E27FC236}">
              <a16:creationId xmlns:a16="http://schemas.microsoft.com/office/drawing/2014/main" id="{50FE56DA-63EB-4526-A571-B70FF1B8DC6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34" name="Rectangle 1043">
          <a:extLst>
            <a:ext uri="{FF2B5EF4-FFF2-40B4-BE49-F238E27FC236}">
              <a16:creationId xmlns:a16="http://schemas.microsoft.com/office/drawing/2014/main" id="{821F574B-C376-41F4-B171-9E00B7B23D9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35" name="Rectangle 1044">
          <a:extLst>
            <a:ext uri="{FF2B5EF4-FFF2-40B4-BE49-F238E27FC236}">
              <a16:creationId xmlns:a16="http://schemas.microsoft.com/office/drawing/2014/main" id="{86149DF7-80A2-49A7-A5BB-6D8AB3E6D50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36" name="Rectangle 1045">
          <a:extLst>
            <a:ext uri="{FF2B5EF4-FFF2-40B4-BE49-F238E27FC236}">
              <a16:creationId xmlns:a16="http://schemas.microsoft.com/office/drawing/2014/main" id="{DF5C73C0-9FBB-4399-8796-5F7AF2BDEA0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37" name="Rectangle 1046">
          <a:extLst>
            <a:ext uri="{FF2B5EF4-FFF2-40B4-BE49-F238E27FC236}">
              <a16:creationId xmlns:a16="http://schemas.microsoft.com/office/drawing/2014/main" id="{8E0EFFE3-67F8-409D-83F9-2EB1812C47A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38" name="Rectangle 1047">
          <a:extLst>
            <a:ext uri="{FF2B5EF4-FFF2-40B4-BE49-F238E27FC236}">
              <a16:creationId xmlns:a16="http://schemas.microsoft.com/office/drawing/2014/main" id="{3D926A69-BC41-4CF9-B451-FD960F75144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39" name="Rectangle 1048">
          <a:extLst>
            <a:ext uri="{FF2B5EF4-FFF2-40B4-BE49-F238E27FC236}">
              <a16:creationId xmlns:a16="http://schemas.microsoft.com/office/drawing/2014/main" id="{6EF84091-BE6E-40DC-A238-AEE99E5E49A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40" name="Rectangle 1049">
          <a:extLst>
            <a:ext uri="{FF2B5EF4-FFF2-40B4-BE49-F238E27FC236}">
              <a16:creationId xmlns:a16="http://schemas.microsoft.com/office/drawing/2014/main" id="{20393C4B-D7D5-4787-932F-6C1A94FD4DC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41" name="Rectangle 1050">
          <a:extLst>
            <a:ext uri="{FF2B5EF4-FFF2-40B4-BE49-F238E27FC236}">
              <a16:creationId xmlns:a16="http://schemas.microsoft.com/office/drawing/2014/main" id="{99AB6018-2EEE-4BFD-A998-3E1F05983F1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42" name="Rectangle 1073">
          <a:extLst>
            <a:ext uri="{FF2B5EF4-FFF2-40B4-BE49-F238E27FC236}">
              <a16:creationId xmlns:a16="http://schemas.microsoft.com/office/drawing/2014/main" id="{A5A5A084-3C4D-4454-BC4E-A626801ACBE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43" name="Rectangle 1074">
          <a:extLst>
            <a:ext uri="{FF2B5EF4-FFF2-40B4-BE49-F238E27FC236}">
              <a16:creationId xmlns:a16="http://schemas.microsoft.com/office/drawing/2014/main" id="{774C648B-DBDF-4369-8C05-50D43858859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44" name="Rectangle 1075">
          <a:extLst>
            <a:ext uri="{FF2B5EF4-FFF2-40B4-BE49-F238E27FC236}">
              <a16:creationId xmlns:a16="http://schemas.microsoft.com/office/drawing/2014/main" id="{1973E8BC-5773-40AF-81B0-072F87ACC15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45" name="Rectangle 1076">
          <a:extLst>
            <a:ext uri="{FF2B5EF4-FFF2-40B4-BE49-F238E27FC236}">
              <a16:creationId xmlns:a16="http://schemas.microsoft.com/office/drawing/2014/main" id="{5C6DD6D8-0310-430C-9AEC-3B984E25532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46" name="Rectangle 1091">
          <a:extLst>
            <a:ext uri="{FF2B5EF4-FFF2-40B4-BE49-F238E27FC236}">
              <a16:creationId xmlns:a16="http://schemas.microsoft.com/office/drawing/2014/main" id="{5B6B9B62-3334-4630-969D-722196A477C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47" name="Rectangle 1092">
          <a:extLst>
            <a:ext uri="{FF2B5EF4-FFF2-40B4-BE49-F238E27FC236}">
              <a16:creationId xmlns:a16="http://schemas.microsoft.com/office/drawing/2014/main" id="{17949F3B-45AB-46AA-8CC5-78527A7191C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48" name="Rectangle 1093">
          <a:extLst>
            <a:ext uri="{FF2B5EF4-FFF2-40B4-BE49-F238E27FC236}">
              <a16:creationId xmlns:a16="http://schemas.microsoft.com/office/drawing/2014/main" id="{AE371644-831E-4B71-89B6-F6B8725E8E5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49" name="Rectangle 1094">
          <a:extLst>
            <a:ext uri="{FF2B5EF4-FFF2-40B4-BE49-F238E27FC236}">
              <a16:creationId xmlns:a16="http://schemas.microsoft.com/office/drawing/2014/main" id="{5293F84A-35FF-49EA-8EE8-13EC871285F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50" name="Rectangle 1095">
          <a:extLst>
            <a:ext uri="{FF2B5EF4-FFF2-40B4-BE49-F238E27FC236}">
              <a16:creationId xmlns:a16="http://schemas.microsoft.com/office/drawing/2014/main" id="{DF5BFA0E-600F-455B-89D3-0CC5279B38A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51" name="Rectangle 1096">
          <a:extLst>
            <a:ext uri="{FF2B5EF4-FFF2-40B4-BE49-F238E27FC236}">
              <a16:creationId xmlns:a16="http://schemas.microsoft.com/office/drawing/2014/main" id="{AF03C4A5-44F0-4CEC-9F5A-85F11E33EA3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52" name="Rectangle 1097">
          <a:extLst>
            <a:ext uri="{FF2B5EF4-FFF2-40B4-BE49-F238E27FC236}">
              <a16:creationId xmlns:a16="http://schemas.microsoft.com/office/drawing/2014/main" id="{9FF529B1-3ADD-4B36-9712-BE278657483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53" name="Rectangle 1098">
          <a:extLst>
            <a:ext uri="{FF2B5EF4-FFF2-40B4-BE49-F238E27FC236}">
              <a16:creationId xmlns:a16="http://schemas.microsoft.com/office/drawing/2014/main" id="{464E81AB-4D38-47B1-8615-F037B19265E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54" name="Rectangle 1099">
          <a:extLst>
            <a:ext uri="{FF2B5EF4-FFF2-40B4-BE49-F238E27FC236}">
              <a16:creationId xmlns:a16="http://schemas.microsoft.com/office/drawing/2014/main" id="{A2015DF1-A173-449E-85A8-1B4DEA03A3C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55" name="Rectangle 1100">
          <a:extLst>
            <a:ext uri="{FF2B5EF4-FFF2-40B4-BE49-F238E27FC236}">
              <a16:creationId xmlns:a16="http://schemas.microsoft.com/office/drawing/2014/main" id="{9203F750-9BA1-4B31-83C5-4AC1CA33721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56" name="Rectangle 1101">
          <a:extLst>
            <a:ext uri="{FF2B5EF4-FFF2-40B4-BE49-F238E27FC236}">
              <a16:creationId xmlns:a16="http://schemas.microsoft.com/office/drawing/2014/main" id="{2D89722D-36EF-4850-A33D-22B2CC0BE30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57" name="Rectangle 1102">
          <a:extLst>
            <a:ext uri="{FF2B5EF4-FFF2-40B4-BE49-F238E27FC236}">
              <a16:creationId xmlns:a16="http://schemas.microsoft.com/office/drawing/2014/main" id="{E7E368D0-4384-4996-824E-D2B221B5F85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58" name="Rectangle 1103">
          <a:extLst>
            <a:ext uri="{FF2B5EF4-FFF2-40B4-BE49-F238E27FC236}">
              <a16:creationId xmlns:a16="http://schemas.microsoft.com/office/drawing/2014/main" id="{D0289D11-471E-41BA-9803-9A94F9053AC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59" name="Rectangle 1104">
          <a:extLst>
            <a:ext uri="{FF2B5EF4-FFF2-40B4-BE49-F238E27FC236}">
              <a16:creationId xmlns:a16="http://schemas.microsoft.com/office/drawing/2014/main" id="{57E24882-52C8-4D6A-A987-C2835ED8FD5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60" name="Rectangle 1105">
          <a:extLst>
            <a:ext uri="{FF2B5EF4-FFF2-40B4-BE49-F238E27FC236}">
              <a16:creationId xmlns:a16="http://schemas.microsoft.com/office/drawing/2014/main" id="{967F5650-9C93-4756-8677-F7EDE4C80E6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61" name="Rectangle 1106">
          <a:extLst>
            <a:ext uri="{FF2B5EF4-FFF2-40B4-BE49-F238E27FC236}">
              <a16:creationId xmlns:a16="http://schemas.microsoft.com/office/drawing/2014/main" id="{F74A0891-EB26-4D55-A6BA-B91459A6491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62" name="Rectangle 1107">
          <a:extLst>
            <a:ext uri="{FF2B5EF4-FFF2-40B4-BE49-F238E27FC236}">
              <a16:creationId xmlns:a16="http://schemas.microsoft.com/office/drawing/2014/main" id="{2BEBF49A-8841-4416-9628-E221484BA77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63" name="Rectangle 1108">
          <a:extLst>
            <a:ext uri="{FF2B5EF4-FFF2-40B4-BE49-F238E27FC236}">
              <a16:creationId xmlns:a16="http://schemas.microsoft.com/office/drawing/2014/main" id="{EC369C2A-4657-4465-80EC-D004B557728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64" name="Rectangle 1109">
          <a:extLst>
            <a:ext uri="{FF2B5EF4-FFF2-40B4-BE49-F238E27FC236}">
              <a16:creationId xmlns:a16="http://schemas.microsoft.com/office/drawing/2014/main" id="{0E2FDD31-E354-4B57-8D9A-51E3E0F34A8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65" name="Rectangle 1110">
          <a:extLst>
            <a:ext uri="{FF2B5EF4-FFF2-40B4-BE49-F238E27FC236}">
              <a16:creationId xmlns:a16="http://schemas.microsoft.com/office/drawing/2014/main" id="{1654BE68-4617-4C57-A6FE-016A3DDE9EB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66" name="Rectangle 1111">
          <a:extLst>
            <a:ext uri="{FF2B5EF4-FFF2-40B4-BE49-F238E27FC236}">
              <a16:creationId xmlns:a16="http://schemas.microsoft.com/office/drawing/2014/main" id="{DEA5D888-C11A-4436-A9BD-1EC400597AC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67" name="Rectangle 1112">
          <a:extLst>
            <a:ext uri="{FF2B5EF4-FFF2-40B4-BE49-F238E27FC236}">
              <a16:creationId xmlns:a16="http://schemas.microsoft.com/office/drawing/2014/main" id="{3C9736EB-BAB8-49D0-8E49-4108597D955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68" name="Rectangle 1113">
          <a:extLst>
            <a:ext uri="{FF2B5EF4-FFF2-40B4-BE49-F238E27FC236}">
              <a16:creationId xmlns:a16="http://schemas.microsoft.com/office/drawing/2014/main" id="{6028894E-0DAA-4EE1-8166-DE72E7DAF0A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69" name="Rectangle 1114">
          <a:extLst>
            <a:ext uri="{FF2B5EF4-FFF2-40B4-BE49-F238E27FC236}">
              <a16:creationId xmlns:a16="http://schemas.microsoft.com/office/drawing/2014/main" id="{BF122645-B42F-43BF-9DB1-2CD7DB899B8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70" name="Rectangle 1115">
          <a:extLst>
            <a:ext uri="{FF2B5EF4-FFF2-40B4-BE49-F238E27FC236}">
              <a16:creationId xmlns:a16="http://schemas.microsoft.com/office/drawing/2014/main" id="{7CAC1519-C6B8-46F6-ADD1-108A6A7509F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71" name="Rectangle 1116">
          <a:extLst>
            <a:ext uri="{FF2B5EF4-FFF2-40B4-BE49-F238E27FC236}">
              <a16:creationId xmlns:a16="http://schemas.microsoft.com/office/drawing/2014/main" id="{CE9811DE-ECC6-4C49-B71A-5809D8DA311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72" name="Rectangle 1117">
          <a:extLst>
            <a:ext uri="{FF2B5EF4-FFF2-40B4-BE49-F238E27FC236}">
              <a16:creationId xmlns:a16="http://schemas.microsoft.com/office/drawing/2014/main" id="{06E2B35A-BADE-429B-BE55-895AAA2A007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73" name="Rectangle 1118">
          <a:extLst>
            <a:ext uri="{FF2B5EF4-FFF2-40B4-BE49-F238E27FC236}">
              <a16:creationId xmlns:a16="http://schemas.microsoft.com/office/drawing/2014/main" id="{A22CFF16-404F-4A97-8327-282587A95CE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74" name="Rectangle 1119">
          <a:extLst>
            <a:ext uri="{FF2B5EF4-FFF2-40B4-BE49-F238E27FC236}">
              <a16:creationId xmlns:a16="http://schemas.microsoft.com/office/drawing/2014/main" id="{C1D79B9B-FA7A-49A3-A8D2-858ED321CE5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75" name="Rectangle 1120">
          <a:extLst>
            <a:ext uri="{FF2B5EF4-FFF2-40B4-BE49-F238E27FC236}">
              <a16:creationId xmlns:a16="http://schemas.microsoft.com/office/drawing/2014/main" id="{0917CC80-0C16-4BE9-84EA-A7C7228B1A5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76" name="Rectangle 1121">
          <a:extLst>
            <a:ext uri="{FF2B5EF4-FFF2-40B4-BE49-F238E27FC236}">
              <a16:creationId xmlns:a16="http://schemas.microsoft.com/office/drawing/2014/main" id="{4433AC23-875B-4448-93E1-1E2C8C41457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77" name="Rectangle 1122">
          <a:extLst>
            <a:ext uri="{FF2B5EF4-FFF2-40B4-BE49-F238E27FC236}">
              <a16:creationId xmlns:a16="http://schemas.microsoft.com/office/drawing/2014/main" id="{5305765C-4C07-44BA-ADB7-FFE6CECAE88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78" name="Rectangle 1123">
          <a:extLst>
            <a:ext uri="{FF2B5EF4-FFF2-40B4-BE49-F238E27FC236}">
              <a16:creationId xmlns:a16="http://schemas.microsoft.com/office/drawing/2014/main" id="{91D416C6-2D19-405E-9346-1C310053E38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79" name="Rectangle 1124">
          <a:extLst>
            <a:ext uri="{FF2B5EF4-FFF2-40B4-BE49-F238E27FC236}">
              <a16:creationId xmlns:a16="http://schemas.microsoft.com/office/drawing/2014/main" id="{1E6EB331-B95C-4594-BEE2-B5D28BE54EB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380" name="Rectangle 1125">
          <a:extLst>
            <a:ext uri="{FF2B5EF4-FFF2-40B4-BE49-F238E27FC236}">
              <a16:creationId xmlns:a16="http://schemas.microsoft.com/office/drawing/2014/main" id="{AF219BDC-561D-402C-BB63-B377FB0946F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381" name="Rectangle 1126">
          <a:extLst>
            <a:ext uri="{FF2B5EF4-FFF2-40B4-BE49-F238E27FC236}">
              <a16:creationId xmlns:a16="http://schemas.microsoft.com/office/drawing/2014/main" id="{2340B704-770A-4C33-908E-E308FCF5171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382" name="Rectangle 1127">
          <a:extLst>
            <a:ext uri="{FF2B5EF4-FFF2-40B4-BE49-F238E27FC236}">
              <a16:creationId xmlns:a16="http://schemas.microsoft.com/office/drawing/2014/main" id="{CC678E58-ACE3-43D6-9A07-D09F8C505E5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383" name="Rectangle 1128">
          <a:extLst>
            <a:ext uri="{FF2B5EF4-FFF2-40B4-BE49-F238E27FC236}">
              <a16:creationId xmlns:a16="http://schemas.microsoft.com/office/drawing/2014/main" id="{B23AEB21-DA6D-4DED-B530-67D531AC643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384" name="Rectangle 1129">
          <a:extLst>
            <a:ext uri="{FF2B5EF4-FFF2-40B4-BE49-F238E27FC236}">
              <a16:creationId xmlns:a16="http://schemas.microsoft.com/office/drawing/2014/main" id="{49B10A2F-8D1E-41DA-BBE3-F3838B9410D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385" name="Rectangle 1130">
          <a:extLst>
            <a:ext uri="{FF2B5EF4-FFF2-40B4-BE49-F238E27FC236}">
              <a16:creationId xmlns:a16="http://schemas.microsoft.com/office/drawing/2014/main" id="{1D2F3AC1-0A0F-45A8-A5C5-299F46DD695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386" name="Rectangle 1131">
          <a:extLst>
            <a:ext uri="{FF2B5EF4-FFF2-40B4-BE49-F238E27FC236}">
              <a16:creationId xmlns:a16="http://schemas.microsoft.com/office/drawing/2014/main" id="{EDAA7F30-645D-43F8-8875-E8CA4E7DBFD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387" name="Rectangle 1132">
          <a:extLst>
            <a:ext uri="{FF2B5EF4-FFF2-40B4-BE49-F238E27FC236}">
              <a16:creationId xmlns:a16="http://schemas.microsoft.com/office/drawing/2014/main" id="{4EA43EC0-2B11-48D2-91D0-59C163BDED5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388" name="Rectangle 1133">
          <a:extLst>
            <a:ext uri="{FF2B5EF4-FFF2-40B4-BE49-F238E27FC236}">
              <a16:creationId xmlns:a16="http://schemas.microsoft.com/office/drawing/2014/main" id="{528B43DD-08A3-4406-860D-46362501E2B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389" name="Rectangle 1134">
          <a:extLst>
            <a:ext uri="{FF2B5EF4-FFF2-40B4-BE49-F238E27FC236}">
              <a16:creationId xmlns:a16="http://schemas.microsoft.com/office/drawing/2014/main" id="{D6F0D394-3BD6-457F-8AFB-C440F4475DD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90" name="Rectangle 1135">
          <a:extLst>
            <a:ext uri="{FF2B5EF4-FFF2-40B4-BE49-F238E27FC236}">
              <a16:creationId xmlns:a16="http://schemas.microsoft.com/office/drawing/2014/main" id="{1D45A98E-1AB4-4B4D-90E6-40E435C61EA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91" name="Rectangle 1136">
          <a:extLst>
            <a:ext uri="{FF2B5EF4-FFF2-40B4-BE49-F238E27FC236}">
              <a16:creationId xmlns:a16="http://schemas.microsoft.com/office/drawing/2014/main" id="{CE91005D-85F5-4A29-8D09-B5339C08B42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92" name="Rectangle 1137">
          <a:extLst>
            <a:ext uri="{FF2B5EF4-FFF2-40B4-BE49-F238E27FC236}">
              <a16:creationId xmlns:a16="http://schemas.microsoft.com/office/drawing/2014/main" id="{67EB2122-E557-4C67-A84B-DA84C4346C5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93" name="Rectangle 1138">
          <a:extLst>
            <a:ext uri="{FF2B5EF4-FFF2-40B4-BE49-F238E27FC236}">
              <a16:creationId xmlns:a16="http://schemas.microsoft.com/office/drawing/2014/main" id="{3C2B6EB9-1ECE-4708-A0D6-F809F43D173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94" name="Rectangle 1139">
          <a:extLst>
            <a:ext uri="{FF2B5EF4-FFF2-40B4-BE49-F238E27FC236}">
              <a16:creationId xmlns:a16="http://schemas.microsoft.com/office/drawing/2014/main" id="{94243E84-4E90-4CFE-8BF6-9E4DAF1F82E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95" name="Rectangle 1140">
          <a:extLst>
            <a:ext uri="{FF2B5EF4-FFF2-40B4-BE49-F238E27FC236}">
              <a16:creationId xmlns:a16="http://schemas.microsoft.com/office/drawing/2014/main" id="{686F1370-CBFC-47AE-80E0-264A10B72B1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96" name="Rectangle 1141">
          <a:extLst>
            <a:ext uri="{FF2B5EF4-FFF2-40B4-BE49-F238E27FC236}">
              <a16:creationId xmlns:a16="http://schemas.microsoft.com/office/drawing/2014/main" id="{151FF17C-E217-4AF8-915C-A62867AF407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97" name="Rectangle 1142">
          <a:extLst>
            <a:ext uri="{FF2B5EF4-FFF2-40B4-BE49-F238E27FC236}">
              <a16:creationId xmlns:a16="http://schemas.microsoft.com/office/drawing/2014/main" id="{FDE18151-341F-4870-8371-93588AFB885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98" name="Rectangle 1143">
          <a:extLst>
            <a:ext uri="{FF2B5EF4-FFF2-40B4-BE49-F238E27FC236}">
              <a16:creationId xmlns:a16="http://schemas.microsoft.com/office/drawing/2014/main" id="{8390679F-69F3-43C5-BDEC-25B51407050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99" name="Rectangle 1144">
          <a:extLst>
            <a:ext uri="{FF2B5EF4-FFF2-40B4-BE49-F238E27FC236}">
              <a16:creationId xmlns:a16="http://schemas.microsoft.com/office/drawing/2014/main" id="{32115DBE-BD0E-4A5C-A2EA-1A038BF212D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00" name="Rectangle 1145">
          <a:extLst>
            <a:ext uri="{FF2B5EF4-FFF2-40B4-BE49-F238E27FC236}">
              <a16:creationId xmlns:a16="http://schemas.microsoft.com/office/drawing/2014/main" id="{52517E4B-8955-4FCD-8C9B-2241AE0695F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01" name="Rectangle 1146">
          <a:extLst>
            <a:ext uri="{FF2B5EF4-FFF2-40B4-BE49-F238E27FC236}">
              <a16:creationId xmlns:a16="http://schemas.microsoft.com/office/drawing/2014/main" id="{C84CCDF5-D5C3-4FBD-9FE4-D4A2F619946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02" name="Rectangle 1147">
          <a:extLst>
            <a:ext uri="{FF2B5EF4-FFF2-40B4-BE49-F238E27FC236}">
              <a16:creationId xmlns:a16="http://schemas.microsoft.com/office/drawing/2014/main" id="{81EB430C-1723-4574-80E0-E31BA389A96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03" name="Rectangle 1148">
          <a:extLst>
            <a:ext uri="{FF2B5EF4-FFF2-40B4-BE49-F238E27FC236}">
              <a16:creationId xmlns:a16="http://schemas.microsoft.com/office/drawing/2014/main" id="{F70EE1DB-64A5-4D44-8578-667BC884DF9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04" name="Rectangle 1149">
          <a:extLst>
            <a:ext uri="{FF2B5EF4-FFF2-40B4-BE49-F238E27FC236}">
              <a16:creationId xmlns:a16="http://schemas.microsoft.com/office/drawing/2014/main" id="{27ED101D-28FC-4CCD-AD33-F4BCB03B535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05" name="Rectangle 1150">
          <a:extLst>
            <a:ext uri="{FF2B5EF4-FFF2-40B4-BE49-F238E27FC236}">
              <a16:creationId xmlns:a16="http://schemas.microsoft.com/office/drawing/2014/main" id="{A55838FB-97DD-47D6-BD56-5837EF901CE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06" name="Rectangle 1151">
          <a:extLst>
            <a:ext uri="{FF2B5EF4-FFF2-40B4-BE49-F238E27FC236}">
              <a16:creationId xmlns:a16="http://schemas.microsoft.com/office/drawing/2014/main" id="{94ADD3B2-0668-406E-B588-7D05C828339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07" name="Rectangle 1152">
          <a:extLst>
            <a:ext uri="{FF2B5EF4-FFF2-40B4-BE49-F238E27FC236}">
              <a16:creationId xmlns:a16="http://schemas.microsoft.com/office/drawing/2014/main" id="{5BFD58F2-4E71-4B50-8D19-6B5333AB8FF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08" name="Rectangle 1153">
          <a:extLst>
            <a:ext uri="{FF2B5EF4-FFF2-40B4-BE49-F238E27FC236}">
              <a16:creationId xmlns:a16="http://schemas.microsoft.com/office/drawing/2014/main" id="{57189754-3762-4B28-8C48-33A50D249C1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09" name="Rectangle 1154">
          <a:extLst>
            <a:ext uri="{FF2B5EF4-FFF2-40B4-BE49-F238E27FC236}">
              <a16:creationId xmlns:a16="http://schemas.microsoft.com/office/drawing/2014/main" id="{D26A5C2E-980F-4A95-BE8D-629CE29375F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10" name="Rectangle 1155">
          <a:extLst>
            <a:ext uri="{FF2B5EF4-FFF2-40B4-BE49-F238E27FC236}">
              <a16:creationId xmlns:a16="http://schemas.microsoft.com/office/drawing/2014/main" id="{C24E1110-C9B9-40A4-A31F-72DCAA39E32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11" name="Rectangle 1156">
          <a:extLst>
            <a:ext uri="{FF2B5EF4-FFF2-40B4-BE49-F238E27FC236}">
              <a16:creationId xmlns:a16="http://schemas.microsoft.com/office/drawing/2014/main" id="{1BC88677-AE19-4546-96FD-0E383D40B35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12" name="Rectangle 1157">
          <a:extLst>
            <a:ext uri="{FF2B5EF4-FFF2-40B4-BE49-F238E27FC236}">
              <a16:creationId xmlns:a16="http://schemas.microsoft.com/office/drawing/2014/main" id="{98AE8CB8-9CB8-4808-9BE9-2D43465F1D8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13" name="Rectangle 1158">
          <a:extLst>
            <a:ext uri="{FF2B5EF4-FFF2-40B4-BE49-F238E27FC236}">
              <a16:creationId xmlns:a16="http://schemas.microsoft.com/office/drawing/2014/main" id="{746CC403-724B-44F8-A86A-C1D257B0BA2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14" name="Rectangle 1159">
          <a:extLst>
            <a:ext uri="{FF2B5EF4-FFF2-40B4-BE49-F238E27FC236}">
              <a16:creationId xmlns:a16="http://schemas.microsoft.com/office/drawing/2014/main" id="{E0E94F6C-C2A6-463D-82E5-D96A7F24EFF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15" name="Rectangle 1160">
          <a:extLst>
            <a:ext uri="{FF2B5EF4-FFF2-40B4-BE49-F238E27FC236}">
              <a16:creationId xmlns:a16="http://schemas.microsoft.com/office/drawing/2014/main" id="{94453C11-F9AB-4A72-970B-EECE5A13B97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16" name="Rectangle 1161">
          <a:extLst>
            <a:ext uri="{FF2B5EF4-FFF2-40B4-BE49-F238E27FC236}">
              <a16:creationId xmlns:a16="http://schemas.microsoft.com/office/drawing/2014/main" id="{C5BFA8E0-62DA-4D7D-A4C0-74524681121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17" name="Rectangle 1162">
          <a:extLst>
            <a:ext uri="{FF2B5EF4-FFF2-40B4-BE49-F238E27FC236}">
              <a16:creationId xmlns:a16="http://schemas.microsoft.com/office/drawing/2014/main" id="{18D85519-C021-4946-8BF0-250F2AA8A2B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18" name="Rectangle 1163">
          <a:extLst>
            <a:ext uri="{FF2B5EF4-FFF2-40B4-BE49-F238E27FC236}">
              <a16:creationId xmlns:a16="http://schemas.microsoft.com/office/drawing/2014/main" id="{6E3D5846-18AC-4BFE-8FAF-D6A834F81D2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19" name="Rectangle 1164">
          <a:extLst>
            <a:ext uri="{FF2B5EF4-FFF2-40B4-BE49-F238E27FC236}">
              <a16:creationId xmlns:a16="http://schemas.microsoft.com/office/drawing/2014/main" id="{BF7EABC2-EE8D-42FA-9ED7-2010A6D4DCF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20" name="Rectangle 1165">
          <a:extLst>
            <a:ext uri="{FF2B5EF4-FFF2-40B4-BE49-F238E27FC236}">
              <a16:creationId xmlns:a16="http://schemas.microsoft.com/office/drawing/2014/main" id="{8FA280D6-7283-4F73-B4D2-64109898657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21" name="Rectangle 1166">
          <a:extLst>
            <a:ext uri="{FF2B5EF4-FFF2-40B4-BE49-F238E27FC236}">
              <a16:creationId xmlns:a16="http://schemas.microsoft.com/office/drawing/2014/main" id="{60037A54-AE05-47F9-A3AD-2A7472B8305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22" name="Rectangle 1167">
          <a:extLst>
            <a:ext uri="{FF2B5EF4-FFF2-40B4-BE49-F238E27FC236}">
              <a16:creationId xmlns:a16="http://schemas.microsoft.com/office/drawing/2014/main" id="{7B16B300-637D-4B15-A331-0B93FF3CB39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23" name="Rectangle 1168">
          <a:extLst>
            <a:ext uri="{FF2B5EF4-FFF2-40B4-BE49-F238E27FC236}">
              <a16:creationId xmlns:a16="http://schemas.microsoft.com/office/drawing/2014/main" id="{FC5B879E-0824-415A-9BCF-0BE5318BB3C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24" name="Rectangle 1169">
          <a:extLst>
            <a:ext uri="{FF2B5EF4-FFF2-40B4-BE49-F238E27FC236}">
              <a16:creationId xmlns:a16="http://schemas.microsoft.com/office/drawing/2014/main" id="{FFEC8D29-1F8B-4FB7-B202-CDD6EAB7DE6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25" name="Rectangle 1170">
          <a:extLst>
            <a:ext uri="{FF2B5EF4-FFF2-40B4-BE49-F238E27FC236}">
              <a16:creationId xmlns:a16="http://schemas.microsoft.com/office/drawing/2014/main" id="{13534C33-D28F-4836-8BD6-C7E3EF312E8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26" name="Rectangle 1171">
          <a:extLst>
            <a:ext uri="{FF2B5EF4-FFF2-40B4-BE49-F238E27FC236}">
              <a16:creationId xmlns:a16="http://schemas.microsoft.com/office/drawing/2014/main" id="{0CCE1100-EEC6-42FC-A259-20F1A17CEC6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27" name="Rectangle 1172">
          <a:extLst>
            <a:ext uri="{FF2B5EF4-FFF2-40B4-BE49-F238E27FC236}">
              <a16:creationId xmlns:a16="http://schemas.microsoft.com/office/drawing/2014/main" id="{D55E6A22-77D2-4A39-8928-ACDD57FACA4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28" name="Rectangle 1173">
          <a:extLst>
            <a:ext uri="{FF2B5EF4-FFF2-40B4-BE49-F238E27FC236}">
              <a16:creationId xmlns:a16="http://schemas.microsoft.com/office/drawing/2014/main" id="{3B5D7BEE-A6AF-445B-8690-762A5301639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29" name="Rectangle 1174">
          <a:extLst>
            <a:ext uri="{FF2B5EF4-FFF2-40B4-BE49-F238E27FC236}">
              <a16:creationId xmlns:a16="http://schemas.microsoft.com/office/drawing/2014/main" id="{25BBB668-BCDA-4B81-8F33-E1BF4B3E503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30" name="Rectangle 1175">
          <a:extLst>
            <a:ext uri="{FF2B5EF4-FFF2-40B4-BE49-F238E27FC236}">
              <a16:creationId xmlns:a16="http://schemas.microsoft.com/office/drawing/2014/main" id="{5138F436-3E32-4812-8F1B-820BA744041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31" name="Rectangle 1176">
          <a:extLst>
            <a:ext uri="{FF2B5EF4-FFF2-40B4-BE49-F238E27FC236}">
              <a16:creationId xmlns:a16="http://schemas.microsoft.com/office/drawing/2014/main" id="{5374B013-2F7A-4DC9-9E07-9F970E3575A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32" name="Rectangle 1177">
          <a:extLst>
            <a:ext uri="{FF2B5EF4-FFF2-40B4-BE49-F238E27FC236}">
              <a16:creationId xmlns:a16="http://schemas.microsoft.com/office/drawing/2014/main" id="{E390E7C6-CB8E-4D4A-A58C-247EF38C367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33" name="Rectangle 1178">
          <a:extLst>
            <a:ext uri="{FF2B5EF4-FFF2-40B4-BE49-F238E27FC236}">
              <a16:creationId xmlns:a16="http://schemas.microsoft.com/office/drawing/2014/main" id="{9FA73D4F-F2F7-4CB9-AD7D-DF442C37F8F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34" name="Rectangle 1179">
          <a:extLst>
            <a:ext uri="{FF2B5EF4-FFF2-40B4-BE49-F238E27FC236}">
              <a16:creationId xmlns:a16="http://schemas.microsoft.com/office/drawing/2014/main" id="{BAB1DD56-BDB1-418A-AFCE-4EE88C91DEC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35" name="Rectangle 1180">
          <a:extLst>
            <a:ext uri="{FF2B5EF4-FFF2-40B4-BE49-F238E27FC236}">
              <a16:creationId xmlns:a16="http://schemas.microsoft.com/office/drawing/2014/main" id="{9E06B63C-F526-44EF-9A61-F315B45EA81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36" name="Rectangle 1181">
          <a:extLst>
            <a:ext uri="{FF2B5EF4-FFF2-40B4-BE49-F238E27FC236}">
              <a16:creationId xmlns:a16="http://schemas.microsoft.com/office/drawing/2014/main" id="{B41CCCCE-A2BE-457D-AFDB-B5F71F490AC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37" name="Rectangle 1182">
          <a:extLst>
            <a:ext uri="{FF2B5EF4-FFF2-40B4-BE49-F238E27FC236}">
              <a16:creationId xmlns:a16="http://schemas.microsoft.com/office/drawing/2014/main" id="{6224251A-6ECD-477A-88A6-3375B1D8E17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38" name="Rectangle 1183">
          <a:extLst>
            <a:ext uri="{FF2B5EF4-FFF2-40B4-BE49-F238E27FC236}">
              <a16:creationId xmlns:a16="http://schemas.microsoft.com/office/drawing/2014/main" id="{1E99D8B9-9C42-4531-AF16-774F55C2836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39" name="Rectangle 1184">
          <a:extLst>
            <a:ext uri="{FF2B5EF4-FFF2-40B4-BE49-F238E27FC236}">
              <a16:creationId xmlns:a16="http://schemas.microsoft.com/office/drawing/2014/main" id="{7F186473-E115-4784-B829-903F1D65B58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40" name="Rectangle 1185">
          <a:extLst>
            <a:ext uri="{FF2B5EF4-FFF2-40B4-BE49-F238E27FC236}">
              <a16:creationId xmlns:a16="http://schemas.microsoft.com/office/drawing/2014/main" id="{7A8CAB87-B8CE-48B8-B020-8A100DE578D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41" name="Rectangle 1186">
          <a:extLst>
            <a:ext uri="{FF2B5EF4-FFF2-40B4-BE49-F238E27FC236}">
              <a16:creationId xmlns:a16="http://schemas.microsoft.com/office/drawing/2014/main" id="{81555680-1D92-44AD-B95D-F3F3A1C98E6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42" name="Rectangle 1187">
          <a:extLst>
            <a:ext uri="{FF2B5EF4-FFF2-40B4-BE49-F238E27FC236}">
              <a16:creationId xmlns:a16="http://schemas.microsoft.com/office/drawing/2014/main" id="{C6EC31F4-5BB6-42BD-8ADD-5420FB2E4C7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43" name="Rectangle 1188">
          <a:extLst>
            <a:ext uri="{FF2B5EF4-FFF2-40B4-BE49-F238E27FC236}">
              <a16:creationId xmlns:a16="http://schemas.microsoft.com/office/drawing/2014/main" id="{174A602C-4E84-4818-B6E8-90E53EE3AE7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44" name="Rectangle 1189">
          <a:extLst>
            <a:ext uri="{FF2B5EF4-FFF2-40B4-BE49-F238E27FC236}">
              <a16:creationId xmlns:a16="http://schemas.microsoft.com/office/drawing/2014/main" id="{3657D455-AA3D-4AB5-A820-E61A0CD6BF9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45" name="Rectangle 1190">
          <a:extLst>
            <a:ext uri="{FF2B5EF4-FFF2-40B4-BE49-F238E27FC236}">
              <a16:creationId xmlns:a16="http://schemas.microsoft.com/office/drawing/2014/main" id="{6F86F3E3-8F3A-4195-9FE2-DF3E3043966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46" name="Rectangle 1191">
          <a:extLst>
            <a:ext uri="{FF2B5EF4-FFF2-40B4-BE49-F238E27FC236}">
              <a16:creationId xmlns:a16="http://schemas.microsoft.com/office/drawing/2014/main" id="{A3E88EC9-8614-4AD9-A782-38D7940E005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47" name="Rectangle 1192">
          <a:extLst>
            <a:ext uri="{FF2B5EF4-FFF2-40B4-BE49-F238E27FC236}">
              <a16:creationId xmlns:a16="http://schemas.microsoft.com/office/drawing/2014/main" id="{978009F8-7BD0-405D-A352-D57B9ECF18B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48" name="Rectangle 1193">
          <a:extLst>
            <a:ext uri="{FF2B5EF4-FFF2-40B4-BE49-F238E27FC236}">
              <a16:creationId xmlns:a16="http://schemas.microsoft.com/office/drawing/2014/main" id="{5BDA4350-9889-46A7-9E28-BB1079A6237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49" name="Rectangle 1194">
          <a:extLst>
            <a:ext uri="{FF2B5EF4-FFF2-40B4-BE49-F238E27FC236}">
              <a16:creationId xmlns:a16="http://schemas.microsoft.com/office/drawing/2014/main" id="{22E465AC-E643-4EE1-83DC-3296FFFBEAE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50" name="Rectangle 1195">
          <a:extLst>
            <a:ext uri="{FF2B5EF4-FFF2-40B4-BE49-F238E27FC236}">
              <a16:creationId xmlns:a16="http://schemas.microsoft.com/office/drawing/2014/main" id="{A8FCE523-F7A9-4486-A35C-6AD440D7133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51" name="Rectangle 1196">
          <a:extLst>
            <a:ext uri="{FF2B5EF4-FFF2-40B4-BE49-F238E27FC236}">
              <a16:creationId xmlns:a16="http://schemas.microsoft.com/office/drawing/2014/main" id="{C21BA023-BD7F-4F8D-8336-A3D8A547802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52" name="Rectangle 1197">
          <a:extLst>
            <a:ext uri="{FF2B5EF4-FFF2-40B4-BE49-F238E27FC236}">
              <a16:creationId xmlns:a16="http://schemas.microsoft.com/office/drawing/2014/main" id="{E2125A43-6C54-4433-86D0-5BC0C75BD33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53" name="Rectangle 1198">
          <a:extLst>
            <a:ext uri="{FF2B5EF4-FFF2-40B4-BE49-F238E27FC236}">
              <a16:creationId xmlns:a16="http://schemas.microsoft.com/office/drawing/2014/main" id="{0529C108-0962-4C80-A399-4E9E360ACBF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54" name="Rectangle 1199">
          <a:extLst>
            <a:ext uri="{FF2B5EF4-FFF2-40B4-BE49-F238E27FC236}">
              <a16:creationId xmlns:a16="http://schemas.microsoft.com/office/drawing/2014/main" id="{829D6132-C8FD-4A37-A8C1-87D966E8A13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55" name="Rectangle 1200">
          <a:extLst>
            <a:ext uri="{FF2B5EF4-FFF2-40B4-BE49-F238E27FC236}">
              <a16:creationId xmlns:a16="http://schemas.microsoft.com/office/drawing/2014/main" id="{81FB96F5-A05A-4285-BC1B-66736999446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56" name="Rectangle 1201">
          <a:extLst>
            <a:ext uri="{FF2B5EF4-FFF2-40B4-BE49-F238E27FC236}">
              <a16:creationId xmlns:a16="http://schemas.microsoft.com/office/drawing/2014/main" id="{AE8DC1CB-EBC0-468E-80C0-4F9D2DAD46A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57" name="Rectangle 1202">
          <a:extLst>
            <a:ext uri="{FF2B5EF4-FFF2-40B4-BE49-F238E27FC236}">
              <a16:creationId xmlns:a16="http://schemas.microsoft.com/office/drawing/2014/main" id="{5D93E31B-E98A-428B-9D25-7666E5E6A01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58" name="Rectangle 1203">
          <a:extLst>
            <a:ext uri="{FF2B5EF4-FFF2-40B4-BE49-F238E27FC236}">
              <a16:creationId xmlns:a16="http://schemas.microsoft.com/office/drawing/2014/main" id="{5E521C86-EC55-4F3B-BA17-797844AD336F}"/>
            </a:ext>
          </a:extLst>
        </xdr:cNvPr>
        <xdr:cNvSpPr>
          <a:spLocks noChangeArrowheads="1"/>
        </xdr:cNvSpPr>
      </xdr:nvSpPr>
      <xdr:spPr bwMode="auto">
        <a:xfrm>
          <a:off x="2581275" y="923925"/>
          <a:ext cx="0" cy="495300"/>
        </a:xfrm>
        <a:prstGeom prst="rect">
          <a:avLst/>
        </a:prstGeom>
        <a:noFill/>
        <a:ln w="9525">
          <a:no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59" name="Rectangle 1204">
          <a:extLst>
            <a:ext uri="{FF2B5EF4-FFF2-40B4-BE49-F238E27FC236}">
              <a16:creationId xmlns:a16="http://schemas.microsoft.com/office/drawing/2014/main" id="{D46764DB-59AB-4FE0-AA0D-F3AFB99EDED4}"/>
            </a:ext>
          </a:extLst>
        </xdr:cNvPr>
        <xdr:cNvSpPr>
          <a:spLocks noChangeArrowheads="1"/>
        </xdr:cNvSpPr>
      </xdr:nvSpPr>
      <xdr:spPr bwMode="auto">
        <a:xfrm>
          <a:off x="2581275" y="923925"/>
          <a:ext cx="0" cy="495300"/>
        </a:xfrm>
        <a:prstGeom prst="rect">
          <a:avLst/>
        </a:prstGeom>
        <a:noFill/>
        <a:ln w="9525">
          <a:no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60" name="Rectangle 1205">
          <a:extLst>
            <a:ext uri="{FF2B5EF4-FFF2-40B4-BE49-F238E27FC236}">
              <a16:creationId xmlns:a16="http://schemas.microsoft.com/office/drawing/2014/main" id="{DEBA0D23-9329-4B87-B625-6F7C837DE20A}"/>
            </a:ext>
          </a:extLst>
        </xdr:cNvPr>
        <xdr:cNvSpPr>
          <a:spLocks noChangeArrowheads="1"/>
        </xdr:cNvSpPr>
      </xdr:nvSpPr>
      <xdr:spPr bwMode="auto">
        <a:xfrm>
          <a:off x="2581275" y="923925"/>
          <a:ext cx="0" cy="495300"/>
        </a:xfrm>
        <a:prstGeom prst="rect">
          <a:avLst/>
        </a:prstGeom>
        <a:noFill/>
        <a:ln w="9525">
          <a:no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61" name="Rectangle 1206">
          <a:extLst>
            <a:ext uri="{FF2B5EF4-FFF2-40B4-BE49-F238E27FC236}">
              <a16:creationId xmlns:a16="http://schemas.microsoft.com/office/drawing/2014/main" id="{2BC2D9A4-7796-4B3F-8843-84F55F544DE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62" name="Rectangle 1207">
          <a:extLst>
            <a:ext uri="{FF2B5EF4-FFF2-40B4-BE49-F238E27FC236}">
              <a16:creationId xmlns:a16="http://schemas.microsoft.com/office/drawing/2014/main" id="{0632FD7B-CC5D-4CDE-82F1-6BF7FF09105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63" name="Rectangle 1208">
          <a:extLst>
            <a:ext uri="{FF2B5EF4-FFF2-40B4-BE49-F238E27FC236}">
              <a16:creationId xmlns:a16="http://schemas.microsoft.com/office/drawing/2014/main" id="{B4D116A9-8765-4333-A492-D1D3F7DC6C5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64" name="Rectangle 1209">
          <a:extLst>
            <a:ext uri="{FF2B5EF4-FFF2-40B4-BE49-F238E27FC236}">
              <a16:creationId xmlns:a16="http://schemas.microsoft.com/office/drawing/2014/main" id="{3986DB10-CE5F-4BE4-A38D-83AE61D615F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65" name="Rectangle 1210">
          <a:extLst>
            <a:ext uri="{FF2B5EF4-FFF2-40B4-BE49-F238E27FC236}">
              <a16:creationId xmlns:a16="http://schemas.microsoft.com/office/drawing/2014/main" id="{A6FEE861-7FF0-4BAF-B6E0-E20952DDFF0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66" name="Rectangle 1211">
          <a:extLst>
            <a:ext uri="{FF2B5EF4-FFF2-40B4-BE49-F238E27FC236}">
              <a16:creationId xmlns:a16="http://schemas.microsoft.com/office/drawing/2014/main" id="{313527B3-C2A0-48A2-BCAF-B56354869F6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67" name="Rectangle 1212">
          <a:extLst>
            <a:ext uri="{FF2B5EF4-FFF2-40B4-BE49-F238E27FC236}">
              <a16:creationId xmlns:a16="http://schemas.microsoft.com/office/drawing/2014/main" id="{AC90E440-648F-4F9B-A54E-838573366D2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68" name="Rectangle 1213">
          <a:extLst>
            <a:ext uri="{FF2B5EF4-FFF2-40B4-BE49-F238E27FC236}">
              <a16:creationId xmlns:a16="http://schemas.microsoft.com/office/drawing/2014/main" id="{866B02B4-2E29-40C1-A5F3-1C7C0A3FEE3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69" name="Rectangle 1214">
          <a:extLst>
            <a:ext uri="{FF2B5EF4-FFF2-40B4-BE49-F238E27FC236}">
              <a16:creationId xmlns:a16="http://schemas.microsoft.com/office/drawing/2014/main" id="{B3C5A3FE-6E6F-4199-95A1-E18F9B0286A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70" name="Rectangle 1215">
          <a:extLst>
            <a:ext uri="{FF2B5EF4-FFF2-40B4-BE49-F238E27FC236}">
              <a16:creationId xmlns:a16="http://schemas.microsoft.com/office/drawing/2014/main" id="{B871B3C3-5E7A-447B-BCC8-C0643C93FD4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71" name="Rectangle 1216">
          <a:extLst>
            <a:ext uri="{FF2B5EF4-FFF2-40B4-BE49-F238E27FC236}">
              <a16:creationId xmlns:a16="http://schemas.microsoft.com/office/drawing/2014/main" id="{7120C386-5B49-40B1-A5DC-4DE637718F7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72" name="Rectangle 1217">
          <a:extLst>
            <a:ext uri="{FF2B5EF4-FFF2-40B4-BE49-F238E27FC236}">
              <a16:creationId xmlns:a16="http://schemas.microsoft.com/office/drawing/2014/main" id="{D071AF66-7C23-4F27-B947-45DB61DE3B8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73" name="Rectangle 1218">
          <a:extLst>
            <a:ext uri="{FF2B5EF4-FFF2-40B4-BE49-F238E27FC236}">
              <a16:creationId xmlns:a16="http://schemas.microsoft.com/office/drawing/2014/main" id="{732C1F41-CD86-49F2-A383-F72D443CFDF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74" name="Rectangle 1219">
          <a:extLst>
            <a:ext uri="{FF2B5EF4-FFF2-40B4-BE49-F238E27FC236}">
              <a16:creationId xmlns:a16="http://schemas.microsoft.com/office/drawing/2014/main" id="{F41A2A1A-6890-42A2-BEBA-EC1E4FBEEAC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75" name="Rectangle 1220">
          <a:extLst>
            <a:ext uri="{FF2B5EF4-FFF2-40B4-BE49-F238E27FC236}">
              <a16:creationId xmlns:a16="http://schemas.microsoft.com/office/drawing/2014/main" id="{4BCBF7F7-6A28-44BD-B017-15962896F2A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76" name="Rectangle 1221">
          <a:extLst>
            <a:ext uri="{FF2B5EF4-FFF2-40B4-BE49-F238E27FC236}">
              <a16:creationId xmlns:a16="http://schemas.microsoft.com/office/drawing/2014/main" id="{4F68A911-3CBD-4D63-A5DB-9D9CE4DCB5A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77" name="Rectangle 1222">
          <a:extLst>
            <a:ext uri="{FF2B5EF4-FFF2-40B4-BE49-F238E27FC236}">
              <a16:creationId xmlns:a16="http://schemas.microsoft.com/office/drawing/2014/main" id="{3812EBE0-4621-49A3-A4AE-5C60F4708CD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78" name="Rectangle 1223">
          <a:extLst>
            <a:ext uri="{FF2B5EF4-FFF2-40B4-BE49-F238E27FC236}">
              <a16:creationId xmlns:a16="http://schemas.microsoft.com/office/drawing/2014/main" id="{36D5E1B4-3A01-46D6-9F43-040CD6B1104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79" name="Rectangle 1224">
          <a:extLst>
            <a:ext uri="{FF2B5EF4-FFF2-40B4-BE49-F238E27FC236}">
              <a16:creationId xmlns:a16="http://schemas.microsoft.com/office/drawing/2014/main" id="{92C88C58-8086-4649-83B1-6C9F2582DF0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80" name="Rectangle 1225">
          <a:extLst>
            <a:ext uri="{FF2B5EF4-FFF2-40B4-BE49-F238E27FC236}">
              <a16:creationId xmlns:a16="http://schemas.microsoft.com/office/drawing/2014/main" id="{A73016BB-E7F1-42A4-A0E3-CBA1CE1AEE6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81" name="Rectangle 1226">
          <a:extLst>
            <a:ext uri="{FF2B5EF4-FFF2-40B4-BE49-F238E27FC236}">
              <a16:creationId xmlns:a16="http://schemas.microsoft.com/office/drawing/2014/main" id="{46366718-692E-4978-B6B9-14AA4C3594F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82" name="Rectangle 1227">
          <a:extLst>
            <a:ext uri="{FF2B5EF4-FFF2-40B4-BE49-F238E27FC236}">
              <a16:creationId xmlns:a16="http://schemas.microsoft.com/office/drawing/2014/main" id="{5946C1CD-177D-466A-B8A3-8BA085A2B87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83" name="Rectangle 1228">
          <a:extLst>
            <a:ext uri="{FF2B5EF4-FFF2-40B4-BE49-F238E27FC236}">
              <a16:creationId xmlns:a16="http://schemas.microsoft.com/office/drawing/2014/main" id="{575FA30A-388A-432E-AC55-8F0E17ED6DB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84" name="Rectangle 1229">
          <a:extLst>
            <a:ext uri="{FF2B5EF4-FFF2-40B4-BE49-F238E27FC236}">
              <a16:creationId xmlns:a16="http://schemas.microsoft.com/office/drawing/2014/main" id="{75F39763-83A6-453A-8269-F66E404D7E7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85" name="Rectangle 1230">
          <a:extLst>
            <a:ext uri="{FF2B5EF4-FFF2-40B4-BE49-F238E27FC236}">
              <a16:creationId xmlns:a16="http://schemas.microsoft.com/office/drawing/2014/main" id="{AE314B3B-9990-4AA0-9302-15A44D4CB34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86" name="Rectangle 1231">
          <a:extLst>
            <a:ext uri="{FF2B5EF4-FFF2-40B4-BE49-F238E27FC236}">
              <a16:creationId xmlns:a16="http://schemas.microsoft.com/office/drawing/2014/main" id="{CE12219E-6254-4F0B-A1DD-B4F3F208960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87" name="Rectangle 1232">
          <a:extLst>
            <a:ext uri="{FF2B5EF4-FFF2-40B4-BE49-F238E27FC236}">
              <a16:creationId xmlns:a16="http://schemas.microsoft.com/office/drawing/2014/main" id="{0F5A98BC-ED9A-4B85-9BCD-127E3A50EAA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88" name="Rectangle 1233">
          <a:extLst>
            <a:ext uri="{FF2B5EF4-FFF2-40B4-BE49-F238E27FC236}">
              <a16:creationId xmlns:a16="http://schemas.microsoft.com/office/drawing/2014/main" id="{861C4240-6A77-4937-ACAB-307E849B5F0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89" name="Rectangle 1234">
          <a:extLst>
            <a:ext uri="{FF2B5EF4-FFF2-40B4-BE49-F238E27FC236}">
              <a16:creationId xmlns:a16="http://schemas.microsoft.com/office/drawing/2014/main" id="{197EF8DB-69B9-49CF-9E61-5612C0556C2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90" name="Rectangle 1235">
          <a:extLst>
            <a:ext uri="{FF2B5EF4-FFF2-40B4-BE49-F238E27FC236}">
              <a16:creationId xmlns:a16="http://schemas.microsoft.com/office/drawing/2014/main" id="{D5B981DB-155E-49E8-8D15-0555F626662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91" name="Rectangle 1236">
          <a:extLst>
            <a:ext uri="{FF2B5EF4-FFF2-40B4-BE49-F238E27FC236}">
              <a16:creationId xmlns:a16="http://schemas.microsoft.com/office/drawing/2014/main" id="{B3245971-A6F4-4C01-A92F-E8FEB7AC638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92" name="Rectangle 1237">
          <a:extLst>
            <a:ext uri="{FF2B5EF4-FFF2-40B4-BE49-F238E27FC236}">
              <a16:creationId xmlns:a16="http://schemas.microsoft.com/office/drawing/2014/main" id="{F035F970-EA31-47A4-AB5C-46178E9C0E8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93" name="Rectangle 1238">
          <a:extLst>
            <a:ext uri="{FF2B5EF4-FFF2-40B4-BE49-F238E27FC236}">
              <a16:creationId xmlns:a16="http://schemas.microsoft.com/office/drawing/2014/main" id="{D89DF2A5-050E-464C-89C3-C31CE1E4495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94" name="Rectangle 1239">
          <a:extLst>
            <a:ext uri="{FF2B5EF4-FFF2-40B4-BE49-F238E27FC236}">
              <a16:creationId xmlns:a16="http://schemas.microsoft.com/office/drawing/2014/main" id="{5563BBD7-05A8-40F2-841C-631A7789573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95" name="Rectangle 1240">
          <a:extLst>
            <a:ext uri="{FF2B5EF4-FFF2-40B4-BE49-F238E27FC236}">
              <a16:creationId xmlns:a16="http://schemas.microsoft.com/office/drawing/2014/main" id="{0BA5FD2E-B764-42F5-BA39-604551C7565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96" name="Rectangle 1241">
          <a:extLst>
            <a:ext uri="{FF2B5EF4-FFF2-40B4-BE49-F238E27FC236}">
              <a16:creationId xmlns:a16="http://schemas.microsoft.com/office/drawing/2014/main" id="{2677173C-9B02-4DC1-BE8F-1464A262550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97" name="Rectangle 1242">
          <a:extLst>
            <a:ext uri="{FF2B5EF4-FFF2-40B4-BE49-F238E27FC236}">
              <a16:creationId xmlns:a16="http://schemas.microsoft.com/office/drawing/2014/main" id="{006E8E9F-D4E5-483B-B27C-33EA7B0DC9E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98" name="Rectangle 1243">
          <a:extLst>
            <a:ext uri="{FF2B5EF4-FFF2-40B4-BE49-F238E27FC236}">
              <a16:creationId xmlns:a16="http://schemas.microsoft.com/office/drawing/2014/main" id="{4EAF0A67-7E69-4E84-AB8A-2503245F310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99" name="Rectangle 1244">
          <a:extLst>
            <a:ext uri="{FF2B5EF4-FFF2-40B4-BE49-F238E27FC236}">
              <a16:creationId xmlns:a16="http://schemas.microsoft.com/office/drawing/2014/main" id="{52A3E651-548C-4B48-A23D-2615590A462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00" name="Rectangle 1245">
          <a:extLst>
            <a:ext uri="{FF2B5EF4-FFF2-40B4-BE49-F238E27FC236}">
              <a16:creationId xmlns:a16="http://schemas.microsoft.com/office/drawing/2014/main" id="{92B0B0ED-6F94-49A6-85AD-4CD294633B3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01" name="Rectangle 1246">
          <a:extLst>
            <a:ext uri="{FF2B5EF4-FFF2-40B4-BE49-F238E27FC236}">
              <a16:creationId xmlns:a16="http://schemas.microsoft.com/office/drawing/2014/main" id="{96271286-4808-4388-AC9A-181CBD6154D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02" name="Rectangle 1247">
          <a:extLst>
            <a:ext uri="{FF2B5EF4-FFF2-40B4-BE49-F238E27FC236}">
              <a16:creationId xmlns:a16="http://schemas.microsoft.com/office/drawing/2014/main" id="{28E75E59-93CB-4311-95B1-DC48AEDE7C6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03" name="Rectangle 1248">
          <a:extLst>
            <a:ext uri="{FF2B5EF4-FFF2-40B4-BE49-F238E27FC236}">
              <a16:creationId xmlns:a16="http://schemas.microsoft.com/office/drawing/2014/main" id="{9D0F9C22-15B6-40CC-B346-0470D109A13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04" name="Rectangle 1249">
          <a:extLst>
            <a:ext uri="{FF2B5EF4-FFF2-40B4-BE49-F238E27FC236}">
              <a16:creationId xmlns:a16="http://schemas.microsoft.com/office/drawing/2014/main" id="{697B5DAF-6D5F-4997-AF37-1134313AFCF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05" name="Rectangle 1250">
          <a:extLst>
            <a:ext uri="{FF2B5EF4-FFF2-40B4-BE49-F238E27FC236}">
              <a16:creationId xmlns:a16="http://schemas.microsoft.com/office/drawing/2014/main" id="{4F353728-834E-4C89-8206-DA5B2982680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06" name="Rectangle 1251">
          <a:extLst>
            <a:ext uri="{FF2B5EF4-FFF2-40B4-BE49-F238E27FC236}">
              <a16:creationId xmlns:a16="http://schemas.microsoft.com/office/drawing/2014/main" id="{D5982177-B9C6-4D49-9899-05BC8576247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07" name="Rectangle 1252">
          <a:extLst>
            <a:ext uri="{FF2B5EF4-FFF2-40B4-BE49-F238E27FC236}">
              <a16:creationId xmlns:a16="http://schemas.microsoft.com/office/drawing/2014/main" id="{0FD32CBE-F949-4763-B9A5-7702FCDAED3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08" name="Rectangle 1253">
          <a:extLst>
            <a:ext uri="{FF2B5EF4-FFF2-40B4-BE49-F238E27FC236}">
              <a16:creationId xmlns:a16="http://schemas.microsoft.com/office/drawing/2014/main" id="{01B703A6-221B-4035-B484-6E89045B8C5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09" name="Rectangle 1254">
          <a:extLst>
            <a:ext uri="{FF2B5EF4-FFF2-40B4-BE49-F238E27FC236}">
              <a16:creationId xmlns:a16="http://schemas.microsoft.com/office/drawing/2014/main" id="{17EB65D6-B912-4C29-9AB9-509AA81BC8D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10" name="Rectangle 1255">
          <a:extLst>
            <a:ext uri="{FF2B5EF4-FFF2-40B4-BE49-F238E27FC236}">
              <a16:creationId xmlns:a16="http://schemas.microsoft.com/office/drawing/2014/main" id="{BD1FA96D-55A8-4E30-9B07-957AADE0D1E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11" name="Rectangle 1256">
          <a:extLst>
            <a:ext uri="{FF2B5EF4-FFF2-40B4-BE49-F238E27FC236}">
              <a16:creationId xmlns:a16="http://schemas.microsoft.com/office/drawing/2014/main" id="{1886CDE8-4E8B-4BB1-9F2D-D73E56A714F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12" name="Rectangle 1257">
          <a:extLst>
            <a:ext uri="{FF2B5EF4-FFF2-40B4-BE49-F238E27FC236}">
              <a16:creationId xmlns:a16="http://schemas.microsoft.com/office/drawing/2014/main" id="{8DA2F16A-6D07-435A-8B91-0302531600E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13" name="Rectangle 1258">
          <a:extLst>
            <a:ext uri="{FF2B5EF4-FFF2-40B4-BE49-F238E27FC236}">
              <a16:creationId xmlns:a16="http://schemas.microsoft.com/office/drawing/2014/main" id="{141A9BBC-8796-483C-88DF-ADA0099C68C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14" name="Rectangle 1259">
          <a:extLst>
            <a:ext uri="{FF2B5EF4-FFF2-40B4-BE49-F238E27FC236}">
              <a16:creationId xmlns:a16="http://schemas.microsoft.com/office/drawing/2014/main" id="{D4795FCB-FD39-4318-BCA9-FAF70FC15FD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15" name="Rectangle 1260">
          <a:extLst>
            <a:ext uri="{FF2B5EF4-FFF2-40B4-BE49-F238E27FC236}">
              <a16:creationId xmlns:a16="http://schemas.microsoft.com/office/drawing/2014/main" id="{B2E3DC56-9C03-4891-AE6D-6A5A64C1FA7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16" name="Rectangle 1261">
          <a:extLst>
            <a:ext uri="{FF2B5EF4-FFF2-40B4-BE49-F238E27FC236}">
              <a16:creationId xmlns:a16="http://schemas.microsoft.com/office/drawing/2014/main" id="{370102CD-CEE7-4726-8371-B47FC582451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17" name="Rectangle 1262">
          <a:extLst>
            <a:ext uri="{FF2B5EF4-FFF2-40B4-BE49-F238E27FC236}">
              <a16:creationId xmlns:a16="http://schemas.microsoft.com/office/drawing/2014/main" id="{45ED923C-83C2-4145-BEA9-C855D1E7251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18" name="Rectangle 1263">
          <a:extLst>
            <a:ext uri="{FF2B5EF4-FFF2-40B4-BE49-F238E27FC236}">
              <a16:creationId xmlns:a16="http://schemas.microsoft.com/office/drawing/2014/main" id="{0BB78C40-FC15-4B63-95DB-845D21E90BF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19" name="Rectangle 1264">
          <a:extLst>
            <a:ext uri="{FF2B5EF4-FFF2-40B4-BE49-F238E27FC236}">
              <a16:creationId xmlns:a16="http://schemas.microsoft.com/office/drawing/2014/main" id="{6B93770A-6F12-4D12-BFC3-7D30B2E63E1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20" name="Rectangle 1265">
          <a:extLst>
            <a:ext uri="{FF2B5EF4-FFF2-40B4-BE49-F238E27FC236}">
              <a16:creationId xmlns:a16="http://schemas.microsoft.com/office/drawing/2014/main" id="{80159B88-FDA6-4D15-9E28-D061818A94F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21" name="Rectangle 1266">
          <a:extLst>
            <a:ext uri="{FF2B5EF4-FFF2-40B4-BE49-F238E27FC236}">
              <a16:creationId xmlns:a16="http://schemas.microsoft.com/office/drawing/2014/main" id="{960E4C23-8EA1-416C-9C25-CA9C61DACA6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22" name="Rectangle 1267">
          <a:extLst>
            <a:ext uri="{FF2B5EF4-FFF2-40B4-BE49-F238E27FC236}">
              <a16:creationId xmlns:a16="http://schemas.microsoft.com/office/drawing/2014/main" id="{B1E9989D-294B-4928-877E-228979F59FA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23" name="Rectangle 1268">
          <a:extLst>
            <a:ext uri="{FF2B5EF4-FFF2-40B4-BE49-F238E27FC236}">
              <a16:creationId xmlns:a16="http://schemas.microsoft.com/office/drawing/2014/main" id="{49574EF7-C34C-4EF2-A057-AC3A140D7D4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24" name="Rectangle 1269">
          <a:extLst>
            <a:ext uri="{FF2B5EF4-FFF2-40B4-BE49-F238E27FC236}">
              <a16:creationId xmlns:a16="http://schemas.microsoft.com/office/drawing/2014/main" id="{C2114575-DE7A-4679-8EC0-7CE786A93AD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25" name="Rectangle 1270">
          <a:extLst>
            <a:ext uri="{FF2B5EF4-FFF2-40B4-BE49-F238E27FC236}">
              <a16:creationId xmlns:a16="http://schemas.microsoft.com/office/drawing/2014/main" id="{1E2B274D-12B3-4545-9284-1D5051F237A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26" name="Rectangle 1271">
          <a:extLst>
            <a:ext uri="{FF2B5EF4-FFF2-40B4-BE49-F238E27FC236}">
              <a16:creationId xmlns:a16="http://schemas.microsoft.com/office/drawing/2014/main" id="{F779F61B-F42C-4AE7-A331-1A35AB8573F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27" name="Rectangle 1272">
          <a:extLst>
            <a:ext uri="{FF2B5EF4-FFF2-40B4-BE49-F238E27FC236}">
              <a16:creationId xmlns:a16="http://schemas.microsoft.com/office/drawing/2014/main" id="{4166629D-7BBE-4307-AD3E-F56EC1C2EAE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28" name="Rectangle 1273">
          <a:extLst>
            <a:ext uri="{FF2B5EF4-FFF2-40B4-BE49-F238E27FC236}">
              <a16:creationId xmlns:a16="http://schemas.microsoft.com/office/drawing/2014/main" id="{E6473532-56C9-4671-BB88-4BEDC91EAF1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29" name="Rectangle 1274">
          <a:extLst>
            <a:ext uri="{FF2B5EF4-FFF2-40B4-BE49-F238E27FC236}">
              <a16:creationId xmlns:a16="http://schemas.microsoft.com/office/drawing/2014/main" id="{3FEBC1A7-BF35-4297-B2A7-C036AFE97DB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30" name="Rectangle 1275">
          <a:extLst>
            <a:ext uri="{FF2B5EF4-FFF2-40B4-BE49-F238E27FC236}">
              <a16:creationId xmlns:a16="http://schemas.microsoft.com/office/drawing/2014/main" id="{6D33FF0E-07B4-4D75-AFB2-8C35D5A0884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31" name="Rectangle 1276">
          <a:extLst>
            <a:ext uri="{FF2B5EF4-FFF2-40B4-BE49-F238E27FC236}">
              <a16:creationId xmlns:a16="http://schemas.microsoft.com/office/drawing/2014/main" id="{6374F3E1-41DB-4381-8F9C-5127E086A78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32" name="Rectangle 1277">
          <a:extLst>
            <a:ext uri="{FF2B5EF4-FFF2-40B4-BE49-F238E27FC236}">
              <a16:creationId xmlns:a16="http://schemas.microsoft.com/office/drawing/2014/main" id="{B2E77CE0-1E9A-4CFF-A64F-394EEE277C7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33" name="Rectangle 1278">
          <a:extLst>
            <a:ext uri="{FF2B5EF4-FFF2-40B4-BE49-F238E27FC236}">
              <a16:creationId xmlns:a16="http://schemas.microsoft.com/office/drawing/2014/main" id="{7C818B86-217A-455C-B9E4-6C875CA7C6B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34" name="Rectangle 1279">
          <a:extLst>
            <a:ext uri="{FF2B5EF4-FFF2-40B4-BE49-F238E27FC236}">
              <a16:creationId xmlns:a16="http://schemas.microsoft.com/office/drawing/2014/main" id="{86A845EA-5BE2-42B4-B5AC-A7E27A14DD2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35" name="Rectangle 1280">
          <a:extLst>
            <a:ext uri="{FF2B5EF4-FFF2-40B4-BE49-F238E27FC236}">
              <a16:creationId xmlns:a16="http://schemas.microsoft.com/office/drawing/2014/main" id="{96EEE573-DFA2-46A6-BA75-9FB2B798AE2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36" name="Rectangle 1281">
          <a:extLst>
            <a:ext uri="{FF2B5EF4-FFF2-40B4-BE49-F238E27FC236}">
              <a16:creationId xmlns:a16="http://schemas.microsoft.com/office/drawing/2014/main" id="{3DE671D8-55E4-40D7-BC75-2BE027F09A5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37" name="Rectangle 1282">
          <a:extLst>
            <a:ext uri="{FF2B5EF4-FFF2-40B4-BE49-F238E27FC236}">
              <a16:creationId xmlns:a16="http://schemas.microsoft.com/office/drawing/2014/main" id="{26F63925-7195-48FF-A7E6-A9EFE95F3EC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38" name="Rectangle 1283">
          <a:extLst>
            <a:ext uri="{FF2B5EF4-FFF2-40B4-BE49-F238E27FC236}">
              <a16:creationId xmlns:a16="http://schemas.microsoft.com/office/drawing/2014/main" id="{13F79530-56A1-40FB-A731-5730C5F1466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39" name="Rectangle 1284">
          <a:extLst>
            <a:ext uri="{FF2B5EF4-FFF2-40B4-BE49-F238E27FC236}">
              <a16:creationId xmlns:a16="http://schemas.microsoft.com/office/drawing/2014/main" id="{5BCFAE71-B8C4-4665-A04F-214D4E3DEAD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40" name="Rectangle 1285">
          <a:extLst>
            <a:ext uri="{FF2B5EF4-FFF2-40B4-BE49-F238E27FC236}">
              <a16:creationId xmlns:a16="http://schemas.microsoft.com/office/drawing/2014/main" id="{C82E1838-47DC-4928-9983-36F602CCA7F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41" name="Rectangle 1286">
          <a:extLst>
            <a:ext uri="{FF2B5EF4-FFF2-40B4-BE49-F238E27FC236}">
              <a16:creationId xmlns:a16="http://schemas.microsoft.com/office/drawing/2014/main" id="{39C7159D-E1B9-4CA3-806D-F65DAB5962E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42" name="Rectangle 1287">
          <a:extLst>
            <a:ext uri="{FF2B5EF4-FFF2-40B4-BE49-F238E27FC236}">
              <a16:creationId xmlns:a16="http://schemas.microsoft.com/office/drawing/2014/main" id="{3BD74D9A-C885-4931-B70C-6D31B334B2D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43" name="Rectangle 1288">
          <a:extLst>
            <a:ext uri="{FF2B5EF4-FFF2-40B4-BE49-F238E27FC236}">
              <a16:creationId xmlns:a16="http://schemas.microsoft.com/office/drawing/2014/main" id="{8B006E93-F98F-42DB-8FEE-DA2665B8E00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44" name="Rectangle 1289">
          <a:extLst>
            <a:ext uri="{FF2B5EF4-FFF2-40B4-BE49-F238E27FC236}">
              <a16:creationId xmlns:a16="http://schemas.microsoft.com/office/drawing/2014/main" id="{8D4399F7-634A-4024-B0CE-E7B163910F6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45" name="Rectangle 1290">
          <a:extLst>
            <a:ext uri="{FF2B5EF4-FFF2-40B4-BE49-F238E27FC236}">
              <a16:creationId xmlns:a16="http://schemas.microsoft.com/office/drawing/2014/main" id="{4092DA96-8559-4C4A-8FFB-7358997335B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46" name="Rectangle 1291">
          <a:extLst>
            <a:ext uri="{FF2B5EF4-FFF2-40B4-BE49-F238E27FC236}">
              <a16:creationId xmlns:a16="http://schemas.microsoft.com/office/drawing/2014/main" id="{20EF5455-12B0-4966-B2BD-14C1A5D3D24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47" name="Rectangle 1292">
          <a:extLst>
            <a:ext uri="{FF2B5EF4-FFF2-40B4-BE49-F238E27FC236}">
              <a16:creationId xmlns:a16="http://schemas.microsoft.com/office/drawing/2014/main" id="{1A1B9C3B-A653-4A35-98F5-F33BF599571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48" name="Rectangle 1293">
          <a:extLst>
            <a:ext uri="{FF2B5EF4-FFF2-40B4-BE49-F238E27FC236}">
              <a16:creationId xmlns:a16="http://schemas.microsoft.com/office/drawing/2014/main" id="{13BAFEED-039C-4BFC-8AB5-C808047A5A7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49" name="Rectangle 1412">
          <a:extLst>
            <a:ext uri="{FF2B5EF4-FFF2-40B4-BE49-F238E27FC236}">
              <a16:creationId xmlns:a16="http://schemas.microsoft.com/office/drawing/2014/main" id="{AD3F9ED2-80AE-4EEE-B029-E136EC7E905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50" name="Rectangle 1413">
          <a:extLst>
            <a:ext uri="{FF2B5EF4-FFF2-40B4-BE49-F238E27FC236}">
              <a16:creationId xmlns:a16="http://schemas.microsoft.com/office/drawing/2014/main" id="{E444551A-8F5F-4BA2-9FA1-459AFAD2DBC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51" name="Rectangle 1414">
          <a:extLst>
            <a:ext uri="{FF2B5EF4-FFF2-40B4-BE49-F238E27FC236}">
              <a16:creationId xmlns:a16="http://schemas.microsoft.com/office/drawing/2014/main" id="{52F5D9C2-9432-44DE-8E2C-B6F166B6F07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52" name="Rectangle 1415">
          <a:extLst>
            <a:ext uri="{FF2B5EF4-FFF2-40B4-BE49-F238E27FC236}">
              <a16:creationId xmlns:a16="http://schemas.microsoft.com/office/drawing/2014/main" id="{4999E09C-1519-4088-8717-D09DC0D10A7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53" name="Rectangle 1418">
          <a:extLst>
            <a:ext uri="{FF2B5EF4-FFF2-40B4-BE49-F238E27FC236}">
              <a16:creationId xmlns:a16="http://schemas.microsoft.com/office/drawing/2014/main" id="{9283F902-BB1C-4BC7-904B-7C84390E16FF}"/>
            </a:ext>
          </a:extLst>
        </xdr:cNvPr>
        <xdr:cNvSpPr>
          <a:spLocks noChangeArrowheads="1"/>
        </xdr:cNvSpPr>
      </xdr:nvSpPr>
      <xdr:spPr bwMode="auto">
        <a:xfrm>
          <a:off x="2581275" y="923925"/>
          <a:ext cx="0" cy="495300"/>
        </a:xfrm>
        <a:prstGeom prst="rect">
          <a:avLst/>
        </a:prstGeom>
        <a:noFill/>
        <a:ln w="9525">
          <a:noFill/>
          <a:miter lim="800000"/>
          <a:headEnd/>
          <a:tailEnd/>
        </a:ln>
        <a:effectLst>
          <a:outerShdw dist="107763" dir="18900000" algn="ctr" rotWithShape="0">
            <a:srgbClr val="808080"/>
          </a:outerShdw>
        </a:effectLst>
      </xdr:spPr>
      <xdr:txBody>
        <a:bodyPr/>
        <a:lstStyle/>
        <a:p>
          <a:endParaRPr lang="it-IT"/>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2</xdr:col>
      <xdr:colOff>0</xdr:colOff>
      <xdr:row>40</xdr:row>
      <xdr:rowOff>0</xdr:rowOff>
    </xdr:from>
    <xdr:to>
      <xdr:col>2</xdr:col>
      <xdr:colOff>0</xdr:colOff>
      <xdr:row>40</xdr:row>
      <xdr:rowOff>0</xdr:rowOff>
    </xdr:to>
    <xdr:sp macro="" textlink="">
      <xdr:nvSpPr>
        <xdr:cNvPr id="3" name="AutoShape 4">
          <a:extLst>
            <a:ext uri="{FF2B5EF4-FFF2-40B4-BE49-F238E27FC236}">
              <a16:creationId xmlns:a16="http://schemas.microsoft.com/office/drawing/2014/main" id="{0C2143D1-2986-453F-A27F-DCA129242A39}"/>
            </a:ext>
          </a:extLst>
        </xdr:cNvPr>
        <xdr:cNvSpPr>
          <a:spLocks/>
        </xdr:cNvSpPr>
      </xdr:nvSpPr>
      <xdr:spPr bwMode="auto">
        <a:xfrm>
          <a:off x="1876425" y="8296275"/>
          <a:ext cx="0" cy="0"/>
        </a:xfrm>
        <a:prstGeom prst="rightBrace">
          <a:avLst>
            <a:gd name="adj1" fmla="val -2147483648"/>
            <a:gd name="adj2" fmla="val 50000"/>
          </a:avLst>
        </a:prstGeom>
        <a:noFill/>
        <a:ln w="9525">
          <a:solidFill>
            <a:srgbClr val="000000"/>
          </a:solidFill>
          <a:round/>
          <a:headEnd/>
          <a:tailEnd/>
        </a:ln>
      </xdr:spPr>
    </xdr: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0</xdr:row>
      <xdr:rowOff>0</xdr:rowOff>
    </xdr:from>
    <xdr:to>
      <xdr:col>1</xdr:col>
      <xdr:colOff>0</xdr:colOff>
      <xdr:row>0</xdr:row>
      <xdr:rowOff>0</xdr:rowOff>
    </xdr:to>
    <xdr:sp macro="" textlink="">
      <xdr:nvSpPr>
        <xdr:cNvPr id="2" name="Rectangle 1">
          <a:extLst>
            <a:ext uri="{FF2B5EF4-FFF2-40B4-BE49-F238E27FC236}">
              <a16:creationId xmlns:a16="http://schemas.microsoft.com/office/drawing/2014/main" id="{00000000-0008-0000-0C00-000002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 name="Rectangle 2">
          <a:extLst>
            <a:ext uri="{FF2B5EF4-FFF2-40B4-BE49-F238E27FC236}">
              <a16:creationId xmlns:a16="http://schemas.microsoft.com/office/drawing/2014/main" id="{00000000-0008-0000-0C00-000003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4" name="Rectangle 3">
          <a:extLst>
            <a:ext uri="{FF2B5EF4-FFF2-40B4-BE49-F238E27FC236}">
              <a16:creationId xmlns:a16="http://schemas.microsoft.com/office/drawing/2014/main" id="{00000000-0008-0000-0C00-000004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5" name="Rectangle 4">
          <a:extLst>
            <a:ext uri="{FF2B5EF4-FFF2-40B4-BE49-F238E27FC236}">
              <a16:creationId xmlns:a16="http://schemas.microsoft.com/office/drawing/2014/main" id="{00000000-0008-0000-0C00-000005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6" name="Rectangle 5">
          <a:extLst>
            <a:ext uri="{FF2B5EF4-FFF2-40B4-BE49-F238E27FC236}">
              <a16:creationId xmlns:a16="http://schemas.microsoft.com/office/drawing/2014/main" id="{00000000-0008-0000-0C00-000006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7" name="Rectangle 6">
          <a:extLst>
            <a:ext uri="{FF2B5EF4-FFF2-40B4-BE49-F238E27FC236}">
              <a16:creationId xmlns:a16="http://schemas.microsoft.com/office/drawing/2014/main" id="{00000000-0008-0000-0C00-000007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8" name="Rectangle 7">
          <a:extLst>
            <a:ext uri="{FF2B5EF4-FFF2-40B4-BE49-F238E27FC236}">
              <a16:creationId xmlns:a16="http://schemas.microsoft.com/office/drawing/2014/main" id="{00000000-0008-0000-0C00-000008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9" name="Rectangle 8">
          <a:extLst>
            <a:ext uri="{FF2B5EF4-FFF2-40B4-BE49-F238E27FC236}">
              <a16:creationId xmlns:a16="http://schemas.microsoft.com/office/drawing/2014/main" id="{00000000-0008-0000-0C00-000009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0" name="Rectangle 9">
          <a:extLst>
            <a:ext uri="{FF2B5EF4-FFF2-40B4-BE49-F238E27FC236}">
              <a16:creationId xmlns:a16="http://schemas.microsoft.com/office/drawing/2014/main" id="{00000000-0008-0000-0C00-00000A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1" name="Rectangle 10">
          <a:extLst>
            <a:ext uri="{FF2B5EF4-FFF2-40B4-BE49-F238E27FC236}">
              <a16:creationId xmlns:a16="http://schemas.microsoft.com/office/drawing/2014/main" id="{00000000-0008-0000-0C00-00000B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2" name="Rectangle 11">
          <a:extLst>
            <a:ext uri="{FF2B5EF4-FFF2-40B4-BE49-F238E27FC236}">
              <a16:creationId xmlns:a16="http://schemas.microsoft.com/office/drawing/2014/main" id="{00000000-0008-0000-0C00-00000C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3" name="Rectangle 12">
          <a:extLst>
            <a:ext uri="{FF2B5EF4-FFF2-40B4-BE49-F238E27FC236}">
              <a16:creationId xmlns:a16="http://schemas.microsoft.com/office/drawing/2014/main" id="{00000000-0008-0000-0C00-00000D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4" name="Rectangle 13">
          <a:extLst>
            <a:ext uri="{FF2B5EF4-FFF2-40B4-BE49-F238E27FC236}">
              <a16:creationId xmlns:a16="http://schemas.microsoft.com/office/drawing/2014/main" id="{00000000-0008-0000-0C00-00000E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5" name="Rectangle 14">
          <a:extLst>
            <a:ext uri="{FF2B5EF4-FFF2-40B4-BE49-F238E27FC236}">
              <a16:creationId xmlns:a16="http://schemas.microsoft.com/office/drawing/2014/main" id="{00000000-0008-0000-0C00-00000F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6" name="Rectangle 15">
          <a:extLst>
            <a:ext uri="{FF2B5EF4-FFF2-40B4-BE49-F238E27FC236}">
              <a16:creationId xmlns:a16="http://schemas.microsoft.com/office/drawing/2014/main" id="{00000000-0008-0000-0C00-000010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7" name="Rectangle 16">
          <a:extLst>
            <a:ext uri="{FF2B5EF4-FFF2-40B4-BE49-F238E27FC236}">
              <a16:creationId xmlns:a16="http://schemas.microsoft.com/office/drawing/2014/main" id="{00000000-0008-0000-0C00-000011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8" name="Rectangle 17">
          <a:extLst>
            <a:ext uri="{FF2B5EF4-FFF2-40B4-BE49-F238E27FC236}">
              <a16:creationId xmlns:a16="http://schemas.microsoft.com/office/drawing/2014/main" id="{00000000-0008-0000-0C00-000012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9" name="Rectangle 18">
          <a:extLst>
            <a:ext uri="{FF2B5EF4-FFF2-40B4-BE49-F238E27FC236}">
              <a16:creationId xmlns:a16="http://schemas.microsoft.com/office/drawing/2014/main" id="{00000000-0008-0000-0C00-000013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0" name="Rectangle 19">
          <a:extLst>
            <a:ext uri="{FF2B5EF4-FFF2-40B4-BE49-F238E27FC236}">
              <a16:creationId xmlns:a16="http://schemas.microsoft.com/office/drawing/2014/main" id="{00000000-0008-0000-0C00-000014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1" name="Rectangle 20">
          <a:extLst>
            <a:ext uri="{FF2B5EF4-FFF2-40B4-BE49-F238E27FC236}">
              <a16:creationId xmlns:a16="http://schemas.microsoft.com/office/drawing/2014/main" id="{00000000-0008-0000-0C00-000015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2" name="Rectangle 21">
          <a:extLst>
            <a:ext uri="{FF2B5EF4-FFF2-40B4-BE49-F238E27FC236}">
              <a16:creationId xmlns:a16="http://schemas.microsoft.com/office/drawing/2014/main" id="{00000000-0008-0000-0C00-000016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3" name="Rectangle 22">
          <a:extLst>
            <a:ext uri="{FF2B5EF4-FFF2-40B4-BE49-F238E27FC236}">
              <a16:creationId xmlns:a16="http://schemas.microsoft.com/office/drawing/2014/main" id="{00000000-0008-0000-0C00-000017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4" name="Rectangle 23">
          <a:extLst>
            <a:ext uri="{FF2B5EF4-FFF2-40B4-BE49-F238E27FC236}">
              <a16:creationId xmlns:a16="http://schemas.microsoft.com/office/drawing/2014/main" id="{00000000-0008-0000-0C00-000018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5" name="Rectangle 24">
          <a:extLst>
            <a:ext uri="{FF2B5EF4-FFF2-40B4-BE49-F238E27FC236}">
              <a16:creationId xmlns:a16="http://schemas.microsoft.com/office/drawing/2014/main" id="{00000000-0008-0000-0C00-000019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6" name="Rectangle 25">
          <a:extLst>
            <a:ext uri="{FF2B5EF4-FFF2-40B4-BE49-F238E27FC236}">
              <a16:creationId xmlns:a16="http://schemas.microsoft.com/office/drawing/2014/main" id="{00000000-0008-0000-0C00-00001A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7" name="Rectangle 26">
          <a:extLst>
            <a:ext uri="{FF2B5EF4-FFF2-40B4-BE49-F238E27FC236}">
              <a16:creationId xmlns:a16="http://schemas.microsoft.com/office/drawing/2014/main" id="{00000000-0008-0000-0C00-00001B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8" name="Rectangle 27">
          <a:extLst>
            <a:ext uri="{FF2B5EF4-FFF2-40B4-BE49-F238E27FC236}">
              <a16:creationId xmlns:a16="http://schemas.microsoft.com/office/drawing/2014/main" id="{00000000-0008-0000-0C00-00001C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9" name="Rectangle 28">
          <a:extLst>
            <a:ext uri="{FF2B5EF4-FFF2-40B4-BE49-F238E27FC236}">
              <a16:creationId xmlns:a16="http://schemas.microsoft.com/office/drawing/2014/main" id="{00000000-0008-0000-0C00-00001D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0" name="Rectangle 29">
          <a:extLst>
            <a:ext uri="{FF2B5EF4-FFF2-40B4-BE49-F238E27FC236}">
              <a16:creationId xmlns:a16="http://schemas.microsoft.com/office/drawing/2014/main" id="{00000000-0008-0000-0C00-00001E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1" name="Rectangle 30">
          <a:extLst>
            <a:ext uri="{FF2B5EF4-FFF2-40B4-BE49-F238E27FC236}">
              <a16:creationId xmlns:a16="http://schemas.microsoft.com/office/drawing/2014/main" id="{00000000-0008-0000-0C00-00001F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2" name="Rectangle 31">
          <a:extLst>
            <a:ext uri="{FF2B5EF4-FFF2-40B4-BE49-F238E27FC236}">
              <a16:creationId xmlns:a16="http://schemas.microsoft.com/office/drawing/2014/main" id="{00000000-0008-0000-0C00-000020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3" name="Rectangle 32">
          <a:extLst>
            <a:ext uri="{FF2B5EF4-FFF2-40B4-BE49-F238E27FC236}">
              <a16:creationId xmlns:a16="http://schemas.microsoft.com/office/drawing/2014/main" id="{00000000-0008-0000-0C00-000021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4" name="Rectangle 33">
          <a:extLst>
            <a:ext uri="{FF2B5EF4-FFF2-40B4-BE49-F238E27FC236}">
              <a16:creationId xmlns:a16="http://schemas.microsoft.com/office/drawing/2014/main" id="{00000000-0008-0000-0C00-000022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5" name="Rectangle 34">
          <a:extLst>
            <a:ext uri="{FF2B5EF4-FFF2-40B4-BE49-F238E27FC236}">
              <a16:creationId xmlns:a16="http://schemas.microsoft.com/office/drawing/2014/main" id="{00000000-0008-0000-0C00-000023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6" name="Rectangle 35">
          <a:extLst>
            <a:ext uri="{FF2B5EF4-FFF2-40B4-BE49-F238E27FC236}">
              <a16:creationId xmlns:a16="http://schemas.microsoft.com/office/drawing/2014/main" id="{00000000-0008-0000-0C00-000024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7" name="Rectangle 36">
          <a:extLst>
            <a:ext uri="{FF2B5EF4-FFF2-40B4-BE49-F238E27FC236}">
              <a16:creationId xmlns:a16="http://schemas.microsoft.com/office/drawing/2014/main" id="{00000000-0008-0000-0C00-000025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8" name="Rectangle 37">
          <a:extLst>
            <a:ext uri="{FF2B5EF4-FFF2-40B4-BE49-F238E27FC236}">
              <a16:creationId xmlns:a16="http://schemas.microsoft.com/office/drawing/2014/main" id="{00000000-0008-0000-0C00-000026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9" name="Rectangle 38">
          <a:extLst>
            <a:ext uri="{FF2B5EF4-FFF2-40B4-BE49-F238E27FC236}">
              <a16:creationId xmlns:a16="http://schemas.microsoft.com/office/drawing/2014/main" id="{00000000-0008-0000-0C00-000027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40" name="Rectangle 39">
          <a:extLst>
            <a:ext uri="{FF2B5EF4-FFF2-40B4-BE49-F238E27FC236}">
              <a16:creationId xmlns:a16="http://schemas.microsoft.com/office/drawing/2014/main" id="{00000000-0008-0000-0C00-000028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41" name="Rectangle 40">
          <a:extLst>
            <a:ext uri="{FF2B5EF4-FFF2-40B4-BE49-F238E27FC236}">
              <a16:creationId xmlns:a16="http://schemas.microsoft.com/office/drawing/2014/main" id="{00000000-0008-0000-0C00-000029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42" name="Rectangle 41">
          <a:extLst>
            <a:ext uri="{FF2B5EF4-FFF2-40B4-BE49-F238E27FC236}">
              <a16:creationId xmlns:a16="http://schemas.microsoft.com/office/drawing/2014/main" id="{00000000-0008-0000-0C00-00002A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43" name="Rectangle 42">
          <a:extLst>
            <a:ext uri="{FF2B5EF4-FFF2-40B4-BE49-F238E27FC236}">
              <a16:creationId xmlns:a16="http://schemas.microsoft.com/office/drawing/2014/main" id="{00000000-0008-0000-0C00-00002B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44" name="Rectangle 43">
          <a:extLst>
            <a:ext uri="{FF2B5EF4-FFF2-40B4-BE49-F238E27FC236}">
              <a16:creationId xmlns:a16="http://schemas.microsoft.com/office/drawing/2014/main" id="{00000000-0008-0000-0C00-00002C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45" name="Rectangle 44">
          <a:extLst>
            <a:ext uri="{FF2B5EF4-FFF2-40B4-BE49-F238E27FC236}">
              <a16:creationId xmlns:a16="http://schemas.microsoft.com/office/drawing/2014/main" id="{00000000-0008-0000-0C00-00002D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46" name="Rectangle 45">
          <a:extLst>
            <a:ext uri="{FF2B5EF4-FFF2-40B4-BE49-F238E27FC236}">
              <a16:creationId xmlns:a16="http://schemas.microsoft.com/office/drawing/2014/main" id="{00000000-0008-0000-0C00-00002E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47" name="Rectangle 46">
          <a:extLst>
            <a:ext uri="{FF2B5EF4-FFF2-40B4-BE49-F238E27FC236}">
              <a16:creationId xmlns:a16="http://schemas.microsoft.com/office/drawing/2014/main" id="{00000000-0008-0000-0C00-00002F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48" name="Rectangle 47">
          <a:extLst>
            <a:ext uri="{FF2B5EF4-FFF2-40B4-BE49-F238E27FC236}">
              <a16:creationId xmlns:a16="http://schemas.microsoft.com/office/drawing/2014/main" id="{00000000-0008-0000-0C00-000030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49" name="Rectangle 48">
          <a:extLst>
            <a:ext uri="{FF2B5EF4-FFF2-40B4-BE49-F238E27FC236}">
              <a16:creationId xmlns:a16="http://schemas.microsoft.com/office/drawing/2014/main" id="{00000000-0008-0000-0C00-000031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50" name="Rectangle 49">
          <a:extLst>
            <a:ext uri="{FF2B5EF4-FFF2-40B4-BE49-F238E27FC236}">
              <a16:creationId xmlns:a16="http://schemas.microsoft.com/office/drawing/2014/main" id="{00000000-0008-0000-0C00-000032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51" name="Rectangle 50">
          <a:extLst>
            <a:ext uri="{FF2B5EF4-FFF2-40B4-BE49-F238E27FC236}">
              <a16:creationId xmlns:a16="http://schemas.microsoft.com/office/drawing/2014/main" id="{00000000-0008-0000-0C00-000033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52" name="Rectangle 51">
          <a:extLst>
            <a:ext uri="{FF2B5EF4-FFF2-40B4-BE49-F238E27FC236}">
              <a16:creationId xmlns:a16="http://schemas.microsoft.com/office/drawing/2014/main" id="{00000000-0008-0000-0C00-000034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53" name="Rectangle 52">
          <a:extLst>
            <a:ext uri="{FF2B5EF4-FFF2-40B4-BE49-F238E27FC236}">
              <a16:creationId xmlns:a16="http://schemas.microsoft.com/office/drawing/2014/main" id="{00000000-0008-0000-0C00-000035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54" name="Rectangle 53">
          <a:extLst>
            <a:ext uri="{FF2B5EF4-FFF2-40B4-BE49-F238E27FC236}">
              <a16:creationId xmlns:a16="http://schemas.microsoft.com/office/drawing/2014/main" id="{00000000-0008-0000-0C00-000036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55" name="Rectangle 54">
          <a:extLst>
            <a:ext uri="{FF2B5EF4-FFF2-40B4-BE49-F238E27FC236}">
              <a16:creationId xmlns:a16="http://schemas.microsoft.com/office/drawing/2014/main" id="{00000000-0008-0000-0C00-000037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56" name="Rectangle 55">
          <a:extLst>
            <a:ext uri="{FF2B5EF4-FFF2-40B4-BE49-F238E27FC236}">
              <a16:creationId xmlns:a16="http://schemas.microsoft.com/office/drawing/2014/main" id="{00000000-0008-0000-0C00-000038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57" name="Rectangle 56">
          <a:extLst>
            <a:ext uri="{FF2B5EF4-FFF2-40B4-BE49-F238E27FC236}">
              <a16:creationId xmlns:a16="http://schemas.microsoft.com/office/drawing/2014/main" id="{00000000-0008-0000-0C00-000039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58" name="Rectangle 57">
          <a:extLst>
            <a:ext uri="{FF2B5EF4-FFF2-40B4-BE49-F238E27FC236}">
              <a16:creationId xmlns:a16="http://schemas.microsoft.com/office/drawing/2014/main" id="{00000000-0008-0000-0C00-00003A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59" name="Rectangle 58">
          <a:extLst>
            <a:ext uri="{FF2B5EF4-FFF2-40B4-BE49-F238E27FC236}">
              <a16:creationId xmlns:a16="http://schemas.microsoft.com/office/drawing/2014/main" id="{00000000-0008-0000-0C00-00003B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60" name="Rectangle 59">
          <a:extLst>
            <a:ext uri="{FF2B5EF4-FFF2-40B4-BE49-F238E27FC236}">
              <a16:creationId xmlns:a16="http://schemas.microsoft.com/office/drawing/2014/main" id="{00000000-0008-0000-0C00-00003C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61" name="Rectangle 60">
          <a:extLst>
            <a:ext uri="{FF2B5EF4-FFF2-40B4-BE49-F238E27FC236}">
              <a16:creationId xmlns:a16="http://schemas.microsoft.com/office/drawing/2014/main" id="{00000000-0008-0000-0C00-00003D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62" name="Rectangle 61">
          <a:extLst>
            <a:ext uri="{FF2B5EF4-FFF2-40B4-BE49-F238E27FC236}">
              <a16:creationId xmlns:a16="http://schemas.microsoft.com/office/drawing/2014/main" id="{00000000-0008-0000-0C00-00003E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63" name="Rectangle 62">
          <a:extLst>
            <a:ext uri="{FF2B5EF4-FFF2-40B4-BE49-F238E27FC236}">
              <a16:creationId xmlns:a16="http://schemas.microsoft.com/office/drawing/2014/main" id="{00000000-0008-0000-0C00-00003F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64" name="Rectangle 63">
          <a:extLst>
            <a:ext uri="{FF2B5EF4-FFF2-40B4-BE49-F238E27FC236}">
              <a16:creationId xmlns:a16="http://schemas.microsoft.com/office/drawing/2014/main" id="{00000000-0008-0000-0C00-000040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65" name="Rectangle 64">
          <a:extLst>
            <a:ext uri="{FF2B5EF4-FFF2-40B4-BE49-F238E27FC236}">
              <a16:creationId xmlns:a16="http://schemas.microsoft.com/office/drawing/2014/main" id="{00000000-0008-0000-0C00-000041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66" name="Rectangle 65">
          <a:extLst>
            <a:ext uri="{FF2B5EF4-FFF2-40B4-BE49-F238E27FC236}">
              <a16:creationId xmlns:a16="http://schemas.microsoft.com/office/drawing/2014/main" id="{00000000-0008-0000-0C00-000042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67" name="Rectangle 66">
          <a:extLst>
            <a:ext uri="{FF2B5EF4-FFF2-40B4-BE49-F238E27FC236}">
              <a16:creationId xmlns:a16="http://schemas.microsoft.com/office/drawing/2014/main" id="{00000000-0008-0000-0C00-000043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68" name="Rectangle 67">
          <a:extLst>
            <a:ext uri="{FF2B5EF4-FFF2-40B4-BE49-F238E27FC236}">
              <a16:creationId xmlns:a16="http://schemas.microsoft.com/office/drawing/2014/main" id="{00000000-0008-0000-0C00-000044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69" name="Rectangle 68">
          <a:extLst>
            <a:ext uri="{FF2B5EF4-FFF2-40B4-BE49-F238E27FC236}">
              <a16:creationId xmlns:a16="http://schemas.microsoft.com/office/drawing/2014/main" id="{00000000-0008-0000-0C00-000045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70" name="Rectangle 69">
          <a:extLst>
            <a:ext uri="{FF2B5EF4-FFF2-40B4-BE49-F238E27FC236}">
              <a16:creationId xmlns:a16="http://schemas.microsoft.com/office/drawing/2014/main" id="{00000000-0008-0000-0C00-000046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71" name="Rectangle 70">
          <a:extLst>
            <a:ext uri="{FF2B5EF4-FFF2-40B4-BE49-F238E27FC236}">
              <a16:creationId xmlns:a16="http://schemas.microsoft.com/office/drawing/2014/main" id="{00000000-0008-0000-0C00-000047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72" name="Rectangle 71">
          <a:extLst>
            <a:ext uri="{FF2B5EF4-FFF2-40B4-BE49-F238E27FC236}">
              <a16:creationId xmlns:a16="http://schemas.microsoft.com/office/drawing/2014/main" id="{00000000-0008-0000-0C00-000048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73" name="Rectangle 72">
          <a:extLst>
            <a:ext uri="{FF2B5EF4-FFF2-40B4-BE49-F238E27FC236}">
              <a16:creationId xmlns:a16="http://schemas.microsoft.com/office/drawing/2014/main" id="{00000000-0008-0000-0C00-000049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74" name="Rectangle 73">
          <a:extLst>
            <a:ext uri="{FF2B5EF4-FFF2-40B4-BE49-F238E27FC236}">
              <a16:creationId xmlns:a16="http://schemas.microsoft.com/office/drawing/2014/main" id="{00000000-0008-0000-0C00-00004A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75" name="Rectangle 74">
          <a:extLst>
            <a:ext uri="{FF2B5EF4-FFF2-40B4-BE49-F238E27FC236}">
              <a16:creationId xmlns:a16="http://schemas.microsoft.com/office/drawing/2014/main" id="{00000000-0008-0000-0C00-00004B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76" name="Rectangle 75">
          <a:extLst>
            <a:ext uri="{FF2B5EF4-FFF2-40B4-BE49-F238E27FC236}">
              <a16:creationId xmlns:a16="http://schemas.microsoft.com/office/drawing/2014/main" id="{00000000-0008-0000-0C00-00004C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77" name="Rectangle 76">
          <a:extLst>
            <a:ext uri="{FF2B5EF4-FFF2-40B4-BE49-F238E27FC236}">
              <a16:creationId xmlns:a16="http://schemas.microsoft.com/office/drawing/2014/main" id="{00000000-0008-0000-0C00-00004D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78" name="Rectangle 77">
          <a:extLst>
            <a:ext uri="{FF2B5EF4-FFF2-40B4-BE49-F238E27FC236}">
              <a16:creationId xmlns:a16="http://schemas.microsoft.com/office/drawing/2014/main" id="{00000000-0008-0000-0C00-00004E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79" name="Rectangle 78">
          <a:extLst>
            <a:ext uri="{FF2B5EF4-FFF2-40B4-BE49-F238E27FC236}">
              <a16:creationId xmlns:a16="http://schemas.microsoft.com/office/drawing/2014/main" id="{00000000-0008-0000-0C00-00004F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80" name="Rectangle 79">
          <a:extLst>
            <a:ext uri="{FF2B5EF4-FFF2-40B4-BE49-F238E27FC236}">
              <a16:creationId xmlns:a16="http://schemas.microsoft.com/office/drawing/2014/main" id="{00000000-0008-0000-0C00-000050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81" name="Rectangle 80">
          <a:extLst>
            <a:ext uri="{FF2B5EF4-FFF2-40B4-BE49-F238E27FC236}">
              <a16:creationId xmlns:a16="http://schemas.microsoft.com/office/drawing/2014/main" id="{00000000-0008-0000-0C00-000051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82" name="Rectangle 81">
          <a:extLst>
            <a:ext uri="{FF2B5EF4-FFF2-40B4-BE49-F238E27FC236}">
              <a16:creationId xmlns:a16="http://schemas.microsoft.com/office/drawing/2014/main" id="{00000000-0008-0000-0C00-000052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83" name="Rectangle 82">
          <a:extLst>
            <a:ext uri="{FF2B5EF4-FFF2-40B4-BE49-F238E27FC236}">
              <a16:creationId xmlns:a16="http://schemas.microsoft.com/office/drawing/2014/main" id="{00000000-0008-0000-0C00-000053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84" name="Rectangle 83">
          <a:extLst>
            <a:ext uri="{FF2B5EF4-FFF2-40B4-BE49-F238E27FC236}">
              <a16:creationId xmlns:a16="http://schemas.microsoft.com/office/drawing/2014/main" id="{00000000-0008-0000-0C00-000054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85" name="Rectangle 84">
          <a:extLst>
            <a:ext uri="{FF2B5EF4-FFF2-40B4-BE49-F238E27FC236}">
              <a16:creationId xmlns:a16="http://schemas.microsoft.com/office/drawing/2014/main" id="{00000000-0008-0000-0C00-000055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86" name="Rectangle 85">
          <a:extLst>
            <a:ext uri="{FF2B5EF4-FFF2-40B4-BE49-F238E27FC236}">
              <a16:creationId xmlns:a16="http://schemas.microsoft.com/office/drawing/2014/main" id="{00000000-0008-0000-0C00-000056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87" name="Rectangle 86">
          <a:extLst>
            <a:ext uri="{FF2B5EF4-FFF2-40B4-BE49-F238E27FC236}">
              <a16:creationId xmlns:a16="http://schemas.microsoft.com/office/drawing/2014/main" id="{00000000-0008-0000-0C00-000057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88" name="Rectangle 87">
          <a:extLst>
            <a:ext uri="{FF2B5EF4-FFF2-40B4-BE49-F238E27FC236}">
              <a16:creationId xmlns:a16="http://schemas.microsoft.com/office/drawing/2014/main" id="{00000000-0008-0000-0C00-000058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89" name="Rectangle 88">
          <a:extLst>
            <a:ext uri="{FF2B5EF4-FFF2-40B4-BE49-F238E27FC236}">
              <a16:creationId xmlns:a16="http://schemas.microsoft.com/office/drawing/2014/main" id="{00000000-0008-0000-0C00-000059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90" name="Rectangle 89">
          <a:extLst>
            <a:ext uri="{FF2B5EF4-FFF2-40B4-BE49-F238E27FC236}">
              <a16:creationId xmlns:a16="http://schemas.microsoft.com/office/drawing/2014/main" id="{00000000-0008-0000-0C00-00005A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91" name="Rectangle 90">
          <a:extLst>
            <a:ext uri="{FF2B5EF4-FFF2-40B4-BE49-F238E27FC236}">
              <a16:creationId xmlns:a16="http://schemas.microsoft.com/office/drawing/2014/main" id="{00000000-0008-0000-0C00-00005B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92" name="Rectangle 91">
          <a:extLst>
            <a:ext uri="{FF2B5EF4-FFF2-40B4-BE49-F238E27FC236}">
              <a16:creationId xmlns:a16="http://schemas.microsoft.com/office/drawing/2014/main" id="{00000000-0008-0000-0C00-00005C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93" name="Rectangle 92">
          <a:extLst>
            <a:ext uri="{FF2B5EF4-FFF2-40B4-BE49-F238E27FC236}">
              <a16:creationId xmlns:a16="http://schemas.microsoft.com/office/drawing/2014/main" id="{00000000-0008-0000-0C00-00005D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94" name="Rectangle 93">
          <a:extLst>
            <a:ext uri="{FF2B5EF4-FFF2-40B4-BE49-F238E27FC236}">
              <a16:creationId xmlns:a16="http://schemas.microsoft.com/office/drawing/2014/main" id="{00000000-0008-0000-0C00-00005E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95" name="Rectangle 94">
          <a:extLst>
            <a:ext uri="{FF2B5EF4-FFF2-40B4-BE49-F238E27FC236}">
              <a16:creationId xmlns:a16="http://schemas.microsoft.com/office/drawing/2014/main" id="{00000000-0008-0000-0C00-00005F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96" name="Rectangle 95">
          <a:extLst>
            <a:ext uri="{FF2B5EF4-FFF2-40B4-BE49-F238E27FC236}">
              <a16:creationId xmlns:a16="http://schemas.microsoft.com/office/drawing/2014/main" id="{00000000-0008-0000-0C00-000060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97" name="Rectangle 96">
          <a:extLst>
            <a:ext uri="{FF2B5EF4-FFF2-40B4-BE49-F238E27FC236}">
              <a16:creationId xmlns:a16="http://schemas.microsoft.com/office/drawing/2014/main" id="{00000000-0008-0000-0C00-000061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98" name="Rectangle 97">
          <a:extLst>
            <a:ext uri="{FF2B5EF4-FFF2-40B4-BE49-F238E27FC236}">
              <a16:creationId xmlns:a16="http://schemas.microsoft.com/office/drawing/2014/main" id="{00000000-0008-0000-0C00-000062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99" name="Rectangle 98">
          <a:extLst>
            <a:ext uri="{FF2B5EF4-FFF2-40B4-BE49-F238E27FC236}">
              <a16:creationId xmlns:a16="http://schemas.microsoft.com/office/drawing/2014/main" id="{00000000-0008-0000-0C00-000063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00" name="Rectangle 99">
          <a:extLst>
            <a:ext uri="{FF2B5EF4-FFF2-40B4-BE49-F238E27FC236}">
              <a16:creationId xmlns:a16="http://schemas.microsoft.com/office/drawing/2014/main" id="{00000000-0008-0000-0C00-000064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01" name="Rectangle 100">
          <a:extLst>
            <a:ext uri="{FF2B5EF4-FFF2-40B4-BE49-F238E27FC236}">
              <a16:creationId xmlns:a16="http://schemas.microsoft.com/office/drawing/2014/main" id="{00000000-0008-0000-0C00-000065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02" name="Rectangle 101">
          <a:extLst>
            <a:ext uri="{FF2B5EF4-FFF2-40B4-BE49-F238E27FC236}">
              <a16:creationId xmlns:a16="http://schemas.microsoft.com/office/drawing/2014/main" id="{00000000-0008-0000-0C00-000066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03" name="Rectangle 102">
          <a:extLst>
            <a:ext uri="{FF2B5EF4-FFF2-40B4-BE49-F238E27FC236}">
              <a16:creationId xmlns:a16="http://schemas.microsoft.com/office/drawing/2014/main" id="{00000000-0008-0000-0C00-000067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04" name="Rectangle 103">
          <a:extLst>
            <a:ext uri="{FF2B5EF4-FFF2-40B4-BE49-F238E27FC236}">
              <a16:creationId xmlns:a16="http://schemas.microsoft.com/office/drawing/2014/main" id="{00000000-0008-0000-0C00-000068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05" name="Rectangle 104">
          <a:extLst>
            <a:ext uri="{FF2B5EF4-FFF2-40B4-BE49-F238E27FC236}">
              <a16:creationId xmlns:a16="http://schemas.microsoft.com/office/drawing/2014/main" id="{00000000-0008-0000-0C00-000069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06" name="Rectangle 105">
          <a:extLst>
            <a:ext uri="{FF2B5EF4-FFF2-40B4-BE49-F238E27FC236}">
              <a16:creationId xmlns:a16="http://schemas.microsoft.com/office/drawing/2014/main" id="{00000000-0008-0000-0C00-00006A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07" name="Rectangle 106">
          <a:extLst>
            <a:ext uri="{FF2B5EF4-FFF2-40B4-BE49-F238E27FC236}">
              <a16:creationId xmlns:a16="http://schemas.microsoft.com/office/drawing/2014/main" id="{00000000-0008-0000-0C00-00006B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08" name="Rectangle 107">
          <a:extLst>
            <a:ext uri="{FF2B5EF4-FFF2-40B4-BE49-F238E27FC236}">
              <a16:creationId xmlns:a16="http://schemas.microsoft.com/office/drawing/2014/main" id="{00000000-0008-0000-0C00-00006C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09" name="Rectangle 108">
          <a:extLst>
            <a:ext uri="{FF2B5EF4-FFF2-40B4-BE49-F238E27FC236}">
              <a16:creationId xmlns:a16="http://schemas.microsoft.com/office/drawing/2014/main" id="{00000000-0008-0000-0C00-00006D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10" name="Rectangle 109">
          <a:extLst>
            <a:ext uri="{FF2B5EF4-FFF2-40B4-BE49-F238E27FC236}">
              <a16:creationId xmlns:a16="http://schemas.microsoft.com/office/drawing/2014/main" id="{00000000-0008-0000-0C00-00006E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11" name="Rectangle 110">
          <a:extLst>
            <a:ext uri="{FF2B5EF4-FFF2-40B4-BE49-F238E27FC236}">
              <a16:creationId xmlns:a16="http://schemas.microsoft.com/office/drawing/2014/main" id="{00000000-0008-0000-0C00-00006F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12" name="Rectangle 111">
          <a:extLst>
            <a:ext uri="{FF2B5EF4-FFF2-40B4-BE49-F238E27FC236}">
              <a16:creationId xmlns:a16="http://schemas.microsoft.com/office/drawing/2014/main" id="{00000000-0008-0000-0C00-000070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13" name="Rectangle 112">
          <a:extLst>
            <a:ext uri="{FF2B5EF4-FFF2-40B4-BE49-F238E27FC236}">
              <a16:creationId xmlns:a16="http://schemas.microsoft.com/office/drawing/2014/main" id="{00000000-0008-0000-0C00-000071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14" name="Rectangle 113">
          <a:extLst>
            <a:ext uri="{FF2B5EF4-FFF2-40B4-BE49-F238E27FC236}">
              <a16:creationId xmlns:a16="http://schemas.microsoft.com/office/drawing/2014/main" id="{00000000-0008-0000-0C00-000072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15" name="Rectangle 114">
          <a:extLst>
            <a:ext uri="{FF2B5EF4-FFF2-40B4-BE49-F238E27FC236}">
              <a16:creationId xmlns:a16="http://schemas.microsoft.com/office/drawing/2014/main" id="{00000000-0008-0000-0C00-000073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16" name="Rectangle 115">
          <a:extLst>
            <a:ext uri="{FF2B5EF4-FFF2-40B4-BE49-F238E27FC236}">
              <a16:creationId xmlns:a16="http://schemas.microsoft.com/office/drawing/2014/main" id="{00000000-0008-0000-0C00-000074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17" name="Rectangle 116">
          <a:extLst>
            <a:ext uri="{FF2B5EF4-FFF2-40B4-BE49-F238E27FC236}">
              <a16:creationId xmlns:a16="http://schemas.microsoft.com/office/drawing/2014/main" id="{00000000-0008-0000-0C00-000075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18" name="Rectangle 117">
          <a:extLst>
            <a:ext uri="{FF2B5EF4-FFF2-40B4-BE49-F238E27FC236}">
              <a16:creationId xmlns:a16="http://schemas.microsoft.com/office/drawing/2014/main" id="{00000000-0008-0000-0C00-000076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19" name="Rectangle 118">
          <a:extLst>
            <a:ext uri="{FF2B5EF4-FFF2-40B4-BE49-F238E27FC236}">
              <a16:creationId xmlns:a16="http://schemas.microsoft.com/office/drawing/2014/main" id="{00000000-0008-0000-0C00-000077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20" name="Rectangle 119">
          <a:extLst>
            <a:ext uri="{FF2B5EF4-FFF2-40B4-BE49-F238E27FC236}">
              <a16:creationId xmlns:a16="http://schemas.microsoft.com/office/drawing/2014/main" id="{00000000-0008-0000-0C00-000078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21" name="Rectangle 120">
          <a:extLst>
            <a:ext uri="{FF2B5EF4-FFF2-40B4-BE49-F238E27FC236}">
              <a16:creationId xmlns:a16="http://schemas.microsoft.com/office/drawing/2014/main" id="{00000000-0008-0000-0C00-000079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22" name="Rectangle 121">
          <a:extLst>
            <a:ext uri="{FF2B5EF4-FFF2-40B4-BE49-F238E27FC236}">
              <a16:creationId xmlns:a16="http://schemas.microsoft.com/office/drawing/2014/main" id="{00000000-0008-0000-0C00-00007A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23" name="Rectangle 122">
          <a:extLst>
            <a:ext uri="{FF2B5EF4-FFF2-40B4-BE49-F238E27FC236}">
              <a16:creationId xmlns:a16="http://schemas.microsoft.com/office/drawing/2014/main" id="{00000000-0008-0000-0C00-00007B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24" name="Rectangle 123">
          <a:extLst>
            <a:ext uri="{FF2B5EF4-FFF2-40B4-BE49-F238E27FC236}">
              <a16:creationId xmlns:a16="http://schemas.microsoft.com/office/drawing/2014/main" id="{00000000-0008-0000-0C00-00007C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25" name="Rectangle 124">
          <a:extLst>
            <a:ext uri="{FF2B5EF4-FFF2-40B4-BE49-F238E27FC236}">
              <a16:creationId xmlns:a16="http://schemas.microsoft.com/office/drawing/2014/main" id="{00000000-0008-0000-0C00-00007D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26" name="Rectangle 125">
          <a:extLst>
            <a:ext uri="{FF2B5EF4-FFF2-40B4-BE49-F238E27FC236}">
              <a16:creationId xmlns:a16="http://schemas.microsoft.com/office/drawing/2014/main" id="{00000000-0008-0000-0C00-00007E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27" name="Rectangle 126">
          <a:extLst>
            <a:ext uri="{FF2B5EF4-FFF2-40B4-BE49-F238E27FC236}">
              <a16:creationId xmlns:a16="http://schemas.microsoft.com/office/drawing/2014/main" id="{00000000-0008-0000-0C00-00007F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28" name="Rectangle 127">
          <a:extLst>
            <a:ext uri="{FF2B5EF4-FFF2-40B4-BE49-F238E27FC236}">
              <a16:creationId xmlns:a16="http://schemas.microsoft.com/office/drawing/2014/main" id="{00000000-0008-0000-0C00-000080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29" name="Rectangle 128">
          <a:extLst>
            <a:ext uri="{FF2B5EF4-FFF2-40B4-BE49-F238E27FC236}">
              <a16:creationId xmlns:a16="http://schemas.microsoft.com/office/drawing/2014/main" id="{00000000-0008-0000-0C00-000081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30" name="Rectangle 129">
          <a:extLst>
            <a:ext uri="{FF2B5EF4-FFF2-40B4-BE49-F238E27FC236}">
              <a16:creationId xmlns:a16="http://schemas.microsoft.com/office/drawing/2014/main" id="{00000000-0008-0000-0C00-000082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31" name="Rectangle 130">
          <a:extLst>
            <a:ext uri="{FF2B5EF4-FFF2-40B4-BE49-F238E27FC236}">
              <a16:creationId xmlns:a16="http://schemas.microsoft.com/office/drawing/2014/main" id="{00000000-0008-0000-0C00-000083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32" name="Rectangle 131">
          <a:extLst>
            <a:ext uri="{FF2B5EF4-FFF2-40B4-BE49-F238E27FC236}">
              <a16:creationId xmlns:a16="http://schemas.microsoft.com/office/drawing/2014/main" id="{00000000-0008-0000-0C00-000084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33" name="Rectangle 132">
          <a:extLst>
            <a:ext uri="{FF2B5EF4-FFF2-40B4-BE49-F238E27FC236}">
              <a16:creationId xmlns:a16="http://schemas.microsoft.com/office/drawing/2014/main" id="{00000000-0008-0000-0C00-000085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34" name="Rectangle 133">
          <a:extLst>
            <a:ext uri="{FF2B5EF4-FFF2-40B4-BE49-F238E27FC236}">
              <a16:creationId xmlns:a16="http://schemas.microsoft.com/office/drawing/2014/main" id="{00000000-0008-0000-0C00-000086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35" name="Rectangle 134">
          <a:extLst>
            <a:ext uri="{FF2B5EF4-FFF2-40B4-BE49-F238E27FC236}">
              <a16:creationId xmlns:a16="http://schemas.microsoft.com/office/drawing/2014/main" id="{00000000-0008-0000-0C00-000087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36" name="Rectangle 135">
          <a:extLst>
            <a:ext uri="{FF2B5EF4-FFF2-40B4-BE49-F238E27FC236}">
              <a16:creationId xmlns:a16="http://schemas.microsoft.com/office/drawing/2014/main" id="{00000000-0008-0000-0C00-000088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37" name="Rectangle 136">
          <a:extLst>
            <a:ext uri="{FF2B5EF4-FFF2-40B4-BE49-F238E27FC236}">
              <a16:creationId xmlns:a16="http://schemas.microsoft.com/office/drawing/2014/main" id="{00000000-0008-0000-0C00-000089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38" name="Rectangle 137">
          <a:extLst>
            <a:ext uri="{FF2B5EF4-FFF2-40B4-BE49-F238E27FC236}">
              <a16:creationId xmlns:a16="http://schemas.microsoft.com/office/drawing/2014/main" id="{00000000-0008-0000-0C00-00008A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39" name="Rectangle 138">
          <a:extLst>
            <a:ext uri="{FF2B5EF4-FFF2-40B4-BE49-F238E27FC236}">
              <a16:creationId xmlns:a16="http://schemas.microsoft.com/office/drawing/2014/main" id="{00000000-0008-0000-0C00-00008B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40" name="Rectangle 139">
          <a:extLst>
            <a:ext uri="{FF2B5EF4-FFF2-40B4-BE49-F238E27FC236}">
              <a16:creationId xmlns:a16="http://schemas.microsoft.com/office/drawing/2014/main" id="{00000000-0008-0000-0C00-00008C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41" name="Rectangle 140">
          <a:extLst>
            <a:ext uri="{FF2B5EF4-FFF2-40B4-BE49-F238E27FC236}">
              <a16:creationId xmlns:a16="http://schemas.microsoft.com/office/drawing/2014/main" id="{00000000-0008-0000-0C00-00008D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42" name="Rectangle 141">
          <a:extLst>
            <a:ext uri="{FF2B5EF4-FFF2-40B4-BE49-F238E27FC236}">
              <a16:creationId xmlns:a16="http://schemas.microsoft.com/office/drawing/2014/main" id="{00000000-0008-0000-0C00-00008E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43" name="Rectangle 142">
          <a:extLst>
            <a:ext uri="{FF2B5EF4-FFF2-40B4-BE49-F238E27FC236}">
              <a16:creationId xmlns:a16="http://schemas.microsoft.com/office/drawing/2014/main" id="{00000000-0008-0000-0C00-00008F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44" name="Rectangle 143">
          <a:extLst>
            <a:ext uri="{FF2B5EF4-FFF2-40B4-BE49-F238E27FC236}">
              <a16:creationId xmlns:a16="http://schemas.microsoft.com/office/drawing/2014/main" id="{00000000-0008-0000-0C00-000090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45" name="Rectangle 144">
          <a:extLst>
            <a:ext uri="{FF2B5EF4-FFF2-40B4-BE49-F238E27FC236}">
              <a16:creationId xmlns:a16="http://schemas.microsoft.com/office/drawing/2014/main" id="{00000000-0008-0000-0C00-000091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46" name="Rectangle 145">
          <a:extLst>
            <a:ext uri="{FF2B5EF4-FFF2-40B4-BE49-F238E27FC236}">
              <a16:creationId xmlns:a16="http://schemas.microsoft.com/office/drawing/2014/main" id="{00000000-0008-0000-0C00-000092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47" name="Rectangle 146">
          <a:extLst>
            <a:ext uri="{FF2B5EF4-FFF2-40B4-BE49-F238E27FC236}">
              <a16:creationId xmlns:a16="http://schemas.microsoft.com/office/drawing/2014/main" id="{00000000-0008-0000-0C00-000093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48" name="Rectangle 147">
          <a:extLst>
            <a:ext uri="{FF2B5EF4-FFF2-40B4-BE49-F238E27FC236}">
              <a16:creationId xmlns:a16="http://schemas.microsoft.com/office/drawing/2014/main" id="{00000000-0008-0000-0C00-000094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49" name="Rectangle 148">
          <a:extLst>
            <a:ext uri="{FF2B5EF4-FFF2-40B4-BE49-F238E27FC236}">
              <a16:creationId xmlns:a16="http://schemas.microsoft.com/office/drawing/2014/main" id="{00000000-0008-0000-0C00-000095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50" name="Rectangle 149">
          <a:extLst>
            <a:ext uri="{FF2B5EF4-FFF2-40B4-BE49-F238E27FC236}">
              <a16:creationId xmlns:a16="http://schemas.microsoft.com/office/drawing/2014/main" id="{00000000-0008-0000-0C00-000096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51" name="Rectangle 150">
          <a:extLst>
            <a:ext uri="{FF2B5EF4-FFF2-40B4-BE49-F238E27FC236}">
              <a16:creationId xmlns:a16="http://schemas.microsoft.com/office/drawing/2014/main" id="{00000000-0008-0000-0C00-000097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52" name="Rectangle 151">
          <a:extLst>
            <a:ext uri="{FF2B5EF4-FFF2-40B4-BE49-F238E27FC236}">
              <a16:creationId xmlns:a16="http://schemas.microsoft.com/office/drawing/2014/main" id="{00000000-0008-0000-0C00-000098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53" name="Rectangle 152">
          <a:extLst>
            <a:ext uri="{FF2B5EF4-FFF2-40B4-BE49-F238E27FC236}">
              <a16:creationId xmlns:a16="http://schemas.microsoft.com/office/drawing/2014/main" id="{00000000-0008-0000-0C00-000099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54" name="Rectangle 153">
          <a:extLst>
            <a:ext uri="{FF2B5EF4-FFF2-40B4-BE49-F238E27FC236}">
              <a16:creationId xmlns:a16="http://schemas.microsoft.com/office/drawing/2014/main" id="{00000000-0008-0000-0C00-00009A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55" name="Rectangle 154">
          <a:extLst>
            <a:ext uri="{FF2B5EF4-FFF2-40B4-BE49-F238E27FC236}">
              <a16:creationId xmlns:a16="http://schemas.microsoft.com/office/drawing/2014/main" id="{00000000-0008-0000-0C00-00009B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56" name="Rectangle 155">
          <a:extLst>
            <a:ext uri="{FF2B5EF4-FFF2-40B4-BE49-F238E27FC236}">
              <a16:creationId xmlns:a16="http://schemas.microsoft.com/office/drawing/2014/main" id="{00000000-0008-0000-0C00-00009C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57" name="Rectangle 156">
          <a:extLst>
            <a:ext uri="{FF2B5EF4-FFF2-40B4-BE49-F238E27FC236}">
              <a16:creationId xmlns:a16="http://schemas.microsoft.com/office/drawing/2014/main" id="{00000000-0008-0000-0C00-00009D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58" name="Rectangle 157">
          <a:extLst>
            <a:ext uri="{FF2B5EF4-FFF2-40B4-BE49-F238E27FC236}">
              <a16:creationId xmlns:a16="http://schemas.microsoft.com/office/drawing/2014/main" id="{00000000-0008-0000-0C00-00009E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59" name="Rectangle 158">
          <a:extLst>
            <a:ext uri="{FF2B5EF4-FFF2-40B4-BE49-F238E27FC236}">
              <a16:creationId xmlns:a16="http://schemas.microsoft.com/office/drawing/2014/main" id="{00000000-0008-0000-0C00-00009F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60" name="Rectangle 159">
          <a:extLst>
            <a:ext uri="{FF2B5EF4-FFF2-40B4-BE49-F238E27FC236}">
              <a16:creationId xmlns:a16="http://schemas.microsoft.com/office/drawing/2014/main" id="{00000000-0008-0000-0C00-0000A0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61" name="Rectangle 160">
          <a:extLst>
            <a:ext uri="{FF2B5EF4-FFF2-40B4-BE49-F238E27FC236}">
              <a16:creationId xmlns:a16="http://schemas.microsoft.com/office/drawing/2014/main" id="{00000000-0008-0000-0C00-0000A1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62" name="Rectangle 161">
          <a:extLst>
            <a:ext uri="{FF2B5EF4-FFF2-40B4-BE49-F238E27FC236}">
              <a16:creationId xmlns:a16="http://schemas.microsoft.com/office/drawing/2014/main" id="{00000000-0008-0000-0C00-0000A2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63" name="Rectangle 162">
          <a:extLst>
            <a:ext uri="{FF2B5EF4-FFF2-40B4-BE49-F238E27FC236}">
              <a16:creationId xmlns:a16="http://schemas.microsoft.com/office/drawing/2014/main" id="{00000000-0008-0000-0C00-0000A3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64" name="Rectangle 163">
          <a:extLst>
            <a:ext uri="{FF2B5EF4-FFF2-40B4-BE49-F238E27FC236}">
              <a16:creationId xmlns:a16="http://schemas.microsoft.com/office/drawing/2014/main" id="{00000000-0008-0000-0C00-0000A4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65" name="Rectangle 164">
          <a:extLst>
            <a:ext uri="{FF2B5EF4-FFF2-40B4-BE49-F238E27FC236}">
              <a16:creationId xmlns:a16="http://schemas.microsoft.com/office/drawing/2014/main" id="{00000000-0008-0000-0C00-0000A5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66" name="Rectangle 165">
          <a:extLst>
            <a:ext uri="{FF2B5EF4-FFF2-40B4-BE49-F238E27FC236}">
              <a16:creationId xmlns:a16="http://schemas.microsoft.com/office/drawing/2014/main" id="{00000000-0008-0000-0C00-0000A6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67" name="Rectangle 166">
          <a:extLst>
            <a:ext uri="{FF2B5EF4-FFF2-40B4-BE49-F238E27FC236}">
              <a16:creationId xmlns:a16="http://schemas.microsoft.com/office/drawing/2014/main" id="{00000000-0008-0000-0C00-0000A7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68" name="Rectangle 167">
          <a:extLst>
            <a:ext uri="{FF2B5EF4-FFF2-40B4-BE49-F238E27FC236}">
              <a16:creationId xmlns:a16="http://schemas.microsoft.com/office/drawing/2014/main" id="{00000000-0008-0000-0C00-0000A8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69" name="Rectangle 168">
          <a:extLst>
            <a:ext uri="{FF2B5EF4-FFF2-40B4-BE49-F238E27FC236}">
              <a16:creationId xmlns:a16="http://schemas.microsoft.com/office/drawing/2014/main" id="{00000000-0008-0000-0C00-0000A9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70" name="Rectangle 169">
          <a:extLst>
            <a:ext uri="{FF2B5EF4-FFF2-40B4-BE49-F238E27FC236}">
              <a16:creationId xmlns:a16="http://schemas.microsoft.com/office/drawing/2014/main" id="{00000000-0008-0000-0C00-0000AA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71" name="Rectangle 170">
          <a:extLst>
            <a:ext uri="{FF2B5EF4-FFF2-40B4-BE49-F238E27FC236}">
              <a16:creationId xmlns:a16="http://schemas.microsoft.com/office/drawing/2014/main" id="{00000000-0008-0000-0C00-0000AB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72" name="Rectangle 171">
          <a:extLst>
            <a:ext uri="{FF2B5EF4-FFF2-40B4-BE49-F238E27FC236}">
              <a16:creationId xmlns:a16="http://schemas.microsoft.com/office/drawing/2014/main" id="{00000000-0008-0000-0C00-0000AC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73" name="Rectangle 172">
          <a:extLst>
            <a:ext uri="{FF2B5EF4-FFF2-40B4-BE49-F238E27FC236}">
              <a16:creationId xmlns:a16="http://schemas.microsoft.com/office/drawing/2014/main" id="{00000000-0008-0000-0C00-0000AD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74" name="Rectangle 173">
          <a:extLst>
            <a:ext uri="{FF2B5EF4-FFF2-40B4-BE49-F238E27FC236}">
              <a16:creationId xmlns:a16="http://schemas.microsoft.com/office/drawing/2014/main" id="{00000000-0008-0000-0C00-0000AE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75" name="Rectangle 174">
          <a:extLst>
            <a:ext uri="{FF2B5EF4-FFF2-40B4-BE49-F238E27FC236}">
              <a16:creationId xmlns:a16="http://schemas.microsoft.com/office/drawing/2014/main" id="{00000000-0008-0000-0C00-0000AF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76" name="Rectangle 175">
          <a:extLst>
            <a:ext uri="{FF2B5EF4-FFF2-40B4-BE49-F238E27FC236}">
              <a16:creationId xmlns:a16="http://schemas.microsoft.com/office/drawing/2014/main" id="{00000000-0008-0000-0C00-0000B0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77" name="Rectangle 176">
          <a:extLst>
            <a:ext uri="{FF2B5EF4-FFF2-40B4-BE49-F238E27FC236}">
              <a16:creationId xmlns:a16="http://schemas.microsoft.com/office/drawing/2014/main" id="{00000000-0008-0000-0C00-0000B1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78" name="Rectangle 177">
          <a:extLst>
            <a:ext uri="{FF2B5EF4-FFF2-40B4-BE49-F238E27FC236}">
              <a16:creationId xmlns:a16="http://schemas.microsoft.com/office/drawing/2014/main" id="{00000000-0008-0000-0C00-0000B2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79" name="Rectangle 178">
          <a:extLst>
            <a:ext uri="{FF2B5EF4-FFF2-40B4-BE49-F238E27FC236}">
              <a16:creationId xmlns:a16="http://schemas.microsoft.com/office/drawing/2014/main" id="{00000000-0008-0000-0C00-0000B3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80" name="Rectangle 179">
          <a:extLst>
            <a:ext uri="{FF2B5EF4-FFF2-40B4-BE49-F238E27FC236}">
              <a16:creationId xmlns:a16="http://schemas.microsoft.com/office/drawing/2014/main" id="{00000000-0008-0000-0C00-0000B4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81" name="Rectangle 180">
          <a:extLst>
            <a:ext uri="{FF2B5EF4-FFF2-40B4-BE49-F238E27FC236}">
              <a16:creationId xmlns:a16="http://schemas.microsoft.com/office/drawing/2014/main" id="{00000000-0008-0000-0C00-0000B5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82" name="Rectangle 181">
          <a:extLst>
            <a:ext uri="{FF2B5EF4-FFF2-40B4-BE49-F238E27FC236}">
              <a16:creationId xmlns:a16="http://schemas.microsoft.com/office/drawing/2014/main" id="{00000000-0008-0000-0C00-0000B6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83" name="Rectangle 182">
          <a:extLst>
            <a:ext uri="{FF2B5EF4-FFF2-40B4-BE49-F238E27FC236}">
              <a16:creationId xmlns:a16="http://schemas.microsoft.com/office/drawing/2014/main" id="{00000000-0008-0000-0C00-0000B7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84" name="Rectangle 183">
          <a:extLst>
            <a:ext uri="{FF2B5EF4-FFF2-40B4-BE49-F238E27FC236}">
              <a16:creationId xmlns:a16="http://schemas.microsoft.com/office/drawing/2014/main" id="{00000000-0008-0000-0C00-0000B8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85" name="Rectangle 184">
          <a:extLst>
            <a:ext uri="{FF2B5EF4-FFF2-40B4-BE49-F238E27FC236}">
              <a16:creationId xmlns:a16="http://schemas.microsoft.com/office/drawing/2014/main" id="{00000000-0008-0000-0C00-0000B9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86" name="Rectangle 185">
          <a:extLst>
            <a:ext uri="{FF2B5EF4-FFF2-40B4-BE49-F238E27FC236}">
              <a16:creationId xmlns:a16="http://schemas.microsoft.com/office/drawing/2014/main" id="{00000000-0008-0000-0C00-0000BA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87" name="Rectangle 186">
          <a:extLst>
            <a:ext uri="{FF2B5EF4-FFF2-40B4-BE49-F238E27FC236}">
              <a16:creationId xmlns:a16="http://schemas.microsoft.com/office/drawing/2014/main" id="{00000000-0008-0000-0C00-0000BB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88" name="Rectangle 187">
          <a:extLst>
            <a:ext uri="{FF2B5EF4-FFF2-40B4-BE49-F238E27FC236}">
              <a16:creationId xmlns:a16="http://schemas.microsoft.com/office/drawing/2014/main" id="{00000000-0008-0000-0C00-0000BC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89" name="Rectangle 188">
          <a:extLst>
            <a:ext uri="{FF2B5EF4-FFF2-40B4-BE49-F238E27FC236}">
              <a16:creationId xmlns:a16="http://schemas.microsoft.com/office/drawing/2014/main" id="{00000000-0008-0000-0C00-0000BD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90" name="Rectangle 189">
          <a:extLst>
            <a:ext uri="{FF2B5EF4-FFF2-40B4-BE49-F238E27FC236}">
              <a16:creationId xmlns:a16="http://schemas.microsoft.com/office/drawing/2014/main" id="{00000000-0008-0000-0C00-0000BE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91" name="Rectangle 190">
          <a:extLst>
            <a:ext uri="{FF2B5EF4-FFF2-40B4-BE49-F238E27FC236}">
              <a16:creationId xmlns:a16="http://schemas.microsoft.com/office/drawing/2014/main" id="{00000000-0008-0000-0C00-0000BF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92" name="Rectangle 191">
          <a:extLst>
            <a:ext uri="{FF2B5EF4-FFF2-40B4-BE49-F238E27FC236}">
              <a16:creationId xmlns:a16="http://schemas.microsoft.com/office/drawing/2014/main" id="{00000000-0008-0000-0C00-0000C0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93" name="Rectangle 192">
          <a:extLst>
            <a:ext uri="{FF2B5EF4-FFF2-40B4-BE49-F238E27FC236}">
              <a16:creationId xmlns:a16="http://schemas.microsoft.com/office/drawing/2014/main" id="{00000000-0008-0000-0C00-0000C1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94" name="Rectangle 193">
          <a:extLst>
            <a:ext uri="{FF2B5EF4-FFF2-40B4-BE49-F238E27FC236}">
              <a16:creationId xmlns:a16="http://schemas.microsoft.com/office/drawing/2014/main" id="{00000000-0008-0000-0C00-0000C2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95" name="Rectangle 194">
          <a:extLst>
            <a:ext uri="{FF2B5EF4-FFF2-40B4-BE49-F238E27FC236}">
              <a16:creationId xmlns:a16="http://schemas.microsoft.com/office/drawing/2014/main" id="{00000000-0008-0000-0C00-0000C3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96" name="Rectangle 195">
          <a:extLst>
            <a:ext uri="{FF2B5EF4-FFF2-40B4-BE49-F238E27FC236}">
              <a16:creationId xmlns:a16="http://schemas.microsoft.com/office/drawing/2014/main" id="{00000000-0008-0000-0C00-0000C4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97" name="Rectangle 196">
          <a:extLst>
            <a:ext uri="{FF2B5EF4-FFF2-40B4-BE49-F238E27FC236}">
              <a16:creationId xmlns:a16="http://schemas.microsoft.com/office/drawing/2014/main" id="{00000000-0008-0000-0C00-0000C5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98" name="Rectangle 197">
          <a:extLst>
            <a:ext uri="{FF2B5EF4-FFF2-40B4-BE49-F238E27FC236}">
              <a16:creationId xmlns:a16="http://schemas.microsoft.com/office/drawing/2014/main" id="{00000000-0008-0000-0C00-0000C6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99" name="Rectangle 198">
          <a:extLst>
            <a:ext uri="{FF2B5EF4-FFF2-40B4-BE49-F238E27FC236}">
              <a16:creationId xmlns:a16="http://schemas.microsoft.com/office/drawing/2014/main" id="{00000000-0008-0000-0C00-0000C7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00" name="Rectangle 199">
          <a:extLst>
            <a:ext uri="{FF2B5EF4-FFF2-40B4-BE49-F238E27FC236}">
              <a16:creationId xmlns:a16="http://schemas.microsoft.com/office/drawing/2014/main" id="{00000000-0008-0000-0C00-0000C8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01" name="Rectangle 200">
          <a:extLst>
            <a:ext uri="{FF2B5EF4-FFF2-40B4-BE49-F238E27FC236}">
              <a16:creationId xmlns:a16="http://schemas.microsoft.com/office/drawing/2014/main" id="{00000000-0008-0000-0C00-0000C9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02" name="Rectangle 201">
          <a:extLst>
            <a:ext uri="{FF2B5EF4-FFF2-40B4-BE49-F238E27FC236}">
              <a16:creationId xmlns:a16="http://schemas.microsoft.com/office/drawing/2014/main" id="{00000000-0008-0000-0C00-0000CA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03" name="Rectangle 202">
          <a:extLst>
            <a:ext uri="{FF2B5EF4-FFF2-40B4-BE49-F238E27FC236}">
              <a16:creationId xmlns:a16="http://schemas.microsoft.com/office/drawing/2014/main" id="{00000000-0008-0000-0C00-0000CB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04" name="Rectangle 203">
          <a:extLst>
            <a:ext uri="{FF2B5EF4-FFF2-40B4-BE49-F238E27FC236}">
              <a16:creationId xmlns:a16="http://schemas.microsoft.com/office/drawing/2014/main" id="{00000000-0008-0000-0C00-0000CC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05" name="Rectangle 204">
          <a:extLst>
            <a:ext uri="{FF2B5EF4-FFF2-40B4-BE49-F238E27FC236}">
              <a16:creationId xmlns:a16="http://schemas.microsoft.com/office/drawing/2014/main" id="{00000000-0008-0000-0C00-0000CD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06" name="Rectangle 205">
          <a:extLst>
            <a:ext uri="{FF2B5EF4-FFF2-40B4-BE49-F238E27FC236}">
              <a16:creationId xmlns:a16="http://schemas.microsoft.com/office/drawing/2014/main" id="{00000000-0008-0000-0C00-0000CE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07" name="Rectangle 206">
          <a:extLst>
            <a:ext uri="{FF2B5EF4-FFF2-40B4-BE49-F238E27FC236}">
              <a16:creationId xmlns:a16="http://schemas.microsoft.com/office/drawing/2014/main" id="{00000000-0008-0000-0C00-0000CF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08" name="Rectangle 207">
          <a:extLst>
            <a:ext uri="{FF2B5EF4-FFF2-40B4-BE49-F238E27FC236}">
              <a16:creationId xmlns:a16="http://schemas.microsoft.com/office/drawing/2014/main" id="{00000000-0008-0000-0C00-0000D0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09" name="Rectangle 208">
          <a:extLst>
            <a:ext uri="{FF2B5EF4-FFF2-40B4-BE49-F238E27FC236}">
              <a16:creationId xmlns:a16="http://schemas.microsoft.com/office/drawing/2014/main" id="{00000000-0008-0000-0C00-0000D1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10" name="Rectangle 209">
          <a:extLst>
            <a:ext uri="{FF2B5EF4-FFF2-40B4-BE49-F238E27FC236}">
              <a16:creationId xmlns:a16="http://schemas.microsoft.com/office/drawing/2014/main" id="{00000000-0008-0000-0C00-0000D2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11" name="Rectangle 210">
          <a:extLst>
            <a:ext uri="{FF2B5EF4-FFF2-40B4-BE49-F238E27FC236}">
              <a16:creationId xmlns:a16="http://schemas.microsoft.com/office/drawing/2014/main" id="{00000000-0008-0000-0C00-0000D3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12" name="Rectangle 211">
          <a:extLst>
            <a:ext uri="{FF2B5EF4-FFF2-40B4-BE49-F238E27FC236}">
              <a16:creationId xmlns:a16="http://schemas.microsoft.com/office/drawing/2014/main" id="{00000000-0008-0000-0C00-0000D4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13" name="Rectangle 212">
          <a:extLst>
            <a:ext uri="{FF2B5EF4-FFF2-40B4-BE49-F238E27FC236}">
              <a16:creationId xmlns:a16="http://schemas.microsoft.com/office/drawing/2014/main" id="{00000000-0008-0000-0C00-0000D5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14" name="Rectangle 213">
          <a:extLst>
            <a:ext uri="{FF2B5EF4-FFF2-40B4-BE49-F238E27FC236}">
              <a16:creationId xmlns:a16="http://schemas.microsoft.com/office/drawing/2014/main" id="{00000000-0008-0000-0C00-0000D6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15" name="Rectangle 214">
          <a:extLst>
            <a:ext uri="{FF2B5EF4-FFF2-40B4-BE49-F238E27FC236}">
              <a16:creationId xmlns:a16="http://schemas.microsoft.com/office/drawing/2014/main" id="{00000000-0008-0000-0C00-0000D7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16" name="Rectangle 215">
          <a:extLst>
            <a:ext uri="{FF2B5EF4-FFF2-40B4-BE49-F238E27FC236}">
              <a16:creationId xmlns:a16="http://schemas.microsoft.com/office/drawing/2014/main" id="{00000000-0008-0000-0C00-0000D8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17" name="Rectangle 216">
          <a:extLst>
            <a:ext uri="{FF2B5EF4-FFF2-40B4-BE49-F238E27FC236}">
              <a16:creationId xmlns:a16="http://schemas.microsoft.com/office/drawing/2014/main" id="{00000000-0008-0000-0C00-0000D9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18" name="Rectangle 217">
          <a:extLst>
            <a:ext uri="{FF2B5EF4-FFF2-40B4-BE49-F238E27FC236}">
              <a16:creationId xmlns:a16="http://schemas.microsoft.com/office/drawing/2014/main" id="{00000000-0008-0000-0C00-0000DA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19" name="Rectangle 218">
          <a:extLst>
            <a:ext uri="{FF2B5EF4-FFF2-40B4-BE49-F238E27FC236}">
              <a16:creationId xmlns:a16="http://schemas.microsoft.com/office/drawing/2014/main" id="{00000000-0008-0000-0C00-0000DB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20" name="Rectangle 219">
          <a:extLst>
            <a:ext uri="{FF2B5EF4-FFF2-40B4-BE49-F238E27FC236}">
              <a16:creationId xmlns:a16="http://schemas.microsoft.com/office/drawing/2014/main" id="{00000000-0008-0000-0C00-0000DC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21" name="Rectangle 220">
          <a:extLst>
            <a:ext uri="{FF2B5EF4-FFF2-40B4-BE49-F238E27FC236}">
              <a16:creationId xmlns:a16="http://schemas.microsoft.com/office/drawing/2014/main" id="{00000000-0008-0000-0C00-0000DD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22" name="Rectangle 221">
          <a:extLst>
            <a:ext uri="{FF2B5EF4-FFF2-40B4-BE49-F238E27FC236}">
              <a16:creationId xmlns:a16="http://schemas.microsoft.com/office/drawing/2014/main" id="{00000000-0008-0000-0C00-0000DE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23" name="Rectangle 222">
          <a:extLst>
            <a:ext uri="{FF2B5EF4-FFF2-40B4-BE49-F238E27FC236}">
              <a16:creationId xmlns:a16="http://schemas.microsoft.com/office/drawing/2014/main" id="{00000000-0008-0000-0C00-0000DF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24" name="Rectangle 223">
          <a:extLst>
            <a:ext uri="{FF2B5EF4-FFF2-40B4-BE49-F238E27FC236}">
              <a16:creationId xmlns:a16="http://schemas.microsoft.com/office/drawing/2014/main" id="{00000000-0008-0000-0C00-0000E0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25" name="Rectangle 224">
          <a:extLst>
            <a:ext uri="{FF2B5EF4-FFF2-40B4-BE49-F238E27FC236}">
              <a16:creationId xmlns:a16="http://schemas.microsoft.com/office/drawing/2014/main" id="{00000000-0008-0000-0C00-0000E1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26" name="Rectangle 225">
          <a:extLst>
            <a:ext uri="{FF2B5EF4-FFF2-40B4-BE49-F238E27FC236}">
              <a16:creationId xmlns:a16="http://schemas.microsoft.com/office/drawing/2014/main" id="{00000000-0008-0000-0C00-0000E2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27" name="Rectangle 226">
          <a:extLst>
            <a:ext uri="{FF2B5EF4-FFF2-40B4-BE49-F238E27FC236}">
              <a16:creationId xmlns:a16="http://schemas.microsoft.com/office/drawing/2014/main" id="{00000000-0008-0000-0C00-0000E3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28" name="Rectangle 227">
          <a:extLst>
            <a:ext uri="{FF2B5EF4-FFF2-40B4-BE49-F238E27FC236}">
              <a16:creationId xmlns:a16="http://schemas.microsoft.com/office/drawing/2014/main" id="{00000000-0008-0000-0C00-0000E4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29" name="Rectangle 228">
          <a:extLst>
            <a:ext uri="{FF2B5EF4-FFF2-40B4-BE49-F238E27FC236}">
              <a16:creationId xmlns:a16="http://schemas.microsoft.com/office/drawing/2014/main" id="{00000000-0008-0000-0C00-0000E5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30" name="Rectangle 229">
          <a:extLst>
            <a:ext uri="{FF2B5EF4-FFF2-40B4-BE49-F238E27FC236}">
              <a16:creationId xmlns:a16="http://schemas.microsoft.com/office/drawing/2014/main" id="{00000000-0008-0000-0C00-0000E6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31" name="Rectangle 230">
          <a:extLst>
            <a:ext uri="{FF2B5EF4-FFF2-40B4-BE49-F238E27FC236}">
              <a16:creationId xmlns:a16="http://schemas.microsoft.com/office/drawing/2014/main" id="{00000000-0008-0000-0C00-0000E7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32" name="Rectangle 231">
          <a:extLst>
            <a:ext uri="{FF2B5EF4-FFF2-40B4-BE49-F238E27FC236}">
              <a16:creationId xmlns:a16="http://schemas.microsoft.com/office/drawing/2014/main" id="{00000000-0008-0000-0C00-0000E8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33" name="Rectangle 232">
          <a:extLst>
            <a:ext uri="{FF2B5EF4-FFF2-40B4-BE49-F238E27FC236}">
              <a16:creationId xmlns:a16="http://schemas.microsoft.com/office/drawing/2014/main" id="{00000000-0008-0000-0C00-0000E9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34" name="Rectangle 233">
          <a:extLst>
            <a:ext uri="{FF2B5EF4-FFF2-40B4-BE49-F238E27FC236}">
              <a16:creationId xmlns:a16="http://schemas.microsoft.com/office/drawing/2014/main" id="{00000000-0008-0000-0C00-0000EA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35" name="Rectangle 234">
          <a:extLst>
            <a:ext uri="{FF2B5EF4-FFF2-40B4-BE49-F238E27FC236}">
              <a16:creationId xmlns:a16="http://schemas.microsoft.com/office/drawing/2014/main" id="{00000000-0008-0000-0C00-0000EB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36" name="Rectangle 235">
          <a:extLst>
            <a:ext uri="{FF2B5EF4-FFF2-40B4-BE49-F238E27FC236}">
              <a16:creationId xmlns:a16="http://schemas.microsoft.com/office/drawing/2014/main" id="{00000000-0008-0000-0C00-0000EC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37" name="Rectangle 236">
          <a:extLst>
            <a:ext uri="{FF2B5EF4-FFF2-40B4-BE49-F238E27FC236}">
              <a16:creationId xmlns:a16="http://schemas.microsoft.com/office/drawing/2014/main" id="{00000000-0008-0000-0C00-0000ED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38" name="Rectangle 237">
          <a:extLst>
            <a:ext uri="{FF2B5EF4-FFF2-40B4-BE49-F238E27FC236}">
              <a16:creationId xmlns:a16="http://schemas.microsoft.com/office/drawing/2014/main" id="{00000000-0008-0000-0C00-0000EE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39" name="Rectangle 238">
          <a:extLst>
            <a:ext uri="{FF2B5EF4-FFF2-40B4-BE49-F238E27FC236}">
              <a16:creationId xmlns:a16="http://schemas.microsoft.com/office/drawing/2014/main" id="{00000000-0008-0000-0C00-0000EF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40" name="Rectangle 239">
          <a:extLst>
            <a:ext uri="{FF2B5EF4-FFF2-40B4-BE49-F238E27FC236}">
              <a16:creationId xmlns:a16="http://schemas.microsoft.com/office/drawing/2014/main" id="{00000000-0008-0000-0C00-0000F0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41" name="Rectangle 240">
          <a:extLst>
            <a:ext uri="{FF2B5EF4-FFF2-40B4-BE49-F238E27FC236}">
              <a16:creationId xmlns:a16="http://schemas.microsoft.com/office/drawing/2014/main" id="{00000000-0008-0000-0C00-0000F1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42" name="Rectangle 241">
          <a:extLst>
            <a:ext uri="{FF2B5EF4-FFF2-40B4-BE49-F238E27FC236}">
              <a16:creationId xmlns:a16="http://schemas.microsoft.com/office/drawing/2014/main" id="{00000000-0008-0000-0C00-0000F2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43" name="Rectangle 242">
          <a:extLst>
            <a:ext uri="{FF2B5EF4-FFF2-40B4-BE49-F238E27FC236}">
              <a16:creationId xmlns:a16="http://schemas.microsoft.com/office/drawing/2014/main" id="{00000000-0008-0000-0C00-0000F3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44" name="Rectangle 243">
          <a:extLst>
            <a:ext uri="{FF2B5EF4-FFF2-40B4-BE49-F238E27FC236}">
              <a16:creationId xmlns:a16="http://schemas.microsoft.com/office/drawing/2014/main" id="{00000000-0008-0000-0C00-0000F4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45" name="Rectangle 244">
          <a:extLst>
            <a:ext uri="{FF2B5EF4-FFF2-40B4-BE49-F238E27FC236}">
              <a16:creationId xmlns:a16="http://schemas.microsoft.com/office/drawing/2014/main" id="{00000000-0008-0000-0C00-0000F5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46" name="Rectangle 245">
          <a:extLst>
            <a:ext uri="{FF2B5EF4-FFF2-40B4-BE49-F238E27FC236}">
              <a16:creationId xmlns:a16="http://schemas.microsoft.com/office/drawing/2014/main" id="{00000000-0008-0000-0C00-0000F6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47" name="Rectangle 246">
          <a:extLst>
            <a:ext uri="{FF2B5EF4-FFF2-40B4-BE49-F238E27FC236}">
              <a16:creationId xmlns:a16="http://schemas.microsoft.com/office/drawing/2014/main" id="{00000000-0008-0000-0C00-0000F7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48" name="Rectangle 247">
          <a:extLst>
            <a:ext uri="{FF2B5EF4-FFF2-40B4-BE49-F238E27FC236}">
              <a16:creationId xmlns:a16="http://schemas.microsoft.com/office/drawing/2014/main" id="{00000000-0008-0000-0C00-0000F8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49" name="Rectangle 248">
          <a:extLst>
            <a:ext uri="{FF2B5EF4-FFF2-40B4-BE49-F238E27FC236}">
              <a16:creationId xmlns:a16="http://schemas.microsoft.com/office/drawing/2014/main" id="{00000000-0008-0000-0C00-0000F9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50" name="Rectangle 249">
          <a:extLst>
            <a:ext uri="{FF2B5EF4-FFF2-40B4-BE49-F238E27FC236}">
              <a16:creationId xmlns:a16="http://schemas.microsoft.com/office/drawing/2014/main" id="{00000000-0008-0000-0C00-0000FA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51" name="Rectangle 250">
          <a:extLst>
            <a:ext uri="{FF2B5EF4-FFF2-40B4-BE49-F238E27FC236}">
              <a16:creationId xmlns:a16="http://schemas.microsoft.com/office/drawing/2014/main" id="{00000000-0008-0000-0C00-0000FB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52" name="Rectangle 251">
          <a:extLst>
            <a:ext uri="{FF2B5EF4-FFF2-40B4-BE49-F238E27FC236}">
              <a16:creationId xmlns:a16="http://schemas.microsoft.com/office/drawing/2014/main" id="{00000000-0008-0000-0C00-0000FC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53" name="Rectangle 252">
          <a:extLst>
            <a:ext uri="{FF2B5EF4-FFF2-40B4-BE49-F238E27FC236}">
              <a16:creationId xmlns:a16="http://schemas.microsoft.com/office/drawing/2014/main" id="{00000000-0008-0000-0C00-0000FD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54" name="Rectangle 253">
          <a:extLst>
            <a:ext uri="{FF2B5EF4-FFF2-40B4-BE49-F238E27FC236}">
              <a16:creationId xmlns:a16="http://schemas.microsoft.com/office/drawing/2014/main" id="{00000000-0008-0000-0C00-0000FE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55" name="Rectangle 254">
          <a:extLst>
            <a:ext uri="{FF2B5EF4-FFF2-40B4-BE49-F238E27FC236}">
              <a16:creationId xmlns:a16="http://schemas.microsoft.com/office/drawing/2014/main" id="{00000000-0008-0000-0C00-0000FF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56" name="Rectangle 255">
          <a:extLst>
            <a:ext uri="{FF2B5EF4-FFF2-40B4-BE49-F238E27FC236}">
              <a16:creationId xmlns:a16="http://schemas.microsoft.com/office/drawing/2014/main" id="{00000000-0008-0000-0C00-000000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57" name="Rectangle 256">
          <a:extLst>
            <a:ext uri="{FF2B5EF4-FFF2-40B4-BE49-F238E27FC236}">
              <a16:creationId xmlns:a16="http://schemas.microsoft.com/office/drawing/2014/main" id="{00000000-0008-0000-0C00-000001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58" name="Rectangle 257">
          <a:extLst>
            <a:ext uri="{FF2B5EF4-FFF2-40B4-BE49-F238E27FC236}">
              <a16:creationId xmlns:a16="http://schemas.microsoft.com/office/drawing/2014/main" id="{00000000-0008-0000-0C00-000002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59" name="Rectangle 258">
          <a:extLst>
            <a:ext uri="{FF2B5EF4-FFF2-40B4-BE49-F238E27FC236}">
              <a16:creationId xmlns:a16="http://schemas.microsoft.com/office/drawing/2014/main" id="{00000000-0008-0000-0C00-000003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60" name="Rectangle 259">
          <a:extLst>
            <a:ext uri="{FF2B5EF4-FFF2-40B4-BE49-F238E27FC236}">
              <a16:creationId xmlns:a16="http://schemas.microsoft.com/office/drawing/2014/main" id="{00000000-0008-0000-0C00-000004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61" name="Rectangle 260">
          <a:extLst>
            <a:ext uri="{FF2B5EF4-FFF2-40B4-BE49-F238E27FC236}">
              <a16:creationId xmlns:a16="http://schemas.microsoft.com/office/drawing/2014/main" id="{00000000-0008-0000-0C00-000005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62" name="Rectangle 261">
          <a:extLst>
            <a:ext uri="{FF2B5EF4-FFF2-40B4-BE49-F238E27FC236}">
              <a16:creationId xmlns:a16="http://schemas.microsoft.com/office/drawing/2014/main" id="{00000000-0008-0000-0C00-000006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63" name="Rectangle 262">
          <a:extLst>
            <a:ext uri="{FF2B5EF4-FFF2-40B4-BE49-F238E27FC236}">
              <a16:creationId xmlns:a16="http://schemas.microsoft.com/office/drawing/2014/main" id="{00000000-0008-0000-0C00-000007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64" name="Rectangle 263">
          <a:extLst>
            <a:ext uri="{FF2B5EF4-FFF2-40B4-BE49-F238E27FC236}">
              <a16:creationId xmlns:a16="http://schemas.microsoft.com/office/drawing/2014/main" id="{00000000-0008-0000-0C00-000008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65" name="Rectangle 264">
          <a:extLst>
            <a:ext uri="{FF2B5EF4-FFF2-40B4-BE49-F238E27FC236}">
              <a16:creationId xmlns:a16="http://schemas.microsoft.com/office/drawing/2014/main" id="{00000000-0008-0000-0C00-000009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66" name="Rectangle 265">
          <a:extLst>
            <a:ext uri="{FF2B5EF4-FFF2-40B4-BE49-F238E27FC236}">
              <a16:creationId xmlns:a16="http://schemas.microsoft.com/office/drawing/2014/main" id="{00000000-0008-0000-0C00-00000A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67" name="Rectangle 266">
          <a:extLst>
            <a:ext uri="{FF2B5EF4-FFF2-40B4-BE49-F238E27FC236}">
              <a16:creationId xmlns:a16="http://schemas.microsoft.com/office/drawing/2014/main" id="{00000000-0008-0000-0C00-00000B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68" name="Rectangle 267">
          <a:extLst>
            <a:ext uri="{FF2B5EF4-FFF2-40B4-BE49-F238E27FC236}">
              <a16:creationId xmlns:a16="http://schemas.microsoft.com/office/drawing/2014/main" id="{00000000-0008-0000-0C00-00000C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69" name="Rectangle 268">
          <a:extLst>
            <a:ext uri="{FF2B5EF4-FFF2-40B4-BE49-F238E27FC236}">
              <a16:creationId xmlns:a16="http://schemas.microsoft.com/office/drawing/2014/main" id="{00000000-0008-0000-0C00-00000D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70" name="Rectangle 269">
          <a:extLst>
            <a:ext uri="{FF2B5EF4-FFF2-40B4-BE49-F238E27FC236}">
              <a16:creationId xmlns:a16="http://schemas.microsoft.com/office/drawing/2014/main" id="{00000000-0008-0000-0C00-00000E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71" name="Rectangle 270">
          <a:extLst>
            <a:ext uri="{FF2B5EF4-FFF2-40B4-BE49-F238E27FC236}">
              <a16:creationId xmlns:a16="http://schemas.microsoft.com/office/drawing/2014/main" id="{00000000-0008-0000-0C00-00000F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72" name="Rectangle 271">
          <a:extLst>
            <a:ext uri="{FF2B5EF4-FFF2-40B4-BE49-F238E27FC236}">
              <a16:creationId xmlns:a16="http://schemas.microsoft.com/office/drawing/2014/main" id="{00000000-0008-0000-0C00-000010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73" name="Rectangle 272">
          <a:extLst>
            <a:ext uri="{FF2B5EF4-FFF2-40B4-BE49-F238E27FC236}">
              <a16:creationId xmlns:a16="http://schemas.microsoft.com/office/drawing/2014/main" id="{00000000-0008-0000-0C00-000011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74" name="Rectangle 273">
          <a:extLst>
            <a:ext uri="{FF2B5EF4-FFF2-40B4-BE49-F238E27FC236}">
              <a16:creationId xmlns:a16="http://schemas.microsoft.com/office/drawing/2014/main" id="{00000000-0008-0000-0C00-000012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75" name="Rectangle 274">
          <a:extLst>
            <a:ext uri="{FF2B5EF4-FFF2-40B4-BE49-F238E27FC236}">
              <a16:creationId xmlns:a16="http://schemas.microsoft.com/office/drawing/2014/main" id="{00000000-0008-0000-0C00-000013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76" name="Rectangle 275">
          <a:extLst>
            <a:ext uri="{FF2B5EF4-FFF2-40B4-BE49-F238E27FC236}">
              <a16:creationId xmlns:a16="http://schemas.microsoft.com/office/drawing/2014/main" id="{00000000-0008-0000-0C00-000014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77" name="Rectangle 276">
          <a:extLst>
            <a:ext uri="{FF2B5EF4-FFF2-40B4-BE49-F238E27FC236}">
              <a16:creationId xmlns:a16="http://schemas.microsoft.com/office/drawing/2014/main" id="{00000000-0008-0000-0C00-000015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78" name="Rectangle 277">
          <a:extLst>
            <a:ext uri="{FF2B5EF4-FFF2-40B4-BE49-F238E27FC236}">
              <a16:creationId xmlns:a16="http://schemas.microsoft.com/office/drawing/2014/main" id="{00000000-0008-0000-0C00-000016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79" name="Rectangle 278">
          <a:extLst>
            <a:ext uri="{FF2B5EF4-FFF2-40B4-BE49-F238E27FC236}">
              <a16:creationId xmlns:a16="http://schemas.microsoft.com/office/drawing/2014/main" id="{00000000-0008-0000-0C00-000017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80" name="Rectangle 279">
          <a:extLst>
            <a:ext uri="{FF2B5EF4-FFF2-40B4-BE49-F238E27FC236}">
              <a16:creationId xmlns:a16="http://schemas.microsoft.com/office/drawing/2014/main" id="{00000000-0008-0000-0C00-000018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81" name="Rectangle 280">
          <a:extLst>
            <a:ext uri="{FF2B5EF4-FFF2-40B4-BE49-F238E27FC236}">
              <a16:creationId xmlns:a16="http://schemas.microsoft.com/office/drawing/2014/main" id="{00000000-0008-0000-0C00-000019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82" name="Rectangle 281">
          <a:extLst>
            <a:ext uri="{FF2B5EF4-FFF2-40B4-BE49-F238E27FC236}">
              <a16:creationId xmlns:a16="http://schemas.microsoft.com/office/drawing/2014/main" id="{00000000-0008-0000-0C00-00001A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83" name="Rectangle 282">
          <a:extLst>
            <a:ext uri="{FF2B5EF4-FFF2-40B4-BE49-F238E27FC236}">
              <a16:creationId xmlns:a16="http://schemas.microsoft.com/office/drawing/2014/main" id="{00000000-0008-0000-0C00-00001B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84" name="Rectangle 283">
          <a:extLst>
            <a:ext uri="{FF2B5EF4-FFF2-40B4-BE49-F238E27FC236}">
              <a16:creationId xmlns:a16="http://schemas.microsoft.com/office/drawing/2014/main" id="{00000000-0008-0000-0C00-00001C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85" name="Rectangle 284">
          <a:extLst>
            <a:ext uri="{FF2B5EF4-FFF2-40B4-BE49-F238E27FC236}">
              <a16:creationId xmlns:a16="http://schemas.microsoft.com/office/drawing/2014/main" id="{00000000-0008-0000-0C00-00001D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86" name="Rectangle 285">
          <a:extLst>
            <a:ext uri="{FF2B5EF4-FFF2-40B4-BE49-F238E27FC236}">
              <a16:creationId xmlns:a16="http://schemas.microsoft.com/office/drawing/2014/main" id="{00000000-0008-0000-0C00-00001E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87" name="Rectangle 286">
          <a:extLst>
            <a:ext uri="{FF2B5EF4-FFF2-40B4-BE49-F238E27FC236}">
              <a16:creationId xmlns:a16="http://schemas.microsoft.com/office/drawing/2014/main" id="{00000000-0008-0000-0C00-00001F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88" name="Rectangle 287">
          <a:extLst>
            <a:ext uri="{FF2B5EF4-FFF2-40B4-BE49-F238E27FC236}">
              <a16:creationId xmlns:a16="http://schemas.microsoft.com/office/drawing/2014/main" id="{00000000-0008-0000-0C00-000020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89" name="Rectangle 288">
          <a:extLst>
            <a:ext uri="{FF2B5EF4-FFF2-40B4-BE49-F238E27FC236}">
              <a16:creationId xmlns:a16="http://schemas.microsoft.com/office/drawing/2014/main" id="{00000000-0008-0000-0C00-000021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90" name="Rectangle 289">
          <a:extLst>
            <a:ext uri="{FF2B5EF4-FFF2-40B4-BE49-F238E27FC236}">
              <a16:creationId xmlns:a16="http://schemas.microsoft.com/office/drawing/2014/main" id="{00000000-0008-0000-0C00-000022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91" name="Rectangle 290">
          <a:extLst>
            <a:ext uri="{FF2B5EF4-FFF2-40B4-BE49-F238E27FC236}">
              <a16:creationId xmlns:a16="http://schemas.microsoft.com/office/drawing/2014/main" id="{00000000-0008-0000-0C00-000023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92" name="Rectangle 291">
          <a:extLst>
            <a:ext uri="{FF2B5EF4-FFF2-40B4-BE49-F238E27FC236}">
              <a16:creationId xmlns:a16="http://schemas.microsoft.com/office/drawing/2014/main" id="{00000000-0008-0000-0C00-000024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93" name="Rectangle 292">
          <a:extLst>
            <a:ext uri="{FF2B5EF4-FFF2-40B4-BE49-F238E27FC236}">
              <a16:creationId xmlns:a16="http://schemas.microsoft.com/office/drawing/2014/main" id="{00000000-0008-0000-0C00-000025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94" name="Rectangle 293">
          <a:extLst>
            <a:ext uri="{FF2B5EF4-FFF2-40B4-BE49-F238E27FC236}">
              <a16:creationId xmlns:a16="http://schemas.microsoft.com/office/drawing/2014/main" id="{00000000-0008-0000-0C00-000026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95" name="Rectangle 294">
          <a:extLst>
            <a:ext uri="{FF2B5EF4-FFF2-40B4-BE49-F238E27FC236}">
              <a16:creationId xmlns:a16="http://schemas.microsoft.com/office/drawing/2014/main" id="{00000000-0008-0000-0C00-000027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96" name="Rectangle 295">
          <a:extLst>
            <a:ext uri="{FF2B5EF4-FFF2-40B4-BE49-F238E27FC236}">
              <a16:creationId xmlns:a16="http://schemas.microsoft.com/office/drawing/2014/main" id="{00000000-0008-0000-0C00-000028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97" name="Rectangle 296">
          <a:extLst>
            <a:ext uri="{FF2B5EF4-FFF2-40B4-BE49-F238E27FC236}">
              <a16:creationId xmlns:a16="http://schemas.microsoft.com/office/drawing/2014/main" id="{00000000-0008-0000-0C00-000029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98" name="Rectangle 297">
          <a:extLst>
            <a:ext uri="{FF2B5EF4-FFF2-40B4-BE49-F238E27FC236}">
              <a16:creationId xmlns:a16="http://schemas.microsoft.com/office/drawing/2014/main" id="{00000000-0008-0000-0C00-00002A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99" name="Rectangle 298">
          <a:extLst>
            <a:ext uri="{FF2B5EF4-FFF2-40B4-BE49-F238E27FC236}">
              <a16:creationId xmlns:a16="http://schemas.microsoft.com/office/drawing/2014/main" id="{00000000-0008-0000-0C00-00002B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00" name="Rectangle 299">
          <a:extLst>
            <a:ext uri="{FF2B5EF4-FFF2-40B4-BE49-F238E27FC236}">
              <a16:creationId xmlns:a16="http://schemas.microsoft.com/office/drawing/2014/main" id="{00000000-0008-0000-0C00-00002C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01" name="Rectangle 300">
          <a:extLst>
            <a:ext uri="{FF2B5EF4-FFF2-40B4-BE49-F238E27FC236}">
              <a16:creationId xmlns:a16="http://schemas.microsoft.com/office/drawing/2014/main" id="{00000000-0008-0000-0C00-00002D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02" name="Rectangle 301">
          <a:extLst>
            <a:ext uri="{FF2B5EF4-FFF2-40B4-BE49-F238E27FC236}">
              <a16:creationId xmlns:a16="http://schemas.microsoft.com/office/drawing/2014/main" id="{00000000-0008-0000-0C00-00002E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03" name="Rectangle 302">
          <a:extLst>
            <a:ext uri="{FF2B5EF4-FFF2-40B4-BE49-F238E27FC236}">
              <a16:creationId xmlns:a16="http://schemas.microsoft.com/office/drawing/2014/main" id="{00000000-0008-0000-0C00-00002F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04" name="Rectangle 303">
          <a:extLst>
            <a:ext uri="{FF2B5EF4-FFF2-40B4-BE49-F238E27FC236}">
              <a16:creationId xmlns:a16="http://schemas.microsoft.com/office/drawing/2014/main" id="{00000000-0008-0000-0C00-000030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05" name="Rectangle 304">
          <a:extLst>
            <a:ext uri="{FF2B5EF4-FFF2-40B4-BE49-F238E27FC236}">
              <a16:creationId xmlns:a16="http://schemas.microsoft.com/office/drawing/2014/main" id="{00000000-0008-0000-0C00-000031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06" name="Rectangle 305">
          <a:extLst>
            <a:ext uri="{FF2B5EF4-FFF2-40B4-BE49-F238E27FC236}">
              <a16:creationId xmlns:a16="http://schemas.microsoft.com/office/drawing/2014/main" id="{00000000-0008-0000-0C00-000032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07" name="Rectangle 306">
          <a:extLst>
            <a:ext uri="{FF2B5EF4-FFF2-40B4-BE49-F238E27FC236}">
              <a16:creationId xmlns:a16="http://schemas.microsoft.com/office/drawing/2014/main" id="{00000000-0008-0000-0C00-000033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08" name="Rectangle 307">
          <a:extLst>
            <a:ext uri="{FF2B5EF4-FFF2-40B4-BE49-F238E27FC236}">
              <a16:creationId xmlns:a16="http://schemas.microsoft.com/office/drawing/2014/main" id="{00000000-0008-0000-0C00-000034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09" name="Rectangle 308">
          <a:extLst>
            <a:ext uri="{FF2B5EF4-FFF2-40B4-BE49-F238E27FC236}">
              <a16:creationId xmlns:a16="http://schemas.microsoft.com/office/drawing/2014/main" id="{00000000-0008-0000-0C00-000035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10" name="Rectangle 309">
          <a:extLst>
            <a:ext uri="{FF2B5EF4-FFF2-40B4-BE49-F238E27FC236}">
              <a16:creationId xmlns:a16="http://schemas.microsoft.com/office/drawing/2014/main" id="{00000000-0008-0000-0C00-000036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11" name="Rectangle 310">
          <a:extLst>
            <a:ext uri="{FF2B5EF4-FFF2-40B4-BE49-F238E27FC236}">
              <a16:creationId xmlns:a16="http://schemas.microsoft.com/office/drawing/2014/main" id="{00000000-0008-0000-0C00-000037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12" name="Rectangle 311">
          <a:extLst>
            <a:ext uri="{FF2B5EF4-FFF2-40B4-BE49-F238E27FC236}">
              <a16:creationId xmlns:a16="http://schemas.microsoft.com/office/drawing/2014/main" id="{00000000-0008-0000-0C00-000038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13" name="Rectangle 312">
          <a:extLst>
            <a:ext uri="{FF2B5EF4-FFF2-40B4-BE49-F238E27FC236}">
              <a16:creationId xmlns:a16="http://schemas.microsoft.com/office/drawing/2014/main" id="{00000000-0008-0000-0C00-000039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14" name="Rectangle 313">
          <a:extLst>
            <a:ext uri="{FF2B5EF4-FFF2-40B4-BE49-F238E27FC236}">
              <a16:creationId xmlns:a16="http://schemas.microsoft.com/office/drawing/2014/main" id="{00000000-0008-0000-0C00-00003A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15" name="Rectangle 314">
          <a:extLst>
            <a:ext uri="{FF2B5EF4-FFF2-40B4-BE49-F238E27FC236}">
              <a16:creationId xmlns:a16="http://schemas.microsoft.com/office/drawing/2014/main" id="{00000000-0008-0000-0C00-00003B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16" name="Rectangle 315">
          <a:extLst>
            <a:ext uri="{FF2B5EF4-FFF2-40B4-BE49-F238E27FC236}">
              <a16:creationId xmlns:a16="http://schemas.microsoft.com/office/drawing/2014/main" id="{00000000-0008-0000-0C00-00003C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17" name="Rectangle 316">
          <a:extLst>
            <a:ext uri="{FF2B5EF4-FFF2-40B4-BE49-F238E27FC236}">
              <a16:creationId xmlns:a16="http://schemas.microsoft.com/office/drawing/2014/main" id="{00000000-0008-0000-0C00-00003D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18" name="Rectangle 317">
          <a:extLst>
            <a:ext uri="{FF2B5EF4-FFF2-40B4-BE49-F238E27FC236}">
              <a16:creationId xmlns:a16="http://schemas.microsoft.com/office/drawing/2014/main" id="{00000000-0008-0000-0C00-00003E010000}"/>
            </a:ext>
          </a:extLst>
        </xdr:cNvPr>
        <xdr:cNvSpPr>
          <a:spLocks noChangeArrowheads="1"/>
        </xdr:cNvSpPr>
      </xdr:nvSpPr>
      <xdr:spPr bwMode="auto">
        <a:xfrm>
          <a:off x="4333875" y="0"/>
          <a:ext cx="0" cy="0"/>
        </a:xfrm>
        <a:prstGeom prst="rect">
          <a:avLst/>
        </a:prstGeom>
        <a:noFill/>
        <a:ln w="9525">
          <a:no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19" name="Rectangle 318">
          <a:extLst>
            <a:ext uri="{FF2B5EF4-FFF2-40B4-BE49-F238E27FC236}">
              <a16:creationId xmlns:a16="http://schemas.microsoft.com/office/drawing/2014/main" id="{00000000-0008-0000-0C00-00003F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20" name="Rectangle 319">
          <a:extLst>
            <a:ext uri="{FF2B5EF4-FFF2-40B4-BE49-F238E27FC236}">
              <a16:creationId xmlns:a16="http://schemas.microsoft.com/office/drawing/2014/main" id="{00000000-0008-0000-0C00-000040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21" name="Rectangle 320">
          <a:extLst>
            <a:ext uri="{FF2B5EF4-FFF2-40B4-BE49-F238E27FC236}">
              <a16:creationId xmlns:a16="http://schemas.microsoft.com/office/drawing/2014/main" id="{00000000-0008-0000-0C00-000041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22" name="Rectangle 321">
          <a:extLst>
            <a:ext uri="{FF2B5EF4-FFF2-40B4-BE49-F238E27FC236}">
              <a16:creationId xmlns:a16="http://schemas.microsoft.com/office/drawing/2014/main" id="{00000000-0008-0000-0C00-000042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23" name="Rectangle 322">
          <a:extLst>
            <a:ext uri="{FF2B5EF4-FFF2-40B4-BE49-F238E27FC236}">
              <a16:creationId xmlns:a16="http://schemas.microsoft.com/office/drawing/2014/main" id="{00000000-0008-0000-0C00-000043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24" name="Rectangle 323">
          <a:extLst>
            <a:ext uri="{FF2B5EF4-FFF2-40B4-BE49-F238E27FC236}">
              <a16:creationId xmlns:a16="http://schemas.microsoft.com/office/drawing/2014/main" id="{00000000-0008-0000-0C00-000044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25" name="Rectangle 324">
          <a:extLst>
            <a:ext uri="{FF2B5EF4-FFF2-40B4-BE49-F238E27FC236}">
              <a16:creationId xmlns:a16="http://schemas.microsoft.com/office/drawing/2014/main" id="{00000000-0008-0000-0C00-000045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26" name="Rectangle 325">
          <a:extLst>
            <a:ext uri="{FF2B5EF4-FFF2-40B4-BE49-F238E27FC236}">
              <a16:creationId xmlns:a16="http://schemas.microsoft.com/office/drawing/2014/main" id="{00000000-0008-0000-0C00-000046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27" name="Rectangle 326">
          <a:extLst>
            <a:ext uri="{FF2B5EF4-FFF2-40B4-BE49-F238E27FC236}">
              <a16:creationId xmlns:a16="http://schemas.microsoft.com/office/drawing/2014/main" id="{00000000-0008-0000-0C00-000047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28" name="Rectangle 327">
          <a:extLst>
            <a:ext uri="{FF2B5EF4-FFF2-40B4-BE49-F238E27FC236}">
              <a16:creationId xmlns:a16="http://schemas.microsoft.com/office/drawing/2014/main" id="{00000000-0008-0000-0C00-000048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0</xdr:col>
      <xdr:colOff>0</xdr:colOff>
      <xdr:row>0</xdr:row>
      <xdr:rowOff>0</xdr:rowOff>
    </xdr:from>
    <xdr:to>
      <xdr:col>1</xdr:col>
      <xdr:colOff>0</xdr:colOff>
      <xdr:row>0</xdr:row>
      <xdr:rowOff>0</xdr:rowOff>
    </xdr:to>
    <xdr:sp macro="" textlink="">
      <xdr:nvSpPr>
        <xdr:cNvPr id="329" name="Rectangle 328">
          <a:extLst>
            <a:ext uri="{FF2B5EF4-FFF2-40B4-BE49-F238E27FC236}">
              <a16:creationId xmlns:a16="http://schemas.microsoft.com/office/drawing/2014/main" id="{00000000-0008-0000-0C00-000049010000}"/>
            </a:ext>
          </a:extLst>
        </xdr:cNvPr>
        <xdr:cNvSpPr>
          <a:spLocks noChangeArrowheads="1"/>
        </xdr:cNvSpPr>
      </xdr:nvSpPr>
      <xdr:spPr bwMode="auto">
        <a:xfrm>
          <a:off x="0" y="0"/>
          <a:ext cx="4333875"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30" name="Rectangle 329">
          <a:extLst>
            <a:ext uri="{FF2B5EF4-FFF2-40B4-BE49-F238E27FC236}">
              <a16:creationId xmlns:a16="http://schemas.microsoft.com/office/drawing/2014/main" id="{00000000-0008-0000-0C00-00004A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31" name="Rectangle 330">
          <a:extLst>
            <a:ext uri="{FF2B5EF4-FFF2-40B4-BE49-F238E27FC236}">
              <a16:creationId xmlns:a16="http://schemas.microsoft.com/office/drawing/2014/main" id="{00000000-0008-0000-0C00-00004B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32" name="Rectangle 331">
          <a:extLst>
            <a:ext uri="{FF2B5EF4-FFF2-40B4-BE49-F238E27FC236}">
              <a16:creationId xmlns:a16="http://schemas.microsoft.com/office/drawing/2014/main" id="{00000000-0008-0000-0C00-00004C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33" name="Rectangle 332">
          <a:extLst>
            <a:ext uri="{FF2B5EF4-FFF2-40B4-BE49-F238E27FC236}">
              <a16:creationId xmlns:a16="http://schemas.microsoft.com/office/drawing/2014/main" id="{00000000-0008-0000-0C00-00004D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34" name="Rectangle 333">
          <a:extLst>
            <a:ext uri="{FF2B5EF4-FFF2-40B4-BE49-F238E27FC236}">
              <a16:creationId xmlns:a16="http://schemas.microsoft.com/office/drawing/2014/main" id="{00000000-0008-0000-0C00-00004E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35" name="Rectangle 334">
          <a:extLst>
            <a:ext uri="{FF2B5EF4-FFF2-40B4-BE49-F238E27FC236}">
              <a16:creationId xmlns:a16="http://schemas.microsoft.com/office/drawing/2014/main" id="{00000000-0008-0000-0C00-00004F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36" name="Rectangle 335">
          <a:extLst>
            <a:ext uri="{FF2B5EF4-FFF2-40B4-BE49-F238E27FC236}">
              <a16:creationId xmlns:a16="http://schemas.microsoft.com/office/drawing/2014/main" id="{00000000-0008-0000-0C00-000050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37" name="Rectangle 336">
          <a:extLst>
            <a:ext uri="{FF2B5EF4-FFF2-40B4-BE49-F238E27FC236}">
              <a16:creationId xmlns:a16="http://schemas.microsoft.com/office/drawing/2014/main" id="{00000000-0008-0000-0C00-000051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38" name="Rectangle 337">
          <a:extLst>
            <a:ext uri="{FF2B5EF4-FFF2-40B4-BE49-F238E27FC236}">
              <a16:creationId xmlns:a16="http://schemas.microsoft.com/office/drawing/2014/main" id="{00000000-0008-0000-0C00-000052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39" name="Rectangle 338">
          <a:extLst>
            <a:ext uri="{FF2B5EF4-FFF2-40B4-BE49-F238E27FC236}">
              <a16:creationId xmlns:a16="http://schemas.microsoft.com/office/drawing/2014/main" id="{00000000-0008-0000-0C00-000053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40" name="Rectangle 339">
          <a:extLst>
            <a:ext uri="{FF2B5EF4-FFF2-40B4-BE49-F238E27FC236}">
              <a16:creationId xmlns:a16="http://schemas.microsoft.com/office/drawing/2014/main" id="{00000000-0008-0000-0C00-000054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41" name="Rectangle 340">
          <a:extLst>
            <a:ext uri="{FF2B5EF4-FFF2-40B4-BE49-F238E27FC236}">
              <a16:creationId xmlns:a16="http://schemas.microsoft.com/office/drawing/2014/main" id="{00000000-0008-0000-0C00-000055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42" name="Rectangle 341">
          <a:extLst>
            <a:ext uri="{FF2B5EF4-FFF2-40B4-BE49-F238E27FC236}">
              <a16:creationId xmlns:a16="http://schemas.microsoft.com/office/drawing/2014/main" id="{00000000-0008-0000-0C00-000056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43" name="Rectangle 342">
          <a:extLst>
            <a:ext uri="{FF2B5EF4-FFF2-40B4-BE49-F238E27FC236}">
              <a16:creationId xmlns:a16="http://schemas.microsoft.com/office/drawing/2014/main" id="{00000000-0008-0000-0C00-000057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44" name="Rectangle 343">
          <a:extLst>
            <a:ext uri="{FF2B5EF4-FFF2-40B4-BE49-F238E27FC236}">
              <a16:creationId xmlns:a16="http://schemas.microsoft.com/office/drawing/2014/main" id="{00000000-0008-0000-0C00-000058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45" name="Rectangle 344">
          <a:extLst>
            <a:ext uri="{FF2B5EF4-FFF2-40B4-BE49-F238E27FC236}">
              <a16:creationId xmlns:a16="http://schemas.microsoft.com/office/drawing/2014/main" id="{00000000-0008-0000-0C00-000059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46" name="Rectangle 345">
          <a:extLst>
            <a:ext uri="{FF2B5EF4-FFF2-40B4-BE49-F238E27FC236}">
              <a16:creationId xmlns:a16="http://schemas.microsoft.com/office/drawing/2014/main" id="{00000000-0008-0000-0C00-00005A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47" name="Rectangle 346">
          <a:extLst>
            <a:ext uri="{FF2B5EF4-FFF2-40B4-BE49-F238E27FC236}">
              <a16:creationId xmlns:a16="http://schemas.microsoft.com/office/drawing/2014/main" id="{00000000-0008-0000-0C00-00005B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48" name="Rectangle 347">
          <a:extLst>
            <a:ext uri="{FF2B5EF4-FFF2-40B4-BE49-F238E27FC236}">
              <a16:creationId xmlns:a16="http://schemas.microsoft.com/office/drawing/2014/main" id="{00000000-0008-0000-0C00-00005C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49" name="Rectangle 348">
          <a:extLst>
            <a:ext uri="{FF2B5EF4-FFF2-40B4-BE49-F238E27FC236}">
              <a16:creationId xmlns:a16="http://schemas.microsoft.com/office/drawing/2014/main" id="{00000000-0008-0000-0C00-00005D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50" name="Rectangle 349">
          <a:extLst>
            <a:ext uri="{FF2B5EF4-FFF2-40B4-BE49-F238E27FC236}">
              <a16:creationId xmlns:a16="http://schemas.microsoft.com/office/drawing/2014/main" id="{00000000-0008-0000-0C00-00005E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51" name="Rectangle 350">
          <a:extLst>
            <a:ext uri="{FF2B5EF4-FFF2-40B4-BE49-F238E27FC236}">
              <a16:creationId xmlns:a16="http://schemas.microsoft.com/office/drawing/2014/main" id="{00000000-0008-0000-0C00-00005F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52" name="Rectangle 351">
          <a:extLst>
            <a:ext uri="{FF2B5EF4-FFF2-40B4-BE49-F238E27FC236}">
              <a16:creationId xmlns:a16="http://schemas.microsoft.com/office/drawing/2014/main" id="{00000000-0008-0000-0C00-000060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53" name="Rectangle 352">
          <a:extLst>
            <a:ext uri="{FF2B5EF4-FFF2-40B4-BE49-F238E27FC236}">
              <a16:creationId xmlns:a16="http://schemas.microsoft.com/office/drawing/2014/main" id="{00000000-0008-0000-0C00-000061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54" name="Rectangle 353">
          <a:extLst>
            <a:ext uri="{FF2B5EF4-FFF2-40B4-BE49-F238E27FC236}">
              <a16:creationId xmlns:a16="http://schemas.microsoft.com/office/drawing/2014/main" id="{00000000-0008-0000-0C00-000062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55" name="Rectangle 354">
          <a:extLst>
            <a:ext uri="{FF2B5EF4-FFF2-40B4-BE49-F238E27FC236}">
              <a16:creationId xmlns:a16="http://schemas.microsoft.com/office/drawing/2014/main" id="{00000000-0008-0000-0C00-000063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56" name="Rectangle 355">
          <a:extLst>
            <a:ext uri="{FF2B5EF4-FFF2-40B4-BE49-F238E27FC236}">
              <a16:creationId xmlns:a16="http://schemas.microsoft.com/office/drawing/2014/main" id="{00000000-0008-0000-0C00-000064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57" name="Rectangle 356">
          <a:extLst>
            <a:ext uri="{FF2B5EF4-FFF2-40B4-BE49-F238E27FC236}">
              <a16:creationId xmlns:a16="http://schemas.microsoft.com/office/drawing/2014/main" id="{00000000-0008-0000-0C00-000065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58" name="Rectangle 357">
          <a:extLst>
            <a:ext uri="{FF2B5EF4-FFF2-40B4-BE49-F238E27FC236}">
              <a16:creationId xmlns:a16="http://schemas.microsoft.com/office/drawing/2014/main" id="{00000000-0008-0000-0C00-000066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59" name="Rectangle 358">
          <a:extLst>
            <a:ext uri="{FF2B5EF4-FFF2-40B4-BE49-F238E27FC236}">
              <a16:creationId xmlns:a16="http://schemas.microsoft.com/office/drawing/2014/main" id="{00000000-0008-0000-0C00-000067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60" name="Rectangle 359">
          <a:extLst>
            <a:ext uri="{FF2B5EF4-FFF2-40B4-BE49-F238E27FC236}">
              <a16:creationId xmlns:a16="http://schemas.microsoft.com/office/drawing/2014/main" id="{00000000-0008-0000-0C00-000068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61" name="Rectangle 360">
          <a:extLst>
            <a:ext uri="{FF2B5EF4-FFF2-40B4-BE49-F238E27FC236}">
              <a16:creationId xmlns:a16="http://schemas.microsoft.com/office/drawing/2014/main" id="{00000000-0008-0000-0C00-000069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62" name="Rectangle 361">
          <a:extLst>
            <a:ext uri="{FF2B5EF4-FFF2-40B4-BE49-F238E27FC236}">
              <a16:creationId xmlns:a16="http://schemas.microsoft.com/office/drawing/2014/main" id="{00000000-0008-0000-0C00-00006A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63" name="Rectangle 362">
          <a:extLst>
            <a:ext uri="{FF2B5EF4-FFF2-40B4-BE49-F238E27FC236}">
              <a16:creationId xmlns:a16="http://schemas.microsoft.com/office/drawing/2014/main" id="{00000000-0008-0000-0C00-00006B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64" name="Rectangle 363">
          <a:extLst>
            <a:ext uri="{FF2B5EF4-FFF2-40B4-BE49-F238E27FC236}">
              <a16:creationId xmlns:a16="http://schemas.microsoft.com/office/drawing/2014/main" id="{00000000-0008-0000-0C00-00006C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65" name="Rectangle 1294">
          <a:extLst>
            <a:ext uri="{FF2B5EF4-FFF2-40B4-BE49-F238E27FC236}">
              <a16:creationId xmlns:a16="http://schemas.microsoft.com/office/drawing/2014/main" id="{00000000-0008-0000-0C00-00006D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66" name="Rectangle 1295">
          <a:extLst>
            <a:ext uri="{FF2B5EF4-FFF2-40B4-BE49-F238E27FC236}">
              <a16:creationId xmlns:a16="http://schemas.microsoft.com/office/drawing/2014/main" id="{00000000-0008-0000-0C00-00006E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67" name="Rectangle 1296">
          <a:extLst>
            <a:ext uri="{FF2B5EF4-FFF2-40B4-BE49-F238E27FC236}">
              <a16:creationId xmlns:a16="http://schemas.microsoft.com/office/drawing/2014/main" id="{00000000-0008-0000-0C00-00006F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68" name="Rectangle 1297">
          <a:extLst>
            <a:ext uri="{FF2B5EF4-FFF2-40B4-BE49-F238E27FC236}">
              <a16:creationId xmlns:a16="http://schemas.microsoft.com/office/drawing/2014/main" id="{00000000-0008-0000-0C00-000070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69" name="Rectangle 1298">
          <a:extLst>
            <a:ext uri="{FF2B5EF4-FFF2-40B4-BE49-F238E27FC236}">
              <a16:creationId xmlns:a16="http://schemas.microsoft.com/office/drawing/2014/main" id="{00000000-0008-0000-0C00-000071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70" name="Rectangle 1541">
          <a:extLst>
            <a:ext uri="{FF2B5EF4-FFF2-40B4-BE49-F238E27FC236}">
              <a16:creationId xmlns:a16="http://schemas.microsoft.com/office/drawing/2014/main" id="{00000000-0008-0000-0C00-000072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71" name="Rectangle 1542">
          <a:extLst>
            <a:ext uri="{FF2B5EF4-FFF2-40B4-BE49-F238E27FC236}">
              <a16:creationId xmlns:a16="http://schemas.microsoft.com/office/drawing/2014/main" id="{00000000-0008-0000-0C00-000073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35</xdr:row>
      <xdr:rowOff>0</xdr:rowOff>
    </xdr:from>
    <xdr:to>
      <xdr:col>1</xdr:col>
      <xdr:colOff>0</xdr:colOff>
      <xdr:row>35</xdr:row>
      <xdr:rowOff>0</xdr:rowOff>
    </xdr:to>
    <xdr:sp macro="" textlink="">
      <xdr:nvSpPr>
        <xdr:cNvPr id="2" name="AutoShape 4">
          <a:extLst>
            <a:ext uri="{FF2B5EF4-FFF2-40B4-BE49-F238E27FC236}">
              <a16:creationId xmlns:a16="http://schemas.microsoft.com/office/drawing/2014/main" id="{00000000-0008-0000-2F00-000002000000}"/>
            </a:ext>
          </a:extLst>
        </xdr:cNvPr>
        <xdr:cNvSpPr>
          <a:spLocks/>
        </xdr:cNvSpPr>
      </xdr:nvSpPr>
      <xdr:spPr bwMode="auto">
        <a:xfrm>
          <a:off x="1554480" y="6499860"/>
          <a:ext cx="0" cy="0"/>
        </a:xfrm>
        <a:prstGeom prst="rightBrace">
          <a:avLst>
            <a:gd name="adj1" fmla="val -2147483648"/>
            <a:gd name="adj2" fmla="val 50000"/>
          </a:avLst>
        </a:prstGeom>
        <a:noFill/>
        <a:ln w="9525">
          <a:solidFill>
            <a:srgbClr val="000000"/>
          </a:solidFill>
          <a:round/>
          <a:headEnd/>
          <a:tailEnd/>
        </a:ln>
      </xdr:spPr>
    </xdr: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29</xdr:row>
      <xdr:rowOff>0</xdr:rowOff>
    </xdr:from>
    <xdr:to>
      <xdr:col>1</xdr:col>
      <xdr:colOff>0</xdr:colOff>
      <xdr:row>29</xdr:row>
      <xdr:rowOff>0</xdr:rowOff>
    </xdr:to>
    <xdr:sp macro="" textlink="">
      <xdr:nvSpPr>
        <xdr:cNvPr id="2" name="AutoShape 4">
          <a:extLst>
            <a:ext uri="{FF2B5EF4-FFF2-40B4-BE49-F238E27FC236}">
              <a16:creationId xmlns:a16="http://schemas.microsoft.com/office/drawing/2014/main" id="{00000000-0008-0000-2E00-000002000000}"/>
            </a:ext>
          </a:extLst>
        </xdr:cNvPr>
        <xdr:cNvSpPr>
          <a:spLocks/>
        </xdr:cNvSpPr>
      </xdr:nvSpPr>
      <xdr:spPr bwMode="auto">
        <a:xfrm>
          <a:off x="1554480" y="4800600"/>
          <a:ext cx="0" cy="0"/>
        </a:xfrm>
        <a:prstGeom prst="rightBrace">
          <a:avLst>
            <a:gd name="adj1" fmla="val -2147483648"/>
            <a:gd name="adj2" fmla="val 50000"/>
          </a:avLst>
        </a:prstGeom>
        <a:noFill/>
        <a:ln w="9525">
          <a:solidFill>
            <a:srgbClr val="000000"/>
          </a:solidFill>
          <a:round/>
          <a:headEnd/>
          <a:tailEnd/>
        </a:ln>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ilesrvmi01\dati1\Documents%20and%20Settings\LamannaC\Desktop\Technical%20Control\Budget%20&amp;%20Estimates\2004_BUDGET\Consolidamento%2014_10\VUO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L:\USERS\ANISHIMU\XLDOC\96_4TH\HAC_SUB.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oxla-07\DATA\CFIN\SHARE\FINREPRT\MPICTURE\FLASH\FY03\Sep02\Misc\1st%20Qtr%20Conf%20Call%20Suppor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rmdc02\Users\WINDOWS\TEMP\Report_Direzione_0512200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filesrvmi01\Documents%20and%20Settings\LamannaC\Desktop\Technical%20Control\Budget%20&amp;%20Estimates\2004_BUDGET\Consolidamento%2014_10\VUOTO.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ntmdA02\Users\Cdg\CONDIVISI\BILANCIO\BILANCIO%202008\MF%20Riepilogo%20%20Bilancio%20200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tsclient\H\SYS\Utenti\Corporat\settembre%202005\BILANCIO\NUCESPITALIA.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minerva\CDG\Documents%20and%20Settings\MapelliF\Desktop\Share\Share\Sub%20Model\BDG0310%20Logistic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mediaset.it\cologno\Lodo\Labour\Closing%20Nov05\Closing301105_adj_accounting.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0.51.0.22\dwh-documentazione\Data\CVY\Simbudget\Mensilizzazione\bdg2000-rel0720FIX2_29_07W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10.51.0.22\dwh-documentazione\Data\CVY\Simbudget\Mensilizzazione\bdg2000-rel0720FIX2_29_07new.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0.51.0.22\dwh-documentazione\WINDOWS\TEMP\20_03_00%20Simbudget.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inerva\cdg\REPORT\SKY%20FY%202004\BOARDBOOK\September%2003\FCF%20detail%20sept%2003%20FN%2014%20oct%20ytd.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mediaset.it\cologno\Melissa\ADVERTISING\ADVERTISING%20ACTUAL%20FY%2008\Weekly%20direzione\ROLLING%20FT%20week%20FY08.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Melissa\ADVERTISING\ADVERTISING%20ACTUAL%20FY%2008\Weekly%20direzione\ROLLING%20FT%20week%20FY08.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Users\maurizio%20colombo\AppData\Roaming\Microsoft\Excel\Cartella%20comune\Programmati\program-bilancio-00.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Cartella%20comune\Programmati\program-bilancio-00.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G:\Cartella%20comune\Programmati\program-bilancio-0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COMUNE\Marketing\Rolling%202002\Panorama\rolling_aprile_02.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Documenti\Gianluca%20Colombo\D%20T%20T\Riepilogo\Consuntivi%202010\Report%20Mensili\Giugno\Documenti%20aggiornati\Master%20Consuntivo%20Giugno_2010%20v4.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filesrvmi01\Lodo\Labour\Closing%20Nov05\Closing301105_adj_accounting.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filesrvmi01\Melissa\ADVERTISING\ADVERTISING%20ACTUAL%20FY%2008\Weekly%20direzione\ROLLING%20FT%20week%20FY08.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Documenti\musica\2003\31.03.200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W:\Amministrazione\Budget\2006\Sky%20Italia%20HD%20Budget%2023.12.2005%20BLVersion1.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rmdc02\Users\DOCUME~1\LEONAR~1.DMM\IMPOST~1\Temp\Report_Direzione_03092003.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Minerva\cdg\PLAN%2003-06\V3-%20Forecast%2003\V3-%20PATRIMONIALE\V3-BS%20&amp;%20FCF%2003%20.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Ncusny26\Finance\Presentations\Earnings%202004\Earnings%203Q2004\Slide%20Support\TNCL%20to%20FEG%20Rec.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Andmisrv002\Controllo\Actual_2001\03march\Review%20Bdg%20Marzo%20Interna\09TOTAL_CDC_senza_capex.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filesrvmi01\TEMP\nokia%2000\nokia%2000\8850-8890\NOK%2099\9110\WINDOWS\TEMP\WINDOWS\TEMP\BIGINI96.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ncusny13\Finance\Presentations\Earnings%202002\Earnings%202Q%202002\TNCL%202Q%202002.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W2mscol011\dtt-bi\documenti\Simona%20Tonoli\cartella%20generale\MYIntelligence\Reportistica%20VIP\MASTER%20REPORT%20VIP.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G:\Documenti\milena\ricavi\2004\30.06.2004.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d:\Documenti\milena\ricavi\2004\30.06.2004.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rmdc02\users\Cdg\BILANCIO\BILANCIO%202012\Commessa%202012%20bilancio%202012.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rmdc02\Users\OLD\Revisione\BIC\prototipo\REND..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10.51.0.22\dwh-documentazione\Documents%20and%20Settings\BRUNELLI_G\Impostazioni%20locali\Temporary%20Internet%20Files\OLK3\report_WILLIAMS_set22.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Minerva\cdg\REPORT\SKY%20FY%202004\BOARDBOOK\Giugno%2003\mail\Conference%20Call\FCF_variance%2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Misrv001\shares\Trezzano\Business%20Planning\HK\HK_2112\Network_HK_0312.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minerva\CDG\SKY%20Italia\SKY%20BP%2005-08\Q3%20reforecast_07.03.05\SKY%20Italia%2021%20Mar%202005.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Misrv001\shares\Trezzano\Business%20Planning\HK\HK_0412\costs_41.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10.51.0.22\dwh-documentazione\Documenti\FY08\BDG%20FY08\Broadcasting\versione%20ricevuta%20da%20SW\Opex%2008-v0_+417k_xrelocation.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Filesrvmi01\dati1\Documents%20and%20Settings\riccardo.botta\My%20Documents\Projects\TVUKRAINE\Financials\EX%235A-%20Scenarios-%20Data%20Table1.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M:\gc125\SKA192.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Minerva\cdg\Documents%20and%20Settings\dbello\Local%20Settings\Temporary%20Internet%20Files\OLK7\FEGCashflow14.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filesrvmi01\Documents%20and%20Settings\guazzottis\Desktop\BDGT%20FY%2009\BDG%20FY09\BDG%20FY09%20con%20NEW\Template%20budgetFY09%20Tecnologia%20OK.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filesrvmi01\Documents%20and%20Settings\rossid\Impostazioni%20locali\Temporary%20Internet%20Files\OLK80\Report_CDC8510.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Filesrvmi01\dati1\08%20WEEKLY%20REPORT\FY%2008\NUOVO%20ROLLING%20FORECAST%2008\ROLLING%20FT%20week%20FY08%20-%20prova.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rv_bid\andala\00_ProjectTasks_0-7\05_BusinessPlan\giugno\Andala_Prova.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Filesrvmi01\dati1\CDG\Maranzana\BP%2006-09\Official%202006%20BP\BUSINESS%20PLAN%202006-2009_Simulation%2010.11.05\SKY%20Italia%20CF&amp;BS%20-%2010.11.05.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rmdc02\Users\Cdg\BILANCIO\TRIMESTRALE%202010\Noleggio%20al%20310310.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A:\David\FOXFY'~1.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ntmda02\users\CONDIVISI\BILANCIO\BILANCIO%202007\Pacchetto\Sopravvenienze%202007%20.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Minerva\cdg\Documents%20and%20Settings\dbello\Local%20Settings\Temporary%20Internet%20Files\OLK7\FEGCashflow21.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rmdc02\Users\WINDOWS\TEMP\Cineflash_Mensile_Box_Giugno_2003.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Minerva\cdg\FINANCE\Jason%20B\Financial%20Rptg%20Request\may~jun98.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10.51.0.22\dwh-documentazione\Back_updaIBM\Alberto\Frp\controllo\budget\bdg2000\mens991130\Fixing\1117%20fixing%20bdg2000%20Rel%20A.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ntmda02\users\DOCUME~1\LEONAR~1.DMM\IMPOST~1\Temp\Report_Direzione_0309200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filesrvmi01\dati1\CDG\Melissa\ADVERTISING\ADVERTISING%20ACTUAL%20FY%2008\Weekly%20direzione\ROLLING%20FT%20week%20FY08.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Filesrvmi01\dati1\DOCUME~1\ferrarar\IMPOST~1\Temp\Directory%20temporanea%201%20per%20DB%20TESTE%20%20Bdg%20FY08dg%20(2).zip\Template%20BudgetProgrammiFY08.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Grp07\documenti\dp\local\program\C113.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filesrvmi01\MSOFFICE\EXCEL\GIOVANNA\INFASIL\INFDEO97.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F:\Documents%20and%20Settings\stefano.papini\My%20Documents\00_accenture\00_SKY\Cartella%20ACCENTURE\05_Contratti%20Acentic,%20costi%20e%20valutazione\documenti%20da%20Acentic\06-systemcalculation_102006_acentic%20for%20sky.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rmdc02\Users\AS_GRP_I\AS2_WKP\SEZ-1.XLW"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C:\ANDREA\Andrea\Dati%202010\PIANO%20TRIENNALE%202011-2013%20(LUGLIO2010)\PAY\windows\TEMP\EXCEL\CONS98\EXCEL\CONS96\REPORT\REPCONS.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10.51.0.22\dwh-documentazione\DOCUME~1\pforment\IMPOST~1\Temp\Directory%20temporanea%202%20per%20060310%20conPF%20-%20Technology%20BDG%20FY07%20Template.zip\Copia%20di%20051104KL-Sintesi%20mensile%20Tecnologia%20nov.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Minerva\cdg\Documents%20and%20Settings\LamannaC\Desktop\Technical%20Control\Budget%20&amp;%20Estimates\2004_BUDGET\Consolidamento%2014_10\VUOTO.xls" TargetMode="External"/></Relationships>
</file>

<file path=xl/externalLinks/_rels/externalLink67.xml.rels><?xml version="1.0" encoding="UTF-8" standalone="yes"?>
<Relationships xmlns="http://schemas.openxmlformats.org/package/2006/relationships"><Relationship Id="rId1" Type="http://schemas.microsoft.com/office/2006/relationships/xlExternalLinkPath/xlPathMissing" Target="Worksheet%20in%20(C)%205600%20Porperty%20and%20equipment%20-%20net%20Leadsheet"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rmdc02\Users\DOCUME~1\LEONAR~1.DMM\IMPOST~1\Temp\Report_Direzione_03082003.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M:\ANDREA\Andrea\Dati2009\1&#176;%20FORECAST%202009\FREE%20TV\windows\TEMP\EXCEL\CONS98\EXCEL\CONS96\REPORT\REPCONS.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srv_bid\andala\00_ProjectTasks_0-7\05_BusinessPlan\giugno\UMTS\ComsSociety.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Milfs1002\vol1\Documents%20and%20Settings\albertoe\My%20Documents\BLC\Documentation\Strategy\eToolKit\eToolkit.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Foxla-07\DATA\CFIN\SHARE\FINREPRT\MPICTURE\FS\fy00\May00\Overhead\2842-001&amp;841.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C:\Documenti\generi.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Minerva\cdg\CFIN\SHARE\FINREPRT\MPICTURE\FS\fy01\Aug00\Overhead\G-1Ovrhd0919.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filesrvmi01\Documents%20and%20Settings\SARROCCO_S\Impostazioni%20locali\Temporary%20Internet%20Files\OLK14\Business%20plan%20Info.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rmdc02\Users\Amministrazione\MEDIASET\progetto%20per%20bilancio\GIOVEDI-regole%20tabellari%20Medusa%20Video_ott_dic%202008.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rmdc02\Users\Documents%20and%20Settings\sfondrini\Documenti\1Bdg2004\Regedefinitivo2.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10.51.0.22\dwh-documentazione\Documents%20and%20Settings\LamannaC\Desktop\Technical%20Control\Budget%20&amp;%20Estimates\2004_BUDGET\Consolidamento%2014_10\VUOTO.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L:\CLIENTS\J\JPU\moair\98TAX\RTN_PROV.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Filesrvmi01\dati1\Data\Progetti\SKY\Estate\Business%20case\Estate_Geomarketing.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mediaset.it\cologno\Pianificazione_Commerciale\PIANIF%20COMM\Ciclo%20Passivo\CONTRATTI\2011\Costi%202011.xlsx" TargetMode="External"/></Relationships>
</file>

<file path=xl/externalLinks/_rels/externalLink82.xml.rels><?xml version="1.0" encoding="UTF-8" standalone="yes"?>
<Relationships xmlns="http://schemas.openxmlformats.org/package/2006/relationships"><Relationship Id="rId1" Type="http://schemas.microsoft.com/office/2006/relationships/xlExternalLinkPath/xlPathMissing" Target="Worksheet%20in%20(C)%205610%20Fixed%20Assets%20-%20Lead%20Sheet%20and%20Testing"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L:\Clients\J\JPU\TONGKOOK\00tax\Tax%20Return\Taxwp00.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L:\CLIENTS\J\JPU\Kyowa%20phamaceutical%20Inc\PHARM\12_99\4Qest.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H:\ITCO\FINANCE\Forecast%20&amp;%20Budgets\Actual%20versus%20Budget\May%2003%20ACB%20v1.5.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Q:\Dokumente%20und%20Einstellungen\fa&#223;bender\Lokale%20Einstellungen\Temporary%20Internet%20Files\OLK4\Pricing%20Model%20Analysis.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filesrvmi01\Dati1\Documents%20and%20Settings\ciro.de.simone\Local%20Settings\Temporary%20Internet%20Files\OLK20\DBHardware1.xls" TargetMode="External"/></Relationships>
</file>

<file path=xl/externalLinks/_rels/externalLink88.xml.rels><?xml version="1.0" encoding="UTF-8" standalone="yes"?>
<Relationships xmlns="http://schemas.openxmlformats.org/package/2006/relationships"><Relationship Id="rId1" Type="http://schemas.microsoft.com/office/2006/relationships/xlExternalLinkPath/xlPathMissing" Target="Worksheet%20in%205641%20Property%20Substantive%20T..."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filesrvmi01\Documents%20and%20Settings\suardif\Impostazioni%20locali\Temporary%20Internet%20Files\OLKF\BDG%20FY09\BDG%20FY09%20con%20NEW\Template%20budgetFY09%20Tecnologia%20OK.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Minerva\cdg\Documents%20and%20Settings\dbello\Local%20Settings\Temporary%20Internet%20Files\OLK7\EPS_feg10.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C:\ANDREA\Andrea\Dati2008\BUDGET%202009\windows\TEMP\EXCEL\CONS98\EXCEL\CONS96\REPORT\REPCONS.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Minerva\CDG\Documents%20and%20Settings\etaveggi\Desktop\SKY%20%20-%20Daily%20%20COLLEGAMENTI%20NEW%20.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Milfs1002\vol1\Documents%20and%20Settings\albertoe\My%20Documents\Calcolo%20Listino%20B2C.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filesrvmi01\dati1\CLIENTS\J\JPU\moair\98TAX\RTN_PROV.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L:\ALL\REPORTS.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A:\EXCEL\CONS98\EXCEL\CONS96\REPORT\REPCONS.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10.51.0.22\dwh-documentazione\dppc\nadia\budget\bdg2001\121.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filesrvmi01\Documents%20and%20Settings\MapelliF\Desktop\Share\Share\Sub%20Model\BDG0310%20Logistics.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https://mediasetgroup-my.sharepoint.com/personal/stefano_ditoma_mediaset_it/Documents/Documenti/FORECAST%202019/1%20FORECAST%202019/piano%202019_2024%20luglio/piano%20fiction%202019_2024%20(luglio%202019).xlsx"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https://mediasetgroup-my.sharepoint.com/personal/mauro_gagliardi_mediaset_it/Documents/Desktop/MONITOR%20PALINSESTO/Riprevisione%202020_versione%204%20marzo.xlsx"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https://mediasetgroup-my.sharepoint.com/personal/mauro_gagliardi_mediaset_it/Documents/Desktop/MONITOR%20PALINSESTO/Riprevisione%202020_versione%208%20april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UOTO"/>
      <sheetName val="Fixed Network Sites"/>
      <sheetName val="Front Sheet"/>
      <sheetName val="KEY INPUTS"/>
      <sheetName val="#REF"/>
      <sheetName val="INV"/>
      <sheetName val="F-C"/>
      <sheetName val="F-C-2"/>
      <sheetName val="company"/>
      <sheetName val="Page 2"/>
      <sheetName val="Subscriber"/>
      <sheetName val="Piano dei Conti GL"/>
      <sheetName val="F-B"/>
      <sheetName val="F-B-21"/>
      <sheetName val="F-B-3"/>
      <sheetName val="F-B-4"/>
      <sheetName val="_REF"/>
      <sheetName val="F_C"/>
      <sheetName val="F_C_2"/>
      <sheetName val="F_B"/>
      <sheetName val="F_B_21"/>
      <sheetName val="F_B_3"/>
      <sheetName val="F_B_4"/>
      <sheetName val="Table"/>
      <sheetName val="#RIF"/>
      <sheetName val="Fixed_Network_Sites"/>
      <sheetName val="Front_Sheet"/>
      <sheetName val="KEY_INPUTS"/>
      <sheetName val="Page_2"/>
      <sheetName val="Piano_dei_Conti_GL"/>
      <sheetName val="Roll0727"/>
      <sheetName val="SUM"/>
      <sheetName val="RF_TV_FY08"/>
      <sheetName val="Playout"/>
      <sheetName val="Data"/>
      <sheetName val="cic_22-9_-_26-10"/>
      <sheetName val="3mo_Rev_Sum"/>
      <sheetName val="Commissions&amp;Assumptions"/>
      <sheetName val="Master_AgendaAntennistaVIP"/>
      <sheetName val="6mo_Rev_Sum"/>
      <sheetName val="Transmission_BackboneNetwork"/>
      <sheetName val="ROI-ResultSummary-Scenarios"/>
      <sheetName val="Parameters"/>
      <sheetName val="Foglio1"/>
      <sheetName val="NI_Sites_Constr_"/>
      <sheetName val="CN_Elements"/>
      <sheetName val="CN-O&amp;M_Site_Rental_&amp;_Power"/>
      <sheetName val="INPUTS"/>
      <sheetName val="Comparison_8-1"/>
      <sheetName val="Discounts"/>
      <sheetName val="Publishing"/>
      <sheetName val="Mensilizzato"/>
      <sheetName val="WEB"/>
      <sheetName val="0101_00"/>
      <sheetName val="Week_total"/>
      <sheetName val="Radio_architect"/>
      <sheetName val="Interconnect"/>
      <sheetName val="IP_Network_Elements"/>
      <sheetName val="Access_Network_(mw+LL)"/>
      <sheetName val="Access_network_(MAN)"/>
      <sheetName val="Opex"/>
      <sheetName val="Scenario_Manager"/>
      <sheetName val="Test_Bed_-_NMC"/>
      <sheetName val="g-1_revised"/>
      <sheetName val="OSS_SIE"/>
      <sheetName val="OSS_TEI"/>
      <sheetName val="Other_Capex_and_Opex"/>
      <sheetName val="Q_STREAM_aree_agosto"/>
      <sheetName val="Closing_IPTV_by_PC"/>
      <sheetName val="Validation_Data"/>
      <sheetName val="Sheet1"/>
      <sheetName val="Istruzioni"/>
      <sheetName val="Print"/>
      <sheetName val="SIE_NodeBs"/>
      <sheetName val="RNC_SIE"/>
      <sheetName val="concorrenza_SET"/>
      <sheetName val="Almaviva"/>
      <sheetName val="EuroCall"/>
      <sheetName val="TelKom"/>
      <sheetName val="Indicatori_199303404"/>
      <sheetName val="TEI_NodeBs"/>
      <sheetName val="RNC_TEI"/>
      <sheetName val="Titles"/>
      <sheetName val="MASTER_R3_Outbound-Esiti_chiam"/>
      <sheetName val="MF"/>
      <sheetName val="Strutt. MF"/>
      <sheetName val="Strutt__MF"/>
      <sheetName val="Fixed_Network_Sites2"/>
      <sheetName val="Fixed_Network_Sites1"/>
      <sheetName val="Front_Sheet1"/>
      <sheetName val="KEY_INPUTS1"/>
      <sheetName val="Page_21"/>
      <sheetName val="Piano_dei_Conti_GL1"/>
      <sheetName val="Strutt__MF1"/>
      <sheetName val="grafico - Residential Upgrade n"/>
      <sheetName val="Foglio1 (2)"/>
      <sheetName val="Fcst"/>
      <sheetName val="FY08-30.06.07"/>
      <sheetName val="acquisition"/>
      <sheetName val="FOX DEAL P&amp;L"/>
      <sheetName val="Links"/>
      <sheetName val="Lead"/>
      <sheetName val="VUOTO.xls"/>
      <sheetName val="\Documents and Settings\Lamanna"/>
      <sheetName val="TPC - Basic"/>
      <sheetName val="Comments vs Bdg"/>
      <sheetName val="Foglio1_(2)"/>
      <sheetName val="grafico_-_Residential_Upgrade_n"/>
      <sheetName val="FY08-30_06_07"/>
      <sheetName val="FOX_DEAL_P&amp;L"/>
      <sheetName val="VUOTO_xls"/>
      <sheetName val="\Documents_and_Settings\Lamanna"/>
      <sheetName val="TPC_-_Basic"/>
      <sheetName val="REP DEF"/>
      <sheetName val="New Subs "/>
      <sheetName val="Recap"/>
      <sheetName val="Budget"/>
      <sheetName val="CRMFY08"/>
      <sheetName val="BudgetCRM"/>
      <sheetName val="Q1 ref uff"/>
      <sheetName val="q2 ref"/>
      <sheetName val="Q3 ref"/>
      <sheetName val="Latest Reforecast"/>
      <sheetName val="L ref"/>
      <sheetName val="Mod49"/>
      <sheetName val="cover"/>
      <sheetName val="DB"/>
      <sheetName val="ComboHiddenSheet"/>
      <sheetName val="Values"/>
      <sheetName val="REP_DEF"/>
      <sheetName val="New_Subs_"/>
      <sheetName val="Q1_ref_uff"/>
      <sheetName val="q2_ref"/>
      <sheetName val="Q3_ref"/>
      <sheetName val="Latest_Reforecast"/>
      <sheetName val="L_ref"/>
      <sheetName val="ANALISIS "/>
      <sheetName val="ACTUAL MENSUAL "/>
      <sheetName val="REGISTROS PENDIENTES "/>
      <sheetName val="PAGOS DESDE VENEZUELA "/>
      <sheetName val="DETALLE CTAS HASTA NOVIEMBR 12"/>
      <sheetName val="DETALLE CTAS HASTA JUNIO 2012"/>
      <sheetName val="Tasas de Cambio "/>
      <sheetName val="PRESUPUESTO COLOMBIA CONSOLIDAD"/>
      <sheetName val="Poland"/>
      <sheetName val="grafico_-_Residential_Upgrade_1"/>
      <sheetName val="Foglio1_(2)1"/>
      <sheetName val="VUOTO_xls1"/>
      <sheetName val="FY08-30_06_071"/>
      <sheetName val="FOX_DEAL_P&amp;L1"/>
      <sheetName val="\Documents_and_Settings\Lamann1"/>
      <sheetName val="TPC_-_Basic1"/>
      <sheetName val="Comments_vs_Bdg"/>
      <sheetName val="REP_DEF1"/>
      <sheetName val="New_Subs_1"/>
      <sheetName val="Q1_ref_uff1"/>
      <sheetName val="q2_ref1"/>
      <sheetName val="Q3_ref1"/>
      <sheetName val="Latest_Reforecast1"/>
      <sheetName val="L_ref1"/>
      <sheetName val="ANALISIS_"/>
      <sheetName val="ACTUAL_MENSUAL_"/>
      <sheetName val="REGISTROS_PENDIENTES_"/>
      <sheetName val="PAGOS_DESDE_VENEZUELA_"/>
      <sheetName val="DETALLE_CTAS_HASTA_NOVIEMBR_12"/>
      <sheetName val="DETALLE_CTAS_HASTA_JUNIO_2012"/>
      <sheetName val="Tasas_de_Cambio_"/>
      <sheetName val="PRESUPUESTO_COLOMBIA_CONSOLIDAD"/>
      <sheetName val="fonti"/>
      <sheetName val="TL GDP Growth"/>
      <sheetName val="list"/>
      <sheetName val="Dimensions"/>
      <sheetName val="Country list"/>
      <sheetName val="data support"/>
      <sheetName val="MEnu Tendina"/>
      <sheetName val="Tendina"/>
      <sheetName val="Foglio2"/>
      <sheetName val="Input"/>
      <sheetName val="MENU A TENDINA"/>
      <sheetName val="Foglio 1"/>
      <sheetName val="EBIT and Cash Flow"/>
      <sheetName val="Sky Referenz-Nr."/>
      <sheetName val="Auswahlliste"/>
      <sheetName val="org 0607"/>
      <sheetName val="db riferimento"/>
      <sheetName val="ElencoAperti"/>
      <sheetName val="Start"/>
      <sheetName val="Front_Sheet2"/>
      <sheetName val="KEY_INPUTS2"/>
      <sheetName val="Page_22"/>
      <sheetName val="Piano_dei_Conti_GL2"/>
      <sheetName val="Strutt__MF2"/>
      <sheetName val="Grafic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sheetData sheetId="90"/>
      <sheetData sheetId="91"/>
      <sheetData sheetId="92"/>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sheetData sheetId="188"/>
      <sheetData sheetId="189"/>
      <sheetData sheetId="190"/>
      <sheetData sheetId="191"/>
      <sheetData sheetId="19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HI"/>
      <sheetName val="DEP (2)"/>
      <sheetName val="DEP"/>
      <sheetName val="DEP_(2)"/>
      <sheetName val="#REF"/>
      <sheetName val="Piano_dei_Conti_GL"/>
      <sheetName val="KEY_INPUTS"/>
      <sheetName val="DEP_(2)1"/>
      <sheetName val="DEP_(2)2"/>
      <sheetName val="CY Federal"/>
      <sheetName val="Page 2"/>
      <sheetName val="Subscriber"/>
      <sheetName val="company"/>
      <sheetName val="F-C-2"/>
      <sheetName val="F-B"/>
      <sheetName val="F-B-21"/>
      <sheetName val="F-C"/>
      <sheetName val="F-B-3"/>
      <sheetName val="F-B-4"/>
      <sheetName val="ComboHiddenSheet"/>
      <sheetName val="Tabelle2"/>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venue (top 5) - ytd"/>
      <sheetName val="Revenue (top 5) - qtr"/>
      <sheetName val="Releasing Costs"/>
      <sheetName val="Overhead"/>
      <sheetName val="Dist Fees"/>
      <sheetName val="Catalog"/>
      <sheetName val="Catalog Margin"/>
      <sheetName val="Outside Product"/>
      <sheetName val="Equity Income"/>
      <sheetName val="Part Liab Sum"/>
      <sheetName val="GP Detail "/>
      <sheetName val="--- do not use --&gt;&gt;"/>
      <sheetName val="foreign exchange"/>
      <sheetName val="Acquisitions"/>
      <sheetName val="Gross Profit (detail)"/>
      <sheetName val="Gross Profit (ytd)"/>
      <sheetName val="Gross Profit (qtr)"/>
      <sheetName val="Revenue (detail)"/>
      <sheetName val="Revenue_(top_5)_-_ytd"/>
      <sheetName val="Revenue_(top_5)_-_qtr"/>
      <sheetName val="Releasing_Costs"/>
      <sheetName val="Dist_Fees"/>
      <sheetName val="Catalog_Margin"/>
      <sheetName val="Outside_Product"/>
      <sheetName val="Equity_Income"/>
      <sheetName val="Part_Liab_Sum"/>
      <sheetName val="GP_Detail_"/>
      <sheetName val="---_do_not_use_--&gt;&gt;"/>
      <sheetName val="foreign_exchange"/>
      <sheetName val="Gross_Profit_(detail)"/>
      <sheetName val="Gross_Profit_(ytd)"/>
      <sheetName val="Gross_Profit_(qtr)"/>
      <sheetName val="Revenue_(detail)"/>
      <sheetName val="Revenue_(top_5)_-_ytd1"/>
      <sheetName val="Revenue_(top_5)_-_qtr1"/>
      <sheetName val="Releasing_Costs1"/>
      <sheetName val="Dist_Fees1"/>
      <sheetName val="Catalog_Margin1"/>
      <sheetName val="Outside_Product1"/>
      <sheetName val="Equity_Income1"/>
      <sheetName val="Part_Liab_Sum1"/>
      <sheetName val="GP_Detail_1"/>
      <sheetName val="---_do_not_use_--&gt;&gt;1"/>
      <sheetName val="foreign_exchange1"/>
      <sheetName val="Gross_Profit_(detail)1"/>
      <sheetName val="Gross_Profit_(ytd)1"/>
      <sheetName val="Gross_Profit_(qtr)1"/>
      <sheetName val="Revenue_(detail)1"/>
      <sheetName val="1st Qtr Conf Call Support"/>
      <sheetName val="FY08 per month"/>
      <sheetName val="DE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epilogo"/>
      <sheetName val="BO_INC"/>
      <sheetName val="BO_SPET"/>
      <sheetName val="CM_INC"/>
      <sheetName val="CM_SPET"/>
      <sheetName val="LE_INC"/>
      <sheetName val="LE_SPET"/>
      <sheetName val="PV_INC"/>
      <sheetName val="PV_SPET"/>
      <sheetName val="SA_INC"/>
      <sheetName val="SA_SPET"/>
      <sheetName val="Incasso Retail"/>
      <sheetName val="Spett Retail"/>
      <sheetName val="EU_INC"/>
      <sheetName val="EU_SPET"/>
      <sheetName val="FI_INC"/>
      <sheetName val="FI_SPET"/>
      <sheetName val="GI_INC"/>
      <sheetName val="GI_SPET"/>
      <sheetName val="JO_INC"/>
      <sheetName val="JO_SPET"/>
      <sheetName val="KI_INC"/>
      <sheetName val="KI_SPET"/>
      <sheetName val="MA_INC"/>
      <sheetName val="MA_SPET"/>
      <sheetName val="ME_INC"/>
      <sheetName val="ME_SPET"/>
      <sheetName val="OD_INC"/>
      <sheetName val="OD_SPET"/>
      <sheetName val="AM_SPET"/>
      <sheetName val="AM_INC"/>
      <sheetName val="Incasso non Retail"/>
      <sheetName val="Spett non Retail"/>
    </sheetNames>
    <sheetDataSet>
      <sheetData sheetId="0">
        <row r="12">
          <cell r="C12">
            <v>4360.75</v>
          </cell>
          <cell r="D12">
            <v>3964.3181818181815</v>
          </cell>
          <cell r="G12">
            <v>5.934608056614044</v>
          </cell>
          <cell r="K12">
            <v>77201.25</v>
          </cell>
          <cell r="L12">
            <v>70182.954545454544</v>
          </cell>
          <cell r="O12">
            <v>5.9306197858251259</v>
          </cell>
          <cell r="S12">
            <v>1641235.55</v>
          </cell>
          <cell r="T12">
            <v>1492032.3181818181</v>
          </cell>
          <cell r="Y12">
            <v>5.9028905266269902</v>
          </cell>
          <cell r="AC12">
            <v>4738580.8</v>
          </cell>
          <cell r="AD12">
            <v>4307800.7272727266</v>
          </cell>
          <cell r="AI12">
            <v>5.9197481479630705</v>
          </cell>
        </row>
        <row r="13">
          <cell r="C13">
            <v>1353.45</v>
          </cell>
          <cell r="D13">
            <v>1230.4090909090908</v>
          </cell>
          <cell r="K13">
            <v>22096.400000000001</v>
          </cell>
          <cell r="L13">
            <v>20087.636363636364</v>
          </cell>
          <cell r="S13">
            <v>464458.4</v>
          </cell>
          <cell r="T13">
            <v>422234.90909090906</v>
          </cell>
          <cell r="AC13">
            <v>1283319.46</v>
          </cell>
          <cell r="AD13">
            <v>1166654.0545454544</v>
          </cell>
        </row>
        <row r="15">
          <cell r="C15">
            <v>4360.75</v>
          </cell>
          <cell r="D15">
            <v>3964.3181818181815</v>
          </cell>
          <cell r="G15">
            <v>5.93</v>
          </cell>
          <cell r="K15">
            <v>77201.25</v>
          </cell>
          <cell r="L15">
            <v>70182.954545454544</v>
          </cell>
          <cell r="O15">
            <v>5.93</v>
          </cell>
          <cell r="S15">
            <v>1641235.55</v>
          </cell>
          <cell r="T15">
            <v>1492032.3181818181</v>
          </cell>
          <cell r="Y15">
            <v>5.9</v>
          </cell>
          <cell r="AC15">
            <v>4738580.8</v>
          </cell>
          <cell r="AD15">
            <v>4307800.7272727266</v>
          </cell>
          <cell r="AI15">
            <v>5.91</v>
          </cell>
        </row>
        <row r="16">
          <cell r="C16">
            <v>1353.45</v>
          </cell>
          <cell r="D16">
            <v>1230.4090909090908</v>
          </cell>
          <cell r="K16">
            <v>22096.400000000001</v>
          </cell>
          <cell r="L16">
            <v>20087.636363636364</v>
          </cell>
          <cell r="S16">
            <v>464458.4</v>
          </cell>
          <cell r="T16">
            <v>422234.90909090906</v>
          </cell>
          <cell r="AC16">
            <v>1283319.46</v>
          </cell>
          <cell r="AD16">
            <v>1166654.0545454544</v>
          </cell>
        </row>
        <row r="18">
          <cell r="C18">
            <v>4631</v>
          </cell>
          <cell r="D18">
            <v>4210</v>
          </cell>
          <cell r="G18">
            <v>6.4176829268292686</v>
          </cell>
          <cell r="K18">
            <v>86025</v>
          </cell>
          <cell r="L18">
            <v>78204.545454545441</v>
          </cell>
          <cell r="O18">
            <v>6.4498594189315837</v>
          </cell>
          <cell r="S18">
            <v>1209659</v>
          </cell>
          <cell r="T18">
            <v>1099690</v>
          </cell>
          <cell r="Y18">
            <v>6.4219599507121625</v>
          </cell>
          <cell r="AC18">
            <v>1209659</v>
          </cell>
          <cell r="AD18">
            <v>1099690</v>
          </cell>
          <cell r="AI18">
            <v>6.4219599507121625</v>
          </cell>
        </row>
        <row r="19">
          <cell r="D19">
            <v>0</v>
          </cell>
          <cell r="K19">
            <v>17054.38</v>
          </cell>
          <cell r="L19">
            <v>15503.981818181817</v>
          </cell>
          <cell r="S19">
            <v>251104.24</v>
          </cell>
          <cell r="T19">
            <v>228276.58181818179</v>
          </cell>
          <cell r="AC19">
            <v>251104.24</v>
          </cell>
          <cell r="AD19">
            <v>228276.58181818179</v>
          </cell>
        </row>
        <row r="21">
          <cell r="C21">
            <v>4631</v>
          </cell>
          <cell r="D21">
            <v>4210</v>
          </cell>
          <cell r="G21">
            <v>6.41</v>
          </cell>
          <cell r="K21">
            <v>86025</v>
          </cell>
          <cell r="L21">
            <v>78204.545454545441</v>
          </cell>
          <cell r="O21">
            <v>6.44</v>
          </cell>
          <cell r="S21">
            <v>1209659</v>
          </cell>
          <cell r="T21">
            <v>1099690</v>
          </cell>
          <cell r="Y21">
            <v>6.42</v>
          </cell>
          <cell r="AC21">
            <v>1209659</v>
          </cell>
          <cell r="AD21">
            <v>1099690</v>
          </cell>
          <cell r="AI21">
            <v>6.42</v>
          </cell>
        </row>
        <row r="22">
          <cell r="C22">
            <v>0</v>
          </cell>
          <cell r="D22">
            <v>0</v>
          </cell>
          <cell r="K22">
            <v>17054.38</v>
          </cell>
          <cell r="L22">
            <v>15503.981818181817</v>
          </cell>
          <cell r="S22">
            <v>251104.24</v>
          </cell>
          <cell r="T22">
            <v>228276.58181818179</v>
          </cell>
          <cell r="AC22">
            <v>251104.24</v>
          </cell>
          <cell r="AD22">
            <v>228276.58181818179</v>
          </cell>
        </row>
        <row r="24">
          <cell r="C24">
            <v>9177</v>
          </cell>
          <cell r="D24">
            <v>8342.7272727272721</v>
          </cell>
          <cell r="G24">
            <v>5.4279292600697939</v>
          </cell>
          <cell r="K24">
            <v>131096.5</v>
          </cell>
          <cell r="L24">
            <v>119178.63636363635</v>
          </cell>
          <cell r="O24">
            <v>5.9051945477968664</v>
          </cell>
          <cell r="S24">
            <v>2003181.3</v>
          </cell>
          <cell r="T24">
            <v>1821073.9090909089</v>
          </cell>
          <cell r="Y24">
            <v>5.8585948599943025</v>
          </cell>
          <cell r="AC24">
            <v>5671311.8200000003</v>
          </cell>
          <cell r="AD24">
            <v>5155738.0181818176</v>
          </cell>
          <cell r="AI24">
            <v>5.7290051939046984</v>
          </cell>
        </row>
        <row r="26">
          <cell r="C26">
            <v>9177</v>
          </cell>
          <cell r="D26">
            <v>8342.7272727272721</v>
          </cell>
          <cell r="G26">
            <v>5.42</v>
          </cell>
          <cell r="K26">
            <v>131096.5</v>
          </cell>
          <cell r="L26">
            <v>119178.63636363635</v>
          </cell>
          <cell r="O26">
            <v>5.9</v>
          </cell>
          <cell r="S26">
            <v>2003181.3</v>
          </cell>
          <cell r="T26">
            <v>1821073.9090909089</v>
          </cell>
          <cell r="Y26">
            <v>5.85</v>
          </cell>
          <cell r="AC26">
            <v>5671311.8200000003</v>
          </cell>
          <cell r="AD26">
            <v>5155738.0181818176</v>
          </cell>
          <cell r="AI26">
            <v>5.72</v>
          </cell>
        </row>
        <row r="28">
          <cell r="C28">
            <v>1604.75</v>
          </cell>
          <cell r="D28">
            <v>1458.8636363636363</v>
          </cell>
          <cell r="G28">
            <v>5.7435576234788837</v>
          </cell>
          <cell r="K28">
            <v>40125.75</v>
          </cell>
          <cell r="L28">
            <v>36477.954545454544</v>
          </cell>
          <cell r="O28">
            <v>6.1691112033577786</v>
          </cell>
          <cell r="S28">
            <v>874452.25</v>
          </cell>
          <cell r="T28">
            <v>794956.59090909082</v>
          </cell>
          <cell r="Y28">
            <v>6.0804389697804107</v>
          </cell>
          <cell r="AC28">
            <v>2215483</v>
          </cell>
          <cell r="AD28">
            <v>2014075.4545454544</v>
          </cell>
          <cell r="AI28">
            <v>6.1594593535117532</v>
          </cell>
        </row>
        <row r="29">
          <cell r="C29">
            <v>407.32</v>
          </cell>
          <cell r="D29">
            <v>370.29090909090905</v>
          </cell>
          <cell r="K29">
            <v>9140.61</v>
          </cell>
          <cell r="L29">
            <v>8309.6454545454544</v>
          </cell>
          <cell r="S29">
            <v>199895.76</v>
          </cell>
          <cell r="T29">
            <v>181723.41818181818</v>
          </cell>
          <cell r="AC29">
            <v>497165.05</v>
          </cell>
          <cell r="AD29">
            <v>451968.22727272724</v>
          </cell>
        </row>
        <row r="31">
          <cell r="C31">
            <v>1604.75</v>
          </cell>
          <cell r="D31">
            <v>1458.8636363636363</v>
          </cell>
          <cell r="G31">
            <v>5.74</v>
          </cell>
          <cell r="K31">
            <v>40125.75</v>
          </cell>
          <cell r="L31">
            <v>36477.954545454544</v>
          </cell>
          <cell r="O31">
            <v>6.16</v>
          </cell>
          <cell r="S31">
            <v>874452.25</v>
          </cell>
          <cell r="T31">
            <v>794956.59090909082</v>
          </cell>
          <cell r="Y31">
            <v>6.08</v>
          </cell>
          <cell r="AC31">
            <v>2215483</v>
          </cell>
          <cell r="AD31">
            <v>2014075.4545454544</v>
          </cell>
          <cell r="AI31">
            <v>6.15</v>
          </cell>
        </row>
        <row r="32">
          <cell r="C32">
            <v>407.32</v>
          </cell>
          <cell r="D32">
            <v>370.29090909090905</v>
          </cell>
          <cell r="K32">
            <v>9140.61</v>
          </cell>
          <cell r="L32">
            <v>8309.6454545454544</v>
          </cell>
          <cell r="S32">
            <v>199895.76</v>
          </cell>
          <cell r="T32">
            <v>181723.41818181818</v>
          </cell>
          <cell r="AC32">
            <v>497165.05</v>
          </cell>
          <cell r="AD32">
            <v>451968.22727272724</v>
          </cell>
        </row>
        <row r="34">
          <cell r="C34">
            <v>1559.5</v>
          </cell>
          <cell r="D34">
            <v>1417.7272727272725</v>
          </cell>
          <cell r="G34">
            <v>5.0814597588791139</v>
          </cell>
          <cell r="K34">
            <v>22898.5</v>
          </cell>
          <cell r="L34">
            <v>20816.81818181818</v>
          </cell>
          <cell r="O34">
            <v>5.7520912356502301</v>
          </cell>
          <cell r="S34">
            <v>525544.30000000005</v>
          </cell>
          <cell r="T34">
            <v>477767.54545454547</v>
          </cell>
          <cell r="Y34">
            <v>5.8148038734061815</v>
          </cell>
          <cell r="AC34">
            <v>1471105.85</v>
          </cell>
          <cell r="AD34">
            <v>1337368.9545454546</v>
          </cell>
          <cell r="AI34">
            <v>5.5745307746145576</v>
          </cell>
        </row>
        <row r="35">
          <cell r="C35">
            <v>1175</v>
          </cell>
          <cell r="D35">
            <v>1068.181818181818</v>
          </cell>
          <cell r="G35">
            <v>5.0624730719517448</v>
          </cell>
          <cell r="K35">
            <v>16619.5</v>
          </cell>
          <cell r="L35">
            <v>15108.636363636362</v>
          </cell>
          <cell r="O35">
            <v>5.8834253752478052</v>
          </cell>
          <cell r="S35">
            <v>248056.1</v>
          </cell>
          <cell r="T35">
            <v>225505.54545454544</v>
          </cell>
          <cell r="Y35">
            <v>5.9248455230957005</v>
          </cell>
          <cell r="AC35">
            <v>699210.4</v>
          </cell>
          <cell r="AD35">
            <v>635645.81818181812</v>
          </cell>
          <cell r="AI35">
            <v>5.8751103877498378</v>
          </cell>
        </row>
        <row r="36">
          <cell r="C36">
            <v>1369.5</v>
          </cell>
          <cell r="D36">
            <v>1245</v>
          </cell>
          <cell r="G36">
            <v>5.2754237288135597</v>
          </cell>
          <cell r="K36">
            <v>21648</v>
          </cell>
          <cell r="L36">
            <v>19680</v>
          </cell>
          <cell r="O36">
            <v>5.7865333725374892</v>
          </cell>
          <cell r="S36">
            <v>445197.4</v>
          </cell>
          <cell r="T36">
            <v>404724.90909090906</v>
          </cell>
          <cell r="Y36">
            <v>5.9142639275617999</v>
          </cell>
          <cell r="AC36">
            <v>1295875.2</v>
          </cell>
          <cell r="AD36">
            <v>1178068.3636363635</v>
          </cell>
          <cell r="AI36">
            <v>5.7198058080158258</v>
          </cell>
        </row>
        <row r="37">
          <cell r="C37">
            <v>722.5</v>
          </cell>
          <cell r="D37">
            <v>656.81818181818176</v>
          </cell>
          <cell r="G37">
            <v>5.8644480519480515</v>
          </cell>
          <cell r="K37">
            <v>17461</v>
          </cell>
          <cell r="L37">
            <v>15873.636363636362</v>
          </cell>
          <cell r="O37">
            <v>6.2054872414528397</v>
          </cell>
          <cell r="S37">
            <v>400744.3</v>
          </cell>
          <cell r="T37">
            <v>364312.99999999994</v>
          </cell>
          <cell r="Y37">
            <v>6.034469621678924</v>
          </cell>
          <cell r="AC37">
            <v>1160937.25</v>
          </cell>
          <cell r="AD37">
            <v>1055397.5</v>
          </cell>
          <cell r="AI37">
            <v>5.770352651722253</v>
          </cell>
        </row>
        <row r="38">
          <cell r="C38">
            <v>808</v>
          </cell>
          <cell r="D38">
            <v>734.5454545454545</v>
          </cell>
          <cell r="G38">
            <v>5.4010695187165778</v>
          </cell>
          <cell r="K38">
            <v>14855</v>
          </cell>
          <cell r="L38">
            <v>13504.545454545454</v>
          </cell>
          <cell r="O38">
            <v>6.0100335801270379</v>
          </cell>
          <cell r="S38">
            <v>295479.7</v>
          </cell>
          <cell r="T38">
            <v>268617.90909090906</v>
          </cell>
          <cell r="Y38">
            <v>5.9260922407983827</v>
          </cell>
          <cell r="AC38">
            <v>887022.6</v>
          </cell>
          <cell r="AD38">
            <v>806384.18181818177</v>
          </cell>
          <cell r="AI38">
            <v>5.7884987353072459</v>
          </cell>
        </row>
        <row r="39">
          <cell r="C39">
            <v>1948.5</v>
          </cell>
          <cell r="D39">
            <v>1771.3636363636363</v>
          </cell>
          <cell r="G39">
            <v>5.9242930982061415</v>
          </cell>
          <cell r="K39">
            <v>28646</v>
          </cell>
          <cell r="L39">
            <v>26041.81818181818</v>
          </cell>
          <cell r="O39">
            <v>6.0477979985643708</v>
          </cell>
          <cell r="S39">
            <v>564373.9</v>
          </cell>
          <cell r="T39">
            <v>513067.18181818182</v>
          </cell>
          <cell r="Y39">
            <v>5.9821745425714363</v>
          </cell>
          <cell r="AC39">
            <v>1772376.55</v>
          </cell>
          <cell r="AD39">
            <v>1611251.4090909089</v>
          </cell>
          <cell r="AI39">
            <v>5.6673539911183424</v>
          </cell>
        </row>
        <row r="40">
          <cell r="C40">
            <v>742</v>
          </cell>
          <cell r="D40">
            <v>674.5454545454545</v>
          </cell>
          <cell r="G40">
            <v>5.5747558226897072</v>
          </cell>
          <cell r="K40">
            <v>7550.5</v>
          </cell>
          <cell r="L40">
            <v>6864.0909090909081</v>
          </cell>
          <cell r="O40">
            <v>5.8969853170884097</v>
          </cell>
          <cell r="S40">
            <v>214155</v>
          </cell>
          <cell r="T40">
            <v>194686.36363636362</v>
          </cell>
          <cell r="Y40">
            <v>6.18896791290853</v>
          </cell>
          <cell r="AC40">
            <v>546913.69999999995</v>
          </cell>
          <cell r="AD40">
            <v>497194.27272727265</v>
          </cell>
          <cell r="AI40">
            <v>6.0599453078428285</v>
          </cell>
        </row>
        <row r="41">
          <cell r="C41">
            <v>1452.5</v>
          </cell>
          <cell r="D41">
            <v>1320.4545454545453</v>
          </cell>
          <cell r="G41">
            <v>5.3244134897360702</v>
          </cell>
          <cell r="K41">
            <v>20663</v>
          </cell>
          <cell r="L41">
            <v>18784.545454545452</v>
          </cell>
          <cell r="O41">
            <v>5.6073270013568521</v>
          </cell>
          <cell r="S41">
            <v>328903.84999999998</v>
          </cell>
          <cell r="T41">
            <v>299003.49999999994</v>
          </cell>
          <cell r="Y41">
            <v>5.9439309001272269</v>
          </cell>
          <cell r="AC41">
            <v>955814.3</v>
          </cell>
          <cell r="AD41">
            <v>868922.09090909082</v>
          </cell>
          <cell r="AI41">
            <v>5.7864103119820127</v>
          </cell>
        </row>
        <row r="43">
          <cell r="C43">
            <v>9777.5</v>
          </cell>
          <cell r="D43">
            <v>8888.6363636363621</v>
          </cell>
          <cell r="G43">
            <v>5.41</v>
          </cell>
          <cell r="K43">
            <v>150341.5</v>
          </cell>
          <cell r="L43">
            <v>136674.09090909091</v>
          </cell>
          <cell r="O43">
            <v>5.88</v>
          </cell>
          <cell r="S43">
            <v>3022454.5500000003</v>
          </cell>
          <cell r="T43">
            <v>2747685.9545454546</v>
          </cell>
          <cell r="Y43">
            <v>5.94</v>
          </cell>
          <cell r="AC43">
            <v>8789255.8499999996</v>
          </cell>
          <cell r="AD43">
            <v>7990232.5909090908</v>
          </cell>
          <cell r="AI43">
            <v>5.73</v>
          </cell>
        </row>
        <row r="45">
          <cell r="C45">
            <v>3090.5</v>
          </cell>
          <cell r="D45">
            <v>2809.5454545454545</v>
          </cell>
          <cell r="G45">
            <v>5.0989935654182474</v>
          </cell>
          <cell r="K45">
            <v>54733.5</v>
          </cell>
          <cell r="L45">
            <v>49757.727272727272</v>
          </cell>
          <cell r="O45">
            <v>5.4019897158535741</v>
          </cell>
          <cell r="S45">
            <v>958821.5</v>
          </cell>
          <cell r="T45">
            <v>871655.90909090906</v>
          </cell>
          <cell r="Y45">
            <v>5.3620235424911824</v>
          </cell>
          <cell r="AC45">
            <v>958821.5</v>
          </cell>
          <cell r="AD45">
            <v>871655.90909090906</v>
          </cell>
          <cell r="AI45">
            <v>5.3620235424911824</v>
          </cell>
        </row>
        <row r="46">
          <cell r="C46">
            <v>688.7</v>
          </cell>
          <cell r="D46">
            <v>626.09090909090912</v>
          </cell>
          <cell r="K46">
            <v>12528.53</v>
          </cell>
          <cell r="L46">
            <v>11389.572727272727</v>
          </cell>
          <cell r="S46">
            <v>237930.98</v>
          </cell>
          <cell r="T46">
            <v>216300.8909090909</v>
          </cell>
          <cell r="AC46">
            <v>237930.98</v>
          </cell>
          <cell r="AD46">
            <v>216300.8909090909</v>
          </cell>
        </row>
        <row r="48">
          <cell r="C48">
            <v>3090.5</v>
          </cell>
          <cell r="D48">
            <v>2809.5454545454545</v>
          </cell>
          <cell r="G48">
            <v>5.09</v>
          </cell>
          <cell r="K48">
            <v>54733.5</v>
          </cell>
          <cell r="L48">
            <v>49757.727272727272</v>
          </cell>
          <cell r="O48">
            <v>5.4</v>
          </cell>
          <cell r="S48">
            <v>958821.5</v>
          </cell>
          <cell r="T48">
            <v>871655.90909090906</v>
          </cell>
          <cell r="Y48">
            <v>5.36</v>
          </cell>
          <cell r="AC48">
            <v>958821.5</v>
          </cell>
          <cell r="AD48">
            <v>871655.90909090906</v>
          </cell>
          <cell r="AI48">
            <v>5.36</v>
          </cell>
        </row>
        <row r="49">
          <cell r="C49">
            <v>688.7</v>
          </cell>
          <cell r="D49">
            <v>626.09090909090912</v>
          </cell>
          <cell r="K49">
            <v>12528.53</v>
          </cell>
          <cell r="L49">
            <v>11389.572727272727</v>
          </cell>
          <cell r="S49">
            <v>237930.98</v>
          </cell>
          <cell r="T49">
            <v>216300.8909090909</v>
          </cell>
          <cell r="AC49">
            <v>237930.98</v>
          </cell>
          <cell r="AD49">
            <v>216300.8909090909</v>
          </cell>
        </row>
        <row r="51">
          <cell r="C51">
            <v>939</v>
          </cell>
          <cell r="D51">
            <v>853.63636363636351</v>
          </cell>
          <cell r="G51">
            <v>4.9059561128526648</v>
          </cell>
          <cell r="K51">
            <v>36921.75</v>
          </cell>
          <cell r="L51">
            <v>33565.227272727272</v>
          </cell>
          <cell r="O51">
            <v>5.0277452475625033</v>
          </cell>
          <cell r="S51">
            <v>808366.85</v>
          </cell>
          <cell r="T51">
            <v>734878.95454545447</v>
          </cell>
          <cell r="Y51">
            <v>4.9943181432039205</v>
          </cell>
          <cell r="AC51">
            <v>1887917.04</v>
          </cell>
          <cell r="AD51">
            <v>1716288.218181818</v>
          </cell>
          <cell r="AI51">
            <v>4.9569465547838867</v>
          </cell>
        </row>
        <row r="52">
          <cell r="C52">
            <v>230.46</v>
          </cell>
          <cell r="D52">
            <v>209.5090909090909</v>
          </cell>
          <cell r="K52">
            <v>7647.78</v>
          </cell>
          <cell r="L52">
            <v>6952.5272727272722</v>
          </cell>
          <cell r="S52">
            <v>162536.85</v>
          </cell>
          <cell r="T52">
            <v>147760.77272727271</v>
          </cell>
          <cell r="AC52">
            <v>408644.58</v>
          </cell>
          <cell r="AD52">
            <v>371495.07272727269</v>
          </cell>
        </row>
        <row r="54">
          <cell r="C54">
            <v>939</v>
          </cell>
          <cell r="D54">
            <v>853.63636363636351</v>
          </cell>
          <cell r="G54">
            <v>4.9000000000000004</v>
          </cell>
          <cell r="K54">
            <v>36921.75</v>
          </cell>
          <cell r="L54">
            <v>33565.227272727272</v>
          </cell>
          <cell r="O54">
            <v>5.0199999999999996</v>
          </cell>
          <cell r="S54">
            <v>808366.85</v>
          </cell>
          <cell r="T54">
            <v>734878.95454545447</v>
          </cell>
          <cell r="Y54">
            <v>4.99</v>
          </cell>
          <cell r="AC54">
            <v>1887917.04</v>
          </cell>
          <cell r="AD54">
            <v>1716288.218181818</v>
          </cell>
          <cell r="AI54">
            <v>4.95</v>
          </cell>
        </row>
        <row r="55">
          <cell r="C55">
            <v>230.46</v>
          </cell>
          <cell r="D55">
            <v>209.5090909090909</v>
          </cell>
          <cell r="K55">
            <v>7647.78</v>
          </cell>
          <cell r="L55">
            <v>6952.5272727272722</v>
          </cell>
          <cell r="S55">
            <v>162536.85</v>
          </cell>
          <cell r="T55">
            <v>147760.77272727271</v>
          </cell>
          <cell r="AC55">
            <v>408644.58</v>
          </cell>
          <cell r="AD55">
            <v>371495.07272727269</v>
          </cell>
        </row>
        <row r="57">
          <cell r="C57">
            <v>1218</v>
          </cell>
          <cell r="D57">
            <v>1107.2727272727273</v>
          </cell>
          <cell r="G57">
            <v>4.7933884297520661</v>
          </cell>
          <cell r="K57">
            <v>16251.5</v>
          </cell>
          <cell r="L57">
            <v>14774.090909090908</v>
          </cell>
          <cell r="O57">
            <v>4.8598983253588512</v>
          </cell>
          <cell r="S57">
            <v>275375.65000000002</v>
          </cell>
          <cell r="T57">
            <v>250341.5</v>
          </cell>
          <cell r="Y57">
            <v>4.9429668680646053</v>
          </cell>
          <cell r="AC57">
            <v>856125.91</v>
          </cell>
          <cell r="AD57">
            <v>778296.28181818174</v>
          </cell>
          <cell r="AI57">
            <v>4.9729485247733756</v>
          </cell>
        </row>
        <row r="59">
          <cell r="C59">
            <v>1218</v>
          </cell>
          <cell r="D59">
            <v>1107.2727272727273</v>
          </cell>
          <cell r="G59">
            <v>4.79</v>
          </cell>
          <cell r="K59">
            <v>16251.5</v>
          </cell>
          <cell r="L59">
            <v>14774.090909090908</v>
          </cell>
          <cell r="O59">
            <v>4.8499999999999996</v>
          </cell>
          <cell r="S59">
            <v>275375.65000000002</v>
          </cell>
          <cell r="T59">
            <v>250341.5</v>
          </cell>
          <cell r="Y59">
            <v>4.9400000000000004</v>
          </cell>
          <cell r="AC59">
            <v>856125.91</v>
          </cell>
          <cell r="AD59">
            <v>778296.28181818174</v>
          </cell>
          <cell r="AI59">
            <v>4.97</v>
          </cell>
        </row>
        <row r="61">
          <cell r="C61">
            <v>34798.5</v>
          </cell>
          <cell r="D61">
            <v>31635.000000000004</v>
          </cell>
          <cell r="G61">
            <v>5.5373709084544025</v>
          </cell>
          <cell r="K61">
            <v>592696.75</v>
          </cell>
          <cell r="L61">
            <v>538815.22727272729</v>
          </cell>
          <cell r="O61">
            <v>5.8443632695482055</v>
          </cell>
          <cell r="S61">
            <v>10793546.65</v>
          </cell>
          <cell r="T61">
            <v>9812315.1363636367</v>
          </cell>
          <cell r="Y61">
            <v>5.8136235013832298</v>
          </cell>
          <cell r="AC61">
            <v>26327154.919999998</v>
          </cell>
          <cell r="AD61">
            <v>23933777.199999999</v>
          </cell>
          <cell r="AI61">
            <v>5.7203688278823233</v>
          </cell>
        </row>
        <row r="62">
          <cell r="C62">
            <v>2679.9300000000003</v>
          </cell>
          <cell r="D62">
            <v>2436.2999999999997</v>
          </cell>
          <cell r="K62">
            <v>68467.7</v>
          </cell>
          <cell r="L62">
            <v>62243.36363636364</v>
          </cell>
          <cell r="S62">
            <v>1315926.2300000002</v>
          </cell>
          <cell r="T62">
            <v>1196296.5727272728</v>
          </cell>
          <cell r="AC62">
            <v>2678164.31</v>
          </cell>
          <cell r="AD62">
            <v>2434694.8272727272</v>
          </cell>
        </row>
      </sheetData>
      <sheetData sheetId="1">
        <row r="9">
          <cell r="C9" t="str">
            <v>Incasso lordo</v>
          </cell>
          <cell r="D9" t="str">
            <v>Incasso netto</v>
          </cell>
          <cell r="G9" t="str">
            <v>Biglietto medio</v>
          </cell>
        </row>
        <row r="11">
          <cell r="C11">
            <v>609.5</v>
          </cell>
          <cell r="D11">
            <v>554.09090909090901</v>
          </cell>
          <cell r="G11">
            <v>5.8325358851674629</v>
          </cell>
        </row>
        <row r="12">
          <cell r="C12">
            <v>483.5</v>
          </cell>
          <cell r="D12">
            <v>439.5454545454545</v>
          </cell>
          <cell r="G12">
            <v>6.0211706102117057</v>
          </cell>
        </row>
        <row r="13">
          <cell r="C13">
            <v>528.5</v>
          </cell>
          <cell r="D13">
            <v>480.45454545454544</v>
          </cell>
          <cell r="G13">
            <v>6.0817031070195622</v>
          </cell>
        </row>
        <row r="14">
          <cell r="C14">
            <v>390</v>
          </cell>
          <cell r="D14">
            <v>354.5454545454545</v>
          </cell>
          <cell r="G14">
            <v>6.1128526645768018</v>
          </cell>
        </row>
        <row r="15">
          <cell r="C15">
            <v>242.75</v>
          </cell>
          <cell r="D15">
            <v>220.68181818181816</v>
          </cell>
          <cell r="G15">
            <v>6.3051948051948044</v>
          </cell>
        </row>
        <row r="16">
          <cell r="C16">
            <v>67.75</v>
          </cell>
          <cell r="D16">
            <v>61.590909090909086</v>
          </cell>
          <cell r="G16">
            <v>3.8494318181818179</v>
          </cell>
        </row>
        <row r="17">
          <cell r="C17">
            <v>1120.25</v>
          </cell>
          <cell r="D17">
            <v>1018.4090909090909</v>
          </cell>
          <cell r="G17">
            <v>6.0982580293957538</v>
          </cell>
        </row>
        <row r="18">
          <cell r="C18">
            <v>25.25</v>
          </cell>
          <cell r="D18">
            <v>22.954545454545453</v>
          </cell>
          <cell r="G18">
            <v>4.5909090909090908</v>
          </cell>
        </row>
        <row r="19">
          <cell r="C19">
            <v>214.5</v>
          </cell>
          <cell r="D19">
            <v>194.99999999999997</v>
          </cell>
          <cell r="G19">
            <v>5.9090909090909083</v>
          </cell>
        </row>
        <row r="20">
          <cell r="C20">
            <v>503</v>
          </cell>
          <cell r="D20">
            <v>457.27272727272725</v>
          </cell>
          <cell r="G20">
            <v>5.6453423120089781</v>
          </cell>
        </row>
        <row r="21">
          <cell r="C21">
            <v>175.75</v>
          </cell>
          <cell r="D21">
            <v>159.77272727272725</v>
          </cell>
          <cell r="G21">
            <v>6.1451048951048941</v>
          </cell>
        </row>
        <row r="23">
          <cell r="C23">
            <v>4360.75</v>
          </cell>
          <cell r="D23">
            <v>3964.3181818181811</v>
          </cell>
          <cell r="G23">
            <v>5.9346080566140431</v>
          </cell>
        </row>
        <row r="27">
          <cell r="C27" t="str">
            <v>Incasso lordo</v>
          </cell>
          <cell r="D27" t="str">
            <v>Incasso Netto</v>
          </cell>
        </row>
        <row r="29">
          <cell r="C29">
            <v>552.70000000000005</v>
          </cell>
          <cell r="D29">
            <v>502.45454549999999</v>
          </cell>
        </row>
        <row r="30">
          <cell r="C30">
            <v>30</v>
          </cell>
          <cell r="D30">
            <v>27.272727271000001</v>
          </cell>
        </row>
        <row r="31">
          <cell r="C31">
            <v>59.4</v>
          </cell>
          <cell r="D31">
            <v>53.999999981999999</v>
          </cell>
        </row>
        <row r="32">
          <cell r="C32">
            <v>187.45</v>
          </cell>
          <cell r="D32">
            <v>170.40909090700001</v>
          </cell>
        </row>
        <row r="33">
          <cell r="C33">
            <v>403.4</v>
          </cell>
          <cell r="D33">
            <v>366.72727276099999</v>
          </cell>
        </row>
        <row r="34">
          <cell r="C34">
            <v>90.5</v>
          </cell>
          <cell r="D34">
            <v>82.272727271000008</v>
          </cell>
        </row>
        <row r="35">
          <cell r="C35">
            <v>0</v>
          </cell>
          <cell r="D35">
            <v>0</v>
          </cell>
        </row>
        <row r="36">
          <cell r="C36">
            <v>10</v>
          </cell>
          <cell r="D36">
            <v>9.0909090930000005</v>
          </cell>
        </row>
        <row r="37">
          <cell r="C37">
            <v>20</v>
          </cell>
          <cell r="D37">
            <v>18.18181818</v>
          </cell>
        </row>
        <row r="39">
          <cell r="C39">
            <v>1353.4499999999998</v>
          </cell>
          <cell r="D39">
            <v>1230.4090909649999</v>
          </cell>
        </row>
        <row r="45">
          <cell r="C45">
            <v>5714.2</v>
          </cell>
        </row>
        <row r="47">
          <cell r="C47">
            <v>5194.7272727831805</v>
          </cell>
        </row>
        <row r="49">
          <cell r="F49">
            <v>1.8419297768937124</v>
          </cell>
        </row>
        <row r="56">
          <cell r="C56">
            <v>0</v>
          </cell>
          <cell r="D56">
            <v>146699.64084707102</v>
          </cell>
        </row>
        <row r="58">
          <cell r="C58" t="str">
            <v>5667,75</v>
          </cell>
          <cell r="D58">
            <v>17107035.7002303</v>
          </cell>
        </row>
      </sheetData>
      <sheetData sheetId="2">
        <row r="8">
          <cell r="C8" t="str">
            <v>Imp.</v>
          </cell>
          <cell r="E8" t="str">
            <v>Imp.</v>
          </cell>
          <cell r="G8" t="str">
            <v>Imp.</v>
          </cell>
          <cell r="I8" t="str">
            <v>Imp.</v>
          </cell>
          <cell r="K8" t="str">
            <v>Imp.</v>
          </cell>
          <cell r="M8" t="str">
            <v>Imp.</v>
          </cell>
          <cell r="O8" t="str">
            <v>Imp.</v>
          </cell>
          <cell r="Q8" t="str">
            <v>Imp.</v>
          </cell>
          <cell r="S8" t="str">
            <v>Imp.</v>
          </cell>
        </row>
        <row r="9">
          <cell r="E9">
            <v>100</v>
          </cell>
          <cell r="G9">
            <v>35</v>
          </cell>
          <cell r="K9">
            <v>177</v>
          </cell>
          <cell r="M9">
            <v>298</v>
          </cell>
          <cell r="S9">
            <v>610</v>
          </cell>
        </row>
        <row r="10">
          <cell r="C10">
            <v>38</v>
          </cell>
          <cell r="K10">
            <v>78</v>
          </cell>
          <cell r="M10">
            <v>368</v>
          </cell>
          <cell r="S10">
            <v>484</v>
          </cell>
        </row>
        <row r="11">
          <cell r="C11">
            <v>16</v>
          </cell>
          <cell r="K11">
            <v>76</v>
          </cell>
          <cell r="M11">
            <v>436</v>
          </cell>
          <cell r="S11">
            <v>528</v>
          </cell>
        </row>
        <row r="12">
          <cell r="E12">
            <v>24</v>
          </cell>
          <cell r="I12">
            <v>29</v>
          </cell>
          <cell r="K12">
            <v>76</v>
          </cell>
          <cell r="O12">
            <v>261</v>
          </cell>
          <cell r="S12">
            <v>390</v>
          </cell>
        </row>
        <row r="13">
          <cell r="M13">
            <v>243</v>
          </cell>
          <cell r="S13">
            <v>243</v>
          </cell>
        </row>
        <row r="14">
          <cell r="C14">
            <v>24</v>
          </cell>
          <cell r="G14">
            <v>37</v>
          </cell>
          <cell r="K14">
            <v>7</v>
          </cell>
          <cell r="S14">
            <v>68</v>
          </cell>
        </row>
        <row r="15">
          <cell r="G15">
            <v>29</v>
          </cell>
          <cell r="I15">
            <v>37</v>
          </cell>
          <cell r="K15">
            <v>426</v>
          </cell>
          <cell r="O15">
            <v>628</v>
          </cell>
          <cell r="S15">
            <v>1120</v>
          </cell>
        </row>
        <row r="16">
          <cell r="G16">
            <v>25</v>
          </cell>
          <cell r="S16">
            <v>25</v>
          </cell>
        </row>
        <row r="17">
          <cell r="K17">
            <v>44</v>
          </cell>
          <cell r="M17">
            <v>171</v>
          </cell>
          <cell r="S17">
            <v>215</v>
          </cell>
        </row>
        <row r="18">
          <cell r="E18">
            <v>40</v>
          </cell>
          <cell r="I18">
            <v>50</v>
          </cell>
          <cell r="K18">
            <v>210</v>
          </cell>
          <cell r="O18">
            <v>203</v>
          </cell>
          <cell r="S18">
            <v>503</v>
          </cell>
        </row>
        <row r="19">
          <cell r="E19">
            <v>9</v>
          </cell>
          <cell r="K19">
            <v>65</v>
          </cell>
          <cell r="O19">
            <v>102</v>
          </cell>
          <cell r="S19">
            <v>176</v>
          </cell>
        </row>
        <row r="21">
          <cell r="C21">
            <v>78</v>
          </cell>
          <cell r="E21">
            <v>173</v>
          </cell>
          <cell r="G21">
            <v>126</v>
          </cell>
          <cell r="I21">
            <v>116</v>
          </cell>
          <cell r="K21">
            <v>1159</v>
          </cell>
          <cell r="M21">
            <v>1516</v>
          </cell>
          <cell r="O21">
            <v>1194</v>
          </cell>
          <cell r="Q21">
            <v>0</v>
          </cell>
          <cell r="S21">
            <v>4362</v>
          </cell>
        </row>
        <row r="29">
          <cell r="C29">
            <v>34</v>
          </cell>
          <cell r="E29" t="str">
            <v>34,4</v>
          </cell>
          <cell r="G29" t="str">
            <v>68,7</v>
          </cell>
          <cell r="I29" t="str">
            <v>67,1</v>
          </cell>
          <cell r="K29" t="str">
            <v>354,2</v>
          </cell>
          <cell r="M29" t="str">
            <v>450,35</v>
          </cell>
          <cell r="O29" t="str">
            <v>344,7</v>
          </cell>
          <cell r="Q29">
            <v>0</v>
          </cell>
          <cell r="S29">
            <v>34</v>
          </cell>
        </row>
      </sheetData>
      <sheetData sheetId="3">
        <row r="9">
          <cell r="C9" t="str">
            <v>Incasso lordo</v>
          </cell>
          <cell r="D9" t="str">
            <v>Incasso netto</v>
          </cell>
          <cell r="G9" t="str">
            <v>Biglietto medio</v>
          </cell>
        </row>
        <row r="11">
          <cell r="C11">
            <v>430.5</v>
          </cell>
          <cell r="D11">
            <v>391.36363636363632</v>
          </cell>
          <cell r="G11">
            <v>6.4157973174366614</v>
          </cell>
        </row>
        <row r="12">
          <cell r="C12">
            <v>398</v>
          </cell>
          <cell r="D12">
            <v>361.81818181818181</v>
          </cell>
          <cell r="G12">
            <v>6.238244514106583</v>
          </cell>
        </row>
        <row r="13">
          <cell r="C13">
            <v>59.5</v>
          </cell>
          <cell r="D13">
            <v>54.090909090909086</v>
          </cell>
          <cell r="G13">
            <v>4.5075757575757569</v>
          </cell>
        </row>
        <row r="14">
          <cell r="C14">
            <v>878</v>
          </cell>
          <cell r="D14">
            <v>798.18181818181813</v>
          </cell>
          <cell r="G14">
            <v>6.5965439519158524</v>
          </cell>
        </row>
        <row r="15">
          <cell r="C15">
            <v>45</v>
          </cell>
          <cell r="D15">
            <v>40.909090909090907</v>
          </cell>
          <cell r="G15">
            <v>5.8441558441558437</v>
          </cell>
        </row>
        <row r="16">
          <cell r="C16">
            <v>510</v>
          </cell>
          <cell r="D16">
            <v>463.63636363636363</v>
          </cell>
          <cell r="G16">
            <v>6.4393939393939394</v>
          </cell>
        </row>
        <row r="17">
          <cell r="C17">
            <v>656</v>
          </cell>
          <cell r="D17">
            <v>596.36363636363626</v>
          </cell>
          <cell r="G17">
            <v>6.4125122189638306</v>
          </cell>
        </row>
        <row r="18">
          <cell r="C18">
            <v>410.5</v>
          </cell>
          <cell r="D18">
            <v>373.18181818181813</v>
          </cell>
          <cell r="G18">
            <v>6.6639610389610384</v>
          </cell>
        </row>
        <row r="19">
          <cell r="C19">
            <v>171</v>
          </cell>
          <cell r="D19">
            <v>155.45454545454544</v>
          </cell>
          <cell r="G19">
            <v>6.2181818181818178</v>
          </cell>
        </row>
        <row r="20">
          <cell r="C20">
            <v>59.5</v>
          </cell>
          <cell r="D20">
            <v>54.090909090909086</v>
          </cell>
          <cell r="G20">
            <v>4.5075757575757569</v>
          </cell>
        </row>
        <row r="21">
          <cell r="C21">
            <v>237</v>
          </cell>
          <cell r="D21">
            <v>215.45454545454544</v>
          </cell>
          <cell r="G21">
            <v>6.732954545454545</v>
          </cell>
        </row>
        <row r="22">
          <cell r="C22">
            <v>421.5</v>
          </cell>
          <cell r="D22">
            <v>383.18181818181813</v>
          </cell>
          <cell r="G22">
            <v>6.6065830721003129</v>
          </cell>
        </row>
        <row r="23">
          <cell r="C23">
            <v>354.5</v>
          </cell>
          <cell r="D23">
            <v>322.27272727272725</v>
          </cell>
          <cell r="G23">
            <v>6.5769944341372906</v>
          </cell>
        </row>
        <row r="25">
          <cell r="C25">
            <v>4631</v>
          </cell>
          <cell r="D25">
            <v>4209.9999999999991</v>
          </cell>
          <cell r="G25">
            <v>6.4176829268292668</v>
          </cell>
        </row>
        <row r="29">
          <cell r="C29" t="str">
            <v>Incasso lordo</v>
          </cell>
          <cell r="D29" t="str">
            <v>Incasso Netto</v>
          </cell>
        </row>
        <row r="31">
          <cell r="C31">
            <v>0</v>
          </cell>
          <cell r="D31">
            <v>0</v>
          </cell>
        </row>
        <row r="32">
          <cell r="C32">
            <v>0</v>
          </cell>
          <cell r="D32">
            <v>0</v>
          </cell>
        </row>
        <row r="33">
          <cell r="C33">
            <v>0</v>
          </cell>
          <cell r="D33">
            <v>0</v>
          </cell>
        </row>
        <row r="34">
          <cell r="C34">
            <v>0</v>
          </cell>
          <cell r="D34">
            <v>0</v>
          </cell>
        </row>
        <row r="35">
          <cell r="C35">
            <v>0</v>
          </cell>
          <cell r="D35">
            <v>0</v>
          </cell>
        </row>
        <row r="36">
          <cell r="C36">
            <v>0</v>
          </cell>
          <cell r="D36">
            <v>0</v>
          </cell>
        </row>
        <row r="37">
          <cell r="C37">
            <v>0</v>
          </cell>
          <cell r="D37">
            <v>0</v>
          </cell>
        </row>
        <row r="38">
          <cell r="C38">
            <v>0</v>
          </cell>
          <cell r="D38">
            <v>0</v>
          </cell>
        </row>
        <row r="39">
          <cell r="C39">
            <v>0</v>
          </cell>
          <cell r="D39">
            <v>0</v>
          </cell>
        </row>
        <row r="41">
          <cell r="C41">
            <v>0</v>
          </cell>
          <cell r="D41">
            <v>0</v>
          </cell>
        </row>
        <row r="47">
          <cell r="C47">
            <v>4631</v>
          </cell>
        </row>
        <row r="49">
          <cell r="C49">
            <v>4209.9999999999991</v>
          </cell>
        </row>
        <row r="51">
          <cell r="F51">
            <v>0</v>
          </cell>
        </row>
        <row r="58">
          <cell r="C58">
            <v>0</v>
          </cell>
          <cell r="D58">
            <v>78286.174809999997</v>
          </cell>
        </row>
        <row r="60">
          <cell r="C60" t="str">
            <v>5622,5</v>
          </cell>
          <cell r="D60">
            <v>3992132.0214689998</v>
          </cell>
        </row>
      </sheetData>
      <sheetData sheetId="4">
        <row r="8">
          <cell r="C8" t="str">
            <v>Imp.</v>
          </cell>
          <cell r="E8" t="str">
            <v>Imp.</v>
          </cell>
          <cell r="G8" t="str">
            <v>Imp.</v>
          </cell>
          <cell r="I8" t="str">
            <v>Imp.</v>
          </cell>
          <cell r="K8" t="str">
            <v>Imp.</v>
          </cell>
          <cell r="M8" t="str">
            <v>Imp.</v>
          </cell>
          <cell r="O8" t="str">
            <v>Imp.</v>
          </cell>
          <cell r="Q8" t="str">
            <v>Imp.</v>
          </cell>
          <cell r="S8" t="str">
            <v>Imp.</v>
          </cell>
        </row>
        <row r="9">
          <cell r="C9">
            <v>6</v>
          </cell>
          <cell r="G9">
            <v>6</v>
          </cell>
          <cell r="K9">
            <v>52</v>
          </cell>
          <cell r="M9">
            <v>367</v>
          </cell>
          <cell r="S9">
            <v>431</v>
          </cell>
        </row>
        <row r="10">
          <cell r="K10">
            <v>112</v>
          </cell>
          <cell r="M10">
            <v>286</v>
          </cell>
          <cell r="S10">
            <v>398</v>
          </cell>
        </row>
        <row r="11">
          <cell r="E11">
            <v>43</v>
          </cell>
          <cell r="G11">
            <v>16</v>
          </cell>
          <cell r="S11">
            <v>59</v>
          </cell>
        </row>
        <row r="12">
          <cell r="E12">
            <v>16</v>
          </cell>
          <cell r="I12">
            <v>45</v>
          </cell>
          <cell r="K12">
            <v>217</v>
          </cell>
          <cell r="O12">
            <v>600</v>
          </cell>
          <cell r="S12">
            <v>878</v>
          </cell>
        </row>
        <row r="13">
          <cell r="I13">
            <v>0</v>
          </cell>
          <cell r="M13">
            <v>45</v>
          </cell>
          <cell r="S13">
            <v>45</v>
          </cell>
        </row>
        <row r="14">
          <cell r="E14">
            <v>30</v>
          </cell>
          <cell r="I14">
            <v>36</v>
          </cell>
          <cell r="K14">
            <v>104</v>
          </cell>
          <cell r="O14">
            <v>340</v>
          </cell>
          <cell r="S14">
            <v>510</v>
          </cell>
        </row>
        <row r="15">
          <cell r="C15">
            <v>6</v>
          </cell>
          <cell r="K15">
            <v>82</v>
          </cell>
          <cell r="M15">
            <v>568</v>
          </cell>
          <cell r="S15">
            <v>656</v>
          </cell>
        </row>
        <row r="16">
          <cell r="C16">
            <v>6</v>
          </cell>
          <cell r="E16">
            <v>3</v>
          </cell>
          <cell r="I16">
            <v>15</v>
          </cell>
          <cell r="K16">
            <v>170</v>
          </cell>
          <cell r="O16">
            <v>218</v>
          </cell>
          <cell r="S16">
            <v>412</v>
          </cell>
        </row>
        <row r="17">
          <cell r="G17">
            <v>36</v>
          </cell>
          <cell r="K17">
            <v>135</v>
          </cell>
          <cell r="S17">
            <v>171</v>
          </cell>
        </row>
        <row r="18">
          <cell r="E18">
            <v>16</v>
          </cell>
          <cell r="G18">
            <v>44</v>
          </cell>
          <cell r="S18">
            <v>60</v>
          </cell>
        </row>
        <row r="19">
          <cell r="I19">
            <v>30</v>
          </cell>
          <cell r="M19">
            <v>207</v>
          </cell>
          <cell r="S19">
            <v>237</v>
          </cell>
        </row>
        <row r="20">
          <cell r="C20">
            <v>8</v>
          </cell>
          <cell r="K20">
            <v>52</v>
          </cell>
          <cell r="M20">
            <v>360</v>
          </cell>
          <cell r="S20">
            <v>420</v>
          </cell>
        </row>
        <row r="21">
          <cell r="G21">
            <v>6</v>
          </cell>
          <cell r="K21">
            <v>90</v>
          </cell>
          <cell r="M21">
            <v>258</v>
          </cell>
          <cell r="S21">
            <v>354</v>
          </cell>
        </row>
        <row r="23">
          <cell r="C23">
            <v>26</v>
          </cell>
          <cell r="E23">
            <v>108</v>
          </cell>
          <cell r="G23">
            <v>108</v>
          </cell>
          <cell r="I23">
            <v>126</v>
          </cell>
          <cell r="K23">
            <v>1014</v>
          </cell>
          <cell r="M23">
            <v>2091</v>
          </cell>
          <cell r="O23">
            <v>1158</v>
          </cell>
          <cell r="Q23">
            <v>0</v>
          </cell>
          <cell r="S23">
            <v>4631</v>
          </cell>
        </row>
        <row r="31">
          <cell r="C31">
            <v>0</v>
          </cell>
          <cell r="E31">
            <v>0</v>
          </cell>
          <cell r="G31">
            <v>0</v>
          </cell>
          <cell r="I31">
            <v>0</v>
          </cell>
          <cell r="K31">
            <v>0</v>
          </cell>
          <cell r="M31">
            <v>0</v>
          </cell>
          <cell r="O31">
            <v>0</v>
          </cell>
          <cell r="Q31">
            <v>0</v>
          </cell>
          <cell r="S31">
            <v>0</v>
          </cell>
        </row>
      </sheetData>
      <sheetData sheetId="5">
        <row r="9">
          <cell r="C9" t="str">
            <v>Incasso lordo</v>
          </cell>
          <cell r="D9" t="str">
            <v>Incasso netto</v>
          </cell>
          <cell r="G9" t="str">
            <v>Biglietto medio</v>
          </cell>
        </row>
        <row r="11">
          <cell r="C11">
            <v>137</v>
          </cell>
          <cell r="D11">
            <v>124.54545454545453</v>
          </cell>
          <cell r="G11">
            <v>4.9818181818181815</v>
          </cell>
        </row>
        <row r="12">
          <cell r="C12">
            <v>119.5</v>
          </cell>
          <cell r="D12">
            <v>108.63636363636363</v>
          </cell>
          <cell r="G12">
            <v>4.938016528925619</v>
          </cell>
        </row>
        <row r="13">
          <cell r="C13">
            <v>66.75</v>
          </cell>
          <cell r="D13">
            <v>60.68181818181818</v>
          </cell>
          <cell r="G13">
            <v>3.7926136363636362</v>
          </cell>
        </row>
        <row r="14">
          <cell r="C14">
            <v>48.5</v>
          </cell>
          <cell r="D14">
            <v>44.090909090909086</v>
          </cell>
          <cell r="G14">
            <v>4.8989898989898988</v>
          </cell>
        </row>
        <row r="15">
          <cell r="C15">
            <v>21</v>
          </cell>
          <cell r="D15">
            <v>19.09090909090909</v>
          </cell>
          <cell r="G15">
            <v>3.8181818181818179</v>
          </cell>
        </row>
        <row r="16">
          <cell r="C16">
            <v>67.5</v>
          </cell>
          <cell r="D16">
            <v>61.36363636363636</v>
          </cell>
          <cell r="G16">
            <v>4.72027972027972</v>
          </cell>
        </row>
        <row r="17">
          <cell r="C17">
            <v>75</v>
          </cell>
          <cell r="D17">
            <v>68.181818181818173</v>
          </cell>
          <cell r="G17">
            <v>5.6818181818181808</v>
          </cell>
        </row>
        <row r="18">
          <cell r="C18">
            <v>123</v>
          </cell>
          <cell r="D18">
            <v>111.81818181818181</v>
          </cell>
          <cell r="G18">
            <v>5.0826446280991737</v>
          </cell>
        </row>
        <row r="19">
          <cell r="C19">
            <v>189.5</v>
          </cell>
          <cell r="D19">
            <v>172.27272727272725</v>
          </cell>
          <cell r="G19">
            <v>5.220385674931129</v>
          </cell>
        </row>
        <row r="20">
          <cell r="C20">
            <v>91.25</v>
          </cell>
          <cell r="D20">
            <v>82.954545454545453</v>
          </cell>
          <cell r="G20">
            <v>4.8796791443850269</v>
          </cell>
        </row>
        <row r="22">
          <cell r="C22">
            <v>939</v>
          </cell>
          <cell r="D22">
            <v>853.63636363636351</v>
          </cell>
          <cell r="G22">
            <v>4.9059561128526639</v>
          </cell>
        </row>
        <row r="26">
          <cell r="C26" t="str">
            <v>Incasso lordo</v>
          </cell>
          <cell r="D26" t="str">
            <v>Incasso Netto</v>
          </cell>
        </row>
        <row r="28">
          <cell r="C28">
            <v>94.9</v>
          </cell>
          <cell r="D28">
            <v>86.272727270000004</v>
          </cell>
        </row>
        <row r="29">
          <cell r="C29">
            <v>4.5</v>
          </cell>
          <cell r="D29">
            <v>4.0909090910000003</v>
          </cell>
        </row>
        <row r="30">
          <cell r="C30">
            <v>0.8</v>
          </cell>
          <cell r="D30">
            <v>0.72727272700000001</v>
          </cell>
        </row>
        <row r="31">
          <cell r="C31">
            <v>31.06</v>
          </cell>
          <cell r="D31">
            <v>28.236363636</v>
          </cell>
        </row>
        <row r="32">
          <cell r="C32">
            <v>58.7</v>
          </cell>
          <cell r="D32">
            <v>53.363636360000001</v>
          </cell>
        </row>
        <row r="33">
          <cell r="C33">
            <v>39</v>
          </cell>
          <cell r="D33">
            <v>35.454545453000001</v>
          </cell>
        </row>
        <row r="34">
          <cell r="C34">
            <v>0</v>
          </cell>
          <cell r="D34">
            <v>0</v>
          </cell>
        </row>
        <row r="35">
          <cell r="C35">
            <v>0</v>
          </cell>
          <cell r="D35">
            <v>0</v>
          </cell>
        </row>
        <row r="36">
          <cell r="C36">
            <v>1.5</v>
          </cell>
          <cell r="D36">
            <v>1.363636364</v>
          </cell>
        </row>
        <row r="38">
          <cell r="C38">
            <v>230.45999999999998</v>
          </cell>
          <cell r="D38">
            <v>209.50909090100001</v>
          </cell>
        </row>
        <row r="44">
          <cell r="C44">
            <v>1169.46</v>
          </cell>
        </row>
        <row r="46">
          <cell r="C46">
            <v>1063.1454545373635</v>
          </cell>
        </row>
        <row r="48">
          <cell r="F48">
            <v>1.2040752350632185</v>
          </cell>
        </row>
        <row r="55">
          <cell r="C55">
            <v>0</v>
          </cell>
          <cell r="D55">
            <v>80686.096463488095</v>
          </cell>
        </row>
        <row r="57">
          <cell r="C57">
            <v>1140</v>
          </cell>
          <cell r="D57">
            <v>5659639.0979779605</v>
          </cell>
        </row>
      </sheetData>
      <sheetData sheetId="6">
        <row r="8">
          <cell r="C8" t="str">
            <v>Imp.</v>
          </cell>
          <cell r="E8" t="str">
            <v>Imp.</v>
          </cell>
          <cell r="G8" t="str">
            <v>Imp.</v>
          </cell>
          <cell r="I8" t="str">
            <v>Imp.</v>
          </cell>
          <cell r="K8" t="str">
            <v>Imp.</v>
          </cell>
          <cell r="M8" t="str">
            <v>Imp.</v>
          </cell>
          <cell r="O8" t="str">
            <v>Imp.</v>
          </cell>
          <cell r="Q8" t="str">
            <v>Imp.</v>
          </cell>
          <cell r="S8" t="str">
            <v>Imp.</v>
          </cell>
        </row>
        <row r="9">
          <cell r="G9">
            <v>13</v>
          </cell>
          <cell r="K9">
            <v>34</v>
          </cell>
          <cell r="O9">
            <v>90</v>
          </cell>
          <cell r="S9">
            <v>137</v>
          </cell>
        </row>
        <row r="10">
          <cell r="E10">
            <v>17</v>
          </cell>
          <cell r="I10">
            <v>13</v>
          </cell>
          <cell r="K10">
            <v>44</v>
          </cell>
          <cell r="O10">
            <v>46</v>
          </cell>
          <cell r="S10">
            <v>120</v>
          </cell>
        </row>
        <row r="11">
          <cell r="G11">
            <v>7</v>
          </cell>
          <cell r="K11">
            <v>32</v>
          </cell>
          <cell r="M11">
            <v>28</v>
          </cell>
          <cell r="S11">
            <v>67</v>
          </cell>
        </row>
        <row r="12">
          <cell r="C12">
            <v>2</v>
          </cell>
          <cell r="M12">
            <v>46</v>
          </cell>
          <cell r="S12">
            <v>48</v>
          </cell>
        </row>
        <row r="13">
          <cell r="G13">
            <v>21</v>
          </cell>
          <cell r="S13">
            <v>21</v>
          </cell>
        </row>
        <row r="14">
          <cell r="K14">
            <v>68</v>
          </cell>
          <cell r="S14">
            <v>68</v>
          </cell>
        </row>
        <row r="15">
          <cell r="K15">
            <v>13</v>
          </cell>
          <cell r="M15">
            <v>62</v>
          </cell>
          <cell r="S15">
            <v>75</v>
          </cell>
        </row>
        <row r="16">
          <cell r="I16">
            <v>16</v>
          </cell>
          <cell r="K16">
            <v>17</v>
          </cell>
          <cell r="O16">
            <v>90</v>
          </cell>
          <cell r="S16">
            <v>123</v>
          </cell>
        </row>
        <row r="17">
          <cell r="C17">
            <v>13</v>
          </cell>
          <cell r="G17">
            <v>15</v>
          </cell>
          <cell r="K17">
            <v>58</v>
          </cell>
          <cell r="M17">
            <v>103</v>
          </cell>
          <cell r="S17">
            <v>189</v>
          </cell>
        </row>
        <row r="18">
          <cell r="G18">
            <v>9</v>
          </cell>
          <cell r="K18">
            <v>24</v>
          </cell>
          <cell r="O18">
            <v>58</v>
          </cell>
          <cell r="S18">
            <v>91</v>
          </cell>
        </row>
        <row r="20">
          <cell r="C20">
            <v>15</v>
          </cell>
          <cell r="E20">
            <v>17</v>
          </cell>
          <cell r="G20">
            <v>65</v>
          </cell>
          <cell r="I20">
            <v>29</v>
          </cell>
          <cell r="K20">
            <v>290</v>
          </cell>
          <cell r="M20">
            <v>239</v>
          </cell>
          <cell r="O20">
            <v>284</v>
          </cell>
          <cell r="Q20">
            <v>0</v>
          </cell>
          <cell r="S20">
            <v>939</v>
          </cell>
        </row>
        <row r="28">
          <cell r="C28">
            <v>0</v>
          </cell>
          <cell r="E28">
            <v>0</v>
          </cell>
          <cell r="G28" t="str">
            <v>6,9</v>
          </cell>
          <cell r="I28" t="str">
            <v>1,8</v>
          </cell>
          <cell r="K28" t="str">
            <v>99,95</v>
          </cell>
          <cell r="M28" t="str">
            <v>54,41</v>
          </cell>
          <cell r="O28" t="str">
            <v>67,4</v>
          </cell>
          <cell r="Q28">
            <v>0</v>
          </cell>
          <cell r="S28">
            <v>0</v>
          </cell>
        </row>
      </sheetData>
      <sheetData sheetId="7">
        <row r="9">
          <cell r="C9" t="str">
            <v>Incasso lordo</v>
          </cell>
          <cell r="D9" t="str">
            <v>Incasso netto</v>
          </cell>
          <cell r="G9" t="str">
            <v>Biglietto medio</v>
          </cell>
        </row>
        <row r="11">
          <cell r="C11">
            <v>288.25</v>
          </cell>
          <cell r="D11">
            <v>262.0454545454545</v>
          </cell>
          <cell r="G11">
            <v>5.9555785123966931</v>
          </cell>
        </row>
        <row r="12">
          <cell r="C12">
            <v>209</v>
          </cell>
          <cell r="D12">
            <v>189.99999999999997</v>
          </cell>
          <cell r="G12">
            <v>5.5882352941176459</v>
          </cell>
        </row>
        <row r="13">
          <cell r="C13">
            <v>107.25</v>
          </cell>
          <cell r="D13">
            <v>97.499999999999986</v>
          </cell>
          <cell r="G13">
            <v>5.4166666666666661</v>
          </cell>
        </row>
        <row r="14">
          <cell r="C14">
            <v>181</v>
          </cell>
          <cell r="D14">
            <v>164.54545454545453</v>
          </cell>
          <cell r="G14">
            <v>5.8766233766233764</v>
          </cell>
        </row>
        <row r="15">
          <cell r="C15">
            <v>36.5</v>
          </cell>
          <cell r="D15">
            <v>33.18181818181818</v>
          </cell>
          <cell r="G15">
            <v>4.1477272727272725</v>
          </cell>
        </row>
        <row r="16">
          <cell r="C16">
            <v>236.25</v>
          </cell>
          <cell r="D16">
            <v>214.77272727272725</v>
          </cell>
          <cell r="G16">
            <v>5.8046683046683043</v>
          </cell>
        </row>
        <row r="17">
          <cell r="C17">
            <v>28</v>
          </cell>
          <cell r="D17">
            <v>25.454545454545453</v>
          </cell>
          <cell r="G17">
            <v>4.2424242424242422</v>
          </cell>
        </row>
        <row r="18">
          <cell r="C18">
            <v>226.25</v>
          </cell>
          <cell r="D18">
            <v>205.68181818181816</v>
          </cell>
          <cell r="G18">
            <v>6.0494652406417107</v>
          </cell>
        </row>
        <row r="19">
          <cell r="C19">
            <v>153</v>
          </cell>
          <cell r="D19">
            <v>139.09090909090909</v>
          </cell>
          <cell r="G19">
            <v>5.7954545454545459</v>
          </cell>
        </row>
        <row r="20">
          <cell r="C20">
            <v>71.25</v>
          </cell>
          <cell r="D20">
            <v>64.772727272727266</v>
          </cell>
          <cell r="G20">
            <v>5.8884297520661155</v>
          </cell>
        </row>
        <row r="21">
          <cell r="C21">
            <v>68</v>
          </cell>
          <cell r="D21">
            <v>61.818181818181813</v>
          </cell>
          <cell r="G21">
            <v>6.1818181818181817</v>
          </cell>
        </row>
        <row r="23">
          <cell r="C23">
            <v>1604.75</v>
          </cell>
          <cell r="D23">
            <v>1458.863636363636</v>
          </cell>
          <cell r="G23">
            <v>5.7435576234788819</v>
          </cell>
        </row>
        <row r="27">
          <cell r="C27" t="str">
            <v>Incasso lordo</v>
          </cell>
          <cell r="D27" t="str">
            <v>Incasso Netto</v>
          </cell>
        </row>
        <row r="29">
          <cell r="C29">
            <v>177.4</v>
          </cell>
          <cell r="D29">
            <v>161.27272728700001</v>
          </cell>
        </row>
        <row r="30">
          <cell r="C30">
            <v>20.8</v>
          </cell>
          <cell r="D30">
            <v>18.90909091</v>
          </cell>
        </row>
        <row r="31">
          <cell r="C31">
            <v>27.6</v>
          </cell>
          <cell r="D31">
            <v>25.090909082</v>
          </cell>
        </row>
        <row r="32">
          <cell r="C32">
            <v>59.72</v>
          </cell>
          <cell r="D32">
            <v>54.29090909</v>
          </cell>
        </row>
        <row r="33">
          <cell r="C33">
            <v>83.5</v>
          </cell>
          <cell r="D33">
            <v>75.909090917</v>
          </cell>
        </row>
        <row r="34">
          <cell r="C34">
            <v>28.3</v>
          </cell>
          <cell r="D34">
            <v>25.727272725999999</v>
          </cell>
        </row>
        <row r="35">
          <cell r="C35">
            <v>0</v>
          </cell>
          <cell r="D35">
            <v>0</v>
          </cell>
        </row>
        <row r="36">
          <cell r="C36">
            <v>0</v>
          </cell>
          <cell r="D36">
            <v>0</v>
          </cell>
        </row>
        <row r="37">
          <cell r="C37">
            <v>10</v>
          </cell>
          <cell r="D37">
            <v>9.0909090900000002</v>
          </cell>
        </row>
        <row r="39">
          <cell r="C39">
            <v>407.32</v>
          </cell>
          <cell r="D39">
            <v>370.29090910200006</v>
          </cell>
        </row>
        <row r="45">
          <cell r="C45">
            <v>2012.07</v>
          </cell>
        </row>
        <row r="47">
          <cell r="C47">
            <v>1829.1545454656361</v>
          </cell>
        </row>
        <row r="49">
          <cell r="F49">
            <v>1.4578382248110238</v>
          </cell>
        </row>
        <row r="56">
          <cell r="C56">
            <v>0</v>
          </cell>
          <cell r="D56">
            <v>54896.174809999997</v>
          </cell>
        </row>
        <row r="58">
          <cell r="C58" t="str">
            <v>1776,75</v>
          </cell>
          <cell r="D58">
            <v>5227467.33284216</v>
          </cell>
        </row>
      </sheetData>
      <sheetData sheetId="8">
        <row r="8">
          <cell r="C8" t="str">
            <v>Imp.</v>
          </cell>
          <cell r="E8" t="str">
            <v>Imp.</v>
          </cell>
          <cell r="G8" t="str">
            <v>Imp.</v>
          </cell>
          <cell r="I8" t="str">
            <v>Imp.</v>
          </cell>
          <cell r="K8" t="str">
            <v>Imp.</v>
          </cell>
          <cell r="M8" t="str">
            <v>Imp.</v>
          </cell>
          <cell r="O8" t="str">
            <v>Imp.</v>
          </cell>
          <cell r="Q8" t="str">
            <v>Imp.</v>
          </cell>
          <cell r="S8" t="str">
            <v>Imp.</v>
          </cell>
        </row>
        <row r="9">
          <cell r="G9">
            <v>26</v>
          </cell>
          <cell r="K9">
            <v>122</v>
          </cell>
          <cell r="O9">
            <v>140</v>
          </cell>
          <cell r="S9">
            <v>288</v>
          </cell>
        </row>
        <row r="10">
          <cell r="G10">
            <v>3</v>
          </cell>
          <cell r="K10">
            <v>77</v>
          </cell>
          <cell r="O10">
            <v>129</v>
          </cell>
          <cell r="S10">
            <v>209</v>
          </cell>
        </row>
        <row r="11">
          <cell r="E11">
            <v>3</v>
          </cell>
          <cell r="G11">
            <v>8</v>
          </cell>
          <cell r="K11">
            <v>56</v>
          </cell>
          <cell r="M11">
            <v>40</v>
          </cell>
          <cell r="S11">
            <v>107</v>
          </cell>
        </row>
        <row r="12">
          <cell r="K12">
            <v>19</v>
          </cell>
          <cell r="M12">
            <v>162</v>
          </cell>
          <cell r="S12">
            <v>181</v>
          </cell>
        </row>
        <row r="13">
          <cell r="E13">
            <v>5</v>
          </cell>
          <cell r="G13">
            <v>32</v>
          </cell>
          <cell r="S13">
            <v>37</v>
          </cell>
        </row>
        <row r="14">
          <cell r="C14">
            <v>13</v>
          </cell>
          <cell r="K14">
            <v>56</v>
          </cell>
          <cell r="M14">
            <v>167</v>
          </cell>
          <cell r="S14">
            <v>236</v>
          </cell>
        </row>
        <row r="15">
          <cell r="G15">
            <v>6</v>
          </cell>
          <cell r="K15">
            <v>22</v>
          </cell>
          <cell r="S15">
            <v>28</v>
          </cell>
        </row>
        <row r="16">
          <cell r="G16">
            <v>5</v>
          </cell>
          <cell r="K16">
            <v>35</v>
          </cell>
          <cell r="M16">
            <v>186</v>
          </cell>
          <cell r="S16">
            <v>226</v>
          </cell>
        </row>
        <row r="17">
          <cell r="K17">
            <v>60</v>
          </cell>
          <cell r="O17">
            <v>93</v>
          </cell>
          <cell r="S17">
            <v>153</v>
          </cell>
        </row>
        <row r="18">
          <cell r="E18">
            <v>8</v>
          </cell>
          <cell r="K18">
            <v>63</v>
          </cell>
          <cell r="S18">
            <v>71</v>
          </cell>
        </row>
        <row r="19">
          <cell r="M19">
            <v>68</v>
          </cell>
          <cell r="S19">
            <v>68</v>
          </cell>
        </row>
        <row r="21">
          <cell r="C21">
            <v>13</v>
          </cell>
          <cell r="E21">
            <v>16</v>
          </cell>
          <cell r="G21">
            <v>80</v>
          </cell>
          <cell r="I21">
            <v>0</v>
          </cell>
          <cell r="K21">
            <v>510</v>
          </cell>
          <cell r="M21">
            <v>623</v>
          </cell>
          <cell r="O21">
            <v>362</v>
          </cell>
          <cell r="Q21">
            <v>0</v>
          </cell>
          <cell r="S21">
            <v>1604</v>
          </cell>
        </row>
        <row r="29">
          <cell r="C29" t="str">
            <v>7,24</v>
          </cell>
          <cell r="E29">
            <v>0</v>
          </cell>
          <cell r="G29" t="str">
            <v>27,2</v>
          </cell>
          <cell r="I29" t="str">
            <v>1,84</v>
          </cell>
          <cell r="K29" t="str">
            <v>84,3</v>
          </cell>
          <cell r="M29" t="str">
            <v>141,04</v>
          </cell>
          <cell r="O29" t="str">
            <v>145,7</v>
          </cell>
          <cell r="Q29">
            <v>0</v>
          </cell>
          <cell r="S29">
            <v>0</v>
          </cell>
        </row>
      </sheetData>
      <sheetData sheetId="9">
        <row r="9">
          <cell r="C9" t="str">
            <v>Incasso lordo</v>
          </cell>
          <cell r="D9" t="str">
            <v>Incasso netto</v>
          </cell>
          <cell r="G9" t="str">
            <v>Biglietto medio</v>
          </cell>
        </row>
        <row r="11">
          <cell r="C11">
            <v>350</v>
          </cell>
          <cell r="D11">
            <v>318.18181818181813</v>
          </cell>
          <cell r="G11">
            <v>4.9715909090909083</v>
          </cell>
        </row>
        <row r="12">
          <cell r="C12">
            <v>595.5</v>
          </cell>
          <cell r="D12">
            <v>541.36363636363637</v>
          </cell>
          <cell r="G12">
            <v>5.2054195804195809</v>
          </cell>
        </row>
        <row r="13">
          <cell r="C13">
            <v>142.5</v>
          </cell>
          <cell r="D13">
            <v>129.54545454545453</v>
          </cell>
          <cell r="G13">
            <v>4.9825174825174816</v>
          </cell>
        </row>
        <row r="14">
          <cell r="C14">
            <v>213</v>
          </cell>
          <cell r="D14">
            <v>193.63636363636363</v>
          </cell>
          <cell r="G14">
            <v>4.8409090909090908</v>
          </cell>
        </row>
        <row r="15">
          <cell r="C15">
            <v>3</v>
          </cell>
          <cell r="D15">
            <v>2.7272727272727271</v>
          </cell>
          <cell r="G15">
            <v>2.7272727272727271</v>
          </cell>
        </row>
        <row r="16">
          <cell r="C16">
            <v>85.5</v>
          </cell>
          <cell r="D16">
            <v>77.72727272727272</v>
          </cell>
          <cell r="G16">
            <v>4.0909090909090908</v>
          </cell>
        </row>
        <row r="17">
          <cell r="C17">
            <v>135</v>
          </cell>
          <cell r="D17">
            <v>122.72727272727272</v>
          </cell>
          <cell r="G17">
            <v>5.3359683794466397</v>
          </cell>
        </row>
        <row r="18">
          <cell r="C18">
            <v>299.5</v>
          </cell>
          <cell r="D18">
            <v>272.27272727272725</v>
          </cell>
          <cell r="G18">
            <v>5.3386809269162203</v>
          </cell>
        </row>
        <row r="19">
          <cell r="C19">
            <v>297.5</v>
          </cell>
          <cell r="D19">
            <v>270.45454545454544</v>
          </cell>
          <cell r="G19">
            <v>5.0084175084175078</v>
          </cell>
        </row>
        <row r="20">
          <cell r="C20">
            <v>304</v>
          </cell>
          <cell r="D20">
            <v>276.36363636363632</v>
          </cell>
          <cell r="G20">
            <v>5.3146853146853141</v>
          </cell>
        </row>
        <row r="21">
          <cell r="C21">
            <v>109.5</v>
          </cell>
          <cell r="D21">
            <v>99.545454545454533</v>
          </cell>
          <cell r="G21">
            <v>5.2392344497607652</v>
          </cell>
        </row>
        <row r="22">
          <cell r="C22">
            <v>403</v>
          </cell>
          <cell r="D22">
            <v>366.36363636363632</v>
          </cell>
          <cell r="G22">
            <v>5.0883838383838373</v>
          </cell>
        </row>
        <row r="23">
          <cell r="C23">
            <v>152.5</v>
          </cell>
          <cell r="D23">
            <v>138.63636363636363</v>
          </cell>
          <cell r="G23">
            <v>5.3321678321678316</v>
          </cell>
        </row>
        <row r="25">
          <cell r="C25">
            <v>3090.5</v>
          </cell>
          <cell r="D25">
            <v>2809.5454545454545</v>
          </cell>
          <cell r="G25">
            <v>5.0989935654182474</v>
          </cell>
        </row>
        <row r="29">
          <cell r="C29" t="str">
            <v>Incasso lordo</v>
          </cell>
          <cell r="D29" t="str">
            <v>Incasso Netto</v>
          </cell>
        </row>
        <row r="31">
          <cell r="C31">
            <v>276.2</v>
          </cell>
          <cell r="D31">
            <v>251.09090908100001</v>
          </cell>
        </row>
        <row r="32">
          <cell r="C32">
            <v>23.2</v>
          </cell>
          <cell r="D32">
            <v>21.090909092</v>
          </cell>
        </row>
        <row r="33">
          <cell r="C33">
            <v>16</v>
          </cell>
          <cell r="D33">
            <v>14.54545454</v>
          </cell>
        </row>
        <row r="34">
          <cell r="C34">
            <v>52.4</v>
          </cell>
          <cell r="D34">
            <v>47.636363637000002</v>
          </cell>
        </row>
        <row r="35">
          <cell r="C35">
            <v>243.9</v>
          </cell>
          <cell r="D35">
            <v>221.72727271900001</v>
          </cell>
        </row>
        <row r="36">
          <cell r="C36">
            <v>69.8</v>
          </cell>
          <cell r="D36">
            <v>63.454545451000001</v>
          </cell>
        </row>
        <row r="37">
          <cell r="C37">
            <v>0</v>
          </cell>
          <cell r="D37">
            <v>0</v>
          </cell>
        </row>
        <row r="38">
          <cell r="C38">
            <v>0</v>
          </cell>
          <cell r="D38">
            <v>0</v>
          </cell>
        </row>
        <row r="39">
          <cell r="C39">
            <v>7.2</v>
          </cell>
          <cell r="D39">
            <v>6.545454544</v>
          </cell>
        </row>
        <row r="41">
          <cell r="C41">
            <v>688.69999999999993</v>
          </cell>
          <cell r="D41">
            <v>626.09090906400002</v>
          </cell>
        </row>
        <row r="47">
          <cell r="C47">
            <v>3779.2</v>
          </cell>
        </row>
        <row r="49">
          <cell r="C49">
            <v>3435.6363636094547</v>
          </cell>
        </row>
        <row r="51">
          <cell r="F51">
            <v>1.1362811416769509</v>
          </cell>
        </row>
        <row r="58">
          <cell r="C58">
            <v>0</v>
          </cell>
          <cell r="D58">
            <v>53301.174809999997</v>
          </cell>
        </row>
        <row r="60">
          <cell r="C60">
            <v>3201</v>
          </cell>
          <cell r="D60">
            <v>3826515.5214689998</v>
          </cell>
        </row>
      </sheetData>
      <sheetData sheetId="10">
        <row r="8">
          <cell r="C8" t="str">
            <v>Imp.</v>
          </cell>
          <cell r="E8" t="str">
            <v>Imp.</v>
          </cell>
          <cell r="G8" t="str">
            <v>Imp.</v>
          </cell>
          <cell r="I8" t="str">
            <v>Imp.</v>
          </cell>
          <cell r="K8" t="str">
            <v>Imp.</v>
          </cell>
          <cell r="M8" t="str">
            <v>Imp.</v>
          </cell>
          <cell r="O8" t="str">
            <v>Imp.</v>
          </cell>
          <cell r="Q8" t="str">
            <v>Imp.</v>
          </cell>
          <cell r="S8" t="str">
            <v>Imp.</v>
          </cell>
        </row>
        <row r="9">
          <cell r="E9">
            <v>5</v>
          </cell>
          <cell r="G9">
            <v>15</v>
          </cell>
          <cell r="K9">
            <v>102</v>
          </cell>
          <cell r="M9">
            <v>228</v>
          </cell>
          <cell r="S9">
            <v>350</v>
          </cell>
        </row>
        <row r="10">
          <cell r="E10">
            <v>14</v>
          </cell>
          <cell r="I10">
            <v>10</v>
          </cell>
          <cell r="K10">
            <v>284</v>
          </cell>
          <cell r="O10">
            <v>287</v>
          </cell>
          <cell r="S10">
            <v>595</v>
          </cell>
        </row>
        <row r="11">
          <cell r="G11">
            <v>4</v>
          </cell>
          <cell r="K11">
            <v>30</v>
          </cell>
          <cell r="M11">
            <v>108</v>
          </cell>
          <cell r="S11">
            <v>142</v>
          </cell>
        </row>
        <row r="12">
          <cell r="I12">
            <v>48</v>
          </cell>
          <cell r="M12">
            <v>165</v>
          </cell>
          <cell r="S12">
            <v>213</v>
          </cell>
        </row>
        <row r="13">
          <cell r="E13">
            <v>3</v>
          </cell>
          <cell r="S13">
            <v>3</v>
          </cell>
        </row>
        <row r="14">
          <cell r="G14">
            <v>86</v>
          </cell>
          <cell r="S14">
            <v>86</v>
          </cell>
        </row>
        <row r="15">
          <cell r="I15">
            <v>12</v>
          </cell>
          <cell r="M15">
            <v>123</v>
          </cell>
          <cell r="S15">
            <v>135</v>
          </cell>
        </row>
        <row r="16">
          <cell r="I16">
            <v>21</v>
          </cell>
          <cell r="K16">
            <v>194</v>
          </cell>
          <cell r="O16">
            <v>84</v>
          </cell>
          <cell r="S16">
            <v>299</v>
          </cell>
        </row>
        <row r="17">
          <cell r="G17">
            <v>23</v>
          </cell>
          <cell r="K17">
            <v>12</v>
          </cell>
          <cell r="M17">
            <v>262</v>
          </cell>
          <cell r="S17">
            <v>297</v>
          </cell>
        </row>
        <row r="18">
          <cell r="G18">
            <v>4</v>
          </cell>
          <cell r="K18">
            <v>54</v>
          </cell>
          <cell r="M18">
            <v>246</v>
          </cell>
          <cell r="S18">
            <v>304</v>
          </cell>
        </row>
        <row r="19">
          <cell r="E19">
            <v>3</v>
          </cell>
          <cell r="I19">
            <v>10</v>
          </cell>
          <cell r="K19">
            <v>60</v>
          </cell>
          <cell r="O19">
            <v>36</v>
          </cell>
          <cell r="S19">
            <v>109</v>
          </cell>
        </row>
        <row r="20">
          <cell r="E20">
            <v>14</v>
          </cell>
          <cell r="G20">
            <v>16</v>
          </cell>
          <cell r="K20">
            <v>130</v>
          </cell>
          <cell r="M20">
            <v>243</v>
          </cell>
          <cell r="S20">
            <v>403</v>
          </cell>
        </row>
        <row r="21">
          <cell r="C21">
            <v>2</v>
          </cell>
          <cell r="K21">
            <v>36</v>
          </cell>
          <cell r="M21">
            <v>114</v>
          </cell>
          <cell r="S21">
            <v>152</v>
          </cell>
        </row>
        <row r="23">
          <cell r="C23">
            <v>2</v>
          </cell>
          <cell r="E23">
            <v>39</v>
          </cell>
          <cell r="G23">
            <v>148</v>
          </cell>
          <cell r="I23">
            <v>101</v>
          </cell>
          <cell r="K23">
            <v>902</v>
          </cell>
          <cell r="M23">
            <v>1489</v>
          </cell>
          <cell r="O23">
            <v>407</v>
          </cell>
          <cell r="Q23">
            <v>0</v>
          </cell>
          <cell r="S23">
            <v>3088</v>
          </cell>
        </row>
        <row r="31">
          <cell r="C31">
            <v>0</v>
          </cell>
          <cell r="E31">
            <v>18</v>
          </cell>
          <cell r="G31" t="str">
            <v>83,15</v>
          </cell>
          <cell r="I31" t="str">
            <v>30,7</v>
          </cell>
          <cell r="K31" t="str">
            <v>213,05</v>
          </cell>
          <cell r="M31" t="str">
            <v>280,55</v>
          </cell>
          <cell r="O31" t="str">
            <v>63,25</v>
          </cell>
          <cell r="Q31">
            <v>0</v>
          </cell>
          <cell r="S31">
            <v>18</v>
          </cell>
        </row>
      </sheetData>
      <sheetData sheetId="11"/>
      <sheetData sheetId="12"/>
      <sheetData sheetId="13">
        <row r="9">
          <cell r="C9" t="str">
            <v>Incasso lordo</v>
          </cell>
          <cell r="D9" t="str">
            <v>Incasso netto</v>
          </cell>
          <cell r="G9" t="str">
            <v>Biglietto medio</v>
          </cell>
        </row>
        <row r="11">
          <cell r="C11">
            <v>492</v>
          </cell>
          <cell r="D11">
            <v>447.27272727272725</v>
          </cell>
          <cell r="G11">
            <v>5.5218855218855216</v>
          </cell>
        </row>
        <row r="12">
          <cell r="C12">
            <v>455.5</v>
          </cell>
          <cell r="D12">
            <v>414.09090909090907</v>
          </cell>
          <cell r="G12">
            <v>4.9890470974808325</v>
          </cell>
        </row>
        <row r="13">
          <cell r="C13">
            <v>462</v>
          </cell>
          <cell r="D13">
            <v>419.99999999999994</v>
          </cell>
          <cell r="G13">
            <v>4.9999999999999991</v>
          </cell>
        </row>
        <row r="14">
          <cell r="C14">
            <v>150</v>
          </cell>
          <cell r="D14">
            <v>136.36363636363635</v>
          </cell>
          <cell r="G14">
            <v>4.3988269794721404</v>
          </cell>
        </row>
        <row r="16">
          <cell r="C16">
            <v>1559.5</v>
          </cell>
          <cell r="D16">
            <v>1417.7272727272725</v>
          </cell>
          <cell r="G16">
            <v>5.0814597588791131</v>
          </cell>
        </row>
      </sheetData>
      <sheetData sheetId="14">
        <row r="8">
          <cell r="C8" t="str">
            <v>Imp.</v>
          </cell>
          <cell r="E8" t="str">
            <v>Imp.</v>
          </cell>
          <cell r="G8" t="str">
            <v>Imp.</v>
          </cell>
          <cell r="I8" t="str">
            <v>Imp.</v>
          </cell>
          <cell r="K8" t="str">
            <v>Imp.</v>
          </cell>
          <cell r="M8" t="str">
            <v>Imp.</v>
          </cell>
          <cell r="O8" t="str">
            <v>Imp.</v>
          </cell>
          <cell r="Q8" t="str">
            <v>Imp.</v>
          </cell>
          <cell r="S8" t="str">
            <v>Imp.</v>
          </cell>
        </row>
        <row r="9">
          <cell r="E9">
            <v>24</v>
          </cell>
          <cell r="G9">
            <v>84</v>
          </cell>
          <cell r="K9">
            <v>182</v>
          </cell>
          <cell r="O9">
            <v>202</v>
          </cell>
          <cell r="S9">
            <v>492</v>
          </cell>
        </row>
        <row r="10">
          <cell r="E10">
            <v>160</v>
          </cell>
          <cell r="I10">
            <v>90</v>
          </cell>
          <cell r="M10">
            <v>206</v>
          </cell>
          <cell r="S10">
            <v>456</v>
          </cell>
        </row>
        <row r="11">
          <cell r="E11">
            <v>48</v>
          </cell>
          <cell r="G11">
            <v>78</v>
          </cell>
          <cell r="K11">
            <v>140</v>
          </cell>
          <cell r="O11">
            <v>196</v>
          </cell>
          <cell r="S11">
            <v>462</v>
          </cell>
        </row>
        <row r="12">
          <cell r="E12">
            <v>8</v>
          </cell>
          <cell r="G12">
            <v>64</v>
          </cell>
          <cell r="K12">
            <v>18</v>
          </cell>
          <cell r="O12">
            <v>60</v>
          </cell>
          <cell r="S12">
            <v>150</v>
          </cell>
        </row>
        <row r="14">
          <cell r="C14">
            <v>0</v>
          </cell>
          <cell r="E14">
            <v>240</v>
          </cell>
          <cell r="G14">
            <v>226</v>
          </cell>
          <cell r="I14">
            <v>90</v>
          </cell>
          <cell r="K14">
            <v>340</v>
          </cell>
          <cell r="M14">
            <v>206</v>
          </cell>
          <cell r="O14">
            <v>458</v>
          </cell>
          <cell r="Q14">
            <v>0</v>
          </cell>
          <cell r="S14">
            <v>1560</v>
          </cell>
        </row>
      </sheetData>
      <sheetData sheetId="15">
        <row r="9">
          <cell r="C9" t="str">
            <v>Incasso lordo</v>
          </cell>
          <cell r="D9" t="str">
            <v>Incasso netto</v>
          </cell>
          <cell r="G9" t="str">
            <v>Biglietto medio</v>
          </cell>
        </row>
        <row r="11">
          <cell r="C11">
            <v>801</v>
          </cell>
          <cell r="D11">
            <v>728.18181818181813</v>
          </cell>
          <cell r="G11">
            <v>5.1280409731113954</v>
          </cell>
        </row>
        <row r="12">
          <cell r="C12">
            <v>374</v>
          </cell>
          <cell r="D12">
            <v>340</v>
          </cell>
          <cell r="G12">
            <v>4.9275362318840576</v>
          </cell>
        </row>
        <row r="14">
          <cell r="C14">
            <v>1175</v>
          </cell>
          <cell r="D14">
            <v>1068.181818181818</v>
          </cell>
          <cell r="G14">
            <v>5.0624730719517439</v>
          </cell>
        </row>
      </sheetData>
      <sheetData sheetId="16">
        <row r="8">
          <cell r="C8" t="str">
            <v>Imp.</v>
          </cell>
          <cell r="E8" t="str">
            <v>Imp.</v>
          </cell>
          <cell r="G8" t="str">
            <v>Imp.</v>
          </cell>
          <cell r="I8" t="str">
            <v>Imp.</v>
          </cell>
          <cell r="K8" t="str">
            <v>Imp.</v>
          </cell>
          <cell r="M8" t="str">
            <v>Imp.</v>
          </cell>
          <cell r="O8" t="str">
            <v>Imp.</v>
          </cell>
          <cell r="Q8" t="str">
            <v>Imp.</v>
          </cell>
          <cell r="S8" t="str">
            <v>Imp.</v>
          </cell>
        </row>
        <row r="9">
          <cell r="E9">
            <v>86</v>
          </cell>
          <cell r="G9">
            <v>169</v>
          </cell>
          <cell r="K9">
            <v>182</v>
          </cell>
          <cell r="O9">
            <v>364</v>
          </cell>
          <cell r="S9">
            <v>801</v>
          </cell>
        </row>
        <row r="10">
          <cell r="E10">
            <v>110</v>
          </cell>
          <cell r="I10">
            <v>118</v>
          </cell>
          <cell r="M10">
            <v>146</v>
          </cell>
          <cell r="S10">
            <v>374</v>
          </cell>
        </row>
        <row r="12">
          <cell r="C12">
            <v>0</v>
          </cell>
          <cell r="E12">
            <v>196</v>
          </cell>
          <cell r="G12">
            <v>169</v>
          </cell>
          <cell r="I12">
            <v>118</v>
          </cell>
          <cell r="K12">
            <v>182</v>
          </cell>
          <cell r="M12">
            <v>146</v>
          </cell>
          <cell r="O12">
            <v>364</v>
          </cell>
          <cell r="Q12">
            <v>0</v>
          </cell>
          <cell r="S12">
            <v>1175</v>
          </cell>
        </row>
      </sheetData>
      <sheetData sheetId="17">
        <row r="9">
          <cell r="C9" t="str">
            <v>Incasso lordo</v>
          </cell>
          <cell r="D9" t="str">
            <v>Incasso netto</v>
          </cell>
          <cell r="G9" t="str">
            <v>Biglietto medio</v>
          </cell>
        </row>
        <row r="11">
          <cell r="C11">
            <v>674</v>
          </cell>
          <cell r="D11">
            <v>612.72727272727263</v>
          </cell>
          <cell r="G11">
            <v>5.6734006734006721</v>
          </cell>
        </row>
        <row r="12">
          <cell r="C12">
            <v>457.5</v>
          </cell>
          <cell r="D12">
            <v>415.90909090909088</v>
          </cell>
          <cell r="G12">
            <v>4.8361522198731501</v>
          </cell>
        </row>
        <row r="13">
          <cell r="C13">
            <v>238</v>
          </cell>
          <cell r="D13">
            <v>216.36363636363635</v>
          </cell>
          <cell r="G13">
            <v>5.1515151515151514</v>
          </cell>
        </row>
        <row r="15">
          <cell r="C15">
            <v>1369.5</v>
          </cell>
          <cell r="D15">
            <v>1244.9999999999998</v>
          </cell>
          <cell r="G15">
            <v>5.2754237288135579</v>
          </cell>
        </row>
      </sheetData>
      <sheetData sheetId="18">
        <row r="8">
          <cell r="C8" t="str">
            <v>Imp.</v>
          </cell>
          <cell r="E8" t="str">
            <v>Imp.</v>
          </cell>
          <cell r="G8" t="str">
            <v>Imp.</v>
          </cell>
          <cell r="I8" t="str">
            <v>Imp.</v>
          </cell>
          <cell r="K8" t="str">
            <v>Imp.</v>
          </cell>
          <cell r="M8" t="str">
            <v>Imp.</v>
          </cell>
          <cell r="O8" t="str">
            <v>Imp.</v>
          </cell>
          <cell r="Q8" t="str">
            <v>Imp.</v>
          </cell>
          <cell r="S8" t="str">
            <v>Imp.</v>
          </cell>
        </row>
        <row r="9">
          <cell r="E9">
            <v>44</v>
          </cell>
          <cell r="G9">
            <v>71</v>
          </cell>
          <cell r="K9">
            <v>274</v>
          </cell>
          <cell r="O9">
            <v>285</v>
          </cell>
          <cell r="S9">
            <v>674</v>
          </cell>
        </row>
        <row r="10">
          <cell r="E10">
            <v>163</v>
          </cell>
          <cell r="I10">
            <v>228</v>
          </cell>
          <cell r="M10">
            <v>66</v>
          </cell>
          <cell r="S10">
            <v>457</v>
          </cell>
        </row>
        <row r="11">
          <cell r="E11">
            <v>19</v>
          </cell>
          <cell r="G11">
            <v>48</v>
          </cell>
          <cell r="K11">
            <v>60</v>
          </cell>
          <cell r="O11">
            <v>111</v>
          </cell>
          <cell r="S11">
            <v>238</v>
          </cell>
        </row>
        <row r="13">
          <cell r="C13">
            <v>0</v>
          </cell>
          <cell r="E13">
            <v>226</v>
          </cell>
          <cell r="G13">
            <v>119</v>
          </cell>
          <cell r="I13">
            <v>228</v>
          </cell>
          <cell r="K13">
            <v>334</v>
          </cell>
          <cell r="M13">
            <v>66</v>
          </cell>
          <cell r="O13">
            <v>396</v>
          </cell>
          <cell r="Q13">
            <v>0</v>
          </cell>
          <cell r="S13">
            <v>1369</v>
          </cell>
        </row>
      </sheetData>
      <sheetData sheetId="19">
        <row r="9">
          <cell r="C9" t="str">
            <v>Incasso lordo</v>
          </cell>
          <cell r="D9" t="str">
            <v>Incasso netto</v>
          </cell>
          <cell r="G9" t="str">
            <v>Biglietto medio</v>
          </cell>
        </row>
        <row r="11">
          <cell r="C11">
            <v>442</v>
          </cell>
          <cell r="D11">
            <v>401.81818181818181</v>
          </cell>
          <cell r="G11">
            <v>6.1818181818181817</v>
          </cell>
        </row>
        <row r="12">
          <cell r="C12">
            <v>280.5</v>
          </cell>
          <cell r="D12">
            <v>254.99999999999997</v>
          </cell>
          <cell r="G12">
            <v>5.4255319148936163</v>
          </cell>
        </row>
        <row r="14">
          <cell r="C14">
            <v>722.5</v>
          </cell>
          <cell r="D14">
            <v>656.81818181818176</v>
          </cell>
          <cell r="G14">
            <v>5.8644480519480515</v>
          </cell>
        </row>
      </sheetData>
      <sheetData sheetId="20">
        <row r="8">
          <cell r="C8" t="str">
            <v>Imp.</v>
          </cell>
          <cell r="E8" t="str">
            <v>Imp.</v>
          </cell>
          <cell r="G8" t="str">
            <v>Imp.</v>
          </cell>
          <cell r="I8" t="str">
            <v>Imp.</v>
          </cell>
          <cell r="K8" t="str">
            <v>Imp.</v>
          </cell>
          <cell r="M8" t="str">
            <v>Imp.</v>
          </cell>
          <cell r="O8" t="str">
            <v>Imp.</v>
          </cell>
          <cell r="Q8" t="str">
            <v>Imp.</v>
          </cell>
          <cell r="S8" t="str">
            <v>Imp.</v>
          </cell>
        </row>
        <row r="9">
          <cell r="E9">
            <v>13</v>
          </cell>
          <cell r="G9">
            <v>29</v>
          </cell>
          <cell r="K9">
            <v>125</v>
          </cell>
          <cell r="O9">
            <v>275</v>
          </cell>
          <cell r="S9">
            <v>442</v>
          </cell>
        </row>
        <row r="10">
          <cell r="E10">
            <v>31</v>
          </cell>
          <cell r="G10">
            <v>33</v>
          </cell>
          <cell r="K10">
            <v>114</v>
          </cell>
          <cell r="O10">
            <v>102</v>
          </cell>
          <cell r="S10">
            <v>280</v>
          </cell>
        </row>
        <row r="12">
          <cell r="C12">
            <v>0</v>
          </cell>
          <cell r="E12">
            <v>44</v>
          </cell>
          <cell r="G12">
            <v>62</v>
          </cell>
          <cell r="I12">
            <v>0</v>
          </cell>
          <cell r="K12">
            <v>239</v>
          </cell>
          <cell r="M12">
            <v>0</v>
          </cell>
          <cell r="O12">
            <v>377</v>
          </cell>
          <cell r="Q12">
            <v>0</v>
          </cell>
          <cell r="S12">
            <v>722</v>
          </cell>
        </row>
      </sheetData>
      <sheetData sheetId="21">
        <row r="9">
          <cell r="C9" t="str">
            <v>Incasso lordo</v>
          </cell>
          <cell r="D9" t="str">
            <v>Incasso netto</v>
          </cell>
          <cell r="G9" t="str">
            <v>Biglietto medio</v>
          </cell>
        </row>
        <row r="11">
          <cell r="C11">
            <v>274</v>
          </cell>
          <cell r="D11">
            <v>249.09090909090907</v>
          </cell>
          <cell r="G11">
            <v>4.8841354723707662</v>
          </cell>
        </row>
        <row r="12">
          <cell r="C12">
            <v>534</v>
          </cell>
          <cell r="D12">
            <v>485.45454545454544</v>
          </cell>
          <cell r="G12">
            <v>5.7112299465240639</v>
          </cell>
        </row>
        <row r="14">
          <cell r="C14">
            <v>808</v>
          </cell>
          <cell r="D14">
            <v>734.5454545454545</v>
          </cell>
          <cell r="G14">
            <v>5.4010695187165769</v>
          </cell>
        </row>
      </sheetData>
      <sheetData sheetId="22">
        <row r="8">
          <cell r="C8" t="str">
            <v>Imp.</v>
          </cell>
          <cell r="E8" t="str">
            <v>Imp.</v>
          </cell>
          <cell r="G8" t="str">
            <v>Imp.</v>
          </cell>
          <cell r="I8" t="str">
            <v>Imp.</v>
          </cell>
          <cell r="K8" t="str">
            <v>Imp.</v>
          </cell>
          <cell r="M8" t="str">
            <v>Imp.</v>
          </cell>
          <cell r="O8" t="str">
            <v>Imp.</v>
          </cell>
          <cell r="Q8" t="str">
            <v>Imp.</v>
          </cell>
          <cell r="S8" t="str">
            <v>Imp.</v>
          </cell>
        </row>
        <row r="9">
          <cell r="E9">
            <v>24</v>
          </cell>
          <cell r="G9">
            <v>85</v>
          </cell>
          <cell r="K9">
            <v>90</v>
          </cell>
          <cell r="O9">
            <v>75</v>
          </cell>
          <cell r="S9">
            <v>274</v>
          </cell>
        </row>
        <row r="10">
          <cell r="E10">
            <v>33</v>
          </cell>
          <cell r="G10">
            <v>81</v>
          </cell>
          <cell r="K10">
            <v>165</v>
          </cell>
          <cell r="O10">
            <v>255</v>
          </cell>
          <cell r="S10">
            <v>534</v>
          </cell>
        </row>
        <row r="12">
          <cell r="C12">
            <v>0</v>
          </cell>
          <cell r="E12">
            <v>57</v>
          </cell>
          <cell r="G12">
            <v>166</v>
          </cell>
          <cell r="I12">
            <v>0</v>
          </cell>
          <cell r="K12">
            <v>255</v>
          </cell>
          <cell r="M12">
            <v>0</v>
          </cell>
          <cell r="O12">
            <v>330</v>
          </cell>
          <cell r="Q12">
            <v>0</v>
          </cell>
          <cell r="S12">
            <v>808</v>
          </cell>
        </row>
      </sheetData>
      <sheetData sheetId="23">
        <row r="9">
          <cell r="C9" t="str">
            <v>Incasso lordo</v>
          </cell>
          <cell r="D9" t="str">
            <v>Incasso netto</v>
          </cell>
          <cell r="G9" t="str">
            <v>Biglietto medio</v>
          </cell>
        </row>
        <row r="11">
          <cell r="C11">
            <v>644.5</v>
          </cell>
          <cell r="D11">
            <v>585.90909090909088</v>
          </cell>
          <cell r="G11">
            <v>6.4385614385614378</v>
          </cell>
        </row>
        <row r="12">
          <cell r="C12">
            <v>712.5</v>
          </cell>
          <cell r="D12">
            <v>647.72727272727263</v>
          </cell>
          <cell r="G12">
            <v>5.8353808353808345</v>
          </cell>
        </row>
        <row r="13">
          <cell r="C13">
            <v>205.5</v>
          </cell>
          <cell r="D13">
            <v>186.81818181818181</v>
          </cell>
          <cell r="G13">
            <v>6.2272727272727275</v>
          </cell>
        </row>
        <row r="14">
          <cell r="C14">
            <v>386</v>
          </cell>
          <cell r="D14">
            <v>350.90909090909088</v>
          </cell>
          <cell r="G14">
            <v>5.2374491180461327</v>
          </cell>
        </row>
        <row r="16">
          <cell r="C16">
            <v>1948.5</v>
          </cell>
          <cell r="D16">
            <v>1771.363636363636</v>
          </cell>
          <cell r="G16">
            <v>5.9242930982061406</v>
          </cell>
        </row>
      </sheetData>
      <sheetData sheetId="24">
        <row r="8">
          <cell r="C8" t="str">
            <v>Imp.</v>
          </cell>
          <cell r="E8" t="str">
            <v>Imp.</v>
          </cell>
          <cell r="G8" t="str">
            <v>Imp.</v>
          </cell>
          <cell r="I8" t="str">
            <v>Imp.</v>
          </cell>
          <cell r="K8" t="str">
            <v>Imp.</v>
          </cell>
          <cell r="M8" t="str">
            <v>Imp.</v>
          </cell>
          <cell r="O8" t="str">
            <v>Imp.</v>
          </cell>
          <cell r="Q8" t="str">
            <v>Imp.</v>
          </cell>
          <cell r="S8" t="str">
            <v>Imp.</v>
          </cell>
        </row>
        <row r="9">
          <cell r="E9">
            <v>15</v>
          </cell>
          <cell r="G9">
            <v>34</v>
          </cell>
          <cell r="K9">
            <v>156</v>
          </cell>
          <cell r="O9">
            <v>440</v>
          </cell>
          <cell r="S9">
            <v>645</v>
          </cell>
        </row>
        <row r="10">
          <cell r="E10">
            <v>55</v>
          </cell>
          <cell r="G10">
            <v>38</v>
          </cell>
          <cell r="K10">
            <v>226</v>
          </cell>
          <cell r="O10">
            <v>393</v>
          </cell>
          <cell r="S10">
            <v>712</v>
          </cell>
        </row>
        <row r="11">
          <cell r="E11">
            <v>3</v>
          </cell>
          <cell r="G11">
            <v>18</v>
          </cell>
          <cell r="K11">
            <v>57</v>
          </cell>
          <cell r="O11">
            <v>128</v>
          </cell>
          <cell r="S11">
            <v>206</v>
          </cell>
        </row>
        <row r="12">
          <cell r="E12">
            <v>42</v>
          </cell>
          <cell r="G12">
            <v>127</v>
          </cell>
          <cell r="K12">
            <v>122</v>
          </cell>
          <cell r="O12">
            <v>95</v>
          </cell>
          <cell r="S12">
            <v>386</v>
          </cell>
        </row>
        <row r="14">
          <cell r="C14">
            <v>0</v>
          </cell>
          <cell r="E14">
            <v>115</v>
          </cell>
          <cell r="G14">
            <v>217</v>
          </cell>
          <cell r="I14">
            <v>0</v>
          </cell>
          <cell r="K14">
            <v>561</v>
          </cell>
          <cell r="M14">
            <v>0</v>
          </cell>
          <cell r="O14">
            <v>1056</v>
          </cell>
          <cell r="Q14">
            <v>0</v>
          </cell>
          <cell r="S14">
            <v>1949</v>
          </cell>
        </row>
      </sheetData>
      <sheetData sheetId="25">
        <row r="9">
          <cell r="C9" t="str">
            <v>Incasso lordo</v>
          </cell>
          <cell r="D9" t="str">
            <v>Incasso netto</v>
          </cell>
          <cell r="G9" t="str">
            <v>Biglietto medio</v>
          </cell>
        </row>
        <row r="11">
          <cell r="C11">
            <v>467.5</v>
          </cell>
          <cell r="D11">
            <v>424.99999999999994</v>
          </cell>
          <cell r="G11">
            <v>5.3797468354430373</v>
          </cell>
        </row>
        <row r="12">
          <cell r="C12">
            <v>768</v>
          </cell>
          <cell r="D12">
            <v>698.18181818181813</v>
          </cell>
          <cell r="G12">
            <v>5.3296321998612068</v>
          </cell>
        </row>
        <row r="13">
          <cell r="C13">
            <v>93</v>
          </cell>
          <cell r="D13">
            <v>84.545454545454533</v>
          </cell>
          <cell r="G13">
            <v>5.6363636363636358</v>
          </cell>
        </row>
        <row r="14">
          <cell r="C14">
            <v>124</v>
          </cell>
          <cell r="D14">
            <v>112.72727272727272</v>
          </cell>
          <cell r="G14">
            <v>4.9011857707509874</v>
          </cell>
        </row>
        <row r="16">
          <cell r="C16">
            <v>1452.5</v>
          </cell>
          <cell r="D16">
            <v>1320.4545454545453</v>
          </cell>
          <cell r="G16">
            <v>5.3244134897360693</v>
          </cell>
        </row>
      </sheetData>
      <sheetData sheetId="26">
        <row r="8">
          <cell r="C8" t="str">
            <v>Imp.</v>
          </cell>
          <cell r="E8" t="str">
            <v>Imp.</v>
          </cell>
          <cell r="G8" t="str">
            <v>Imp.</v>
          </cell>
          <cell r="I8" t="str">
            <v>Imp.</v>
          </cell>
          <cell r="K8" t="str">
            <v>Imp.</v>
          </cell>
          <cell r="M8" t="str">
            <v>Imp.</v>
          </cell>
          <cell r="O8" t="str">
            <v>Imp.</v>
          </cell>
          <cell r="Q8" t="str">
            <v>Imp.</v>
          </cell>
          <cell r="S8" t="str">
            <v>Imp.</v>
          </cell>
        </row>
        <row r="9">
          <cell r="E9">
            <v>20</v>
          </cell>
          <cell r="G9">
            <v>69</v>
          </cell>
          <cell r="K9">
            <v>234</v>
          </cell>
          <cell r="O9">
            <v>144</v>
          </cell>
          <cell r="S9">
            <v>467</v>
          </cell>
        </row>
        <row r="10">
          <cell r="G10">
            <v>145</v>
          </cell>
          <cell r="I10">
            <v>172</v>
          </cell>
          <cell r="K10">
            <v>286</v>
          </cell>
          <cell r="O10">
            <v>165</v>
          </cell>
          <cell r="S10">
            <v>768</v>
          </cell>
        </row>
        <row r="11">
          <cell r="E11">
            <v>8</v>
          </cell>
          <cell r="G11">
            <v>25</v>
          </cell>
          <cell r="K11">
            <v>60</v>
          </cell>
          <cell r="S11">
            <v>93</v>
          </cell>
        </row>
        <row r="12">
          <cell r="G12">
            <v>35</v>
          </cell>
          <cell r="I12">
            <v>56</v>
          </cell>
          <cell r="K12">
            <v>18</v>
          </cell>
          <cell r="O12">
            <v>15</v>
          </cell>
          <cell r="S12">
            <v>124</v>
          </cell>
        </row>
        <row r="14">
          <cell r="C14">
            <v>0</v>
          </cell>
          <cell r="E14">
            <v>28</v>
          </cell>
          <cell r="G14">
            <v>274</v>
          </cell>
          <cell r="I14">
            <v>228</v>
          </cell>
          <cell r="K14">
            <v>598</v>
          </cell>
          <cell r="M14">
            <v>0</v>
          </cell>
          <cell r="O14">
            <v>324</v>
          </cell>
          <cell r="Q14">
            <v>0</v>
          </cell>
          <cell r="S14">
            <v>1452</v>
          </cell>
        </row>
      </sheetData>
      <sheetData sheetId="27">
        <row r="9">
          <cell r="C9" t="str">
            <v>Incasso lordo</v>
          </cell>
          <cell r="D9" t="str">
            <v>Incasso netto</v>
          </cell>
          <cell r="G9" t="str">
            <v>Biglietto medio</v>
          </cell>
        </row>
        <row r="11">
          <cell r="C11">
            <v>1608</v>
          </cell>
          <cell r="D11">
            <v>1461.8181818181818</v>
          </cell>
          <cell r="G11">
            <v>5.6008359456635315</v>
          </cell>
        </row>
        <row r="12">
          <cell r="C12">
            <v>1866</v>
          </cell>
          <cell r="D12">
            <v>1696.3636363636363</v>
          </cell>
          <cell r="G12">
            <v>5.7503852080123261</v>
          </cell>
        </row>
        <row r="13">
          <cell r="C13">
            <v>1501.5</v>
          </cell>
          <cell r="D13">
            <v>1365</v>
          </cell>
          <cell r="G13">
            <v>5.833333333333333</v>
          </cell>
        </row>
        <row r="14">
          <cell r="C14">
            <v>607.5</v>
          </cell>
          <cell r="D14">
            <v>552.27272727272725</v>
          </cell>
          <cell r="G14">
            <v>5.6354359925788495</v>
          </cell>
        </row>
        <row r="15">
          <cell r="C15">
            <v>545.5</v>
          </cell>
          <cell r="D15">
            <v>495.90909090909088</v>
          </cell>
          <cell r="G15">
            <v>4.6783876500857628</v>
          </cell>
        </row>
        <row r="16">
          <cell r="C16">
            <v>685.5</v>
          </cell>
          <cell r="D16">
            <v>623.18181818181813</v>
          </cell>
          <cell r="G16">
            <v>5.108047690014903</v>
          </cell>
        </row>
        <row r="17">
          <cell r="C17">
            <v>465.5</v>
          </cell>
          <cell r="D17">
            <v>423.18181818181813</v>
          </cell>
          <cell r="G17">
            <v>5.2897727272727266</v>
          </cell>
        </row>
        <row r="18">
          <cell r="C18">
            <v>345</v>
          </cell>
          <cell r="D18">
            <v>313.63636363636363</v>
          </cell>
          <cell r="G18">
            <v>5.9176672384219549</v>
          </cell>
        </row>
        <row r="19">
          <cell r="C19">
            <v>898</v>
          </cell>
          <cell r="D19">
            <v>816.36363636363626</v>
          </cell>
          <cell r="G19">
            <v>4.9178532311062426</v>
          </cell>
        </row>
        <row r="20">
          <cell r="C20">
            <v>654.5</v>
          </cell>
          <cell r="D20">
            <v>595</v>
          </cell>
          <cell r="G20">
            <v>4.8770491803278686</v>
          </cell>
        </row>
        <row r="22">
          <cell r="C22">
            <v>9177</v>
          </cell>
          <cell r="D22">
            <v>8342.7272727272721</v>
          </cell>
          <cell r="G22">
            <v>5.427929260069793</v>
          </cell>
        </row>
      </sheetData>
      <sheetData sheetId="28">
        <row r="8">
          <cell r="C8" t="str">
            <v>Imp.</v>
          </cell>
          <cell r="E8" t="str">
            <v>Imp.</v>
          </cell>
          <cell r="G8" t="str">
            <v>Imp.</v>
          </cell>
          <cell r="I8" t="str">
            <v>Imp.</v>
          </cell>
          <cell r="K8" t="str">
            <v>Imp.</v>
          </cell>
          <cell r="M8" t="str">
            <v>Imp.</v>
          </cell>
          <cell r="O8" t="str">
            <v>Imp.</v>
          </cell>
          <cell r="Q8" t="str">
            <v>Imp.</v>
          </cell>
          <cell r="S8" t="str">
            <v>Imp.</v>
          </cell>
        </row>
        <row r="9">
          <cell r="C9">
            <v>156</v>
          </cell>
          <cell r="G9">
            <v>140</v>
          </cell>
          <cell r="K9">
            <v>632</v>
          </cell>
          <cell r="O9">
            <v>681</v>
          </cell>
          <cell r="S9">
            <v>1609</v>
          </cell>
        </row>
        <row r="10">
          <cell r="E10">
            <v>183</v>
          </cell>
          <cell r="G10">
            <v>102</v>
          </cell>
          <cell r="K10">
            <v>792</v>
          </cell>
          <cell r="O10">
            <v>790</v>
          </cell>
          <cell r="S10">
            <v>1867</v>
          </cell>
        </row>
        <row r="11">
          <cell r="E11">
            <v>142</v>
          </cell>
          <cell r="G11">
            <v>92</v>
          </cell>
          <cell r="K11">
            <v>570</v>
          </cell>
          <cell r="O11">
            <v>698</v>
          </cell>
          <cell r="S11">
            <v>1502</v>
          </cell>
        </row>
        <row r="12">
          <cell r="C12">
            <v>69</v>
          </cell>
          <cell r="G12">
            <v>66</v>
          </cell>
          <cell r="K12">
            <v>232</v>
          </cell>
          <cell r="O12">
            <v>240</v>
          </cell>
          <cell r="S12">
            <v>607</v>
          </cell>
        </row>
        <row r="13">
          <cell r="E13">
            <v>190</v>
          </cell>
          <cell r="G13">
            <v>51</v>
          </cell>
          <cell r="K13">
            <v>204</v>
          </cell>
          <cell r="O13">
            <v>100</v>
          </cell>
          <cell r="S13">
            <v>545</v>
          </cell>
        </row>
        <row r="14">
          <cell r="C14">
            <v>159</v>
          </cell>
          <cell r="G14">
            <v>69</v>
          </cell>
          <cell r="K14">
            <v>190</v>
          </cell>
          <cell r="O14">
            <v>268</v>
          </cell>
          <cell r="S14">
            <v>686</v>
          </cell>
        </row>
        <row r="15">
          <cell r="E15">
            <v>92</v>
          </cell>
          <cell r="I15">
            <v>75</v>
          </cell>
          <cell r="M15">
            <v>299</v>
          </cell>
          <cell r="S15">
            <v>466</v>
          </cell>
        </row>
        <row r="16">
          <cell r="E16">
            <v>30</v>
          </cell>
          <cell r="G16">
            <v>9</v>
          </cell>
          <cell r="K16">
            <v>108</v>
          </cell>
          <cell r="O16">
            <v>198</v>
          </cell>
          <cell r="S16">
            <v>345</v>
          </cell>
        </row>
        <row r="17">
          <cell r="E17">
            <v>130</v>
          </cell>
          <cell r="G17">
            <v>164</v>
          </cell>
          <cell r="K17">
            <v>356</v>
          </cell>
          <cell r="O17">
            <v>248</v>
          </cell>
          <cell r="S17">
            <v>898</v>
          </cell>
        </row>
        <row r="18">
          <cell r="E18">
            <v>156</v>
          </cell>
          <cell r="I18">
            <v>238</v>
          </cell>
          <cell r="M18">
            <v>260</v>
          </cell>
          <cell r="S18">
            <v>654</v>
          </cell>
        </row>
        <row r="20">
          <cell r="C20">
            <v>384</v>
          </cell>
          <cell r="E20">
            <v>923</v>
          </cell>
          <cell r="G20">
            <v>693</v>
          </cell>
          <cell r="I20">
            <v>313</v>
          </cell>
          <cell r="K20">
            <v>3084</v>
          </cell>
          <cell r="M20">
            <v>559</v>
          </cell>
          <cell r="O20">
            <v>3223</v>
          </cell>
          <cell r="Q20">
            <v>0</v>
          </cell>
          <cell r="S20">
            <v>9179</v>
          </cell>
        </row>
      </sheetData>
      <sheetData sheetId="29">
        <row r="8">
          <cell r="C8" t="str">
            <v>Imp.</v>
          </cell>
          <cell r="E8" t="str">
            <v>Imp.</v>
          </cell>
          <cell r="G8" t="str">
            <v>Imp.</v>
          </cell>
          <cell r="I8" t="str">
            <v>Imp.</v>
          </cell>
          <cell r="K8" t="str">
            <v>Imp.</v>
          </cell>
          <cell r="M8" t="str">
            <v>Imp.</v>
          </cell>
          <cell r="O8" t="str">
            <v>Imp.</v>
          </cell>
          <cell r="Q8" t="str">
            <v>Imp.</v>
          </cell>
          <cell r="S8" t="str">
            <v>Imp.</v>
          </cell>
        </row>
        <row r="9">
          <cell r="E9">
            <v>60</v>
          </cell>
          <cell r="G9">
            <v>37</v>
          </cell>
          <cell r="K9">
            <v>262</v>
          </cell>
          <cell r="O9">
            <v>276</v>
          </cell>
          <cell r="S9">
            <v>635</v>
          </cell>
        </row>
        <row r="10">
          <cell r="E10">
            <v>19</v>
          </cell>
          <cell r="G10">
            <v>33</v>
          </cell>
          <cell r="K10">
            <v>163</v>
          </cell>
          <cell r="O10">
            <v>150</v>
          </cell>
          <cell r="S10">
            <v>365</v>
          </cell>
        </row>
        <row r="11">
          <cell r="E11">
            <v>32</v>
          </cell>
          <cell r="G11">
            <v>3</v>
          </cell>
          <cell r="K11">
            <v>38</v>
          </cell>
          <cell r="O11">
            <v>146</v>
          </cell>
          <cell r="S11">
            <v>219</v>
          </cell>
        </row>
        <row r="13">
          <cell r="C13">
            <v>0</v>
          </cell>
          <cell r="E13">
            <v>111</v>
          </cell>
          <cell r="G13">
            <v>73</v>
          </cell>
          <cell r="I13">
            <v>0</v>
          </cell>
          <cell r="K13">
            <v>463</v>
          </cell>
          <cell r="M13">
            <v>0</v>
          </cell>
          <cell r="O13">
            <v>572</v>
          </cell>
          <cell r="Q13">
            <v>0</v>
          </cell>
          <cell r="S13">
            <v>1219</v>
          </cell>
        </row>
      </sheetData>
      <sheetData sheetId="30">
        <row r="9">
          <cell r="C9" t="str">
            <v>Incasso lordo</v>
          </cell>
          <cell r="D9" t="str">
            <v>Incasso netto</v>
          </cell>
          <cell r="G9" t="str">
            <v>Biglietto medio</v>
          </cell>
        </row>
        <row r="11">
          <cell r="C11">
            <v>634.5</v>
          </cell>
          <cell r="D11">
            <v>576.81818181818176</v>
          </cell>
          <cell r="G11">
            <v>4.6517595307917885</v>
          </cell>
        </row>
        <row r="12">
          <cell r="C12">
            <v>365.25</v>
          </cell>
          <cell r="D12">
            <v>332.0454545454545</v>
          </cell>
          <cell r="G12">
            <v>4.955902306648575</v>
          </cell>
        </row>
        <row r="13">
          <cell r="C13">
            <v>218.25</v>
          </cell>
          <cell r="D13">
            <v>198.40909090909091</v>
          </cell>
          <cell r="G13">
            <v>4.9602272727272725</v>
          </cell>
        </row>
        <row r="15">
          <cell r="C15">
            <v>1218</v>
          </cell>
          <cell r="D15">
            <v>1107.2727272727273</v>
          </cell>
          <cell r="G15">
            <v>4.7933884297520661</v>
          </cell>
        </row>
      </sheetData>
      <sheetData sheetId="31"/>
      <sheetData sheetId="3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UOTO"/>
      <sheetName val="Fixed Network Sites"/>
      <sheetName val="Front Sheet"/>
      <sheetName val="KEY INPUTS"/>
      <sheetName val="#REF"/>
      <sheetName val="INV"/>
      <sheetName val="F-C"/>
      <sheetName val="F-C-2"/>
      <sheetName val="company"/>
      <sheetName val="Page 2"/>
      <sheetName val="Subscriber"/>
      <sheetName val="Piano dei Conti GL"/>
      <sheetName val="F-B"/>
      <sheetName val="F-B-21"/>
      <sheetName val="F-B-3"/>
      <sheetName val="F-B-4"/>
      <sheetName val="_REF"/>
      <sheetName val="Fixed_Network_Sites"/>
      <sheetName val="Front_Sheet"/>
      <sheetName val="KEY_INPUTS"/>
      <sheetName val="Page_2"/>
      <sheetName val="Piano_dei_Conti_GL"/>
      <sheetName val="Fixed_Network_Sites1"/>
      <sheetName val="Front_Sheet1"/>
      <sheetName val="KEY_INPUTS1"/>
      <sheetName val="Page_21"/>
      <sheetName val="Piano_dei_Conti_GL1"/>
      <sheetName val="Fixed_Network_Sites2"/>
      <sheetName val="Front_Sheet2"/>
      <sheetName val="KEY_INPUTS2"/>
      <sheetName val="Page_22"/>
      <sheetName val="Piano_dei_Conti_GL2"/>
      <sheetName val="#RIF"/>
      <sheetName val="grafico - Residential Upgrade n"/>
      <sheetName val="Links"/>
      <sheetName val="Lead"/>
      <sheetName val="F_C"/>
      <sheetName val="F_C_2"/>
      <sheetName val="F_B"/>
      <sheetName val="F_B_21"/>
      <sheetName val="F_B_3"/>
      <sheetName val="F_B_4"/>
      <sheetName val="Foglio1 (2)"/>
      <sheetName val="VUOTO.xls"/>
      <sheetName val="Fcst"/>
      <sheetName val="FY08-30.06.07"/>
      <sheetName val="acquisition"/>
      <sheetName val="FOX DEAL P&amp;L"/>
      <sheetName val="Q_STREAM_aree_agosto"/>
      <sheetName val="concorrenza_SET"/>
      <sheetName val="\Documents and Settings\Lamanna"/>
      <sheetName val="TPC - Basic"/>
      <sheetName val="Comments vs Bdg"/>
      <sheetName val="Foglio1_(2)"/>
      <sheetName val="grafico_-_Residential_Upgrade_n"/>
      <sheetName val="FY08-30_06_07"/>
      <sheetName val="FOX_DEAL_P&amp;L"/>
      <sheetName val="VUOTO_xls"/>
      <sheetName val="\Documents_and_Settings\Lamanna"/>
      <sheetName val="TPC_-_Basic"/>
      <sheetName val="REP DEF"/>
      <sheetName val="New Subs "/>
      <sheetName val="Recap"/>
      <sheetName val="Budget"/>
      <sheetName val="CRMFY08"/>
      <sheetName val="BudgetCRM"/>
      <sheetName val="Q1 ref uff"/>
      <sheetName val="q2 ref"/>
      <sheetName val="Q3 ref"/>
      <sheetName val="Foglio1"/>
      <sheetName val="Latest Reforecast"/>
      <sheetName val="Sheet1"/>
      <sheetName val="L ref"/>
      <sheetName val="SUM"/>
      <sheetName val="Mod49"/>
      <sheetName val="Table"/>
      <sheetName val="cover"/>
      <sheetName val="DB"/>
      <sheetName val="ComboHiddenSheet"/>
      <sheetName val="Values"/>
      <sheetName val="REP_DEF"/>
      <sheetName val="New_Subs_"/>
      <sheetName val="Q1_ref_uff"/>
      <sheetName val="q2_ref"/>
      <sheetName val="Q3_ref"/>
      <sheetName val="Latest_Reforecast"/>
      <sheetName val="L_ref"/>
      <sheetName val="ANALISIS "/>
      <sheetName val="ACTUAL MENSUAL "/>
      <sheetName val="REGISTROS PENDIENTES "/>
      <sheetName val="PAGOS DESDE VENEZUELA "/>
      <sheetName val="DETALLE CTAS HASTA NOVIEMBR 12"/>
      <sheetName val="DETALLE CTAS HASTA JUNIO 2012"/>
      <sheetName val="Tasas de Cambio "/>
      <sheetName val="PRESUPUESTO COLOMBIA CONSOLIDAD"/>
      <sheetName val="Polan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refreshError="1"/>
      <sheetData sheetId="33" refreshError="1"/>
      <sheetData sheetId="34" refreshError="1"/>
      <sheetData sheetId="35" refreshError="1"/>
      <sheetData sheetId="36"/>
      <sheetData sheetId="37"/>
      <sheetData sheetId="38"/>
      <sheetData sheetId="39"/>
      <sheetData sheetId="40"/>
      <sheetData sheetId="4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costruz.Bil.IAS"/>
      <sheetName val="Quadr.ra Bil.-Tgtk"/>
      <sheetName val="TGTK TOT.COMMESSE"/>
      <sheetName val="TGTK TOT.COMM.CLASS.NE BILANCIO"/>
      <sheetName val="TGTK TOT.CONC.NI LIC.ZE E MARCH"/>
      <sheetName val="TGTK CONC.NI LIC.ZE M.(PROD.ACQ"/>
      <sheetName val="TGK IMMOB.IN CORSO"/>
      <sheetName val="TGK PROGE.FUTURI"/>
      <sheetName val="QUADR.RA TOT.COMM.VS TOTALE"/>
      <sheetName val="QUADR.RA TOT.COMM.VS ALBERI "/>
      <sheetName val="F.do SVA Bilancio 2008"/>
      <sheetName val="Noleggio"/>
      <sheetName val="Home Video"/>
      <sheetName val="Tvppw "/>
      <sheetName val="Tvpay"/>
      <sheetName val="Tvfree"/>
      <sheetName val="Estero"/>
      <sheetName val="Estero per paese"/>
      <sheetName val="Ancillary"/>
      <sheetName val="Contributi"/>
      <sheetName val="PIVOT Altri Ricavi"/>
      <sheetName val="Altri Ricavi fonte"/>
      <sheetName val="Dist. Italia"/>
      <sheetName val="Dis. estero "/>
      <sheetName val="Sopravv.pivot"/>
      <sheetName val="Sopravv.fonte"/>
      <sheetName val="Sintesi spettanze 2008"/>
      <sheetName val="dett.spettanze 2008"/>
      <sheetName val="Sintesi recup.costi 2008"/>
      <sheetName val="dett.recup.costi 2008"/>
      <sheetName val="Svalutazioni"/>
      <sheetName val="Sval.Immob.ni in corso"/>
      <sheetName val="Dettaglio altri costi spesati"/>
      <sheetName val="Produtt.Italia"/>
      <sheetName val="Prod.Estero"/>
      <sheetName val="TGTK CONCESS.NI LIC.ZE E MARCHI"/>
      <sheetName val="Svalutazioni diritti"/>
      <sheetName val="Svalutazioni Immob. in corso"/>
      <sheetName val="Ricostruz_Bil_IAS"/>
      <sheetName val="Quadr_ra_Bil_-Tgtk"/>
      <sheetName val="TGTK_TOT_COMMESSE"/>
      <sheetName val="TGTK_TOT_COMM_CLASS_NE_BILANCIO"/>
      <sheetName val="TGTK_TOT_CONC_NI_LIC_ZE_E_MARCH"/>
      <sheetName val="TGTK_CONC_NI_LIC_ZE_M_(PROD_ACQ"/>
      <sheetName val="TGK_IMMOB_IN_CORSO"/>
      <sheetName val="TGK_PROGE_FUTURI"/>
      <sheetName val="QUADR_RA_TOT_COMM_VS_TOTALE"/>
      <sheetName val="QUADR_RA_TOT_COMM_VS_ALBERI_"/>
      <sheetName val="F_do_SVA_Bilancio_2008"/>
      <sheetName val="Home_Video"/>
      <sheetName val="Tvppw_"/>
      <sheetName val="Estero_per_paese"/>
      <sheetName val="PIVOT_Altri_Ricavi"/>
      <sheetName val="Altri_Ricavi_fonte"/>
      <sheetName val="Dist__Italia"/>
      <sheetName val="Dis__estero_"/>
      <sheetName val="Sopravv_pivot"/>
      <sheetName val="Sopravv_fonte"/>
      <sheetName val="Sintesi_spettanze_2008"/>
      <sheetName val="dett_spettanze_2008"/>
      <sheetName val="Sintesi_recup_costi_2008"/>
      <sheetName val="dett_recup_costi_2008"/>
      <sheetName val="Sval_Immob_ni_in_corso"/>
      <sheetName val="Dettaglio_altri_costi_spesati"/>
      <sheetName val="Produtt_Italia"/>
      <sheetName val="Prod_Estero"/>
      <sheetName val="TGTK_CONCESS_NI_LIC_ZE_E_MARCHI"/>
      <sheetName val="Svalutazioni_diritti"/>
      <sheetName val="Svalutazioni_Immob__in_corso"/>
      <sheetName val="Ricostruz_Bil_IAS1"/>
      <sheetName val="Quadr_ra_Bil_-Tgtk1"/>
      <sheetName val="TGTK_TOT_COMMESSE1"/>
      <sheetName val="TGTK_TOT_COMM_CLASS_NE_BILANCI1"/>
      <sheetName val="TGTK_TOT_CONC_NI_LIC_ZE_E_MARC1"/>
      <sheetName val="TGTK_CONC_NI_LIC_ZE_M_(PROD_AC1"/>
      <sheetName val="TGK_IMMOB_IN_CORSO1"/>
      <sheetName val="TGK_PROGE_FUTURI1"/>
      <sheetName val="QUADR_RA_TOT_COMM_VS_TOTALE1"/>
      <sheetName val="QUADR_RA_TOT_COMM_VS_ALBERI_1"/>
      <sheetName val="F_do_SVA_Bilancio_20081"/>
      <sheetName val="Home_Video1"/>
      <sheetName val="Tvppw_1"/>
      <sheetName val="Estero_per_paese1"/>
      <sheetName val="PIVOT_Altri_Ricavi1"/>
      <sheetName val="Altri_Ricavi_fonte1"/>
      <sheetName val="Dist__Italia1"/>
      <sheetName val="Dis__estero_1"/>
      <sheetName val="Sopravv_pivot1"/>
      <sheetName val="Sopravv_fonte1"/>
      <sheetName val="Sintesi_spettanze_20081"/>
      <sheetName val="dett_spettanze_20081"/>
      <sheetName val="Sintesi_recup_costi_20081"/>
      <sheetName val="dett_recup_costi_20081"/>
      <sheetName val="Sval_Immob_ni_in_corso1"/>
      <sheetName val="Dettaglio_altri_costi_spesati1"/>
      <sheetName val="Produtt_Italia1"/>
      <sheetName val="Prod_Estero1"/>
      <sheetName val="TGTK_CONCESS_NI_LIC_ZE_E_MARCH1"/>
      <sheetName val="Svalutazioni_diritti1"/>
      <sheetName val="Svalutazioni_Immob__in_corso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staz."/>
      <sheetName val="matergruppo "/>
      <sheetName val="immatgruppo "/>
      <sheetName val="Movim diritti"/>
      <sheetName val="patnet"/>
      <sheetName val="intestaz_"/>
      <sheetName val="matergruppo_"/>
      <sheetName val="immatgruppo_"/>
      <sheetName val="Movim_diritti"/>
      <sheetName val="intestaz_1"/>
      <sheetName val="matergruppo_1"/>
      <sheetName val="immatgruppo_1"/>
      <sheetName val="Movim_diritti1"/>
      <sheetName val="intestaz_2"/>
      <sheetName val="matergruppo_2"/>
      <sheetName val="immatgruppo_2"/>
      <sheetName val="Movim_diritti2"/>
    </sheetNames>
    <sheetDataSet>
      <sheetData sheetId="0"/>
      <sheetData sheetId="1"/>
      <sheetData sheetId="2"/>
      <sheetData sheetId="3"/>
      <sheetData sheetId="4"/>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NK P&amp;L"/>
      <sheetName val="Summary GS"/>
      <sheetName val="sales - logistics"/>
      <sheetName val="BDG Logistics &amp; Inventories"/>
      <sheetName val="NDS STB"/>
      <sheetName val="SECA STB"/>
      <sheetName val="NDS SC"/>
      <sheetName val="SECA SC"/>
      <sheetName val="SKY SALES"/>
      <sheetName val="Acquisti"/>
      <sheetName val="Foglio1 (2)"/>
      <sheetName val="STB costs"/>
      <sheetName val="Dett Decoder costs"/>
      <sheetName val="Dett Logistic costs"/>
      <sheetName val="Subscriber detail"/>
      <sheetName val="BDG Subscriber Summary"/>
      <sheetName val="BDG Volume Assumptions"/>
      <sheetName val="Foglio1 _2_"/>
      <sheetName val="Mod49"/>
      <sheetName val="LINK_P&amp;L"/>
      <sheetName val="Summary_GS"/>
      <sheetName val="sales_-_logistics"/>
      <sheetName val="BDG_Logistics_&amp;_Inventories"/>
      <sheetName val="NDS_STB"/>
      <sheetName val="SECA_STB"/>
      <sheetName val="NDS_SC"/>
      <sheetName val="SECA_SC"/>
      <sheetName val="SKY_SALES"/>
      <sheetName val="Foglio1_(2)"/>
      <sheetName val="STB_costs"/>
      <sheetName val="Dett_Decoder_costs"/>
      <sheetName val="Dett_Logistic_costs"/>
      <sheetName val="Subscriber_detail"/>
      <sheetName val="BDG_Subscriber_Summary"/>
      <sheetName val="BDG_Volume_Assumptions"/>
      <sheetName val="Foglio1__2_"/>
      <sheetName val="LINK_P&amp;L1"/>
      <sheetName val="Summary_GS1"/>
      <sheetName val="sales_-_logistics1"/>
      <sheetName val="BDG_Logistics_&amp;_Inventories1"/>
      <sheetName val="NDS_STB1"/>
      <sheetName val="SECA_STB1"/>
      <sheetName val="NDS_SC1"/>
      <sheetName val="SECA_SC1"/>
      <sheetName val="SKY_SALES1"/>
      <sheetName val="Foglio1_(2)1"/>
      <sheetName val="STB_costs1"/>
      <sheetName val="Dett_Decoder_costs1"/>
      <sheetName val="Dett_Logistic_costs1"/>
      <sheetName val="Subscriber_detail1"/>
      <sheetName val="BDG_Subscriber_Summary1"/>
      <sheetName val="BDG_Volume_Assumptions1"/>
      <sheetName val="Foglio1__2_1"/>
      <sheetName val="LINK_P&amp;L2"/>
      <sheetName val="Summary_GS2"/>
      <sheetName val="sales_-_logistics2"/>
      <sheetName val="BDG_Logistics_&amp;_Inventories2"/>
      <sheetName val="NDS_STB2"/>
      <sheetName val="SECA_STB2"/>
      <sheetName val="NDS_SC2"/>
      <sheetName val="SECA_SC2"/>
      <sheetName val="SKY_SALES2"/>
      <sheetName val="Foglio1_(2)2"/>
      <sheetName val="STB_costs2"/>
      <sheetName val="Dett_Decoder_costs2"/>
      <sheetName val="Dett_Logistic_costs2"/>
      <sheetName val="Subscriber_detail2"/>
      <sheetName val="BDG_Subscriber_Summary2"/>
      <sheetName val="BDG_Volume_Assumptions2"/>
      <sheetName val="Foglio1__2_2"/>
      <sheetName val="Playout"/>
      <sheetName val="MCR-Detail"/>
      <sheetName val="Impianti Elettrici 8338_02"/>
      <sheetName val="t9"/>
      <sheetName val="revenue EBIT pacing"/>
      <sheetName val="Commissions&amp;Assumptions"/>
      <sheetName val="Tematici SKY"/>
      <sheetName val="Calendario08"/>
      <sheetName val="SU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ance departments"/>
      <sheetName val="reclass Sport"/>
      <sheetName val="Coll Accrual"/>
      <sheetName val="Somministrati"/>
      <sheetName val="Summer Holiday rett"/>
      <sheetName val="National Agreem"/>
      <sheetName val="Compensation"/>
      <sheetName val="Storno incentiv"/>
      <sheetName val="dett Comm"/>
      <sheetName val="RF TV FY08"/>
      <sheetName val="Variance_departments"/>
      <sheetName val="reclass_Sport"/>
      <sheetName val="Coll_Accrual"/>
      <sheetName val="Summer_Holiday_rett"/>
      <sheetName val="National_Agreem"/>
      <sheetName val="Storno_incentiv"/>
      <sheetName val="dett_Comm"/>
      <sheetName val="RF_TV_FY08"/>
      <sheetName val="Variance_departments1"/>
      <sheetName val="reclass_Sport1"/>
      <sheetName val="Coll_Accrual1"/>
      <sheetName val="Summer_Holiday_rett1"/>
      <sheetName val="National_Agreem1"/>
      <sheetName val="Storno_incentiv1"/>
      <sheetName val="dett_Comm1"/>
      <sheetName val="RF_TV_FY08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ccordo"/>
      <sheetName val="fixing0629ingTst"/>
      <sheetName val="fixing0721"/>
      <sheetName val="Roll0727"/>
      <sheetName val="Origine"/>
      <sheetName val="Base"/>
      <sheetName val="Terzo giro"/>
      <sheetName val="Italia - Totale Settore"/>
      <sheetName val="Italia + AreaA - Totale Settore"/>
      <sheetName val="Lag ITA"/>
      <sheetName val="Lag ITA+A"/>
      <sheetName val="Mensilizzato"/>
      <sheetName val="Tabella"/>
      <sheetName val="Mens vs Riprev"/>
      <sheetName val="Terzo_giro"/>
      <sheetName val="Italia_-_Totale_Settore"/>
      <sheetName val="Italia_+_AreaA_-_Totale_Settore"/>
      <sheetName val="Lag_ITA"/>
      <sheetName val="Lag_ITA+A"/>
      <sheetName val="Mens_vs_Riprev"/>
      <sheetName val="Terzo_giro1"/>
      <sheetName val="Italia_-_Totale_Settore1"/>
      <sheetName val="Italia_+_AreaA_-_Totale_Settor1"/>
      <sheetName val="Lag_ITA1"/>
      <sheetName val="Lag_ITA+A1"/>
      <sheetName val="Mens_vs_Riprev1"/>
      <sheetName val="Terzo_giro2"/>
      <sheetName val="Italia_-_Totale_Settore2"/>
      <sheetName val="Italia_+_AreaA_-_Totale_Settor2"/>
      <sheetName val="Lag_ITA2"/>
      <sheetName val="Lag_ITA+A2"/>
      <sheetName val="Mens_vs_Riprev2"/>
      <sheetName val="bdg2000-rel0720FIX2_29_07WO"/>
      <sheetName val="FCF"/>
      <sheetName val="FCF ytd"/>
      <sheetName val="Storno incentiv"/>
      <sheetName val="EBIT and Cash Flow impact make"/>
      <sheetName val="FCF_ytd"/>
      <sheetName val="Storno_incentiv"/>
      <sheetName val="SUM"/>
      <sheetName val="RF_TV_FY08"/>
      <sheetName val="Commissions&amp;Assumptions"/>
      <sheetName val="TV"/>
      <sheetName val="Commissions"/>
      <sheetName val="DB"/>
      <sheetName val="Cruscotto"/>
      <sheetName val="Playout"/>
      <sheetName val="Data"/>
      <sheetName val="cic_22-9_-_26-10"/>
      <sheetName val="3mo_Rev_Sum"/>
      <sheetName val="Summary"/>
      <sheetName val="Anagrafiche_TOP3"/>
      <sheetName val="Depr&amp;Amort"/>
      <sheetName val="6mo_Rev_Sum"/>
      <sheetName val="Transmission_BackboneNetwork"/>
      <sheetName val="Foglio2"/>
      <sheetName val="ROI-ResultSummary-Scenarios"/>
      <sheetName val="CAPEX_output"/>
      <sheetName val="Cover"/>
      <sheetName val="Parameters"/>
      <sheetName val="Foglio1"/>
      <sheetName val="Table"/>
      <sheetName val="NI_Sites_Constr_"/>
      <sheetName val="CN_Elements"/>
      <sheetName val="CN-O&amp;M_Site_Rental_&amp;_Power"/>
      <sheetName val="INPUTS"/>
      <sheetName val="Comparison_8-1"/>
      <sheetName val="DB_ROLLING"/>
      <sheetName val="Discounts"/>
      <sheetName val="grafico_-_Residential_Upgrade"/>
      <sheetName val="disneyP"/>
      <sheetName val="Publishing"/>
      <sheetName val="Modello_HS"/>
      <sheetName val="a"/>
      <sheetName val="Group_Points"/>
      <sheetName val="#REF"/>
      <sheetName val="Motivazioni"/>
      <sheetName val="WEB"/>
      <sheetName val="WORLD_CUP_2006"/>
      <sheetName val="0101_00"/>
      <sheetName val="Week_total"/>
      <sheetName val="Radio_architect"/>
      <sheetName val="Interconnect"/>
      <sheetName val="IP_Network_Elements"/>
      <sheetName val="Access_Network_(mw+LL)"/>
      <sheetName val="Access_network_(MAN)"/>
      <sheetName val="Opex"/>
      <sheetName val="Scenario_Manager"/>
      <sheetName val="Test_Bed_-_NMC"/>
      <sheetName val="g-1_revised"/>
      <sheetName val="OSS_SIE"/>
      <sheetName val="OSS_TEI"/>
      <sheetName val="Other_Capex_and_Opex"/>
      <sheetName val="Calendario08"/>
      <sheetName val="Closing_IPTV_by_PC"/>
      <sheetName val="Validation_Data"/>
      <sheetName val="Sheet1"/>
      <sheetName val="Print"/>
      <sheetName val="SIE_NodeBs"/>
      <sheetName val="RNC_SIE"/>
      <sheetName val="TEI_NodeBs"/>
      <sheetName val="RNC_TEI"/>
      <sheetName val="Titles"/>
      <sheetName val="Front_Page"/>
      <sheetName val="FCF_ytd1"/>
      <sheetName val="Storno_incentiv1"/>
      <sheetName val="EBIT_and_Cash_Flow_impact_make"/>
      <sheetName val="Catalog"/>
      <sheetName val="Reengineering 2002"/>
      <sheetName val="Reengineering 2003"/>
      <sheetName val="Special Items 2002"/>
      <sheetName val="Special Items 2003"/>
      <sheetName val="Tematici SKY"/>
      <sheetName val="Foglio1 (2)"/>
    </sheetNames>
    <sheetDataSet>
      <sheetData sheetId="0" refreshError="1"/>
      <sheetData sheetId="1" refreshError="1"/>
      <sheetData sheetId="2" refreshError="1"/>
      <sheetData sheetId="3" refreshError="1">
        <row r="2">
          <cell r="C2">
            <v>1.9362699999999999</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ccordo"/>
      <sheetName val="fixing0629ingTst"/>
      <sheetName val="fixing0721"/>
      <sheetName val="Roll0727"/>
      <sheetName val="Origine correct"/>
      <sheetName val="Italia - Totale Settore"/>
      <sheetName val="Italia + AreaA - Totale Settore"/>
      <sheetName val="Mensilizzato"/>
      <sheetName val="Tabella"/>
      <sheetName val="Mens vs Riprev"/>
      <sheetName val="Origine_correct"/>
      <sheetName val="Italia_-_Totale_Settore"/>
      <sheetName val="Italia_+_AreaA_-_Totale_Settore"/>
      <sheetName val="Mens_vs_Riprev"/>
      <sheetName val="Origine_correct1"/>
      <sheetName val="Italia_-_Totale_Settore1"/>
      <sheetName val="Italia_+_AreaA_-_Totale_Settor1"/>
      <sheetName val="Mens_vs_Riprev1"/>
      <sheetName val="Origine_correct2"/>
      <sheetName val="Italia_-_Totale_Settore2"/>
      <sheetName val="Italia_+_AreaA_-_Totale_Settor2"/>
      <sheetName val="Mens_vs_Riprev2"/>
      <sheetName val="bdg2000-rel0720FIX2_29_07new"/>
      <sheetName val="REFORECAST FY 13"/>
      <sheetName val="REFORECAST_FY_13"/>
    </sheetNames>
    <sheetDataSet>
      <sheetData sheetId="0" refreshError="1"/>
      <sheetData sheetId="1" refreshError="1"/>
      <sheetData sheetId="2" refreshError="1"/>
      <sheetData sheetId="3" refreshError="1">
        <row r="2">
          <cell r="C2">
            <v>1.9362699999999999</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refreshError="1"/>
      <sheetData sheetId="23" refreshError="1"/>
      <sheetData sheetId="2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lack Box Riprevisione"/>
      <sheetName val="Controllo Simulazione"/>
      <sheetName val="Sintesi RGAI BASE"/>
      <sheetName val="Riallocazioni"/>
      <sheetName val="Adjsts"/>
      <sheetName val="Sintesi RGAI Settore"/>
      <sheetName val="Sintesi RGAI Target"/>
      <sheetName val="RGAI Database"/>
      <sheetName val="Area B"/>
      <sheetName val="Altri DMC"/>
      <sheetName val="Gest Centralizzate"/>
      <sheetName val="Società Extra EU"/>
      <sheetName val="SudAmerica"/>
      <sheetName val="Fidis"/>
      <sheetName val="Produzione"/>
      <sheetName val="Info Mkt da Flex"/>
      <sheetName val="Flex"/>
      <sheetName val="Cambi"/>
      <sheetName val="Polonia"/>
      <sheetName val="Flex Struttura"/>
      <sheetName val="Module1"/>
      <sheetName val="Black_Box_Riprevisione"/>
      <sheetName val="Controllo_Simulazione"/>
      <sheetName val="Sintesi_RGAI_BASE"/>
      <sheetName val="Sintesi_RGAI_Settore"/>
      <sheetName val="Sintesi_RGAI_Target"/>
      <sheetName val="RGAI_Database"/>
      <sheetName val="Area_B"/>
      <sheetName val="Altri_DMC"/>
      <sheetName val="Gest_Centralizzate"/>
      <sheetName val="Società_Extra_EU"/>
      <sheetName val="Info_Mkt_da_Flex"/>
      <sheetName val="Flex_Struttura"/>
      <sheetName val="Transmission_BackboneNetwork"/>
      <sheetName val="NI_Sites_Constr_"/>
      <sheetName val="CN_Elements"/>
      <sheetName val="CN-O&amp;M_Site_Rental_&amp;_Power"/>
      <sheetName val="Comparison_8-1"/>
      <sheetName val="Discounts"/>
      <sheetName val="Radio_architect"/>
      <sheetName val="Interconnect"/>
      <sheetName val="IP_Network_Elements"/>
      <sheetName val="Access_Network_(mw+LL)"/>
      <sheetName val="Access_network_(MAN)"/>
      <sheetName val="Opex"/>
      <sheetName val="Test_Bed_-_NMC"/>
      <sheetName val="Black_Box_Riprevisione1"/>
      <sheetName val="Controllo_Simulazione1"/>
      <sheetName val="Sintesi_RGAI_BASE1"/>
      <sheetName val="Sintesi_RGAI_Settore1"/>
      <sheetName val="Sintesi_RGAI_Target1"/>
      <sheetName val="RGAI_Database1"/>
      <sheetName val="Area_B1"/>
      <sheetName val="Altri_DMC1"/>
      <sheetName val="Gest_Centralizzate1"/>
      <sheetName val="Società_Extra_EU1"/>
      <sheetName val="Info_Mkt_da_Flex1"/>
      <sheetName val="Flex_Struttura1"/>
      <sheetName val="Black_Box_Riprevisione2"/>
      <sheetName val="Controllo_Simulazione2"/>
      <sheetName val="Sintesi_RGAI_BASE2"/>
      <sheetName val="Sintesi_RGAI_Settore2"/>
      <sheetName val="Sintesi_RGAI_Target2"/>
      <sheetName val="RGAI_Database2"/>
      <sheetName val="Area_B2"/>
      <sheetName val="Altri_DMC2"/>
      <sheetName val="Gest_Centralizzate2"/>
      <sheetName val="Società_Extra_EU2"/>
      <sheetName val="Info_Mkt_da_Flex2"/>
      <sheetName val="Flex_Struttura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
      <sheetName val="WCap September"/>
      <sheetName val="WCap ytd"/>
      <sheetName val="FCF detail sept 03 FN 14 oct yt"/>
      <sheetName val="WCap_September"/>
      <sheetName val="WCap_ytd"/>
      <sheetName val="FCF_detail_sept_03_FN_14_oct_yt"/>
      <sheetName val="Roll0727"/>
      <sheetName val="Mensilizzato"/>
      <sheetName val="WCap_September1"/>
      <sheetName val="WCap_ytd1"/>
      <sheetName val="FCF_detail_sept_03_FN_14_oct_y1"/>
      <sheetName val="WCap_September2"/>
      <sheetName val="WCap_ytd2"/>
      <sheetName val="FCF_detail_sept_03_FN_14_oct_y2"/>
      <sheetName val="Validation Data"/>
      <sheetName val="Sintesi RGAI BASE"/>
      <sheetName val="Flex"/>
      <sheetName val="FOX"/>
      <sheetName val="Validation_Data"/>
      <sheetName val="Sintesi_RGAI_BASE"/>
      <sheetName val="DB"/>
      <sheetName val="Validation_Data1"/>
      <sheetName val="Sintesi_RGAI_BASE1"/>
      <sheetName val="ComboHiddenSheet"/>
    </sheetNames>
    <sheetDataSet>
      <sheetData sheetId="0" refreshError="1">
        <row r="20">
          <cell r="O20">
            <v>-92932.11089840933</v>
          </cell>
          <cell r="S20">
            <v>-71786.078785825142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ekly report 1"/>
      <sheetName val="Weekly report 2"/>
      <sheetName val="Cover"/>
      <sheetName val="index"/>
      <sheetName val="Gross Revenue FY 08 by Quarter"/>
      <sheetName val="Week total"/>
      <sheetName val="RF TV FY08"/>
      <sheetName val="FY08 vs FY07"/>
      <sheetName val="FY08 YTGO"/>
      <sheetName val="Variance"/>
      <sheetName val="WEB_old"/>
      <sheetName val="WEB"/>
      <sheetName val="SkyLife"/>
      <sheetName val="WEB_imps"/>
      <sheetName val="PW SkyLife"/>
      <sheetName val="PoweRatio"/>
      <sheetName val="08-07"/>
      <sheetName val="Gross-Net_MARK"/>
      <sheetName val="Net Var Mark"/>
      <sheetName val="Publishing"/>
      <sheetName val="PrimeTime"/>
      <sheetName val="CTerzi_07vs08"/>
      <sheetName val="Quarterly FY 08  vs FY 07"/>
      <sheetName val="Net Revenue FY 08 by Quarter"/>
      <sheetName val="Tematici SKY"/>
      <sheetName val="Tematici OTHERS"/>
      <sheetName val="Serie A &amp; CL"/>
      <sheetName val="cop_web"/>
      <sheetName val="cop_pub"/>
      <sheetName val="Interactive"/>
      <sheetName val="BDG FY08"/>
      <sheetName val="Budget08"/>
      <sheetName val="Formula 1"/>
      <sheetName val="Commissions&amp;Assumptions"/>
      <sheetName val="Gross Var Mark"/>
      <sheetName val="Summary 06"/>
      <sheetName val="Quarterly Summary FY07"/>
      <sheetName val="Rolling Forecast FY07"/>
      <sheetName val="gross rev"/>
      <sheetName val="PT"/>
      <sheetName val="OT"/>
      <sheetName val="Spot"/>
      <sheetName val="SpotPT"/>
      <sheetName val="SpotOT"/>
      <sheetName val="Spot-owner"/>
      <sheetName val="%Filling"/>
      <sheetName val="Sconto"/>
      <sheetName val="Serie A_"/>
      <sheetName val="Gross_web"/>
      <sheetName val="imps_web"/>
      <sheetName val="REV GRP"/>
      <sheetName val="Gross_publ"/>
      <sheetName val="N PAGINE"/>
      <sheetName val="Mondadori"/>
      <sheetName val="Calendario08"/>
      <sheetName val="Rev07"/>
      <sheetName val="Rev07PT"/>
      <sheetName val="Rev07OT"/>
      <sheetName val="Rev07-owner"/>
      <sheetName val="Spot07"/>
      <sheetName val="Spot07PT"/>
      <sheetName val="Spot07OT"/>
      <sheetName val="Spot07-owner"/>
      <sheetName val="% Filling07"/>
      <sheetName val="Sconto07"/>
      <sheetName val="Serie A"/>
      <sheetName val="Champions League"/>
      <sheetName val="calcoli"/>
      <sheetName val="Actual-Budget"/>
      <sheetName val="Gross to net calc"/>
      <sheetName val="Foglio1"/>
      <sheetName val="Foglio2"/>
      <sheetName val="WEB_new"/>
      <sheetName val="net variance"/>
      <sheetName val="net variance (2)"/>
      <sheetName val="net variance.1"/>
      <sheetName val="Gross Revenue FY 08 by Qtr REF"/>
      <sheetName val="net variance (3)"/>
      <sheetName val="WEB_prova"/>
      <sheetName val="WEB07"/>
      <sheetName val="Gross-Net_FY07"/>
      <sheetName val="Q3ref"/>
      <sheetName val="Weekly report 1_q3ref"/>
      <sheetName val="Quarter Q3_ref"/>
      <sheetName val="CTerzi"/>
      <sheetName val="Storno incentiv"/>
      <sheetName val="fixing0721"/>
      <sheetName val="Weekly_report_1"/>
      <sheetName val="Weekly_report_2"/>
      <sheetName val="Gross_Revenue_FY_08_by_Quarter"/>
      <sheetName val="Week_total"/>
      <sheetName val="RF_TV_FY08"/>
      <sheetName val="FY08_vs_FY07"/>
      <sheetName val="FY08_YTGO"/>
      <sheetName val="PW_SkyLife"/>
      <sheetName val="Net_Var_Mark"/>
      <sheetName val="Quarterly_FY_08__vs_FY_07"/>
      <sheetName val="Net_Revenue_FY_08_by_Quarter"/>
      <sheetName val="Tematici_SKY"/>
      <sheetName val="Tematici_OTHERS"/>
      <sheetName val="Serie_A_&amp;_CL"/>
      <sheetName val="BDG_FY08"/>
      <sheetName val="Formula_1"/>
      <sheetName val="Gross_Var_Mark"/>
      <sheetName val="Summary_06"/>
      <sheetName val="Quarterly_Summary_FY07"/>
      <sheetName val="Rolling_Forecast_FY07"/>
      <sheetName val="gross_rev"/>
      <sheetName val="Serie_A_"/>
      <sheetName val="REV_GRP"/>
      <sheetName val="N_PAGINE"/>
      <sheetName val="%_Filling07"/>
      <sheetName val="Serie_A"/>
      <sheetName val="Champions_League"/>
      <sheetName val="Gross_to_net_calc"/>
      <sheetName val="net_variance"/>
      <sheetName val="net_variance_(2)"/>
      <sheetName val="net_variance_1"/>
      <sheetName val="Gross_Revenue_FY_08_by_Qtr_REF"/>
      <sheetName val="net_variance_(3)"/>
      <sheetName val="Weekly_report_1_q3ref"/>
      <sheetName val="Quarter_Q3_ref"/>
      <sheetName val="Storno_incentiv"/>
      <sheetName val="SUM"/>
      <sheetName val="Weekly_report_11"/>
      <sheetName val="Weekly_report_21"/>
      <sheetName val="Gross_Revenue_FY_08_by_Quarter1"/>
      <sheetName val="Week_total1"/>
      <sheetName val="RF_TV_FY081"/>
      <sheetName val="FY08_vs_FY071"/>
      <sheetName val="FY08_YTGO1"/>
      <sheetName val="PW_SkyLife1"/>
      <sheetName val="Net_Var_Mark1"/>
      <sheetName val="Quarterly_FY_08__vs_FY_071"/>
      <sheetName val="Net_Revenue_FY_08_by_Quarter1"/>
      <sheetName val="Tematici_SKY1"/>
      <sheetName val="Tematici_OTHERS1"/>
      <sheetName val="Serie_A_&amp;_CL1"/>
      <sheetName val="BDG_FY081"/>
      <sheetName val="Formula_11"/>
      <sheetName val="Gross_Var_Mark1"/>
      <sheetName val="Summary_061"/>
      <sheetName val="Quarterly_Summary_FY071"/>
      <sheetName val="Rolling_Forecast_FY071"/>
      <sheetName val="gross_rev1"/>
      <sheetName val="Serie_A_1"/>
      <sheetName val="REV_GRP1"/>
      <sheetName val="N_PAGINE1"/>
      <sheetName val="%_Filling071"/>
      <sheetName val="Serie_A1"/>
      <sheetName val="Champions_League1"/>
      <sheetName val="Gross_to_net_calc1"/>
      <sheetName val="net_variance1"/>
      <sheetName val="net_variance_(2)1"/>
      <sheetName val="net_variance_11"/>
      <sheetName val="Gross_Revenue_FY_08_by_Qtr_REF1"/>
      <sheetName val="net_variance_(3)1"/>
      <sheetName val="Weekly_report_1_q3ref1"/>
      <sheetName val="Quarter_Q3_ref1"/>
      <sheetName val="Storno_incentiv1"/>
      <sheetName val="Weekly_report_12"/>
      <sheetName val="Weekly_report_22"/>
      <sheetName val="Gross_Revenue_FY_08_by_Quarter2"/>
      <sheetName val="Week_total2"/>
      <sheetName val="RF_TV_FY082"/>
      <sheetName val="FY08_vs_FY072"/>
      <sheetName val="FY08_YTGO2"/>
      <sheetName val="PW_SkyLife2"/>
      <sheetName val="Net_Var_Mark2"/>
      <sheetName val="Quarterly_FY_08__vs_FY_072"/>
      <sheetName val="Net_Revenue_FY_08_by_Quarter2"/>
      <sheetName val="Tematici_SKY2"/>
      <sheetName val="Tematici_OTHERS2"/>
      <sheetName val="Serie_A_&amp;_CL2"/>
      <sheetName val="BDG_FY082"/>
      <sheetName val="Formula_12"/>
      <sheetName val="Gross_Var_Mark2"/>
      <sheetName val="Summary_062"/>
      <sheetName val="Quarterly_Summary_FY072"/>
      <sheetName val="Rolling_Forecast_FY072"/>
      <sheetName val="gross_rev2"/>
      <sheetName val="Serie_A_2"/>
      <sheetName val="REV_GRP2"/>
      <sheetName val="N_PAGINE2"/>
      <sheetName val="%_Filling072"/>
      <sheetName val="Serie_A2"/>
      <sheetName val="Champions_League2"/>
      <sheetName val="Gross_to_net_calc2"/>
      <sheetName val="net_variance2"/>
      <sheetName val="net_variance_(2)2"/>
      <sheetName val="net_variance_12"/>
      <sheetName val="Gross_Revenue_FY_08_by_Qtr_REF2"/>
      <sheetName val="net_variance_(3)2"/>
      <sheetName val="Weekly_report_1_q3ref2"/>
      <sheetName val="Quarter_Q3_ref2"/>
      <sheetName val="Storno_incentiv2"/>
    </sheetNames>
    <sheetDataSet>
      <sheetData sheetId="0"/>
      <sheetData sheetId="1"/>
      <sheetData sheetId="2"/>
      <sheetData sheetId="3"/>
      <sheetData sheetId="4"/>
      <sheetData sheetId="5" refreshError="1"/>
      <sheetData sheetId="6" refreshError="1">
        <row r="11">
          <cell r="C11" t="str">
            <v>CCL</v>
          </cell>
        </row>
        <row r="17">
          <cell r="C17" t="str">
            <v>SS1</v>
          </cell>
          <cell r="F17" t="str">
            <v xml:space="preserve">Sport 1 </v>
          </cell>
          <cell r="H17">
            <v>76126.705545815305</v>
          </cell>
          <cell r="I17">
            <v>55656.56</v>
          </cell>
          <cell r="J17">
            <v>31382.67</v>
          </cell>
          <cell r="K17">
            <v>24496.94</v>
          </cell>
          <cell r="L17">
            <v>15455.44</v>
          </cell>
          <cell r="M17">
            <v>14715.76</v>
          </cell>
          <cell r="N17">
            <v>15197.64</v>
          </cell>
          <cell r="O17">
            <v>25752.39</v>
          </cell>
          <cell r="P17">
            <v>41154.04</v>
          </cell>
          <cell r="Q17">
            <v>322172.29758421902</v>
          </cell>
          <cell r="R17">
            <v>69909.273319988803</v>
          </cell>
          <cell r="S17">
            <v>69404.919999999896</v>
          </cell>
          <cell r="T17">
            <v>87736.94</v>
          </cell>
          <cell r="V17">
            <v>849161.57645002287</v>
          </cell>
          <cell r="W17">
            <v>405116.42738547752</v>
          </cell>
          <cell r="X17">
            <v>444045.14906454535</v>
          </cell>
          <cell r="Z17">
            <v>67918.045035005402</v>
          </cell>
          <cell r="AA17">
            <v>103926.9</v>
          </cell>
          <cell r="AB17">
            <v>84830.690000000104</v>
          </cell>
          <cell r="AC17">
            <v>91680.140000000101</v>
          </cell>
          <cell r="AD17">
            <v>93019.930000000197</v>
          </cell>
          <cell r="AE17">
            <v>118400.3</v>
          </cell>
          <cell r="AF17">
            <v>125153.31</v>
          </cell>
          <cell r="AG17">
            <v>95430.14</v>
          </cell>
          <cell r="AH17">
            <v>137175.00947428899</v>
          </cell>
          <cell r="AI17">
            <v>127583.06</v>
          </cell>
          <cell r="AJ17">
            <v>136129.33890274601</v>
          </cell>
          <cell r="AK17">
            <v>86520.110000000204</v>
          </cell>
          <cell r="AL17">
            <v>91233.371936796306</v>
          </cell>
          <cell r="AN17">
            <v>1359000.3453488373</v>
          </cell>
          <cell r="AO17">
            <v>1894912.3074308534</v>
          </cell>
          <cell r="AP17">
            <v>-535911.96208201605</v>
          </cell>
          <cell r="AQ17">
            <v>1</v>
          </cell>
          <cell r="AR17">
            <v>1</v>
          </cell>
          <cell r="AS17">
            <v>53677.424998765098</v>
          </cell>
          <cell r="AT17">
            <v>35877.21</v>
          </cell>
          <cell r="AU17">
            <v>95349.37</v>
          </cell>
          <cell r="AV17">
            <v>85601.934051198405</v>
          </cell>
          <cell r="AW17">
            <v>50006.9</v>
          </cell>
          <cell r="AX17">
            <v>74722.869999999893</v>
          </cell>
          <cell r="AY17">
            <v>84327.66</v>
          </cell>
          <cell r="AZ17">
            <v>84819.072091757305</v>
          </cell>
          <cell r="BA17">
            <v>96686.436700959894</v>
          </cell>
          <cell r="BB17">
            <v>110204.7</v>
          </cell>
          <cell r="BC17">
            <v>135294.44</v>
          </cell>
          <cell r="BD17">
            <v>142425.90555549899</v>
          </cell>
          <cell r="BE17">
            <v>140000</v>
          </cell>
          <cell r="BF17">
            <v>116924.83637749021</v>
          </cell>
          <cell r="BG17">
            <v>1188993.9233981797</v>
          </cell>
          <cell r="BH17">
            <v>2211772.717433996</v>
          </cell>
          <cell r="BI17">
            <v>-1022778.7940358163</v>
          </cell>
          <cell r="BJ17">
            <v>1</v>
          </cell>
          <cell r="BK17">
            <v>230425.04616601116</v>
          </cell>
          <cell r="BL17">
            <v>230425.04616601116</v>
          </cell>
          <cell r="BM17">
            <v>151525.13154617004</v>
          </cell>
          <cell r="BN17">
            <v>230425.04616601116</v>
          </cell>
          <cell r="BO17">
            <v>250000</v>
          </cell>
          <cell r="BP17">
            <v>215000</v>
          </cell>
          <cell r="BQ17">
            <v>215000</v>
          </cell>
          <cell r="BR17">
            <v>215000</v>
          </cell>
          <cell r="BS17">
            <v>215413.06407610921</v>
          </cell>
          <cell r="BT17">
            <v>185000</v>
          </cell>
          <cell r="BU17">
            <v>185000</v>
          </cell>
          <cell r="BV17">
            <v>168300.79944280372</v>
          </cell>
          <cell r="BW17">
            <v>168300.79944280372</v>
          </cell>
          <cell r="BX17">
            <v>2084846.4169638914</v>
          </cell>
          <cell r="BY17">
            <v>2659814.9330059197</v>
          </cell>
          <cell r="BZ17">
            <v>1334096.4738794966</v>
          </cell>
          <cell r="CA17">
            <v>1325718.4591264231</v>
          </cell>
          <cell r="CB17">
            <v>7031451.0012884652</v>
          </cell>
          <cell r="CC17">
            <v>6056970.7782029593</v>
          </cell>
          <cell r="CD17">
            <v>5845897.9261298236</v>
          </cell>
          <cell r="CE17">
            <v>5845897.9261298236</v>
          </cell>
          <cell r="CY17">
            <v>40433.778247744922</v>
          </cell>
          <cell r="CZ17">
            <v>49485.414731197969</v>
          </cell>
          <cell r="DA17">
            <v>51795.423922447371</v>
          </cell>
          <cell r="DB17">
            <v>72352.747780571197</v>
          </cell>
          <cell r="DC17">
            <v>68000</v>
          </cell>
          <cell r="DD17">
            <v>55467.36416759323</v>
          </cell>
          <cell r="DE17">
            <v>68115.200512812778</v>
          </cell>
          <cell r="DF17">
            <v>73438.525894534672</v>
          </cell>
          <cell r="DG17">
            <v>90548.263045390588</v>
          </cell>
          <cell r="DH17">
            <v>85178.924522179514</v>
          </cell>
          <cell r="DI17">
            <v>99387.879387532768</v>
          </cell>
          <cell r="DJ17">
            <v>114199.2545816279</v>
          </cell>
          <cell r="DK17">
            <v>114199.2545816279</v>
          </cell>
          <cell r="DL17">
            <v>288762.80128337105</v>
          </cell>
          <cell r="DM17">
            <v>111514.07647543763</v>
          </cell>
          <cell r="DN17">
            <v>183490.18652083419</v>
          </cell>
          <cell r="DO17">
            <v>75248.115086302336</v>
          </cell>
          <cell r="DP17">
            <v>163800.33178839384</v>
          </cell>
          <cell r="DQ17">
            <v>140000</v>
          </cell>
          <cell r="DR17">
            <v>251648.66151631603</v>
          </cell>
          <cell r="DS17">
            <v>165763.77729165557</v>
          </cell>
          <cell r="DT17">
            <v>168997.99018520326</v>
          </cell>
          <cell r="DU17">
            <v>175679.16093414411</v>
          </cell>
          <cell r="DV17">
            <v>208260.17515848484</v>
          </cell>
          <cell r="DW17">
            <v>205000</v>
          </cell>
          <cell r="DX17">
            <v>150000</v>
          </cell>
          <cell r="DY17">
            <v>150000</v>
          </cell>
          <cell r="DZ17">
            <v>147047.00474742579</v>
          </cell>
          <cell r="EA17">
            <v>148523.50237371289</v>
          </cell>
          <cell r="EB17">
            <v>168078.34384111271</v>
          </cell>
          <cell r="EC17">
            <v>103364.22409576591</v>
          </cell>
          <cell r="ED17">
            <v>104637.7052961244</v>
          </cell>
          <cell r="EE17">
            <v>99966.654023053692</v>
          </cell>
          <cell r="EF17">
            <v>102547.64073065053</v>
          </cell>
          <cell r="EG17">
            <v>120988.81505950625</v>
          </cell>
          <cell r="EH17">
            <v>64550.616935355079</v>
          </cell>
          <cell r="EI17">
            <v>42325.591670978909</v>
          </cell>
          <cell r="EJ17">
            <v>54011.191609025314</v>
          </cell>
          <cell r="EK17">
            <v>62615.572849095406</v>
          </cell>
          <cell r="EL17">
            <v>62615.572849095406</v>
          </cell>
        </row>
        <row r="18">
          <cell r="C18" t="str">
            <v>SS2</v>
          </cell>
          <cell r="F18" t="str">
            <v>Sport 2</v>
          </cell>
          <cell r="H18">
            <v>32625.072967774395</v>
          </cell>
          <cell r="I18">
            <v>24511.040000000001</v>
          </cell>
          <cell r="J18">
            <v>13599.05</v>
          </cell>
          <cell r="K18">
            <v>9514.5399999999991</v>
          </cell>
          <cell r="L18">
            <v>6949.9099999999962</v>
          </cell>
          <cell r="M18">
            <v>7356.9</v>
          </cell>
          <cell r="N18">
            <v>6089.0599999999995</v>
          </cell>
          <cell r="O18">
            <v>12388.289999999994</v>
          </cell>
          <cell r="P18">
            <v>17175.05</v>
          </cell>
          <cell r="Q18">
            <v>15207.759175648913</v>
          </cell>
          <cell r="R18">
            <v>109167.30238411936</v>
          </cell>
          <cell r="S18">
            <v>254803.80000000002</v>
          </cell>
          <cell r="T18">
            <v>249673.15996196197</v>
          </cell>
          <cell r="V18">
            <v>759060.93448950467</v>
          </cell>
          <cell r="W18">
            <v>486417.08878446912</v>
          </cell>
          <cell r="X18">
            <v>272643.84570503555</v>
          </cell>
          <cell r="Z18">
            <v>180098.53572942526</v>
          </cell>
          <cell r="AA18">
            <v>123549.15000000001</v>
          </cell>
          <cell r="AB18">
            <v>104735.82</v>
          </cell>
          <cell r="AC18">
            <v>70322.028734799911</v>
          </cell>
          <cell r="AD18">
            <v>67410.05</v>
          </cell>
          <cell r="AE18">
            <v>92656.319999999992</v>
          </cell>
          <cell r="AF18">
            <v>107899.61</v>
          </cell>
          <cell r="AG18">
            <v>90941.570000000094</v>
          </cell>
          <cell r="AH18">
            <v>84207.434297887492</v>
          </cell>
          <cell r="AI18">
            <v>115926.30866720539</v>
          </cell>
          <cell r="AJ18">
            <v>115519.3271557274</v>
          </cell>
          <cell r="AK18">
            <v>68669.433700932801</v>
          </cell>
          <cell r="AL18">
            <v>51999.4172395028</v>
          </cell>
          <cell r="AN18">
            <v>1273935.0055254812</v>
          </cell>
          <cell r="AO18">
            <v>1068114.6495178095</v>
          </cell>
          <cell r="AP18">
            <v>205820.35600767168</v>
          </cell>
          <cell r="AR18">
            <v>48498.294376777179</v>
          </cell>
          <cell r="AS18">
            <v>43859.030195153326</v>
          </cell>
          <cell r="AT18">
            <v>46800.599999999991</v>
          </cell>
          <cell r="AU18">
            <v>79253.31</v>
          </cell>
          <cell r="AV18">
            <v>74801.992922207952</v>
          </cell>
          <cell r="AW18">
            <v>61144.289999999994</v>
          </cell>
          <cell r="AX18">
            <v>57820.97</v>
          </cell>
          <cell r="AY18">
            <v>70872.490000000005</v>
          </cell>
          <cell r="AZ18">
            <v>76858.930779782007</v>
          </cell>
          <cell r="BA18">
            <v>79273.682756472204</v>
          </cell>
          <cell r="BB18">
            <v>93323.400000000111</v>
          </cell>
          <cell r="BC18">
            <v>95084.13</v>
          </cell>
          <cell r="BD18">
            <v>89343.286526280455</v>
          </cell>
          <cell r="BE18">
            <v>140000</v>
          </cell>
          <cell r="BF18">
            <v>114584.56130808835</v>
          </cell>
          <cell r="BG18">
            <v>1008436.1131798961</v>
          </cell>
          <cell r="BH18">
            <v>943748.84325062134</v>
          </cell>
          <cell r="BI18">
            <v>64687.2699292748</v>
          </cell>
          <cell r="BJ18">
            <v>103064.51612903226</v>
          </cell>
          <cell r="BK18">
            <v>156606.04255231714</v>
          </cell>
          <cell r="BL18">
            <v>156606.04255231714</v>
          </cell>
          <cell r="BM18">
            <v>156606.04255231714</v>
          </cell>
          <cell r="BN18">
            <v>156606.04255231714</v>
          </cell>
          <cell r="BO18">
            <v>156606.04255231714</v>
          </cell>
          <cell r="BP18">
            <v>156606.04255231714</v>
          </cell>
          <cell r="BQ18">
            <v>156606.04255231714</v>
          </cell>
          <cell r="BR18">
            <v>156606.04255231714</v>
          </cell>
          <cell r="BS18">
            <v>156606.04255231714</v>
          </cell>
          <cell r="BT18">
            <v>156606.04255231714</v>
          </cell>
          <cell r="BU18">
            <v>125000</v>
          </cell>
          <cell r="BV18">
            <v>125000</v>
          </cell>
          <cell r="BW18">
            <v>125000</v>
          </cell>
          <cell r="BX18">
            <v>1578304.9882580864</v>
          </cell>
          <cell r="BY18">
            <v>1941060.4255231712</v>
          </cell>
          <cell r="BZ18">
            <v>1365337.9101165109</v>
          </cell>
          <cell r="CA18">
            <v>575722.51540666027</v>
          </cell>
          <cell r="CB18">
            <v>4693847.9823996881</v>
          </cell>
          <cell r="CC18">
            <v>4982492.4787180526</v>
          </cell>
          <cell r="CD18">
            <v>3863618.4916694113</v>
          </cell>
          <cell r="CE18">
            <v>3863618.4916694113</v>
          </cell>
          <cell r="CY18">
            <v>21538.604142487493</v>
          </cell>
          <cell r="CZ18">
            <v>30657.96138176235</v>
          </cell>
          <cell r="DA18">
            <v>23826.872116582825</v>
          </cell>
          <cell r="DB18">
            <v>37112.968786017038</v>
          </cell>
          <cell r="DC18">
            <v>38236.810640128882</v>
          </cell>
          <cell r="DD18">
            <v>40821.54508643903</v>
          </cell>
          <cell r="DE18">
            <v>61139.20448753603</v>
          </cell>
          <cell r="DF18">
            <v>45411.463208046676</v>
          </cell>
          <cell r="DG18">
            <v>34380.086334005478</v>
          </cell>
          <cell r="DH18">
            <v>29955.68605049613</v>
          </cell>
          <cell r="DI18">
            <v>33014.166325505925</v>
          </cell>
          <cell r="DJ18">
            <v>40433.778247744922</v>
          </cell>
          <cell r="DK18">
            <v>40433.778247744922</v>
          </cell>
          <cell r="DL18">
            <v>49485.414731197969</v>
          </cell>
          <cell r="DM18">
            <v>51795.423922447371</v>
          </cell>
          <cell r="DN18">
            <v>72352.747780571197</v>
          </cell>
          <cell r="DO18">
            <v>68000</v>
          </cell>
          <cell r="DP18">
            <v>55467.36416759323</v>
          </cell>
          <cell r="DQ18">
            <v>68115.200512812778</v>
          </cell>
          <cell r="DR18">
            <v>73438.525894534672</v>
          </cell>
          <cell r="DS18">
            <v>90548.263045390588</v>
          </cell>
          <cell r="DT18">
            <v>85178.924522179514</v>
          </cell>
          <cell r="DU18">
            <v>99387.879387532768</v>
          </cell>
          <cell r="DV18">
            <v>102452.29002810715</v>
          </cell>
          <cell r="DW18">
            <v>101000</v>
          </cell>
          <cell r="DX18">
            <v>95000</v>
          </cell>
          <cell r="DY18">
            <v>95000</v>
          </cell>
          <cell r="DZ18">
            <v>98000</v>
          </cell>
          <cell r="EA18">
            <v>104802.33517052379</v>
          </cell>
          <cell r="EB18">
            <v>116039.28245901872</v>
          </cell>
          <cell r="EC18">
            <v>122114.67327998704</v>
          </cell>
          <cell r="ED18">
            <v>123201.30511936382</v>
          </cell>
          <cell r="EE18">
            <v>122764.80335951693</v>
          </cell>
          <cell r="EF18">
            <v>121958.30809118564</v>
          </cell>
          <cell r="EG18">
            <v>124755.93445554197</v>
          </cell>
          <cell r="EH18">
            <v>99585.714352517854</v>
          </cell>
          <cell r="EI18">
            <v>95000</v>
          </cell>
          <cell r="EJ18">
            <v>94000</v>
          </cell>
          <cell r="EK18">
            <v>90000</v>
          </cell>
          <cell r="EL18">
            <v>90000</v>
          </cell>
        </row>
        <row r="19">
          <cell r="C19" t="str">
            <v>SS3</v>
          </cell>
          <cell r="F19" t="str">
            <v>Sport 3</v>
          </cell>
          <cell r="H19">
            <v>92527.7845431038</v>
          </cell>
          <cell r="I19">
            <v>19299.96</v>
          </cell>
          <cell r="J19">
            <v>18508.579999999998</v>
          </cell>
          <cell r="K19">
            <v>11373.86</v>
          </cell>
          <cell r="L19">
            <v>8034.5299999999897</v>
          </cell>
          <cell r="M19">
            <v>11292.93999999999</v>
          </cell>
          <cell r="N19">
            <v>6503.8799999999901</v>
          </cell>
          <cell r="O19">
            <v>7238.48</v>
          </cell>
          <cell r="P19">
            <v>14940.69</v>
          </cell>
          <cell r="Q19">
            <v>28493.149606165789</v>
          </cell>
          <cell r="R19">
            <v>83441.280894821277</v>
          </cell>
          <cell r="S19">
            <v>36209.5</v>
          </cell>
          <cell r="T19">
            <v>39364.1</v>
          </cell>
          <cell r="V19">
            <v>377228.73504409083</v>
          </cell>
          <cell r="W19">
            <v>609417.36593380978</v>
          </cell>
          <cell r="X19">
            <v>-232188.63088971894</v>
          </cell>
          <cell r="Z19">
            <v>56811.417268343052</v>
          </cell>
          <cell r="AA19">
            <v>56996.660616208697</v>
          </cell>
          <cell r="AB19">
            <v>64878.330000000104</v>
          </cell>
          <cell r="AC19">
            <v>45566.03</v>
          </cell>
          <cell r="AD19">
            <v>49884.46</v>
          </cell>
          <cell r="AE19">
            <v>50698.270000000099</v>
          </cell>
          <cell r="AF19">
            <v>62446.26</v>
          </cell>
          <cell r="AG19">
            <v>36970.06</v>
          </cell>
          <cell r="AH19">
            <v>43789.537555685849</v>
          </cell>
          <cell r="AI19">
            <v>47452.305962508799</v>
          </cell>
          <cell r="AJ19">
            <v>41185.932759320502</v>
          </cell>
          <cell r="AK19">
            <v>30528.136299067301</v>
          </cell>
          <cell r="AL19">
            <v>32007.295967620201</v>
          </cell>
          <cell r="AN19">
            <v>619214.6964287546</v>
          </cell>
          <cell r="AO19">
            <v>1062266.6064481949</v>
          </cell>
          <cell r="AP19">
            <v>-443051.91001944034</v>
          </cell>
          <cell r="AR19">
            <v>26377.313819906853</v>
          </cell>
          <cell r="AS19">
            <v>21208.279757995115</v>
          </cell>
          <cell r="AT19">
            <v>22707.19</v>
          </cell>
          <cell r="AU19">
            <v>43589.18</v>
          </cell>
          <cell r="AV19">
            <v>37771.383026593699</v>
          </cell>
          <cell r="AW19">
            <v>29533.53</v>
          </cell>
          <cell r="AX19">
            <v>32484.6</v>
          </cell>
          <cell r="AY19">
            <v>35779.15</v>
          </cell>
          <cell r="AZ19">
            <v>54473.986914947222</v>
          </cell>
          <cell r="BA19">
            <v>48339.651265760105</v>
          </cell>
          <cell r="BB19">
            <v>53338.23</v>
          </cell>
          <cell r="BC19">
            <v>50768.19</v>
          </cell>
          <cell r="BD19">
            <v>44858.603180044935</v>
          </cell>
          <cell r="BE19">
            <v>95000</v>
          </cell>
          <cell r="BF19">
            <v>73647.68619742048</v>
          </cell>
          <cell r="BG19">
            <v>569851.97414534108</v>
          </cell>
          <cell r="BH19">
            <v>467358.78219473385</v>
          </cell>
          <cell r="BI19">
            <v>102493.19195060723</v>
          </cell>
          <cell r="BJ19">
            <v>51833.035604638557</v>
          </cell>
          <cell r="BK19">
            <v>110000</v>
          </cell>
          <cell r="BL19">
            <v>110000</v>
          </cell>
          <cell r="BM19">
            <v>110000</v>
          </cell>
          <cell r="BN19">
            <v>110000</v>
          </cell>
          <cell r="BO19">
            <v>110000</v>
          </cell>
          <cell r="BP19">
            <v>110000</v>
          </cell>
          <cell r="BQ19">
            <v>110000</v>
          </cell>
          <cell r="BR19">
            <v>110000</v>
          </cell>
          <cell r="BS19">
            <v>110000</v>
          </cell>
          <cell r="BT19">
            <v>112000</v>
          </cell>
          <cell r="BU19">
            <v>112000</v>
          </cell>
          <cell r="BV19">
            <v>112000</v>
          </cell>
          <cell r="BW19">
            <v>112000</v>
          </cell>
          <cell r="BX19">
            <v>732177.46614574629</v>
          </cell>
          <cell r="BY19">
            <v>1438000</v>
          </cell>
          <cell r="BZ19">
            <v>634821.41081397177</v>
          </cell>
          <cell r="CA19">
            <v>803178.58918602823</v>
          </cell>
          <cell r="CB19">
            <v>2273249.1665391829</v>
          </cell>
          <cell r="CC19">
            <v>3004295.405618187</v>
          </cell>
          <cell r="CD19">
            <v>2773864.1653907103</v>
          </cell>
          <cell r="CE19">
            <v>2773864.1653907103</v>
          </cell>
          <cell r="CY19">
            <v>16185.675303427437</v>
          </cell>
          <cell r="CZ19">
            <v>15631.400284140434</v>
          </cell>
          <cell r="DA19">
            <v>13469.340573689338</v>
          </cell>
          <cell r="DB19">
            <v>46972.54104136768</v>
          </cell>
          <cell r="DC19">
            <v>10254.407126067057</v>
          </cell>
          <cell r="DD19">
            <v>6222.0510853792148</v>
          </cell>
          <cell r="DE19">
            <v>9055.7636241916462</v>
          </cell>
          <cell r="DF19">
            <v>9579.0015509717541</v>
          </cell>
          <cell r="DG19">
            <v>9443.2695335194749</v>
          </cell>
          <cell r="DH19">
            <v>7871.0367502074178</v>
          </cell>
          <cell r="DI19">
            <v>7871.0367502074178</v>
          </cell>
          <cell r="DJ19">
            <v>21538.604142487493</v>
          </cell>
          <cell r="DK19">
            <v>21538.604142487493</v>
          </cell>
          <cell r="DL19">
            <v>30657.96138176235</v>
          </cell>
          <cell r="DM19">
            <v>23826.872116582825</v>
          </cell>
          <cell r="DN19">
            <v>37112.968786017038</v>
          </cell>
          <cell r="DO19">
            <v>38236.810640128882</v>
          </cell>
          <cell r="DP19">
            <v>40821.54508643903</v>
          </cell>
          <cell r="DQ19">
            <v>61139.20448753603</v>
          </cell>
          <cell r="DR19">
            <v>45411.463208046676</v>
          </cell>
          <cell r="DS19">
            <v>34380.086334005478</v>
          </cell>
          <cell r="DT19">
            <v>29955.68605049613</v>
          </cell>
          <cell r="DU19">
            <v>33014.166325505925</v>
          </cell>
          <cell r="DV19">
            <v>37320.721054038397</v>
          </cell>
          <cell r="DW19">
            <v>35000</v>
          </cell>
          <cell r="DX19">
            <v>46994.325927219194</v>
          </cell>
          <cell r="DY19">
            <v>46994.325927219194</v>
          </cell>
          <cell r="DZ19">
            <v>47892.834241392906</v>
          </cell>
          <cell r="EA19">
            <v>51164.008181836987</v>
          </cell>
          <cell r="EB19">
            <v>50309.697637166719</v>
          </cell>
          <cell r="EC19">
            <v>50954.222094416677</v>
          </cell>
          <cell r="ED19">
            <v>50198.294087732836</v>
          </cell>
          <cell r="EE19">
            <v>48681.085018172169</v>
          </cell>
          <cell r="EF19">
            <v>47161.199420514997</v>
          </cell>
          <cell r="EG19">
            <v>53028.149008050008</v>
          </cell>
          <cell r="EH19">
            <v>53096.825508026275</v>
          </cell>
          <cell r="EI19">
            <v>47060.995584659096</v>
          </cell>
          <cell r="EJ19">
            <v>45380.843576007042</v>
          </cell>
          <cell r="EK19">
            <v>45000</v>
          </cell>
          <cell r="EL19">
            <v>45000</v>
          </cell>
        </row>
        <row r="24">
          <cell r="C24" t="str">
            <v>SC1</v>
          </cell>
          <cell r="F24" t="str">
            <v>Cinema 1/2</v>
          </cell>
          <cell r="H24">
            <v>149059.20112820831</v>
          </cell>
          <cell r="I24">
            <v>132951.3300000001</v>
          </cell>
          <cell r="J24">
            <v>124286.1700000002</v>
          </cell>
          <cell r="K24">
            <v>119136.23</v>
          </cell>
          <cell r="L24">
            <v>92214.260000000097</v>
          </cell>
          <cell r="M24">
            <v>45998.57</v>
          </cell>
          <cell r="N24">
            <v>30298.21</v>
          </cell>
          <cell r="O24">
            <v>41335.230000000003</v>
          </cell>
          <cell r="P24">
            <v>118426.44</v>
          </cell>
          <cell r="Q24">
            <v>150223.0955595077</v>
          </cell>
          <cell r="R24">
            <v>171767.92344403523</v>
          </cell>
          <cell r="S24">
            <v>237379.75</v>
          </cell>
          <cell r="T24">
            <v>249839.49000000002</v>
          </cell>
          <cell r="V24">
            <v>1662915.9001317516</v>
          </cell>
          <cell r="W24">
            <v>1498134.1854848829</v>
          </cell>
          <cell r="X24">
            <v>164781.71464686864</v>
          </cell>
          <cell r="Y24">
            <v>0.96846751021707767</v>
          </cell>
          <cell r="Z24">
            <v>228305.33485911621</v>
          </cell>
          <cell r="AA24">
            <v>269294.70988336939</v>
          </cell>
          <cell r="AB24">
            <v>269216.33999999997</v>
          </cell>
          <cell r="AC24">
            <v>284868.98000000004</v>
          </cell>
          <cell r="AD24">
            <v>172532.75</v>
          </cell>
          <cell r="AE24">
            <v>238517.27352906158</v>
          </cell>
          <cell r="AF24">
            <v>207035.4099999998</v>
          </cell>
          <cell r="AG24">
            <v>292026.56</v>
          </cell>
          <cell r="AH24">
            <v>283633.84292654996</v>
          </cell>
          <cell r="AI24">
            <v>323606.36315468303</v>
          </cell>
          <cell r="AJ24">
            <v>362785.60452784551</v>
          </cell>
          <cell r="AK24">
            <v>326620.96407784009</v>
          </cell>
          <cell r="AL24">
            <v>269007.2566464211</v>
          </cell>
          <cell r="AN24">
            <v>3527451.3896048875</v>
          </cell>
          <cell r="AO24">
            <v>4674212.1115063131</v>
          </cell>
          <cell r="AP24">
            <v>-1146760.7219014256</v>
          </cell>
          <cell r="AQ24">
            <v>1</v>
          </cell>
          <cell r="AR24">
            <v>1</v>
          </cell>
          <cell r="AS24">
            <v>138415.0492942612</v>
          </cell>
          <cell r="AT24">
            <v>155334.74</v>
          </cell>
          <cell r="AU24">
            <v>269752.60999999993</v>
          </cell>
          <cell r="AV24">
            <v>255357.99999999988</v>
          </cell>
          <cell r="AW24">
            <v>240243.46000000002</v>
          </cell>
          <cell r="AX24">
            <v>205686.5300000002</v>
          </cell>
          <cell r="AY24">
            <v>228996.96</v>
          </cell>
          <cell r="AZ24">
            <v>269263.00999999989</v>
          </cell>
          <cell r="BA24">
            <v>188977.09941855981</v>
          </cell>
          <cell r="BB24">
            <v>218201.78315621722</v>
          </cell>
          <cell r="BC24">
            <v>275363.71999999997</v>
          </cell>
          <cell r="BD24">
            <v>305131.91991465213</v>
          </cell>
          <cell r="BE24">
            <v>372216.90773270931</v>
          </cell>
          <cell r="BF24">
            <v>3029248.9725008551</v>
          </cell>
          <cell r="BG24">
            <v>3122941.7895164001</v>
          </cell>
          <cell r="BH24">
            <v>3512988.2668341417</v>
          </cell>
          <cell r="BI24">
            <v>-390046.47731774161</v>
          </cell>
          <cell r="BJ24">
            <v>1</v>
          </cell>
          <cell r="BK24">
            <v>390000</v>
          </cell>
          <cell r="BL24">
            <v>390000</v>
          </cell>
          <cell r="BM24">
            <v>390000</v>
          </cell>
          <cell r="BN24">
            <v>390000</v>
          </cell>
          <cell r="BO24">
            <v>260000</v>
          </cell>
          <cell r="BP24">
            <v>265299.68988172046</v>
          </cell>
          <cell r="BQ24">
            <v>265299.68988172046</v>
          </cell>
          <cell r="BR24">
            <v>265299.68988172046</v>
          </cell>
          <cell r="BS24">
            <v>265299.68988172046</v>
          </cell>
          <cell r="BT24">
            <v>265299.68988172046</v>
          </cell>
          <cell r="BU24">
            <v>265299.68988172046</v>
          </cell>
          <cell r="BV24">
            <v>265299.68988172046</v>
          </cell>
          <cell r="BW24">
            <v>265299.68988172046</v>
          </cell>
          <cell r="BX24">
            <v>3582375.6942262142</v>
          </cell>
          <cell r="BY24">
            <v>3942397.5190537646</v>
          </cell>
          <cell r="BZ24">
            <v>4597936.4057289502</v>
          </cell>
          <cell r="CA24">
            <v>-655538.88667518552</v>
          </cell>
          <cell r="CB24">
            <v>11754984.699817287</v>
          </cell>
          <cell r="CC24">
            <v>12255706.598306803</v>
          </cell>
          <cell r="CD24">
            <v>14283270.969554286</v>
          </cell>
          <cell r="CE24">
            <v>14283270.969554286</v>
          </cell>
          <cell r="CG24">
            <v>1.03</v>
          </cell>
          <cell r="CH24">
            <v>350000</v>
          </cell>
          <cell r="CI24">
            <v>350000</v>
          </cell>
          <cell r="CJ24">
            <v>377879.882614178</v>
          </cell>
          <cell r="CK24">
            <v>402984.72139278345</v>
          </cell>
          <cell r="CL24">
            <v>430000</v>
          </cell>
          <cell r="CM24">
            <v>450185.33866844903</v>
          </cell>
          <cell r="CN24">
            <v>408504.42417127115</v>
          </cell>
          <cell r="CO24">
            <v>292230.95327313244</v>
          </cell>
          <cell r="CP24">
            <v>329014.79501069349</v>
          </cell>
          <cell r="CQ24">
            <v>312261.82164808153</v>
          </cell>
          <cell r="CR24">
            <v>345671.89759907784</v>
          </cell>
          <cell r="CS24">
            <v>570571.82993018464</v>
          </cell>
          <cell r="CT24">
            <v>324158.5931574835</v>
          </cell>
          <cell r="CU24">
            <v>167654.99308497901</v>
          </cell>
          <cell r="CV24">
            <v>149596.85090217495</v>
          </cell>
          <cell r="CW24">
            <v>149596.85090217495</v>
          </cell>
          <cell r="CX24">
            <v>214860.0802979859</v>
          </cell>
          <cell r="CY24">
            <v>289142.04765943578</v>
          </cell>
          <cell r="CZ24">
            <v>322315.74469273922</v>
          </cell>
          <cell r="DA24">
            <v>224618.29673555915</v>
          </cell>
          <cell r="DB24">
            <v>220592.58819324948</v>
          </cell>
          <cell r="DC24">
            <v>210515.15859246964</v>
          </cell>
          <cell r="DD24">
            <v>306533.48654048605</v>
          </cell>
          <cell r="DE24">
            <v>316280.30762418336</v>
          </cell>
          <cell r="DF24">
            <v>316832.80697420664</v>
          </cell>
          <cell r="DG24">
            <v>310803.90878288075</v>
          </cell>
          <cell r="DH24">
            <v>313041.28720631165</v>
          </cell>
          <cell r="DI24">
            <v>317855.70263245952</v>
          </cell>
          <cell r="DJ24">
            <v>364795.87810436217</v>
          </cell>
          <cell r="DK24">
            <v>364795.87810436217</v>
          </cell>
          <cell r="DL24">
            <v>338772.79538088414</v>
          </cell>
          <cell r="DM24">
            <v>350070.81527807447</v>
          </cell>
          <cell r="DN24">
            <v>361742.1594392875</v>
          </cell>
          <cell r="DO24">
            <v>344331.22126639646</v>
          </cell>
          <cell r="DP24">
            <v>344423.37210004992</v>
          </cell>
          <cell r="DQ24">
            <v>343598.40076225792</v>
          </cell>
          <cell r="DR24">
            <v>339834.01127588854</v>
          </cell>
          <cell r="DS24">
            <v>338208.76313206315</v>
          </cell>
          <cell r="DT24">
            <v>374673.16127710626</v>
          </cell>
          <cell r="DU24">
            <v>365973.92665307189</v>
          </cell>
          <cell r="DV24">
            <v>365716.4648050415</v>
          </cell>
          <cell r="DW24">
            <v>365795.43625446607</v>
          </cell>
          <cell r="DX24">
            <v>365795.43625446607</v>
          </cell>
        </row>
        <row r="25">
          <cell r="C25" t="str">
            <v>SC3</v>
          </cell>
          <cell r="F25" t="str">
            <v>Cinema 3</v>
          </cell>
          <cell r="H25">
            <v>50118.180653969903</v>
          </cell>
          <cell r="I25">
            <v>43484.160000000003</v>
          </cell>
          <cell r="J25">
            <v>40930.5</v>
          </cell>
          <cell r="K25">
            <v>38411.180000000095</v>
          </cell>
          <cell r="L25">
            <v>23952.760000000002</v>
          </cell>
          <cell r="M25">
            <v>17117.32</v>
          </cell>
          <cell r="N25">
            <v>8824.7800000000007</v>
          </cell>
          <cell r="O25">
            <v>15794.92</v>
          </cell>
          <cell r="P25">
            <v>43407.9</v>
          </cell>
          <cell r="Q25">
            <v>53016.092180720603</v>
          </cell>
          <cell r="R25">
            <v>51383.563211073124</v>
          </cell>
          <cell r="S25">
            <v>73512.36</v>
          </cell>
          <cell r="T25">
            <v>83845.88</v>
          </cell>
          <cell r="V25">
            <v>543799.5960457637</v>
          </cell>
          <cell r="W25">
            <v>602238.27401174698</v>
          </cell>
          <cell r="X25">
            <v>-58438.677965983283</v>
          </cell>
          <cell r="Z25">
            <v>82966.571290604901</v>
          </cell>
          <cell r="AA25">
            <v>98265.908497296303</v>
          </cell>
          <cell r="AB25">
            <v>103632.4599999999</v>
          </cell>
          <cell r="AC25">
            <v>118870.3400000001</v>
          </cell>
          <cell r="AD25">
            <v>68701.61</v>
          </cell>
          <cell r="AE25">
            <v>97029.318588997397</v>
          </cell>
          <cell r="AF25">
            <v>87435.970000000103</v>
          </cell>
          <cell r="AG25">
            <v>118465.68</v>
          </cell>
          <cell r="AH25">
            <v>123827.67929131069</v>
          </cell>
          <cell r="AI25">
            <v>115751.8733731034</v>
          </cell>
          <cell r="AJ25">
            <v>143013.4776427488</v>
          </cell>
          <cell r="AK25">
            <v>120282.97449143231</v>
          </cell>
          <cell r="AL25">
            <v>79013.209404600697</v>
          </cell>
          <cell r="AN25">
            <v>1357257.0725800947</v>
          </cell>
          <cell r="AO25">
            <v>1626116.5453761125</v>
          </cell>
          <cell r="AP25">
            <v>-268859.47279601777</v>
          </cell>
          <cell r="AR25">
            <v>25000</v>
          </cell>
          <cell r="AS25">
            <v>45256.906675327802</v>
          </cell>
          <cell r="AT25">
            <v>59384.69</v>
          </cell>
          <cell r="AU25">
            <v>109730.76999999999</v>
          </cell>
          <cell r="AV25">
            <v>108061.60000000009</v>
          </cell>
          <cell r="AW25">
            <v>87431.28</v>
          </cell>
          <cell r="AX25">
            <v>83587.569999999905</v>
          </cell>
          <cell r="AY25">
            <v>88442.718345757603</v>
          </cell>
          <cell r="AZ25">
            <v>103589.81746545411</v>
          </cell>
          <cell r="BA25">
            <v>73208.287676880005</v>
          </cell>
          <cell r="BB25">
            <v>114918.633728457</v>
          </cell>
          <cell r="BC25">
            <v>150376.45000000001</v>
          </cell>
          <cell r="BD25">
            <v>145335.68258292991</v>
          </cell>
          <cell r="BE25">
            <v>159000</v>
          </cell>
          <cell r="BF25">
            <v>1089190.6888984411</v>
          </cell>
          <cell r="BG25">
            <v>1328324.4064748066</v>
          </cell>
          <cell r="BH25">
            <v>1121037.147866511</v>
          </cell>
          <cell r="BI25">
            <v>207287.25860829558</v>
          </cell>
          <cell r="BJ25">
            <v>110000</v>
          </cell>
          <cell r="BK25">
            <v>148000</v>
          </cell>
          <cell r="BL25">
            <v>148000</v>
          </cell>
          <cell r="BM25">
            <v>148000</v>
          </cell>
          <cell r="BN25">
            <v>148000</v>
          </cell>
          <cell r="BO25">
            <v>143000</v>
          </cell>
          <cell r="BP25">
            <v>143000</v>
          </cell>
          <cell r="BQ25">
            <v>143000</v>
          </cell>
          <cell r="BR25">
            <v>143000</v>
          </cell>
          <cell r="BS25">
            <v>143000</v>
          </cell>
          <cell r="BT25">
            <v>143000</v>
          </cell>
          <cell r="BU25">
            <v>121000</v>
          </cell>
          <cell r="BV25">
            <v>121000</v>
          </cell>
          <cell r="BW25">
            <v>121000</v>
          </cell>
          <cell r="BX25">
            <v>1256854.8537995378</v>
          </cell>
          <cell r="BY25">
            <v>1813000</v>
          </cell>
          <cell r="BZ25">
            <v>1566682.4160908533</v>
          </cell>
          <cell r="CA25">
            <v>246317.58390914672</v>
          </cell>
          <cell r="CB25">
            <v>4251089.001919236</v>
          </cell>
          <cell r="CC25">
            <v>5042381.075100664</v>
          </cell>
          <cell r="CD25">
            <v>4916074.383345224</v>
          </cell>
          <cell r="CE25">
            <v>4916074.383345224</v>
          </cell>
          <cell r="CH25">
            <v>132883.02081401262</v>
          </cell>
          <cell r="CI25">
            <v>132883.02081401262</v>
          </cell>
          <cell r="CJ25">
            <v>132000</v>
          </cell>
          <cell r="CK25">
            <v>134710.94619743116</v>
          </cell>
          <cell r="CL25">
            <v>120723.52738718039</v>
          </cell>
          <cell r="CM25">
            <v>130703.66291678317</v>
          </cell>
          <cell r="CN25">
            <v>136337.74544796659</v>
          </cell>
          <cell r="CO25">
            <v>123302.59754734286</v>
          </cell>
          <cell r="CP25">
            <v>145843.35500382617</v>
          </cell>
          <cell r="CQ25">
            <v>127535.16822676305</v>
          </cell>
          <cell r="CR25">
            <v>124810.22481039536</v>
          </cell>
          <cell r="CS25">
            <v>107606.08676752412</v>
          </cell>
          <cell r="CT25">
            <v>135019.37649667799</v>
          </cell>
          <cell r="CU25">
            <v>78261.039158544751</v>
          </cell>
          <cell r="CV25">
            <v>44827.763399451134</v>
          </cell>
          <cell r="CW25">
            <v>44827.763399451134</v>
          </cell>
          <cell r="CX25">
            <v>50000</v>
          </cell>
          <cell r="CY25">
            <v>62831.229550954748</v>
          </cell>
          <cell r="CZ25">
            <v>86648.078752964866</v>
          </cell>
          <cell r="DA25">
            <v>93682.811235807574</v>
          </cell>
          <cell r="DB25">
            <v>66427.731975759947</v>
          </cell>
          <cell r="DC25">
            <v>71789.391584185956</v>
          </cell>
          <cell r="DD25">
            <v>102007.18686548647</v>
          </cell>
          <cell r="DE25">
            <v>102789.16449876112</v>
          </cell>
          <cell r="DF25">
            <v>111686.7699444405</v>
          </cell>
          <cell r="DG25">
            <v>112579.9095556442</v>
          </cell>
          <cell r="DH25">
            <v>111044.26840334035</v>
          </cell>
          <cell r="DI25">
            <v>113487.36159344773</v>
          </cell>
          <cell r="DJ25">
            <v>121238.43334985447</v>
          </cell>
          <cell r="DK25">
            <v>121238.43334985447</v>
          </cell>
          <cell r="DL25">
            <v>104121.16452815649</v>
          </cell>
          <cell r="DM25">
            <v>107249.82861010777</v>
          </cell>
          <cell r="DN25">
            <v>125739.07164434082</v>
          </cell>
          <cell r="DO25">
            <v>129482.30062167389</v>
          </cell>
          <cell r="DP25">
            <v>127226.70383810997</v>
          </cell>
          <cell r="DQ25">
            <v>128867.33207552544</v>
          </cell>
          <cell r="DR25">
            <v>127578.63194757829</v>
          </cell>
          <cell r="DS25">
            <v>127590.11377253612</v>
          </cell>
          <cell r="DT25">
            <v>118599.78640707875</v>
          </cell>
          <cell r="DU25">
            <v>124880.70465179757</v>
          </cell>
          <cell r="DV25">
            <v>118626.70462812754</v>
          </cell>
          <cell r="DW25">
            <v>105481.64001596608</v>
          </cell>
          <cell r="DX25">
            <v>105481.64001596608</v>
          </cell>
        </row>
        <row r="28">
          <cell r="C28" t="str">
            <v>SC16</v>
          </cell>
          <cell r="F28" t="str">
            <v>Cinema 16:9</v>
          </cell>
          <cell r="H28">
            <v>27749.18</v>
          </cell>
          <cell r="I28">
            <v>23593.06</v>
          </cell>
          <cell r="J28">
            <v>22382.19</v>
          </cell>
          <cell r="K28">
            <v>21843.050000000003</v>
          </cell>
          <cell r="L28">
            <v>17127.580000000002</v>
          </cell>
          <cell r="M28">
            <v>6114.76</v>
          </cell>
          <cell r="N28">
            <v>3935.1</v>
          </cell>
          <cell r="O28">
            <v>8140.41</v>
          </cell>
          <cell r="P28">
            <v>18049.88</v>
          </cell>
          <cell r="Q28">
            <v>22756.993651888301</v>
          </cell>
          <cell r="R28">
            <v>32399.561333674628</v>
          </cell>
          <cell r="S28">
            <v>33739.19</v>
          </cell>
          <cell r="T28">
            <v>41053.24</v>
          </cell>
          <cell r="V28">
            <v>278884.19498556294</v>
          </cell>
          <cell r="W28">
            <v>378275.53024359571</v>
          </cell>
          <cell r="X28">
            <v>-99391.335258032777</v>
          </cell>
          <cell r="Z28">
            <v>43330.105026960708</v>
          </cell>
          <cell r="AA28">
            <v>58007.490670202198</v>
          </cell>
          <cell r="AB28">
            <v>63115.1700000001</v>
          </cell>
          <cell r="AC28">
            <v>57791</v>
          </cell>
          <cell r="AD28">
            <v>30276.67</v>
          </cell>
          <cell r="AE28">
            <v>45981.916172483405</v>
          </cell>
          <cell r="AF28">
            <v>37330.400000000001</v>
          </cell>
          <cell r="AG28">
            <v>60149.59</v>
          </cell>
          <cell r="AH28">
            <v>59862.696700396998</v>
          </cell>
          <cell r="AI28">
            <v>66265.411134782902</v>
          </cell>
          <cell r="AJ28">
            <v>99091.110317374507</v>
          </cell>
          <cell r="AK28">
            <v>72405.955613084196</v>
          </cell>
          <cell r="AL28">
            <v>53632.166457834202</v>
          </cell>
          <cell r="AN28">
            <v>747239.68209311925</v>
          </cell>
          <cell r="AO28">
            <v>973325.64640440186</v>
          </cell>
          <cell r="AP28">
            <v>-226085.96431128262</v>
          </cell>
          <cell r="AR28">
            <v>22000</v>
          </cell>
          <cell r="AS28">
            <v>26170.2816503424</v>
          </cell>
          <cell r="AT28">
            <v>27133.63</v>
          </cell>
          <cell r="AU28">
            <v>59666.05</v>
          </cell>
          <cell r="AV28">
            <v>55663.68</v>
          </cell>
          <cell r="AW28">
            <v>38677.5</v>
          </cell>
          <cell r="AX28">
            <v>33369.279999999999</v>
          </cell>
          <cell r="AY28">
            <v>37608.474436097298</v>
          </cell>
          <cell r="AZ28">
            <v>45256.287872393703</v>
          </cell>
          <cell r="BA28">
            <v>37987.53</v>
          </cell>
          <cell r="BB28">
            <v>60245.609125300005</v>
          </cell>
          <cell r="BC28">
            <v>58930.6</v>
          </cell>
          <cell r="BD28">
            <v>74541.447425470906</v>
          </cell>
          <cell r="BE28">
            <v>81507.012787526473</v>
          </cell>
          <cell r="BF28">
            <v>597282.44155913475</v>
          </cell>
          <cell r="BG28">
            <v>636757.38329713081</v>
          </cell>
          <cell r="BH28">
            <v>729807.43710254692</v>
          </cell>
          <cell r="BI28">
            <v>-93050.053805416101</v>
          </cell>
          <cell r="BJ28">
            <v>58221.863936773349</v>
          </cell>
          <cell r="BK28">
            <v>103507.20258678131</v>
          </cell>
          <cell r="BL28">
            <v>103507.20258678131</v>
          </cell>
          <cell r="BM28">
            <v>103507.20258678131</v>
          </cell>
          <cell r="BN28">
            <v>103507.20258678131</v>
          </cell>
          <cell r="BO28">
            <v>103507.20258678131</v>
          </cell>
          <cell r="BP28">
            <v>103507.20258678131</v>
          </cell>
          <cell r="BQ28">
            <v>103507.20258678131</v>
          </cell>
          <cell r="BR28">
            <v>103507.20258678131</v>
          </cell>
          <cell r="BS28">
            <v>103507.20258678131</v>
          </cell>
          <cell r="BT28">
            <v>78000</v>
          </cell>
          <cell r="BU28">
            <v>78000</v>
          </cell>
          <cell r="BV28">
            <v>78000</v>
          </cell>
          <cell r="BW28">
            <v>78000</v>
          </cell>
          <cell r="BX28">
            <v>761218.7641483976</v>
          </cell>
          <cell r="BY28">
            <v>1243564.823281032</v>
          </cell>
          <cell r="BZ28">
            <v>960350.14451423835</v>
          </cell>
          <cell r="CA28">
            <v>283214.67876679369</v>
          </cell>
          <cell r="CB28">
            <v>2375992.9163283804</v>
          </cell>
          <cell r="CC28">
            <v>2906446.0836568451</v>
          </cell>
          <cell r="CD28">
            <v>3041758.7582647828</v>
          </cell>
          <cell r="CE28">
            <v>3041758.7582647828</v>
          </cell>
          <cell r="CF28">
            <v>1.05</v>
          </cell>
          <cell r="CG28">
            <v>1.05</v>
          </cell>
          <cell r="CH28">
            <v>70491.840182329441</v>
          </cell>
          <cell r="CI28">
            <v>70491.840182329441</v>
          </cell>
          <cell r="CJ28">
            <v>92462.112355827572</v>
          </cell>
          <cell r="CK28">
            <v>65763.950062515636</v>
          </cell>
          <cell r="CL28">
            <v>61000</v>
          </cell>
          <cell r="CM28">
            <v>59295.649278201876</v>
          </cell>
          <cell r="CN28">
            <v>75941.444347410099</v>
          </cell>
          <cell r="CO28">
            <v>85595.022099464361</v>
          </cell>
          <cell r="CP28">
            <v>83177.299516150291</v>
          </cell>
          <cell r="CQ28">
            <v>107971.56256401427</v>
          </cell>
          <cell r="CR28">
            <v>82000</v>
          </cell>
          <cell r="CS28">
            <v>84000</v>
          </cell>
          <cell r="CT28">
            <v>88993.443616515593</v>
          </cell>
          <cell r="CU28">
            <v>37163.634075677088</v>
          </cell>
          <cell r="CV28">
            <v>26860.194633239153</v>
          </cell>
          <cell r="CW28">
            <v>26860.194633239153</v>
          </cell>
          <cell r="CX28">
            <v>38000</v>
          </cell>
          <cell r="CY28">
            <v>43815.925940468616</v>
          </cell>
          <cell r="CZ28">
            <v>53277.393842744954</v>
          </cell>
          <cell r="DA28">
            <v>58000</v>
          </cell>
          <cell r="DB28">
            <v>55000</v>
          </cell>
          <cell r="DC28">
            <v>52783.920997183057</v>
          </cell>
          <cell r="DD28">
            <v>75777.041626563892</v>
          </cell>
          <cell r="DE28">
            <v>73416.001646893041</v>
          </cell>
          <cell r="DF28">
            <v>65000</v>
          </cell>
          <cell r="DG28">
            <v>65000</v>
          </cell>
          <cell r="DH28">
            <v>66141.193146900841</v>
          </cell>
          <cell r="DI28">
            <v>66680.200520086568</v>
          </cell>
          <cell r="DJ28">
            <v>68338.030219633583</v>
          </cell>
          <cell r="DK28">
            <v>68338.030219633583</v>
          </cell>
          <cell r="DL28">
            <v>70948.622248680462</v>
          </cell>
          <cell r="DM28">
            <v>71699.917468674961</v>
          </cell>
          <cell r="DN28">
            <v>72590.233895858604</v>
          </cell>
          <cell r="DO28">
            <v>75031.035658136228</v>
          </cell>
          <cell r="DP28">
            <v>74612.822103326645</v>
          </cell>
          <cell r="DQ28">
            <v>74721.877714530085</v>
          </cell>
          <cell r="DR28">
            <v>74490.624535667419</v>
          </cell>
          <cell r="DS28">
            <v>74198.524288966888</v>
          </cell>
          <cell r="DT28">
            <v>75668.825618411691</v>
          </cell>
          <cell r="DU28">
            <v>81782.159830171819</v>
          </cell>
          <cell r="DV28">
            <v>78466.117735191627</v>
          </cell>
          <cell r="DW28">
            <v>67801.353196988202</v>
          </cell>
          <cell r="DX28">
            <v>67801.353196988202</v>
          </cell>
        </row>
      </sheetData>
      <sheetData sheetId="7"/>
      <sheetData sheetId="8"/>
      <sheetData sheetId="9"/>
      <sheetData sheetId="10"/>
      <sheetData sheetId="11" refreshError="1"/>
      <sheetData sheetId="12"/>
      <sheetData sheetId="13"/>
      <sheetData sheetId="14"/>
      <sheetData sheetId="15"/>
      <sheetData sheetId="16"/>
      <sheetData sheetId="17"/>
      <sheetData sheetId="18"/>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sheetData sheetId="126"/>
      <sheetData sheetId="127"/>
      <sheetData sheetId="128">
        <row r="11">
          <cell r="C11" t="str">
            <v>CCL</v>
          </cell>
        </row>
      </sheetData>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ow r="11">
          <cell r="C11" t="str">
            <v>CCL</v>
          </cell>
        </row>
      </sheetData>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ekly report 1"/>
      <sheetName val="Weekly report 2"/>
      <sheetName val="Cover"/>
      <sheetName val="index"/>
      <sheetName val="Gross Revenue FY 08 by Quarter"/>
      <sheetName val="Week total"/>
      <sheetName val="RF TV FY08"/>
      <sheetName val="FY08 vs FY07"/>
      <sheetName val="FY08 YTGO"/>
      <sheetName val="Variance"/>
      <sheetName val="WEB_old"/>
      <sheetName val="WEB"/>
      <sheetName val="SkyLife"/>
      <sheetName val="WEB_imps"/>
      <sheetName val="PW SkyLife"/>
      <sheetName val="PoweRatio"/>
      <sheetName val="08-07"/>
      <sheetName val="Gross-Net_MARK"/>
      <sheetName val="Net Var Mark"/>
      <sheetName val="Publishing"/>
      <sheetName val="PrimeTime"/>
      <sheetName val="CTerzi_07vs08"/>
      <sheetName val="Quarterly FY 08  vs FY 07"/>
      <sheetName val="Net Revenue FY 08 by Quarter"/>
      <sheetName val="Tematici SKY"/>
      <sheetName val="Tematici OTHERS"/>
      <sheetName val="Serie A &amp; CL"/>
      <sheetName val="cop_web"/>
      <sheetName val="cop_pub"/>
      <sheetName val="Interactive"/>
      <sheetName val="BDG FY08"/>
      <sheetName val="Budget08"/>
      <sheetName val="Formula 1"/>
      <sheetName val="Commissions&amp;Assumptions"/>
      <sheetName val="Gross Var Mark"/>
      <sheetName val="Summary 06"/>
      <sheetName val="Quarterly Summary FY07"/>
      <sheetName val="Rolling Forecast FY07"/>
      <sheetName val="gross rev"/>
      <sheetName val="PT"/>
      <sheetName val="OT"/>
      <sheetName val="Spot"/>
      <sheetName val="SpotPT"/>
      <sheetName val="SpotOT"/>
      <sheetName val="Spot-owner"/>
      <sheetName val="%Filling"/>
      <sheetName val="Sconto"/>
      <sheetName val="Serie A_"/>
      <sheetName val="Gross_web"/>
      <sheetName val="imps_web"/>
      <sheetName val="REV GRP"/>
      <sheetName val="Gross_publ"/>
      <sheetName val="N PAGINE"/>
      <sheetName val="Mondadori"/>
      <sheetName val="Calendario08"/>
      <sheetName val="Rev07"/>
      <sheetName val="Rev07PT"/>
      <sheetName val="Rev07OT"/>
      <sheetName val="Rev07-owner"/>
      <sheetName val="Spot07"/>
      <sheetName val="Spot07PT"/>
      <sheetName val="Spot07OT"/>
      <sheetName val="Spot07-owner"/>
      <sheetName val="% Filling07"/>
      <sheetName val="Sconto07"/>
      <sheetName val="Serie A"/>
      <sheetName val="Champions League"/>
      <sheetName val="calcoli"/>
      <sheetName val="Actual-Budget"/>
      <sheetName val="Gross to net calc"/>
      <sheetName val="Foglio1"/>
      <sheetName val="Foglio2"/>
      <sheetName val="WEB_new"/>
      <sheetName val="net variance"/>
      <sheetName val="net variance (2)"/>
      <sheetName val="net variance.1"/>
      <sheetName val="Gross Revenue FY 08 by Qtr REF"/>
      <sheetName val="net variance (3)"/>
      <sheetName val="WEB_prova"/>
      <sheetName val="WEB07"/>
      <sheetName val="Gross-Net_FY07"/>
      <sheetName val="Q3ref"/>
      <sheetName val="Weekly report 1_q3ref"/>
      <sheetName val="Quarter Q3_ref"/>
      <sheetName val="CTerzi"/>
      <sheetName val="Storno incentiv"/>
      <sheetName val="fixing0721"/>
      <sheetName val="Weekly_report_1"/>
      <sheetName val="Weekly_report_2"/>
      <sheetName val="Gross_Revenue_FY_08_by_Quarter"/>
      <sheetName val="Week_total"/>
      <sheetName val="RF_TV_FY08"/>
      <sheetName val="FY08_vs_FY07"/>
      <sheetName val="FY08_YTGO"/>
      <sheetName val="PW_SkyLife"/>
      <sheetName val="Net_Var_Mark"/>
      <sheetName val="Quarterly_FY_08__vs_FY_07"/>
      <sheetName val="Net_Revenue_FY_08_by_Quarter"/>
      <sheetName val="Tematici_SKY"/>
      <sheetName val="Tematici_OTHERS"/>
      <sheetName val="Serie_A_&amp;_CL"/>
      <sheetName val="BDG_FY08"/>
      <sheetName val="Formula_1"/>
      <sheetName val="Gross_Var_Mark"/>
      <sheetName val="Summary_06"/>
      <sheetName val="Quarterly_Summary_FY07"/>
      <sheetName val="Rolling_Forecast_FY07"/>
      <sheetName val="gross_rev"/>
      <sheetName val="Serie_A_"/>
      <sheetName val="REV_GRP"/>
      <sheetName val="N_PAGINE"/>
      <sheetName val="%_Filling07"/>
      <sheetName val="Serie_A"/>
      <sheetName val="Champions_League"/>
      <sheetName val="Gross_to_net_calc"/>
      <sheetName val="net_variance"/>
      <sheetName val="net_variance_(2)"/>
      <sheetName val="net_variance_1"/>
      <sheetName val="Gross_Revenue_FY_08_by_Qtr_REF"/>
      <sheetName val="net_variance_(3)"/>
      <sheetName val="Weekly_report_1_q3ref"/>
      <sheetName val="Quarter_Q3_ref"/>
      <sheetName val="Storno_incentiv"/>
      <sheetName val="SUM"/>
      <sheetName val="Weekly_report_11"/>
      <sheetName val="Weekly_report_21"/>
      <sheetName val="Gross_Revenue_FY_08_by_Quarter1"/>
      <sheetName val="Week_total1"/>
      <sheetName val="RF_TV_FY081"/>
      <sheetName val="FY08_vs_FY071"/>
      <sheetName val="FY08_YTGO1"/>
      <sheetName val="PW_SkyLife1"/>
      <sheetName val="Net_Var_Mark1"/>
      <sheetName val="Quarterly_FY_08__vs_FY_071"/>
      <sheetName val="Net_Revenue_FY_08_by_Quarter1"/>
      <sheetName val="Tematici_SKY1"/>
      <sheetName val="Tematici_OTHERS1"/>
      <sheetName val="Serie_A_&amp;_CL1"/>
      <sheetName val="BDG_FY081"/>
      <sheetName val="Formula_11"/>
      <sheetName val="Gross_Var_Mark1"/>
      <sheetName val="Summary_061"/>
      <sheetName val="Quarterly_Summary_FY071"/>
      <sheetName val="Rolling_Forecast_FY071"/>
      <sheetName val="gross_rev1"/>
      <sheetName val="Serie_A_1"/>
      <sheetName val="REV_GRP1"/>
      <sheetName val="N_PAGINE1"/>
      <sheetName val="%_Filling071"/>
      <sheetName val="Serie_A1"/>
      <sheetName val="Champions_League1"/>
      <sheetName val="Gross_to_net_calc1"/>
      <sheetName val="net_variance1"/>
      <sheetName val="net_variance_(2)1"/>
      <sheetName val="net_variance_11"/>
      <sheetName val="Gross_Revenue_FY_08_by_Qtr_REF1"/>
      <sheetName val="net_variance_(3)1"/>
      <sheetName val="Weekly_report_1_q3ref1"/>
      <sheetName val="Quarter_Q3_ref1"/>
      <sheetName val="Storno_incentiv1"/>
      <sheetName val="Weekly_report_12"/>
      <sheetName val="Weekly_report_22"/>
      <sheetName val="Gross_Revenue_FY_08_by_Quarter2"/>
      <sheetName val="Week_total2"/>
      <sheetName val="RF_TV_FY082"/>
      <sheetName val="FY08_vs_FY072"/>
      <sheetName val="FY08_YTGO2"/>
      <sheetName val="PW_SkyLife2"/>
      <sheetName val="Net_Var_Mark2"/>
      <sheetName val="Quarterly_FY_08__vs_FY_072"/>
      <sheetName val="Net_Revenue_FY_08_by_Quarter2"/>
      <sheetName val="Tematici_SKY2"/>
      <sheetName val="Tematici_OTHERS2"/>
      <sheetName val="Serie_A_&amp;_CL2"/>
      <sheetName val="BDG_FY082"/>
      <sheetName val="Formula_12"/>
      <sheetName val="Gross_Var_Mark2"/>
      <sheetName val="Summary_062"/>
      <sheetName val="Quarterly_Summary_FY072"/>
      <sheetName val="Rolling_Forecast_FY072"/>
      <sheetName val="gross_rev2"/>
      <sheetName val="Serie_A_2"/>
      <sheetName val="REV_GRP2"/>
      <sheetName val="N_PAGINE2"/>
      <sheetName val="%_Filling072"/>
      <sheetName val="Serie_A2"/>
      <sheetName val="Champions_League2"/>
      <sheetName val="Gross_to_net_calc2"/>
      <sheetName val="net_variance2"/>
      <sheetName val="net_variance_(2)2"/>
      <sheetName val="net_variance_12"/>
      <sheetName val="Gross_Revenue_FY_08_by_Qtr_REF2"/>
      <sheetName val="net_variance_(3)2"/>
      <sheetName val="Weekly_report_1_q3ref2"/>
      <sheetName val="Quarter_Q3_ref2"/>
      <sheetName val="Storno_incentiv2"/>
    </sheetNames>
    <sheetDataSet>
      <sheetData sheetId="0"/>
      <sheetData sheetId="1"/>
      <sheetData sheetId="2"/>
      <sheetData sheetId="3"/>
      <sheetData sheetId="4"/>
      <sheetData sheetId="5" refreshError="1"/>
      <sheetData sheetId="6" refreshError="1">
        <row r="11">
          <cell r="C11" t="str">
            <v>CCL</v>
          </cell>
        </row>
        <row r="17">
          <cell r="C17" t="str">
            <v>SS1</v>
          </cell>
          <cell r="F17" t="str">
            <v xml:space="preserve">Sport 1 </v>
          </cell>
          <cell r="H17">
            <v>76126.705545815305</v>
          </cell>
          <cell r="I17">
            <v>55656.56</v>
          </cell>
          <cell r="J17">
            <v>31382.67</v>
          </cell>
          <cell r="K17">
            <v>24496.94</v>
          </cell>
          <cell r="L17">
            <v>15455.44</v>
          </cell>
          <cell r="M17">
            <v>14715.76</v>
          </cell>
          <cell r="N17">
            <v>15197.64</v>
          </cell>
          <cell r="O17">
            <v>25752.39</v>
          </cell>
          <cell r="P17">
            <v>41154.04</v>
          </cell>
          <cell r="Q17">
            <v>322172.29758421902</v>
          </cell>
          <cell r="R17">
            <v>69909.273319988803</v>
          </cell>
          <cell r="S17">
            <v>69404.919999999896</v>
          </cell>
          <cell r="T17">
            <v>87736.94</v>
          </cell>
          <cell r="V17">
            <v>849161.57645002287</v>
          </cell>
          <cell r="W17">
            <v>405116.42738547752</v>
          </cell>
          <cell r="X17">
            <v>444045.14906454535</v>
          </cell>
          <cell r="Z17">
            <v>67918.045035005402</v>
          </cell>
          <cell r="AA17">
            <v>103926.9</v>
          </cell>
          <cell r="AB17">
            <v>84830.690000000104</v>
          </cell>
          <cell r="AC17">
            <v>91680.140000000101</v>
          </cell>
          <cell r="AD17">
            <v>93019.930000000197</v>
          </cell>
          <cell r="AE17">
            <v>118400.3</v>
          </cell>
          <cell r="AF17">
            <v>125153.31</v>
          </cell>
          <cell r="AG17">
            <v>95430.14</v>
          </cell>
          <cell r="AH17">
            <v>137175.00947428899</v>
          </cell>
          <cell r="AI17">
            <v>127583.06</v>
          </cell>
          <cell r="AJ17">
            <v>136129.33890274601</v>
          </cell>
          <cell r="AK17">
            <v>86520.110000000204</v>
          </cell>
          <cell r="AL17">
            <v>91233.371936796306</v>
          </cell>
          <cell r="AN17">
            <v>1359000.3453488373</v>
          </cell>
          <cell r="AO17">
            <v>1894912.3074308534</v>
          </cell>
          <cell r="AP17">
            <v>-535911.96208201605</v>
          </cell>
          <cell r="AQ17">
            <v>1</v>
          </cell>
          <cell r="AR17">
            <v>1</v>
          </cell>
          <cell r="AS17">
            <v>53677.424998765098</v>
          </cell>
          <cell r="AT17">
            <v>35877.21</v>
          </cell>
          <cell r="AU17">
            <v>95349.37</v>
          </cell>
          <cell r="AV17">
            <v>85601.934051198405</v>
          </cell>
          <cell r="AW17">
            <v>50006.9</v>
          </cell>
          <cell r="AX17">
            <v>74722.869999999893</v>
          </cell>
          <cell r="AY17">
            <v>84327.66</v>
          </cell>
          <cell r="AZ17">
            <v>84819.072091757305</v>
          </cell>
          <cell r="BA17">
            <v>96686.436700959894</v>
          </cell>
          <cell r="BB17">
            <v>110204.7</v>
          </cell>
          <cell r="BC17">
            <v>135294.44</v>
          </cell>
          <cell r="BD17">
            <v>142425.90555549899</v>
          </cell>
          <cell r="BE17">
            <v>140000</v>
          </cell>
          <cell r="BF17">
            <v>116924.83637749021</v>
          </cell>
          <cell r="BG17">
            <v>1188993.9233981797</v>
          </cell>
          <cell r="BH17">
            <v>2211772.717433996</v>
          </cell>
          <cell r="BI17">
            <v>-1022778.7940358163</v>
          </cell>
          <cell r="BJ17">
            <v>1</v>
          </cell>
          <cell r="BK17">
            <v>230425.04616601116</v>
          </cell>
          <cell r="BL17">
            <v>230425.04616601116</v>
          </cell>
          <cell r="BM17">
            <v>151525.13154617004</v>
          </cell>
          <cell r="BN17">
            <v>230425.04616601116</v>
          </cell>
          <cell r="BO17">
            <v>250000</v>
          </cell>
          <cell r="BP17">
            <v>215000</v>
          </cell>
          <cell r="BQ17">
            <v>215000</v>
          </cell>
          <cell r="BR17">
            <v>215000</v>
          </cell>
          <cell r="BS17">
            <v>215413.06407610921</v>
          </cell>
          <cell r="BT17">
            <v>185000</v>
          </cell>
          <cell r="BU17">
            <v>185000</v>
          </cell>
          <cell r="BV17">
            <v>168300.79944280372</v>
          </cell>
          <cell r="BW17">
            <v>168300.79944280372</v>
          </cell>
          <cell r="BX17">
            <v>2084846.4169638914</v>
          </cell>
          <cell r="BY17">
            <v>2659814.9330059197</v>
          </cell>
          <cell r="BZ17">
            <v>1334096.4738794966</v>
          </cell>
          <cell r="CA17">
            <v>1325718.4591264231</v>
          </cell>
          <cell r="CB17">
            <v>7031451.0012884652</v>
          </cell>
          <cell r="CC17">
            <v>6056970.7782029593</v>
          </cell>
          <cell r="CD17">
            <v>5845897.9261298236</v>
          </cell>
          <cell r="CE17">
            <v>5845897.9261298236</v>
          </cell>
          <cell r="CY17">
            <v>40433.778247744922</v>
          </cell>
          <cell r="CZ17">
            <v>49485.414731197969</v>
          </cell>
          <cell r="DA17">
            <v>51795.423922447371</v>
          </cell>
          <cell r="DB17">
            <v>72352.747780571197</v>
          </cell>
          <cell r="DC17">
            <v>68000</v>
          </cell>
          <cell r="DD17">
            <v>55467.36416759323</v>
          </cell>
          <cell r="DE17">
            <v>68115.200512812778</v>
          </cell>
          <cell r="DF17">
            <v>73438.525894534672</v>
          </cell>
          <cell r="DG17">
            <v>90548.263045390588</v>
          </cell>
          <cell r="DH17">
            <v>85178.924522179514</v>
          </cell>
          <cell r="DI17">
            <v>99387.879387532768</v>
          </cell>
          <cell r="DJ17">
            <v>114199.2545816279</v>
          </cell>
          <cell r="DK17">
            <v>114199.2545816279</v>
          </cell>
          <cell r="DL17">
            <v>288762.80128337105</v>
          </cell>
          <cell r="DM17">
            <v>111514.07647543763</v>
          </cell>
          <cell r="DN17">
            <v>183490.18652083419</v>
          </cell>
          <cell r="DO17">
            <v>75248.115086302336</v>
          </cell>
          <cell r="DP17">
            <v>163800.33178839384</v>
          </cell>
          <cell r="DQ17">
            <v>140000</v>
          </cell>
          <cell r="DR17">
            <v>251648.66151631603</v>
          </cell>
          <cell r="DS17">
            <v>165763.77729165557</v>
          </cell>
          <cell r="DT17">
            <v>168997.99018520326</v>
          </cell>
          <cell r="DU17">
            <v>175679.16093414411</v>
          </cell>
          <cell r="DV17">
            <v>208260.17515848484</v>
          </cell>
          <cell r="DW17">
            <v>205000</v>
          </cell>
          <cell r="DX17">
            <v>150000</v>
          </cell>
          <cell r="DY17">
            <v>150000</v>
          </cell>
          <cell r="DZ17">
            <v>147047.00474742579</v>
          </cell>
          <cell r="EA17">
            <v>148523.50237371289</v>
          </cell>
          <cell r="EB17">
            <v>168078.34384111271</v>
          </cell>
          <cell r="EC17">
            <v>103364.22409576591</v>
          </cell>
          <cell r="ED17">
            <v>104637.7052961244</v>
          </cell>
          <cell r="EE17">
            <v>99966.654023053692</v>
          </cell>
          <cell r="EF17">
            <v>102547.64073065053</v>
          </cell>
          <cell r="EG17">
            <v>120988.81505950625</v>
          </cell>
          <cell r="EH17">
            <v>64550.616935355079</v>
          </cell>
          <cell r="EI17">
            <v>42325.591670978909</v>
          </cell>
          <cell r="EJ17">
            <v>54011.191609025314</v>
          </cell>
          <cell r="EK17">
            <v>62615.572849095406</v>
          </cell>
          <cell r="EL17">
            <v>62615.572849095406</v>
          </cell>
        </row>
        <row r="18">
          <cell r="C18" t="str">
            <v>SS2</v>
          </cell>
          <cell r="F18" t="str">
            <v>Sport 2</v>
          </cell>
          <cell r="H18">
            <v>32625.072967774395</v>
          </cell>
          <cell r="I18">
            <v>24511.040000000001</v>
          </cell>
          <cell r="J18">
            <v>13599.05</v>
          </cell>
          <cell r="K18">
            <v>9514.5399999999991</v>
          </cell>
          <cell r="L18">
            <v>6949.9099999999962</v>
          </cell>
          <cell r="M18">
            <v>7356.9</v>
          </cell>
          <cell r="N18">
            <v>6089.0599999999995</v>
          </cell>
          <cell r="O18">
            <v>12388.289999999994</v>
          </cell>
          <cell r="P18">
            <v>17175.05</v>
          </cell>
          <cell r="Q18">
            <v>15207.759175648913</v>
          </cell>
          <cell r="R18">
            <v>109167.30238411936</v>
          </cell>
          <cell r="S18">
            <v>254803.80000000002</v>
          </cell>
          <cell r="T18">
            <v>249673.15996196197</v>
          </cell>
          <cell r="V18">
            <v>759060.93448950467</v>
          </cell>
          <cell r="W18">
            <v>486417.08878446912</v>
          </cell>
          <cell r="X18">
            <v>272643.84570503555</v>
          </cell>
          <cell r="Z18">
            <v>180098.53572942526</v>
          </cell>
          <cell r="AA18">
            <v>123549.15000000001</v>
          </cell>
          <cell r="AB18">
            <v>104735.82</v>
          </cell>
          <cell r="AC18">
            <v>70322.028734799911</v>
          </cell>
          <cell r="AD18">
            <v>67410.05</v>
          </cell>
          <cell r="AE18">
            <v>92656.319999999992</v>
          </cell>
          <cell r="AF18">
            <v>107899.61</v>
          </cell>
          <cell r="AG18">
            <v>90941.570000000094</v>
          </cell>
          <cell r="AH18">
            <v>84207.434297887492</v>
          </cell>
          <cell r="AI18">
            <v>115926.30866720539</v>
          </cell>
          <cell r="AJ18">
            <v>115519.3271557274</v>
          </cell>
          <cell r="AK18">
            <v>68669.433700932801</v>
          </cell>
          <cell r="AL18">
            <v>51999.4172395028</v>
          </cell>
          <cell r="AN18">
            <v>1273935.0055254812</v>
          </cell>
          <cell r="AO18">
            <v>1068114.6495178095</v>
          </cell>
          <cell r="AP18">
            <v>205820.35600767168</v>
          </cell>
          <cell r="AR18">
            <v>48498.294376777179</v>
          </cell>
          <cell r="AS18">
            <v>43859.030195153326</v>
          </cell>
          <cell r="AT18">
            <v>46800.599999999991</v>
          </cell>
          <cell r="AU18">
            <v>79253.31</v>
          </cell>
          <cell r="AV18">
            <v>74801.992922207952</v>
          </cell>
          <cell r="AW18">
            <v>61144.289999999994</v>
          </cell>
          <cell r="AX18">
            <v>57820.97</v>
          </cell>
          <cell r="AY18">
            <v>70872.490000000005</v>
          </cell>
          <cell r="AZ18">
            <v>76858.930779782007</v>
          </cell>
          <cell r="BA18">
            <v>79273.682756472204</v>
          </cell>
          <cell r="BB18">
            <v>93323.400000000111</v>
          </cell>
          <cell r="BC18">
            <v>95084.13</v>
          </cell>
          <cell r="BD18">
            <v>89343.286526280455</v>
          </cell>
          <cell r="BE18">
            <v>140000</v>
          </cell>
          <cell r="BF18">
            <v>114584.56130808835</v>
          </cell>
          <cell r="BG18">
            <v>1008436.1131798961</v>
          </cell>
          <cell r="BH18">
            <v>943748.84325062134</v>
          </cell>
          <cell r="BI18">
            <v>64687.2699292748</v>
          </cell>
          <cell r="BJ18">
            <v>103064.51612903226</v>
          </cell>
          <cell r="BK18">
            <v>156606.04255231714</v>
          </cell>
          <cell r="BL18">
            <v>156606.04255231714</v>
          </cell>
          <cell r="BM18">
            <v>156606.04255231714</v>
          </cell>
          <cell r="BN18">
            <v>156606.04255231714</v>
          </cell>
          <cell r="BO18">
            <v>156606.04255231714</v>
          </cell>
          <cell r="BP18">
            <v>156606.04255231714</v>
          </cell>
          <cell r="BQ18">
            <v>156606.04255231714</v>
          </cell>
          <cell r="BR18">
            <v>156606.04255231714</v>
          </cell>
          <cell r="BS18">
            <v>156606.04255231714</v>
          </cell>
          <cell r="BT18">
            <v>156606.04255231714</v>
          </cell>
          <cell r="BU18">
            <v>125000</v>
          </cell>
          <cell r="BV18">
            <v>125000</v>
          </cell>
          <cell r="BW18">
            <v>125000</v>
          </cell>
          <cell r="BX18">
            <v>1578304.9882580864</v>
          </cell>
          <cell r="BY18">
            <v>1941060.4255231712</v>
          </cell>
          <cell r="BZ18">
            <v>1365337.9101165109</v>
          </cell>
          <cell r="CA18">
            <v>575722.51540666027</v>
          </cell>
          <cell r="CB18">
            <v>4693847.9823996881</v>
          </cell>
          <cell r="CC18">
            <v>4982492.4787180526</v>
          </cell>
          <cell r="CD18">
            <v>3863618.4916694113</v>
          </cell>
          <cell r="CE18">
            <v>3863618.4916694113</v>
          </cell>
          <cell r="CY18">
            <v>21538.604142487493</v>
          </cell>
          <cell r="CZ18">
            <v>30657.96138176235</v>
          </cell>
          <cell r="DA18">
            <v>23826.872116582825</v>
          </cell>
          <cell r="DB18">
            <v>37112.968786017038</v>
          </cell>
          <cell r="DC18">
            <v>38236.810640128882</v>
          </cell>
          <cell r="DD18">
            <v>40821.54508643903</v>
          </cell>
          <cell r="DE18">
            <v>61139.20448753603</v>
          </cell>
          <cell r="DF18">
            <v>45411.463208046676</v>
          </cell>
          <cell r="DG18">
            <v>34380.086334005478</v>
          </cell>
          <cell r="DH18">
            <v>29955.68605049613</v>
          </cell>
          <cell r="DI18">
            <v>33014.166325505925</v>
          </cell>
          <cell r="DJ18">
            <v>40433.778247744922</v>
          </cell>
          <cell r="DK18">
            <v>40433.778247744922</v>
          </cell>
          <cell r="DL18">
            <v>49485.414731197969</v>
          </cell>
          <cell r="DM18">
            <v>51795.423922447371</v>
          </cell>
          <cell r="DN18">
            <v>72352.747780571197</v>
          </cell>
          <cell r="DO18">
            <v>68000</v>
          </cell>
          <cell r="DP18">
            <v>55467.36416759323</v>
          </cell>
          <cell r="DQ18">
            <v>68115.200512812778</v>
          </cell>
          <cell r="DR18">
            <v>73438.525894534672</v>
          </cell>
          <cell r="DS18">
            <v>90548.263045390588</v>
          </cell>
          <cell r="DT18">
            <v>85178.924522179514</v>
          </cell>
          <cell r="DU18">
            <v>99387.879387532768</v>
          </cell>
          <cell r="DV18">
            <v>102452.29002810715</v>
          </cell>
          <cell r="DW18">
            <v>101000</v>
          </cell>
          <cell r="DX18">
            <v>95000</v>
          </cell>
          <cell r="DY18">
            <v>95000</v>
          </cell>
          <cell r="DZ18">
            <v>98000</v>
          </cell>
          <cell r="EA18">
            <v>104802.33517052379</v>
          </cell>
          <cell r="EB18">
            <v>116039.28245901872</v>
          </cell>
          <cell r="EC18">
            <v>122114.67327998704</v>
          </cell>
          <cell r="ED18">
            <v>123201.30511936382</v>
          </cell>
          <cell r="EE18">
            <v>122764.80335951693</v>
          </cell>
          <cell r="EF18">
            <v>121958.30809118564</v>
          </cell>
          <cell r="EG18">
            <v>124755.93445554197</v>
          </cell>
          <cell r="EH18">
            <v>99585.714352517854</v>
          </cell>
          <cell r="EI18">
            <v>95000</v>
          </cell>
          <cell r="EJ18">
            <v>94000</v>
          </cell>
          <cell r="EK18">
            <v>90000</v>
          </cell>
          <cell r="EL18">
            <v>90000</v>
          </cell>
        </row>
        <row r="19">
          <cell r="C19" t="str">
            <v>SS3</v>
          </cell>
          <cell r="F19" t="str">
            <v>Sport 3</v>
          </cell>
          <cell r="H19">
            <v>92527.7845431038</v>
          </cell>
          <cell r="I19">
            <v>19299.96</v>
          </cell>
          <cell r="J19">
            <v>18508.579999999998</v>
          </cell>
          <cell r="K19">
            <v>11373.86</v>
          </cell>
          <cell r="L19">
            <v>8034.5299999999897</v>
          </cell>
          <cell r="M19">
            <v>11292.93999999999</v>
          </cell>
          <cell r="N19">
            <v>6503.8799999999901</v>
          </cell>
          <cell r="O19">
            <v>7238.48</v>
          </cell>
          <cell r="P19">
            <v>14940.69</v>
          </cell>
          <cell r="Q19">
            <v>28493.149606165789</v>
          </cell>
          <cell r="R19">
            <v>83441.280894821277</v>
          </cell>
          <cell r="S19">
            <v>36209.5</v>
          </cell>
          <cell r="T19">
            <v>39364.1</v>
          </cell>
          <cell r="V19">
            <v>377228.73504409083</v>
          </cell>
          <cell r="W19">
            <v>609417.36593380978</v>
          </cell>
          <cell r="X19">
            <v>-232188.63088971894</v>
          </cell>
          <cell r="Z19">
            <v>56811.417268343052</v>
          </cell>
          <cell r="AA19">
            <v>56996.660616208697</v>
          </cell>
          <cell r="AB19">
            <v>64878.330000000104</v>
          </cell>
          <cell r="AC19">
            <v>45566.03</v>
          </cell>
          <cell r="AD19">
            <v>49884.46</v>
          </cell>
          <cell r="AE19">
            <v>50698.270000000099</v>
          </cell>
          <cell r="AF19">
            <v>62446.26</v>
          </cell>
          <cell r="AG19">
            <v>36970.06</v>
          </cell>
          <cell r="AH19">
            <v>43789.537555685849</v>
          </cell>
          <cell r="AI19">
            <v>47452.305962508799</v>
          </cell>
          <cell r="AJ19">
            <v>41185.932759320502</v>
          </cell>
          <cell r="AK19">
            <v>30528.136299067301</v>
          </cell>
          <cell r="AL19">
            <v>32007.295967620201</v>
          </cell>
          <cell r="AN19">
            <v>619214.6964287546</v>
          </cell>
          <cell r="AO19">
            <v>1062266.6064481949</v>
          </cell>
          <cell r="AP19">
            <v>-443051.91001944034</v>
          </cell>
          <cell r="AR19">
            <v>26377.313819906853</v>
          </cell>
          <cell r="AS19">
            <v>21208.279757995115</v>
          </cell>
          <cell r="AT19">
            <v>22707.19</v>
          </cell>
          <cell r="AU19">
            <v>43589.18</v>
          </cell>
          <cell r="AV19">
            <v>37771.383026593699</v>
          </cell>
          <cell r="AW19">
            <v>29533.53</v>
          </cell>
          <cell r="AX19">
            <v>32484.6</v>
          </cell>
          <cell r="AY19">
            <v>35779.15</v>
          </cell>
          <cell r="AZ19">
            <v>54473.986914947222</v>
          </cell>
          <cell r="BA19">
            <v>48339.651265760105</v>
          </cell>
          <cell r="BB19">
            <v>53338.23</v>
          </cell>
          <cell r="BC19">
            <v>50768.19</v>
          </cell>
          <cell r="BD19">
            <v>44858.603180044935</v>
          </cell>
          <cell r="BE19">
            <v>95000</v>
          </cell>
          <cell r="BF19">
            <v>73647.68619742048</v>
          </cell>
          <cell r="BG19">
            <v>569851.97414534108</v>
          </cell>
          <cell r="BH19">
            <v>467358.78219473385</v>
          </cell>
          <cell r="BI19">
            <v>102493.19195060723</v>
          </cell>
          <cell r="BJ19">
            <v>51833.035604638557</v>
          </cell>
          <cell r="BK19">
            <v>110000</v>
          </cell>
          <cell r="BL19">
            <v>110000</v>
          </cell>
          <cell r="BM19">
            <v>110000</v>
          </cell>
          <cell r="BN19">
            <v>110000</v>
          </cell>
          <cell r="BO19">
            <v>110000</v>
          </cell>
          <cell r="BP19">
            <v>110000</v>
          </cell>
          <cell r="BQ19">
            <v>110000</v>
          </cell>
          <cell r="BR19">
            <v>110000</v>
          </cell>
          <cell r="BS19">
            <v>110000</v>
          </cell>
          <cell r="BT19">
            <v>112000</v>
          </cell>
          <cell r="BU19">
            <v>112000</v>
          </cell>
          <cell r="BV19">
            <v>112000</v>
          </cell>
          <cell r="BW19">
            <v>112000</v>
          </cell>
          <cell r="BX19">
            <v>732177.46614574629</v>
          </cell>
          <cell r="BY19">
            <v>1438000</v>
          </cell>
          <cell r="BZ19">
            <v>634821.41081397177</v>
          </cell>
          <cell r="CA19">
            <v>803178.58918602823</v>
          </cell>
          <cell r="CB19">
            <v>2273249.1665391829</v>
          </cell>
          <cell r="CC19">
            <v>3004295.405618187</v>
          </cell>
          <cell r="CD19">
            <v>2773864.1653907103</v>
          </cell>
          <cell r="CE19">
            <v>2773864.1653907103</v>
          </cell>
          <cell r="CY19">
            <v>16185.675303427437</v>
          </cell>
          <cell r="CZ19">
            <v>15631.400284140434</v>
          </cell>
          <cell r="DA19">
            <v>13469.340573689338</v>
          </cell>
          <cell r="DB19">
            <v>46972.54104136768</v>
          </cell>
          <cell r="DC19">
            <v>10254.407126067057</v>
          </cell>
          <cell r="DD19">
            <v>6222.0510853792148</v>
          </cell>
          <cell r="DE19">
            <v>9055.7636241916462</v>
          </cell>
          <cell r="DF19">
            <v>9579.0015509717541</v>
          </cell>
          <cell r="DG19">
            <v>9443.2695335194749</v>
          </cell>
          <cell r="DH19">
            <v>7871.0367502074178</v>
          </cell>
          <cell r="DI19">
            <v>7871.0367502074178</v>
          </cell>
          <cell r="DJ19">
            <v>21538.604142487493</v>
          </cell>
          <cell r="DK19">
            <v>21538.604142487493</v>
          </cell>
          <cell r="DL19">
            <v>30657.96138176235</v>
          </cell>
          <cell r="DM19">
            <v>23826.872116582825</v>
          </cell>
          <cell r="DN19">
            <v>37112.968786017038</v>
          </cell>
          <cell r="DO19">
            <v>38236.810640128882</v>
          </cell>
          <cell r="DP19">
            <v>40821.54508643903</v>
          </cell>
          <cell r="DQ19">
            <v>61139.20448753603</v>
          </cell>
          <cell r="DR19">
            <v>45411.463208046676</v>
          </cell>
          <cell r="DS19">
            <v>34380.086334005478</v>
          </cell>
          <cell r="DT19">
            <v>29955.68605049613</v>
          </cell>
          <cell r="DU19">
            <v>33014.166325505925</v>
          </cell>
          <cell r="DV19">
            <v>37320.721054038397</v>
          </cell>
          <cell r="DW19">
            <v>35000</v>
          </cell>
          <cell r="DX19">
            <v>46994.325927219194</v>
          </cell>
          <cell r="DY19">
            <v>46994.325927219194</v>
          </cell>
          <cell r="DZ19">
            <v>47892.834241392906</v>
          </cell>
          <cell r="EA19">
            <v>51164.008181836987</v>
          </cell>
          <cell r="EB19">
            <v>50309.697637166719</v>
          </cell>
          <cell r="EC19">
            <v>50954.222094416677</v>
          </cell>
          <cell r="ED19">
            <v>50198.294087732836</v>
          </cell>
          <cell r="EE19">
            <v>48681.085018172169</v>
          </cell>
          <cell r="EF19">
            <v>47161.199420514997</v>
          </cell>
          <cell r="EG19">
            <v>53028.149008050008</v>
          </cell>
          <cell r="EH19">
            <v>53096.825508026275</v>
          </cell>
          <cell r="EI19">
            <v>47060.995584659096</v>
          </cell>
          <cell r="EJ19">
            <v>45380.843576007042</v>
          </cell>
          <cell r="EK19">
            <v>45000</v>
          </cell>
          <cell r="EL19">
            <v>45000</v>
          </cell>
        </row>
        <row r="24">
          <cell r="C24" t="str">
            <v>SC1</v>
          </cell>
          <cell r="F24" t="str">
            <v>Cinema 1/2</v>
          </cell>
          <cell r="H24">
            <v>149059.20112820831</v>
          </cell>
          <cell r="I24">
            <v>132951.3300000001</v>
          </cell>
          <cell r="J24">
            <v>124286.1700000002</v>
          </cell>
          <cell r="K24">
            <v>119136.23</v>
          </cell>
          <cell r="L24">
            <v>92214.260000000097</v>
          </cell>
          <cell r="M24">
            <v>45998.57</v>
          </cell>
          <cell r="N24">
            <v>30298.21</v>
          </cell>
          <cell r="O24">
            <v>41335.230000000003</v>
          </cell>
          <cell r="P24">
            <v>118426.44</v>
          </cell>
          <cell r="Q24">
            <v>150223.0955595077</v>
          </cell>
          <cell r="R24">
            <v>171767.92344403523</v>
          </cell>
          <cell r="S24">
            <v>237379.75</v>
          </cell>
          <cell r="T24">
            <v>249839.49000000002</v>
          </cell>
          <cell r="V24">
            <v>1662915.9001317516</v>
          </cell>
          <cell r="W24">
            <v>1498134.1854848829</v>
          </cell>
          <cell r="X24">
            <v>164781.71464686864</v>
          </cell>
          <cell r="Y24">
            <v>0.96846751021707767</v>
          </cell>
          <cell r="Z24">
            <v>228305.33485911621</v>
          </cell>
          <cell r="AA24">
            <v>269294.70988336939</v>
          </cell>
          <cell r="AB24">
            <v>269216.33999999997</v>
          </cell>
          <cell r="AC24">
            <v>284868.98000000004</v>
          </cell>
          <cell r="AD24">
            <v>172532.75</v>
          </cell>
          <cell r="AE24">
            <v>238517.27352906158</v>
          </cell>
          <cell r="AF24">
            <v>207035.4099999998</v>
          </cell>
          <cell r="AG24">
            <v>292026.56</v>
          </cell>
          <cell r="AH24">
            <v>283633.84292654996</v>
          </cell>
          <cell r="AI24">
            <v>323606.36315468303</v>
          </cell>
          <cell r="AJ24">
            <v>362785.60452784551</v>
          </cell>
          <cell r="AK24">
            <v>326620.96407784009</v>
          </cell>
          <cell r="AL24">
            <v>269007.2566464211</v>
          </cell>
          <cell r="AN24">
            <v>3527451.3896048875</v>
          </cell>
          <cell r="AO24">
            <v>4674212.1115063131</v>
          </cell>
          <cell r="AP24">
            <v>-1146760.7219014256</v>
          </cell>
          <cell r="AQ24">
            <v>1</v>
          </cell>
          <cell r="AR24">
            <v>1</v>
          </cell>
          <cell r="AS24">
            <v>138415.0492942612</v>
          </cell>
          <cell r="AT24">
            <v>155334.74</v>
          </cell>
          <cell r="AU24">
            <v>269752.60999999993</v>
          </cell>
          <cell r="AV24">
            <v>255357.99999999988</v>
          </cell>
          <cell r="AW24">
            <v>240243.46000000002</v>
          </cell>
          <cell r="AX24">
            <v>205686.5300000002</v>
          </cell>
          <cell r="AY24">
            <v>228996.96</v>
          </cell>
          <cell r="AZ24">
            <v>269263.00999999989</v>
          </cell>
          <cell r="BA24">
            <v>188977.09941855981</v>
          </cell>
          <cell r="BB24">
            <v>218201.78315621722</v>
          </cell>
          <cell r="BC24">
            <v>275363.71999999997</v>
          </cell>
          <cell r="BD24">
            <v>305131.91991465213</v>
          </cell>
          <cell r="BE24">
            <v>372216.90773270931</v>
          </cell>
          <cell r="BF24">
            <v>3029248.9725008551</v>
          </cell>
          <cell r="BG24">
            <v>3122941.7895164001</v>
          </cell>
          <cell r="BH24">
            <v>3512988.2668341417</v>
          </cell>
          <cell r="BI24">
            <v>-390046.47731774161</v>
          </cell>
          <cell r="BJ24">
            <v>1</v>
          </cell>
          <cell r="BK24">
            <v>390000</v>
          </cell>
          <cell r="BL24">
            <v>390000</v>
          </cell>
          <cell r="BM24">
            <v>390000</v>
          </cell>
          <cell r="BN24">
            <v>390000</v>
          </cell>
          <cell r="BO24">
            <v>260000</v>
          </cell>
          <cell r="BP24">
            <v>265299.68988172046</v>
          </cell>
          <cell r="BQ24">
            <v>265299.68988172046</v>
          </cell>
          <cell r="BR24">
            <v>265299.68988172046</v>
          </cell>
          <cell r="BS24">
            <v>265299.68988172046</v>
          </cell>
          <cell r="BT24">
            <v>265299.68988172046</v>
          </cell>
          <cell r="BU24">
            <v>265299.68988172046</v>
          </cell>
          <cell r="BV24">
            <v>265299.68988172046</v>
          </cell>
          <cell r="BW24">
            <v>265299.68988172046</v>
          </cell>
          <cell r="BX24">
            <v>3582375.6942262142</v>
          </cell>
          <cell r="BY24">
            <v>3942397.5190537646</v>
          </cell>
          <cell r="BZ24">
            <v>4597936.4057289502</v>
          </cell>
          <cell r="CA24">
            <v>-655538.88667518552</v>
          </cell>
          <cell r="CB24">
            <v>11754984.699817287</v>
          </cell>
          <cell r="CC24">
            <v>12255706.598306803</v>
          </cell>
          <cell r="CD24">
            <v>14283270.969554286</v>
          </cell>
          <cell r="CE24">
            <v>14283270.969554286</v>
          </cell>
          <cell r="CG24">
            <v>1.03</v>
          </cell>
          <cell r="CH24">
            <v>350000</v>
          </cell>
          <cell r="CI24">
            <v>350000</v>
          </cell>
          <cell r="CJ24">
            <v>377879.882614178</v>
          </cell>
          <cell r="CK24">
            <v>402984.72139278345</v>
          </cell>
          <cell r="CL24">
            <v>430000</v>
          </cell>
          <cell r="CM24">
            <v>450185.33866844903</v>
          </cell>
          <cell r="CN24">
            <v>408504.42417127115</v>
          </cell>
          <cell r="CO24">
            <v>292230.95327313244</v>
          </cell>
          <cell r="CP24">
            <v>329014.79501069349</v>
          </cell>
          <cell r="CQ24">
            <v>312261.82164808153</v>
          </cell>
          <cell r="CR24">
            <v>345671.89759907784</v>
          </cell>
          <cell r="CS24">
            <v>570571.82993018464</v>
          </cell>
          <cell r="CT24">
            <v>324158.5931574835</v>
          </cell>
          <cell r="CU24">
            <v>167654.99308497901</v>
          </cell>
          <cell r="CV24">
            <v>149596.85090217495</v>
          </cell>
          <cell r="CW24">
            <v>149596.85090217495</v>
          </cell>
          <cell r="CX24">
            <v>214860.0802979859</v>
          </cell>
          <cell r="CY24">
            <v>289142.04765943578</v>
          </cell>
          <cell r="CZ24">
            <v>322315.74469273922</v>
          </cell>
          <cell r="DA24">
            <v>224618.29673555915</v>
          </cell>
          <cell r="DB24">
            <v>220592.58819324948</v>
          </cell>
          <cell r="DC24">
            <v>210515.15859246964</v>
          </cell>
          <cell r="DD24">
            <v>306533.48654048605</v>
          </cell>
          <cell r="DE24">
            <v>316280.30762418336</v>
          </cell>
          <cell r="DF24">
            <v>316832.80697420664</v>
          </cell>
          <cell r="DG24">
            <v>310803.90878288075</v>
          </cell>
          <cell r="DH24">
            <v>313041.28720631165</v>
          </cell>
          <cell r="DI24">
            <v>317855.70263245952</v>
          </cell>
          <cell r="DJ24">
            <v>364795.87810436217</v>
          </cell>
          <cell r="DK24">
            <v>364795.87810436217</v>
          </cell>
          <cell r="DL24">
            <v>338772.79538088414</v>
          </cell>
          <cell r="DM24">
            <v>350070.81527807447</v>
          </cell>
          <cell r="DN24">
            <v>361742.1594392875</v>
          </cell>
          <cell r="DO24">
            <v>344331.22126639646</v>
          </cell>
          <cell r="DP24">
            <v>344423.37210004992</v>
          </cell>
          <cell r="DQ24">
            <v>343598.40076225792</v>
          </cell>
          <cell r="DR24">
            <v>339834.01127588854</v>
          </cell>
          <cell r="DS24">
            <v>338208.76313206315</v>
          </cell>
          <cell r="DT24">
            <v>374673.16127710626</v>
          </cell>
          <cell r="DU24">
            <v>365973.92665307189</v>
          </cell>
          <cell r="DV24">
            <v>365716.4648050415</v>
          </cell>
          <cell r="DW24">
            <v>365795.43625446607</v>
          </cell>
          <cell r="DX24">
            <v>365795.43625446607</v>
          </cell>
        </row>
        <row r="25">
          <cell r="C25" t="str">
            <v>SC3</v>
          </cell>
          <cell r="F25" t="str">
            <v>Cinema 3</v>
          </cell>
          <cell r="H25">
            <v>50118.180653969903</v>
          </cell>
          <cell r="I25">
            <v>43484.160000000003</v>
          </cell>
          <cell r="J25">
            <v>40930.5</v>
          </cell>
          <cell r="K25">
            <v>38411.180000000095</v>
          </cell>
          <cell r="L25">
            <v>23952.760000000002</v>
          </cell>
          <cell r="M25">
            <v>17117.32</v>
          </cell>
          <cell r="N25">
            <v>8824.7800000000007</v>
          </cell>
          <cell r="O25">
            <v>15794.92</v>
          </cell>
          <cell r="P25">
            <v>43407.9</v>
          </cell>
          <cell r="Q25">
            <v>53016.092180720603</v>
          </cell>
          <cell r="R25">
            <v>51383.563211073124</v>
          </cell>
          <cell r="S25">
            <v>73512.36</v>
          </cell>
          <cell r="T25">
            <v>83845.88</v>
          </cell>
          <cell r="V25">
            <v>543799.5960457637</v>
          </cell>
          <cell r="W25">
            <v>602238.27401174698</v>
          </cell>
          <cell r="X25">
            <v>-58438.677965983283</v>
          </cell>
          <cell r="Z25">
            <v>82966.571290604901</v>
          </cell>
          <cell r="AA25">
            <v>98265.908497296303</v>
          </cell>
          <cell r="AB25">
            <v>103632.4599999999</v>
          </cell>
          <cell r="AC25">
            <v>118870.3400000001</v>
          </cell>
          <cell r="AD25">
            <v>68701.61</v>
          </cell>
          <cell r="AE25">
            <v>97029.318588997397</v>
          </cell>
          <cell r="AF25">
            <v>87435.970000000103</v>
          </cell>
          <cell r="AG25">
            <v>118465.68</v>
          </cell>
          <cell r="AH25">
            <v>123827.67929131069</v>
          </cell>
          <cell r="AI25">
            <v>115751.8733731034</v>
          </cell>
          <cell r="AJ25">
            <v>143013.4776427488</v>
          </cell>
          <cell r="AK25">
            <v>120282.97449143231</v>
          </cell>
          <cell r="AL25">
            <v>79013.209404600697</v>
          </cell>
          <cell r="AN25">
            <v>1357257.0725800947</v>
          </cell>
          <cell r="AO25">
            <v>1626116.5453761125</v>
          </cell>
          <cell r="AP25">
            <v>-268859.47279601777</v>
          </cell>
          <cell r="AR25">
            <v>25000</v>
          </cell>
          <cell r="AS25">
            <v>45256.906675327802</v>
          </cell>
          <cell r="AT25">
            <v>59384.69</v>
          </cell>
          <cell r="AU25">
            <v>109730.76999999999</v>
          </cell>
          <cell r="AV25">
            <v>108061.60000000009</v>
          </cell>
          <cell r="AW25">
            <v>87431.28</v>
          </cell>
          <cell r="AX25">
            <v>83587.569999999905</v>
          </cell>
          <cell r="AY25">
            <v>88442.718345757603</v>
          </cell>
          <cell r="AZ25">
            <v>103589.81746545411</v>
          </cell>
          <cell r="BA25">
            <v>73208.287676880005</v>
          </cell>
          <cell r="BB25">
            <v>114918.633728457</v>
          </cell>
          <cell r="BC25">
            <v>150376.45000000001</v>
          </cell>
          <cell r="BD25">
            <v>145335.68258292991</v>
          </cell>
          <cell r="BE25">
            <v>159000</v>
          </cell>
          <cell r="BF25">
            <v>1089190.6888984411</v>
          </cell>
          <cell r="BG25">
            <v>1328324.4064748066</v>
          </cell>
          <cell r="BH25">
            <v>1121037.147866511</v>
          </cell>
          <cell r="BI25">
            <v>207287.25860829558</v>
          </cell>
          <cell r="BJ25">
            <v>110000</v>
          </cell>
          <cell r="BK25">
            <v>148000</v>
          </cell>
          <cell r="BL25">
            <v>148000</v>
          </cell>
          <cell r="BM25">
            <v>148000</v>
          </cell>
          <cell r="BN25">
            <v>148000</v>
          </cell>
          <cell r="BO25">
            <v>143000</v>
          </cell>
          <cell r="BP25">
            <v>143000</v>
          </cell>
          <cell r="BQ25">
            <v>143000</v>
          </cell>
          <cell r="BR25">
            <v>143000</v>
          </cell>
          <cell r="BS25">
            <v>143000</v>
          </cell>
          <cell r="BT25">
            <v>143000</v>
          </cell>
          <cell r="BU25">
            <v>121000</v>
          </cell>
          <cell r="BV25">
            <v>121000</v>
          </cell>
          <cell r="BW25">
            <v>121000</v>
          </cell>
          <cell r="BX25">
            <v>1256854.8537995378</v>
          </cell>
          <cell r="BY25">
            <v>1813000</v>
          </cell>
          <cell r="BZ25">
            <v>1566682.4160908533</v>
          </cell>
          <cell r="CA25">
            <v>246317.58390914672</v>
          </cell>
          <cell r="CB25">
            <v>4251089.001919236</v>
          </cell>
          <cell r="CC25">
            <v>5042381.075100664</v>
          </cell>
          <cell r="CD25">
            <v>4916074.383345224</v>
          </cell>
          <cell r="CE25">
            <v>4916074.383345224</v>
          </cell>
          <cell r="CH25">
            <v>132883.02081401262</v>
          </cell>
          <cell r="CI25">
            <v>132883.02081401262</v>
          </cell>
          <cell r="CJ25">
            <v>132000</v>
          </cell>
          <cell r="CK25">
            <v>134710.94619743116</v>
          </cell>
          <cell r="CL25">
            <v>120723.52738718039</v>
          </cell>
          <cell r="CM25">
            <v>130703.66291678317</v>
          </cell>
          <cell r="CN25">
            <v>136337.74544796659</v>
          </cell>
          <cell r="CO25">
            <v>123302.59754734286</v>
          </cell>
          <cell r="CP25">
            <v>145843.35500382617</v>
          </cell>
          <cell r="CQ25">
            <v>127535.16822676305</v>
          </cell>
          <cell r="CR25">
            <v>124810.22481039536</v>
          </cell>
          <cell r="CS25">
            <v>107606.08676752412</v>
          </cell>
          <cell r="CT25">
            <v>135019.37649667799</v>
          </cell>
          <cell r="CU25">
            <v>78261.039158544751</v>
          </cell>
          <cell r="CV25">
            <v>44827.763399451134</v>
          </cell>
          <cell r="CW25">
            <v>44827.763399451134</v>
          </cell>
          <cell r="CX25">
            <v>50000</v>
          </cell>
          <cell r="CY25">
            <v>62831.229550954748</v>
          </cell>
          <cell r="CZ25">
            <v>86648.078752964866</v>
          </cell>
          <cell r="DA25">
            <v>93682.811235807574</v>
          </cell>
          <cell r="DB25">
            <v>66427.731975759947</v>
          </cell>
          <cell r="DC25">
            <v>71789.391584185956</v>
          </cell>
          <cell r="DD25">
            <v>102007.18686548647</v>
          </cell>
          <cell r="DE25">
            <v>102789.16449876112</v>
          </cell>
          <cell r="DF25">
            <v>111686.7699444405</v>
          </cell>
          <cell r="DG25">
            <v>112579.9095556442</v>
          </cell>
          <cell r="DH25">
            <v>111044.26840334035</v>
          </cell>
          <cell r="DI25">
            <v>113487.36159344773</v>
          </cell>
          <cell r="DJ25">
            <v>121238.43334985447</v>
          </cell>
          <cell r="DK25">
            <v>121238.43334985447</v>
          </cell>
          <cell r="DL25">
            <v>104121.16452815649</v>
          </cell>
          <cell r="DM25">
            <v>107249.82861010777</v>
          </cell>
          <cell r="DN25">
            <v>125739.07164434082</v>
          </cell>
          <cell r="DO25">
            <v>129482.30062167389</v>
          </cell>
          <cell r="DP25">
            <v>127226.70383810997</v>
          </cell>
          <cell r="DQ25">
            <v>128867.33207552544</v>
          </cell>
          <cell r="DR25">
            <v>127578.63194757829</v>
          </cell>
          <cell r="DS25">
            <v>127590.11377253612</v>
          </cell>
          <cell r="DT25">
            <v>118599.78640707875</v>
          </cell>
          <cell r="DU25">
            <v>124880.70465179757</v>
          </cell>
          <cell r="DV25">
            <v>118626.70462812754</v>
          </cell>
          <cell r="DW25">
            <v>105481.64001596608</v>
          </cell>
          <cell r="DX25">
            <v>105481.64001596608</v>
          </cell>
        </row>
        <row r="28">
          <cell r="C28" t="str">
            <v>SC16</v>
          </cell>
          <cell r="F28" t="str">
            <v>Cinema 16:9</v>
          </cell>
          <cell r="H28">
            <v>27749.18</v>
          </cell>
          <cell r="I28">
            <v>23593.06</v>
          </cell>
          <cell r="J28">
            <v>22382.19</v>
          </cell>
          <cell r="K28">
            <v>21843.050000000003</v>
          </cell>
          <cell r="L28">
            <v>17127.580000000002</v>
          </cell>
          <cell r="M28">
            <v>6114.76</v>
          </cell>
          <cell r="N28">
            <v>3935.1</v>
          </cell>
          <cell r="O28">
            <v>8140.41</v>
          </cell>
          <cell r="P28">
            <v>18049.88</v>
          </cell>
          <cell r="Q28">
            <v>22756.993651888301</v>
          </cell>
          <cell r="R28">
            <v>32399.561333674628</v>
          </cell>
          <cell r="S28">
            <v>33739.19</v>
          </cell>
          <cell r="T28">
            <v>41053.24</v>
          </cell>
          <cell r="V28">
            <v>278884.19498556294</v>
          </cell>
          <cell r="W28">
            <v>378275.53024359571</v>
          </cell>
          <cell r="X28">
            <v>-99391.335258032777</v>
          </cell>
          <cell r="Z28">
            <v>43330.105026960708</v>
          </cell>
          <cell r="AA28">
            <v>58007.490670202198</v>
          </cell>
          <cell r="AB28">
            <v>63115.1700000001</v>
          </cell>
          <cell r="AC28">
            <v>57791</v>
          </cell>
          <cell r="AD28">
            <v>30276.67</v>
          </cell>
          <cell r="AE28">
            <v>45981.916172483405</v>
          </cell>
          <cell r="AF28">
            <v>37330.400000000001</v>
          </cell>
          <cell r="AG28">
            <v>60149.59</v>
          </cell>
          <cell r="AH28">
            <v>59862.696700396998</v>
          </cell>
          <cell r="AI28">
            <v>66265.411134782902</v>
          </cell>
          <cell r="AJ28">
            <v>99091.110317374507</v>
          </cell>
          <cell r="AK28">
            <v>72405.955613084196</v>
          </cell>
          <cell r="AL28">
            <v>53632.166457834202</v>
          </cell>
          <cell r="AN28">
            <v>747239.68209311925</v>
          </cell>
          <cell r="AO28">
            <v>973325.64640440186</v>
          </cell>
          <cell r="AP28">
            <v>-226085.96431128262</v>
          </cell>
          <cell r="AR28">
            <v>22000</v>
          </cell>
          <cell r="AS28">
            <v>26170.2816503424</v>
          </cell>
          <cell r="AT28">
            <v>27133.63</v>
          </cell>
          <cell r="AU28">
            <v>59666.05</v>
          </cell>
          <cell r="AV28">
            <v>55663.68</v>
          </cell>
          <cell r="AW28">
            <v>38677.5</v>
          </cell>
          <cell r="AX28">
            <v>33369.279999999999</v>
          </cell>
          <cell r="AY28">
            <v>37608.474436097298</v>
          </cell>
          <cell r="AZ28">
            <v>45256.287872393703</v>
          </cell>
          <cell r="BA28">
            <v>37987.53</v>
          </cell>
          <cell r="BB28">
            <v>60245.609125300005</v>
          </cell>
          <cell r="BC28">
            <v>58930.6</v>
          </cell>
          <cell r="BD28">
            <v>74541.447425470906</v>
          </cell>
          <cell r="BE28">
            <v>81507.012787526473</v>
          </cell>
          <cell r="BF28">
            <v>597282.44155913475</v>
          </cell>
          <cell r="BG28">
            <v>636757.38329713081</v>
          </cell>
          <cell r="BH28">
            <v>729807.43710254692</v>
          </cell>
          <cell r="BI28">
            <v>-93050.053805416101</v>
          </cell>
          <cell r="BJ28">
            <v>58221.863936773349</v>
          </cell>
          <cell r="BK28">
            <v>103507.20258678131</v>
          </cell>
          <cell r="BL28">
            <v>103507.20258678131</v>
          </cell>
          <cell r="BM28">
            <v>103507.20258678131</v>
          </cell>
          <cell r="BN28">
            <v>103507.20258678131</v>
          </cell>
          <cell r="BO28">
            <v>103507.20258678131</v>
          </cell>
          <cell r="BP28">
            <v>103507.20258678131</v>
          </cell>
          <cell r="BQ28">
            <v>103507.20258678131</v>
          </cell>
          <cell r="BR28">
            <v>103507.20258678131</v>
          </cell>
          <cell r="BS28">
            <v>103507.20258678131</v>
          </cell>
          <cell r="BT28">
            <v>78000</v>
          </cell>
          <cell r="BU28">
            <v>78000</v>
          </cell>
          <cell r="BV28">
            <v>78000</v>
          </cell>
          <cell r="BW28">
            <v>78000</v>
          </cell>
          <cell r="BX28">
            <v>761218.7641483976</v>
          </cell>
          <cell r="BY28">
            <v>1243564.823281032</v>
          </cell>
          <cell r="BZ28">
            <v>960350.14451423835</v>
          </cell>
          <cell r="CA28">
            <v>283214.67876679369</v>
          </cell>
          <cell r="CB28">
            <v>2375992.9163283804</v>
          </cell>
          <cell r="CC28">
            <v>2906446.0836568451</v>
          </cell>
          <cell r="CD28">
            <v>3041758.7582647828</v>
          </cell>
          <cell r="CE28">
            <v>3041758.7582647828</v>
          </cell>
          <cell r="CF28">
            <v>1.05</v>
          </cell>
          <cell r="CG28">
            <v>1.05</v>
          </cell>
          <cell r="CH28">
            <v>70491.840182329441</v>
          </cell>
          <cell r="CI28">
            <v>70491.840182329441</v>
          </cell>
          <cell r="CJ28">
            <v>92462.112355827572</v>
          </cell>
          <cell r="CK28">
            <v>65763.950062515636</v>
          </cell>
          <cell r="CL28">
            <v>61000</v>
          </cell>
          <cell r="CM28">
            <v>59295.649278201876</v>
          </cell>
          <cell r="CN28">
            <v>75941.444347410099</v>
          </cell>
          <cell r="CO28">
            <v>85595.022099464361</v>
          </cell>
          <cell r="CP28">
            <v>83177.299516150291</v>
          </cell>
          <cell r="CQ28">
            <v>107971.56256401427</v>
          </cell>
          <cell r="CR28">
            <v>82000</v>
          </cell>
          <cell r="CS28">
            <v>84000</v>
          </cell>
          <cell r="CT28">
            <v>88993.443616515593</v>
          </cell>
          <cell r="CU28">
            <v>37163.634075677088</v>
          </cell>
          <cell r="CV28">
            <v>26860.194633239153</v>
          </cell>
          <cell r="CW28">
            <v>26860.194633239153</v>
          </cell>
          <cell r="CX28">
            <v>38000</v>
          </cell>
          <cell r="CY28">
            <v>43815.925940468616</v>
          </cell>
          <cell r="CZ28">
            <v>53277.393842744954</v>
          </cell>
          <cell r="DA28">
            <v>58000</v>
          </cell>
          <cell r="DB28">
            <v>55000</v>
          </cell>
          <cell r="DC28">
            <v>52783.920997183057</v>
          </cell>
          <cell r="DD28">
            <v>75777.041626563892</v>
          </cell>
          <cell r="DE28">
            <v>73416.001646893041</v>
          </cell>
          <cell r="DF28">
            <v>65000</v>
          </cell>
          <cell r="DG28">
            <v>65000</v>
          </cell>
          <cell r="DH28">
            <v>66141.193146900841</v>
          </cell>
          <cell r="DI28">
            <v>66680.200520086568</v>
          </cell>
          <cell r="DJ28">
            <v>68338.030219633583</v>
          </cell>
          <cell r="DK28">
            <v>68338.030219633583</v>
          </cell>
          <cell r="DL28">
            <v>70948.622248680462</v>
          </cell>
          <cell r="DM28">
            <v>71699.917468674961</v>
          </cell>
          <cell r="DN28">
            <v>72590.233895858604</v>
          </cell>
          <cell r="DO28">
            <v>75031.035658136228</v>
          </cell>
          <cell r="DP28">
            <v>74612.822103326645</v>
          </cell>
          <cell r="DQ28">
            <v>74721.877714530085</v>
          </cell>
          <cell r="DR28">
            <v>74490.624535667419</v>
          </cell>
          <cell r="DS28">
            <v>74198.524288966888</v>
          </cell>
          <cell r="DT28">
            <v>75668.825618411691</v>
          </cell>
          <cell r="DU28">
            <v>81782.159830171819</v>
          </cell>
          <cell r="DV28">
            <v>78466.117735191627</v>
          </cell>
          <cell r="DW28">
            <v>67801.353196988202</v>
          </cell>
          <cell r="DX28">
            <v>67801.353196988202</v>
          </cell>
        </row>
      </sheetData>
      <sheetData sheetId="7"/>
      <sheetData sheetId="8"/>
      <sheetData sheetId="9"/>
      <sheetData sheetId="10"/>
      <sheetData sheetId="11" refreshError="1"/>
      <sheetData sheetId="12"/>
      <sheetData sheetId="13"/>
      <sheetData sheetId="14"/>
      <sheetData sheetId="15"/>
      <sheetData sheetId="16"/>
      <sheetData sheetId="17"/>
      <sheetData sheetId="18"/>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sheetData sheetId="126"/>
      <sheetData sheetId="127"/>
      <sheetData sheetId="128">
        <row r="11">
          <cell r="C11" t="str">
            <v>CCL</v>
          </cell>
        </row>
      </sheetData>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ow r="11">
          <cell r="C11" t="str">
            <v>CCL</v>
          </cell>
        </row>
      </sheetData>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rit.rett."/>
      <sheetName val="fondo acc."/>
      <sheetName val="bil-00"/>
    </sheetNames>
    <sheetDataSet>
      <sheetData sheetId="0"/>
      <sheetData sheetId="1"/>
      <sheetData sheetId="2"/>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rit.rett."/>
      <sheetName val="fondo acc."/>
      <sheetName val="bil-00"/>
      <sheetName val="scrit_rett_"/>
      <sheetName val="fondo_acc_"/>
      <sheetName val="Roll0727"/>
      <sheetName val="scrit_rett_1"/>
      <sheetName val="fondo_acc_1"/>
      <sheetName val="scrit_rett_2"/>
      <sheetName val="fondo_acc_2"/>
    </sheetNames>
    <sheetDataSet>
      <sheetData sheetId="0"/>
      <sheetData sheetId="1"/>
      <sheetData sheetId="2"/>
      <sheetData sheetId="3" refreshError="1"/>
      <sheetData sheetId="4" refreshError="1"/>
      <sheetData sheetId="5" refreshError="1"/>
      <sheetData sheetId="6"/>
      <sheetData sheetId="7"/>
      <sheetData sheetId="8"/>
      <sheetData sheetId="9"/>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rit.rett."/>
      <sheetName val="fondo acc."/>
      <sheetName val="bil-00"/>
    </sheetNames>
    <sheetDataSet>
      <sheetData sheetId="0"/>
      <sheetData sheetId="1"/>
      <sheetData sheetId="2"/>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ircolazione 2002"/>
      <sheetName val="dati fascettari"/>
      <sheetName val="PANO896"/>
      <sheetName val="PANO896 riduzione rinnovi"/>
      <sheetName val="PANO896 recupero"/>
      <sheetName val="card"/>
      <sheetName val="pano dm1°02"/>
      <sheetName val="pano card"/>
      <sheetName val="riepilogo costi"/>
      <sheetName val="ristampe rinnov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ssere Attive al 30.06.2010"/>
      <sheetName val="CurveUtentiPrev"/>
      <sheetName val="CE Sintetico"/>
      <sheetName val="CE Sintetico_prel_Ricci"/>
      <sheetName val="CE Analitico"/>
      <sheetName val="CE Analitico con Manovre"/>
      <sheetName val="CE RESPONSABILITA"/>
      <sheetName val="Ricavi"/>
      <sheetName val="Ricavi Netti PPV"/>
      <sheetName val="SintesiRicaviNettiConsumer"/>
      <sheetName val="SintesiRicaviNettiClub"/>
      <sheetName val="AltriRicavi"/>
      <sheetName val="Digitalia"/>
      <sheetName val="RicaviUniversal"/>
      <sheetName val="RECUPERO COSTI TECNICI"/>
      <sheetName val="Ricavi Decoder"/>
      <sheetName val="Costi variabili"/>
      <sheetName val="Costi variabili PPV"/>
      <sheetName val="Costi variabili Easy pay"/>
      <sheetName val="Sintesi Call Center"/>
      <sheetName val="crm"/>
      <sheetName val="crm volumi"/>
      <sheetName val="teleselling"/>
      <sheetName val="Costi per contenuti"/>
      <sheetName val="Sintesi Palinsesto"/>
      <sheetName val="Sint CostiRicavi Giugno"/>
      <sheetName val="Steel"/>
      <sheetName val="Studio Universal"/>
      <sheetName val="Altri Contenuti"/>
      <sheetName val="Diritti + Filler"/>
      <sheetName val="RiaddebitiSIAE2"/>
      <sheetName val="SintesiDC"/>
      <sheetName val="SintesiPH"/>
      <sheetName val="SintesiCN"/>
      <sheetName val="COsti di banda"/>
      <sheetName val="Banda Calcio-Joi-Mya"/>
      <sheetName val="Costi Banda Universal"/>
      <sheetName val="Banda HIRO e Premium Cinema"/>
      <sheetName val="Disney"/>
      <sheetName val="CN"/>
      <sheetName val="Altri costi di tecnologia"/>
      <sheetName val="Tecnologia"/>
      <sheetName val="Costi di marketing"/>
      <sheetName val="Sintesi MKTG"/>
      <sheetName val="Dettagli Mktg"/>
      <sheetName val="Costi di struttura"/>
      <sheetName val="G&amp;A  "/>
      <sheetName val="Sintes"/>
      <sheetName val="EBV"/>
      <sheetName val="EFS"/>
      <sheetName val="EFQ"/>
      <sheetName val="EFT"/>
      <sheetName val="EFV"/>
      <sheetName val="EHT"/>
      <sheetName val="EHS"/>
      <sheetName val="Costo Lavoro"/>
      <sheetName val="SIAE"/>
      <sheetName val="Calcolo SIAE"/>
      <sheetName val="AccantonamentiaFondi"/>
      <sheetName val="DettaglioAccantonamenti"/>
      <sheetName val="Tessere_Attive_al_30_06_2010"/>
      <sheetName val="CE_Sintetico"/>
      <sheetName val="CE_Sintetico_prel_Ricci"/>
      <sheetName val="CE_Analitico"/>
      <sheetName val="CE_Analitico_con_Manovre"/>
      <sheetName val="CE_RESPONSABILITA"/>
      <sheetName val="Ricavi_Netti_PPV"/>
      <sheetName val="RECUPERO_COSTI_TECNICI"/>
      <sheetName val="Ricavi_Decoder"/>
      <sheetName val="Costi_variabili"/>
      <sheetName val="Costi_variabili_PPV"/>
      <sheetName val="Costi_variabili_Easy_pay"/>
      <sheetName val="Sintesi_Call_Center"/>
      <sheetName val="crm_volumi"/>
      <sheetName val="Costi_per_contenuti"/>
      <sheetName val="Sintesi_Palinsesto"/>
      <sheetName val="Sint_CostiRicavi_Giugno"/>
      <sheetName val="Studio_Universal"/>
      <sheetName val="Altri_Contenuti"/>
      <sheetName val="Diritti_+_Filler"/>
      <sheetName val="COsti_di_banda"/>
      <sheetName val="Banda_Calcio-Joi-Mya"/>
      <sheetName val="Costi_Banda_Universal"/>
      <sheetName val="Banda_HIRO_e_Premium_Cinema"/>
      <sheetName val="Altri_costi_di_tecnologia"/>
      <sheetName val="Costi_di_marketing"/>
      <sheetName val="Sintesi_MKTG"/>
      <sheetName val="Dettagli_Mktg"/>
      <sheetName val="Costi_di_struttura"/>
      <sheetName val="G&amp;A__"/>
      <sheetName val="Costo_Lavoro"/>
      <sheetName val="Calcolo_SIA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ance departments"/>
      <sheetName val="reclass Sport"/>
      <sheetName val="Coll Accrual"/>
      <sheetName val="Somministrati"/>
      <sheetName val="Summer Holiday rett"/>
      <sheetName val="National Agreem"/>
      <sheetName val="Compensation"/>
      <sheetName val="Storno incentiv"/>
      <sheetName val="dett Comm"/>
      <sheetName val="RF TV FY08"/>
      <sheetName val="Variance_departments"/>
      <sheetName val="reclass_Sport"/>
      <sheetName val="Coll_Accrual"/>
      <sheetName val="Summer_Holiday_rett"/>
      <sheetName val="National_Agreem"/>
      <sheetName val="Storno_incentiv"/>
      <sheetName val="dett_Comm"/>
      <sheetName val="RF_TV_FY08"/>
      <sheetName val="Variance_departments1"/>
      <sheetName val="reclass_Sport1"/>
      <sheetName val="Coll_Accrual1"/>
      <sheetName val="Summer_Holiday_rett1"/>
      <sheetName val="National_Agreem1"/>
      <sheetName val="Storno_incentiv1"/>
      <sheetName val="dett_Comm1"/>
      <sheetName val="RF_TV_FY081"/>
      <sheetName val="Variance_departments2"/>
      <sheetName val="reclass_Sport2"/>
      <sheetName val="Coll_Accrual2"/>
      <sheetName val="Summer_Holiday_rett2"/>
      <sheetName val="National_Agreem2"/>
      <sheetName val="Storno_incentiv2"/>
      <sheetName val="dett_Comm2"/>
      <sheetName val="RF_TV_FY082"/>
      <sheetName val="Roll0727"/>
      <sheetName val="BS Ricl"/>
      <sheetName val="Closing301105_adj_accounting"/>
      <sheetName val="Sintesi RGAI BASE"/>
      <sheetName val="Flex"/>
      <sheetName val="Commissions&amp;Assumptions"/>
      <sheetName val="Publishing"/>
      <sheetName val="WE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ekly report 1"/>
      <sheetName val="Weekly report 2"/>
      <sheetName val="Cover"/>
      <sheetName val="index"/>
      <sheetName val="Gross Revenue FY 08 by Quarter"/>
      <sheetName val="Week total"/>
      <sheetName val="RF TV FY08"/>
      <sheetName val="FY08 vs FY07"/>
      <sheetName val="FY08 YTGO"/>
      <sheetName val="Variance"/>
      <sheetName val="WEB_old"/>
      <sheetName val="WEB"/>
      <sheetName val="SkyLife"/>
      <sheetName val="WEB_imps"/>
      <sheetName val="PW SkyLife"/>
      <sheetName val="PoweRatio"/>
      <sheetName val="08-07"/>
      <sheetName val="Gross-Net_MARK"/>
      <sheetName val="Net Var Mark"/>
      <sheetName val="Publishing"/>
      <sheetName val="PrimeTime"/>
      <sheetName val="CTerzi_07vs08"/>
      <sheetName val="Quarterly FY 08  vs FY 07"/>
      <sheetName val="Net Revenue FY 08 by Quarter"/>
      <sheetName val="Tematici SKY"/>
      <sheetName val="Tematici OTHERS"/>
      <sheetName val="Serie A &amp; CL"/>
      <sheetName val="cop_web"/>
      <sheetName val="cop_pub"/>
      <sheetName val="Interactive"/>
      <sheetName val="BDG FY08"/>
      <sheetName val="Budget08"/>
      <sheetName val="Formula 1"/>
      <sheetName val="Commissions&amp;Assumptions"/>
      <sheetName val="Gross Var Mark"/>
      <sheetName val="Summary 06"/>
      <sheetName val="Quarterly Summary FY07"/>
      <sheetName val="Rolling Forecast FY07"/>
      <sheetName val="gross rev"/>
      <sheetName val="PT"/>
      <sheetName val="OT"/>
      <sheetName val="Spot"/>
      <sheetName val="SpotPT"/>
      <sheetName val="SpotOT"/>
      <sheetName val="Spot-owner"/>
      <sheetName val="%Filling"/>
      <sheetName val="Sconto"/>
      <sheetName val="Serie A_"/>
      <sheetName val="Gross_web"/>
      <sheetName val="imps_web"/>
      <sheetName val="REV GRP"/>
      <sheetName val="Gross_publ"/>
      <sheetName val="N PAGINE"/>
      <sheetName val="Mondadori"/>
      <sheetName val="Calendario08"/>
      <sheetName val="Rev07"/>
      <sheetName val="Rev07PT"/>
      <sheetName val="Rev07OT"/>
      <sheetName val="Rev07-owner"/>
      <sheetName val="Spot07"/>
      <sheetName val="Spot07PT"/>
      <sheetName val="Spot07OT"/>
      <sheetName val="Spot07-owner"/>
      <sheetName val="% Filling07"/>
      <sheetName val="Sconto07"/>
      <sheetName val="Serie A"/>
      <sheetName val="Champions League"/>
      <sheetName val="calcoli"/>
      <sheetName val="Actual-Budget"/>
      <sheetName val="Gross to net calc"/>
      <sheetName val="Foglio1"/>
      <sheetName val="Foglio2"/>
      <sheetName val="WEB_new"/>
      <sheetName val="net variance"/>
      <sheetName val="net variance (2)"/>
      <sheetName val="net variance.1"/>
      <sheetName val="Gross Revenue FY 08 by Qtr REF"/>
      <sheetName val="net variance (3)"/>
      <sheetName val="WEB_prova"/>
      <sheetName val="WEB07"/>
      <sheetName val="Gross-Net_FY07"/>
      <sheetName val="Q3ref"/>
      <sheetName val="Weekly report 1_q3ref"/>
      <sheetName val="Quarter Q3_ref"/>
      <sheetName val="CTerzi"/>
      <sheetName val="Storno incentiv"/>
      <sheetName val="Weekly_report_1"/>
      <sheetName val="Weekly_report_2"/>
      <sheetName val="Gross_Revenue_FY_08_by_Quarter"/>
      <sheetName val="Week_total"/>
      <sheetName val="RF_TV_FY08"/>
      <sheetName val="FY08_vs_FY07"/>
      <sheetName val="FY08_YTGO"/>
      <sheetName val="PW_SkyLife"/>
      <sheetName val="Net_Var_Mark"/>
      <sheetName val="Quarterly_FY_08__vs_FY_07"/>
      <sheetName val="Net_Revenue_FY_08_by_Quarter"/>
      <sheetName val="Tematici_SKY"/>
      <sheetName val="Tematici_OTHERS"/>
      <sheetName val="Serie_A_&amp;_CL"/>
      <sheetName val="BDG_FY08"/>
      <sheetName val="Formula_1"/>
      <sheetName val="Gross_Var_Mark"/>
      <sheetName val="Summary_06"/>
      <sheetName val="Quarterly_Summary_FY07"/>
      <sheetName val="Rolling_Forecast_FY07"/>
      <sheetName val="gross_rev"/>
      <sheetName val="Serie_A_"/>
      <sheetName val="REV_GRP"/>
      <sheetName val="N_PAGINE"/>
      <sheetName val="%_Filling07"/>
      <sheetName val="Serie_A"/>
      <sheetName val="Champions_League"/>
      <sheetName val="Gross_to_net_calc"/>
      <sheetName val="net_variance"/>
      <sheetName val="net_variance_(2)"/>
      <sheetName val="net_variance_1"/>
      <sheetName val="Gross_Revenue_FY_08_by_Qtr_REF"/>
      <sheetName val="net_variance_(3)"/>
      <sheetName val="Weekly_report_1_q3ref"/>
      <sheetName val="Quarter_Q3_ref"/>
      <sheetName val="Storno_incentiv"/>
      <sheetName val="SUM"/>
      <sheetName val="Weekly_report_11"/>
      <sheetName val="Weekly_report_21"/>
      <sheetName val="Gross_Revenue_FY_08_by_Quarter1"/>
      <sheetName val="Week_total1"/>
      <sheetName val="RF_TV_FY081"/>
      <sheetName val="FY08_vs_FY071"/>
      <sheetName val="FY08_YTGO1"/>
      <sheetName val="PW_SkyLife1"/>
      <sheetName val="Net_Var_Mark1"/>
      <sheetName val="Quarterly_FY_08__vs_FY_071"/>
      <sheetName val="Net_Revenue_FY_08_by_Quarter1"/>
      <sheetName val="Tematici_SKY1"/>
      <sheetName val="Tematici_OTHERS1"/>
      <sheetName val="Serie_A_&amp;_CL1"/>
      <sheetName val="BDG_FY081"/>
      <sheetName val="Formula_11"/>
      <sheetName val="Gross_Var_Mark1"/>
      <sheetName val="Summary_061"/>
      <sheetName val="Quarterly_Summary_FY071"/>
      <sheetName val="Rolling_Forecast_FY071"/>
      <sheetName val="gross_rev1"/>
      <sheetName val="Serie_A_1"/>
      <sheetName val="REV_GRP1"/>
      <sheetName val="N_PAGINE1"/>
      <sheetName val="%_Filling071"/>
      <sheetName val="Serie_A1"/>
      <sheetName val="Champions_League1"/>
      <sheetName val="Gross_to_net_calc1"/>
      <sheetName val="net_variance1"/>
      <sheetName val="net_variance_(2)1"/>
      <sheetName val="net_variance_11"/>
      <sheetName val="Gross_Revenue_FY_08_by_Qtr_REF1"/>
      <sheetName val="net_variance_(3)1"/>
      <sheetName val="Weekly_report_1_q3ref1"/>
      <sheetName val="Quarter_Q3_ref1"/>
      <sheetName val="Storno_incentiv1"/>
      <sheetName val="Weekly_report_12"/>
      <sheetName val="Weekly_report_22"/>
      <sheetName val="Gross_Revenue_FY_08_by_Quarter2"/>
      <sheetName val="Week_total2"/>
      <sheetName val="RF_TV_FY082"/>
      <sheetName val="FY08_vs_FY072"/>
      <sheetName val="FY08_YTGO2"/>
      <sheetName val="PW_SkyLife2"/>
      <sheetName val="Net_Var_Mark2"/>
      <sheetName val="Quarterly_FY_08__vs_FY_072"/>
      <sheetName val="Net_Revenue_FY_08_by_Quarter2"/>
      <sheetName val="Tematici_SKY2"/>
      <sheetName val="Tematici_OTHERS2"/>
      <sheetName val="Serie_A_&amp;_CL2"/>
      <sheetName val="BDG_FY082"/>
      <sheetName val="Formula_12"/>
      <sheetName val="Gross_Var_Mark2"/>
      <sheetName val="Summary_062"/>
      <sheetName val="Quarterly_Summary_FY072"/>
      <sheetName val="Rolling_Forecast_FY072"/>
      <sheetName val="gross_rev2"/>
      <sheetName val="Serie_A_2"/>
      <sheetName val="REV_GRP2"/>
      <sheetName val="N_PAGINE2"/>
      <sheetName val="%_Filling072"/>
      <sheetName val="Serie_A2"/>
      <sheetName val="Champions_League2"/>
      <sheetName val="Gross_to_net_calc2"/>
      <sheetName val="net_variance2"/>
      <sheetName val="net_variance_(2)2"/>
      <sheetName val="net_variance_12"/>
      <sheetName val="Gross_Revenue_FY_08_by_Qtr_REF2"/>
      <sheetName val="net_variance_(3)2"/>
      <sheetName val="Weekly_report_1_q3ref2"/>
      <sheetName val="Quarter_Q3_ref2"/>
      <sheetName val="Storno_incentiv2"/>
    </sheetNames>
    <sheetDataSet>
      <sheetData sheetId="0"/>
      <sheetData sheetId="1"/>
      <sheetData sheetId="2"/>
      <sheetData sheetId="3"/>
      <sheetData sheetId="4"/>
      <sheetData sheetId="5" refreshError="1"/>
      <sheetData sheetId="6" refreshError="1">
        <row r="11">
          <cell r="C11" t="str">
            <v>CCL</v>
          </cell>
          <cell r="F11" t="str">
            <v>Champions League</v>
          </cell>
          <cell r="H11">
            <v>0</v>
          </cell>
          <cell r="I11">
            <v>0</v>
          </cell>
          <cell r="J11">
            <v>0</v>
          </cell>
          <cell r="K11">
            <v>0</v>
          </cell>
          <cell r="L11">
            <v>0</v>
          </cell>
          <cell r="M11">
            <v>0</v>
          </cell>
          <cell r="N11">
            <v>0</v>
          </cell>
          <cell r="O11">
            <v>0</v>
          </cell>
          <cell r="P11">
            <v>0</v>
          </cell>
          <cell r="Q11">
            <v>0</v>
          </cell>
          <cell r="R11">
            <v>0</v>
          </cell>
          <cell r="S11">
            <v>453275.33000000013</v>
          </cell>
          <cell r="T11">
            <v>0</v>
          </cell>
          <cell r="V11">
            <v>453275.33000000013</v>
          </cell>
          <cell r="W11">
            <v>1809627.5880310959</v>
          </cell>
          <cell r="X11">
            <v>-1356352.2580310958</v>
          </cell>
          <cell r="Z11">
            <v>792468.69132008031</v>
          </cell>
          <cell r="AA11">
            <v>0</v>
          </cell>
          <cell r="AB11">
            <v>0</v>
          </cell>
          <cell r="AC11">
            <v>1102704.1599999999</v>
          </cell>
          <cell r="AD11">
            <v>0</v>
          </cell>
          <cell r="AE11">
            <v>1257034.9899999995</v>
          </cell>
          <cell r="AF11">
            <v>0</v>
          </cell>
          <cell r="AG11">
            <v>0</v>
          </cell>
          <cell r="AH11">
            <v>1169669.8899999997</v>
          </cell>
          <cell r="AI11">
            <v>0</v>
          </cell>
          <cell r="AJ11">
            <v>965690.5</v>
          </cell>
          <cell r="AK11">
            <v>0</v>
          </cell>
          <cell r="AL11">
            <v>0</v>
          </cell>
          <cell r="AN11">
            <v>5287568.2313200794</v>
          </cell>
          <cell r="AO11">
            <v>4548137.9401554801</v>
          </cell>
          <cell r="AP11">
            <v>739430.29116459936</v>
          </cell>
          <cell r="AR11">
            <v>0</v>
          </cell>
          <cell r="AS11">
            <v>0</v>
          </cell>
          <cell r="AT11">
            <v>0</v>
          </cell>
          <cell r="AU11">
            <v>0</v>
          </cell>
          <cell r="AV11">
            <v>0</v>
          </cell>
          <cell r="AW11">
            <v>0</v>
          </cell>
          <cell r="AX11">
            <v>0</v>
          </cell>
          <cell r="AY11">
            <v>0</v>
          </cell>
          <cell r="AZ11">
            <v>1056531.48</v>
          </cell>
          <cell r="BA11">
            <v>0</v>
          </cell>
          <cell r="BB11">
            <v>1182604.76</v>
          </cell>
          <cell r="BC11">
            <v>0</v>
          </cell>
          <cell r="BD11">
            <v>0</v>
          </cell>
          <cell r="BE11">
            <v>0</v>
          </cell>
          <cell r="BF11">
            <v>2300000</v>
          </cell>
          <cell r="BG11">
            <v>2239136.2400000002</v>
          </cell>
          <cell r="BH11">
            <v>1548292.4172590822</v>
          </cell>
          <cell r="BI11">
            <v>690843.82274091803</v>
          </cell>
          <cell r="BJ11">
            <v>1110000</v>
          </cell>
          <cell r="BK11">
            <v>1050000</v>
          </cell>
          <cell r="BL11">
            <v>1050000</v>
          </cell>
          <cell r="BM11">
            <v>0</v>
          </cell>
          <cell r="BN11">
            <v>950000</v>
          </cell>
          <cell r="BO11">
            <v>950000</v>
          </cell>
          <cell r="BP11">
            <v>0</v>
          </cell>
          <cell r="BQ11">
            <v>0</v>
          </cell>
          <cell r="BR11">
            <v>800000</v>
          </cell>
          <cell r="BS11">
            <v>0</v>
          </cell>
          <cell r="BT11">
            <v>0</v>
          </cell>
          <cell r="BU11">
            <v>0</v>
          </cell>
          <cell r="BV11">
            <v>0</v>
          </cell>
          <cell r="BW11">
            <v>0</v>
          </cell>
          <cell r="BX11">
            <v>5320000</v>
          </cell>
          <cell r="BY11">
            <v>4800000</v>
          </cell>
          <cell r="BZ11">
            <v>3464286.9049430406</v>
          </cell>
          <cell r="CA11">
            <v>1335713.0950569594</v>
          </cell>
          <cell r="CB11">
            <v>13360843.561320079</v>
          </cell>
          <cell r="CC11">
            <v>12779979.80132008</v>
          </cell>
          <cell r="CD11">
            <v>11370344.8503887</v>
          </cell>
          <cell r="CE11">
            <v>11370344.8503887</v>
          </cell>
          <cell r="CF11">
            <v>874641.91156836157</v>
          </cell>
          <cell r="CG11">
            <v>874641.91156836157</v>
          </cell>
          <cell r="CH11">
            <v>874641.91156836157</v>
          </cell>
        </row>
        <row r="14">
          <cell r="C14" t="str">
            <v>F1</v>
          </cell>
          <cell r="F14" t="str">
            <v>Formula 1</v>
          </cell>
          <cell r="H14">
            <v>53000</v>
          </cell>
          <cell r="I14">
            <v>0</v>
          </cell>
          <cell r="J14">
            <v>29277.02</v>
          </cell>
          <cell r="K14">
            <v>0</v>
          </cell>
          <cell r="L14">
            <v>30000</v>
          </cell>
          <cell r="M14">
            <v>0</v>
          </cell>
          <cell r="N14">
            <v>0</v>
          </cell>
          <cell r="O14">
            <v>45504.51</v>
          </cell>
          <cell r="P14">
            <v>0</v>
          </cell>
          <cell r="Q14">
            <v>507515.14</v>
          </cell>
          <cell r="R14">
            <v>81500</v>
          </cell>
          <cell r="S14">
            <v>0</v>
          </cell>
          <cell r="T14">
            <v>46926</v>
          </cell>
          <cell r="V14">
            <v>793722.67</v>
          </cell>
          <cell r="W14">
            <v>4350771.3754646843</v>
          </cell>
          <cell r="X14">
            <v>-3557048.7054646844</v>
          </cell>
          <cell r="Z14">
            <v>62750</v>
          </cell>
          <cell r="AA14">
            <v>0</v>
          </cell>
          <cell r="AB14">
            <v>111750</v>
          </cell>
          <cell r="AC14">
            <v>0</v>
          </cell>
          <cell r="AD14">
            <v>0</v>
          </cell>
          <cell r="AE14">
            <v>0</v>
          </cell>
          <cell r="AF14">
            <v>0</v>
          </cell>
          <cell r="AG14">
            <v>0</v>
          </cell>
          <cell r="AH14">
            <v>0</v>
          </cell>
          <cell r="AI14">
            <v>0</v>
          </cell>
          <cell r="AJ14">
            <v>0</v>
          </cell>
          <cell r="AK14">
            <v>0</v>
          </cell>
          <cell r="AL14">
            <v>0</v>
          </cell>
          <cell r="AN14">
            <v>174500</v>
          </cell>
          <cell r="AO14">
            <v>769751.8587360594</v>
          </cell>
          <cell r="AP14">
            <v>-595251.8587360594</v>
          </cell>
          <cell r="AR14">
            <v>0</v>
          </cell>
          <cell r="AS14">
            <v>0</v>
          </cell>
          <cell r="AT14">
            <v>0</v>
          </cell>
          <cell r="AU14">
            <v>0</v>
          </cell>
          <cell r="AV14">
            <v>0</v>
          </cell>
          <cell r="AW14">
            <v>0</v>
          </cell>
          <cell r="AX14">
            <v>0</v>
          </cell>
          <cell r="AY14">
            <v>0</v>
          </cell>
          <cell r="AZ14">
            <v>0</v>
          </cell>
          <cell r="BA14">
            <v>0</v>
          </cell>
          <cell r="BB14">
            <v>0</v>
          </cell>
          <cell r="BC14">
            <v>159540.98000000001</v>
          </cell>
          <cell r="BD14">
            <v>185114.39</v>
          </cell>
          <cell r="BE14">
            <v>0</v>
          </cell>
          <cell r="BF14">
            <v>230000</v>
          </cell>
          <cell r="BG14">
            <v>344655.37</v>
          </cell>
          <cell r="BH14">
            <v>200804.83271375464</v>
          </cell>
          <cell r="BI14">
            <v>143850.53728624535</v>
          </cell>
          <cell r="BJ14">
            <v>0</v>
          </cell>
          <cell r="BK14">
            <v>250000</v>
          </cell>
          <cell r="BL14">
            <v>0</v>
          </cell>
          <cell r="BM14">
            <v>0</v>
          </cell>
          <cell r="BN14">
            <v>350000</v>
          </cell>
          <cell r="BO14">
            <v>0</v>
          </cell>
          <cell r="BP14">
            <v>350000</v>
          </cell>
          <cell r="BQ14">
            <v>0</v>
          </cell>
          <cell r="BR14">
            <v>370000</v>
          </cell>
          <cell r="BS14">
            <v>0</v>
          </cell>
          <cell r="BT14">
            <v>300000</v>
          </cell>
          <cell r="BU14">
            <v>0</v>
          </cell>
          <cell r="BV14">
            <v>300000</v>
          </cell>
          <cell r="BW14">
            <v>0</v>
          </cell>
          <cell r="BX14">
            <v>2170000</v>
          </cell>
          <cell r="BY14">
            <v>1920000</v>
          </cell>
          <cell r="BZ14">
            <v>3681421.9330855017</v>
          </cell>
          <cell r="CA14">
            <v>-1761421.9330855017</v>
          </cell>
          <cell r="CB14">
            <v>3368222.67</v>
          </cell>
          <cell r="CC14">
            <v>3232878.04</v>
          </cell>
          <cell r="CD14">
            <v>9002750</v>
          </cell>
          <cell r="CE14">
            <v>9002750</v>
          </cell>
        </row>
        <row r="17">
          <cell r="C17" t="str">
            <v>SS1</v>
          </cell>
          <cell r="F17" t="str">
            <v xml:space="preserve">Sport 1 </v>
          </cell>
          <cell r="H17">
            <v>76126.705545815305</v>
          </cell>
          <cell r="I17">
            <v>55656.56</v>
          </cell>
          <cell r="J17">
            <v>31382.67</v>
          </cell>
          <cell r="K17">
            <v>24496.94</v>
          </cell>
          <cell r="L17">
            <v>15455.44</v>
          </cell>
          <cell r="M17">
            <v>14715.76</v>
          </cell>
          <cell r="N17">
            <v>15197.64</v>
          </cell>
          <cell r="O17">
            <v>25752.39</v>
          </cell>
          <cell r="P17">
            <v>41154.04</v>
          </cell>
          <cell r="Q17">
            <v>322172.29758421902</v>
          </cell>
          <cell r="R17">
            <v>69909.273319988803</v>
          </cell>
          <cell r="S17">
            <v>69404.919999999896</v>
          </cell>
          <cell r="T17">
            <v>87736.94</v>
          </cell>
          <cell r="V17">
            <v>849161.57645002287</v>
          </cell>
          <cell r="W17">
            <v>405116.42738547752</v>
          </cell>
          <cell r="X17">
            <v>444045.14906454535</v>
          </cell>
          <cell r="Z17">
            <v>67918.045035005402</v>
          </cell>
          <cell r="AA17">
            <v>103926.9</v>
          </cell>
          <cell r="AB17">
            <v>84830.690000000104</v>
          </cell>
          <cell r="AC17">
            <v>91680.140000000101</v>
          </cell>
          <cell r="AD17">
            <v>93019.930000000197</v>
          </cell>
          <cell r="AE17">
            <v>118400.3</v>
          </cell>
          <cell r="AF17">
            <v>125153.31</v>
          </cell>
          <cell r="AG17">
            <v>95430.14</v>
          </cell>
          <cell r="AH17">
            <v>137175.00947428899</v>
          </cell>
          <cell r="AI17">
            <v>127583.06</v>
          </cell>
          <cell r="AJ17">
            <v>136129.33890274601</v>
          </cell>
          <cell r="AK17">
            <v>86520.110000000204</v>
          </cell>
          <cell r="AL17">
            <v>91233.371936796306</v>
          </cell>
          <cell r="AN17">
            <v>1359000.3453488373</v>
          </cell>
          <cell r="AO17">
            <v>1894912.3074308534</v>
          </cell>
          <cell r="AP17">
            <v>-535911.96208201605</v>
          </cell>
          <cell r="AQ17">
            <v>1</v>
          </cell>
          <cell r="AR17">
            <v>1</v>
          </cell>
          <cell r="AS17">
            <v>53677.424998765098</v>
          </cell>
          <cell r="AT17">
            <v>35877.21</v>
          </cell>
          <cell r="AU17">
            <v>95349.37</v>
          </cell>
          <cell r="AV17">
            <v>85601.934051198405</v>
          </cell>
          <cell r="AW17">
            <v>50006.9</v>
          </cell>
          <cell r="AX17">
            <v>74722.869999999893</v>
          </cell>
          <cell r="AY17">
            <v>84327.66</v>
          </cell>
          <cell r="AZ17">
            <v>84819.072091757305</v>
          </cell>
          <cell r="BA17">
            <v>96686.436700959894</v>
          </cell>
          <cell r="BB17">
            <v>110204.7</v>
          </cell>
          <cell r="BC17">
            <v>135294.44</v>
          </cell>
          <cell r="BD17">
            <v>142425.90555549899</v>
          </cell>
          <cell r="BE17">
            <v>140000</v>
          </cell>
          <cell r="BF17">
            <v>116924.83637749021</v>
          </cell>
          <cell r="BG17">
            <v>1188993.9233981797</v>
          </cell>
          <cell r="BH17">
            <v>2211772.717433996</v>
          </cell>
          <cell r="BI17">
            <v>-1022778.7940358163</v>
          </cell>
          <cell r="BJ17">
            <v>1</v>
          </cell>
          <cell r="BK17">
            <v>230425.04616601116</v>
          </cell>
          <cell r="BL17">
            <v>230425.04616601116</v>
          </cell>
          <cell r="BM17">
            <v>151525.13154617004</v>
          </cell>
          <cell r="BN17">
            <v>230425.04616601116</v>
          </cell>
          <cell r="BO17">
            <v>250000</v>
          </cell>
          <cell r="BP17">
            <v>215000</v>
          </cell>
          <cell r="BQ17">
            <v>215000</v>
          </cell>
          <cell r="BR17">
            <v>215000</v>
          </cell>
          <cell r="BS17">
            <v>215413.06407610921</v>
          </cell>
          <cell r="BT17">
            <v>185000</v>
          </cell>
          <cell r="BU17">
            <v>185000</v>
          </cell>
          <cell r="BV17">
            <v>168300.79944280372</v>
          </cell>
          <cell r="BW17">
            <v>168300.79944280372</v>
          </cell>
          <cell r="BX17">
            <v>2084846.4169638914</v>
          </cell>
          <cell r="BY17">
            <v>2659814.9330059197</v>
          </cell>
          <cell r="BZ17">
            <v>1334096.4738794966</v>
          </cell>
          <cell r="CA17">
            <v>1325718.4591264231</v>
          </cell>
          <cell r="CB17">
            <v>7031451.0012884652</v>
          </cell>
          <cell r="CC17">
            <v>6056970.7782029593</v>
          </cell>
          <cell r="CD17">
            <v>5845897.9261298236</v>
          </cell>
          <cell r="CE17">
            <v>5845897.9261298236</v>
          </cell>
          <cell r="CY17">
            <v>40433.778247744922</v>
          </cell>
          <cell r="CZ17">
            <v>49485.414731197969</v>
          </cell>
          <cell r="DA17">
            <v>51795.423922447371</v>
          </cell>
          <cell r="DB17">
            <v>72352.747780571197</v>
          </cell>
          <cell r="DC17">
            <v>68000</v>
          </cell>
          <cell r="DD17">
            <v>55467.36416759323</v>
          </cell>
          <cell r="DE17">
            <v>68115.200512812778</v>
          </cell>
          <cell r="DF17">
            <v>73438.525894534672</v>
          </cell>
          <cell r="DG17">
            <v>90548.263045390588</v>
          </cell>
          <cell r="DH17">
            <v>85178.924522179514</v>
          </cell>
          <cell r="DI17">
            <v>99387.879387532768</v>
          </cell>
          <cell r="DJ17">
            <v>114199.2545816279</v>
          </cell>
          <cell r="DK17">
            <v>114199.2545816279</v>
          </cell>
          <cell r="DL17">
            <v>288762.80128337105</v>
          </cell>
          <cell r="DM17">
            <v>111514.07647543763</v>
          </cell>
          <cell r="DN17">
            <v>183490.18652083419</v>
          </cell>
          <cell r="DO17">
            <v>75248.115086302336</v>
          </cell>
          <cell r="DP17">
            <v>163800.33178839384</v>
          </cell>
          <cell r="DQ17">
            <v>140000</v>
          </cell>
          <cell r="DR17">
            <v>251648.66151631603</v>
          </cell>
          <cell r="DS17">
            <v>165763.77729165557</v>
          </cell>
          <cell r="DT17">
            <v>168997.99018520326</v>
          </cell>
          <cell r="DU17">
            <v>175679.16093414411</v>
          </cell>
          <cell r="DV17">
            <v>208260.17515848484</v>
          </cell>
          <cell r="DW17">
            <v>205000</v>
          </cell>
          <cell r="DX17">
            <v>150000</v>
          </cell>
          <cell r="DY17">
            <v>150000</v>
          </cell>
          <cell r="DZ17">
            <v>147047.00474742579</v>
          </cell>
          <cell r="EA17">
            <v>148523.50237371289</v>
          </cell>
          <cell r="EB17">
            <v>168078.34384111271</v>
          </cell>
          <cell r="EC17">
            <v>103364.22409576591</v>
          </cell>
          <cell r="ED17">
            <v>104637.7052961244</v>
          </cell>
          <cell r="EE17">
            <v>99966.654023053692</v>
          </cell>
          <cell r="EF17">
            <v>102547.64073065053</v>
          </cell>
          <cell r="EG17">
            <v>120988.81505950625</v>
          </cell>
          <cell r="EH17">
            <v>64550.616935355079</v>
          </cell>
          <cell r="EI17">
            <v>42325.591670978909</v>
          </cell>
          <cell r="EJ17">
            <v>54011.191609025314</v>
          </cell>
          <cell r="EK17">
            <v>62615.572849095406</v>
          </cell>
          <cell r="EL17">
            <v>62615.572849095406</v>
          </cell>
        </row>
        <row r="18">
          <cell r="C18" t="str">
            <v>SS2</v>
          </cell>
          <cell r="F18" t="str">
            <v>Sport 2</v>
          </cell>
          <cell r="H18">
            <v>32625.072967774395</v>
          </cell>
          <cell r="I18">
            <v>24511.040000000001</v>
          </cell>
          <cell r="J18">
            <v>13599.05</v>
          </cell>
          <cell r="K18">
            <v>9514.5399999999991</v>
          </cell>
          <cell r="L18">
            <v>6949.9099999999962</v>
          </cell>
          <cell r="M18">
            <v>7356.9</v>
          </cell>
          <cell r="N18">
            <v>6089.0599999999995</v>
          </cell>
          <cell r="O18">
            <v>12388.289999999994</v>
          </cell>
          <cell r="P18">
            <v>17175.05</v>
          </cell>
          <cell r="Q18">
            <v>15207.759175648913</v>
          </cell>
          <cell r="R18">
            <v>109167.30238411936</v>
          </cell>
          <cell r="S18">
            <v>254803.80000000002</v>
          </cell>
          <cell r="T18">
            <v>249673.15996196197</v>
          </cell>
          <cell r="V18">
            <v>759060.93448950467</v>
          </cell>
          <cell r="W18">
            <v>486417.08878446912</v>
          </cell>
          <cell r="X18">
            <v>272643.84570503555</v>
          </cell>
          <cell r="Z18">
            <v>180098.53572942526</v>
          </cell>
          <cell r="AA18">
            <v>123549.15000000001</v>
          </cell>
          <cell r="AB18">
            <v>104735.82</v>
          </cell>
          <cell r="AC18">
            <v>70322.028734799911</v>
          </cell>
          <cell r="AD18">
            <v>67410.05</v>
          </cell>
          <cell r="AE18">
            <v>92656.319999999992</v>
          </cell>
          <cell r="AF18">
            <v>107899.61</v>
          </cell>
          <cell r="AG18">
            <v>90941.570000000094</v>
          </cell>
          <cell r="AH18">
            <v>84207.434297887492</v>
          </cell>
          <cell r="AI18">
            <v>115926.30866720539</v>
          </cell>
          <cell r="AJ18">
            <v>115519.3271557274</v>
          </cell>
          <cell r="AK18">
            <v>68669.433700932801</v>
          </cell>
          <cell r="AL18">
            <v>51999.4172395028</v>
          </cell>
          <cell r="AN18">
            <v>1273935.0055254812</v>
          </cell>
          <cell r="AO18">
            <v>1068114.6495178095</v>
          </cell>
          <cell r="AP18">
            <v>205820.35600767168</v>
          </cell>
          <cell r="AR18">
            <v>48498.294376777179</v>
          </cell>
          <cell r="AS18">
            <v>43859.030195153326</v>
          </cell>
          <cell r="AT18">
            <v>46800.599999999991</v>
          </cell>
          <cell r="AU18">
            <v>79253.31</v>
          </cell>
          <cell r="AV18">
            <v>74801.992922207952</v>
          </cell>
          <cell r="AW18">
            <v>61144.289999999994</v>
          </cell>
          <cell r="AX18">
            <v>57820.97</v>
          </cell>
          <cell r="AY18">
            <v>70872.490000000005</v>
          </cell>
          <cell r="AZ18">
            <v>76858.930779782007</v>
          </cell>
          <cell r="BA18">
            <v>79273.682756472204</v>
          </cell>
          <cell r="BB18">
            <v>93323.400000000111</v>
          </cell>
          <cell r="BC18">
            <v>95084.13</v>
          </cell>
          <cell r="BD18">
            <v>89343.286526280455</v>
          </cell>
          <cell r="BE18">
            <v>140000</v>
          </cell>
          <cell r="BF18">
            <v>114584.56130808835</v>
          </cell>
          <cell r="BG18">
            <v>1008436.1131798961</v>
          </cell>
          <cell r="BH18">
            <v>943748.84325062134</v>
          </cell>
          <cell r="BI18">
            <v>64687.2699292748</v>
          </cell>
          <cell r="BJ18">
            <v>103064.51612903226</v>
          </cell>
          <cell r="BK18">
            <v>156606.04255231714</v>
          </cell>
          <cell r="BL18">
            <v>156606.04255231714</v>
          </cell>
          <cell r="BM18">
            <v>156606.04255231714</v>
          </cell>
          <cell r="BN18">
            <v>156606.04255231714</v>
          </cell>
          <cell r="BO18">
            <v>156606.04255231714</v>
          </cell>
          <cell r="BP18">
            <v>156606.04255231714</v>
          </cell>
          <cell r="BQ18">
            <v>156606.04255231714</v>
          </cell>
          <cell r="BR18">
            <v>156606.04255231714</v>
          </cell>
          <cell r="BS18">
            <v>156606.04255231714</v>
          </cell>
          <cell r="BT18">
            <v>156606.04255231714</v>
          </cell>
          <cell r="BU18">
            <v>125000</v>
          </cell>
          <cell r="BV18">
            <v>125000</v>
          </cell>
          <cell r="BW18">
            <v>125000</v>
          </cell>
          <cell r="BX18">
            <v>1578304.9882580864</v>
          </cell>
          <cell r="BY18">
            <v>1941060.4255231712</v>
          </cell>
          <cell r="BZ18">
            <v>1365337.9101165109</v>
          </cell>
          <cell r="CA18">
            <v>575722.51540666027</v>
          </cell>
          <cell r="CB18">
            <v>4693847.9823996881</v>
          </cell>
          <cell r="CC18">
            <v>4982492.4787180526</v>
          </cell>
          <cell r="CD18">
            <v>3863618.4916694113</v>
          </cell>
          <cell r="CE18">
            <v>3863618.4916694113</v>
          </cell>
          <cell r="CY18">
            <v>21538.604142487493</v>
          </cell>
          <cell r="CZ18">
            <v>30657.96138176235</v>
          </cell>
          <cell r="DA18">
            <v>23826.872116582825</v>
          </cell>
          <cell r="DB18">
            <v>37112.968786017038</v>
          </cell>
          <cell r="DC18">
            <v>38236.810640128882</v>
          </cell>
          <cell r="DD18">
            <v>40821.54508643903</v>
          </cell>
          <cell r="DE18">
            <v>61139.20448753603</v>
          </cell>
          <cell r="DF18">
            <v>45411.463208046676</v>
          </cell>
          <cell r="DG18">
            <v>34380.086334005478</v>
          </cell>
          <cell r="DH18">
            <v>29955.68605049613</v>
          </cell>
          <cell r="DI18">
            <v>33014.166325505925</v>
          </cell>
          <cell r="DJ18">
            <v>40433.778247744922</v>
          </cell>
          <cell r="DK18">
            <v>40433.778247744922</v>
          </cell>
          <cell r="DL18">
            <v>49485.414731197969</v>
          </cell>
          <cell r="DM18">
            <v>51795.423922447371</v>
          </cell>
          <cell r="DN18">
            <v>72352.747780571197</v>
          </cell>
          <cell r="DO18">
            <v>68000</v>
          </cell>
          <cell r="DP18">
            <v>55467.36416759323</v>
          </cell>
          <cell r="DQ18">
            <v>68115.200512812778</v>
          </cell>
          <cell r="DR18">
            <v>73438.525894534672</v>
          </cell>
          <cell r="DS18">
            <v>90548.263045390588</v>
          </cell>
          <cell r="DT18">
            <v>85178.924522179514</v>
          </cell>
          <cell r="DU18">
            <v>99387.879387532768</v>
          </cell>
          <cell r="DV18">
            <v>102452.29002810715</v>
          </cell>
          <cell r="DW18">
            <v>101000</v>
          </cell>
          <cell r="DX18">
            <v>95000</v>
          </cell>
          <cell r="DY18">
            <v>95000</v>
          </cell>
          <cell r="DZ18">
            <v>98000</v>
          </cell>
          <cell r="EA18">
            <v>104802.33517052379</v>
          </cell>
          <cell r="EB18">
            <v>116039.28245901872</v>
          </cell>
          <cell r="EC18">
            <v>122114.67327998704</v>
          </cell>
          <cell r="ED18">
            <v>123201.30511936382</v>
          </cell>
          <cell r="EE18">
            <v>122764.80335951693</v>
          </cell>
          <cell r="EF18">
            <v>121958.30809118564</v>
          </cell>
          <cell r="EG18">
            <v>124755.93445554197</v>
          </cell>
          <cell r="EH18">
            <v>99585.714352517854</v>
          </cell>
          <cell r="EI18">
            <v>95000</v>
          </cell>
          <cell r="EJ18">
            <v>94000</v>
          </cell>
          <cell r="EK18">
            <v>90000</v>
          </cell>
          <cell r="EL18">
            <v>90000</v>
          </cell>
        </row>
        <row r="19">
          <cell r="C19" t="str">
            <v>SS3</v>
          </cell>
          <cell r="F19" t="str">
            <v>Sport 3</v>
          </cell>
          <cell r="H19">
            <v>92527.7845431038</v>
          </cell>
          <cell r="I19">
            <v>19299.96</v>
          </cell>
          <cell r="J19">
            <v>18508.579999999998</v>
          </cell>
          <cell r="K19">
            <v>11373.86</v>
          </cell>
          <cell r="L19">
            <v>8034.5299999999897</v>
          </cell>
          <cell r="M19">
            <v>11292.93999999999</v>
          </cell>
          <cell r="N19">
            <v>6503.8799999999901</v>
          </cell>
          <cell r="O19">
            <v>7238.48</v>
          </cell>
          <cell r="P19">
            <v>14940.69</v>
          </cell>
          <cell r="Q19">
            <v>28493.149606165789</v>
          </cell>
          <cell r="R19">
            <v>83441.280894821277</v>
          </cell>
          <cell r="S19">
            <v>36209.5</v>
          </cell>
          <cell r="T19">
            <v>39364.1</v>
          </cell>
          <cell r="V19">
            <v>377228.73504409083</v>
          </cell>
          <cell r="W19">
            <v>609417.36593380978</v>
          </cell>
          <cell r="X19">
            <v>-232188.63088971894</v>
          </cell>
          <cell r="Z19">
            <v>56811.417268343052</v>
          </cell>
          <cell r="AA19">
            <v>56996.660616208697</v>
          </cell>
          <cell r="AB19">
            <v>64878.330000000104</v>
          </cell>
          <cell r="AC19">
            <v>45566.03</v>
          </cell>
          <cell r="AD19">
            <v>49884.46</v>
          </cell>
          <cell r="AE19">
            <v>50698.270000000099</v>
          </cell>
          <cell r="AF19">
            <v>62446.26</v>
          </cell>
          <cell r="AG19">
            <v>36970.06</v>
          </cell>
          <cell r="AH19">
            <v>43789.537555685849</v>
          </cell>
          <cell r="AI19">
            <v>47452.305962508799</v>
          </cell>
          <cell r="AJ19">
            <v>41185.932759320502</v>
          </cell>
          <cell r="AK19">
            <v>30528.136299067301</v>
          </cell>
          <cell r="AL19">
            <v>32007.295967620201</v>
          </cell>
          <cell r="AN19">
            <v>619214.6964287546</v>
          </cell>
          <cell r="AO19">
            <v>1062266.6064481949</v>
          </cell>
          <cell r="AP19">
            <v>-443051.91001944034</v>
          </cell>
          <cell r="AR19">
            <v>26377.313819906853</v>
          </cell>
          <cell r="AS19">
            <v>21208.279757995115</v>
          </cell>
          <cell r="AT19">
            <v>22707.19</v>
          </cell>
          <cell r="AU19">
            <v>43589.18</v>
          </cell>
          <cell r="AV19">
            <v>37771.383026593699</v>
          </cell>
          <cell r="AW19">
            <v>29533.53</v>
          </cell>
          <cell r="AX19">
            <v>32484.6</v>
          </cell>
          <cell r="AY19">
            <v>35779.15</v>
          </cell>
          <cell r="AZ19">
            <v>54473.986914947222</v>
          </cell>
          <cell r="BA19">
            <v>48339.651265760105</v>
          </cell>
          <cell r="BB19">
            <v>53338.23</v>
          </cell>
          <cell r="BC19">
            <v>50768.19</v>
          </cell>
          <cell r="BD19">
            <v>44858.603180044935</v>
          </cell>
          <cell r="BE19">
            <v>95000</v>
          </cell>
          <cell r="BF19">
            <v>73647.68619742048</v>
          </cell>
          <cell r="BG19">
            <v>569851.97414534108</v>
          </cell>
          <cell r="BH19">
            <v>467358.78219473385</v>
          </cell>
          <cell r="BI19">
            <v>102493.19195060723</v>
          </cell>
          <cell r="BJ19">
            <v>51833.035604638557</v>
          </cell>
          <cell r="BK19">
            <v>110000</v>
          </cell>
          <cell r="BL19">
            <v>110000</v>
          </cell>
          <cell r="BM19">
            <v>110000</v>
          </cell>
          <cell r="BN19">
            <v>110000</v>
          </cell>
          <cell r="BO19">
            <v>110000</v>
          </cell>
          <cell r="BP19">
            <v>110000</v>
          </cell>
          <cell r="BQ19">
            <v>110000</v>
          </cell>
          <cell r="BR19">
            <v>110000</v>
          </cell>
          <cell r="BS19">
            <v>110000</v>
          </cell>
          <cell r="BT19">
            <v>112000</v>
          </cell>
          <cell r="BU19">
            <v>112000</v>
          </cell>
          <cell r="BV19">
            <v>112000</v>
          </cell>
          <cell r="BW19">
            <v>112000</v>
          </cell>
          <cell r="BX19">
            <v>732177.46614574629</v>
          </cell>
          <cell r="BY19">
            <v>1438000</v>
          </cell>
          <cell r="BZ19">
            <v>634821.41081397177</v>
          </cell>
          <cell r="CA19">
            <v>803178.58918602823</v>
          </cell>
          <cell r="CB19">
            <v>2273249.1665391829</v>
          </cell>
          <cell r="CC19">
            <v>3004295.405618187</v>
          </cell>
          <cell r="CD19">
            <v>2773864.1653907103</v>
          </cell>
          <cell r="CE19">
            <v>2773864.1653907103</v>
          </cell>
          <cell r="CY19">
            <v>16185.675303427437</v>
          </cell>
          <cell r="CZ19">
            <v>15631.400284140434</v>
          </cell>
          <cell r="DA19">
            <v>13469.340573689338</v>
          </cell>
          <cell r="DB19">
            <v>46972.54104136768</v>
          </cell>
          <cell r="DC19">
            <v>10254.407126067057</v>
          </cell>
          <cell r="DD19">
            <v>6222.0510853792148</v>
          </cell>
          <cell r="DE19">
            <v>9055.7636241916462</v>
          </cell>
          <cell r="DF19">
            <v>9579.0015509717541</v>
          </cell>
          <cell r="DG19">
            <v>9443.2695335194749</v>
          </cell>
          <cell r="DH19">
            <v>7871.0367502074178</v>
          </cell>
          <cell r="DI19">
            <v>7871.0367502074178</v>
          </cell>
          <cell r="DJ19">
            <v>21538.604142487493</v>
          </cell>
          <cell r="DK19">
            <v>21538.604142487493</v>
          </cell>
          <cell r="DL19">
            <v>30657.96138176235</v>
          </cell>
          <cell r="DM19">
            <v>23826.872116582825</v>
          </cell>
          <cell r="DN19">
            <v>37112.968786017038</v>
          </cell>
          <cell r="DO19">
            <v>38236.810640128882</v>
          </cell>
          <cell r="DP19">
            <v>40821.54508643903</v>
          </cell>
          <cell r="DQ19">
            <v>61139.20448753603</v>
          </cell>
          <cell r="DR19">
            <v>45411.463208046676</v>
          </cell>
          <cell r="DS19">
            <v>34380.086334005478</v>
          </cell>
          <cell r="DT19">
            <v>29955.68605049613</v>
          </cell>
          <cell r="DU19">
            <v>33014.166325505925</v>
          </cell>
          <cell r="DV19">
            <v>37320.721054038397</v>
          </cell>
          <cell r="DW19">
            <v>35000</v>
          </cell>
          <cell r="DX19">
            <v>46994.325927219194</v>
          </cell>
          <cell r="DY19">
            <v>46994.325927219194</v>
          </cell>
          <cell r="DZ19">
            <v>47892.834241392906</v>
          </cell>
          <cell r="EA19">
            <v>51164.008181836987</v>
          </cell>
          <cell r="EB19">
            <v>50309.697637166719</v>
          </cell>
          <cell r="EC19">
            <v>50954.222094416677</v>
          </cell>
          <cell r="ED19">
            <v>50198.294087732836</v>
          </cell>
          <cell r="EE19">
            <v>48681.085018172169</v>
          </cell>
          <cell r="EF19">
            <v>47161.199420514997</v>
          </cell>
          <cell r="EG19">
            <v>53028.149008050008</v>
          </cell>
          <cell r="EH19">
            <v>53096.825508026275</v>
          </cell>
          <cell r="EI19">
            <v>47060.995584659096</v>
          </cell>
          <cell r="EJ19">
            <v>45380.843576007042</v>
          </cell>
          <cell r="EK19">
            <v>45000</v>
          </cell>
          <cell r="EL19">
            <v>45000</v>
          </cell>
        </row>
        <row r="20">
          <cell r="C20" t="str">
            <v>SPHD</v>
          </cell>
          <cell r="F20" t="str">
            <v xml:space="preserve">Sport HD </v>
          </cell>
          <cell r="H20">
            <v>1413.28</v>
          </cell>
          <cell r="I20">
            <v>1044.08</v>
          </cell>
          <cell r="J20">
            <v>565.20000000000005</v>
          </cell>
          <cell r="K20">
            <v>559.66</v>
          </cell>
          <cell r="L20">
            <v>337.8</v>
          </cell>
          <cell r="M20">
            <v>378.75</v>
          </cell>
          <cell r="N20">
            <v>388.11</v>
          </cell>
          <cell r="O20">
            <v>674.96</v>
          </cell>
          <cell r="P20">
            <v>1963.46</v>
          </cell>
          <cell r="Q20">
            <v>16123.6198862909</v>
          </cell>
          <cell r="R20">
            <v>42789.379751525397</v>
          </cell>
          <cell r="S20">
            <v>24657.67</v>
          </cell>
          <cell r="T20">
            <v>44296.777495245202</v>
          </cell>
          <cell r="V20">
            <v>135192.74713306149</v>
          </cell>
          <cell r="W20">
            <v>163803.95650594929</v>
          </cell>
          <cell r="X20">
            <v>-28611.209372887795</v>
          </cell>
          <cell r="Z20">
            <v>8528.4641344052907</v>
          </cell>
          <cell r="AA20">
            <v>16656.13</v>
          </cell>
          <cell r="AB20">
            <v>19895.54</v>
          </cell>
          <cell r="AC20">
            <v>3741.73</v>
          </cell>
          <cell r="AD20">
            <v>3368.46</v>
          </cell>
          <cell r="AE20">
            <v>3465.35</v>
          </cell>
          <cell r="AF20">
            <v>4116.97</v>
          </cell>
          <cell r="AG20">
            <v>3077.17</v>
          </cell>
          <cell r="AH20">
            <v>3200.71</v>
          </cell>
          <cell r="AI20">
            <v>8670.45999999999</v>
          </cell>
          <cell r="AJ20">
            <v>2985.8299608684501</v>
          </cell>
          <cell r="AK20">
            <v>3132.41</v>
          </cell>
          <cell r="AL20">
            <v>2197.1622722637599</v>
          </cell>
          <cell r="AN20">
            <v>83036.386367537489</v>
          </cell>
          <cell r="AO20">
            <v>191092.1115609626</v>
          </cell>
          <cell r="AP20">
            <v>-108055.72519342511</v>
          </cell>
          <cell r="AR20">
            <v>16185.675303427437</v>
          </cell>
          <cell r="AS20">
            <v>828.52620005371602</v>
          </cell>
          <cell r="AT20">
            <v>483.16</v>
          </cell>
          <cell r="AU20">
            <v>2594.14</v>
          </cell>
          <cell r="AV20">
            <v>3459.67</v>
          </cell>
          <cell r="AW20">
            <v>1108.52</v>
          </cell>
          <cell r="AX20">
            <v>1330.27</v>
          </cell>
          <cell r="AY20">
            <v>2993.6199999999899</v>
          </cell>
          <cell r="AZ20">
            <v>2780.2119347849598</v>
          </cell>
          <cell r="BA20">
            <v>2255.71</v>
          </cell>
          <cell r="BB20">
            <v>3523.98000000001</v>
          </cell>
          <cell r="BC20">
            <v>10913.29</v>
          </cell>
          <cell r="BD20">
            <v>3343.7439795382202</v>
          </cell>
          <cell r="BE20">
            <v>5000</v>
          </cell>
          <cell r="BF20">
            <v>1518.9511077337179</v>
          </cell>
          <cell r="BG20">
            <v>40614.842114376901</v>
          </cell>
          <cell r="BH20">
            <v>168297.59712358375</v>
          </cell>
          <cell r="BI20">
            <v>-127682.75500920686</v>
          </cell>
          <cell r="BJ20">
            <v>8764.1445921145751</v>
          </cell>
          <cell r="BK20">
            <v>10500</v>
          </cell>
          <cell r="BL20">
            <v>10500</v>
          </cell>
          <cell r="BM20">
            <v>10500</v>
          </cell>
          <cell r="BN20">
            <v>10500</v>
          </cell>
          <cell r="BO20">
            <v>10500</v>
          </cell>
          <cell r="BP20">
            <v>10500</v>
          </cell>
          <cell r="BQ20">
            <v>10500</v>
          </cell>
          <cell r="BR20">
            <v>10500</v>
          </cell>
          <cell r="BS20">
            <v>10500</v>
          </cell>
          <cell r="BT20">
            <v>10500</v>
          </cell>
          <cell r="BU20">
            <v>10500</v>
          </cell>
          <cell r="BV20">
            <v>10500</v>
          </cell>
          <cell r="BW20">
            <v>10500</v>
          </cell>
          <cell r="BX20">
            <v>100526.42635297282</v>
          </cell>
          <cell r="BY20">
            <v>136500</v>
          </cell>
          <cell r="BZ20">
            <v>96805.884034984017</v>
          </cell>
          <cell r="CA20">
            <v>96805.884034984017</v>
          </cell>
          <cell r="CB20">
            <v>513106.83152824757</v>
          </cell>
          <cell r="CC20">
            <v>395343.97561497591</v>
          </cell>
          <cell r="CD20">
            <v>619999.5492254796</v>
          </cell>
          <cell r="CE20">
            <v>619999.5492254796</v>
          </cell>
          <cell r="DJ20">
            <v>16185.675303427437</v>
          </cell>
          <cell r="DK20">
            <v>16185.675303427437</v>
          </cell>
          <cell r="DL20">
            <v>15631.400284140434</v>
          </cell>
          <cell r="DM20">
            <v>13469.340573689338</v>
          </cell>
          <cell r="DN20">
            <v>46972.54104136768</v>
          </cell>
          <cell r="DO20">
            <v>10254.407126067057</v>
          </cell>
          <cell r="DP20">
            <v>6222.0510853792148</v>
          </cell>
          <cell r="DQ20">
            <v>9055.7636241916462</v>
          </cell>
          <cell r="DR20">
            <v>9579.0015509717541</v>
          </cell>
          <cell r="DS20">
            <v>9443.2695335194749</v>
          </cell>
          <cell r="DT20">
            <v>7871.0367502074178</v>
          </cell>
          <cell r="DU20">
            <v>7871.0367502074178</v>
          </cell>
          <cell r="DV20">
            <v>7871.0367502074178</v>
          </cell>
          <cell r="DW20">
            <v>7871.0367502074178</v>
          </cell>
          <cell r="DX20">
            <v>8764.1445921145751</v>
          </cell>
          <cell r="DY20">
            <v>8764.1445921145751</v>
          </cell>
          <cell r="DZ20">
            <v>8764.1445921145751</v>
          </cell>
          <cell r="EA20">
            <v>8764.1445921145751</v>
          </cell>
          <cell r="EB20">
            <v>8764.1445921145751</v>
          </cell>
          <cell r="EC20">
            <v>7206.2050415065469</v>
          </cell>
          <cell r="ED20">
            <v>7206.2050415065469</v>
          </cell>
          <cell r="EE20">
            <v>7206.2050415065469</v>
          </cell>
          <cell r="EF20">
            <v>7206.2050415065469</v>
          </cell>
          <cell r="EG20">
            <v>7206.2050415065469</v>
          </cell>
          <cell r="EH20">
            <v>6429.5701147482487</v>
          </cell>
          <cell r="EI20">
            <v>6429.5701147482487</v>
          </cell>
          <cell r="EJ20">
            <v>6429.5701147482487</v>
          </cell>
          <cell r="EK20">
            <v>6429.5701147482487</v>
          </cell>
          <cell r="EL20">
            <v>6429.5701147482487</v>
          </cell>
        </row>
        <row r="24">
          <cell r="C24" t="str">
            <v>SC1</v>
          </cell>
          <cell r="F24" t="str">
            <v>Cinema 1/2</v>
          </cell>
          <cell r="H24">
            <v>149059.20112820831</v>
          </cell>
          <cell r="I24">
            <v>132951.3300000001</v>
          </cell>
          <cell r="J24">
            <v>124286.1700000002</v>
          </cell>
          <cell r="K24">
            <v>119136.23</v>
          </cell>
          <cell r="L24">
            <v>92214.260000000097</v>
          </cell>
          <cell r="M24">
            <v>45998.57</v>
          </cell>
          <cell r="N24">
            <v>30298.21</v>
          </cell>
          <cell r="O24">
            <v>41335.230000000003</v>
          </cell>
          <cell r="P24">
            <v>118426.44</v>
          </cell>
          <cell r="Q24">
            <v>150223.0955595077</v>
          </cell>
          <cell r="R24">
            <v>171767.92344403523</v>
          </cell>
          <cell r="S24">
            <v>237379.75</v>
          </cell>
          <cell r="T24">
            <v>249839.49000000002</v>
          </cell>
          <cell r="V24">
            <v>1662915.9001317516</v>
          </cell>
          <cell r="W24">
            <v>1498134.1854848829</v>
          </cell>
          <cell r="X24">
            <v>164781.71464686864</v>
          </cell>
          <cell r="Y24">
            <v>0.96846751021707767</v>
          </cell>
          <cell r="Z24">
            <v>228305.33485911621</v>
          </cell>
          <cell r="AA24">
            <v>269294.70988336939</v>
          </cell>
          <cell r="AB24">
            <v>269216.33999999997</v>
          </cell>
          <cell r="AC24">
            <v>284868.98000000004</v>
          </cell>
          <cell r="AD24">
            <v>172532.75</v>
          </cell>
          <cell r="AE24">
            <v>238517.27352906158</v>
          </cell>
          <cell r="AF24">
            <v>207035.4099999998</v>
          </cell>
          <cell r="AG24">
            <v>292026.56</v>
          </cell>
          <cell r="AH24">
            <v>283633.84292654996</v>
          </cell>
          <cell r="AI24">
            <v>323606.36315468303</v>
          </cell>
          <cell r="AJ24">
            <v>362785.60452784551</v>
          </cell>
          <cell r="AK24">
            <v>326620.96407784009</v>
          </cell>
          <cell r="AL24">
            <v>269007.2566464211</v>
          </cell>
          <cell r="AN24">
            <v>3527451.3896048875</v>
          </cell>
          <cell r="AO24">
            <v>4674212.1115063131</v>
          </cell>
          <cell r="AP24">
            <v>-1146760.7219014256</v>
          </cell>
          <cell r="AQ24">
            <v>1</v>
          </cell>
          <cell r="AR24">
            <v>1</v>
          </cell>
          <cell r="AS24">
            <v>138415.0492942612</v>
          </cell>
          <cell r="AT24">
            <v>155334.74</v>
          </cell>
          <cell r="AU24">
            <v>269752.60999999993</v>
          </cell>
          <cell r="AV24">
            <v>255357.99999999988</v>
          </cell>
          <cell r="AW24">
            <v>240243.46000000002</v>
          </cell>
          <cell r="AX24">
            <v>205686.5300000002</v>
          </cell>
          <cell r="AY24">
            <v>228996.96</v>
          </cell>
          <cell r="AZ24">
            <v>269263.00999999989</v>
          </cell>
          <cell r="BA24">
            <v>188977.09941855981</v>
          </cell>
          <cell r="BB24">
            <v>218201.78315621722</v>
          </cell>
          <cell r="BC24">
            <v>275363.71999999997</v>
          </cell>
          <cell r="BD24">
            <v>305131.91991465213</v>
          </cell>
          <cell r="BE24">
            <v>372216.90773270931</v>
          </cell>
          <cell r="BF24">
            <v>3029248.9725008551</v>
          </cell>
          <cell r="BG24">
            <v>3122941.7895164001</v>
          </cell>
          <cell r="BH24">
            <v>3512988.2668341417</v>
          </cell>
          <cell r="BI24">
            <v>-390046.47731774161</v>
          </cell>
          <cell r="BJ24">
            <v>1</v>
          </cell>
          <cell r="BK24">
            <v>390000</v>
          </cell>
          <cell r="BL24">
            <v>390000</v>
          </cell>
          <cell r="BM24">
            <v>390000</v>
          </cell>
          <cell r="BN24">
            <v>390000</v>
          </cell>
          <cell r="BO24">
            <v>260000</v>
          </cell>
          <cell r="BP24">
            <v>265299.68988172046</v>
          </cell>
          <cell r="BQ24">
            <v>265299.68988172046</v>
          </cell>
          <cell r="BR24">
            <v>265299.68988172046</v>
          </cell>
          <cell r="BS24">
            <v>265299.68988172046</v>
          </cell>
          <cell r="BT24">
            <v>265299.68988172046</v>
          </cell>
          <cell r="BU24">
            <v>265299.68988172046</v>
          </cell>
          <cell r="BV24">
            <v>265299.68988172046</v>
          </cell>
          <cell r="BW24">
            <v>265299.68988172046</v>
          </cell>
          <cell r="BX24">
            <v>3582375.6942262142</v>
          </cell>
          <cell r="BY24">
            <v>3942397.5190537646</v>
          </cell>
          <cell r="BZ24">
            <v>4597936.4057289502</v>
          </cell>
          <cell r="CA24">
            <v>-655538.88667518552</v>
          </cell>
          <cell r="CB24">
            <v>11754984.699817287</v>
          </cell>
          <cell r="CC24">
            <v>12255706.598306803</v>
          </cell>
          <cell r="CD24">
            <v>14283270.969554286</v>
          </cell>
          <cell r="CE24">
            <v>14283270.969554286</v>
          </cell>
          <cell r="CG24">
            <v>1.03</v>
          </cell>
          <cell r="CH24">
            <v>350000</v>
          </cell>
          <cell r="CI24">
            <v>350000</v>
          </cell>
          <cell r="CJ24">
            <v>377879.882614178</v>
          </cell>
          <cell r="CK24">
            <v>402984.72139278345</v>
          </cell>
          <cell r="CL24">
            <v>430000</v>
          </cell>
          <cell r="CM24">
            <v>450185.33866844903</v>
          </cell>
          <cell r="CN24">
            <v>408504.42417127115</v>
          </cell>
          <cell r="CO24">
            <v>292230.95327313244</v>
          </cell>
          <cell r="CP24">
            <v>329014.79501069349</v>
          </cell>
          <cell r="CQ24">
            <v>312261.82164808153</v>
          </cell>
          <cell r="CR24">
            <v>345671.89759907784</v>
          </cell>
          <cell r="CS24">
            <v>570571.82993018464</v>
          </cell>
          <cell r="CT24">
            <v>324158.5931574835</v>
          </cell>
          <cell r="CU24">
            <v>167654.99308497901</v>
          </cell>
          <cell r="CV24">
            <v>149596.85090217495</v>
          </cell>
          <cell r="CW24">
            <v>149596.85090217495</v>
          </cell>
          <cell r="CX24">
            <v>214860.0802979859</v>
          </cell>
          <cell r="CY24">
            <v>289142.04765943578</v>
          </cell>
          <cell r="CZ24">
            <v>322315.74469273922</v>
          </cell>
          <cell r="DA24">
            <v>224618.29673555915</v>
          </cell>
          <cell r="DB24">
            <v>220592.58819324948</v>
          </cell>
          <cell r="DC24">
            <v>210515.15859246964</v>
          </cell>
          <cell r="DD24">
            <v>306533.48654048605</v>
          </cell>
          <cell r="DE24">
            <v>316280.30762418336</v>
          </cell>
          <cell r="DF24">
            <v>316832.80697420664</v>
          </cell>
          <cell r="DG24">
            <v>310803.90878288075</v>
          </cell>
          <cell r="DH24">
            <v>313041.28720631165</v>
          </cell>
          <cell r="DI24">
            <v>317855.70263245952</v>
          </cell>
          <cell r="DJ24">
            <v>364795.87810436217</v>
          </cell>
          <cell r="DK24">
            <v>364795.87810436217</v>
          </cell>
          <cell r="DL24">
            <v>338772.79538088414</v>
          </cell>
          <cell r="DM24">
            <v>350070.81527807447</v>
          </cell>
          <cell r="DN24">
            <v>361742.1594392875</v>
          </cell>
          <cell r="DO24">
            <v>344331.22126639646</v>
          </cell>
          <cell r="DP24">
            <v>344423.37210004992</v>
          </cell>
          <cell r="DQ24">
            <v>343598.40076225792</v>
          </cell>
          <cell r="DR24">
            <v>339834.01127588854</v>
          </cell>
          <cell r="DS24">
            <v>338208.76313206315</v>
          </cell>
          <cell r="DT24">
            <v>374673.16127710626</v>
          </cell>
          <cell r="DU24">
            <v>365973.92665307189</v>
          </cell>
          <cell r="DV24">
            <v>365716.4648050415</v>
          </cell>
          <cell r="DW24">
            <v>365795.43625446607</v>
          </cell>
          <cell r="DX24">
            <v>365795.43625446607</v>
          </cell>
        </row>
        <row r="25">
          <cell r="C25" t="str">
            <v>SC3</v>
          </cell>
          <cell r="F25" t="str">
            <v>Cinema 3</v>
          </cell>
          <cell r="H25">
            <v>50118.180653969903</v>
          </cell>
          <cell r="I25">
            <v>43484.160000000003</v>
          </cell>
          <cell r="J25">
            <v>40930.5</v>
          </cell>
          <cell r="K25">
            <v>38411.180000000095</v>
          </cell>
          <cell r="L25">
            <v>23952.760000000002</v>
          </cell>
          <cell r="M25">
            <v>17117.32</v>
          </cell>
          <cell r="N25">
            <v>8824.7800000000007</v>
          </cell>
          <cell r="O25">
            <v>15794.92</v>
          </cell>
          <cell r="P25">
            <v>43407.9</v>
          </cell>
          <cell r="Q25">
            <v>53016.092180720603</v>
          </cell>
          <cell r="R25">
            <v>51383.563211073124</v>
          </cell>
          <cell r="S25">
            <v>73512.36</v>
          </cell>
          <cell r="T25">
            <v>83845.88</v>
          </cell>
          <cell r="V25">
            <v>543799.5960457637</v>
          </cell>
          <cell r="W25">
            <v>602238.27401174698</v>
          </cell>
          <cell r="X25">
            <v>-58438.677965983283</v>
          </cell>
          <cell r="Z25">
            <v>82966.571290604901</v>
          </cell>
          <cell r="AA25">
            <v>98265.908497296303</v>
          </cell>
          <cell r="AB25">
            <v>103632.4599999999</v>
          </cell>
          <cell r="AC25">
            <v>118870.3400000001</v>
          </cell>
          <cell r="AD25">
            <v>68701.61</v>
          </cell>
          <cell r="AE25">
            <v>97029.318588997397</v>
          </cell>
          <cell r="AF25">
            <v>87435.970000000103</v>
          </cell>
          <cell r="AG25">
            <v>118465.68</v>
          </cell>
          <cell r="AH25">
            <v>123827.67929131069</v>
          </cell>
          <cell r="AI25">
            <v>115751.8733731034</v>
          </cell>
          <cell r="AJ25">
            <v>143013.4776427488</v>
          </cell>
          <cell r="AK25">
            <v>120282.97449143231</v>
          </cell>
          <cell r="AL25">
            <v>79013.209404600697</v>
          </cell>
          <cell r="AN25">
            <v>1357257.0725800947</v>
          </cell>
          <cell r="AO25">
            <v>1626116.5453761125</v>
          </cell>
          <cell r="AP25">
            <v>-268859.47279601777</v>
          </cell>
          <cell r="AR25">
            <v>25000</v>
          </cell>
          <cell r="AS25">
            <v>45256.906675327802</v>
          </cell>
          <cell r="AT25">
            <v>59384.69</v>
          </cell>
          <cell r="AU25">
            <v>109730.76999999999</v>
          </cell>
          <cell r="AV25">
            <v>108061.60000000009</v>
          </cell>
          <cell r="AW25">
            <v>87431.28</v>
          </cell>
          <cell r="AX25">
            <v>83587.569999999905</v>
          </cell>
          <cell r="AY25">
            <v>88442.718345757603</v>
          </cell>
          <cell r="AZ25">
            <v>103589.81746545411</v>
          </cell>
          <cell r="BA25">
            <v>73208.287676880005</v>
          </cell>
          <cell r="BB25">
            <v>114918.633728457</v>
          </cell>
          <cell r="BC25">
            <v>150376.45000000001</v>
          </cell>
          <cell r="BD25">
            <v>145335.68258292991</v>
          </cell>
          <cell r="BE25">
            <v>159000</v>
          </cell>
          <cell r="BF25">
            <v>1089190.6888984411</v>
          </cell>
          <cell r="BG25">
            <v>1328324.4064748066</v>
          </cell>
          <cell r="BH25">
            <v>1121037.147866511</v>
          </cell>
          <cell r="BI25">
            <v>207287.25860829558</v>
          </cell>
          <cell r="BJ25">
            <v>110000</v>
          </cell>
          <cell r="BK25">
            <v>148000</v>
          </cell>
          <cell r="BL25">
            <v>148000</v>
          </cell>
          <cell r="BM25">
            <v>148000</v>
          </cell>
          <cell r="BN25">
            <v>148000</v>
          </cell>
          <cell r="BO25">
            <v>143000</v>
          </cell>
          <cell r="BP25">
            <v>143000</v>
          </cell>
          <cell r="BQ25">
            <v>143000</v>
          </cell>
          <cell r="BR25">
            <v>143000</v>
          </cell>
          <cell r="BS25">
            <v>143000</v>
          </cell>
          <cell r="BT25">
            <v>143000</v>
          </cell>
          <cell r="BU25">
            <v>121000</v>
          </cell>
          <cell r="BV25">
            <v>121000</v>
          </cell>
          <cell r="BW25">
            <v>121000</v>
          </cell>
          <cell r="BX25">
            <v>1256854.8537995378</v>
          </cell>
          <cell r="BY25">
            <v>1813000</v>
          </cell>
          <cell r="BZ25">
            <v>1566682.4160908533</v>
          </cell>
          <cell r="CA25">
            <v>246317.58390914672</v>
          </cell>
          <cell r="CB25">
            <v>4251089.001919236</v>
          </cell>
          <cell r="CC25">
            <v>5042381.075100664</v>
          </cell>
          <cell r="CD25">
            <v>4916074.383345224</v>
          </cell>
          <cell r="CE25">
            <v>4916074.383345224</v>
          </cell>
          <cell r="CH25">
            <v>132883.02081401262</v>
          </cell>
          <cell r="CI25">
            <v>132883.02081401262</v>
          </cell>
          <cell r="CJ25">
            <v>132000</v>
          </cell>
          <cell r="CK25">
            <v>134710.94619743116</v>
          </cell>
          <cell r="CL25">
            <v>120723.52738718039</v>
          </cell>
          <cell r="CM25">
            <v>130703.66291678317</v>
          </cell>
          <cell r="CN25">
            <v>136337.74544796659</v>
          </cell>
          <cell r="CO25">
            <v>123302.59754734286</v>
          </cell>
          <cell r="CP25">
            <v>145843.35500382617</v>
          </cell>
          <cell r="CQ25">
            <v>127535.16822676305</v>
          </cell>
          <cell r="CR25">
            <v>124810.22481039536</v>
          </cell>
          <cell r="CS25">
            <v>107606.08676752412</v>
          </cell>
          <cell r="CT25">
            <v>135019.37649667799</v>
          </cell>
          <cell r="CU25">
            <v>78261.039158544751</v>
          </cell>
          <cell r="CV25">
            <v>44827.763399451134</v>
          </cell>
          <cell r="CW25">
            <v>44827.763399451134</v>
          </cell>
          <cell r="CX25">
            <v>50000</v>
          </cell>
          <cell r="CY25">
            <v>62831.229550954748</v>
          </cell>
          <cell r="CZ25">
            <v>86648.078752964866</v>
          </cell>
          <cell r="DA25">
            <v>93682.811235807574</v>
          </cell>
          <cell r="DB25">
            <v>66427.731975759947</v>
          </cell>
          <cell r="DC25">
            <v>71789.391584185956</v>
          </cell>
          <cell r="DD25">
            <v>102007.18686548647</v>
          </cell>
          <cell r="DE25">
            <v>102789.16449876112</v>
          </cell>
          <cell r="DF25">
            <v>111686.7699444405</v>
          </cell>
          <cell r="DG25">
            <v>112579.9095556442</v>
          </cell>
          <cell r="DH25">
            <v>111044.26840334035</v>
          </cell>
          <cell r="DI25">
            <v>113487.36159344773</v>
          </cell>
          <cell r="DJ25">
            <v>121238.43334985447</v>
          </cell>
          <cell r="DK25">
            <v>121238.43334985447</v>
          </cell>
          <cell r="DL25">
            <v>104121.16452815649</v>
          </cell>
          <cell r="DM25">
            <v>107249.82861010777</v>
          </cell>
          <cell r="DN25">
            <v>125739.07164434082</v>
          </cell>
          <cell r="DO25">
            <v>129482.30062167389</v>
          </cell>
          <cell r="DP25">
            <v>127226.70383810997</v>
          </cell>
          <cell r="DQ25">
            <v>128867.33207552544</v>
          </cell>
          <cell r="DR25">
            <v>127578.63194757829</v>
          </cell>
          <cell r="DS25">
            <v>127590.11377253612</v>
          </cell>
          <cell r="DT25">
            <v>118599.78640707875</v>
          </cell>
          <cell r="DU25">
            <v>124880.70465179757</v>
          </cell>
          <cell r="DV25">
            <v>118626.70462812754</v>
          </cell>
          <cell r="DW25">
            <v>105481.64001596608</v>
          </cell>
          <cell r="DX25">
            <v>105481.64001596608</v>
          </cell>
        </row>
        <row r="26">
          <cell r="C26" t="str">
            <v>SCM</v>
          </cell>
          <cell r="F26" t="str">
            <v>Cinema Max</v>
          </cell>
          <cell r="H26">
            <v>21207.585980954798</v>
          </cell>
          <cell r="I26">
            <v>21567.07</v>
          </cell>
          <cell r="J26">
            <v>22001</v>
          </cell>
          <cell r="K26">
            <v>20948.439999999999</v>
          </cell>
          <cell r="L26">
            <v>14462.720000000001</v>
          </cell>
          <cell r="M26">
            <v>6088.26</v>
          </cell>
          <cell r="N26">
            <v>4565.82</v>
          </cell>
          <cell r="O26">
            <v>11374.53</v>
          </cell>
          <cell r="P26">
            <v>13487.24</v>
          </cell>
          <cell r="Q26">
            <v>23779.777449401248</v>
          </cell>
          <cell r="R26">
            <v>32886.641963410148</v>
          </cell>
          <cell r="S26">
            <v>38275.61</v>
          </cell>
          <cell r="T26">
            <v>44150.83</v>
          </cell>
          <cell r="V26">
            <v>274795.52539376618</v>
          </cell>
          <cell r="W26">
            <v>329373.85853093828</v>
          </cell>
          <cell r="X26">
            <v>-54578.3331371721</v>
          </cell>
          <cell r="Z26">
            <v>50151.721426345306</v>
          </cell>
          <cell r="AA26">
            <v>65727.17</v>
          </cell>
          <cell r="AB26">
            <v>62058.149999999994</v>
          </cell>
          <cell r="AC26">
            <v>60703.12</v>
          </cell>
          <cell r="AD26">
            <v>43437.11</v>
          </cell>
          <cell r="AE26">
            <v>60267.534589609393</v>
          </cell>
          <cell r="AF26">
            <v>53773.39</v>
          </cell>
          <cell r="AG26">
            <v>71740.69</v>
          </cell>
          <cell r="AH26">
            <v>77316.980475171804</v>
          </cell>
          <cell r="AI26">
            <v>61219.9745094108</v>
          </cell>
          <cell r="AJ26">
            <v>93656.125680976693</v>
          </cell>
          <cell r="AK26">
            <v>68490.375016812191</v>
          </cell>
          <cell r="AL26">
            <v>57390.481842590096</v>
          </cell>
          <cell r="AN26">
            <v>825932.82354091632</v>
          </cell>
          <cell r="AO26">
            <v>1128718.1398260572</v>
          </cell>
          <cell r="AP26">
            <v>-302785.31628514093</v>
          </cell>
          <cell r="AR26">
            <v>25000</v>
          </cell>
          <cell r="AS26">
            <v>31962.6639730678</v>
          </cell>
          <cell r="AT26">
            <v>43250.05</v>
          </cell>
          <cell r="AU26">
            <v>67928.049999999988</v>
          </cell>
          <cell r="AV26">
            <v>64624.160000000003</v>
          </cell>
          <cell r="AW26">
            <v>41093.270000000004</v>
          </cell>
          <cell r="AX26">
            <v>35984.44</v>
          </cell>
          <cell r="AY26">
            <v>52894.537908517799</v>
          </cell>
          <cell r="AZ26">
            <v>59725.135350950499</v>
          </cell>
          <cell r="BA26">
            <v>43151.3</v>
          </cell>
          <cell r="BB26">
            <v>75456.561484259204</v>
          </cell>
          <cell r="BC26">
            <v>71718.22</v>
          </cell>
          <cell r="BD26">
            <v>90205.4380210409</v>
          </cell>
          <cell r="BE26">
            <v>120000</v>
          </cell>
          <cell r="BF26">
            <v>601874.52199786331</v>
          </cell>
          <cell r="BG26">
            <v>797993.82673783624</v>
          </cell>
          <cell r="BH26">
            <v>652240.35497275658</v>
          </cell>
          <cell r="BI26">
            <v>145753.47176507965</v>
          </cell>
          <cell r="BJ26">
            <v>70092.864818700895</v>
          </cell>
          <cell r="BK26">
            <v>125000</v>
          </cell>
          <cell r="BL26">
            <v>125000</v>
          </cell>
          <cell r="BM26">
            <v>125000</v>
          </cell>
          <cell r="BN26">
            <v>125000</v>
          </cell>
          <cell r="BO26">
            <v>118000</v>
          </cell>
          <cell r="BP26">
            <v>118000</v>
          </cell>
          <cell r="BQ26">
            <v>118000</v>
          </cell>
          <cell r="BR26">
            <v>118000</v>
          </cell>
          <cell r="BS26">
            <v>102629.09672682478</v>
          </cell>
          <cell r="BT26">
            <v>118000</v>
          </cell>
          <cell r="BU26">
            <v>118000</v>
          </cell>
          <cell r="BV26">
            <v>118000</v>
          </cell>
          <cell r="BW26">
            <v>118000</v>
          </cell>
          <cell r="BX26">
            <v>812117.19284822489</v>
          </cell>
          <cell r="BY26">
            <v>1546629.0967268248</v>
          </cell>
          <cell r="BZ26">
            <v>913029.61508654407</v>
          </cell>
          <cell r="CA26">
            <v>633599.48164028069</v>
          </cell>
          <cell r="CB26">
            <v>2504329.5819381806</v>
          </cell>
          <cell r="CC26">
            <v>3445351.2723993436</v>
          </cell>
          <cell r="CD26">
            <v>3023361.9684162964</v>
          </cell>
          <cell r="CE26">
            <v>3023361.9684162964</v>
          </cell>
          <cell r="CH26">
            <v>70000</v>
          </cell>
          <cell r="CI26">
            <v>70000</v>
          </cell>
          <cell r="CJ26">
            <v>76704.785619719129</v>
          </cell>
          <cell r="CK26">
            <v>90741.152556487665</v>
          </cell>
          <cell r="CL26">
            <v>86000</v>
          </cell>
          <cell r="CM26">
            <v>81220.775757821684</v>
          </cell>
          <cell r="CN26">
            <v>104138.01180416753</v>
          </cell>
          <cell r="CO26">
            <v>95000</v>
          </cell>
          <cell r="CP26">
            <v>122184.51892401498</v>
          </cell>
          <cell r="CQ26">
            <v>110422.70296239889</v>
          </cell>
          <cell r="CR26">
            <v>95000</v>
          </cell>
          <cell r="CS26">
            <v>97219.537611034262</v>
          </cell>
          <cell r="CT26">
            <v>80147.892219827452</v>
          </cell>
          <cell r="CU26">
            <v>52403.196146749302</v>
          </cell>
          <cell r="CV26">
            <v>26680.433626457678</v>
          </cell>
          <cell r="CW26">
            <v>26680.433626457678</v>
          </cell>
          <cell r="CX26">
            <v>29048.167711730664</v>
          </cell>
          <cell r="CY26">
            <v>38071.423354478698</v>
          </cell>
          <cell r="CZ26">
            <v>42252.051725567995</v>
          </cell>
          <cell r="DA26">
            <v>33990.944473333177</v>
          </cell>
          <cell r="DB26">
            <v>33278.374143245179</v>
          </cell>
          <cell r="DC26">
            <v>33874.013319333288</v>
          </cell>
          <cell r="DD26">
            <v>63680.585547880146</v>
          </cell>
          <cell r="DE26">
            <v>65435.146107258632</v>
          </cell>
          <cell r="DF26">
            <v>65567.55057736607</v>
          </cell>
          <cell r="DG26">
            <v>76351.141443491288</v>
          </cell>
          <cell r="DH26">
            <v>71800.408649861492</v>
          </cell>
          <cell r="DI26">
            <v>72210.114292752347</v>
          </cell>
          <cell r="DJ26">
            <v>79480.653336900054</v>
          </cell>
          <cell r="DK26">
            <v>79480.653336900054</v>
          </cell>
          <cell r="DL26">
            <v>76295.890545311689</v>
          </cell>
          <cell r="DM26">
            <v>66328.601381224231</v>
          </cell>
          <cell r="DN26">
            <v>79042.005864511331</v>
          </cell>
          <cell r="DO26">
            <v>83699.756388815047</v>
          </cell>
          <cell r="DP26">
            <v>78656.019683078106</v>
          </cell>
          <cell r="DQ26">
            <v>70035.635411206269</v>
          </cell>
          <cell r="DR26">
            <v>59742.840041367686</v>
          </cell>
          <cell r="DS26">
            <v>69958.126086806675</v>
          </cell>
          <cell r="DT26">
            <v>62047.747492859613</v>
          </cell>
          <cell r="DU26">
            <v>63487.927458718383</v>
          </cell>
          <cell r="DV26">
            <v>66039.280760304391</v>
          </cell>
          <cell r="DW26">
            <v>58215.130635440619</v>
          </cell>
          <cell r="DX26">
            <v>58215.130635440619</v>
          </cell>
        </row>
        <row r="27">
          <cell r="C27" t="str">
            <v>SCA</v>
          </cell>
          <cell r="F27" t="str">
            <v>Cinema Mania</v>
          </cell>
          <cell r="H27">
            <v>19206.14</v>
          </cell>
          <cell r="I27">
            <v>19706.55</v>
          </cell>
          <cell r="J27">
            <v>13725.16</v>
          </cell>
          <cell r="K27">
            <v>14335.34</v>
          </cell>
          <cell r="L27">
            <v>11997.42</v>
          </cell>
          <cell r="M27">
            <v>6413.86</v>
          </cell>
          <cell r="N27">
            <v>4398.8900000000003</v>
          </cell>
          <cell r="O27">
            <v>6502.24</v>
          </cell>
          <cell r="P27">
            <v>13342.14</v>
          </cell>
          <cell r="Q27">
            <v>17059.870286166999</v>
          </cell>
          <cell r="R27">
            <v>21763.885709991351</v>
          </cell>
          <cell r="S27">
            <v>29582.57</v>
          </cell>
          <cell r="T27">
            <v>30896.879999999997</v>
          </cell>
          <cell r="V27">
            <v>208930.94599615838</v>
          </cell>
          <cell r="W27">
            <v>286262.70541880646</v>
          </cell>
          <cell r="X27">
            <v>-77331.759422648087</v>
          </cell>
          <cell r="Z27">
            <v>31904.857432532001</v>
          </cell>
          <cell r="AA27">
            <v>36660.783364276998</v>
          </cell>
          <cell r="AB27">
            <v>41747.43</v>
          </cell>
          <cell r="AC27">
            <v>38011.740000000005</v>
          </cell>
          <cell r="AD27">
            <v>22498.370000000003</v>
          </cell>
          <cell r="AE27">
            <v>32779.8404588747</v>
          </cell>
          <cell r="AF27">
            <v>27736.11</v>
          </cell>
          <cell r="AG27">
            <v>42404.499999999898</v>
          </cell>
          <cell r="AH27">
            <v>42501.0385694539</v>
          </cell>
          <cell r="AI27">
            <v>43808.012733631695</v>
          </cell>
          <cell r="AJ27">
            <v>65107.153696480294</v>
          </cell>
          <cell r="AK27">
            <v>45731.73053663646</v>
          </cell>
          <cell r="AL27">
            <v>36209.255489225499</v>
          </cell>
          <cell r="AN27">
            <v>507100.82228111138</v>
          </cell>
          <cell r="AO27">
            <v>606401.75808304548</v>
          </cell>
          <cell r="AP27">
            <v>-99300.935801934102</v>
          </cell>
          <cell r="AR27">
            <v>13500</v>
          </cell>
          <cell r="AS27">
            <v>15119.160424166499</v>
          </cell>
          <cell r="AT27">
            <v>21091.89</v>
          </cell>
          <cell r="AU27">
            <v>33843.97</v>
          </cell>
          <cell r="AV27">
            <v>39254.980000000003</v>
          </cell>
          <cell r="AW27">
            <v>31050.39</v>
          </cell>
          <cell r="AX27">
            <v>23292.260000000002</v>
          </cell>
          <cell r="AY27">
            <v>31184.378002236401</v>
          </cell>
          <cell r="AZ27">
            <v>29441.186027100401</v>
          </cell>
          <cell r="BA27">
            <v>27741.690000000002</v>
          </cell>
          <cell r="BB27">
            <v>36436.684176233299</v>
          </cell>
          <cell r="BC27">
            <v>38626.839999999997</v>
          </cell>
          <cell r="BD27">
            <v>50302.680170953594</v>
          </cell>
          <cell r="BE27">
            <v>76038.308077040114</v>
          </cell>
          <cell r="BF27">
            <v>401071.8460989935</v>
          </cell>
          <cell r="BG27">
            <v>453424.4168777304</v>
          </cell>
          <cell r="BH27">
            <v>343184.79628807324</v>
          </cell>
          <cell r="BI27">
            <v>110239.62058965716</v>
          </cell>
          <cell r="BJ27">
            <v>31971.522901575456</v>
          </cell>
          <cell r="BK27">
            <v>95555.280625040541</v>
          </cell>
          <cell r="BL27">
            <v>95555.280625040541</v>
          </cell>
          <cell r="BM27">
            <v>95555.280625040541</v>
          </cell>
          <cell r="BN27">
            <v>95555.280625040541</v>
          </cell>
          <cell r="BO27">
            <v>58273.619384687976</v>
          </cell>
          <cell r="BP27">
            <v>58273.619384687976</v>
          </cell>
          <cell r="BQ27">
            <v>58273.619384687976</v>
          </cell>
          <cell r="BR27">
            <v>58273.619384687976</v>
          </cell>
          <cell r="BS27">
            <v>58273.619384687976</v>
          </cell>
          <cell r="BT27">
            <v>58273.619384687976</v>
          </cell>
          <cell r="BU27">
            <v>58273.619384687976</v>
          </cell>
          <cell r="BV27">
            <v>43551.468884367117</v>
          </cell>
          <cell r="BW27">
            <v>43551.468884367117</v>
          </cell>
          <cell r="BX27">
            <v>407687.86272205232</v>
          </cell>
          <cell r="BY27">
            <v>877239.39596171235</v>
          </cell>
          <cell r="BZ27">
            <v>342205.83342027175</v>
          </cell>
          <cell r="CA27">
            <v>535033.56254144059</v>
          </cell>
          <cell r="CB27">
            <v>1523582.22160909</v>
          </cell>
          <cell r="CC27">
            <v>2046695.5811167127</v>
          </cell>
          <cell r="CD27">
            <v>1578055.0932101971</v>
          </cell>
          <cell r="CE27">
            <v>1578055.0932101971</v>
          </cell>
          <cell r="CH27">
            <v>47145.408709099676</v>
          </cell>
          <cell r="CI27">
            <v>47145.408709099676</v>
          </cell>
          <cell r="CJ27">
            <v>72893.52290859264</v>
          </cell>
          <cell r="CK27">
            <v>52392.593116562879</v>
          </cell>
          <cell r="CL27">
            <v>46000</v>
          </cell>
          <cell r="CM27">
            <v>43539.851507608328</v>
          </cell>
          <cell r="CN27">
            <v>44096.172006104418</v>
          </cell>
          <cell r="CO27">
            <v>43997.607537524163</v>
          </cell>
          <cell r="CP27">
            <v>48949.994259872001</v>
          </cell>
          <cell r="CQ27">
            <v>52746.215350059218</v>
          </cell>
          <cell r="CR27">
            <v>30992.586980488562</v>
          </cell>
          <cell r="CS27">
            <v>62339.819330557686</v>
          </cell>
          <cell r="CT27">
            <v>47685.73028878124</v>
          </cell>
          <cell r="CU27">
            <v>22232.857042832034</v>
          </cell>
          <cell r="CV27">
            <v>21000</v>
          </cell>
          <cell r="CW27">
            <v>21000</v>
          </cell>
          <cell r="CX27">
            <v>25286.89351199412</v>
          </cell>
          <cell r="CY27">
            <v>33284.896702903839</v>
          </cell>
          <cell r="CZ27">
            <v>36588.983364059379</v>
          </cell>
          <cell r="DA27">
            <v>27671.446174714536</v>
          </cell>
          <cell r="DB27">
            <v>25000</v>
          </cell>
          <cell r="DC27">
            <v>24767.26219541586</v>
          </cell>
          <cell r="DD27">
            <v>28746.507181462228</v>
          </cell>
          <cell r="DE27">
            <v>27045.510923887276</v>
          </cell>
          <cell r="DF27">
            <v>25000</v>
          </cell>
          <cell r="DG27">
            <v>23732.884203177855</v>
          </cell>
          <cell r="DH27">
            <v>28000</v>
          </cell>
          <cell r="DI27">
            <v>29166.674761323266</v>
          </cell>
          <cell r="DJ27">
            <v>29111.526605934534</v>
          </cell>
          <cell r="DK27">
            <v>29111.526605934534</v>
          </cell>
          <cell r="DL27">
            <v>25105.072655235461</v>
          </cell>
          <cell r="DM27">
            <v>25478.692855798006</v>
          </cell>
          <cell r="DN27">
            <v>31535.699007251198</v>
          </cell>
          <cell r="DO27">
            <v>25347.565627323318</v>
          </cell>
          <cell r="DP27">
            <v>26224.642770479022</v>
          </cell>
          <cell r="DQ27">
            <v>25786.272491885389</v>
          </cell>
          <cell r="DR27">
            <v>22084.77923041688</v>
          </cell>
          <cell r="DS27">
            <v>26137.509078740073</v>
          </cell>
          <cell r="DT27">
            <v>26709.876605356541</v>
          </cell>
          <cell r="DU27">
            <v>27088.931789906674</v>
          </cell>
          <cell r="DV27">
            <v>27037.553828145363</v>
          </cell>
          <cell r="DW27">
            <v>24557.710873799286</v>
          </cell>
          <cell r="DX27">
            <v>24557.710873799286</v>
          </cell>
        </row>
        <row r="28">
          <cell r="C28" t="str">
            <v>SC16</v>
          </cell>
          <cell r="F28" t="str">
            <v>Cinema 16:9</v>
          </cell>
          <cell r="H28">
            <v>27749.18</v>
          </cell>
          <cell r="I28">
            <v>23593.06</v>
          </cell>
          <cell r="J28">
            <v>22382.19</v>
          </cell>
          <cell r="K28">
            <v>21843.050000000003</v>
          </cell>
          <cell r="L28">
            <v>17127.580000000002</v>
          </cell>
          <cell r="M28">
            <v>6114.76</v>
          </cell>
          <cell r="N28">
            <v>3935.1</v>
          </cell>
          <cell r="O28">
            <v>8140.41</v>
          </cell>
          <cell r="P28">
            <v>18049.88</v>
          </cell>
          <cell r="Q28">
            <v>22756.993651888301</v>
          </cell>
          <cell r="R28">
            <v>32399.561333674628</v>
          </cell>
          <cell r="S28">
            <v>33739.19</v>
          </cell>
          <cell r="T28">
            <v>41053.24</v>
          </cell>
          <cell r="V28">
            <v>278884.19498556294</v>
          </cell>
          <cell r="W28">
            <v>378275.53024359571</v>
          </cell>
          <cell r="X28">
            <v>-99391.335258032777</v>
          </cell>
          <cell r="Z28">
            <v>43330.105026960708</v>
          </cell>
          <cell r="AA28">
            <v>58007.490670202198</v>
          </cell>
          <cell r="AB28">
            <v>63115.1700000001</v>
          </cell>
          <cell r="AC28">
            <v>57791</v>
          </cell>
          <cell r="AD28">
            <v>30276.67</v>
          </cell>
          <cell r="AE28">
            <v>45981.916172483405</v>
          </cell>
          <cell r="AF28">
            <v>37330.400000000001</v>
          </cell>
          <cell r="AG28">
            <v>60149.59</v>
          </cell>
          <cell r="AH28">
            <v>59862.696700396998</v>
          </cell>
          <cell r="AI28">
            <v>66265.411134782902</v>
          </cell>
          <cell r="AJ28">
            <v>99091.110317374507</v>
          </cell>
          <cell r="AK28">
            <v>72405.955613084196</v>
          </cell>
          <cell r="AL28">
            <v>53632.166457834202</v>
          </cell>
          <cell r="AN28">
            <v>747239.68209311925</v>
          </cell>
          <cell r="AO28">
            <v>973325.64640440186</v>
          </cell>
          <cell r="AP28">
            <v>-226085.96431128262</v>
          </cell>
          <cell r="AR28">
            <v>22000</v>
          </cell>
          <cell r="AS28">
            <v>26170.2816503424</v>
          </cell>
          <cell r="AT28">
            <v>27133.63</v>
          </cell>
          <cell r="AU28">
            <v>59666.05</v>
          </cell>
          <cell r="AV28">
            <v>55663.68</v>
          </cell>
          <cell r="AW28">
            <v>38677.5</v>
          </cell>
          <cell r="AX28">
            <v>33369.279999999999</v>
          </cell>
          <cell r="AY28">
            <v>37608.474436097298</v>
          </cell>
          <cell r="AZ28">
            <v>45256.287872393703</v>
          </cell>
          <cell r="BA28">
            <v>37987.53</v>
          </cell>
          <cell r="BB28">
            <v>60245.609125300005</v>
          </cell>
          <cell r="BC28">
            <v>58930.6</v>
          </cell>
          <cell r="BD28">
            <v>74541.447425470906</v>
          </cell>
          <cell r="BE28">
            <v>81507.012787526473</v>
          </cell>
          <cell r="BF28">
            <v>597282.44155913475</v>
          </cell>
          <cell r="BG28">
            <v>636757.38329713081</v>
          </cell>
          <cell r="BH28">
            <v>729807.43710254692</v>
          </cell>
          <cell r="BI28">
            <v>-93050.053805416101</v>
          </cell>
          <cell r="BJ28">
            <v>58221.863936773349</v>
          </cell>
          <cell r="BK28">
            <v>103507.20258678131</v>
          </cell>
          <cell r="BL28">
            <v>103507.20258678131</v>
          </cell>
          <cell r="BM28">
            <v>103507.20258678131</v>
          </cell>
          <cell r="BN28">
            <v>103507.20258678131</v>
          </cell>
          <cell r="BO28">
            <v>103507.20258678131</v>
          </cell>
          <cell r="BP28">
            <v>103507.20258678131</v>
          </cell>
          <cell r="BQ28">
            <v>103507.20258678131</v>
          </cell>
          <cell r="BR28">
            <v>103507.20258678131</v>
          </cell>
          <cell r="BS28">
            <v>103507.20258678131</v>
          </cell>
          <cell r="BT28">
            <v>78000</v>
          </cell>
          <cell r="BU28">
            <v>78000</v>
          </cell>
          <cell r="BV28">
            <v>78000</v>
          </cell>
          <cell r="BW28">
            <v>78000</v>
          </cell>
          <cell r="BX28">
            <v>761218.7641483976</v>
          </cell>
          <cell r="BY28">
            <v>1243564.823281032</v>
          </cell>
          <cell r="BZ28">
            <v>960350.14451423835</v>
          </cell>
          <cell r="CA28">
            <v>283214.67876679369</v>
          </cell>
          <cell r="CB28">
            <v>2375992.9163283804</v>
          </cell>
          <cell r="CC28">
            <v>2906446.0836568451</v>
          </cell>
          <cell r="CD28">
            <v>3041758.7582647828</v>
          </cell>
          <cell r="CE28">
            <v>3041758.7582647828</v>
          </cell>
          <cell r="CF28">
            <v>1.05</v>
          </cell>
          <cell r="CG28">
            <v>1.05</v>
          </cell>
          <cell r="CH28">
            <v>70491.840182329441</v>
          </cell>
          <cell r="CI28">
            <v>70491.840182329441</v>
          </cell>
          <cell r="CJ28">
            <v>92462.112355827572</v>
          </cell>
          <cell r="CK28">
            <v>65763.950062515636</v>
          </cell>
          <cell r="CL28">
            <v>61000</v>
          </cell>
          <cell r="CM28">
            <v>59295.649278201876</v>
          </cell>
          <cell r="CN28">
            <v>75941.444347410099</v>
          </cell>
          <cell r="CO28">
            <v>85595.022099464361</v>
          </cell>
          <cell r="CP28">
            <v>83177.299516150291</v>
          </cell>
          <cell r="CQ28">
            <v>107971.56256401427</v>
          </cell>
          <cell r="CR28">
            <v>82000</v>
          </cell>
          <cell r="CS28">
            <v>84000</v>
          </cell>
          <cell r="CT28">
            <v>88993.443616515593</v>
          </cell>
          <cell r="CU28">
            <v>37163.634075677088</v>
          </cell>
          <cell r="CV28">
            <v>26860.194633239153</v>
          </cell>
          <cell r="CW28">
            <v>26860.194633239153</v>
          </cell>
          <cell r="CX28">
            <v>38000</v>
          </cell>
          <cell r="CY28">
            <v>43815.925940468616</v>
          </cell>
          <cell r="CZ28">
            <v>53277.393842744954</v>
          </cell>
          <cell r="DA28">
            <v>58000</v>
          </cell>
          <cell r="DB28">
            <v>55000</v>
          </cell>
          <cell r="DC28">
            <v>52783.920997183057</v>
          </cell>
          <cell r="DD28">
            <v>75777.041626563892</v>
          </cell>
          <cell r="DE28">
            <v>73416.001646893041</v>
          </cell>
          <cell r="DF28">
            <v>65000</v>
          </cell>
          <cell r="DG28">
            <v>65000</v>
          </cell>
          <cell r="DH28">
            <v>66141.193146900841</v>
          </cell>
          <cell r="DI28">
            <v>66680.200520086568</v>
          </cell>
          <cell r="DJ28">
            <v>68338.030219633583</v>
          </cell>
          <cell r="DK28">
            <v>68338.030219633583</v>
          </cell>
          <cell r="DL28">
            <v>70948.622248680462</v>
          </cell>
          <cell r="DM28">
            <v>71699.917468674961</v>
          </cell>
          <cell r="DN28">
            <v>72590.233895858604</v>
          </cell>
          <cell r="DO28">
            <v>75031.035658136228</v>
          </cell>
          <cell r="DP28">
            <v>74612.822103326645</v>
          </cell>
          <cell r="DQ28">
            <v>74721.877714530085</v>
          </cell>
          <cell r="DR28">
            <v>74490.624535667419</v>
          </cell>
          <cell r="DS28">
            <v>74198.524288966888</v>
          </cell>
          <cell r="DT28">
            <v>75668.825618411691</v>
          </cell>
          <cell r="DU28">
            <v>81782.159830171819</v>
          </cell>
          <cell r="DV28">
            <v>78466.117735191627</v>
          </cell>
          <cell r="DW28">
            <v>67801.353196988202</v>
          </cell>
          <cell r="DX28">
            <v>67801.353196988202</v>
          </cell>
        </row>
        <row r="29">
          <cell r="C29" t="str">
            <v>SCC</v>
          </cell>
          <cell r="F29" t="str">
            <v>Cinema Classic</v>
          </cell>
          <cell r="H29">
            <v>14864.62</v>
          </cell>
          <cell r="I29">
            <v>17048.14</v>
          </cell>
          <cell r="J29">
            <v>12660.45</v>
          </cell>
          <cell r="K29">
            <v>16046.13</v>
          </cell>
          <cell r="L29">
            <v>10961.74</v>
          </cell>
          <cell r="M29">
            <v>5260.98</v>
          </cell>
          <cell r="N29">
            <v>2943.23</v>
          </cell>
          <cell r="O29">
            <v>3902.36</v>
          </cell>
          <cell r="P29">
            <v>8702.92</v>
          </cell>
          <cell r="Q29">
            <v>12446.6693007907</v>
          </cell>
          <cell r="R29">
            <v>19732.609602391331</v>
          </cell>
          <cell r="S29">
            <v>27203.3</v>
          </cell>
          <cell r="T29">
            <v>25739.040000000001</v>
          </cell>
          <cell r="V29">
            <v>177512.18890318202</v>
          </cell>
          <cell r="W29">
            <v>335631.00100639189</v>
          </cell>
          <cell r="X29">
            <v>-158118.81210320987</v>
          </cell>
          <cell r="Z29">
            <v>22897.701383528092</v>
          </cell>
          <cell r="AA29">
            <v>27808.15</v>
          </cell>
          <cell r="AB29">
            <v>33390.86</v>
          </cell>
          <cell r="AC29">
            <v>32712.969999999998</v>
          </cell>
          <cell r="AD29">
            <v>16107.09</v>
          </cell>
          <cell r="AE29">
            <v>23148.07667662124</v>
          </cell>
          <cell r="AF29">
            <v>20892.77</v>
          </cell>
          <cell r="AG29">
            <v>30087.489999999998</v>
          </cell>
          <cell r="AH29">
            <v>33942.369375811402</v>
          </cell>
          <cell r="AI29">
            <v>21055.317122911998</v>
          </cell>
          <cell r="AJ29">
            <v>34396.104562161949</v>
          </cell>
          <cell r="AK29">
            <v>28266.904967482187</v>
          </cell>
          <cell r="AL29">
            <v>27289.604550586599</v>
          </cell>
          <cell r="AN29">
            <v>351995.40863910347</v>
          </cell>
          <cell r="AO29">
            <v>974051.22940240148</v>
          </cell>
          <cell r="AP29">
            <v>-622055.82076329808</v>
          </cell>
          <cell r="AR29">
            <v>12000</v>
          </cell>
          <cell r="AS29">
            <v>14884.075082040701</v>
          </cell>
          <cell r="AT29">
            <v>16341.97</v>
          </cell>
          <cell r="AU29">
            <v>29984.989999999998</v>
          </cell>
          <cell r="AV29">
            <v>34608.550000000003</v>
          </cell>
          <cell r="AW29">
            <v>24828.25</v>
          </cell>
          <cell r="AX29">
            <v>19697.689999999999</v>
          </cell>
          <cell r="AY29">
            <v>22296.54</v>
          </cell>
          <cell r="AZ29">
            <v>22481.6074919405</v>
          </cell>
          <cell r="BA29">
            <v>19682.96</v>
          </cell>
          <cell r="BB29">
            <v>28366.827918576801</v>
          </cell>
          <cell r="BC29">
            <v>31490.29</v>
          </cell>
          <cell r="BD29">
            <v>34467.451083792999</v>
          </cell>
          <cell r="BE29">
            <v>58616.238664915909</v>
          </cell>
          <cell r="BF29">
            <v>336259.642159287</v>
          </cell>
          <cell r="BG29">
            <v>357747.44024126692</v>
          </cell>
          <cell r="BH29">
            <v>546162.82388487784</v>
          </cell>
          <cell r="BI29">
            <v>-188415.38364361093</v>
          </cell>
          <cell r="BJ29">
            <v>24617.683355559544</v>
          </cell>
          <cell r="BK29">
            <v>88017.540751738357</v>
          </cell>
          <cell r="BL29">
            <v>88017.540751738357</v>
          </cell>
          <cell r="BM29">
            <v>88017.540751738357</v>
          </cell>
          <cell r="BN29">
            <v>88017.540751738357</v>
          </cell>
          <cell r="BO29">
            <v>56303.584144863024</v>
          </cell>
          <cell r="BP29">
            <v>56303.584144863024</v>
          </cell>
          <cell r="BQ29">
            <v>56303.584144863024</v>
          </cell>
          <cell r="BR29">
            <v>56303.584144863024</v>
          </cell>
          <cell r="BS29">
            <v>56303.584144863024</v>
          </cell>
          <cell r="BT29">
            <v>52000</v>
          </cell>
          <cell r="BU29">
            <v>52000</v>
          </cell>
          <cell r="BV29">
            <v>52000</v>
          </cell>
          <cell r="BW29">
            <v>52000</v>
          </cell>
          <cell r="BX29">
            <v>290760.81754605513</v>
          </cell>
          <cell r="BY29">
            <v>841588.08373126853</v>
          </cell>
          <cell r="BZ29">
            <v>617540.79770393297</v>
          </cell>
          <cell r="CA29">
            <v>224047.28602733556</v>
          </cell>
          <cell r="CB29">
            <v>1156238.452697041</v>
          </cell>
          <cell r="CC29">
            <v>1728843.121514821</v>
          </cell>
          <cell r="CD29">
            <v>2473385.8519976041</v>
          </cell>
          <cell r="CE29">
            <v>2473385.8519976041</v>
          </cell>
          <cell r="CH29">
            <v>55345.957984440713</v>
          </cell>
          <cell r="CI29">
            <v>55345.957984440713</v>
          </cell>
          <cell r="CJ29">
            <v>52955.906942057438</v>
          </cell>
          <cell r="CK29">
            <v>62069.297895694741</v>
          </cell>
          <cell r="CL29">
            <v>75000</v>
          </cell>
          <cell r="CM29">
            <v>114050.43648719328</v>
          </cell>
          <cell r="CN29">
            <v>89494.595920963096</v>
          </cell>
          <cell r="CO29">
            <v>89000</v>
          </cell>
          <cell r="CP29">
            <v>103498.47103160286</v>
          </cell>
          <cell r="CQ29">
            <v>84985.845248011479</v>
          </cell>
          <cell r="CR29">
            <v>82000</v>
          </cell>
          <cell r="CS29">
            <v>115455.96507283149</v>
          </cell>
          <cell r="CT29">
            <v>55741.655238997693</v>
          </cell>
          <cell r="CU29">
            <v>29659.215472379463</v>
          </cell>
          <cell r="CV29">
            <v>24000</v>
          </cell>
          <cell r="CW29">
            <v>24000</v>
          </cell>
          <cell r="CX29">
            <v>35204.071410171782</v>
          </cell>
          <cell r="CY29">
            <v>29195.254038744701</v>
          </cell>
          <cell r="CZ29">
            <v>43437.222122021471</v>
          </cell>
          <cell r="DA29">
            <v>46000</v>
          </cell>
          <cell r="DB29">
            <v>39237.838344617179</v>
          </cell>
          <cell r="DC29">
            <v>45088.472387590024</v>
          </cell>
          <cell r="DD29">
            <v>57450.621043886626</v>
          </cell>
          <cell r="DE29">
            <v>51388.801807361364</v>
          </cell>
          <cell r="DF29">
            <v>49000</v>
          </cell>
          <cell r="DG29">
            <v>42652.022608509171</v>
          </cell>
          <cell r="DH29">
            <v>49608.102273780954</v>
          </cell>
          <cell r="DI29">
            <v>47593.624344828073</v>
          </cell>
          <cell r="DJ29">
            <v>47467.621281760388</v>
          </cell>
          <cell r="DK29">
            <v>47467.621281760388</v>
          </cell>
          <cell r="DL29">
            <v>39346.868374335536</v>
          </cell>
          <cell r="DM29">
            <v>37723.761591424787</v>
          </cell>
          <cell r="DN29">
            <v>49438.312989886101</v>
          </cell>
          <cell r="DO29">
            <v>43471.761964521764</v>
          </cell>
          <cell r="DP29">
            <v>46095.697501397233</v>
          </cell>
          <cell r="DQ29">
            <v>48452.409459323171</v>
          </cell>
          <cell r="DR29">
            <v>39548.164549257417</v>
          </cell>
          <cell r="DS29">
            <v>43734.441170239632</v>
          </cell>
          <cell r="DT29">
            <v>51663.932046491384</v>
          </cell>
          <cell r="DU29">
            <v>59726.724500970216</v>
          </cell>
          <cell r="DV29">
            <v>58082.906520611905</v>
          </cell>
          <cell r="DW29">
            <v>52788.195753713502</v>
          </cell>
          <cell r="DX29">
            <v>52788.195753713502</v>
          </cell>
        </row>
        <row r="30">
          <cell r="C30" t="str">
            <v>CIHD</v>
          </cell>
          <cell r="F30" t="str">
            <v>Cinema HD</v>
          </cell>
          <cell r="H30">
            <v>1695.07</v>
          </cell>
          <cell r="I30">
            <v>1533.41</v>
          </cell>
          <cell r="J30">
            <v>974.18</v>
          </cell>
          <cell r="K30">
            <v>1042.04</v>
          </cell>
          <cell r="L30">
            <v>924.73</v>
          </cell>
          <cell r="M30">
            <v>458.51</v>
          </cell>
          <cell r="N30">
            <v>680.09</v>
          </cell>
          <cell r="O30">
            <v>821.64</v>
          </cell>
          <cell r="P30">
            <v>1094.76</v>
          </cell>
          <cell r="Q30">
            <v>1463.6826837885401</v>
          </cell>
          <cell r="R30">
            <v>2677.19962023892</v>
          </cell>
          <cell r="S30">
            <v>3310.44</v>
          </cell>
          <cell r="T30">
            <v>2574.34</v>
          </cell>
          <cell r="V30">
            <v>19250.092304027461</v>
          </cell>
          <cell r="W30">
            <v>130409.02022258534</v>
          </cell>
          <cell r="X30">
            <v>-111158.92791855788</v>
          </cell>
          <cell r="Z30">
            <v>1074.1754172841099</v>
          </cell>
          <cell r="AA30">
            <v>1430.81</v>
          </cell>
          <cell r="AB30">
            <v>2207.3000000000002</v>
          </cell>
          <cell r="AC30">
            <v>1956.41</v>
          </cell>
          <cell r="AD30">
            <v>1532.94</v>
          </cell>
          <cell r="AE30">
            <v>1007.64</v>
          </cell>
          <cell r="AF30">
            <v>1114.05</v>
          </cell>
          <cell r="AG30">
            <v>1584.51</v>
          </cell>
          <cell r="AH30">
            <v>1679.21280897475</v>
          </cell>
          <cell r="AI30">
            <v>1054.25441425248</v>
          </cell>
          <cell r="AJ30">
            <v>1616.37568103685</v>
          </cell>
          <cell r="AK30">
            <v>2025.9152967155201</v>
          </cell>
          <cell r="AL30">
            <v>1267.05685959018</v>
          </cell>
          <cell r="AN30">
            <v>19550.650477853887</v>
          </cell>
          <cell r="AO30">
            <v>104101.61411487</v>
          </cell>
          <cell r="AR30">
            <v>2026.5929669601915</v>
          </cell>
          <cell r="AS30">
            <v>983.39757646006206</v>
          </cell>
          <cell r="AT30">
            <v>525.64</v>
          </cell>
          <cell r="AU30">
            <v>1674.94</v>
          </cell>
          <cell r="AV30">
            <v>1722.62</v>
          </cell>
          <cell r="AW30">
            <v>1108.3399999999999</v>
          </cell>
          <cell r="AX30">
            <v>1293.56</v>
          </cell>
          <cell r="AY30">
            <v>1977.01554465398</v>
          </cell>
          <cell r="AZ30">
            <v>1457.3832758415599</v>
          </cell>
          <cell r="BA30">
            <v>1490.23</v>
          </cell>
          <cell r="BB30">
            <v>1795.8</v>
          </cell>
          <cell r="BC30">
            <v>1754.89</v>
          </cell>
          <cell r="BD30">
            <v>1515.6387711217999</v>
          </cell>
          <cell r="BE30">
            <v>1490.1183099685688</v>
          </cell>
          <cell r="BF30">
            <v>32914.677558879564</v>
          </cell>
          <cell r="BG30">
            <v>18789.573478045968</v>
          </cell>
          <cell r="BH30">
            <v>47020.967941256531</v>
          </cell>
          <cell r="BJ30">
            <v>2268.4582636758914</v>
          </cell>
          <cell r="BK30">
            <v>2560.5339354119828</v>
          </cell>
          <cell r="BL30">
            <v>2560.5339354119828</v>
          </cell>
          <cell r="BM30">
            <v>2560.5339354119828</v>
          </cell>
          <cell r="BN30">
            <v>2560.5339354119828</v>
          </cell>
          <cell r="BO30">
            <v>1849.4647614273354</v>
          </cell>
          <cell r="BP30">
            <v>1849.4647614273354</v>
          </cell>
          <cell r="BQ30">
            <v>1849.4647614273354</v>
          </cell>
          <cell r="BR30">
            <v>1849.4647614273354</v>
          </cell>
          <cell r="BS30">
            <v>1849.4647614273354</v>
          </cell>
          <cell r="BT30">
            <v>3262.8458897731366</v>
          </cell>
          <cell r="BU30">
            <v>3262.8458897731366</v>
          </cell>
          <cell r="BV30">
            <v>3262.8458897731366</v>
          </cell>
          <cell r="BW30">
            <v>3262.8458897731366</v>
          </cell>
          <cell r="BX30">
            <v>0</v>
          </cell>
          <cell r="BY30">
            <v>32540.84310787715</v>
          </cell>
          <cell r="BZ30">
            <v>42372.8044069073</v>
          </cell>
          <cell r="CA30">
            <v>42372.8044069073</v>
          </cell>
          <cell r="CB30">
            <v>105003.75289291724</v>
          </cell>
          <cell r="CC30">
            <v>90131.159367804474</v>
          </cell>
          <cell r="CD30">
            <v>323904.40668561915</v>
          </cell>
          <cell r="CE30">
            <v>323904.40668561915</v>
          </cell>
          <cell r="CH30">
            <v>7791.1014963185471</v>
          </cell>
          <cell r="CI30">
            <v>7791.1014963185471</v>
          </cell>
          <cell r="CJ30">
            <v>9445.5302837682539</v>
          </cell>
          <cell r="CK30">
            <v>10770.848859378857</v>
          </cell>
          <cell r="CL30">
            <v>10600.026109325509</v>
          </cell>
          <cell r="CM30">
            <v>8692.4176932384999</v>
          </cell>
          <cell r="CN30">
            <v>8955.6487689329733</v>
          </cell>
          <cell r="CO30">
            <v>7091.1326616396573</v>
          </cell>
          <cell r="CP30">
            <v>7912.6109630280635</v>
          </cell>
          <cell r="CQ30">
            <v>7786.7111393049781</v>
          </cell>
          <cell r="CR30">
            <v>6529.1028738839786</v>
          </cell>
          <cell r="CS30">
            <v>7341.9615414479149</v>
          </cell>
          <cell r="CT30">
            <v>6992.0376098734132</v>
          </cell>
          <cell r="CU30">
            <v>4192.4841147293546</v>
          </cell>
          <cell r="CV30">
            <v>5000</v>
          </cell>
          <cell r="CW30">
            <v>5000</v>
          </cell>
          <cell r="CX30">
            <v>5895.0792720057098</v>
          </cell>
          <cell r="CY30">
            <v>5472.6190377160519</v>
          </cell>
          <cell r="CZ30">
            <v>7930.9345033344562</v>
          </cell>
          <cell r="DA30">
            <v>4205.8411114352912</v>
          </cell>
          <cell r="DB30">
            <v>1418.4310444984346</v>
          </cell>
          <cell r="DC30">
            <v>1862.9148412615273</v>
          </cell>
          <cell r="DD30">
            <v>2786.6899649314905</v>
          </cell>
          <cell r="DE30">
            <v>2953.9856060198281</v>
          </cell>
          <cell r="DF30">
            <v>2899.8349375276503</v>
          </cell>
          <cell r="DG30">
            <v>2899.8349375276503</v>
          </cell>
          <cell r="DH30">
            <v>2899.8349375276503</v>
          </cell>
          <cell r="DI30">
            <v>2899.8349375276503</v>
          </cell>
          <cell r="DJ30">
            <v>3240.6546623941304</v>
          </cell>
          <cell r="DK30">
            <v>3240.6546623941304</v>
          </cell>
          <cell r="DL30">
            <v>3240.6546623941304</v>
          </cell>
          <cell r="DM30">
            <v>3240.6546623941304</v>
          </cell>
          <cell r="DN30">
            <v>3240.6546623941304</v>
          </cell>
          <cell r="DO30">
            <v>3197.7825069724704</v>
          </cell>
          <cell r="DP30">
            <v>3197.7825069724704</v>
          </cell>
          <cell r="DQ30">
            <v>3197.7825069724704</v>
          </cell>
          <cell r="DR30">
            <v>3197.7825069724704</v>
          </cell>
          <cell r="DS30">
            <v>3197.7825069724704</v>
          </cell>
          <cell r="DT30">
            <v>3355.318305617106</v>
          </cell>
          <cell r="DU30">
            <v>3355.318305617106</v>
          </cell>
          <cell r="DV30">
            <v>3355.318305617106</v>
          </cell>
          <cell r="DW30">
            <v>3355.318305617106</v>
          </cell>
          <cell r="DX30">
            <v>3355.318305617106</v>
          </cell>
        </row>
        <row r="34">
          <cell r="C34" t="str">
            <v>VIV</v>
          </cell>
          <cell r="F34" t="str">
            <v>Vivo</v>
          </cell>
          <cell r="H34">
            <v>86670.826367534799</v>
          </cell>
          <cell r="I34">
            <v>82163.05</v>
          </cell>
          <cell r="J34">
            <v>76339.149999999805</v>
          </cell>
          <cell r="K34">
            <v>62701.229999999698</v>
          </cell>
          <cell r="L34">
            <v>46445.599999999999</v>
          </cell>
          <cell r="M34">
            <v>21686.16</v>
          </cell>
          <cell r="N34">
            <v>14789.88</v>
          </cell>
          <cell r="O34">
            <v>19276.75</v>
          </cell>
          <cell r="P34">
            <v>46678.49</v>
          </cell>
          <cell r="Q34">
            <v>58899.688245239398</v>
          </cell>
          <cell r="R34">
            <v>70821.152070570999</v>
          </cell>
          <cell r="S34">
            <v>85482.960000000094</v>
          </cell>
          <cell r="T34">
            <v>124499.14</v>
          </cell>
          <cell r="V34">
            <v>796454.07668334467</v>
          </cell>
          <cell r="W34">
            <v>918370.19576983422</v>
          </cell>
          <cell r="X34">
            <v>-121916.11908648955</v>
          </cell>
          <cell r="Z34">
            <v>108474.01611978</v>
          </cell>
          <cell r="AA34">
            <v>118793.73</v>
          </cell>
          <cell r="AB34">
            <v>132791.60999999999</v>
          </cell>
          <cell r="AC34">
            <v>113468.65</v>
          </cell>
          <cell r="AD34">
            <v>96577.02</v>
          </cell>
          <cell r="AE34">
            <v>115364.11</v>
          </cell>
          <cell r="AF34">
            <v>132183.02222869801</v>
          </cell>
          <cell r="AG34">
            <v>124300.09</v>
          </cell>
          <cell r="AH34">
            <v>144040.23585609399</v>
          </cell>
          <cell r="AI34">
            <v>138362.58834335802</v>
          </cell>
          <cell r="AJ34">
            <v>144983.63512880998</v>
          </cell>
          <cell r="AK34">
            <v>125062.13</v>
          </cell>
          <cell r="AL34">
            <v>93905.162705574097</v>
          </cell>
          <cell r="AN34">
            <v>1588306.000382314</v>
          </cell>
          <cell r="AO34">
            <v>1554503.6256576218</v>
          </cell>
          <cell r="AP34">
            <v>33802.374724692199</v>
          </cell>
          <cell r="AQ34">
            <v>1.05</v>
          </cell>
          <cell r="AR34">
            <v>1.0449999999999999</v>
          </cell>
          <cell r="AS34">
            <v>90967.040241199895</v>
          </cell>
          <cell r="AT34">
            <v>112199.1</v>
          </cell>
          <cell r="AU34">
            <v>133687.01999999999</v>
          </cell>
          <cell r="AV34">
            <v>139408.34</v>
          </cell>
          <cell r="AW34">
            <v>147459.78999999998</v>
          </cell>
          <cell r="AX34">
            <v>172403.84</v>
          </cell>
          <cell r="AY34">
            <v>174159.89221767199</v>
          </cell>
          <cell r="AZ34">
            <v>164128.22548960883</v>
          </cell>
          <cell r="BA34">
            <v>164100.32650349612</v>
          </cell>
          <cell r="BB34">
            <v>181356.87693775789</v>
          </cell>
          <cell r="BC34">
            <v>179344.30869807908</v>
          </cell>
          <cell r="BD34">
            <v>158438.13938923599</v>
          </cell>
          <cell r="BE34">
            <v>280691.72308550036</v>
          </cell>
          <cell r="BF34">
            <v>2434442.9681300623</v>
          </cell>
          <cell r="BG34">
            <v>2098344.62256255</v>
          </cell>
          <cell r="BH34">
            <v>2056923.8888219085</v>
          </cell>
          <cell r="BI34">
            <v>41420.733740641503</v>
          </cell>
          <cell r="BJ34">
            <v>1.0449999999999999</v>
          </cell>
          <cell r="BK34">
            <v>255484.46045990792</v>
          </cell>
          <cell r="BL34">
            <v>255484.46045990792</v>
          </cell>
          <cell r="BM34">
            <v>255484.46045990792</v>
          </cell>
          <cell r="BN34">
            <v>255484.46045990792</v>
          </cell>
          <cell r="BO34">
            <v>236172.43479158479</v>
          </cell>
          <cell r="BP34">
            <v>236172.43479158479</v>
          </cell>
          <cell r="BQ34">
            <v>236172.43479158479</v>
          </cell>
          <cell r="BR34">
            <v>236172.43479158479</v>
          </cell>
          <cell r="BS34">
            <v>236172.43479158479</v>
          </cell>
          <cell r="BT34">
            <v>180000</v>
          </cell>
          <cell r="BU34">
            <v>180000</v>
          </cell>
          <cell r="BV34">
            <v>180000</v>
          </cell>
          <cell r="BW34">
            <v>180000</v>
          </cell>
          <cell r="BX34">
            <v>3123571.8475264553</v>
          </cell>
          <cell r="BY34">
            <v>2922800.0157975554</v>
          </cell>
          <cell r="BZ34">
            <v>2752096.0759852575</v>
          </cell>
          <cell r="CA34">
            <v>170703.93981229793</v>
          </cell>
          <cell r="CB34">
            <v>7936869.7300166022</v>
          </cell>
          <cell r="CC34">
            <v>7405904.7154257633</v>
          </cell>
          <cell r="CD34">
            <v>7281893.7862346219</v>
          </cell>
          <cell r="CE34">
            <v>7281893.7862346219</v>
          </cell>
          <cell r="CV34">
            <v>68512.533126745417</v>
          </cell>
          <cell r="CW34">
            <v>68512.533126745417</v>
          </cell>
          <cell r="CX34">
            <v>94981.816803737485</v>
          </cell>
          <cell r="CY34">
            <v>106876.97324903985</v>
          </cell>
          <cell r="CZ34">
            <v>120893.91666999337</v>
          </cell>
          <cell r="DA34">
            <v>109084.70572017424</v>
          </cell>
          <cell r="DB34">
            <v>143605.84090575844</v>
          </cell>
          <cell r="DC34">
            <v>155604.2069631012</v>
          </cell>
          <cell r="DD34">
            <v>194130.19676004761</v>
          </cell>
          <cell r="DE34">
            <v>191771.06699657833</v>
          </cell>
          <cell r="DF34">
            <v>217865.65790668316</v>
          </cell>
          <cell r="DG34">
            <v>217865.65790668316</v>
          </cell>
          <cell r="DH34">
            <v>217865.65790668316</v>
          </cell>
          <cell r="DI34">
            <v>217865.65790668316</v>
          </cell>
          <cell r="DJ34">
            <v>222291.19190645529</v>
          </cell>
          <cell r="DK34">
            <v>222291.19190645529</v>
          </cell>
          <cell r="DL34">
            <v>222291.19190645529</v>
          </cell>
          <cell r="DM34">
            <v>222291.19190645529</v>
          </cell>
          <cell r="DN34">
            <v>222291.19190645529</v>
          </cell>
          <cell r="DO34">
            <v>204767.69844397978</v>
          </cell>
          <cell r="DP34">
            <v>204767.69844397978</v>
          </cell>
          <cell r="DQ34">
            <v>204767.69844397978</v>
          </cell>
          <cell r="DR34">
            <v>204767.69844397978</v>
          </cell>
          <cell r="DS34">
            <v>204767.69844397978</v>
          </cell>
          <cell r="DT34">
            <v>209773.20403488443</v>
          </cell>
          <cell r="DU34">
            <v>209773.20403488443</v>
          </cell>
          <cell r="DV34">
            <v>209773.20403488443</v>
          </cell>
          <cell r="DW34">
            <v>209773.20403488443</v>
          </cell>
          <cell r="DX34">
            <v>209773.20403488443</v>
          </cell>
        </row>
        <row r="35">
          <cell r="C35" t="str">
            <v>SHW</v>
          </cell>
          <cell r="F35" t="str">
            <v>SKY Show</v>
          </cell>
          <cell r="H35">
            <v>15978.6</v>
          </cell>
          <cell r="I35">
            <v>11127.7</v>
          </cell>
          <cell r="J35">
            <v>8418.3700000000008</v>
          </cell>
          <cell r="K35">
            <v>11366.53</v>
          </cell>
          <cell r="L35">
            <v>11008.28</v>
          </cell>
          <cell r="M35">
            <v>6053.87</v>
          </cell>
          <cell r="N35">
            <v>6455.18</v>
          </cell>
          <cell r="O35">
            <v>5775.68</v>
          </cell>
          <cell r="P35">
            <v>14250.64</v>
          </cell>
          <cell r="Q35">
            <v>13141.1027708571</v>
          </cell>
          <cell r="R35">
            <v>14235.274491604099</v>
          </cell>
          <cell r="S35">
            <v>10481.68</v>
          </cell>
          <cell r="T35">
            <v>21859.74</v>
          </cell>
          <cell r="V35">
            <v>150152.64726246119</v>
          </cell>
          <cell r="W35">
            <v>668387.08735774586</v>
          </cell>
          <cell r="X35">
            <v>-518234.44009528466</v>
          </cell>
          <cell r="Z35">
            <v>15550.6819761478</v>
          </cell>
          <cell r="AA35">
            <v>19533.59</v>
          </cell>
          <cell r="AB35">
            <v>22853.83</v>
          </cell>
          <cell r="AC35">
            <v>20352.5</v>
          </cell>
          <cell r="AD35">
            <v>14940.67</v>
          </cell>
          <cell r="AE35">
            <v>19366.66</v>
          </cell>
          <cell r="AF35">
            <v>24233.066190831101</v>
          </cell>
          <cell r="AG35">
            <v>21766.31</v>
          </cell>
          <cell r="AH35">
            <v>27363.5738396134</v>
          </cell>
          <cell r="AI35">
            <v>25942.030390453099</v>
          </cell>
          <cell r="AJ35">
            <v>22344.522401283401</v>
          </cell>
          <cell r="AK35">
            <v>21329.24</v>
          </cell>
          <cell r="AL35">
            <v>17867.667869340301</v>
          </cell>
          <cell r="AN35">
            <v>273444.34266766906</v>
          </cell>
          <cell r="AO35">
            <v>867274.79838265351</v>
          </cell>
          <cell r="AP35">
            <v>-593830.45571498445</v>
          </cell>
          <cell r="AR35">
            <v>25559.489231838656</v>
          </cell>
          <cell r="AS35">
            <v>8776.0333108481409</v>
          </cell>
          <cell r="AT35">
            <v>17146.71</v>
          </cell>
          <cell r="AU35">
            <v>20194.88</v>
          </cell>
          <cell r="AV35">
            <v>23031.59</v>
          </cell>
          <cell r="AW35">
            <v>21579.87</v>
          </cell>
          <cell r="AX35">
            <v>18614.349999999999</v>
          </cell>
          <cell r="AY35">
            <v>15516.04</v>
          </cell>
          <cell r="AZ35">
            <v>16555.150701620001</v>
          </cell>
          <cell r="BA35">
            <v>14681.964419</v>
          </cell>
          <cell r="BB35">
            <v>15096.800506858401</v>
          </cell>
          <cell r="BC35">
            <v>21859.315887479501</v>
          </cell>
          <cell r="BD35">
            <v>19483.206167298002</v>
          </cell>
          <cell r="BE35">
            <v>28793.16841680817</v>
          </cell>
          <cell r="BF35">
            <v>343538.61797457677</v>
          </cell>
          <cell r="BG35">
            <v>241329.07940991217</v>
          </cell>
          <cell r="BH35">
            <v>803955.76683092758</v>
          </cell>
          <cell r="BI35">
            <v>-562626.68742101546</v>
          </cell>
          <cell r="BJ35">
            <v>28375.803722007229</v>
          </cell>
          <cell r="BK35">
            <v>28583.148793987326</v>
          </cell>
          <cell r="BL35">
            <v>28583.148793987326</v>
          </cell>
          <cell r="BM35">
            <v>28583.148793987326</v>
          </cell>
          <cell r="BN35">
            <v>28583.148793987326</v>
          </cell>
          <cell r="BO35">
            <v>28072.813529915657</v>
          </cell>
          <cell r="BP35">
            <v>28072.813529915657</v>
          </cell>
          <cell r="BQ35">
            <v>28072.813529915657</v>
          </cell>
          <cell r="BR35">
            <v>28072.813529915657</v>
          </cell>
          <cell r="BS35">
            <v>28072.813529915657</v>
          </cell>
          <cell r="BT35">
            <v>25000</v>
          </cell>
          <cell r="BU35">
            <v>25000</v>
          </cell>
          <cell r="BV35">
            <v>25000</v>
          </cell>
          <cell r="BW35">
            <v>25000</v>
          </cell>
          <cell r="BX35">
            <v>323112.46834419621</v>
          </cell>
          <cell r="BY35">
            <v>354696.66282552754</v>
          </cell>
          <cell r="BZ35">
            <v>892117.88055134227</v>
          </cell>
          <cell r="CA35">
            <v>-537421.21772581479</v>
          </cell>
          <cell r="CB35">
            <v>1089380.4083795629</v>
          </cell>
          <cell r="CC35">
            <v>1019622.7321655699</v>
          </cell>
          <cell r="CD35">
            <v>3231735.5331226694</v>
          </cell>
          <cell r="CE35" t="str">
            <v xml:space="preserve"> </v>
          </cell>
          <cell r="CF35" t="str">
            <v xml:space="preserve"> </v>
          </cell>
        </row>
        <row r="36">
          <cell r="C36" t="str">
            <v>SN</v>
          </cell>
          <cell r="F36" t="str">
            <v>SKY News</v>
          </cell>
          <cell r="H36">
            <v>4233.84</v>
          </cell>
          <cell r="I36">
            <v>3925.72</v>
          </cell>
          <cell r="J36">
            <v>2021.21</v>
          </cell>
          <cell r="K36">
            <v>1955.7</v>
          </cell>
          <cell r="L36">
            <v>1367.54</v>
          </cell>
          <cell r="M36">
            <v>487.99999999999898</v>
          </cell>
          <cell r="N36">
            <v>590.66999999999996</v>
          </cell>
          <cell r="O36">
            <v>820.26</v>
          </cell>
          <cell r="P36">
            <v>1963.78</v>
          </cell>
          <cell r="Q36">
            <v>2351.16212398365</v>
          </cell>
          <cell r="R36">
            <v>2590.13589664962</v>
          </cell>
          <cell r="S36">
            <v>3011.24</v>
          </cell>
          <cell r="T36">
            <v>2407.52</v>
          </cell>
          <cell r="V36">
            <v>27726.778020633272</v>
          </cell>
          <cell r="W36">
            <v>29391.804141993773</v>
          </cell>
          <cell r="X36">
            <v>-1665.0261213605008</v>
          </cell>
          <cell r="Z36">
            <v>2571.1504336787798</v>
          </cell>
          <cell r="AA36">
            <v>2994.95</v>
          </cell>
          <cell r="AB36">
            <v>2728.95</v>
          </cell>
          <cell r="AC36">
            <v>1926.85</v>
          </cell>
          <cell r="AD36">
            <v>1770.89</v>
          </cell>
          <cell r="AE36">
            <v>1942.51</v>
          </cell>
          <cell r="AF36">
            <v>2068.23</v>
          </cell>
          <cell r="AG36">
            <v>2509.77</v>
          </cell>
          <cell r="AH36">
            <v>2463.28916121047</v>
          </cell>
          <cell r="AI36">
            <v>2202.036018586</v>
          </cell>
          <cell r="AJ36">
            <v>2258.7600000000002</v>
          </cell>
          <cell r="AK36">
            <v>1659.31</v>
          </cell>
          <cell r="AL36">
            <v>1824.8609037567301</v>
          </cell>
          <cell r="AN36">
            <v>28921.55651723198</v>
          </cell>
          <cell r="AO36">
            <v>82325.673921347756</v>
          </cell>
          <cell r="AP36">
            <v>-53404.117404115779</v>
          </cell>
          <cell r="AR36">
            <v>1560.648611165529</v>
          </cell>
          <cell r="AS36">
            <v>1073.4421419915</v>
          </cell>
          <cell r="AT36">
            <v>706.59</v>
          </cell>
          <cell r="AU36">
            <v>973.70000000000095</v>
          </cell>
          <cell r="AV36">
            <v>1207.1600000000001</v>
          </cell>
          <cell r="AW36">
            <v>1141.6600000000001</v>
          </cell>
          <cell r="AX36">
            <v>1602.45</v>
          </cell>
          <cell r="AY36">
            <v>1459.63</v>
          </cell>
          <cell r="AZ36">
            <v>1726.8590968235601</v>
          </cell>
          <cell r="BA36">
            <v>1574.63</v>
          </cell>
          <cell r="BB36">
            <v>1837.93</v>
          </cell>
          <cell r="BC36">
            <v>1706.9435343131099</v>
          </cell>
          <cell r="BD36">
            <v>1913.39651959202</v>
          </cell>
          <cell r="BE36">
            <v>1666.4941528173233</v>
          </cell>
          <cell r="BF36">
            <v>34044.419471640016</v>
          </cell>
          <cell r="BG36">
            <v>18590.885445537511</v>
          </cell>
          <cell r="BH36">
            <v>32405.666301436257</v>
          </cell>
          <cell r="BI36">
            <v>-13814.780855898745</v>
          </cell>
          <cell r="BJ36">
            <v>4600.7166122399449</v>
          </cell>
          <cell r="BK36">
            <v>4500</v>
          </cell>
          <cell r="BL36">
            <v>4500</v>
          </cell>
          <cell r="BM36">
            <v>4500</v>
          </cell>
          <cell r="BN36">
            <v>4500</v>
          </cell>
          <cell r="BO36">
            <v>4500</v>
          </cell>
          <cell r="BP36">
            <v>4500</v>
          </cell>
          <cell r="BQ36">
            <v>4500</v>
          </cell>
          <cell r="BR36">
            <v>4500</v>
          </cell>
          <cell r="BS36">
            <v>4500</v>
          </cell>
          <cell r="BT36">
            <v>4500</v>
          </cell>
          <cell r="BU36">
            <v>4500</v>
          </cell>
          <cell r="BV36">
            <v>4500</v>
          </cell>
          <cell r="BW36">
            <v>4500</v>
          </cell>
          <cell r="BX36">
            <v>50402.972225532845</v>
          </cell>
          <cell r="BY36">
            <v>58500</v>
          </cell>
          <cell r="BZ36">
            <v>48183.691075685085</v>
          </cell>
          <cell r="CA36">
            <v>10316.308924314915</v>
          </cell>
          <cell r="CB36">
            <v>140770.86533128138</v>
          </cell>
          <cell r="CC36">
            <v>133739.21998340276</v>
          </cell>
          <cell r="CD36">
            <v>192306.83544046289</v>
          </cell>
          <cell r="CE36">
            <v>192306.83544046289</v>
          </cell>
        </row>
        <row r="37">
          <cell r="C37" t="str">
            <v>STG</v>
          </cell>
          <cell r="F37" t="str">
            <v>SKY TG 24</v>
          </cell>
          <cell r="H37">
            <v>54944.399999999798</v>
          </cell>
          <cell r="I37">
            <v>49305.739999999903</v>
          </cell>
          <cell r="J37">
            <v>38676.7600000003</v>
          </cell>
          <cell r="K37">
            <v>34262.200000000099</v>
          </cell>
          <cell r="L37">
            <v>17936.849999999999</v>
          </cell>
          <cell r="M37">
            <v>8501.68</v>
          </cell>
          <cell r="N37">
            <v>9456.83</v>
          </cell>
          <cell r="O37">
            <v>7880.39</v>
          </cell>
          <cell r="P37">
            <v>20663.45</v>
          </cell>
          <cell r="Q37">
            <v>33105.558483827001</v>
          </cell>
          <cell r="R37">
            <v>38632.748918983503</v>
          </cell>
          <cell r="S37">
            <v>48482.05</v>
          </cell>
          <cell r="T37">
            <v>54488.749999999898</v>
          </cell>
          <cell r="V37">
            <v>416337.40740281047</v>
          </cell>
          <cell r="W37">
            <v>422956.69874007814</v>
          </cell>
          <cell r="X37">
            <v>-6619.2913372676703</v>
          </cell>
          <cell r="Z37">
            <v>69371.750065408007</v>
          </cell>
          <cell r="AA37">
            <v>88228.149999999703</v>
          </cell>
          <cell r="AB37">
            <v>93892.8499999997</v>
          </cell>
          <cell r="AC37">
            <v>74232.219999999899</v>
          </cell>
          <cell r="AD37">
            <v>67022.25</v>
          </cell>
          <cell r="AE37">
            <v>97684.549999999799</v>
          </cell>
          <cell r="AF37">
            <v>97068.160407711403</v>
          </cell>
          <cell r="AG37">
            <v>87802.99</v>
          </cell>
          <cell r="AH37">
            <v>95076.623224645693</v>
          </cell>
          <cell r="AI37">
            <v>97956.000057258905</v>
          </cell>
          <cell r="AJ37">
            <v>103149.714215505</v>
          </cell>
          <cell r="AK37">
            <v>67305.980000000098</v>
          </cell>
          <cell r="AL37">
            <v>41401.4333594134</v>
          </cell>
          <cell r="AN37">
            <v>1080192.6713299416</v>
          </cell>
          <cell r="AO37">
            <v>1398112.4853722209</v>
          </cell>
          <cell r="AP37">
            <v>-317919.81404227926</v>
          </cell>
          <cell r="AR37">
            <v>28500</v>
          </cell>
          <cell r="AS37">
            <v>35191.4045169612</v>
          </cell>
          <cell r="AT37">
            <v>43605.99</v>
          </cell>
          <cell r="AU37">
            <v>89324.969999999797</v>
          </cell>
          <cell r="AV37">
            <v>83101.520000000106</v>
          </cell>
          <cell r="AW37">
            <v>75896.309999999605</v>
          </cell>
          <cell r="AX37">
            <v>97827.309999999896</v>
          </cell>
          <cell r="AY37">
            <v>80590.289999999906</v>
          </cell>
          <cell r="AZ37">
            <v>85510.996866341593</v>
          </cell>
          <cell r="BA37">
            <v>65641.089999999502</v>
          </cell>
          <cell r="BB37">
            <v>72614.934473039597</v>
          </cell>
          <cell r="BC37">
            <v>93649.428407363797</v>
          </cell>
          <cell r="BD37">
            <v>92140.165851225203</v>
          </cell>
          <cell r="BE37">
            <v>174104.78985339194</v>
          </cell>
          <cell r="BF37">
            <v>768509.53919870395</v>
          </cell>
          <cell r="BG37">
            <v>1089199.1999683222</v>
          </cell>
          <cell r="BH37">
            <v>601011.38415997196</v>
          </cell>
          <cell r="BI37">
            <v>488187.81580835022</v>
          </cell>
          <cell r="BJ37">
            <v>92950.978322333773</v>
          </cell>
          <cell r="BK37">
            <v>138863.39013570623</v>
          </cell>
          <cell r="BL37">
            <v>138863.39013570623</v>
          </cell>
          <cell r="BM37">
            <v>138863.39013570623</v>
          </cell>
          <cell r="BN37">
            <v>138863.39013570623</v>
          </cell>
          <cell r="BO37">
            <v>142560.69188205933</v>
          </cell>
          <cell r="BP37">
            <v>142560.69188205933</v>
          </cell>
          <cell r="BQ37">
            <v>142560.69188205933</v>
          </cell>
          <cell r="BR37">
            <v>142560.69188205933</v>
          </cell>
          <cell r="BS37">
            <v>142560.69188205933</v>
          </cell>
          <cell r="BT37">
            <v>120000</v>
          </cell>
          <cell r="BU37">
            <v>120000</v>
          </cell>
          <cell r="BV37">
            <v>120000</v>
          </cell>
          <cell r="BW37">
            <v>120000</v>
          </cell>
          <cell r="BX37">
            <v>1049446.4339502801</v>
          </cell>
          <cell r="BY37">
            <v>1748257.0199531214</v>
          </cell>
          <cell r="BZ37">
            <v>902575.46620834491</v>
          </cell>
          <cell r="CA37">
            <v>845681.55374477652</v>
          </cell>
          <cell r="CB37">
            <v>3311584.6185223227</v>
          </cell>
          <cell r="CC37">
            <v>4333986.2986541959</v>
          </cell>
          <cell r="CD37">
            <v>3324656.0344806155</v>
          </cell>
          <cell r="CE37">
            <v>3324656.0344806155</v>
          </cell>
        </row>
        <row r="38">
          <cell r="C38" t="str">
            <v>SM</v>
          </cell>
          <cell r="F38" t="str">
            <v>SKY Meteo 24</v>
          </cell>
          <cell r="H38">
            <v>6194.65</v>
          </cell>
          <cell r="I38">
            <v>4802.3100000000004</v>
          </cell>
          <cell r="J38">
            <v>4625.54</v>
          </cell>
          <cell r="K38">
            <v>3953.53</v>
          </cell>
          <cell r="L38">
            <v>2259.85</v>
          </cell>
          <cell r="M38">
            <v>1600.14</v>
          </cell>
          <cell r="N38">
            <v>1335.87</v>
          </cell>
          <cell r="O38">
            <v>1503.94</v>
          </cell>
          <cell r="P38">
            <v>2933.99</v>
          </cell>
          <cell r="Q38">
            <v>4020.6214076061301</v>
          </cell>
          <cell r="R38">
            <v>5144.3673934440903</v>
          </cell>
          <cell r="S38">
            <v>6253.9499999999898</v>
          </cell>
          <cell r="T38">
            <v>6780.78</v>
          </cell>
          <cell r="V38">
            <v>51409.538801050199</v>
          </cell>
          <cell r="W38">
            <v>183342.65946554922</v>
          </cell>
          <cell r="X38">
            <v>-131933.12066449903</v>
          </cell>
          <cell r="Z38">
            <v>10200.81297816</v>
          </cell>
          <cell r="AA38">
            <v>12838.17</v>
          </cell>
          <cell r="AB38">
            <v>12213.039999999901</v>
          </cell>
          <cell r="AC38">
            <v>10665.95</v>
          </cell>
          <cell r="AD38">
            <v>7610.04</v>
          </cell>
          <cell r="AE38">
            <v>10711.63</v>
          </cell>
          <cell r="AF38">
            <v>9182.3076018605097</v>
          </cell>
          <cell r="AG38">
            <v>9066.8899999999903</v>
          </cell>
          <cell r="AH38">
            <v>8456.3653072893594</v>
          </cell>
          <cell r="AI38">
            <v>6410.2860451863598</v>
          </cell>
          <cell r="AJ38">
            <v>7533.8487201000098</v>
          </cell>
          <cell r="AK38">
            <v>5996.0299999999897</v>
          </cell>
          <cell r="AL38">
            <v>3898.56898508839</v>
          </cell>
          <cell r="AN38">
            <v>114783.9396376845</v>
          </cell>
          <cell r="AO38">
            <v>239610.2963449407</v>
          </cell>
          <cell r="AP38">
            <v>-124826.3567072562</v>
          </cell>
          <cell r="AR38">
            <v>5000</v>
          </cell>
          <cell r="AS38">
            <v>3664.69987151041</v>
          </cell>
          <cell r="AT38">
            <v>5911.84</v>
          </cell>
          <cell r="AU38">
            <v>12970.48</v>
          </cell>
          <cell r="AV38">
            <v>11605.57</v>
          </cell>
          <cell r="AW38">
            <v>6360.74</v>
          </cell>
          <cell r="AX38">
            <v>11587.4299999999</v>
          </cell>
          <cell r="AY38">
            <v>7245.1600851148296</v>
          </cell>
          <cell r="AZ38">
            <v>10886.083713073</v>
          </cell>
          <cell r="BA38">
            <v>7320.2300000000096</v>
          </cell>
          <cell r="BB38">
            <v>8328.7170246873902</v>
          </cell>
          <cell r="BC38">
            <v>8650.5713394351096</v>
          </cell>
          <cell r="BD38">
            <v>8390.2208238188196</v>
          </cell>
          <cell r="BE38">
            <v>18571.3458859735</v>
          </cell>
          <cell r="BF38">
            <v>154966.08338130559</v>
          </cell>
          <cell r="BG38">
            <v>121493.08874361296</v>
          </cell>
          <cell r="BH38">
            <v>149913.41662677436</v>
          </cell>
          <cell r="BI38">
            <v>-28420.327883161401</v>
          </cell>
          <cell r="BJ38">
            <v>20101.152550067112</v>
          </cell>
          <cell r="BK38">
            <v>22958.095453502254</v>
          </cell>
          <cell r="BL38">
            <v>22958.095453502254</v>
          </cell>
          <cell r="BM38">
            <v>22958.095453502254</v>
          </cell>
          <cell r="BN38">
            <v>22958.095453502254</v>
          </cell>
          <cell r="BO38">
            <v>25000</v>
          </cell>
          <cell r="BP38">
            <v>25000</v>
          </cell>
          <cell r="BQ38">
            <v>25000</v>
          </cell>
          <cell r="BR38">
            <v>25000</v>
          </cell>
          <cell r="BS38">
            <v>25000</v>
          </cell>
          <cell r="BT38">
            <v>25000</v>
          </cell>
          <cell r="BU38">
            <v>25000</v>
          </cell>
          <cell r="BV38">
            <v>25000</v>
          </cell>
          <cell r="BW38">
            <v>25000</v>
          </cell>
          <cell r="BX38">
            <v>211207.90246315137</v>
          </cell>
          <cell r="BY38">
            <v>316832.38181400904</v>
          </cell>
          <cell r="BZ38">
            <v>206154.565935483</v>
          </cell>
          <cell r="CA38">
            <v>110677.81587852605</v>
          </cell>
          <cell r="CB38">
            <v>533468.89529810322</v>
          </cell>
          <cell r="CC38">
            <v>604518.94899635669</v>
          </cell>
          <cell r="CD38">
            <v>779020.93837274727</v>
          </cell>
          <cell r="CE38">
            <v>779020.93837274727</v>
          </cell>
        </row>
        <row r="44">
          <cell r="C44" t="str">
            <v>FC</v>
          </cell>
          <cell r="F44" t="str">
            <v>Crime/+1</v>
          </cell>
          <cell r="H44">
            <v>349120.25</v>
          </cell>
          <cell r="I44">
            <v>287900.69000000099</v>
          </cell>
          <cell r="J44">
            <v>250488.27</v>
          </cell>
          <cell r="K44">
            <v>191191.77000000101</v>
          </cell>
          <cell r="L44">
            <v>131897.14000000001</v>
          </cell>
          <cell r="M44">
            <v>79305.77</v>
          </cell>
          <cell r="N44">
            <v>62991.540000000197</v>
          </cell>
          <cell r="O44">
            <v>90823.95</v>
          </cell>
          <cell r="P44">
            <v>218155.43313559901</v>
          </cell>
          <cell r="Q44">
            <v>284391.08033513598</v>
          </cell>
          <cell r="R44">
            <v>360110.20953578199</v>
          </cell>
          <cell r="S44">
            <v>519756.91828642698</v>
          </cell>
          <cell r="T44">
            <v>614806.32665366703</v>
          </cell>
          <cell r="V44">
            <v>3440939.3479466131</v>
          </cell>
          <cell r="W44">
            <v>2190136.4796719085</v>
          </cell>
          <cell r="X44">
            <v>1250802.8682747046</v>
          </cell>
          <cell r="Z44">
            <v>638087.50310354505</v>
          </cell>
          <cell r="AA44">
            <v>652604.32999999798</v>
          </cell>
          <cell r="AB44">
            <v>640193.00173480797</v>
          </cell>
          <cell r="AC44">
            <v>557213.05060497799</v>
          </cell>
          <cell r="AD44">
            <v>551307.13868471701</v>
          </cell>
          <cell r="AE44">
            <v>566835.35277600202</v>
          </cell>
          <cell r="AF44">
            <v>529089.16729217104</v>
          </cell>
          <cell r="AG44">
            <v>594045.47452736599</v>
          </cell>
          <cell r="AH44">
            <v>680788.23363451497</v>
          </cell>
          <cell r="AI44">
            <v>640901.93156194303</v>
          </cell>
          <cell r="AJ44">
            <v>645143.040947192</v>
          </cell>
          <cell r="AK44">
            <v>537476.28233522503</v>
          </cell>
          <cell r="AL44">
            <v>426307.740118435</v>
          </cell>
          <cell r="AN44">
            <v>7589969.7396626826</v>
          </cell>
          <cell r="AO44">
            <v>5705425.0726951594</v>
          </cell>
          <cell r="AP44">
            <v>1884544.6669675233</v>
          </cell>
          <cell r="AQ44">
            <v>-70022.507658213523</v>
          </cell>
          <cell r="AR44">
            <v>315000</v>
          </cell>
          <cell r="AS44">
            <v>303563.339489148</v>
          </cell>
          <cell r="AT44">
            <v>287238.91486439499</v>
          </cell>
          <cell r="AU44">
            <v>403705.39517150202</v>
          </cell>
          <cell r="AV44">
            <v>424853.03023981903</v>
          </cell>
          <cell r="AW44">
            <v>428198.262479436</v>
          </cell>
          <cell r="AX44">
            <v>562754.51926857</v>
          </cell>
          <cell r="AY44">
            <v>558647.97005022899</v>
          </cell>
          <cell r="AZ44">
            <v>513768.165648653</v>
          </cell>
          <cell r="BA44">
            <v>543177.68865454302</v>
          </cell>
          <cell r="BB44">
            <v>555151.53696367599</v>
          </cell>
          <cell r="BC44">
            <v>608473.76129361195</v>
          </cell>
          <cell r="BD44">
            <v>543617.94016128802</v>
          </cell>
          <cell r="BE44">
            <v>680125.74749709049</v>
          </cell>
          <cell r="BF44">
            <v>8345522.5333914505</v>
          </cell>
          <cell r="BG44">
            <v>6413276.2717819614</v>
          </cell>
          <cell r="BH44">
            <v>6296928.9587462395</v>
          </cell>
          <cell r="BI44">
            <v>116347.31303572189</v>
          </cell>
          <cell r="BJ44">
            <v>876109.26589463605</v>
          </cell>
          <cell r="BK44">
            <v>785794.23517200572</v>
          </cell>
          <cell r="BL44">
            <v>785794.23517200572</v>
          </cell>
          <cell r="BM44">
            <v>785794.23517200572</v>
          </cell>
          <cell r="BN44">
            <v>785794.23517200572</v>
          </cell>
          <cell r="BO44">
            <v>778845.24394346913</v>
          </cell>
          <cell r="BP44">
            <v>778845.24394346913</v>
          </cell>
          <cell r="BQ44">
            <v>778845.24394346913</v>
          </cell>
          <cell r="BR44">
            <v>778845.24394346913</v>
          </cell>
          <cell r="BS44">
            <v>778845.24394346913</v>
          </cell>
          <cell r="BT44">
            <v>570819.36903267982</v>
          </cell>
          <cell r="BU44">
            <v>570819.36903268006</v>
          </cell>
          <cell r="BV44">
            <v>570819.36903267982</v>
          </cell>
          <cell r="BW44">
            <v>570819.36903267982</v>
          </cell>
          <cell r="BX44">
            <v>10527399.276879217</v>
          </cell>
          <cell r="BY44">
            <v>9320680.6365360878</v>
          </cell>
          <cell r="BZ44">
            <v>8616057.2576478906</v>
          </cell>
          <cell r="CA44">
            <v>704623.37888819724</v>
          </cell>
          <cell r="CB44">
            <v>29967545.665419742</v>
          </cell>
          <cell r="CC44">
            <v>26764865.995927349</v>
          </cell>
          <cell r="CD44">
            <v>22808547.768761195</v>
          </cell>
          <cell r="CE44">
            <v>22808547.768761195</v>
          </cell>
          <cell r="CH44">
            <v>490000</v>
          </cell>
          <cell r="CI44">
            <v>490000</v>
          </cell>
          <cell r="CJ44">
            <v>480698.98729261861</v>
          </cell>
          <cell r="CK44">
            <v>482149.6696969202</v>
          </cell>
          <cell r="CL44">
            <v>432079.54026686249</v>
          </cell>
          <cell r="CM44">
            <v>450000</v>
          </cell>
          <cell r="CN44">
            <v>515226.45845721342</v>
          </cell>
          <cell r="CO44">
            <v>461643.18908307096</v>
          </cell>
          <cell r="CP44">
            <v>490657.7836938735</v>
          </cell>
          <cell r="CQ44">
            <v>460100.41038288019</v>
          </cell>
          <cell r="CR44">
            <v>425014.33474665938</v>
          </cell>
          <cell r="CS44">
            <v>453212.27764192474</v>
          </cell>
          <cell r="CT44">
            <v>427081.14837851853</v>
          </cell>
          <cell r="CU44">
            <v>284784.46613982244</v>
          </cell>
          <cell r="CV44">
            <v>224113.08384041738</v>
          </cell>
          <cell r="CW44">
            <v>224113.08384041738</v>
          </cell>
          <cell r="CX44">
            <v>291776.63068142079</v>
          </cell>
          <cell r="CY44">
            <v>359751.55395512009</v>
          </cell>
          <cell r="CZ44">
            <v>407673.7291471379</v>
          </cell>
          <cell r="DA44">
            <v>409440.62052350654</v>
          </cell>
          <cell r="DB44">
            <v>458690.1099081352</v>
          </cell>
          <cell r="DC44">
            <v>578524.94514255889</v>
          </cell>
          <cell r="DD44">
            <v>570636.28189577709</v>
          </cell>
          <cell r="DE44">
            <v>566460.75451287546</v>
          </cell>
          <cell r="DF44">
            <v>596285.11543234065</v>
          </cell>
          <cell r="DG44">
            <v>597235.60287056887</v>
          </cell>
          <cell r="DH44">
            <v>606881.3940888067</v>
          </cell>
          <cell r="DI44">
            <v>629459.13674757455</v>
          </cell>
          <cell r="DJ44">
            <v>717043.91563096328</v>
          </cell>
          <cell r="DK44">
            <v>717043.91563096328</v>
          </cell>
          <cell r="DL44">
            <v>717045.40005641303</v>
          </cell>
          <cell r="DM44">
            <v>716928.62525437272</v>
          </cell>
          <cell r="DN44">
            <v>716819.27257958089</v>
          </cell>
          <cell r="DO44">
            <v>623316.86416980857</v>
          </cell>
          <cell r="DP44">
            <v>623603.72941461217</v>
          </cell>
          <cell r="DQ44">
            <v>623158.80603850354</v>
          </cell>
          <cell r="DR44">
            <v>623302.49524878082</v>
          </cell>
          <cell r="DS44">
            <v>623149.56887498568</v>
          </cell>
          <cell r="DT44">
            <v>657922.14509496768</v>
          </cell>
          <cell r="DU44">
            <v>657922.14509496768</v>
          </cell>
          <cell r="DV44">
            <v>657922.14509496768</v>
          </cell>
          <cell r="DW44">
            <v>657922.14509496768</v>
          </cell>
          <cell r="DX44">
            <v>657922.14509496768</v>
          </cell>
        </row>
        <row r="45">
          <cell r="C45" t="str">
            <v>FA</v>
          </cell>
          <cell r="F45" t="str">
            <v>Nat. Geo Adventure</v>
          </cell>
          <cell r="H45">
            <v>5232.2599999999902</v>
          </cell>
          <cell r="I45">
            <v>3763.05</v>
          </cell>
          <cell r="J45">
            <v>2166.6999999999998</v>
          </cell>
          <cell r="K45">
            <v>2250.88</v>
          </cell>
          <cell r="L45">
            <v>1505.07</v>
          </cell>
          <cell r="M45">
            <v>1051.8900000000001</v>
          </cell>
          <cell r="N45">
            <v>1389.36</v>
          </cell>
          <cell r="O45">
            <v>1580.32</v>
          </cell>
          <cell r="P45">
            <v>2330.44976364681</v>
          </cell>
          <cell r="Q45">
            <v>2588.6082194015498</v>
          </cell>
          <cell r="R45">
            <v>4202.2759535098203</v>
          </cell>
          <cell r="S45">
            <v>3615.18103695234</v>
          </cell>
          <cell r="T45">
            <v>6493.3186246215701</v>
          </cell>
          <cell r="V45">
            <v>38169.363598132084</v>
          </cell>
          <cell r="W45">
            <v>65787.639080527588</v>
          </cell>
          <cell r="X45">
            <v>-27618.275482395504</v>
          </cell>
          <cell r="Z45">
            <v>7912.3763850671003</v>
          </cell>
          <cell r="AA45">
            <v>8073.32</v>
          </cell>
          <cell r="AB45">
            <v>7718.2426739175098</v>
          </cell>
          <cell r="AC45">
            <v>6594.1568131735903</v>
          </cell>
          <cell r="AD45">
            <v>5875.1426410385902</v>
          </cell>
          <cell r="AE45">
            <v>6703.2586356593001</v>
          </cell>
          <cell r="AF45">
            <v>7119.1500173089598</v>
          </cell>
          <cell r="AG45">
            <v>6534.8851831304701</v>
          </cell>
          <cell r="AH45">
            <v>7453.4437032969799</v>
          </cell>
          <cell r="AI45">
            <v>6696.2325139611603</v>
          </cell>
          <cell r="AJ45">
            <v>6414.3457433910498</v>
          </cell>
          <cell r="AK45">
            <v>6321.9593209565301</v>
          </cell>
          <cell r="AL45">
            <v>4687.6329979545999</v>
          </cell>
          <cell r="AN45">
            <v>87298.757656798189</v>
          </cell>
          <cell r="AO45">
            <v>198948.07368327366</v>
          </cell>
          <cell r="AP45">
            <v>-111649.31602647547</v>
          </cell>
          <cell r="AQ45">
            <v>-805.38897205766057</v>
          </cell>
          <cell r="AR45">
            <v>4202.2759535098203</v>
          </cell>
          <cell r="AS45">
            <v>4117.5879760573198</v>
          </cell>
          <cell r="AT45">
            <v>3753.6759991650702</v>
          </cell>
          <cell r="AU45">
            <v>4672.5709420460798</v>
          </cell>
          <cell r="AV45">
            <v>5188.3520795452596</v>
          </cell>
          <cell r="AW45">
            <v>4279.5909532011801</v>
          </cell>
          <cell r="AX45">
            <v>3902.36371445656</v>
          </cell>
          <cell r="AY45">
            <v>6055.2739093291002</v>
          </cell>
          <cell r="AZ45">
            <v>5756.83259135148</v>
          </cell>
          <cell r="BA45">
            <v>4411.3908491372404</v>
          </cell>
          <cell r="BB45">
            <v>5642.7154451611696</v>
          </cell>
          <cell r="BC45">
            <v>7321.83988928486</v>
          </cell>
          <cell r="BD45">
            <v>6162.8832065296401</v>
          </cell>
          <cell r="BE45">
            <v>15738.113288069415</v>
          </cell>
          <cell r="BF45">
            <v>152386.25342931773</v>
          </cell>
          <cell r="BG45">
            <v>77003.190843334378</v>
          </cell>
          <cell r="BH45">
            <v>121436.42227863352</v>
          </cell>
          <cell r="BI45">
            <v>-44433.231435299138</v>
          </cell>
          <cell r="BJ45">
            <v>16036.732082942906</v>
          </cell>
          <cell r="BK45">
            <v>20065.039273434162</v>
          </cell>
          <cell r="BL45">
            <v>20065.039273434162</v>
          </cell>
          <cell r="BM45">
            <v>20065.039273434162</v>
          </cell>
          <cell r="BN45">
            <v>20065.039273434162</v>
          </cell>
          <cell r="BO45">
            <v>15844.783022522488</v>
          </cell>
          <cell r="BP45">
            <v>15844.783022522488</v>
          </cell>
          <cell r="BQ45">
            <v>15844.783022522488</v>
          </cell>
          <cell r="BR45">
            <v>15844.783022522488</v>
          </cell>
          <cell r="BS45">
            <v>15844.783022522488</v>
          </cell>
          <cell r="BT45">
            <v>9489.4285930383176</v>
          </cell>
          <cell r="BU45">
            <v>9489.4285930383176</v>
          </cell>
          <cell r="BV45">
            <v>9489.4285930383176</v>
          </cell>
          <cell r="BW45">
            <v>9489.4285930383176</v>
          </cell>
          <cell r="BX45">
            <v>181286.68666816989</v>
          </cell>
          <cell r="BY45">
            <v>197441.78657850236</v>
          </cell>
          <cell r="BZ45">
            <v>148372.49270223011</v>
          </cell>
          <cell r="CA45">
            <v>49069.293876272248</v>
          </cell>
          <cell r="CB45">
            <v>462258.81732652098</v>
          </cell>
          <cell r="CC45">
            <v>399913.09867676703</v>
          </cell>
          <cell r="CD45">
            <v>534544.6277446649</v>
          </cell>
          <cell r="CE45">
            <v>534544.6277446649</v>
          </cell>
          <cell r="CH45">
            <v>10899.0789968018</v>
          </cell>
          <cell r="CI45">
            <v>10899.0789968018</v>
          </cell>
          <cell r="CJ45">
            <v>9540.5943527891995</v>
          </cell>
          <cell r="CK45">
            <v>13109.995942189129</v>
          </cell>
          <cell r="CL45">
            <v>7072.2837511757107</v>
          </cell>
          <cell r="CM45">
            <v>11753.703914572206</v>
          </cell>
          <cell r="CN45">
            <v>15512.927358072369</v>
          </cell>
          <cell r="CO45">
            <v>18006.320942999853</v>
          </cell>
          <cell r="CP45">
            <v>21542.18485523406</v>
          </cell>
          <cell r="CQ45">
            <v>9799.3573567009498</v>
          </cell>
          <cell r="CR45">
            <v>13128.011383957955</v>
          </cell>
          <cell r="CS45">
            <v>54671.799479548245</v>
          </cell>
          <cell r="CT45">
            <v>10573.592686101878</v>
          </cell>
          <cell r="CU45">
            <v>3338.2226631302797</v>
          </cell>
          <cell r="CV45">
            <v>3484.47948144883</v>
          </cell>
          <cell r="CW45">
            <v>3484.47948144883</v>
          </cell>
          <cell r="CX45">
            <v>5575.1736325253923</v>
          </cell>
          <cell r="CY45">
            <v>7061.9946238680295</v>
          </cell>
          <cell r="CZ45">
            <v>6927.9367960998252</v>
          </cell>
          <cell r="DA45">
            <v>8933.8956623216927</v>
          </cell>
          <cell r="DB45">
            <v>15162.252539808844</v>
          </cell>
          <cell r="DC45">
            <v>18087.217120866768</v>
          </cell>
          <cell r="DD45">
            <v>9931.2541743848287</v>
          </cell>
          <cell r="DE45">
            <v>12514.266085429261</v>
          </cell>
          <cell r="DF45">
            <v>6642.632074374209</v>
          </cell>
          <cell r="DG45">
            <v>6963.0743787683778</v>
          </cell>
          <cell r="DH45">
            <v>12072.740240416597</v>
          </cell>
          <cell r="DI45">
            <v>8079.5054683208573</v>
          </cell>
          <cell r="DJ45">
            <v>13125.122190022576</v>
          </cell>
          <cell r="DK45">
            <v>13125.122190022576</v>
          </cell>
          <cell r="DL45">
            <v>15071.055198308941</v>
          </cell>
          <cell r="DM45">
            <v>15696.561109357421</v>
          </cell>
          <cell r="DN45">
            <v>22598.386159808393</v>
          </cell>
          <cell r="DO45">
            <v>9385.3245575483325</v>
          </cell>
          <cell r="DP45">
            <v>8540.2783686766234</v>
          </cell>
          <cell r="DQ45">
            <v>7777.0456216148177</v>
          </cell>
          <cell r="DR45">
            <v>7014.3934058177501</v>
          </cell>
          <cell r="DS45">
            <v>11304.187720119517</v>
          </cell>
          <cell r="DT45">
            <v>10035.503990834033</v>
          </cell>
          <cell r="DU45">
            <v>9223.7399131403326</v>
          </cell>
          <cell r="DV45">
            <v>9719.5443157808386</v>
          </cell>
          <cell r="DW45">
            <v>8881.3501512005587</v>
          </cell>
          <cell r="DX45">
            <v>8881.3501512005587</v>
          </cell>
        </row>
        <row r="46">
          <cell r="C46" t="str">
            <v>CU</v>
          </cell>
          <cell r="F46" t="str">
            <v>Cult</v>
          </cell>
          <cell r="H46">
            <v>4724.6999999999898</v>
          </cell>
          <cell r="I46">
            <v>3967.81</v>
          </cell>
          <cell r="J46">
            <v>2849.52</v>
          </cell>
          <cell r="K46">
            <v>2304.5700000000002</v>
          </cell>
          <cell r="L46">
            <v>1350.94</v>
          </cell>
          <cell r="M46">
            <v>1285.6600000000001</v>
          </cell>
          <cell r="N46">
            <v>804.9</v>
          </cell>
          <cell r="O46">
            <v>1102.28</v>
          </cell>
          <cell r="P46">
            <v>2731.0280565339499</v>
          </cell>
          <cell r="Q46">
            <v>4049.2350744426999</v>
          </cell>
          <cell r="R46">
            <v>3805.6312969799101</v>
          </cell>
          <cell r="S46">
            <v>4028.1465335784801</v>
          </cell>
          <cell r="T46">
            <v>5726.8202099555701</v>
          </cell>
          <cell r="V46">
            <v>38731.241171490597</v>
          </cell>
          <cell r="W46">
            <v>96612.341317981278</v>
          </cell>
          <cell r="X46">
            <v>-57881.10014649068</v>
          </cell>
          <cell r="Z46">
            <v>6785.9449189758097</v>
          </cell>
          <cell r="AA46">
            <v>8913.09</v>
          </cell>
          <cell r="AB46">
            <v>10110.352249637401</v>
          </cell>
          <cell r="AC46">
            <v>8200.1263233945592</v>
          </cell>
          <cell r="AD46">
            <v>6929.5091163933002</v>
          </cell>
          <cell r="AE46">
            <v>8678.6592274868308</v>
          </cell>
          <cell r="AF46">
            <v>8293.4842167352199</v>
          </cell>
          <cell r="AG46">
            <v>8529.3120656485899</v>
          </cell>
          <cell r="AH46">
            <v>11096.8174649747</v>
          </cell>
          <cell r="AI46">
            <v>7888.3010376314396</v>
          </cell>
          <cell r="AJ46">
            <v>6509.4205309995596</v>
          </cell>
          <cell r="AK46">
            <v>6491.85455460292</v>
          </cell>
          <cell r="AL46">
            <v>6082.7732335238898</v>
          </cell>
          <cell r="AN46">
            <v>103554.28791392782</v>
          </cell>
          <cell r="AO46">
            <v>158070.67519387783</v>
          </cell>
          <cell r="AP46">
            <v>-54516.38727995001</v>
          </cell>
          <cell r="AQ46">
            <v>-955.35702607638029</v>
          </cell>
          <cell r="AR46">
            <v>3805.6312969799101</v>
          </cell>
          <cell r="AS46">
            <v>6084.0108663996598</v>
          </cell>
          <cell r="AT46">
            <v>5059.9593286693498</v>
          </cell>
          <cell r="AU46">
            <v>5951.4892167347998</v>
          </cell>
          <cell r="AV46">
            <v>7031.4299204692898</v>
          </cell>
          <cell r="AW46">
            <v>6686.0959299119804</v>
          </cell>
          <cell r="AX46">
            <v>8476.7931625274196</v>
          </cell>
          <cell r="AY46">
            <v>6732.6356891224996</v>
          </cell>
          <cell r="AZ46">
            <v>8341.7867401547192</v>
          </cell>
          <cell r="BA46">
            <v>6212.6911815039502</v>
          </cell>
          <cell r="BB46">
            <v>8997.4010277715406</v>
          </cell>
          <cell r="BC46">
            <v>9359.8102967551295</v>
          </cell>
          <cell r="BD46">
            <v>8764.6531156470392</v>
          </cell>
          <cell r="BE46">
            <v>13332.075379763899</v>
          </cell>
          <cell r="BF46">
            <v>169558.74477374941</v>
          </cell>
          <cell r="BG46">
            <v>101030.83185543129</v>
          </cell>
          <cell r="BH46">
            <v>137797.53220775022</v>
          </cell>
          <cell r="BI46">
            <v>-36766.700352318934</v>
          </cell>
          <cell r="BJ46">
            <v>14287.122645927449</v>
          </cell>
          <cell r="BK46">
            <v>14492.193810660661</v>
          </cell>
          <cell r="BL46">
            <v>14492.193810660661</v>
          </cell>
          <cell r="BM46">
            <v>14492.193810660661</v>
          </cell>
          <cell r="BN46">
            <v>14492.193810660661</v>
          </cell>
          <cell r="BO46">
            <v>14619.448815663709</v>
          </cell>
          <cell r="BP46">
            <v>14619.448815663709</v>
          </cell>
          <cell r="BQ46">
            <v>14619.448815663709</v>
          </cell>
          <cell r="BR46">
            <v>14619.448815663709</v>
          </cell>
          <cell r="BS46">
            <v>14619.448815663709</v>
          </cell>
          <cell r="BT46">
            <v>7935.8145097677243</v>
          </cell>
          <cell r="BU46">
            <v>7935.8145097677243</v>
          </cell>
          <cell r="BV46">
            <v>7935.8145097677243</v>
          </cell>
          <cell r="BW46">
            <v>7935.8145097677243</v>
          </cell>
          <cell r="BX46">
            <v>172158.24837656709</v>
          </cell>
          <cell r="BY46">
            <v>162809.27736003208</v>
          </cell>
          <cell r="BZ46">
            <v>140901.40274688925</v>
          </cell>
          <cell r="CA46">
            <v>21907.874613142834</v>
          </cell>
          <cell r="CB46">
            <v>485375.10602828744</v>
          </cell>
          <cell r="CC46">
            <v>406125.63830088178</v>
          </cell>
          <cell r="CD46">
            <v>533381.95146649855</v>
          </cell>
          <cell r="CE46">
            <v>533381.95146649855</v>
          </cell>
          <cell r="CH46">
            <v>10260.680536364162</v>
          </cell>
          <cell r="CI46">
            <v>10260.680536364162</v>
          </cell>
          <cell r="CJ46">
            <v>21264.581235228052</v>
          </cell>
          <cell r="CK46">
            <v>13765.206138610831</v>
          </cell>
          <cell r="CL46">
            <v>7120.0867436703475</v>
          </cell>
          <cell r="CM46">
            <v>5522.7552855619151</v>
          </cell>
          <cell r="CN46">
            <v>8229.9471147819368</v>
          </cell>
          <cell r="CO46">
            <v>11143.625169814117</v>
          </cell>
          <cell r="CP46">
            <v>16009.163035429587</v>
          </cell>
          <cell r="CQ46">
            <v>19858.149430973768</v>
          </cell>
          <cell r="CR46">
            <v>9951.6219111295522</v>
          </cell>
          <cell r="CS46">
            <v>16350.627512089382</v>
          </cell>
          <cell r="CT46">
            <v>11704.270607762655</v>
          </cell>
          <cell r="CU46">
            <v>6889.9604724615483</v>
          </cell>
          <cell r="CV46">
            <v>4114.1854676174953</v>
          </cell>
          <cell r="CW46">
            <v>4114.1854676174953</v>
          </cell>
          <cell r="CX46">
            <v>5936.6372069558047</v>
          </cell>
          <cell r="CY46">
            <v>9710.7995607662815</v>
          </cell>
          <cell r="CZ46">
            <v>10010.462711739163</v>
          </cell>
          <cell r="DA46">
            <v>9381.9185765947932</v>
          </cell>
          <cell r="DB46">
            <v>14934.157434564739</v>
          </cell>
          <cell r="DC46">
            <v>15657.603648015633</v>
          </cell>
          <cell r="DD46">
            <v>10761.759217863768</v>
          </cell>
          <cell r="DE46">
            <v>9081.6106376252392</v>
          </cell>
          <cell r="DF46">
            <v>12052.099436501823</v>
          </cell>
          <cell r="DG46">
            <v>12052.099436501823</v>
          </cell>
          <cell r="DH46">
            <v>12052.099436501823</v>
          </cell>
          <cell r="DI46">
            <v>12052.099436501823</v>
          </cell>
          <cell r="DJ46">
            <v>11693.169749408478</v>
          </cell>
          <cell r="DK46">
            <v>11693.169749408478</v>
          </cell>
          <cell r="DL46">
            <v>11693.169749408478</v>
          </cell>
          <cell r="DM46">
            <v>11693.169749408478</v>
          </cell>
          <cell r="DN46">
            <v>11693.169749408478</v>
          </cell>
          <cell r="DO46">
            <v>10223.339488400135</v>
          </cell>
          <cell r="DP46">
            <v>10223.339488400135</v>
          </cell>
          <cell r="DQ46">
            <v>10223.339488400135</v>
          </cell>
          <cell r="DR46">
            <v>10223.339488400135</v>
          </cell>
          <cell r="DS46">
            <v>10223.339488400135</v>
          </cell>
          <cell r="DT46">
            <v>10753.006576813665</v>
          </cell>
          <cell r="DU46">
            <v>10753.006576813665</v>
          </cell>
          <cell r="DV46">
            <v>10753.006576813665</v>
          </cell>
          <cell r="DW46">
            <v>10753.006576813665</v>
          </cell>
          <cell r="DX46">
            <v>10753.006576813665</v>
          </cell>
        </row>
        <row r="47">
          <cell r="C47" t="str">
            <v>FX</v>
          </cell>
          <cell r="F47" t="str">
            <v>FX</v>
          </cell>
          <cell r="H47">
            <v>54066.396507470701</v>
          </cell>
          <cell r="I47">
            <v>34768.93</v>
          </cell>
          <cell r="J47">
            <v>26605.94</v>
          </cell>
          <cell r="K47">
            <v>27865.87</v>
          </cell>
          <cell r="L47">
            <v>23590.07</v>
          </cell>
          <cell r="M47">
            <v>18317.3</v>
          </cell>
          <cell r="N47">
            <v>16495.580000000002</v>
          </cell>
          <cell r="O47">
            <v>21805.99</v>
          </cell>
          <cell r="P47">
            <v>34375.368752847302</v>
          </cell>
          <cell r="Q47">
            <v>40212.203538078298</v>
          </cell>
          <cell r="R47">
            <v>56273.081164368399</v>
          </cell>
          <cell r="S47">
            <v>64253.054332447799</v>
          </cell>
          <cell r="T47">
            <v>75909.825048754894</v>
          </cell>
          <cell r="V47">
            <v>494539.6093439674</v>
          </cell>
          <cell r="W47">
            <v>881780.94165433093</v>
          </cell>
          <cell r="X47">
            <v>-387241.33231036353</v>
          </cell>
          <cell r="Z47">
            <v>82604.530766450203</v>
          </cell>
          <cell r="AA47">
            <v>85209.994181770395</v>
          </cell>
          <cell r="AB47">
            <v>89165.182584085895</v>
          </cell>
          <cell r="AC47">
            <v>80536.772954224696</v>
          </cell>
          <cell r="AD47">
            <v>77702.687722444607</v>
          </cell>
          <cell r="AE47">
            <v>69844.029413335404</v>
          </cell>
          <cell r="AF47">
            <v>84019.0652363712</v>
          </cell>
          <cell r="AG47">
            <v>81931.071161136293</v>
          </cell>
          <cell r="AH47">
            <v>101487.344257473</v>
          </cell>
          <cell r="AI47">
            <v>80922.892122067002</v>
          </cell>
          <cell r="AJ47">
            <v>78704.275169896195</v>
          </cell>
          <cell r="AK47">
            <v>63320.7619548492</v>
          </cell>
          <cell r="AL47">
            <v>51008.011047013599</v>
          </cell>
          <cell r="AN47">
            <v>1017073.4411325429</v>
          </cell>
          <cell r="AO47">
            <v>2137142.7061479259</v>
          </cell>
          <cell r="AP47">
            <v>-1120069.265015383</v>
          </cell>
          <cell r="AQ47">
            <v>-9383.1774385748959</v>
          </cell>
          <cell r="AR47">
            <v>35000</v>
          </cell>
          <cell r="AS47">
            <v>38929.973822850901</v>
          </cell>
          <cell r="AT47">
            <v>47858.519441035001</v>
          </cell>
          <cell r="AU47">
            <v>67104.341666251697</v>
          </cell>
          <cell r="AV47">
            <v>56399.955459104996</v>
          </cell>
          <cell r="AW47">
            <v>27588.147559897199</v>
          </cell>
          <cell r="AX47">
            <v>38486.814338782802</v>
          </cell>
          <cell r="AY47">
            <v>42148.243912658101</v>
          </cell>
          <cell r="AZ47">
            <v>44736.795107843202</v>
          </cell>
          <cell r="BA47">
            <v>46831.829492398603</v>
          </cell>
          <cell r="BB47">
            <v>61901.1097870222</v>
          </cell>
          <cell r="BC47">
            <v>82499.376682477407</v>
          </cell>
          <cell r="BD47">
            <v>64903.045122228097</v>
          </cell>
          <cell r="BE47">
            <v>89000</v>
          </cell>
          <cell r="BF47">
            <v>1547430.4801106742</v>
          </cell>
          <cell r="BG47">
            <v>708388.15239255026</v>
          </cell>
          <cell r="BH47">
            <v>1201294.7351794543</v>
          </cell>
          <cell r="BI47">
            <v>-492906.58278690407</v>
          </cell>
          <cell r="BJ47">
            <v>115741.4783245837</v>
          </cell>
          <cell r="BK47">
            <v>106365.01734700782</v>
          </cell>
          <cell r="BL47">
            <v>106365.01734700782</v>
          </cell>
          <cell r="BM47">
            <v>106365.01734700782</v>
          </cell>
          <cell r="BN47">
            <v>106365.01734700782</v>
          </cell>
          <cell r="BO47">
            <v>105328.87098666216</v>
          </cell>
          <cell r="BP47">
            <v>105328.87098666216</v>
          </cell>
          <cell r="BQ47">
            <v>105328.87098666216</v>
          </cell>
          <cell r="BR47">
            <v>105328.87098666216</v>
          </cell>
          <cell r="BS47">
            <v>105328.87098666216</v>
          </cell>
          <cell r="BT47">
            <v>74549.780137038499</v>
          </cell>
          <cell r="BU47">
            <v>74549.780137038499</v>
          </cell>
          <cell r="BV47">
            <v>74549.780137038499</v>
          </cell>
          <cell r="BW47">
            <v>74549.780137038499</v>
          </cell>
          <cell r="BX47">
            <v>1293960.9552384717</v>
          </cell>
          <cell r="BY47">
            <v>1250303.544869496</v>
          </cell>
          <cell r="BZ47">
            <v>1059030.952115691</v>
          </cell>
          <cell r="CA47">
            <v>191272.59275380499</v>
          </cell>
          <cell r="CB47">
            <v>4356379.6522172177</v>
          </cell>
          <cell r="CC47">
            <v>3470304.7477385569</v>
          </cell>
          <cell r="CD47">
            <v>5279249.3350974023</v>
          </cell>
          <cell r="CE47">
            <v>5279249.3350974023</v>
          </cell>
          <cell r="CH47">
            <v>185135.64539019903</v>
          </cell>
          <cell r="CI47">
            <v>185135.64539019903</v>
          </cell>
          <cell r="CJ47">
            <v>160007.37318220516</v>
          </cell>
          <cell r="CK47">
            <v>151340.20590044986</v>
          </cell>
          <cell r="CL47">
            <v>108708.62006116711</v>
          </cell>
          <cell r="CM47">
            <v>125277.10878472235</v>
          </cell>
          <cell r="CN47">
            <v>193143.18868758579</v>
          </cell>
          <cell r="CO47">
            <v>210486.3399306233</v>
          </cell>
          <cell r="CP47">
            <v>215572.6615492893</v>
          </cell>
          <cell r="CQ47">
            <v>245242.16072996965</v>
          </cell>
          <cell r="CR47">
            <v>140660.93283558049</v>
          </cell>
          <cell r="CS47">
            <v>200843.59983660266</v>
          </cell>
          <cell r="CT47">
            <v>119206.38828194987</v>
          </cell>
          <cell r="CU47">
            <v>81518.480977581785</v>
          </cell>
          <cell r="CV47">
            <v>31461.940133903896</v>
          </cell>
          <cell r="CW47">
            <v>31461.940133903896</v>
          </cell>
          <cell r="CX47">
            <v>58276.781500580524</v>
          </cell>
          <cell r="CY47">
            <v>77434.44439576022</v>
          </cell>
          <cell r="CZ47">
            <v>68631.607427973577</v>
          </cell>
          <cell r="DA47">
            <v>106176.46088998548</v>
          </cell>
          <cell r="DB47">
            <v>129783.79375614006</v>
          </cell>
          <cell r="DC47">
            <v>84338.595367238217</v>
          </cell>
          <cell r="DD47">
            <v>78053.236919802119</v>
          </cell>
          <cell r="DE47">
            <v>120121.71542464521</v>
          </cell>
          <cell r="DF47">
            <v>93335.605430566124</v>
          </cell>
          <cell r="DG47">
            <v>116210.81252073728</v>
          </cell>
          <cell r="DH47">
            <v>127903.79719852262</v>
          </cell>
          <cell r="DI47">
            <v>109565.94421359891</v>
          </cell>
          <cell r="DJ47">
            <v>94727.593976567572</v>
          </cell>
          <cell r="DK47">
            <v>94727.593976567572</v>
          </cell>
          <cell r="DL47">
            <v>85519.962134091344</v>
          </cell>
          <cell r="DM47">
            <v>83357.14818641184</v>
          </cell>
          <cell r="DN47">
            <v>103449.37630905786</v>
          </cell>
          <cell r="DO47">
            <v>87387.407723297394</v>
          </cell>
          <cell r="DP47">
            <v>76488.706578992991</v>
          </cell>
          <cell r="DQ47">
            <v>69619.102343450315</v>
          </cell>
          <cell r="DR47">
            <v>74726.387943945243</v>
          </cell>
          <cell r="DS47">
            <v>91079.048285788202</v>
          </cell>
          <cell r="DT47">
            <v>77756.247799934048</v>
          </cell>
          <cell r="DU47">
            <v>70926.579730521451</v>
          </cell>
          <cell r="DV47">
            <v>83100.408045441101</v>
          </cell>
          <cell r="DW47">
            <v>60892.983058191639</v>
          </cell>
          <cell r="DX47">
            <v>60892.983058191639</v>
          </cell>
        </row>
        <row r="49">
          <cell r="C49" t="str">
            <v>NGHD</v>
          </cell>
          <cell r="F49" t="str">
            <v>National Geographic Channel HD</v>
          </cell>
          <cell r="H49">
            <v>1700.52</v>
          </cell>
          <cell r="I49">
            <v>1240.6400000000001</v>
          </cell>
          <cell r="J49">
            <v>842.479999999999</v>
          </cell>
          <cell r="K49">
            <v>796.29999999999802</v>
          </cell>
          <cell r="L49">
            <v>690.35</v>
          </cell>
          <cell r="M49">
            <v>448.91</v>
          </cell>
          <cell r="N49">
            <v>560.63</v>
          </cell>
          <cell r="O49">
            <v>794.3</v>
          </cell>
          <cell r="P49">
            <v>1199.0086495150899</v>
          </cell>
          <cell r="Q49">
            <v>999.27801147390403</v>
          </cell>
          <cell r="R49">
            <v>1102.77135154094</v>
          </cell>
          <cell r="S49">
            <v>1072.1291930268301</v>
          </cell>
          <cell r="T49">
            <v>1291.55099183575</v>
          </cell>
          <cell r="V49">
            <v>12738.86819739251</v>
          </cell>
          <cell r="W49">
            <v>26872.635834230008</v>
          </cell>
          <cell r="X49">
            <v>-14133.767636837498</v>
          </cell>
          <cell r="Z49">
            <v>1424.22450946764</v>
          </cell>
          <cell r="AA49">
            <v>1942.89</v>
          </cell>
          <cell r="AB49">
            <v>2219.3029104664702</v>
          </cell>
          <cell r="AC49">
            <v>1489.6651878217899</v>
          </cell>
          <cell r="AD49">
            <v>1253.07761043654</v>
          </cell>
          <cell r="AE49">
            <v>1528.51344306232</v>
          </cell>
          <cell r="AF49">
            <v>1786.9801497902699</v>
          </cell>
          <cell r="AG49">
            <v>1352.7465466075801</v>
          </cell>
          <cell r="AH49">
            <v>1389.7391674504399</v>
          </cell>
          <cell r="AI49">
            <v>1198.4204923295099</v>
          </cell>
          <cell r="AJ49">
            <v>1025.5206884578499</v>
          </cell>
          <cell r="AK49">
            <v>1138.3848511496201</v>
          </cell>
          <cell r="AL49">
            <v>1328.90051552565</v>
          </cell>
          <cell r="AN49">
            <v>18903.96445552884</v>
          </cell>
          <cell r="AO49">
            <v>39072.896378114405</v>
          </cell>
          <cell r="AP49">
            <v>-20168.931922585565</v>
          </cell>
          <cell r="AQ49">
            <v>-174.4016170368412</v>
          </cell>
          <cell r="AR49">
            <v>1102.77135154094</v>
          </cell>
          <cell r="AS49">
            <v>851.86663070933901</v>
          </cell>
          <cell r="AT49">
            <v>707.04216193584205</v>
          </cell>
          <cell r="AU49">
            <v>1155.8851713403501</v>
          </cell>
          <cell r="AV49">
            <v>1133.2261241465201</v>
          </cell>
          <cell r="AW49">
            <v>884.34414236664202</v>
          </cell>
          <cell r="AX49">
            <v>1075.2121319651999</v>
          </cell>
          <cell r="AY49">
            <v>1232.4465629747101</v>
          </cell>
          <cell r="AZ49">
            <v>1409.50368210481</v>
          </cell>
          <cell r="BA49">
            <v>1134.3554824380101</v>
          </cell>
          <cell r="BB49">
            <v>1499.2362800393901</v>
          </cell>
          <cell r="BC49">
            <v>1867.7088479103199</v>
          </cell>
          <cell r="BD49">
            <v>1321.3343851125601</v>
          </cell>
          <cell r="BE49">
            <v>2500</v>
          </cell>
          <cell r="BF49">
            <v>44862.472408538873</v>
          </cell>
          <cell r="BG49">
            <v>16772.161603043693</v>
          </cell>
          <cell r="BH49">
            <v>37874.636288344227</v>
          </cell>
          <cell r="BI49">
            <v>-21102.474685300534</v>
          </cell>
          <cell r="BJ49">
            <v>4372.9710171451052</v>
          </cell>
          <cell r="BK49">
            <v>1878.8189201963378</v>
          </cell>
          <cell r="BL49">
            <v>1878.8189201963378</v>
          </cell>
          <cell r="BM49">
            <v>1878.8189201963378</v>
          </cell>
          <cell r="BN49">
            <v>1878.8189201963378</v>
          </cell>
          <cell r="BO49">
            <v>1839.9490463122484</v>
          </cell>
          <cell r="BP49">
            <v>1839.9490463122484</v>
          </cell>
          <cell r="BQ49">
            <v>1839.9490463122484</v>
          </cell>
          <cell r="BR49">
            <v>1839.9490463122484</v>
          </cell>
          <cell r="BS49">
            <v>1839.9490463122484</v>
          </cell>
          <cell r="BT49">
            <v>1410.4128214345287</v>
          </cell>
          <cell r="BU49">
            <v>1410.4128214345287</v>
          </cell>
          <cell r="BV49">
            <v>1410.4128214345287</v>
          </cell>
          <cell r="BW49">
            <v>1410.4128214345287</v>
          </cell>
          <cell r="BX49">
            <v>61971.010121342944</v>
          </cell>
          <cell r="BY49">
            <v>22356.672198084714</v>
          </cell>
          <cell r="BZ49">
            <v>50719.627656988872</v>
          </cell>
          <cell r="CA49">
            <v>-28362.955458904158</v>
          </cell>
          <cell r="CB49">
            <v>140016.14978898418</v>
          </cell>
          <cell r="CC49">
            <v>70771.666454049759</v>
          </cell>
          <cell r="CD49">
            <v>154539.79615767754</v>
          </cell>
          <cell r="CE49">
            <v>154539.79615767754</v>
          </cell>
          <cell r="CH49">
            <v>4879.1065584996468</v>
          </cell>
          <cell r="CI49">
            <v>4879.1065584996468</v>
          </cell>
          <cell r="CJ49">
            <v>3661.240219598877</v>
          </cell>
          <cell r="CK49">
            <v>3516.9406449914977</v>
          </cell>
          <cell r="CL49">
            <v>2640.7175368880544</v>
          </cell>
          <cell r="CM49">
            <v>4402.7747950915327</v>
          </cell>
          <cell r="CN49">
            <v>2174.1583796169957</v>
          </cell>
          <cell r="CO49">
            <v>2797.8047779781341</v>
          </cell>
          <cell r="CP49">
            <v>1984.2059401841329</v>
          </cell>
          <cell r="CQ49">
            <v>2518.3087549926117</v>
          </cell>
          <cell r="CR49">
            <v>2115.3649546408055</v>
          </cell>
          <cell r="CS49">
            <v>3402.7232137817541</v>
          </cell>
          <cell r="CT49">
            <v>2436.8823605532239</v>
          </cell>
          <cell r="CU49">
            <v>2542.668241297139</v>
          </cell>
          <cell r="CV49">
            <v>1514.1872518135451</v>
          </cell>
          <cell r="CW49">
            <v>1514.1872518135451</v>
          </cell>
          <cell r="CX49">
            <v>1491.5112709649848</v>
          </cell>
          <cell r="CY49">
            <v>2543.5270167149361</v>
          </cell>
          <cell r="CZ49">
            <v>3030.6318698742398</v>
          </cell>
          <cell r="DA49">
            <v>2481.8589161600548</v>
          </cell>
          <cell r="DB49">
            <v>3944.7853857054929</v>
          </cell>
          <cell r="DC49">
            <v>4565.0503946333492</v>
          </cell>
          <cell r="DD49">
            <v>2878.2959485046167</v>
          </cell>
          <cell r="DE49">
            <v>3144.3282547418012</v>
          </cell>
          <cell r="DF49">
            <v>2905.8469245052834</v>
          </cell>
          <cell r="DG49">
            <v>3021.4273453468836</v>
          </cell>
          <cell r="DH49">
            <v>3323.3791854002088</v>
          </cell>
          <cell r="DI49">
            <v>3029.8065239788289</v>
          </cell>
          <cell r="DJ49">
            <v>3579.0196304710039</v>
          </cell>
          <cell r="DK49">
            <v>3579.0196304710039</v>
          </cell>
          <cell r="DL49">
            <v>3617.4928659652869</v>
          </cell>
          <cell r="DM49">
            <v>3739.3316658030694</v>
          </cell>
          <cell r="DN49">
            <v>3903.5282168563617</v>
          </cell>
          <cell r="DO49">
            <v>4335.8072051261806</v>
          </cell>
          <cell r="DP49">
            <v>4362.4361027166278</v>
          </cell>
          <cell r="DQ49">
            <v>4403.5728055884238</v>
          </cell>
          <cell r="DR49">
            <v>4190.0813302202077</v>
          </cell>
          <cell r="DS49">
            <v>4447.6417558261328</v>
          </cell>
          <cell r="DT49">
            <v>3605.1326248546311</v>
          </cell>
          <cell r="DU49">
            <v>3542.9159360612912</v>
          </cell>
          <cell r="DV49">
            <v>3450.4235099916168</v>
          </cell>
          <cell r="DW49">
            <v>3542.2440075080372</v>
          </cell>
          <cell r="DX49">
            <v>3542.2440075080372</v>
          </cell>
        </row>
        <row r="50">
          <cell r="C50" t="str">
            <v>NG</v>
          </cell>
          <cell r="F50" t="str">
            <v>National Geographic Channel/+1</v>
          </cell>
          <cell r="H50">
            <v>54315.15</v>
          </cell>
          <cell r="I50">
            <v>32677.45</v>
          </cell>
          <cell r="J50">
            <v>32709.639999999901</v>
          </cell>
          <cell r="K50">
            <v>29360.240000000002</v>
          </cell>
          <cell r="L50">
            <v>19209.419999999998</v>
          </cell>
          <cell r="M50">
            <v>8774.5499999999902</v>
          </cell>
          <cell r="N50">
            <v>9226.5499999999902</v>
          </cell>
          <cell r="O50">
            <v>13063.61</v>
          </cell>
          <cell r="P50">
            <v>23818.924005417801</v>
          </cell>
          <cell r="Q50">
            <v>30179.335145292702</v>
          </cell>
          <cell r="R50">
            <v>35767.158894603199</v>
          </cell>
          <cell r="S50">
            <v>41731.544484787803</v>
          </cell>
          <cell r="T50">
            <v>51095.4496283017</v>
          </cell>
          <cell r="V50">
            <v>381929.02215840307</v>
          </cell>
          <cell r="W50">
            <v>256321.5503508205</v>
          </cell>
          <cell r="X50">
            <v>125607.47180758257</v>
          </cell>
          <cell r="Z50">
            <v>66506.6465724726</v>
          </cell>
          <cell r="AA50">
            <v>68479.790000000095</v>
          </cell>
          <cell r="AB50">
            <v>66500.503757478495</v>
          </cell>
          <cell r="AC50">
            <v>54450.3238007498</v>
          </cell>
          <cell r="AD50">
            <v>53722.116585927703</v>
          </cell>
          <cell r="AE50">
            <v>68169.504973407005</v>
          </cell>
          <cell r="AF50">
            <v>70791.868518474905</v>
          </cell>
          <cell r="AG50">
            <v>61472.109954209103</v>
          </cell>
          <cell r="AH50">
            <v>65481.271712396003</v>
          </cell>
          <cell r="AI50">
            <v>50624.765181014896</v>
          </cell>
          <cell r="AJ50">
            <v>41497.081169117599</v>
          </cell>
          <cell r="AK50">
            <v>37552.053778981703</v>
          </cell>
          <cell r="AL50">
            <v>46432.315574550201</v>
          </cell>
          <cell r="AN50">
            <v>744808.99434034911</v>
          </cell>
          <cell r="AO50">
            <v>490865.2259544406</v>
          </cell>
          <cell r="AP50">
            <v>253943.76838590851</v>
          </cell>
          <cell r="AQ50">
            <v>-6871.3572384309973</v>
          </cell>
          <cell r="AR50">
            <v>49000</v>
          </cell>
          <cell r="AS50">
            <v>57978.301618715603</v>
          </cell>
          <cell r="AT50">
            <v>51759.011260026396</v>
          </cell>
          <cell r="AU50">
            <v>66321.863537055993</v>
          </cell>
          <cell r="AV50">
            <v>49624.316040581201</v>
          </cell>
          <cell r="AW50">
            <v>33991.384589875597</v>
          </cell>
          <cell r="AX50">
            <v>39497.381395591401</v>
          </cell>
          <cell r="AY50">
            <v>47216.485819150497</v>
          </cell>
          <cell r="AZ50">
            <v>50587.9217979038</v>
          </cell>
          <cell r="BA50">
            <v>54018.214700655699</v>
          </cell>
          <cell r="BB50">
            <v>63103.609393432802</v>
          </cell>
          <cell r="BC50">
            <v>58648.265878987702</v>
          </cell>
          <cell r="BD50">
            <v>51927.964168741702</v>
          </cell>
          <cell r="BE50">
            <v>68000</v>
          </cell>
          <cell r="BF50">
            <v>634601.53620507475</v>
          </cell>
          <cell r="BG50">
            <v>692674.7202007185</v>
          </cell>
          <cell r="BH50">
            <v>397931.42271336616</v>
          </cell>
          <cell r="BI50">
            <v>294743.29748735233</v>
          </cell>
          <cell r="BJ50">
            <v>48054.865017908647</v>
          </cell>
          <cell r="BK50">
            <v>63298.05829548277</v>
          </cell>
          <cell r="BL50">
            <v>63298.05829548277</v>
          </cell>
          <cell r="BM50">
            <v>63298.05829548277</v>
          </cell>
          <cell r="BN50">
            <v>63298.05829548277</v>
          </cell>
          <cell r="BO50">
            <v>67135.836771443021</v>
          </cell>
          <cell r="BP50">
            <v>67135.836771443021</v>
          </cell>
          <cell r="BQ50">
            <v>67135.836771443021</v>
          </cell>
          <cell r="BR50">
            <v>67135.836771443021</v>
          </cell>
          <cell r="BS50">
            <v>67135.836771443021</v>
          </cell>
          <cell r="BT50">
            <v>42330.752212735446</v>
          </cell>
          <cell r="BU50">
            <v>42330.752212735446</v>
          </cell>
          <cell r="BV50">
            <v>42330.752212735446</v>
          </cell>
          <cell r="BW50">
            <v>42330.752212735446</v>
          </cell>
          <cell r="BX50">
            <v>651989.45712922781</v>
          </cell>
          <cell r="BY50">
            <v>758194.42589008808</v>
          </cell>
          <cell r="BZ50">
            <v>533615.03124003171</v>
          </cell>
          <cell r="CA50">
            <v>224579.39465005638</v>
          </cell>
          <cell r="CB50">
            <v>2419768.0514969355</v>
          </cell>
          <cell r="CC50">
            <v>2577607.1625895584</v>
          </cell>
          <cell r="CD50">
            <v>1678733.230258659</v>
          </cell>
          <cell r="CE50">
            <v>1678733.230258659</v>
          </cell>
          <cell r="CH50">
            <v>43384.813733902636</v>
          </cell>
          <cell r="CI50">
            <v>43384.813733902636</v>
          </cell>
          <cell r="CJ50">
            <v>44848.906351256788</v>
          </cell>
          <cell r="CK50">
            <v>45735.452081275507</v>
          </cell>
          <cell r="CL50">
            <v>32609.968980152866</v>
          </cell>
          <cell r="CM50">
            <v>46643.242392470231</v>
          </cell>
          <cell r="CN50">
            <v>29361.774068865583</v>
          </cell>
          <cell r="CO50">
            <v>43752.714970174093</v>
          </cell>
          <cell r="CP50">
            <v>44917.655218662687</v>
          </cell>
          <cell r="CQ50">
            <v>42673.73098129456</v>
          </cell>
          <cell r="CR50">
            <v>30269.045581559338</v>
          </cell>
          <cell r="CS50">
            <v>38088.775523285156</v>
          </cell>
          <cell r="CT50">
            <v>26774.099163795694</v>
          </cell>
          <cell r="CU50">
            <v>21805.046907745444</v>
          </cell>
          <cell r="CV50">
            <v>11359.373820460201</v>
          </cell>
          <cell r="CW50">
            <v>11359.373820460201</v>
          </cell>
          <cell r="CX50">
            <v>11237.877105182537</v>
          </cell>
          <cell r="CY50">
            <v>24165.781742306248</v>
          </cell>
          <cell r="CZ50">
            <v>36576.045715569759</v>
          </cell>
          <cell r="DA50">
            <v>28646.892648108787</v>
          </cell>
          <cell r="DB50">
            <v>31640.138400330925</v>
          </cell>
          <cell r="DC50">
            <v>46619.148740439472</v>
          </cell>
          <cell r="DD50">
            <v>31598.656900737198</v>
          </cell>
          <cell r="DE50">
            <v>31795.39309210984</v>
          </cell>
          <cell r="DF50">
            <v>36052.53154058411</v>
          </cell>
          <cell r="DG50">
            <v>35983.805981911581</v>
          </cell>
          <cell r="DH50">
            <v>36069.411502363328</v>
          </cell>
          <cell r="DI50">
            <v>36186.365523262204</v>
          </cell>
          <cell r="DJ50">
            <v>39330.081211243109</v>
          </cell>
          <cell r="DK50">
            <v>39330.081211243109</v>
          </cell>
          <cell r="DL50">
            <v>39326.032778198576</v>
          </cell>
          <cell r="DM50">
            <v>39644.509511035532</v>
          </cell>
          <cell r="DN50">
            <v>39942.744078649805</v>
          </cell>
          <cell r="DO50">
            <v>41046.872212830676</v>
          </cell>
          <cell r="DP50">
            <v>40264.512454275304</v>
          </cell>
          <cell r="DQ50">
            <v>41477.939843662622</v>
          </cell>
          <cell r="DR50">
            <v>41086.060179269953</v>
          </cell>
          <cell r="DS50">
            <v>41503.132107802157</v>
          </cell>
          <cell r="DT50">
            <v>42498.286715766022</v>
          </cell>
          <cell r="DU50">
            <v>42498.286715766022</v>
          </cell>
          <cell r="DV50">
            <v>42498.286715766022</v>
          </cell>
          <cell r="DW50">
            <v>42498.286715766022</v>
          </cell>
          <cell r="DX50">
            <v>42498.286715766022</v>
          </cell>
        </row>
        <row r="51">
          <cell r="C51" t="str">
            <v>NEHD</v>
          </cell>
          <cell r="F51" t="str">
            <v>Next HD</v>
          </cell>
          <cell r="H51">
            <v>1518.49</v>
          </cell>
          <cell r="I51">
            <v>1419.45</v>
          </cell>
          <cell r="J51">
            <v>673.28</v>
          </cell>
          <cell r="K51">
            <v>976.15999999999894</v>
          </cell>
          <cell r="L51">
            <v>1174.1500000000001</v>
          </cell>
          <cell r="M51">
            <v>1176.72</v>
          </cell>
          <cell r="N51">
            <v>943.41000000000099</v>
          </cell>
          <cell r="O51">
            <v>1585.47</v>
          </cell>
          <cell r="P51">
            <v>2006.32726007217</v>
          </cell>
          <cell r="Q51">
            <v>951.52671282296399</v>
          </cell>
          <cell r="R51">
            <v>1636.11517464045</v>
          </cell>
          <cell r="S51">
            <v>2039.2888908449399</v>
          </cell>
          <cell r="T51">
            <v>2736.3272266979602</v>
          </cell>
          <cell r="V51">
            <v>18836.715265078485</v>
          </cell>
          <cell r="W51">
            <v>26269.715420461711</v>
          </cell>
          <cell r="X51">
            <v>-7433.0001553832262</v>
          </cell>
          <cell r="Z51">
            <v>1254.58151896043</v>
          </cell>
          <cell r="AA51">
            <v>1402.68</v>
          </cell>
          <cell r="AB51">
            <v>2168.0514746271001</v>
          </cell>
          <cell r="AC51">
            <v>1910.13257212035</v>
          </cell>
          <cell r="AD51">
            <v>1196.2747950328501</v>
          </cell>
          <cell r="AE51">
            <v>993.85252656117996</v>
          </cell>
          <cell r="AF51">
            <v>1128.4684087575099</v>
          </cell>
          <cell r="AG51">
            <v>1403.31541697076</v>
          </cell>
          <cell r="AH51">
            <v>1925.7089146178801</v>
          </cell>
          <cell r="AI51">
            <v>1699.9708122213301</v>
          </cell>
          <cell r="AJ51">
            <v>1186.4997119802399</v>
          </cell>
          <cell r="AK51">
            <v>1374.56877206732</v>
          </cell>
          <cell r="AL51">
            <v>834.63642732605695</v>
          </cell>
          <cell r="AN51">
            <v>18309.821100934121</v>
          </cell>
          <cell r="AO51">
            <v>39483.608150146771</v>
          </cell>
          <cell r="AP51">
            <v>-21173.787049212649</v>
          </cell>
          <cell r="AQ51">
            <v>-168.92025030888448</v>
          </cell>
          <cell r="AR51">
            <v>1636.11517464045</v>
          </cell>
          <cell r="AS51">
            <v>522.59578803312297</v>
          </cell>
          <cell r="AT51">
            <v>469.85223397426398</v>
          </cell>
          <cell r="AU51">
            <v>844.99424302808904</v>
          </cell>
          <cell r="AV51">
            <v>1265.9722106632601</v>
          </cell>
          <cell r="AW51">
            <v>921.59680330967899</v>
          </cell>
          <cell r="AX51">
            <v>724.89070030116295</v>
          </cell>
          <cell r="AY51">
            <v>1350.9083796017601</v>
          </cell>
          <cell r="AZ51">
            <v>927.97045389230402</v>
          </cell>
          <cell r="BA51">
            <v>996.74306501413002</v>
          </cell>
          <cell r="BB51">
            <v>1298.4842166408</v>
          </cell>
          <cell r="BC51">
            <v>692.90809098915997</v>
          </cell>
          <cell r="BD51">
            <v>918.13407230096095</v>
          </cell>
          <cell r="BE51">
            <v>1914.2410634632552</v>
          </cell>
          <cell r="BF51">
            <v>40311.013371012115</v>
          </cell>
          <cell r="BG51">
            <v>12849.291321211949</v>
          </cell>
          <cell r="BH51">
            <v>35040.182070897223</v>
          </cell>
          <cell r="BI51">
            <v>-22190.890749685273</v>
          </cell>
          <cell r="BJ51">
            <v>2921.8622357061749</v>
          </cell>
          <cell r="BK51">
            <v>3283.8605305298101</v>
          </cell>
          <cell r="BL51">
            <v>3283.8605305298101</v>
          </cell>
          <cell r="BM51">
            <v>3283.8605305298101</v>
          </cell>
          <cell r="BN51">
            <v>3283.8605305298101</v>
          </cell>
          <cell r="BO51">
            <v>3642.3758795966869</v>
          </cell>
          <cell r="BP51">
            <v>3642.3758795966869</v>
          </cell>
          <cell r="BQ51">
            <v>3642.3758795966869</v>
          </cell>
          <cell r="BR51">
            <v>3642.3758795966869</v>
          </cell>
          <cell r="BS51">
            <v>3642.3758795966869</v>
          </cell>
          <cell r="BT51">
            <v>4205.9134955534946</v>
          </cell>
          <cell r="BU51">
            <v>4205.9134955534946</v>
          </cell>
          <cell r="BV51">
            <v>4205.9134955534946</v>
          </cell>
          <cell r="BW51">
            <v>4205.9134955534946</v>
          </cell>
          <cell r="BX51">
            <v>39995.92987005796</v>
          </cell>
          <cell r="BY51">
            <v>48170.975502316658</v>
          </cell>
          <cell r="BZ51">
            <v>32734.31668827571</v>
          </cell>
          <cell r="CA51">
            <v>15436.658814040948</v>
          </cell>
          <cell r="CB51">
            <v>118287.76343006552</v>
          </cell>
          <cell r="CC51">
            <v>98166.803189541213</v>
          </cell>
          <cell r="CD51">
            <v>133527.82232978143</v>
          </cell>
          <cell r="CE51">
            <v>133527.82232978143</v>
          </cell>
          <cell r="CH51">
            <v>2415.1322930676824</v>
          </cell>
          <cell r="CI51">
            <v>2415.1322930676824</v>
          </cell>
          <cell r="CJ51">
            <v>4297.7612008395708</v>
          </cell>
          <cell r="CK51">
            <v>3082.9999244121632</v>
          </cell>
          <cell r="CL51">
            <v>3155.4082686932757</v>
          </cell>
          <cell r="CM51">
            <v>2956.008595043178</v>
          </cell>
          <cell r="CN51">
            <v>2473.8766676778464</v>
          </cell>
          <cell r="CO51">
            <v>2708.6448167214071</v>
          </cell>
          <cell r="CP51">
            <v>3257.3707180453175</v>
          </cell>
          <cell r="CQ51">
            <v>3620.9901864668905</v>
          </cell>
          <cell r="CR51">
            <v>2586.1662352928879</v>
          </cell>
          <cell r="CS51">
            <v>2412.5313664251034</v>
          </cell>
          <cell r="CT51">
            <v>3081.5065787342965</v>
          </cell>
          <cell r="CU51">
            <v>3435.2112987271512</v>
          </cell>
          <cell r="CV51">
            <v>2438.6690228314433</v>
          </cell>
          <cell r="CW51">
            <v>2438.6690228314433</v>
          </cell>
          <cell r="CX51">
            <v>3094.8507834492416</v>
          </cell>
          <cell r="CY51">
            <v>3062.2960654998251</v>
          </cell>
          <cell r="CZ51">
            <v>2616.6682969331973</v>
          </cell>
          <cell r="DA51">
            <v>2820.0440944378233</v>
          </cell>
          <cell r="DB51">
            <v>1900.6659024940359</v>
          </cell>
          <cell r="DC51">
            <v>2441.6806639876286</v>
          </cell>
          <cell r="DD51">
            <v>2453.6307435811532</v>
          </cell>
          <cell r="DE51">
            <v>2449.5083860372329</v>
          </cell>
          <cell r="DF51">
            <v>2774.9192491950912</v>
          </cell>
          <cell r="DG51">
            <v>2914.2967921112222</v>
          </cell>
          <cell r="DH51">
            <v>3261.3641220262475</v>
          </cell>
          <cell r="DI51">
            <v>2811.5879483130784</v>
          </cell>
          <cell r="DJ51">
            <v>2391.3724234905658</v>
          </cell>
          <cell r="DK51">
            <v>2391.3724234905658</v>
          </cell>
          <cell r="DL51">
            <v>2404.3418579287581</v>
          </cell>
          <cell r="DM51">
            <v>2478.3151515509094</v>
          </cell>
          <cell r="DN51">
            <v>2637.4981884593344</v>
          </cell>
          <cell r="DO51">
            <v>2798.759721562205</v>
          </cell>
          <cell r="DP51">
            <v>2690.8208380993087</v>
          </cell>
          <cell r="DQ51">
            <v>2786.1245781107177</v>
          </cell>
          <cell r="DR51">
            <v>2597.4679517112645</v>
          </cell>
          <cell r="DS51">
            <v>3060.183501251789</v>
          </cell>
          <cell r="DT51">
            <v>2273.4381784995298</v>
          </cell>
          <cell r="DU51">
            <v>2233.5340080536944</v>
          </cell>
          <cell r="DV51">
            <v>2167.5383320714609</v>
          </cell>
          <cell r="DW51">
            <v>2214.9219574861695</v>
          </cell>
          <cell r="DX51">
            <v>2214.9219574861695</v>
          </cell>
        </row>
        <row r="57">
          <cell r="C57" t="str">
            <v>AXN</v>
          </cell>
          <cell r="F57" t="str">
            <v>AXN</v>
          </cell>
          <cell r="H57">
            <v>18850.2</v>
          </cell>
          <cell r="I57">
            <v>12049.95</v>
          </cell>
          <cell r="J57">
            <v>12284.54</v>
          </cell>
          <cell r="K57">
            <v>11692.26</v>
          </cell>
          <cell r="L57">
            <v>10936.97</v>
          </cell>
          <cell r="M57">
            <v>13491.84</v>
          </cell>
          <cell r="N57">
            <v>11714.49</v>
          </cell>
          <cell r="O57">
            <v>11690.59</v>
          </cell>
          <cell r="P57">
            <v>13294.08</v>
          </cell>
          <cell r="Q57">
            <v>13308.9606258317</v>
          </cell>
          <cell r="R57">
            <v>13597.423046846799</v>
          </cell>
          <cell r="S57">
            <v>17829.36</v>
          </cell>
          <cell r="T57">
            <v>19818.47</v>
          </cell>
          <cell r="V57">
            <v>180559.13367267846</v>
          </cell>
          <cell r="W57">
            <v>215538.89627113423</v>
          </cell>
          <cell r="X57">
            <v>-34979.762598455767</v>
          </cell>
          <cell r="Z57">
            <v>10754.739792673699</v>
          </cell>
          <cell r="AA57">
            <v>31668.36</v>
          </cell>
          <cell r="AB57">
            <v>33196.51</v>
          </cell>
          <cell r="AC57">
            <v>14106.97</v>
          </cell>
          <cell r="AD57">
            <v>13368.05</v>
          </cell>
          <cell r="AE57">
            <v>14343.33</v>
          </cell>
          <cell r="AF57">
            <v>20234.749999999902</v>
          </cell>
          <cell r="AG57">
            <v>22846.81</v>
          </cell>
          <cell r="AH57">
            <v>26705.1705379874</v>
          </cell>
          <cell r="AI57">
            <v>26679.07</v>
          </cell>
          <cell r="AJ57">
            <v>24626.781149225</v>
          </cell>
          <cell r="AK57">
            <v>21006.78</v>
          </cell>
          <cell r="AL57">
            <v>13004.117428608501</v>
          </cell>
          <cell r="AN57">
            <v>272541.43890849454</v>
          </cell>
          <cell r="AO57">
            <v>339238.78353929514</v>
          </cell>
          <cell r="AP57">
            <v>-66697.344630800595</v>
          </cell>
          <cell r="AR57">
            <v>10714.296742062015</v>
          </cell>
          <cell r="AS57">
            <v>8594.6208731796996</v>
          </cell>
          <cell r="AT57">
            <v>11930.67</v>
          </cell>
          <cell r="AU57">
            <v>12250.71</v>
          </cell>
          <cell r="AV57">
            <v>15457.71</v>
          </cell>
          <cell r="AW57">
            <v>13345.85</v>
          </cell>
          <cell r="AX57">
            <v>12963.07</v>
          </cell>
          <cell r="AY57">
            <v>10751.5</v>
          </cell>
          <cell r="AZ57">
            <v>10704.393811567201</v>
          </cell>
          <cell r="BA57">
            <v>14608.500002189499</v>
          </cell>
          <cell r="BB57">
            <v>13196.7453568166</v>
          </cell>
          <cell r="BC57">
            <v>10875.02</v>
          </cell>
          <cell r="BD57">
            <v>9754.7099999999991</v>
          </cell>
          <cell r="BE57">
            <v>19729.843263211817</v>
          </cell>
          <cell r="BF57">
            <v>344340.93453082803</v>
          </cell>
          <cell r="BG57">
            <v>164163.34330696479</v>
          </cell>
          <cell r="BH57">
            <v>344340.93453082803</v>
          </cell>
          <cell r="BI57">
            <v>-180177.59122386324</v>
          </cell>
          <cell r="BJ57">
            <v>1.05</v>
          </cell>
          <cell r="BK57">
            <v>24400.317337604421</v>
          </cell>
          <cell r="BL57">
            <v>24400.317337604421</v>
          </cell>
          <cell r="BM57">
            <v>24400.317337604421</v>
          </cell>
          <cell r="BN57">
            <v>24400.317337604421</v>
          </cell>
          <cell r="BO57">
            <v>22666.018399323995</v>
          </cell>
          <cell r="BP57">
            <v>22666.018399323995</v>
          </cell>
          <cell r="BQ57">
            <v>22666.018399323995</v>
          </cell>
          <cell r="BR57">
            <v>22666.018399323995</v>
          </cell>
          <cell r="BS57">
            <v>22666.018399323995</v>
          </cell>
          <cell r="BT57">
            <v>18840.674941100064</v>
          </cell>
          <cell r="BU57">
            <v>18840.674941100064</v>
          </cell>
          <cell r="BV57">
            <v>18840.674941100064</v>
          </cell>
          <cell r="BW57">
            <v>18840.674941100064</v>
          </cell>
          <cell r="BX57">
            <v>407382.25059749355</v>
          </cell>
          <cell r="BY57">
            <v>286294.06111143797</v>
          </cell>
          <cell r="BZ57">
            <v>387983.09580713679</v>
          </cell>
          <cell r="CA57">
            <v>-101689.03469569882</v>
          </cell>
          <cell r="CB57">
            <v>1203819.6402808861</v>
          </cell>
          <cell r="CC57">
            <v>903557.97699957585</v>
          </cell>
          <cell r="CD57">
            <v>1287101.7101483943</v>
          </cell>
          <cell r="CE57">
            <v>1287101.7101483943</v>
          </cell>
          <cell r="CH57">
            <v>34157.270818124773</v>
          </cell>
          <cell r="CI57">
            <v>34157.270818124773</v>
          </cell>
          <cell r="CJ57">
            <v>31556.074429557433</v>
          </cell>
          <cell r="CK57">
            <v>34855.516856617098</v>
          </cell>
          <cell r="CL57">
            <v>34855.516856617098</v>
          </cell>
          <cell r="CM57">
            <v>33030.467530134672</v>
          </cell>
          <cell r="CN57">
            <v>34175.210798013453</v>
          </cell>
          <cell r="CO57">
            <v>34175.210798013453</v>
          </cell>
          <cell r="CP57">
            <v>32697.322716591912</v>
          </cell>
          <cell r="CQ57">
            <v>33515.329608909262</v>
          </cell>
          <cell r="CR57">
            <v>22264.926894195025</v>
          </cell>
          <cell r="CS57">
            <v>20397.909414290603</v>
          </cell>
          <cell r="CT57">
            <v>20808.747860827661</v>
          </cell>
          <cell r="CU57">
            <v>21493.591225244283</v>
          </cell>
          <cell r="CV57">
            <v>21493.591225244283</v>
          </cell>
        </row>
      </sheetData>
      <sheetData sheetId="7"/>
      <sheetData sheetId="8"/>
      <sheetData sheetId="9"/>
      <sheetData sheetId="10"/>
      <sheetData sheetId="11" refreshError="1">
        <row r="43">
          <cell r="A43" t="str">
            <v>INT</v>
          </cell>
          <cell r="C43" t="str">
            <v>TOTAL GROSS REVENUE WEB</v>
          </cell>
          <cell r="E43">
            <v>10712.552160740001</v>
          </cell>
          <cell r="F43">
            <v>12469.605584719999</v>
          </cell>
          <cell r="G43">
            <v>13016.7019697</v>
          </cell>
          <cell r="H43">
            <v>12702.20584568</v>
          </cell>
          <cell r="I43">
            <v>6727.4364693199996</v>
          </cell>
          <cell r="J43">
            <v>6014.9409854200003</v>
          </cell>
          <cell r="K43">
            <v>5739.0150594700008</v>
          </cell>
          <cell r="L43">
            <v>7651.1513677929997</v>
          </cell>
          <cell r="M43">
            <v>12735.04</v>
          </cell>
          <cell r="N43">
            <v>20530.23</v>
          </cell>
          <cell r="O43">
            <v>39428.600000000006</v>
          </cell>
          <cell r="P43">
            <v>40876.520000000004</v>
          </cell>
          <cell r="Q43">
            <v>44902.87</v>
          </cell>
          <cell r="S43">
            <v>233506.86944284302</v>
          </cell>
          <cell r="W43">
            <v>41801.619999999995</v>
          </cell>
          <cell r="X43">
            <v>36121.79</v>
          </cell>
          <cell r="Y43">
            <v>42004.44</v>
          </cell>
          <cell r="Z43">
            <v>41709.589999999997</v>
          </cell>
          <cell r="AA43">
            <v>19509.97494638</v>
          </cell>
          <cell r="AB43">
            <v>52349.082707090005</v>
          </cell>
          <cell r="AC43">
            <v>50738.385019453999</v>
          </cell>
          <cell r="AD43">
            <v>44999.999999999993</v>
          </cell>
          <cell r="AE43">
            <v>44999.999999999993</v>
          </cell>
          <cell r="AF43">
            <v>44999.999999999993</v>
          </cell>
          <cell r="AG43">
            <v>44999.999999999993</v>
          </cell>
          <cell r="AH43">
            <v>41147.902620805704</v>
          </cell>
          <cell r="AI43">
            <v>41147.902620805704</v>
          </cell>
          <cell r="AK43">
            <v>546530.6879145354</v>
          </cell>
          <cell r="AO43">
            <v>49103.28969968098</v>
          </cell>
          <cell r="AP43">
            <v>49103.28969968098</v>
          </cell>
          <cell r="AQ43">
            <v>49103.28969968098</v>
          </cell>
          <cell r="AR43">
            <v>55062.173211426358</v>
          </cell>
          <cell r="AS43">
            <v>58786.577668391838</v>
          </cell>
          <cell r="AT43">
            <v>57474.10106594651</v>
          </cell>
          <cell r="AU43">
            <v>55433.394511676452</v>
          </cell>
          <cell r="AV43">
            <v>59020.348504186855</v>
          </cell>
          <cell r="AW43">
            <v>60813.825500442064</v>
          </cell>
          <cell r="AX43">
            <v>57226.871507931653</v>
          </cell>
          <cell r="AY43">
            <v>57226.871507931653</v>
          </cell>
          <cell r="AZ43">
            <v>57226.871507931653</v>
          </cell>
          <cell r="BA43">
            <v>57226.871507931653</v>
          </cell>
          <cell r="BC43">
            <v>722807.77559283946</v>
          </cell>
          <cell r="BD43">
            <v>1261623.4280969675</v>
          </cell>
          <cell r="BE43">
            <v>-994576.24518240849</v>
          </cell>
          <cell r="BG43">
            <v>54642.85714285713</v>
          </cell>
          <cell r="BH43">
            <v>54642.85714285713</v>
          </cell>
          <cell r="BI43">
            <v>54642.85714285713</v>
          </cell>
          <cell r="BJ43">
            <v>54642.85714285713</v>
          </cell>
          <cell r="BK43">
            <v>54642.85714285713</v>
          </cell>
          <cell r="BL43">
            <v>54642.85714285713</v>
          </cell>
          <cell r="BM43">
            <v>54642.85714285713</v>
          </cell>
          <cell r="BN43">
            <v>54642.85714285713</v>
          </cell>
          <cell r="BO43">
            <v>54642.85714285713</v>
          </cell>
          <cell r="BP43">
            <v>54642.85714285713</v>
          </cell>
          <cell r="BQ43">
            <v>54642.85714285713</v>
          </cell>
          <cell r="BR43">
            <v>54642.85714285713</v>
          </cell>
          <cell r="BS43">
            <v>54642.85714285713</v>
          </cell>
          <cell r="BU43">
            <v>710357.14285714296</v>
          </cell>
          <cell r="BY43">
            <v>2213202.4758073608</v>
          </cell>
        </row>
      </sheetData>
      <sheetData sheetId="12"/>
      <sheetData sheetId="13"/>
      <sheetData sheetId="14"/>
      <sheetData sheetId="15"/>
      <sheetData sheetId="16"/>
      <sheetData sheetId="17"/>
      <sheetData sheetId="18"/>
      <sheetData sheetId="19" refreshError="1">
        <row r="253">
          <cell r="A253" t="str">
            <v>PUB</v>
          </cell>
          <cell r="B253" t="str">
            <v>TOTAL DISNEY PUBLISHING</v>
          </cell>
          <cell r="D253">
            <v>138950.63</v>
          </cell>
          <cell r="E253">
            <v>92573.33</v>
          </cell>
          <cell r="F253">
            <v>57149.96</v>
          </cell>
          <cell r="G253">
            <v>59426.03</v>
          </cell>
          <cell r="H253">
            <v>137576.87</v>
          </cell>
          <cell r="I253">
            <v>82357.17</v>
          </cell>
          <cell r="J253">
            <v>9617.17</v>
          </cell>
          <cell r="K253">
            <v>63771.17</v>
          </cell>
          <cell r="L253">
            <v>110285</v>
          </cell>
          <cell r="M253">
            <v>175059.55</v>
          </cell>
          <cell r="N253">
            <v>80373</v>
          </cell>
          <cell r="O253">
            <v>97385</v>
          </cell>
          <cell r="P253">
            <v>239303.44</v>
          </cell>
          <cell r="R253">
            <v>1343828.32</v>
          </cell>
          <cell r="V253">
            <v>213469.97</v>
          </cell>
          <cell r="W253">
            <v>134750.22999999998</v>
          </cell>
          <cell r="X253">
            <v>134460.76</v>
          </cell>
          <cell r="Y253">
            <v>115968.98999999999</v>
          </cell>
          <cell r="Z253">
            <v>158552.34</v>
          </cell>
          <cell r="AA253">
            <v>145559.13</v>
          </cell>
          <cell r="AB253">
            <v>132802.89000000001</v>
          </cell>
          <cell r="AC253">
            <v>151275.56</v>
          </cell>
          <cell r="AD253">
            <v>143699.10999999999</v>
          </cell>
          <cell r="AE253">
            <v>152314.42718381641</v>
          </cell>
          <cell r="AF253">
            <v>107989.11576763949</v>
          </cell>
          <cell r="AG253">
            <v>95680.528524272057</v>
          </cell>
          <cell r="AH253">
            <v>74571.908524272047</v>
          </cell>
          <cell r="AJ253">
            <v>1761094.9600000002</v>
          </cell>
          <cell r="AN253">
            <v>24299.460000000003</v>
          </cell>
          <cell r="AO253">
            <v>24615.170000000002</v>
          </cell>
          <cell r="AP253">
            <v>63630.46</v>
          </cell>
          <cell r="AQ253">
            <v>108907.63</v>
          </cell>
          <cell r="AR253">
            <v>110832.70000000001</v>
          </cell>
          <cell r="AS253">
            <v>118063.01000000001</v>
          </cell>
          <cell r="AT253">
            <v>122071.69260000001</v>
          </cell>
          <cell r="AU253">
            <v>121905.39075000004</v>
          </cell>
          <cell r="AV253">
            <v>138585.58899999998</v>
          </cell>
          <cell r="AW253">
            <v>72826.69</v>
          </cell>
          <cell r="AX253">
            <v>72168.349999999991</v>
          </cell>
          <cell r="AY253">
            <v>54544.52</v>
          </cell>
          <cell r="AZ253">
            <v>58798.41</v>
          </cell>
          <cell r="BB253">
            <v>1091249.07235</v>
          </cell>
          <cell r="BF253">
            <v>152989.11576763948</v>
          </cell>
          <cell r="BG253">
            <v>93446.370621494134</v>
          </cell>
          <cell r="BH253">
            <v>87218.270120774832</v>
          </cell>
          <cell r="BI253">
            <v>115136.54024154966</v>
          </cell>
          <cell r="BJ253">
            <v>151193.41258600887</v>
          </cell>
          <cell r="BK253">
            <v>87490.097132852316</v>
          </cell>
          <cell r="BL253">
            <v>113561.56951522789</v>
          </cell>
          <cell r="BM253">
            <v>130314.4271838164</v>
          </cell>
          <cell r="BN253">
            <v>157989.11576763948</v>
          </cell>
          <cell r="BO253">
            <v>93446.370621494134</v>
          </cell>
          <cell r="BP253">
            <v>87218.270120774832</v>
          </cell>
          <cell r="BQ253">
            <v>89936.540241549665</v>
          </cell>
          <cell r="BR253">
            <v>115136.54024154966</v>
          </cell>
          <cell r="BT253">
            <v>1475076.6401623716</v>
          </cell>
          <cell r="BX253">
            <v>5671248.9925123714</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row r="3">
          <cell r="E3">
            <v>0.15</v>
          </cell>
        </row>
        <row r="34">
          <cell r="G34">
            <v>0.21</v>
          </cell>
        </row>
        <row r="46">
          <cell r="J46">
            <v>0.2</v>
          </cell>
        </row>
        <row r="47">
          <cell r="G47">
            <v>0.3</v>
          </cell>
        </row>
        <row r="48">
          <cell r="G48">
            <v>0.2</v>
          </cell>
        </row>
        <row r="49">
          <cell r="G49">
            <v>0.3</v>
          </cell>
        </row>
        <row r="50">
          <cell r="G50">
            <v>0.25</v>
          </cell>
        </row>
        <row r="51">
          <cell r="J51">
            <v>0.17499999999999999</v>
          </cell>
        </row>
        <row r="52">
          <cell r="G52">
            <v>0.17499999999999999</v>
          </cell>
        </row>
        <row r="53">
          <cell r="G53">
            <v>0.2</v>
          </cell>
        </row>
        <row r="54">
          <cell r="J54">
            <v>0.25</v>
          </cell>
        </row>
        <row r="55">
          <cell r="J55">
            <v>0.18</v>
          </cell>
        </row>
        <row r="56">
          <cell r="G56">
            <v>0.2</v>
          </cell>
        </row>
        <row r="57">
          <cell r="J57">
            <v>0.2</v>
          </cell>
        </row>
        <row r="58">
          <cell r="J58">
            <v>0.23</v>
          </cell>
        </row>
        <row r="59">
          <cell r="G59">
            <v>0.17499999999999999</v>
          </cell>
        </row>
        <row r="60">
          <cell r="J60">
            <v>0.2</v>
          </cell>
        </row>
        <row r="61">
          <cell r="J61">
            <v>0.2</v>
          </cell>
        </row>
      </sheetData>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sheetData sheetId="125"/>
      <sheetData sheetId="126"/>
      <sheetData sheetId="127">
        <row r="11">
          <cell r="C11" t="str">
            <v>CCL</v>
          </cell>
        </row>
      </sheetData>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row r="11">
          <cell r="C11" t="str">
            <v>CCL</v>
          </cell>
        </row>
      </sheetData>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CO RTI M.1FCST"/>
      <sheetName val="BQY"/>
      <sheetName val="ah9 (2)"/>
      <sheetName val="i trim (2)"/>
      <sheetName val="Foglio1"/>
      <sheetName val="i trim"/>
      <sheetName val="RIPART. QUOTE SIAE 1FCST"/>
    </sheetNames>
    <sheetDataSet>
      <sheetData sheetId="0"/>
      <sheetData sheetId="1"/>
      <sheetData sheetId="2"/>
      <sheetData sheetId="3"/>
      <sheetData sheetId="4"/>
      <sheetData sheetId="5"/>
      <sheetData sheetId="6"/>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verall Summary"/>
      <sheetName val="Playout"/>
      <sheetName val="Playout-Detail"/>
      <sheetName val="MCR"/>
      <sheetName val="MCR-Detail"/>
      <sheetName val="RX-Rec &amp; Dubbing"/>
      <sheetName val="RX-Rec &amp; Dubbing-Detail"/>
      <sheetName val="Studio"/>
      <sheetName val="Studio-Detail"/>
      <sheetName val="Avid Edit"/>
      <sheetName val="Avid Edit-Detail"/>
      <sheetName val="Linear Edit"/>
      <sheetName val="Linear Edit-Detail"/>
      <sheetName val="RF TV FY08"/>
      <sheetName val="Commissions&amp;Assumptions"/>
      <sheetName val="Publishing"/>
      <sheetName val="WEB"/>
      <sheetName val="Overall_Summary"/>
      <sheetName val="RX-Rec_&amp;_Dubbing"/>
      <sheetName val="RX-Rec_&amp;_Dubbing-Detail"/>
      <sheetName val="Avid_Edit"/>
      <sheetName val="Avid_Edit-Detail"/>
      <sheetName val="Linear_Edit"/>
      <sheetName val="Linear_Edit-Detail"/>
      <sheetName val="RF_TV_FY08"/>
      <sheetName val="Overall_Summary1"/>
      <sheetName val="RX-Rec_&amp;_Dubbing1"/>
      <sheetName val="RX-Rec_&amp;_Dubbing-Detail1"/>
      <sheetName val="Avid_Edit1"/>
      <sheetName val="Avid_Edit-Detail1"/>
      <sheetName val="Linear_Edit1"/>
      <sheetName val="Linear_Edit-Detail1"/>
      <sheetName val="RF_TV_FY081"/>
      <sheetName val="Overall_Summary2"/>
      <sheetName val="RX-Rec_&amp;_Dubbing2"/>
      <sheetName val="RX-Rec_&amp;_Dubbing-Detail2"/>
      <sheetName val="Avid_Edit2"/>
      <sheetName val="Avid_Edit-Detail2"/>
      <sheetName val="Linear_Edit2"/>
      <sheetName val="Linear_Edit-Detail2"/>
      <sheetName val="RF_TV_FY082"/>
      <sheetName val="Cruscotto"/>
      <sheetName val="Depr&amp;Amort"/>
      <sheetName val="CAPEX_output"/>
      <sheetName val="Catalog"/>
    </sheetNames>
    <sheetDataSet>
      <sheetData sheetId="0" refreshError="1"/>
      <sheetData sheetId="1">
        <row r="15">
          <cell r="C15">
            <v>1575123</v>
          </cell>
        </row>
      </sheetData>
      <sheetData sheetId="2" refreshError="1"/>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 sheetId="42" refreshError="1"/>
      <sheetData sheetId="43" refreshError="1"/>
      <sheetData sheetId="4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epilogo"/>
      <sheetName val="BO_INC"/>
      <sheetName val="BO_SPET"/>
      <sheetName val="CM_INC"/>
      <sheetName val="CM_SPET"/>
      <sheetName val="LE_INC"/>
      <sheetName val="LI_INC"/>
      <sheetName val="LI_SPET"/>
      <sheetName val="PV_INC"/>
      <sheetName val="PV_SPET"/>
      <sheetName val="SA_INC"/>
      <sheetName val="SA_SPET"/>
      <sheetName val="TO_INC"/>
      <sheetName val="TO_SPET"/>
      <sheetName val="Incasso Retail"/>
      <sheetName val="Spett Retail"/>
      <sheetName val="EU_INC"/>
      <sheetName val="EU_SPET"/>
      <sheetName val="FI_INC"/>
      <sheetName val="FI_SPET"/>
      <sheetName val="JO_INC"/>
      <sheetName val="JO_SPET"/>
      <sheetName val="KI_INC"/>
      <sheetName val="KI_SPET"/>
      <sheetName val="MA_INC"/>
      <sheetName val="ME_INC"/>
      <sheetName val="ME_SPET"/>
      <sheetName val="OD_INC"/>
      <sheetName val="OD_SPET"/>
      <sheetName val="AM_INC"/>
      <sheetName val="Incasso non Retail"/>
      <sheetName val="Spett non Retail"/>
      <sheetName val="Ambr"/>
      <sheetName val="LE_SPET"/>
      <sheetName val="MA_SPET"/>
      <sheetName val="AM_SPET"/>
      <sheetName val="indice"/>
      <sheetName val="COVER GRUPPO"/>
      <sheetName val="Budget 2006 interno"/>
      <sheetName val="Bdg 2006interno"/>
      <sheetName val="Struttura MF"/>
      <sheetName val="Struttura Staff MC"/>
      <sheetName val="MARGINI"/>
      <sheetName val="Costo Lavoro"/>
      <sheetName val="C.Sala"/>
      <sheetName val="CE ANALITICO"/>
    </sheetNames>
    <sheetDataSet>
      <sheetData sheetId="0" refreshError="1">
        <row r="12">
          <cell r="C12">
            <v>10099.5</v>
          </cell>
          <cell r="D12">
            <v>9181.363636363636</v>
          </cell>
          <cell r="G12">
            <v>4.9335645547359679</v>
          </cell>
          <cell r="K12">
            <v>66619.5</v>
          </cell>
          <cell r="L12">
            <v>60563.181818181816</v>
          </cell>
          <cell r="O12">
            <v>6.1224405396463624</v>
          </cell>
          <cell r="S12">
            <v>216969</v>
          </cell>
          <cell r="T12">
            <v>197244.54545454544</v>
          </cell>
          <cell r="Y12">
            <v>5.8328763146009415</v>
          </cell>
          <cell r="AC12">
            <v>2906431.75</v>
          </cell>
          <cell r="AD12">
            <v>2642210.6818181816</v>
          </cell>
          <cell r="AI12">
            <v>6.032169037528381</v>
          </cell>
        </row>
        <row r="13">
          <cell r="C13">
            <v>3126.4</v>
          </cell>
          <cell r="D13">
            <v>2842.181818181818</v>
          </cell>
          <cell r="K13">
            <v>20421</v>
          </cell>
          <cell r="L13">
            <v>18564.545454545452</v>
          </cell>
          <cell r="S13">
            <v>70374.320000000007</v>
          </cell>
          <cell r="T13">
            <v>63976.654545454548</v>
          </cell>
          <cell r="AC13">
            <v>734423.39</v>
          </cell>
          <cell r="AD13">
            <v>667657.6272727272</v>
          </cell>
        </row>
        <row r="15">
          <cell r="C15">
            <v>10099.5</v>
          </cell>
          <cell r="D15">
            <v>9181.363636363636</v>
          </cell>
          <cell r="G15">
            <v>4.93</v>
          </cell>
          <cell r="K15">
            <v>66619.5</v>
          </cell>
          <cell r="L15">
            <v>60563.181818181816</v>
          </cell>
          <cell r="O15">
            <v>6.12</v>
          </cell>
          <cell r="S15">
            <v>216969</v>
          </cell>
          <cell r="T15">
            <v>197244.54545454544</v>
          </cell>
          <cell r="Y15">
            <v>5.83</v>
          </cell>
          <cell r="AC15">
            <v>2906431.75</v>
          </cell>
          <cell r="AD15">
            <v>2642210.6818181816</v>
          </cell>
          <cell r="AI15">
            <v>6.03</v>
          </cell>
        </row>
        <row r="16">
          <cell r="C16">
            <v>3126.4</v>
          </cell>
          <cell r="D16">
            <v>2842.181818181818</v>
          </cell>
          <cell r="K16">
            <v>20421</v>
          </cell>
          <cell r="L16">
            <v>18564.545454545452</v>
          </cell>
          <cell r="S16">
            <v>70374.320000000007</v>
          </cell>
          <cell r="T16">
            <v>63976.654545454548</v>
          </cell>
          <cell r="AC16">
            <v>734423.39</v>
          </cell>
          <cell r="AD16">
            <v>667657.6272727272</v>
          </cell>
        </row>
        <row r="18">
          <cell r="C18">
            <v>12937.5</v>
          </cell>
          <cell r="D18">
            <v>11761.363636363636</v>
          </cell>
          <cell r="G18">
            <v>4.9605076492465781</v>
          </cell>
          <cell r="K18">
            <v>107242</v>
          </cell>
          <cell r="L18">
            <v>97492.727272727265</v>
          </cell>
          <cell r="O18">
            <v>6.2849875756012938</v>
          </cell>
          <cell r="S18">
            <v>323370.5</v>
          </cell>
          <cell r="T18">
            <v>293973.18181818182</v>
          </cell>
          <cell r="Y18">
            <v>5.8926632019359726</v>
          </cell>
          <cell r="AC18">
            <v>3839215</v>
          </cell>
          <cell r="AD18">
            <v>3490195.4545454541</v>
          </cell>
          <cell r="AI18">
            <v>6.2242336588159901</v>
          </cell>
        </row>
        <row r="19">
          <cell r="C19">
            <v>2410.8000000000002</v>
          </cell>
          <cell r="D19">
            <v>2191.6363636363635</v>
          </cell>
          <cell r="K19">
            <v>22635.19</v>
          </cell>
          <cell r="L19">
            <v>20577.44545454545</v>
          </cell>
          <cell r="S19">
            <v>65694.13</v>
          </cell>
          <cell r="T19">
            <v>59721.936363636363</v>
          </cell>
          <cell r="AC19">
            <v>722058.62</v>
          </cell>
          <cell r="AD19">
            <v>656416.92727272725</v>
          </cell>
        </row>
        <row r="21">
          <cell r="C21">
            <v>12937.5</v>
          </cell>
          <cell r="D21">
            <v>11761.363636363636</v>
          </cell>
          <cell r="G21">
            <v>4.96</v>
          </cell>
          <cell r="K21">
            <v>107242</v>
          </cell>
          <cell r="L21">
            <v>97492.727272727265</v>
          </cell>
          <cell r="O21">
            <v>6.28</v>
          </cell>
          <cell r="S21">
            <v>323370.5</v>
          </cell>
          <cell r="T21">
            <v>293973.18181818182</v>
          </cell>
          <cell r="Y21">
            <v>5.89</v>
          </cell>
          <cell r="AC21">
            <v>3839215</v>
          </cell>
          <cell r="AD21">
            <v>3490195.4545454541</v>
          </cell>
          <cell r="AI21">
            <v>6.22</v>
          </cell>
        </row>
        <row r="22">
          <cell r="C22">
            <v>2410.8000000000002</v>
          </cell>
          <cell r="D22">
            <v>2191.6363636363635</v>
          </cell>
          <cell r="K22">
            <v>22635.19</v>
          </cell>
          <cell r="L22">
            <v>20577.44545454545</v>
          </cell>
          <cell r="S22">
            <v>65694.13</v>
          </cell>
          <cell r="T22">
            <v>59721.936363636363</v>
          </cell>
          <cell r="AC22">
            <v>722058.62</v>
          </cell>
          <cell r="AD22">
            <v>656416.92727272725</v>
          </cell>
        </row>
        <row r="24">
          <cell r="C24">
            <v>4948</v>
          </cell>
          <cell r="D24">
            <v>4498.181818181818</v>
          </cell>
          <cell r="G24">
            <v>4.5298910555708138</v>
          </cell>
          <cell r="K24">
            <v>54169.5</v>
          </cell>
          <cell r="L24">
            <v>49244.999999999993</v>
          </cell>
          <cell r="O24">
            <v>5.7421875</v>
          </cell>
          <cell r="S24">
            <v>121947.5</v>
          </cell>
          <cell r="T24">
            <v>110861.36363636363</v>
          </cell>
          <cell r="Y24">
            <v>5.2942389511157417</v>
          </cell>
          <cell r="AC24">
            <v>564515.5</v>
          </cell>
          <cell r="AD24">
            <v>513195.90909090906</v>
          </cell>
          <cell r="AI24">
            <v>5.3902603677307486</v>
          </cell>
        </row>
        <row r="25">
          <cell r="C25">
            <v>1661.95</v>
          </cell>
          <cell r="D25">
            <v>1510.8636363636363</v>
          </cell>
          <cell r="K25">
            <v>16364.45</v>
          </cell>
          <cell r="L25">
            <v>14876.772727272726</v>
          </cell>
          <cell r="S25">
            <v>36149.269999999997</v>
          </cell>
          <cell r="T25">
            <v>32862.972727272725</v>
          </cell>
          <cell r="AC25">
            <v>166547.93</v>
          </cell>
          <cell r="AD25">
            <v>151407.20909090908</v>
          </cell>
        </row>
        <row r="27">
          <cell r="C27">
            <v>4948</v>
          </cell>
          <cell r="D27">
            <v>4498.181818181818</v>
          </cell>
          <cell r="G27">
            <v>4.5199999999999996</v>
          </cell>
          <cell r="K27">
            <v>54169.5</v>
          </cell>
          <cell r="L27">
            <v>49244.999999999993</v>
          </cell>
          <cell r="O27">
            <v>5.74</v>
          </cell>
          <cell r="S27">
            <v>121947.5</v>
          </cell>
          <cell r="T27">
            <v>110861.36363636363</v>
          </cell>
          <cell r="Y27">
            <v>5.29</v>
          </cell>
          <cell r="AC27">
            <v>564515.5</v>
          </cell>
          <cell r="AD27">
            <v>513195.90909090906</v>
          </cell>
          <cell r="AI27">
            <v>5.39</v>
          </cell>
        </row>
        <row r="28">
          <cell r="C28">
            <v>1661.95</v>
          </cell>
          <cell r="D28">
            <v>1510.8636363636363</v>
          </cell>
          <cell r="K28">
            <v>16364.45</v>
          </cell>
          <cell r="L28">
            <v>14876.772727272726</v>
          </cell>
          <cell r="S28">
            <v>36149.269999999997</v>
          </cell>
          <cell r="T28">
            <v>32862.972727272725</v>
          </cell>
          <cell r="AC28">
            <v>166547.93</v>
          </cell>
          <cell r="AD28">
            <v>151407.20909090908</v>
          </cell>
        </row>
        <row r="30">
          <cell r="C30">
            <v>13454</v>
          </cell>
          <cell r="D30">
            <v>12230.90909090909</v>
          </cell>
          <cell r="G30">
            <v>4.5705938306835172</v>
          </cell>
          <cell r="K30">
            <v>107859.5</v>
          </cell>
          <cell r="L30">
            <v>98054.090909090897</v>
          </cell>
          <cell r="O30">
            <v>5.7835372719765781</v>
          </cell>
          <cell r="S30">
            <v>340792.5</v>
          </cell>
          <cell r="T30">
            <v>309811.36363636359</v>
          </cell>
          <cell r="Y30">
            <v>5.4778606297428016</v>
          </cell>
          <cell r="AC30">
            <v>4009024.5</v>
          </cell>
          <cell r="AD30">
            <v>3644567.7272727271</v>
          </cell>
          <cell r="AI30">
            <v>5.7260588216474266</v>
          </cell>
        </row>
        <row r="32">
          <cell r="C32">
            <v>13454</v>
          </cell>
          <cell r="D32">
            <v>12230.90909090909</v>
          </cell>
          <cell r="G32">
            <v>4.57</v>
          </cell>
          <cell r="K32">
            <v>107859.5</v>
          </cell>
          <cell r="L32">
            <v>98054.090909090897</v>
          </cell>
          <cell r="O32">
            <v>5.78</v>
          </cell>
          <cell r="S32">
            <v>340792.5</v>
          </cell>
          <cell r="T32">
            <v>309811.36363636359</v>
          </cell>
          <cell r="Y32">
            <v>5.47</v>
          </cell>
          <cell r="AC32">
            <v>4009024.5</v>
          </cell>
          <cell r="AD32">
            <v>3644567.7272727271</v>
          </cell>
          <cell r="AI32">
            <v>5.72</v>
          </cell>
        </row>
        <row r="34">
          <cell r="C34">
            <v>4634</v>
          </cell>
          <cell r="D34">
            <v>4212.7272727272721</v>
          </cell>
          <cell r="G34">
            <v>4.712222900142363</v>
          </cell>
          <cell r="K34">
            <v>43061.75</v>
          </cell>
          <cell r="L34">
            <v>39147.045454545449</v>
          </cell>
          <cell r="O34">
            <v>5.9036412991321754</v>
          </cell>
          <cell r="S34">
            <v>138519.1</v>
          </cell>
          <cell r="T34">
            <v>125926.45454545454</v>
          </cell>
          <cell r="Y34">
            <v>5.5586852010883092</v>
          </cell>
          <cell r="AC34">
            <v>1535318.85</v>
          </cell>
          <cell r="AD34">
            <v>1395744.4090909092</v>
          </cell>
          <cell r="AI34">
            <v>5.9458403832740876</v>
          </cell>
        </row>
        <row r="35">
          <cell r="C35">
            <v>1207.77</v>
          </cell>
          <cell r="D35">
            <v>1097.9727272727271</v>
          </cell>
          <cell r="K35">
            <v>9845.49</v>
          </cell>
          <cell r="L35">
            <v>8950.4454545454537</v>
          </cell>
          <cell r="S35">
            <v>35064.870000000003</v>
          </cell>
          <cell r="T35">
            <v>31877.154545454545</v>
          </cell>
          <cell r="AC35">
            <v>319931.34999999998</v>
          </cell>
          <cell r="AD35">
            <v>290846.68181818177</v>
          </cell>
        </row>
        <row r="37">
          <cell r="C37">
            <v>4634</v>
          </cell>
          <cell r="D37">
            <v>4212.7272727272721</v>
          </cell>
          <cell r="G37">
            <v>4.71</v>
          </cell>
          <cell r="K37">
            <v>43061.75</v>
          </cell>
          <cell r="L37">
            <v>39147.045454545449</v>
          </cell>
          <cell r="O37">
            <v>5.9</v>
          </cell>
          <cell r="S37">
            <v>138519.1</v>
          </cell>
          <cell r="T37">
            <v>125926.45454545454</v>
          </cell>
          <cell r="Y37">
            <v>5.55</v>
          </cell>
          <cell r="AC37">
            <v>1535318.85</v>
          </cell>
          <cell r="AD37">
            <v>1395744.4090909092</v>
          </cell>
          <cell r="AI37">
            <v>5.94</v>
          </cell>
        </row>
        <row r="38">
          <cell r="C38">
            <v>1207.77</v>
          </cell>
          <cell r="D38">
            <v>1097.9727272727271</v>
          </cell>
          <cell r="K38">
            <v>9845.49</v>
          </cell>
          <cell r="L38">
            <v>8950.4454545454537</v>
          </cell>
          <cell r="S38">
            <v>35064.870000000003</v>
          </cell>
          <cell r="T38">
            <v>31877.154545454545</v>
          </cell>
          <cell r="AC38">
            <v>319931.34999999998</v>
          </cell>
          <cell r="AD38">
            <v>290846.68181818177</v>
          </cell>
        </row>
        <row r="40">
          <cell r="C40">
            <v>1500.5</v>
          </cell>
          <cell r="D40">
            <v>1364.090909090909</v>
          </cell>
          <cell r="G40">
            <v>4.3861444022215723</v>
          </cell>
          <cell r="K40">
            <v>20680</v>
          </cell>
          <cell r="L40">
            <v>18800</v>
          </cell>
          <cell r="O40">
            <v>5.318246110325318</v>
          </cell>
          <cell r="S40">
            <v>42506</v>
          </cell>
          <cell r="T40">
            <v>38641.818181818177</v>
          </cell>
          <cell r="Y40">
            <v>5.0711047482701028</v>
          </cell>
          <cell r="AC40">
            <v>677903.5</v>
          </cell>
          <cell r="AD40">
            <v>616275.90909090906</v>
          </cell>
          <cell r="AI40">
            <v>5.5538364612929341</v>
          </cell>
        </row>
        <row r="41">
          <cell r="C41">
            <v>301.5</v>
          </cell>
          <cell r="D41">
            <v>274.09090909090907</v>
          </cell>
          <cell r="G41">
            <v>4.8086124401913874</v>
          </cell>
          <cell r="K41">
            <v>3699.5</v>
          </cell>
          <cell r="L41">
            <v>3363.181818181818</v>
          </cell>
          <cell r="O41">
            <v>5.558978211870774</v>
          </cell>
          <cell r="S41">
            <v>3699.5</v>
          </cell>
          <cell r="T41">
            <v>3363.181818181818</v>
          </cell>
          <cell r="Y41">
            <v>5.558978211870774</v>
          </cell>
          <cell r="AC41">
            <v>390954.5</v>
          </cell>
          <cell r="AD41">
            <v>355413.18181818177</v>
          </cell>
          <cell r="AI41">
            <v>5.8956469679878873</v>
          </cell>
        </row>
        <row r="42">
          <cell r="C42">
            <v>3425.5</v>
          </cell>
          <cell r="D42">
            <v>3114.090909090909</v>
          </cell>
          <cell r="G42">
            <v>4.790909090909091</v>
          </cell>
          <cell r="K42">
            <v>31124</v>
          </cell>
          <cell r="L42">
            <v>28294.545454545452</v>
          </cell>
          <cell r="O42">
            <v>5.7838400356797743</v>
          </cell>
          <cell r="S42">
            <v>59815.5</v>
          </cell>
          <cell r="T42">
            <v>54377.727272727265</v>
          </cell>
          <cell r="Y42">
            <v>5.5772027972027969</v>
          </cell>
          <cell r="AC42">
            <v>756549</v>
          </cell>
          <cell r="AD42">
            <v>687771.81818181812</v>
          </cell>
          <cell r="AI42">
            <v>5.7136243556068438</v>
          </cell>
        </row>
        <row r="43">
          <cell r="C43">
            <v>3545</v>
          </cell>
          <cell r="D43">
            <v>3222.7272727272725</v>
          </cell>
          <cell r="G43">
            <v>4.7393048128342246</v>
          </cell>
          <cell r="K43">
            <v>26243</v>
          </cell>
          <cell r="L43">
            <v>23857.272727272724</v>
          </cell>
          <cell r="O43">
            <v>5.6830092251721602</v>
          </cell>
          <cell r="S43">
            <v>43863</v>
          </cell>
          <cell r="T43">
            <v>39875.454545454544</v>
          </cell>
          <cell r="Y43">
            <v>5.5606546570149975</v>
          </cell>
          <cell r="AC43">
            <v>727488.5</v>
          </cell>
          <cell r="AD43">
            <v>661353.18181818177</v>
          </cell>
          <cell r="AI43">
            <v>5.8455442187256432</v>
          </cell>
        </row>
        <row r="44">
          <cell r="C44">
            <v>2469</v>
          </cell>
          <cell r="D44">
            <v>2244.5454545454545</v>
          </cell>
          <cell r="G44">
            <v>4.6858986524957293</v>
          </cell>
          <cell r="K44">
            <v>20224</v>
          </cell>
          <cell r="L44">
            <v>18385.454545454544</v>
          </cell>
          <cell r="O44">
            <v>5.7961710420726815</v>
          </cell>
          <cell r="S44">
            <v>20224</v>
          </cell>
          <cell r="T44">
            <v>18385.454545454544</v>
          </cell>
          <cell r="Y44">
            <v>5.7961710420726815</v>
          </cell>
          <cell r="AC44">
            <v>385296</v>
          </cell>
          <cell r="AD44">
            <v>350269.09090909088</v>
          </cell>
          <cell r="AI44">
            <v>5.9134112894685549</v>
          </cell>
        </row>
        <row r="45">
          <cell r="C45">
            <v>6387.5</v>
          </cell>
          <cell r="D45">
            <v>5806.8181818181811</v>
          </cell>
          <cell r="G45">
            <v>4.7480115959265587</v>
          </cell>
          <cell r="K45">
            <v>42869.5</v>
          </cell>
          <cell r="L45">
            <v>38972.272727272721</v>
          </cell>
          <cell r="O45">
            <v>5.5882237922673825</v>
          </cell>
          <cell r="S45">
            <v>69893.5</v>
          </cell>
          <cell r="T45">
            <v>63539.545454545449</v>
          </cell>
          <cell r="Y45">
            <v>5.4704731342699491</v>
          </cell>
          <cell r="AC45">
            <v>1105367</v>
          </cell>
          <cell r="AD45">
            <v>1004879.0909090908</v>
          </cell>
          <cell r="AI45">
            <v>5.7866073784325964</v>
          </cell>
        </row>
        <row r="46">
          <cell r="C46">
            <v>799</v>
          </cell>
          <cell r="D46">
            <v>726.36363636363626</v>
          </cell>
          <cell r="G46">
            <v>4.7474747474747474</v>
          </cell>
          <cell r="K46">
            <v>7621.5</v>
          </cell>
          <cell r="L46">
            <v>6928.6363636363631</v>
          </cell>
          <cell r="O46">
            <v>5.8321854912764</v>
          </cell>
          <cell r="S46">
            <v>7621.5</v>
          </cell>
          <cell r="T46">
            <v>6928.6363636363631</v>
          </cell>
          <cell r="Y46">
            <v>5.8321854912764</v>
          </cell>
          <cell r="AC46">
            <v>251359</v>
          </cell>
          <cell r="AD46">
            <v>228508.18181818179</v>
          </cell>
          <cell r="AI46">
            <v>6.0340158916868711</v>
          </cell>
        </row>
        <row r="47">
          <cell r="C47">
            <v>1325</v>
          </cell>
          <cell r="D47">
            <v>1204.5454545454545</v>
          </cell>
          <cell r="G47">
            <v>4.7052556818181817</v>
          </cell>
          <cell r="K47">
            <v>13854.5</v>
          </cell>
          <cell r="L47">
            <v>12594.999999999998</v>
          </cell>
          <cell r="O47">
            <v>5.5828900709219855</v>
          </cell>
          <cell r="S47">
            <v>43002.5</v>
          </cell>
          <cell r="T47">
            <v>39093.181818181816</v>
          </cell>
          <cell r="Y47">
            <v>5.4356481949641013</v>
          </cell>
          <cell r="AC47">
            <v>584480</v>
          </cell>
          <cell r="AD47">
            <v>531345.45454545447</v>
          </cell>
          <cell r="AI47">
            <v>5.7048653576423902</v>
          </cell>
        </row>
        <row r="49">
          <cell r="C49">
            <v>19753</v>
          </cell>
          <cell r="D49">
            <v>17957.272727272728</v>
          </cell>
          <cell r="G49">
            <v>4.71</v>
          </cell>
          <cell r="K49">
            <v>166316</v>
          </cell>
          <cell r="L49">
            <v>151196.36363636359</v>
          </cell>
          <cell r="O49">
            <v>5.63</v>
          </cell>
          <cell r="S49">
            <v>290625.5</v>
          </cell>
          <cell r="T49">
            <v>264204.99999999994</v>
          </cell>
          <cell r="Y49">
            <v>5.46</v>
          </cell>
          <cell r="AC49">
            <v>4879397.5</v>
          </cell>
          <cell r="AD49">
            <v>4435815.9090909082</v>
          </cell>
          <cell r="AI49">
            <v>5.77</v>
          </cell>
        </row>
        <row r="51">
          <cell r="C51">
            <v>10098</v>
          </cell>
          <cell r="D51">
            <v>9180</v>
          </cell>
          <cell r="G51">
            <v>4.0836298932384345</v>
          </cell>
          <cell r="K51">
            <v>57320</v>
          </cell>
          <cell r="L51">
            <v>52109.090909090904</v>
          </cell>
          <cell r="O51">
            <v>5.1217899458512788</v>
          </cell>
          <cell r="S51">
            <v>148405.5</v>
          </cell>
          <cell r="T51">
            <v>134914.09090909091</v>
          </cell>
          <cell r="Y51">
            <v>4.8180162455928475</v>
          </cell>
          <cell r="AC51">
            <v>2086896.5</v>
          </cell>
          <cell r="AD51">
            <v>1897178.6363636362</v>
          </cell>
          <cell r="AI51">
            <v>5.2439684461780578</v>
          </cell>
        </row>
        <row r="52">
          <cell r="C52">
            <v>2588.3000000000002</v>
          </cell>
          <cell r="D52">
            <v>2353</v>
          </cell>
          <cell r="K52">
            <v>15174.8</v>
          </cell>
          <cell r="L52">
            <v>13795.272727272726</v>
          </cell>
          <cell r="S52">
            <v>42498.05</v>
          </cell>
          <cell r="T52">
            <v>38634.590909090912</v>
          </cell>
          <cell r="AC52">
            <v>444503.37</v>
          </cell>
          <cell r="AD52">
            <v>404093.97272727272</v>
          </cell>
        </row>
        <row r="54">
          <cell r="C54">
            <v>10098</v>
          </cell>
          <cell r="D54">
            <v>9180</v>
          </cell>
          <cell r="G54">
            <v>4.08</v>
          </cell>
          <cell r="K54">
            <v>57320</v>
          </cell>
          <cell r="L54">
            <v>52109.090909090904</v>
          </cell>
          <cell r="O54">
            <v>5.12</v>
          </cell>
          <cell r="S54">
            <v>148405.5</v>
          </cell>
          <cell r="T54">
            <v>134914.09090909091</v>
          </cell>
          <cell r="Y54">
            <v>4.8099999999999996</v>
          </cell>
          <cell r="AC54">
            <v>2086896.5</v>
          </cell>
          <cell r="AD54">
            <v>1897178.6363636362</v>
          </cell>
          <cell r="AI54">
            <v>5.24</v>
          </cell>
        </row>
        <row r="55">
          <cell r="C55">
            <v>2588.3000000000002</v>
          </cell>
          <cell r="D55">
            <v>2353</v>
          </cell>
          <cell r="K55">
            <v>15174.8</v>
          </cell>
          <cell r="L55">
            <v>13795.272727272726</v>
          </cell>
          <cell r="S55">
            <v>42498.05</v>
          </cell>
          <cell r="T55">
            <v>38634.590909090912</v>
          </cell>
          <cell r="AC55">
            <v>444503.37</v>
          </cell>
          <cell r="AD55">
            <v>404093.97272727272</v>
          </cell>
        </row>
        <row r="57">
          <cell r="C57">
            <v>10510</v>
          </cell>
          <cell r="D57">
            <v>9554.545454545454</v>
          </cell>
          <cell r="G57">
            <v>3.8264098736665817</v>
          </cell>
          <cell r="K57">
            <v>40532.25</v>
          </cell>
          <cell r="L57">
            <v>36847.5</v>
          </cell>
          <cell r="O57">
            <v>4.735573833697468</v>
          </cell>
          <cell r="S57">
            <v>99891.25</v>
          </cell>
          <cell r="T57">
            <v>90810.227272727265</v>
          </cell>
          <cell r="Y57">
            <v>4.226680347811369</v>
          </cell>
          <cell r="AC57">
            <v>1348003.25</v>
          </cell>
          <cell r="AD57">
            <v>1225457.5</v>
          </cell>
          <cell r="AI57">
            <v>4.8257757738048355</v>
          </cell>
        </row>
        <row r="58">
          <cell r="C58">
            <v>2552.6799999999998</v>
          </cell>
          <cell r="D58">
            <v>2320.6181818181813</v>
          </cell>
          <cell r="K58">
            <v>9743.1299999999992</v>
          </cell>
          <cell r="L58">
            <v>8857.3909090909074</v>
          </cell>
          <cell r="S58">
            <v>24975.07</v>
          </cell>
          <cell r="T58">
            <v>22704.609090909089</v>
          </cell>
          <cell r="AC58">
            <v>258736.61</v>
          </cell>
          <cell r="AD58">
            <v>235215.09999999998</v>
          </cell>
        </row>
        <row r="60">
          <cell r="C60">
            <v>10510</v>
          </cell>
          <cell r="D60">
            <v>9554.545454545454</v>
          </cell>
          <cell r="G60">
            <v>3.82</v>
          </cell>
          <cell r="K60">
            <v>40532.25</v>
          </cell>
          <cell r="L60">
            <v>36847.5</v>
          </cell>
          <cell r="O60">
            <v>4.7300000000000004</v>
          </cell>
          <cell r="S60">
            <v>99891.25</v>
          </cell>
          <cell r="T60">
            <v>90810.227272727265</v>
          </cell>
          <cell r="Y60">
            <v>4.22</v>
          </cell>
          <cell r="AC60">
            <v>1348003.25</v>
          </cell>
          <cell r="AD60">
            <v>1225457.5</v>
          </cell>
          <cell r="AI60">
            <v>4.82</v>
          </cell>
        </row>
        <row r="61">
          <cell r="C61">
            <v>2552.6799999999998</v>
          </cell>
          <cell r="D61">
            <v>2320.6181818181813</v>
          </cell>
          <cell r="K61">
            <v>9743.1299999999992</v>
          </cell>
          <cell r="L61">
            <v>8857.3909090909074</v>
          </cell>
          <cell r="S61">
            <v>24975.07</v>
          </cell>
          <cell r="T61">
            <v>22704.609090909089</v>
          </cell>
          <cell r="AC61">
            <v>258736.61</v>
          </cell>
          <cell r="AD61">
            <v>235215.09999999998</v>
          </cell>
        </row>
        <row r="63">
          <cell r="C63">
            <v>1002.25</v>
          </cell>
          <cell r="D63">
            <v>911.13636363636351</v>
          </cell>
          <cell r="G63">
            <v>4.6016988062442605</v>
          </cell>
          <cell r="K63">
            <v>13010.5</v>
          </cell>
          <cell r="L63">
            <v>11827.727272727272</v>
          </cell>
          <cell r="O63">
            <v>4.5264934070904221</v>
          </cell>
          <cell r="S63">
            <v>32103.75</v>
          </cell>
          <cell r="T63">
            <v>29185.227272727272</v>
          </cell>
          <cell r="Y63">
            <v>4.323096914935161</v>
          </cell>
          <cell r="AC63">
            <v>369391</v>
          </cell>
          <cell r="AD63">
            <v>335810</v>
          </cell>
          <cell r="AI63">
            <v>4.6183573550445596</v>
          </cell>
        </row>
        <row r="64">
          <cell r="C64">
            <v>2363</v>
          </cell>
          <cell r="D64">
            <v>2148.181818181818</v>
          </cell>
          <cell r="G64">
            <v>5.5223182986679129</v>
          </cell>
          <cell r="K64">
            <v>35309.5</v>
          </cell>
          <cell r="L64">
            <v>32099.545454545452</v>
          </cell>
          <cell r="O64">
            <v>5.5776794881920857</v>
          </cell>
          <cell r="S64">
            <v>113767.5</v>
          </cell>
          <cell r="T64">
            <v>103424.99999999999</v>
          </cell>
          <cell r="Y64">
            <v>5.1154911465031159</v>
          </cell>
          <cell r="AC64">
            <v>1297489</v>
          </cell>
          <cell r="AD64">
            <v>1179535.4545454544</v>
          </cell>
          <cell r="AI64">
            <v>5.43642388795383</v>
          </cell>
        </row>
        <row r="65">
          <cell r="C65">
            <v>598.17999999999995</v>
          </cell>
          <cell r="D65">
            <v>543.79999999999995</v>
          </cell>
          <cell r="K65">
            <v>8463.18</v>
          </cell>
          <cell r="L65">
            <v>7693.7999999999993</v>
          </cell>
          <cell r="S65">
            <v>26653.01</v>
          </cell>
          <cell r="T65">
            <v>24230.009090909087</v>
          </cell>
          <cell r="AC65">
            <v>278918.43</v>
          </cell>
          <cell r="AD65">
            <v>253562.20909090908</v>
          </cell>
        </row>
        <row r="67">
          <cell r="C67">
            <v>3365.25</v>
          </cell>
          <cell r="D67">
            <v>3059.3181818181815</v>
          </cell>
          <cell r="G67">
            <v>5.21</v>
          </cell>
          <cell r="K67">
            <v>48320</v>
          </cell>
          <cell r="L67">
            <v>43927.272727272721</v>
          </cell>
          <cell r="O67">
            <v>5.24</v>
          </cell>
          <cell r="S67">
            <v>145871.25</v>
          </cell>
          <cell r="T67">
            <v>132610.22727272726</v>
          </cell>
          <cell r="Y67">
            <v>4.91</v>
          </cell>
          <cell r="AC67">
            <v>1666880</v>
          </cell>
          <cell r="AD67">
            <v>1515345.4545454544</v>
          </cell>
          <cell r="AI67">
            <v>5.23</v>
          </cell>
        </row>
        <row r="68">
          <cell r="C68">
            <v>598.17999999999995</v>
          </cell>
          <cell r="D68">
            <v>543.79999999999995</v>
          </cell>
          <cell r="K68">
            <v>8463.18</v>
          </cell>
          <cell r="L68">
            <v>7693.7999999999993</v>
          </cell>
          <cell r="S68">
            <v>26653.01</v>
          </cell>
          <cell r="T68">
            <v>24230.009090909087</v>
          </cell>
          <cell r="AC68">
            <v>278918.43</v>
          </cell>
          <cell r="AD68">
            <v>253562.20909090908</v>
          </cell>
        </row>
        <row r="70">
          <cell r="C70">
            <v>89799.25</v>
          </cell>
          <cell r="D70">
            <v>81635.681818181809</v>
          </cell>
          <cell r="G70">
            <v>4.5514987632795396</v>
          </cell>
          <cell r="K70">
            <v>691440.5</v>
          </cell>
          <cell r="L70">
            <v>628582.27272727271</v>
          </cell>
          <cell r="O70">
            <v>5.6778396568203986</v>
          </cell>
          <cell r="S70">
            <v>1826392.1</v>
          </cell>
          <cell r="T70">
            <v>1660356.4545454546</v>
          </cell>
          <cell r="Y70">
            <v>5.3798682362533521</v>
          </cell>
          <cell r="AC70">
            <v>22835682.850000001</v>
          </cell>
          <cell r="AD70">
            <v>20759711.681818176</v>
          </cell>
          <cell r="AI70">
            <v>5.7043709062651633</v>
          </cell>
        </row>
        <row r="71">
          <cell r="C71">
            <v>14146.080000000002</v>
          </cell>
          <cell r="D71">
            <v>12860.072727272725</v>
          </cell>
          <cell r="K71">
            <v>102647.24000000002</v>
          </cell>
          <cell r="L71">
            <v>93315.672727272715</v>
          </cell>
          <cell r="S71">
            <v>301408.72000000003</v>
          </cell>
          <cell r="T71">
            <v>274007.92727272725</v>
          </cell>
          <cell r="AC71">
            <v>2925119.7</v>
          </cell>
          <cell r="AD71">
            <v>2659199.7272727271</v>
          </cell>
        </row>
      </sheetData>
      <sheetData sheetId="1" refreshError="1">
        <row r="9">
          <cell r="C9" t="str">
            <v>Incasso lordo</v>
          </cell>
          <cell r="D9" t="str">
            <v>Incasso netto</v>
          </cell>
          <cell r="G9" t="str">
            <v>Biglietto medio</v>
          </cell>
        </row>
        <row r="11">
          <cell r="C11">
            <v>4111.5</v>
          </cell>
          <cell r="D11">
            <v>3737.7272727272725</v>
          </cell>
          <cell r="G11">
            <v>4.9703820116054152</v>
          </cell>
        </row>
        <row r="12">
          <cell r="C12">
            <v>1682.5</v>
          </cell>
          <cell r="D12">
            <v>1529.5454545454545</v>
          </cell>
          <cell r="G12">
            <v>4.9340175953079175</v>
          </cell>
        </row>
        <row r="13">
          <cell r="C13">
            <v>654.5</v>
          </cell>
          <cell r="D13">
            <v>595</v>
          </cell>
          <cell r="G13">
            <v>5</v>
          </cell>
        </row>
        <row r="14">
          <cell r="C14">
            <v>143</v>
          </cell>
          <cell r="D14">
            <v>130</v>
          </cell>
          <cell r="G14">
            <v>5</v>
          </cell>
        </row>
        <row r="15">
          <cell r="C15">
            <v>84</v>
          </cell>
          <cell r="D15">
            <v>76.36363636363636</v>
          </cell>
          <cell r="G15">
            <v>4.4919786096256686</v>
          </cell>
        </row>
        <row r="16">
          <cell r="C16">
            <v>541.5</v>
          </cell>
          <cell r="D16">
            <v>492.27272727272725</v>
          </cell>
          <cell r="G16">
            <v>4.8739873987398736</v>
          </cell>
        </row>
        <row r="17">
          <cell r="C17">
            <v>608</v>
          </cell>
          <cell r="D17">
            <v>552.72727272727263</v>
          </cell>
          <cell r="G17">
            <v>4.8484848484848477</v>
          </cell>
        </row>
        <row r="18">
          <cell r="C18">
            <v>225.5</v>
          </cell>
          <cell r="D18">
            <v>204.99999999999997</v>
          </cell>
          <cell r="G18">
            <v>4.8809523809523805</v>
          </cell>
        </row>
        <row r="19">
          <cell r="C19">
            <v>1003.5</v>
          </cell>
          <cell r="D19">
            <v>912.27272727272725</v>
          </cell>
          <cell r="G19">
            <v>4.8784637822070973</v>
          </cell>
        </row>
        <row r="20">
          <cell r="C20">
            <v>1045.5</v>
          </cell>
          <cell r="D20">
            <v>950.45454545454538</v>
          </cell>
          <cell r="G20">
            <v>4.9246349505416855</v>
          </cell>
        </row>
        <row r="22">
          <cell r="C22">
            <v>10099.5</v>
          </cell>
          <cell r="D22">
            <v>9181.363636363636</v>
          </cell>
          <cell r="G22">
            <v>4.9335645547359679</v>
          </cell>
        </row>
        <row r="26">
          <cell r="C26" t="str">
            <v>Incasso lordo</v>
          </cell>
          <cell r="D26" t="str">
            <v>Incasso Netto</v>
          </cell>
        </row>
        <row r="28">
          <cell r="C28">
            <v>1451</v>
          </cell>
          <cell r="D28">
            <v>1319.090909193</v>
          </cell>
        </row>
        <row r="29">
          <cell r="C29">
            <v>41.8</v>
          </cell>
          <cell r="D29">
            <v>38.000000006</v>
          </cell>
        </row>
        <row r="30">
          <cell r="C30">
            <v>57.2</v>
          </cell>
          <cell r="D30">
            <v>51.999999981999999</v>
          </cell>
        </row>
        <row r="31">
          <cell r="C31">
            <v>437.3</v>
          </cell>
          <cell r="D31">
            <v>397.54545454399999</v>
          </cell>
        </row>
        <row r="32">
          <cell r="C32">
            <v>838.5</v>
          </cell>
          <cell r="D32">
            <v>762.27272733799998</v>
          </cell>
        </row>
        <row r="33">
          <cell r="C33">
            <v>228.2</v>
          </cell>
          <cell r="D33">
            <v>207.45454544700002</v>
          </cell>
        </row>
        <row r="34">
          <cell r="C34">
            <v>0</v>
          </cell>
          <cell r="D34">
            <v>0</v>
          </cell>
        </row>
        <row r="35">
          <cell r="C35">
            <v>12.4</v>
          </cell>
          <cell r="D35">
            <v>11.272727274999999</v>
          </cell>
        </row>
        <row r="36">
          <cell r="C36">
            <v>60</v>
          </cell>
          <cell r="D36">
            <v>54.545454540000001</v>
          </cell>
        </row>
        <row r="38">
          <cell r="C38">
            <v>3126.4</v>
          </cell>
          <cell r="D38">
            <v>2842.1818183249993</v>
          </cell>
        </row>
        <row r="44">
          <cell r="C44">
            <v>13225.9</v>
          </cell>
        </row>
        <row r="46">
          <cell r="C46">
            <v>12023.545454688636</v>
          </cell>
        </row>
        <row r="48">
          <cell r="F48">
            <v>1.5272336476759802</v>
          </cell>
        </row>
        <row r="55">
          <cell r="C55">
            <v>0</v>
          </cell>
          <cell r="D55">
            <v>169679.64084707099</v>
          </cell>
        </row>
        <row r="57">
          <cell r="C57" t="str">
            <v>9428,5</v>
          </cell>
          <cell r="D57">
            <v>20303552.2002303</v>
          </cell>
        </row>
      </sheetData>
      <sheetData sheetId="2" refreshError="1">
        <row r="8">
          <cell r="C8" t="str">
            <v>Imp.</v>
          </cell>
          <cell r="E8" t="str">
            <v>Imp.</v>
          </cell>
          <cell r="G8" t="str">
            <v>Imp.</v>
          </cell>
          <cell r="I8" t="str">
            <v>Imp.</v>
          </cell>
          <cell r="K8" t="str">
            <v>Imp.</v>
          </cell>
          <cell r="M8" t="str">
            <v>Imp.</v>
          </cell>
          <cell r="O8" t="str">
            <v>Imp.</v>
          </cell>
          <cell r="Q8" t="str">
            <v>Imp.</v>
          </cell>
          <cell r="S8" t="str">
            <v>Imp.</v>
          </cell>
        </row>
        <row r="9">
          <cell r="C9" t="str">
            <v>Incasso lordo</v>
          </cell>
          <cell r="G9">
            <v>443</v>
          </cell>
          <cell r="K9">
            <v>864</v>
          </cell>
          <cell r="O9">
            <v>2805</v>
          </cell>
          <cell r="S9">
            <v>4112</v>
          </cell>
        </row>
        <row r="10">
          <cell r="E10">
            <v>230</v>
          </cell>
          <cell r="I10">
            <v>236</v>
          </cell>
          <cell r="M10">
            <v>1216</v>
          </cell>
          <cell r="S10">
            <v>1682</v>
          </cell>
        </row>
        <row r="11">
          <cell r="C11">
            <v>3338.5</v>
          </cell>
          <cell r="G11">
            <v>4.9835796387520519</v>
          </cell>
          <cell r="K11">
            <v>204</v>
          </cell>
          <cell r="O11">
            <v>451</v>
          </cell>
          <cell r="S11">
            <v>655</v>
          </cell>
        </row>
        <row r="12">
          <cell r="C12">
            <v>831.5</v>
          </cell>
          <cell r="G12">
            <v>4.973086124401914</v>
          </cell>
          <cell r="K12">
            <v>28</v>
          </cell>
          <cell r="M12">
            <v>116</v>
          </cell>
          <cell r="S12">
            <v>144</v>
          </cell>
        </row>
        <row r="13">
          <cell r="C13">
            <v>85</v>
          </cell>
          <cell r="E13">
            <v>26</v>
          </cell>
          <cell r="G13">
            <v>71</v>
          </cell>
          <cell r="I13">
            <v>58</v>
          </cell>
          <cell r="S13">
            <v>84</v>
          </cell>
        </row>
        <row r="14">
          <cell r="C14">
            <v>691</v>
          </cell>
          <cell r="E14">
            <v>16</v>
          </cell>
          <cell r="G14">
            <v>4.9463135289906939</v>
          </cell>
          <cell r="I14">
            <v>28</v>
          </cell>
          <cell r="K14">
            <v>256</v>
          </cell>
          <cell r="M14">
            <v>242</v>
          </cell>
          <cell r="S14">
            <v>542</v>
          </cell>
        </row>
        <row r="15">
          <cell r="C15">
            <v>561</v>
          </cell>
          <cell r="E15">
            <v>14</v>
          </cell>
          <cell r="G15">
            <v>4.8571428571428568</v>
          </cell>
          <cell r="I15">
            <v>11</v>
          </cell>
          <cell r="K15">
            <v>126</v>
          </cell>
          <cell r="O15">
            <v>456</v>
          </cell>
          <cell r="S15">
            <v>607</v>
          </cell>
        </row>
        <row r="16">
          <cell r="C16">
            <v>1391.5</v>
          </cell>
          <cell r="E16">
            <v>40</v>
          </cell>
          <cell r="G16">
            <v>142</v>
          </cell>
          <cell r="I16">
            <v>6</v>
          </cell>
          <cell r="K16">
            <v>70</v>
          </cell>
          <cell r="M16">
            <v>110</v>
          </cell>
          <cell r="S16">
            <v>226</v>
          </cell>
        </row>
        <row r="17">
          <cell r="C17">
            <v>548.5</v>
          </cell>
          <cell r="G17">
            <v>52</v>
          </cell>
          <cell r="I17">
            <v>6</v>
          </cell>
          <cell r="K17">
            <v>380</v>
          </cell>
          <cell r="O17">
            <v>566</v>
          </cell>
          <cell r="S17">
            <v>1004</v>
          </cell>
        </row>
        <row r="18">
          <cell r="C18">
            <v>2514.5</v>
          </cell>
          <cell r="E18">
            <v>16</v>
          </cell>
          <cell r="G18">
            <v>4.9478551751279012</v>
          </cell>
          <cell r="I18">
            <v>39</v>
          </cell>
          <cell r="K18">
            <v>231</v>
          </cell>
          <cell r="O18">
            <v>759</v>
          </cell>
          <cell r="S18">
            <v>1045</v>
          </cell>
        </row>
        <row r="19">
          <cell r="C19">
            <v>1029.5</v>
          </cell>
          <cell r="G19">
            <v>4.9518999518999518</v>
          </cell>
        </row>
        <row r="20">
          <cell r="C20">
            <v>0</v>
          </cell>
          <cell r="E20">
            <v>342</v>
          </cell>
          <cell r="G20">
            <v>495</v>
          </cell>
          <cell r="I20">
            <v>384</v>
          </cell>
          <cell r="K20">
            <v>2159</v>
          </cell>
          <cell r="M20">
            <v>1684</v>
          </cell>
          <cell r="O20">
            <v>5037</v>
          </cell>
          <cell r="Q20">
            <v>0</v>
          </cell>
          <cell r="S20">
            <v>10101</v>
          </cell>
        </row>
        <row r="28">
          <cell r="C28">
            <v>0</v>
          </cell>
          <cell r="D28" t="str">
            <v>Incasso Netto</v>
          </cell>
          <cell r="E28" t="str">
            <v>116,9</v>
          </cell>
          <cell r="G28" t="str">
            <v>185,7</v>
          </cell>
          <cell r="I28" t="str">
            <v>204,6</v>
          </cell>
          <cell r="K28" t="str">
            <v>697,6</v>
          </cell>
          <cell r="M28" t="str">
            <v>921,9</v>
          </cell>
          <cell r="O28" t="str">
            <v>999,7</v>
          </cell>
          <cell r="Q28">
            <v>0</v>
          </cell>
          <cell r="S28">
            <v>0</v>
          </cell>
        </row>
      </sheetData>
      <sheetData sheetId="3" refreshError="1">
        <row r="8">
          <cell r="C8" t="str">
            <v>Imp.</v>
          </cell>
        </row>
        <row r="9">
          <cell r="C9" t="str">
            <v>Incasso lordo</v>
          </cell>
          <cell r="D9" t="str">
            <v>Incasso netto</v>
          </cell>
          <cell r="G9" t="str">
            <v>Biglietto medio</v>
          </cell>
        </row>
        <row r="11">
          <cell r="C11">
            <v>3338.5</v>
          </cell>
          <cell r="D11">
            <v>3034.9999999999995</v>
          </cell>
          <cell r="G11">
            <v>4.9835796387520519</v>
          </cell>
        </row>
        <row r="12">
          <cell r="C12">
            <v>831.5</v>
          </cell>
          <cell r="D12">
            <v>755.90909090909088</v>
          </cell>
          <cell r="G12">
            <v>4.973086124401914</v>
          </cell>
        </row>
        <row r="13">
          <cell r="C13">
            <v>85</v>
          </cell>
          <cell r="D13">
            <v>77.272727272727266</v>
          </cell>
          <cell r="G13">
            <v>4.8295454545454541</v>
          </cell>
        </row>
        <row r="14">
          <cell r="C14">
            <v>691</v>
          </cell>
          <cell r="D14">
            <v>628.18181818181813</v>
          </cell>
          <cell r="G14">
            <v>4.9463135289906939</v>
          </cell>
        </row>
        <row r="15">
          <cell r="C15">
            <v>561</v>
          </cell>
          <cell r="D15">
            <v>509.99999999999994</v>
          </cell>
          <cell r="G15">
            <v>4.8571428571428568</v>
          </cell>
        </row>
        <row r="16">
          <cell r="C16">
            <v>1391.5</v>
          </cell>
          <cell r="D16">
            <v>1265</v>
          </cell>
          <cell r="G16">
            <v>4.9803149606299213</v>
          </cell>
        </row>
        <row r="17">
          <cell r="C17">
            <v>548.5</v>
          </cell>
          <cell r="D17">
            <v>498.63636363636357</v>
          </cell>
          <cell r="G17">
            <v>4.9863636363636354</v>
          </cell>
        </row>
        <row r="18">
          <cell r="C18">
            <v>2514.5</v>
          </cell>
          <cell r="D18">
            <v>2285.9090909090905</v>
          </cell>
          <cell r="G18">
            <v>4.9478551751279012</v>
          </cell>
        </row>
        <row r="19">
          <cell r="C19">
            <v>1029.5</v>
          </cell>
          <cell r="D19">
            <v>935.90909090909088</v>
          </cell>
          <cell r="G19">
            <v>4.9518999518999518</v>
          </cell>
        </row>
        <row r="20">
          <cell r="C20">
            <v>335</v>
          </cell>
          <cell r="D20">
            <v>304.5454545454545</v>
          </cell>
          <cell r="G20">
            <v>4.8340548340548333</v>
          </cell>
        </row>
        <row r="21">
          <cell r="C21">
            <v>1127.5</v>
          </cell>
          <cell r="D21">
            <v>1025</v>
          </cell>
          <cell r="G21">
            <v>4.9757281553398061</v>
          </cell>
        </row>
        <row r="22">
          <cell r="C22">
            <v>484</v>
          </cell>
          <cell r="D22">
            <v>439.99999999999994</v>
          </cell>
          <cell r="G22">
            <v>4.9999999999999991</v>
          </cell>
        </row>
        <row r="24">
          <cell r="C24">
            <v>12937.5</v>
          </cell>
          <cell r="D24">
            <v>11761.363636363634</v>
          </cell>
          <cell r="G24">
            <v>4.9605076492465772</v>
          </cell>
        </row>
        <row r="28">
          <cell r="C28" t="str">
            <v>Incasso lordo</v>
          </cell>
          <cell r="D28" t="str">
            <v>Incasso Netto</v>
          </cell>
        </row>
        <row r="30">
          <cell r="C30">
            <v>1143.0999999999999</v>
          </cell>
          <cell r="D30">
            <v>1039.1818182530001</v>
          </cell>
        </row>
        <row r="31">
          <cell r="C31">
            <v>93.5</v>
          </cell>
          <cell r="D31">
            <v>85.000000006999997</v>
          </cell>
        </row>
        <row r="32">
          <cell r="C32">
            <v>33.200000000000003</v>
          </cell>
          <cell r="D32">
            <v>30.181818176</v>
          </cell>
        </row>
        <row r="33">
          <cell r="C33">
            <v>343</v>
          </cell>
          <cell r="D33">
            <v>311.818181815</v>
          </cell>
        </row>
        <row r="34">
          <cell r="C34">
            <v>695.5</v>
          </cell>
          <cell r="D34">
            <v>632.27272733500001</v>
          </cell>
        </row>
        <row r="35">
          <cell r="C35">
            <v>80.5</v>
          </cell>
          <cell r="D35">
            <v>73.181818179000004</v>
          </cell>
        </row>
        <row r="36">
          <cell r="C36">
            <v>0</v>
          </cell>
          <cell r="D36">
            <v>0</v>
          </cell>
        </row>
        <row r="37">
          <cell r="C37">
            <v>10</v>
          </cell>
          <cell r="D37">
            <v>9.0909090920000004</v>
          </cell>
        </row>
        <row r="38">
          <cell r="C38">
            <v>12</v>
          </cell>
          <cell r="D38">
            <v>10.909090908</v>
          </cell>
        </row>
        <row r="40">
          <cell r="C40">
            <v>2410.8000000000002</v>
          </cell>
          <cell r="D40">
            <v>2191.6363637650002</v>
          </cell>
        </row>
        <row r="46">
          <cell r="C46">
            <v>15348.3</v>
          </cell>
        </row>
        <row r="48">
          <cell r="C48">
            <v>13953.000000128635</v>
          </cell>
        </row>
        <row r="50">
          <cell r="F50">
            <v>0.92435106021299041</v>
          </cell>
        </row>
        <row r="57">
          <cell r="C57">
            <v>0</v>
          </cell>
          <cell r="D57">
            <v>136426.17481</v>
          </cell>
        </row>
        <row r="59">
          <cell r="C59">
            <v>12182</v>
          </cell>
          <cell r="D59">
            <v>8104035.0214689998</v>
          </cell>
        </row>
      </sheetData>
      <sheetData sheetId="4" refreshError="1">
        <row r="8">
          <cell r="C8" t="str">
            <v>Imp.</v>
          </cell>
          <cell r="E8" t="str">
            <v>Imp.</v>
          </cell>
          <cell r="G8" t="str">
            <v>Imp.</v>
          </cell>
          <cell r="I8" t="str">
            <v>Imp.</v>
          </cell>
          <cell r="K8" t="str">
            <v>Imp.</v>
          </cell>
          <cell r="M8" t="str">
            <v>Imp.</v>
          </cell>
          <cell r="O8" t="str">
            <v>Imp.</v>
          </cell>
          <cell r="Q8" t="str">
            <v>Imp.</v>
          </cell>
          <cell r="S8" t="str">
            <v>Imp.</v>
          </cell>
        </row>
        <row r="9">
          <cell r="C9" t="str">
            <v>Incasso lordo</v>
          </cell>
          <cell r="G9">
            <v>254</v>
          </cell>
          <cell r="K9">
            <v>649</v>
          </cell>
          <cell r="O9">
            <v>2436</v>
          </cell>
          <cell r="S9">
            <v>3339</v>
          </cell>
        </row>
        <row r="10">
          <cell r="K10">
            <v>212</v>
          </cell>
          <cell r="O10">
            <v>620</v>
          </cell>
          <cell r="S10">
            <v>832</v>
          </cell>
        </row>
        <row r="11">
          <cell r="C11">
            <v>1818</v>
          </cell>
          <cell r="E11">
            <v>33</v>
          </cell>
          <cell r="G11">
            <v>4.5156482861400891</v>
          </cell>
          <cell r="I11">
            <v>52</v>
          </cell>
          <cell r="S11">
            <v>85</v>
          </cell>
        </row>
        <row r="12">
          <cell r="C12">
            <v>175</v>
          </cell>
          <cell r="E12">
            <v>28</v>
          </cell>
          <cell r="G12">
            <v>4.545454545454545</v>
          </cell>
          <cell r="K12">
            <v>210</v>
          </cell>
          <cell r="M12">
            <v>454</v>
          </cell>
          <cell r="S12">
            <v>692</v>
          </cell>
        </row>
        <row r="13">
          <cell r="C13">
            <v>95</v>
          </cell>
          <cell r="G13">
            <v>71</v>
          </cell>
          <cell r="I13">
            <v>11</v>
          </cell>
          <cell r="K13">
            <v>274</v>
          </cell>
          <cell r="O13">
            <v>204</v>
          </cell>
          <cell r="S13">
            <v>560</v>
          </cell>
        </row>
        <row r="14">
          <cell r="C14">
            <v>490</v>
          </cell>
          <cell r="E14">
            <v>253</v>
          </cell>
          <cell r="G14">
            <v>4.545454545454545</v>
          </cell>
          <cell r="I14">
            <v>121</v>
          </cell>
          <cell r="M14">
            <v>1018</v>
          </cell>
          <cell r="S14">
            <v>1392</v>
          </cell>
        </row>
        <row r="15">
          <cell r="C15">
            <v>1275</v>
          </cell>
          <cell r="G15">
            <v>4.545454545454545</v>
          </cell>
          <cell r="K15">
            <v>88</v>
          </cell>
          <cell r="M15">
            <v>460</v>
          </cell>
          <cell r="S15">
            <v>548</v>
          </cell>
        </row>
        <row r="16">
          <cell r="C16">
            <v>285</v>
          </cell>
          <cell r="G16">
            <v>142</v>
          </cell>
          <cell r="K16">
            <v>866</v>
          </cell>
          <cell r="O16">
            <v>1507</v>
          </cell>
          <cell r="S16">
            <v>2515</v>
          </cell>
        </row>
        <row r="17">
          <cell r="C17">
            <v>235</v>
          </cell>
          <cell r="G17">
            <v>11</v>
          </cell>
          <cell r="M17">
            <v>436</v>
          </cell>
          <cell r="O17">
            <v>583</v>
          </cell>
          <cell r="S17">
            <v>1030</v>
          </cell>
        </row>
        <row r="18">
          <cell r="C18">
            <v>270</v>
          </cell>
          <cell r="E18">
            <v>16</v>
          </cell>
          <cell r="G18">
            <v>4.4628099173553712</v>
          </cell>
          <cell r="I18">
            <v>11</v>
          </cell>
          <cell r="K18">
            <v>156</v>
          </cell>
          <cell r="O18">
            <v>151</v>
          </cell>
          <cell r="S18">
            <v>334</v>
          </cell>
        </row>
        <row r="19">
          <cell r="C19">
            <v>200</v>
          </cell>
          <cell r="E19">
            <v>11</v>
          </cell>
          <cell r="G19">
            <v>4.545454545454545</v>
          </cell>
          <cell r="K19">
            <v>258</v>
          </cell>
          <cell r="M19">
            <v>858</v>
          </cell>
          <cell r="S19">
            <v>1127</v>
          </cell>
        </row>
        <row r="20">
          <cell r="C20">
            <v>105</v>
          </cell>
          <cell r="G20">
            <v>16</v>
          </cell>
          <cell r="K20">
            <v>82</v>
          </cell>
          <cell r="M20">
            <v>385</v>
          </cell>
          <cell r="S20">
            <v>483</v>
          </cell>
        </row>
        <row r="21">
          <cell r="C21">
            <v>10510</v>
          </cell>
          <cell r="G21">
            <v>3.8264098736665817</v>
          </cell>
        </row>
        <row r="22">
          <cell r="C22">
            <v>0</v>
          </cell>
          <cell r="E22">
            <v>341</v>
          </cell>
          <cell r="G22">
            <v>494</v>
          </cell>
          <cell r="I22">
            <v>195</v>
          </cell>
          <cell r="K22">
            <v>2795</v>
          </cell>
          <cell r="M22">
            <v>3611</v>
          </cell>
          <cell r="O22">
            <v>5501</v>
          </cell>
          <cell r="Q22">
            <v>0</v>
          </cell>
          <cell r="S22">
            <v>12937</v>
          </cell>
        </row>
        <row r="30">
          <cell r="C30">
            <v>0</v>
          </cell>
          <cell r="D30">
            <v>46.545454530000001</v>
          </cell>
          <cell r="E30" t="str">
            <v>70,2</v>
          </cell>
          <cell r="G30" t="str">
            <v>193,7</v>
          </cell>
          <cell r="I30" t="str">
            <v>121,3</v>
          </cell>
          <cell r="K30" t="str">
            <v>555,18</v>
          </cell>
          <cell r="M30" t="str">
            <v>859,72</v>
          </cell>
          <cell r="O30" t="str">
            <v>610,7</v>
          </cell>
          <cell r="Q30">
            <v>0</v>
          </cell>
          <cell r="S30">
            <v>0</v>
          </cell>
        </row>
      </sheetData>
      <sheetData sheetId="5" refreshError="1">
        <row r="8">
          <cell r="C8" t="str">
            <v>Imp.</v>
          </cell>
        </row>
        <row r="9">
          <cell r="C9" t="str">
            <v>Incasso lordo</v>
          </cell>
          <cell r="D9" t="str">
            <v>Incasso netto</v>
          </cell>
          <cell r="G9" t="str">
            <v>Biglietto medio</v>
          </cell>
        </row>
        <row r="11">
          <cell r="C11">
            <v>3293.5</v>
          </cell>
          <cell r="D11">
            <v>2994.090909090909</v>
          </cell>
          <cell r="G11">
            <v>3.8287607533131829</v>
          </cell>
        </row>
        <row r="12">
          <cell r="C12">
            <v>1252.75</v>
          </cell>
          <cell r="D12">
            <v>1138.8636363636363</v>
          </cell>
          <cell r="G12">
            <v>3.86055469953775</v>
          </cell>
        </row>
        <row r="13">
          <cell r="C13">
            <v>1443.5</v>
          </cell>
          <cell r="D13">
            <v>1312.2727272727273</v>
          </cell>
          <cell r="G13">
            <v>3.8596256684491976</v>
          </cell>
        </row>
        <row r="14">
          <cell r="C14">
            <v>1928.5</v>
          </cell>
          <cell r="D14">
            <v>1753.181818181818</v>
          </cell>
          <cell r="G14">
            <v>3.8112648221343868</v>
          </cell>
        </row>
        <row r="15">
          <cell r="C15">
            <v>477.75</v>
          </cell>
          <cell r="D15">
            <v>434.31818181818176</v>
          </cell>
          <cell r="G15">
            <v>3.7766798418972325</v>
          </cell>
        </row>
        <row r="16">
          <cell r="C16">
            <v>183.25</v>
          </cell>
          <cell r="D16">
            <v>166.59090909090907</v>
          </cell>
          <cell r="G16">
            <v>3.786157024793388</v>
          </cell>
        </row>
        <row r="17">
          <cell r="C17">
            <v>764</v>
          </cell>
          <cell r="D17">
            <v>694.5454545454545</v>
          </cell>
          <cell r="G17">
            <v>3.8585858585858586</v>
          </cell>
        </row>
        <row r="18">
          <cell r="C18">
            <v>844.5</v>
          </cell>
          <cell r="D18">
            <v>767.72727272727263</v>
          </cell>
          <cell r="G18">
            <v>3.8006300630063001</v>
          </cell>
        </row>
        <row r="19">
          <cell r="C19">
            <v>322.25</v>
          </cell>
          <cell r="D19">
            <v>292.95454545454544</v>
          </cell>
          <cell r="G19">
            <v>3.7082853855005751</v>
          </cell>
        </row>
        <row r="20">
          <cell r="C20">
            <v>105</v>
          </cell>
          <cell r="D20">
            <v>95.454545454545453</v>
          </cell>
          <cell r="G20">
            <v>4.545454545454545</v>
          </cell>
        </row>
        <row r="21">
          <cell r="C21">
            <v>10510</v>
          </cell>
          <cell r="D21">
            <v>9554.545454545454</v>
          </cell>
          <cell r="G21">
            <v>3.8264098736665817</v>
          </cell>
        </row>
        <row r="22">
          <cell r="C22">
            <v>4948</v>
          </cell>
          <cell r="D22">
            <v>4498.1818181818171</v>
          </cell>
        </row>
        <row r="24">
          <cell r="C24">
            <v>10098</v>
          </cell>
          <cell r="D24">
            <v>9179.9999999999982</v>
          </cell>
        </row>
        <row r="25">
          <cell r="C25" t="str">
            <v>Incasso lordo</v>
          </cell>
          <cell r="D25" t="str">
            <v>Incasso Netto</v>
          </cell>
        </row>
        <row r="26">
          <cell r="C26" t="str">
            <v>Incasso lordo</v>
          </cell>
          <cell r="D26" t="str">
            <v>Incasso Netto</v>
          </cell>
        </row>
        <row r="27">
          <cell r="C27">
            <v>1070.7</v>
          </cell>
          <cell r="D27">
            <v>973.36363636900001</v>
          </cell>
        </row>
        <row r="28">
          <cell r="C28">
            <v>90.9</v>
          </cell>
          <cell r="D28">
            <v>82.636363641000003</v>
          </cell>
        </row>
        <row r="29">
          <cell r="C29">
            <v>12.8</v>
          </cell>
          <cell r="D29">
            <v>11.636363632</v>
          </cell>
        </row>
        <row r="30">
          <cell r="C30">
            <v>180.88</v>
          </cell>
          <cell r="D30">
            <v>164.43636363300001</v>
          </cell>
        </row>
        <row r="31">
          <cell r="C31">
            <v>855.6</v>
          </cell>
          <cell r="D31">
            <v>777.818181783</v>
          </cell>
        </row>
        <row r="32">
          <cell r="C32">
            <v>290.2</v>
          </cell>
          <cell r="D32">
            <v>263.81818179999999</v>
          </cell>
        </row>
        <row r="33">
          <cell r="C33">
            <v>0</v>
          </cell>
          <cell r="D33">
            <v>0</v>
          </cell>
        </row>
        <row r="34">
          <cell r="C34">
            <v>0</v>
          </cell>
          <cell r="D34">
            <v>0</v>
          </cell>
        </row>
        <row r="35">
          <cell r="C35">
            <v>51.6</v>
          </cell>
          <cell r="D35">
            <v>46.909090908000003</v>
          </cell>
        </row>
        <row r="36">
          <cell r="C36">
            <v>34.200000000000003</v>
          </cell>
          <cell r="D36">
            <v>31.090909084</v>
          </cell>
        </row>
        <row r="37">
          <cell r="C37">
            <v>2552.6799999999998</v>
          </cell>
          <cell r="D37">
            <v>2320.6181817659999</v>
          </cell>
        </row>
        <row r="43">
          <cell r="C43">
            <v>13062.68</v>
          </cell>
        </row>
        <row r="45">
          <cell r="C45">
            <v>11875.163636311454</v>
          </cell>
        </row>
        <row r="47">
          <cell r="F47">
            <v>0.92936250771565876</v>
          </cell>
        </row>
        <row r="54">
          <cell r="C54">
            <v>0</v>
          </cell>
          <cell r="D54">
            <v>116911.09646348809</v>
          </cell>
        </row>
        <row r="55">
          <cell r="C55">
            <v>0</v>
          </cell>
          <cell r="D55">
            <v>45626.174809999997</v>
          </cell>
        </row>
        <row r="56">
          <cell r="C56" t="str">
            <v>9893,5</v>
          </cell>
          <cell r="D56">
            <v>7346166.0279779602</v>
          </cell>
        </row>
      </sheetData>
      <sheetData sheetId="6" refreshError="1">
        <row r="9">
          <cell r="C9" t="str">
            <v>Incasso lordo</v>
          </cell>
          <cell r="D9" t="str">
            <v>Incasso netto</v>
          </cell>
          <cell r="G9" t="str">
            <v>Biglietto medio</v>
          </cell>
        </row>
        <row r="11">
          <cell r="C11">
            <v>1818</v>
          </cell>
          <cell r="D11">
            <v>1652.7272727272725</v>
          </cell>
          <cell r="G11">
            <v>4.5156482861400891</v>
          </cell>
        </row>
        <row r="12">
          <cell r="C12">
            <v>175</v>
          </cell>
          <cell r="D12">
            <v>159.09090909090907</v>
          </cell>
          <cell r="G12">
            <v>4.545454545454545</v>
          </cell>
        </row>
        <row r="13">
          <cell r="C13">
            <v>95</v>
          </cell>
          <cell r="D13">
            <v>86.36363636363636</v>
          </cell>
          <cell r="G13">
            <v>4.545454545454545</v>
          </cell>
        </row>
        <row r="14">
          <cell r="C14">
            <v>490</v>
          </cell>
          <cell r="D14">
            <v>445.45454545454544</v>
          </cell>
          <cell r="G14">
            <v>4.545454545454545</v>
          </cell>
        </row>
        <row r="15">
          <cell r="C15">
            <v>1275</v>
          </cell>
          <cell r="D15">
            <v>1159.090909090909</v>
          </cell>
          <cell r="G15">
            <v>4.545454545454545</v>
          </cell>
        </row>
        <row r="16">
          <cell r="C16">
            <v>285</v>
          </cell>
          <cell r="D16">
            <v>259.09090909090907</v>
          </cell>
          <cell r="G16">
            <v>4.545454545454545</v>
          </cell>
        </row>
        <row r="17">
          <cell r="C17">
            <v>235</v>
          </cell>
          <cell r="D17">
            <v>213.63636363636363</v>
          </cell>
          <cell r="G17">
            <v>4.545454545454545</v>
          </cell>
        </row>
        <row r="18">
          <cell r="C18">
            <v>270</v>
          </cell>
          <cell r="D18">
            <v>245.45454545454544</v>
          </cell>
          <cell r="G18">
            <v>4.4628099173553712</v>
          </cell>
        </row>
        <row r="19">
          <cell r="C19">
            <v>200</v>
          </cell>
          <cell r="D19">
            <v>181.81818181818181</v>
          </cell>
          <cell r="G19">
            <v>4.545454545454545</v>
          </cell>
        </row>
        <row r="20">
          <cell r="C20">
            <v>105</v>
          </cell>
          <cell r="D20">
            <v>95.454545454545453</v>
          </cell>
          <cell r="G20">
            <v>4.545454545454545</v>
          </cell>
        </row>
        <row r="21">
          <cell r="C21">
            <v>120</v>
          </cell>
          <cell r="D21">
            <v>109.09090909090908</v>
          </cell>
          <cell r="G21">
            <v>4.0404040404040398</v>
          </cell>
        </row>
        <row r="22">
          <cell r="C22">
            <v>4948</v>
          </cell>
          <cell r="D22">
            <v>4498.1818181818171</v>
          </cell>
          <cell r="G22">
            <v>4.529891055570813</v>
          </cell>
        </row>
        <row r="24">
          <cell r="C24">
            <v>10098</v>
          </cell>
          <cell r="D24">
            <v>9179.9999999999982</v>
          </cell>
        </row>
        <row r="25">
          <cell r="C25" t="str">
            <v>Incasso lordo</v>
          </cell>
          <cell r="D25" t="str">
            <v>Incasso Netto</v>
          </cell>
        </row>
        <row r="26">
          <cell r="C26" t="str">
            <v>Incasso lordo</v>
          </cell>
          <cell r="D26" t="str">
            <v>Incasso Netto</v>
          </cell>
        </row>
        <row r="27">
          <cell r="C27">
            <v>527.5</v>
          </cell>
          <cell r="D27">
            <v>479.54545459600001</v>
          </cell>
        </row>
        <row r="28">
          <cell r="C28">
            <v>742</v>
          </cell>
          <cell r="D28">
            <v>674.54545456100004</v>
          </cell>
        </row>
        <row r="29">
          <cell r="C29">
            <v>22.8</v>
          </cell>
          <cell r="D29">
            <v>20.727272723999999</v>
          </cell>
        </row>
        <row r="30">
          <cell r="C30">
            <v>51.2</v>
          </cell>
          <cell r="D30">
            <v>46.545454530000001</v>
          </cell>
        </row>
        <row r="31">
          <cell r="C31">
            <v>179.15</v>
          </cell>
          <cell r="D31">
            <v>162.863636361</v>
          </cell>
        </row>
        <row r="32">
          <cell r="C32">
            <v>539.1</v>
          </cell>
          <cell r="D32">
            <v>490.090909103</v>
          </cell>
        </row>
        <row r="33">
          <cell r="C33">
            <v>93.5</v>
          </cell>
          <cell r="D33">
            <v>84.999999998999996</v>
          </cell>
        </row>
        <row r="34">
          <cell r="C34">
            <v>0</v>
          </cell>
          <cell r="D34">
            <v>0</v>
          </cell>
        </row>
        <row r="35">
          <cell r="C35">
            <v>0</v>
          </cell>
          <cell r="D35">
            <v>0</v>
          </cell>
        </row>
        <row r="36">
          <cell r="C36">
            <v>34.200000000000003</v>
          </cell>
          <cell r="D36">
            <v>31.090909084</v>
          </cell>
        </row>
        <row r="37">
          <cell r="C37">
            <v>0</v>
          </cell>
          <cell r="D37">
            <v>0</v>
          </cell>
        </row>
        <row r="38">
          <cell r="C38">
            <v>1661.95</v>
          </cell>
          <cell r="D38">
            <v>1510.8636363620001</v>
          </cell>
        </row>
        <row r="44">
          <cell r="C44">
            <v>6609.95</v>
          </cell>
        </row>
        <row r="46">
          <cell r="C46">
            <v>6009.045454543817</v>
          </cell>
        </row>
        <row r="48">
          <cell r="F48">
            <v>1.5215142360140987</v>
          </cell>
        </row>
        <row r="55">
          <cell r="C55">
            <v>0</v>
          </cell>
          <cell r="D55">
            <v>45626.174809999997</v>
          </cell>
        </row>
        <row r="56">
          <cell r="C56" t="str">
            <v>4451,25</v>
          </cell>
          <cell r="D56">
            <v>7141167.9156550402</v>
          </cell>
        </row>
        <row r="57">
          <cell r="C57">
            <v>4910</v>
          </cell>
          <cell r="D57">
            <v>3445020.0214689998</v>
          </cell>
        </row>
      </sheetData>
      <sheetData sheetId="7" refreshError="1">
        <row r="8">
          <cell r="C8" t="str">
            <v>Imp.</v>
          </cell>
          <cell r="E8" t="str">
            <v>Imp.</v>
          </cell>
          <cell r="G8" t="str">
            <v>Imp.</v>
          </cell>
          <cell r="I8" t="str">
            <v>Imp.</v>
          </cell>
          <cell r="K8" t="str">
            <v>Imp.</v>
          </cell>
          <cell r="M8" t="str">
            <v>Imp.</v>
          </cell>
          <cell r="O8" t="str">
            <v>Imp.</v>
          </cell>
          <cell r="Q8" t="str">
            <v>Imp.</v>
          </cell>
          <cell r="S8" t="str">
            <v>Imp.</v>
          </cell>
        </row>
        <row r="9">
          <cell r="G9">
            <v>120</v>
          </cell>
          <cell r="K9">
            <v>445</v>
          </cell>
          <cell r="O9">
            <v>1253</v>
          </cell>
          <cell r="S9">
            <v>1818</v>
          </cell>
        </row>
        <row r="10">
          <cell r="E10">
            <v>214</v>
          </cell>
          <cell r="G10">
            <v>26</v>
          </cell>
          <cell r="I10">
            <v>333</v>
          </cell>
          <cell r="K10">
            <v>64</v>
          </cell>
          <cell r="M10">
            <v>175</v>
          </cell>
          <cell r="S10">
            <v>175</v>
          </cell>
        </row>
        <row r="11">
          <cell r="E11">
            <v>25</v>
          </cell>
          <cell r="I11">
            <v>14</v>
          </cell>
          <cell r="K11">
            <v>70</v>
          </cell>
          <cell r="M11">
            <v>238</v>
          </cell>
          <cell r="S11">
            <v>95</v>
          </cell>
        </row>
        <row r="12">
          <cell r="E12">
            <v>5</v>
          </cell>
          <cell r="G12">
            <v>10</v>
          </cell>
          <cell r="I12">
            <v>10</v>
          </cell>
          <cell r="K12">
            <v>130</v>
          </cell>
          <cell r="M12">
            <v>478</v>
          </cell>
          <cell r="O12">
            <v>340</v>
          </cell>
          <cell r="S12">
            <v>490</v>
          </cell>
        </row>
        <row r="13">
          <cell r="E13">
            <v>110</v>
          </cell>
          <cell r="G13">
            <v>5</v>
          </cell>
          <cell r="I13">
            <v>100</v>
          </cell>
          <cell r="K13">
            <v>40</v>
          </cell>
          <cell r="M13">
            <v>1065</v>
          </cell>
          <cell r="O13">
            <v>208</v>
          </cell>
          <cell r="S13">
            <v>1275</v>
          </cell>
        </row>
        <row r="14">
          <cell r="E14">
            <v>3</v>
          </cell>
          <cell r="I14">
            <v>22</v>
          </cell>
          <cell r="K14">
            <v>45</v>
          </cell>
          <cell r="M14">
            <v>240</v>
          </cell>
          <cell r="O14">
            <v>115</v>
          </cell>
          <cell r="S14">
            <v>285</v>
          </cell>
        </row>
        <row r="15">
          <cell r="E15">
            <v>10</v>
          </cell>
          <cell r="G15">
            <v>9</v>
          </cell>
          <cell r="I15">
            <v>42</v>
          </cell>
          <cell r="K15">
            <v>85</v>
          </cell>
          <cell r="M15">
            <v>292</v>
          </cell>
          <cell r="O15">
            <v>150</v>
          </cell>
          <cell r="S15">
            <v>235</v>
          </cell>
        </row>
        <row r="16">
          <cell r="E16">
            <v>63</v>
          </cell>
          <cell r="G16">
            <v>26</v>
          </cell>
          <cell r="I16">
            <v>5</v>
          </cell>
          <cell r="K16">
            <v>70</v>
          </cell>
          <cell r="M16">
            <v>195</v>
          </cell>
          <cell r="O16">
            <v>168</v>
          </cell>
          <cell r="S16">
            <v>270</v>
          </cell>
        </row>
        <row r="17">
          <cell r="E17">
            <v>20</v>
          </cell>
          <cell r="I17">
            <v>20</v>
          </cell>
          <cell r="K17">
            <v>115</v>
          </cell>
          <cell r="O17">
            <v>45</v>
          </cell>
          <cell r="S17">
            <v>200</v>
          </cell>
        </row>
        <row r="18">
          <cell r="C18">
            <v>0</v>
          </cell>
          <cell r="E18">
            <v>5</v>
          </cell>
          <cell r="G18">
            <v>233</v>
          </cell>
          <cell r="I18">
            <v>14</v>
          </cell>
          <cell r="K18">
            <v>25</v>
          </cell>
          <cell r="M18">
            <v>75</v>
          </cell>
          <cell r="O18">
            <v>934</v>
          </cell>
          <cell r="Q18">
            <v>0</v>
          </cell>
          <cell r="S18">
            <v>105</v>
          </cell>
        </row>
        <row r="19">
          <cell r="C19">
            <v>0</v>
          </cell>
          <cell r="E19">
            <v>262</v>
          </cell>
          <cell r="G19">
            <v>120</v>
          </cell>
          <cell r="I19">
            <v>243</v>
          </cell>
          <cell r="K19">
            <v>847</v>
          </cell>
          <cell r="M19">
            <v>1482</v>
          </cell>
          <cell r="O19">
            <v>1634</v>
          </cell>
          <cell r="Q19">
            <v>0</v>
          </cell>
          <cell r="S19">
            <v>120</v>
          </cell>
        </row>
        <row r="20">
          <cell r="C20">
            <v>0</v>
          </cell>
          <cell r="E20">
            <v>160</v>
          </cell>
          <cell r="G20">
            <v>130</v>
          </cell>
          <cell r="I20">
            <v>135</v>
          </cell>
          <cell r="K20">
            <v>985</v>
          </cell>
          <cell r="M20">
            <v>1750</v>
          </cell>
          <cell r="O20">
            <v>1788</v>
          </cell>
          <cell r="Q20">
            <v>0</v>
          </cell>
          <cell r="S20">
            <v>4948</v>
          </cell>
        </row>
        <row r="28">
          <cell r="C28">
            <v>0</v>
          </cell>
          <cell r="E28" t="str">
            <v>43,5</v>
          </cell>
          <cell r="G28" t="str">
            <v>29,1</v>
          </cell>
          <cell r="I28" t="str">
            <v>76,8</v>
          </cell>
          <cell r="K28">
            <v>279</v>
          </cell>
          <cell r="M28" t="str">
            <v>944,95</v>
          </cell>
          <cell r="O28" t="str">
            <v>288,6</v>
          </cell>
          <cell r="Q28">
            <v>0</v>
          </cell>
          <cell r="S28">
            <v>279</v>
          </cell>
        </row>
      </sheetData>
      <sheetData sheetId="8" refreshError="1">
        <row r="9">
          <cell r="C9" t="str">
            <v>Incasso lordo</v>
          </cell>
          <cell r="D9" t="str">
            <v>Incasso netto</v>
          </cell>
          <cell r="G9" t="str">
            <v>Biglietto medio</v>
          </cell>
        </row>
        <row r="11">
          <cell r="C11">
            <v>1767</v>
          </cell>
          <cell r="D11">
            <v>1606.3636363636363</v>
          </cell>
          <cell r="G11">
            <v>4.6969696969696964</v>
          </cell>
        </row>
        <row r="12">
          <cell r="C12">
            <v>155.5</v>
          </cell>
          <cell r="D12">
            <v>141.36363636363635</v>
          </cell>
          <cell r="G12">
            <v>4.5601173020527854</v>
          </cell>
        </row>
        <row r="13">
          <cell r="C13">
            <v>1364.75</v>
          </cell>
          <cell r="D13">
            <v>1240.681818181818</v>
          </cell>
          <cell r="G13">
            <v>4.7174213619080536</v>
          </cell>
        </row>
        <row r="14">
          <cell r="C14">
            <v>262</v>
          </cell>
          <cell r="D14">
            <v>238.18181818181816</v>
          </cell>
          <cell r="G14">
            <v>4.7636363636363628</v>
          </cell>
        </row>
        <row r="15">
          <cell r="C15">
            <v>277.25</v>
          </cell>
          <cell r="D15">
            <v>252.04545454545453</v>
          </cell>
          <cell r="G15">
            <v>4.7555746140651802</v>
          </cell>
        </row>
        <row r="16">
          <cell r="C16">
            <v>175</v>
          </cell>
          <cell r="D16">
            <v>159.09090909090907</v>
          </cell>
          <cell r="G16">
            <v>4.6791443850267376</v>
          </cell>
        </row>
        <row r="17">
          <cell r="C17">
            <v>105</v>
          </cell>
          <cell r="D17">
            <v>95.454545454545453</v>
          </cell>
          <cell r="G17">
            <v>4.7727272727272725</v>
          </cell>
        </row>
        <row r="18">
          <cell r="C18">
            <v>288.75</v>
          </cell>
          <cell r="D18">
            <v>262.5</v>
          </cell>
          <cell r="G18">
            <v>4.7727272727272725</v>
          </cell>
        </row>
        <row r="19">
          <cell r="C19">
            <v>238.75</v>
          </cell>
          <cell r="D19">
            <v>217.04545454545453</v>
          </cell>
          <cell r="G19">
            <v>4.7183794466403155</v>
          </cell>
        </row>
        <row r="20">
          <cell r="C20">
            <v>2363</v>
          </cell>
          <cell r="D20">
            <v>2148.181818181818</v>
          </cell>
          <cell r="G20">
            <v>5.5223182986679129</v>
          </cell>
        </row>
        <row r="21">
          <cell r="C21">
            <v>4634</v>
          </cell>
          <cell r="D21">
            <v>4212.7272727272721</v>
          </cell>
          <cell r="G21">
            <v>4.7122229001423621</v>
          </cell>
        </row>
        <row r="22">
          <cell r="C22">
            <v>1102.5</v>
          </cell>
          <cell r="D22">
            <v>1002.2727272727271</v>
          </cell>
        </row>
        <row r="24">
          <cell r="C24" t="str">
            <v>Incasso lordo</v>
          </cell>
          <cell r="D24" t="str">
            <v>Incasso Netto</v>
          </cell>
        </row>
        <row r="25">
          <cell r="C25" t="str">
            <v>Incasso lordo</v>
          </cell>
          <cell r="D25" t="str">
            <v>Incasso Netto</v>
          </cell>
        </row>
        <row r="26">
          <cell r="C26">
            <v>232.9</v>
          </cell>
          <cell r="D26">
            <v>211.72727275100002</v>
          </cell>
        </row>
        <row r="27">
          <cell r="C27">
            <v>527.5</v>
          </cell>
          <cell r="D27">
            <v>479.54545459600001</v>
          </cell>
        </row>
        <row r="28">
          <cell r="C28">
            <v>26.3</v>
          </cell>
          <cell r="D28">
            <v>23.909090913</v>
          </cell>
        </row>
        <row r="29">
          <cell r="C29">
            <v>60.6</v>
          </cell>
          <cell r="D29">
            <v>55.090909070999999</v>
          </cell>
        </row>
        <row r="30">
          <cell r="C30">
            <v>176.07</v>
          </cell>
          <cell r="D30">
            <v>160.06363636399999</v>
          </cell>
        </row>
        <row r="31">
          <cell r="C31">
            <v>382.5</v>
          </cell>
          <cell r="D31">
            <v>347.72727277199999</v>
          </cell>
        </row>
        <row r="32">
          <cell r="C32">
            <v>18.8</v>
          </cell>
          <cell r="D32">
            <v>17.090909091</v>
          </cell>
        </row>
        <row r="33">
          <cell r="C33">
            <v>0</v>
          </cell>
          <cell r="D33">
            <v>0</v>
          </cell>
        </row>
        <row r="34">
          <cell r="C34">
            <v>0</v>
          </cell>
          <cell r="D34">
            <v>0</v>
          </cell>
        </row>
        <row r="35">
          <cell r="C35">
            <v>16</v>
          </cell>
          <cell r="D35">
            <v>14.545454544</v>
          </cell>
        </row>
        <row r="36">
          <cell r="C36">
            <v>598.18000000000006</v>
          </cell>
          <cell r="D36">
            <v>543.80000003100008</v>
          </cell>
        </row>
        <row r="37">
          <cell r="C37">
            <v>1207.77</v>
          </cell>
          <cell r="D37">
            <v>1097.972727351</v>
          </cell>
        </row>
        <row r="43">
          <cell r="C43">
            <v>5841.77</v>
          </cell>
        </row>
        <row r="45">
          <cell r="C45">
            <v>5310.7000000782718</v>
          </cell>
        </row>
        <row r="47">
          <cell r="F47">
            <v>1.2281574131442954</v>
          </cell>
        </row>
        <row r="54">
          <cell r="C54">
            <v>0</v>
          </cell>
          <cell r="D54">
            <v>80221.174809999997</v>
          </cell>
        </row>
        <row r="55">
          <cell r="C55">
            <v>0</v>
          </cell>
          <cell r="D55">
            <v>45626.174809999997</v>
          </cell>
        </row>
        <row r="56">
          <cell r="C56" t="str">
            <v>4451,25</v>
          </cell>
          <cell r="D56">
            <v>7141167.9156550402</v>
          </cell>
        </row>
      </sheetData>
      <sheetData sheetId="9" refreshError="1">
        <row r="8">
          <cell r="C8" t="str">
            <v>Imp.</v>
          </cell>
          <cell r="E8" t="str">
            <v>Imp.</v>
          </cell>
          <cell r="G8" t="str">
            <v>Imp.</v>
          </cell>
          <cell r="I8" t="str">
            <v>Imp.</v>
          </cell>
          <cell r="K8" t="str">
            <v>Imp.</v>
          </cell>
          <cell r="M8" t="str">
            <v>Imp.</v>
          </cell>
          <cell r="O8" t="str">
            <v>Imp.</v>
          </cell>
          <cell r="Q8" t="str">
            <v>Imp.</v>
          </cell>
          <cell r="S8" t="str">
            <v>Imp.</v>
          </cell>
        </row>
        <row r="9">
          <cell r="G9">
            <v>138</v>
          </cell>
          <cell r="K9">
            <v>404</v>
          </cell>
          <cell r="O9">
            <v>1225</v>
          </cell>
          <cell r="S9">
            <v>1767</v>
          </cell>
        </row>
        <row r="10">
          <cell r="E10">
            <v>3</v>
          </cell>
          <cell r="G10">
            <v>26</v>
          </cell>
          <cell r="I10">
            <v>10</v>
          </cell>
          <cell r="K10">
            <v>64</v>
          </cell>
          <cell r="M10">
            <v>78</v>
          </cell>
          <cell r="S10">
            <v>155</v>
          </cell>
        </row>
        <row r="11">
          <cell r="E11">
            <v>210</v>
          </cell>
          <cell r="I11">
            <v>191</v>
          </cell>
          <cell r="K11">
            <v>12</v>
          </cell>
          <cell r="M11">
            <v>964</v>
          </cell>
          <cell r="S11">
            <v>1365</v>
          </cell>
        </row>
        <row r="12">
          <cell r="E12">
            <v>5</v>
          </cell>
          <cell r="G12">
            <v>10</v>
          </cell>
          <cell r="I12">
            <v>40</v>
          </cell>
          <cell r="K12">
            <v>47</v>
          </cell>
          <cell r="M12">
            <v>210</v>
          </cell>
          <cell r="O12">
            <v>340</v>
          </cell>
          <cell r="S12">
            <v>262</v>
          </cell>
        </row>
        <row r="13">
          <cell r="E13">
            <v>10</v>
          </cell>
          <cell r="G13">
            <v>5</v>
          </cell>
          <cell r="I13">
            <v>18</v>
          </cell>
          <cell r="K13">
            <v>89</v>
          </cell>
          <cell r="M13">
            <v>178</v>
          </cell>
          <cell r="O13">
            <v>208</v>
          </cell>
          <cell r="S13">
            <v>277</v>
          </cell>
        </row>
        <row r="14">
          <cell r="E14">
            <v>3</v>
          </cell>
          <cell r="I14">
            <v>22</v>
          </cell>
          <cell r="K14">
            <v>57</v>
          </cell>
          <cell r="M14">
            <v>567</v>
          </cell>
          <cell r="O14">
            <v>115</v>
          </cell>
          <cell r="S14">
            <v>175</v>
          </cell>
        </row>
        <row r="15">
          <cell r="E15">
            <v>10</v>
          </cell>
          <cell r="G15">
            <v>9</v>
          </cell>
          <cell r="I15">
            <v>42</v>
          </cell>
          <cell r="K15">
            <v>49</v>
          </cell>
          <cell r="M15">
            <v>52</v>
          </cell>
          <cell r="O15">
            <v>14</v>
          </cell>
          <cell r="S15">
            <v>104</v>
          </cell>
        </row>
        <row r="16">
          <cell r="E16">
            <v>43</v>
          </cell>
          <cell r="G16">
            <v>26</v>
          </cell>
          <cell r="I16">
            <v>7</v>
          </cell>
          <cell r="K16">
            <v>94</v>
          </cell>
          <cell r="M16">
            <v>42</v>
          </cell>
          <cell r="O16">
            <v>168</v>
          </cell>
          <cell r="S16">
            <v>288</v>
          </cell>
        </row>
        <row r="17">
          <cell r="E17">
            <v>21</v>
          </cell>
          <cell r="I17">
            <v>20</v>
          </cell>
          <cell r="K17">
            <v>92</v>
          </cell>
          <cell r="O17">
            <v>126</v>
          </cell>
          <cell r="S17">
            <v>239</v>
          </cell>
        </row>
        <row r="18">
          <cell r="C18">
            <v>0</v>
          </cell>
          <cell r="E18">
            <v>202</v>
          </cell>
          <cell r="G18">
            <v>233</v>
          </cell>
          <cell r="I18">
            <v>14</v>
          </cell>
          <cell r="K18">
            <v>700</v>
          </cell>
          <cell r="M18">
            <v>280</v>
          </cell>
          <cell r="O18">
            <v>934</v>
          </cell>
          <cell r="Q18">
            <v>0</v>
          </cell>
          <cell r="S18">
            <v>2363</v>
          </cell>
        </row>
        <row r="19">
          <cell r="C19">
            <v>0</v>
          </cell>
          <cell r="E19">
            <v>262</v>
          </cell>
          <cell r="G19">
            <v>164</v>
          </cell>
          <cell r="I19">
            <v>243</v>
          </cell>
          <cell r="K19">
            <v>847</v>
          </cell>
          <cell r="M19">
            <v>1482</v>
          </cell>
          <cell r="O19">
            <v>1634</v>
          </cell>
          <cell r="Q19">
            <v>0</v>
          </cell>
          <cell r="S19">
            <v>4632</v>
          </cell>
        </row>
        <row r="27">
          <cell r="C27" t="str">
            <v>61,3</v>
          </cell>
          <cell r="E27" t="str">
            <v>67,7</v>
          </cell>
          <cell r="G27" t="str">
            <v>94,6</v>
          </cell>
          <cell r="I27">
            <v>182</v>
          </cell>
          <cell r="K27" t="str">
            <v>285,43</v>
          </cell>
          <cell r="M27" t="str">
            <v>516,74</v>
          </cell>
          <cell r="O27">
            <v>0</v>
          </cell>
          <cell r="Q27">
            <v>0</v>
          </cell>
          <cell r="S27">
            <v>182</v>
          </cell>
        </row>
      </sheetData>
      <sheetData sheetId="10" refreshError="1">
        <row r="9">
          <cell r="C9" t="str">
            <v>Incasso lordo</v>
          </cell>
          <cell r="D9" t="str">
            <v>Incasso netto</v>
          </cell>
          <cell r="G9" t="str">
            <v>Biglietto medio</v>
          </cell>
        </row>
        <row r="11">
          <cell r="C11">
            <v>2587.5</v>
          </cell>
          <cell r="D11">
            <v>2352.272727272727</v>
          </cell>
          <cell r="G11">
            <v>4.0909090909090908</v>
          </cell>
        </row>
        <row r="12">
          <cell r="C12">
            <v>1609.5</v>
          </cell>
          <cell r="D12">
            <v>1463.181818181818</v>
          </cell>
          <cell r="G12">
            <v>4.0871000507872015</v>
          </cell>
        </row>
        <row r="13">
          <cell r="C13">
            <v>418.5</v>
          </cell>
          <cell r="D13">
            <v>380.45454545454544</v>
          </cell>
          <cell r="G13">
            <v>4.0909090909090908</v>
          </cell>
        </row>
        <row r="14">
          <cell r="C14">
            <v>820.5</v>
          </cell>
          <cell r="D14">
            <v>745.90909090909088</v>
          </cell>
          <cell r="G14">
            <v>4.0760059612518624</v>
          </cell>
        </row>
        <row r="15">
          <cell r="C15">
            <v>265.5</v>
          </cell>
          <cell r="D15">
            <v>241.36363636363635</v>
          </cell>
          <cell r="G15">
            <v>4.0909090909090908</v>
          </cell>
        </row>
        <row r="16">
          <cell r="C16">
            <v>792</v>
          </cell>
          <cell r="D16">
            <v>719.99999999999989</v>
          </cell>
          <cell r="G16">
            <v>4.0909090909090899</v>
          </cell>
        </row>
        <row r="17">
          <cell r="C17">
            <v>435</v>
          </cell>
          <cell r="D17">
            <v>395.45454545454544</v>
          </cell>
          <cell r="G17">
            <v>4.0768509840674785</v>
          </cell>
        </row>
        <row r="18">
          <cell r="C18">
            <v>1485</v>
          </cell>
          <cell r="D18">
            <v>1350</v>
          </cell>
          <cell r="G18">
            <v>4.0909090909090908</v>
          </cell>
        </row>
        <row r="19">
          <cell r="C19">
            <v>427.5</v>
          </cell>
          <cell r="D19">
            <v>388.63636363636363</v>
          </cell>
          <cell r="G19">
            <v>4.0909090909090908</v>
          </cell>
        </row>
        <row r="20">
          <cell r="C20">
            <v>34.5</v>
          </cell>
          <cell r="D20">
            <v>31.36363636363636</v>
          </cell>
          <cell r="G20">
            <v>3.920454545454545</v>
          </cell>
        </row>
        <row r="21">
          <cell r="C21">
            <v>120</v>
          </cell>
          <cell r="D21">
            <v>109.09090909090908</v>
          </cell>
          <cell r="G21">
            <v>4.0404040404040398</v>
          </cell>
        </row>
        <row r="22">
          <cell r="C22">
            <v>1102.5</v>
          </cell>
          <cell r="D22">
            <v>1002.2727272727271</v>
          </cell>
          <cell r="G22">
            <v>4.0577843209422149</v>
          </cell>
        </row>
        <row r="24">
          <cell r="C24">
            <v>10098</v>
          </cell>
          <cell r="D24">
            <v>9179.9999999999982</v>
          </cell>
          <cell r="G24">
            <v>4.0836298932384336</v>
          </cell>
        </row>
        <row r="25">
          <cell r="C25" t="str">
            <v>Incasso lordo</v>
          </cell>
          <cell r="D25" t="str">
            <v>Incasso Netto</v>
          </cell>
        </row>
        <row r="26">
          <cell r="C26">
            <v>232.9</v>
          </cell>
          <cell r="D26">
            <v>211.72727275100002</v>
          </cell>
        </row>
        <row r="27">
          <cell r="C27">
            <v>30.3</v>
          </cell>
          <cell r="D27">
            <v>27.545454549000002</v>
          </cell>
        </row>
        <row r="28">
          <cell r="C28" t="str">
            <v>Incasso lordo</v>
          </cell>
          <cell r="D28" t="str">
            <v>Incasso Netto</v>
          </cell>
        </row>
        <row r="29">
          <cell r="C29">
            <v>52.28</v>
          </cell>
          <cell r="D29">
            <v>47.527272727000003</v>
          </cell>
        </row>
        <row r="30">
          <cell r="C30">
            <v>1150</v>
          </cell>
          <cell r="D30">
            <v>1045.4545454050001</v>
          </cell>
        </row>
        <row r="31">
          <cell r="C31">
            <v>55.8</v>
          </cell>
          <cell r="D31">
            <v>50.727272734000003</v>
          </cell>
        </row>
        <row r="32">
          <cell r="C32">
            <v>14.4</v>
          </cell>
          <cell r="D32">
            <v>13.090909088</v>
          </cell>
        </row>
        <row r="33">
          <cell r="C33">
            <v>166.3</v>
          </cell>
          <cell r="D33">
            <v>151.18181817800001</v>
          </cell>
        </row>
        <row r="34">
          <cell r="C34">
            <v>864.6</v>
          </cell>
          <cell r="D34">
            <v>785.99999996700001</v>
          </cell>
        </row>
        <row r="35">
          <cell r="C35">
            <v>317.39999999999998</v>
          </cell>
          <cell r="D35">
            <v>288.54545453100002</v>
          </cell>
        </row>
        <row r="36">
          <cell r="C36">
            <v>0</v>
          </cell>
          <cell r="D36">
            <v>0</v>
          </cell>
        </row>
        <row r="37">
          <cell r="C37">
            <v>0</v>
          </cell>
          <cell r="D37">
            <v>0</v>
          </cell>
        </row>
        <row r="38">
          <cell r="C38">
            <v>19.8</v>
          </cell>
          <cell r="D38">
            <v>18.000000001</v>
          </cell>
        </row>
        <row r="40">
          <cell r="C40">
            <v>2588.3000000000002</v>
          </cell>
          <cell r="D40">
            <v>2352.9999999040001</v>
          </cell>
        </row>
        <row r="46">
          <cell r="C46">
            <v>12686.3</v>
          </cell>
        </row>
        <row r="48">
          <cell r="C48">
            <v>11532.999999903997</v>
          </cell>
        </row>
        <row r="50">
          <cell r="F50">
            <v>1.0467081850106763</v>
          </cell>
        </row>
        <row r="57">
          <cell r="C57">
            <v>0</v>
          </cell>
          <cell r="D57">
            <v>121961.17481</v>
          </cell>
        </row>
        <row r="59">
          <cell r="C59" t="str">
            <v>9725,5</v>
          </cell>
          <cell r="D59">
            <v>6304016.5214689998</v>
          </cell>
        </row>
      </sheetData>
      <sheetData sheetId="11" refreshError="1">
        <row r="8">
          <cell r="C8" t="str">
            <v>Imp.</v>
          </cell>
          <cell r="E8" t="str">
            <v>Imp.</v>
          </cell>
          <cell r="G8" t="str">
            <v>Imp.</v>
          </cell>
          <cell r="I8" t="str">
            <v>Imp.</v>
          </cell>
          <cell r="K8" t="str">
            <v>Imp.</v>
          </cell>
          <cell r="M8" t="str">
            <v>Imp.</v>
          </cell>
          <cell r="O8" t="str">
            <v>Imp.</v>
          </cell>
          <cell r="Q8" t="str">
            <v>Imp.</v>
          </cell>
          <cell r="S8" t="str">
            <v>Imp.</v>
          </cell>
        </row>
        <row r="9">
          <cell r="G9">
            <v>148</v>
          </cell>
          <cell r="K9">
            <v>770</v>
          </cell>
          <cell r="O9">
            <v>1670</v>
          </cell>
          <cell r="S9">
            <v>2588</v>
          </cell>
        </row>
        <row r="10">
          <cell r="E10">
            <v>214</v>
          </cell>
          <cell r="G10">
            <v>26</v>
          </cell>
          <cell r="I10">
            <v>333</v>
          </cell>
          <cell r="K10">
            <v>70</v>
          </cell>
          <cell r="M10">
            <v>1062</v>
          </cell>
          <cell r="S10">
            <v>1609</v>
          </cell>
        </row>
        <row r="11">
          <cell r="E11">
            <v>46</v>
          </cell>
          <cell r="I11">
            <v>14</v>
          </cell>
          <cell r="K11">
            <v>166</v>
          </cell>
          <cell r="M11">
            <v>238</v>
          </cell>
          <cell r="S11">
            <v>418</v>
          </cell>
        </row>
        <row r="12">
          <cell r="E12">
            <v>40</v>
          </cell>
          <cell r="G12">
            <v>10</v>
          </cell>
          <cell r="I12">
            <v>40</v>
          </cell>
          <cell r="K12">
            <v>302</v>
          </cell>
          <cell r="M12">
            <v>478</v>
          </cell>
          <cell r="O12">
            <v>340</v>
          </cell>
          <cell r="S12">
            <v>820</v>
          </cell>
        </row>
        <row r="13">
          <cell r="E13">
            <v>10</v>
          </cell>
          <cell r="G13">
            <v>5</v>
          </cell>
          <cell r="I13">
            <v>18</v>
          </cell>
          <cell r="K13">
            <v>40</v>
          </cell>
          <cell r="M13">
            <v>207</v>
          </cell>
          <cell r="O13">
            <v>208</v>
          </cell>
          <cell r="S13">
            <v>265</v>
          </cell>
        </row>
        <row r="14">
          <cell r="E14">
            <v>30</v>
          </cell>
          <cell r="I14">
            <v>22</v>
          </cell>
          <cell r="K14">
            <v>202</v>
          </cell>
          <cell r="M14">
            <v>567</v>
          </cell>
          <cell r="O14">
            <v>112</v>
          </cell>
          <cell r="S14">
            <v>791</v>
          </cell>
        </row>
        <row r="15">
          <cell r="E15">
            <v>8</v>
          </cell>
          <cell r="G15">
            <v>9</v>
          </cell>
          <cell r="I15">
            <v>7</v>
          </cell>
          <cell r="K15">
            <v>134</v>
          </cell>
          <cell r="M15">
            <v>292</v>
          </cell>
          <cell r="O15">
            <v>14</v>
          </cell>
          <cell r="S15">
            <v>435</v>
          </cell>
        </row>
        <row r="16">
          <cell r="E16">
            <v>63</v>
          </cell>
          <cell r="G16">
            <v>26</v>
          </cell>
          <cell r="I16">
            <v>189</v>
          </cell>
          <cell r="K16">
            <v>125</v>
          </cell>
          <cell r="M16">
            <v>1233</v>
          </cell>
          <cell r="O16">
            <v>168</v>
          </cell>
          <cell r="S16">
            <v>1485</v>
          </cell>
        </row>
        <row r="17">
          <cell r="E17">
            <v>21</v>
          </cell>
          <cell r="I17">
            <v>20</v>
          </cell>
          <cell r="K17">
            <v>189</v>
          </cell>
          <cell r="O17">
            <v>238</v>
          </cell>
          <cell r="S17">
            <v>427</v>
          </cell>
        </row>
        <row r="18">
          <cell r="C18">
            <v>0</v>
          </cell>
          <cell r="E18">
            <v>202</v>
          </cell>
          <cell r="G18">
            <v>233</v>
          </cell>
          <cell r="I18">
            <v>14</v>
          </cell>
          <cell r="K18">
            <v>4</v>
          </cell>
          <cell r="M18">
            <v>30</v>
          </cell>
          <cell r="O18">
            <v>934</v>
          </cell>
          <cell r="Q18">
            <v>0</v>
          </cell>
          <cell r="S18">
            <v>34</v>
          </cell>
        </row>
        <row r="19">
          <cell r="C19">
            <v>0</v>
          </cell>
          <cell r="E19">
            <v>262</v>
          </cell>
          <cell r="G19">
            <v>120</v>
          </cell>
          <cell r="I19">
            <v>243</v>
          </cell>
          <cell r="K19">
            <v>847</v>
          </cell>
          <cell r="M19">
            <v>1482</v>
          </cell>
          <cell r="O19">
            <v>1634</v>
          </cell>
          <cell r="Q19">
            <v>0</v>
          </cell>
          <cell r="S19">
            <v>120</v>
          </cell>
        </row>
        <row r="20">
          <cell r="E20">
            <v>9</v>
          </cell>
          <cell r="I20">
            <v>22</v>
          </cell>
          <cell r="K20">
            <v>346</v>
          </cell>
          <cell r="O20">
            <v>724</v>
          </cell>
          <cell r="S20">
            <v>1101</v>
          </cell>
        </row>
        <row r="22">
          <cell r="C22">
            <v>0</v>
          </cell>
          <cell r="E22">
            <v>286</v>
          </cell>
          <cell r="G22">
            <v>277</v>
          </cell>
          <cell r="I22">
            <v>638</v>
          </cell>
          <cell r="K22">
            <v>2153</v>
          </cell>
          <cell r="M22">
            <v>4107</v>
          </cell>
          <cell r="O22">
            <v>2632</v>
          </cell>
          <cell r="Q22">
            <v>0</v>
          </cell>
          <cell r="S22">
            <v>10093</v>
          </cell>
        </row>
        <row r="30">
          <cell r="C30">
            <v>0</v>
          </cell>
          <cell r="E30" t="str">
            <v>61,8</v>
          </cell>
          <cell r="G30" t="str">
            <v>89,1</v>
          </cell>
          <cell r="I30" t="str">
            <v>216,1</v>
          </cell>
          <cell r="K30" t="str">
            <v>586,5</v>
          </cell>
          <cell r="M30" t="str">
            <v>1054,8</v>
          </cell>
          <cell r="O30">
            <v>580</v>
          </cell>
          <cell r="Q30">
            <v>0</v>
          </cell>
          <cell r="S30">
            <v>580</v>
          </cell>
        </row>
      </sheetData>
      <sheetData sheetId="12" refreshError="1">
        <row r="9">
          <cell r="C9" t="str">
            <v>Incasso lordo</v>
          </cell>
          <cell r="D9" t="str">
            <v>Incasso netto</v>
          </cell>
          <cell r="G9" t="str">
            <v>Biglietto medio</v>
          </cell>
        </row>
        <row r="11">
          <cell r="C11">
            <v>1176</v>
          </cell>
          <cell r="D11">
            <v>1069.090909090909</v>
          </cell>
          <cell r="G11">
            <v>5.6267942583732049</v>
          </cell>
        </row>
        <row r="12">
          <cell r="C12">
            <v>273</v>
          </cell>
          <cell r="D12">
            <v>248.18181818181816</v>
          </cell>
          <cell r="G12">
            <v>5.2804642166344289</v>
          </cell>
        </row>
        <row r="13">
          <cell r="C13">
            <v>126</v>
          </cell>
          <cell r="D13">
            <v>114.54545454545453</v>
          </cell>
          <cell r="G13">
            <v>5.206611570247933</v>
          </cell>
        </row>
        <row r="14">
          <cell r="C14">
            <v>82</v>
          </cell>
          <cell r="D14">
            <v>74.545454545454533</v>
          </cell>
          <cell r="G14">
            <v>5.324675324675324</v>
          </cell>
        </row>
        <row r="15">
          <cell r="C15">
            <v>241</v>
          </cell>
          <cell r="D15">
            <v>219.09090909090907</v>
          </cell>
          <cell r="G15">
            <v>6.2597402597402594</v>
          </cell>
        </row>
        <row r="16">
          <cell r="C16">
            <v>170</v>
          </cell>
          <cell r="D16">
            <v>154.54545454545453</v>
          </cell>
          <cell r="G16">
            <v>5.9440559440559433</v>
          </cell>
        </row>
        <row r="17">
          <cell r="C17">
            <v>78</v>
          </cell>
          <cell r="D17">
            <v>70.909090909090907</v>
          </cell>
          <cell r="G17">
            <v>4.7272727272727275</v>
          </cell>
        </row>
        <row r="18">
          <cell r="C18">
            <v>217</v>
          </cell>
          <cell r="D18">
            <v>197.27272727272725</v>
          </cell>
          <cell r="G18">
            <v>4.9318181818181817</v>
          </cell>
        </row>
        <row r="19">
          <cell r="C19">
            <v>427.5</v>
          </cell>
          <cell r="D19">
            <v>388.63636363636363</v>
          </cell>
          <cell r="G19">
            <v>4.0909090909090908</v>
          </cell>
        </row>
        <row r="20">
          <cell r="C20">
            <v>2363</v>
          </cell>
          <cell r="D20">
            <v>2148.181818181818</v>
          </cell>
          <cell r="G20">
            <v>5.5223182986679129</v>
          </cell>
        </row>
        <row r="21">
          <cell r="C21">
            <v>120</v>
          </cell>
          <cell r="D21">
            <v>109.09090909090908</v>
          </cell>
        </row>
        <row r="22">
          <cell r="C22">
            <v>1102.5</v>
          </cell>
          <cell r="D22">
            <v>1002.2727272727271</v>
          </cell>
        </row>
        <row r="24">
          <cell r="C24" t="str">
            <v>Incasso lordo</v>
          </cell>
          <cell r="D24" t="str">
            <v>Incasso Netto</v>
          </cell>
        </row>
        <row r="25">
          <cell r="C25" t="str">
            <v>Incasso lordo</v>
          </cell>
          <cell r="D25" t="str">
            <v>Incasso Netto</v>
          </cell>
        </row>
        <row r="26">
          <cell r="C26">
            <v>232.9</v>
          </cell>
          <cell r="D26">
            <v>211.72727275100002</v>
          </cell>
        </row>
        <row r="27">
          <cell r="C27">
            <v>30.3</v>
          </cell>
          <cell r="D27">
            <v>27.545454549000002</v>
          </cell>
        </row>
        <row r="28">
          <cell r="C28">
            <v>28</v>
          </cell>
          <cell r="D28">
            <v>25.454545446000001</v>
          </cell>
        </row>
        <row r="29">
          <cell r="C29">
            <v>52.28</v>
          </cell>
          <cell r="D29">
            <v>47.527272727000003</v>
          </cell>
        </row>
        <row r="30">
          <cell r="C30">
            <v>159.80000000000001</v>
          </cell>
          <cell r="D30">
            <v>145.272727285</v>
          </cell>
        </row>
        <row r="31">
          <cell r="C31">
            <v>86.9</v>
          </cell>
          <cell r="D31">
            <v>79.000000001000004</v>
          </cell>
        </row>
        <row r="32">
          <cell r="C32">
            <v>0</v>
          </cell>
          <cell r="D32">
            <v>0</v>
          </cell>
        </row>
        <row r="33">
          <cell r="C33">
            <v>0</v>
          </cell>
          <cell r="D33">
            <v>0</v>
          </cell>
        </row>
        <row r="34">
          <cell r="C34">
            <v>8</v>
          </cell>
          <cell r="D34">
            <v>7.272727272</v>
          </cell>
        </row>
        <row r="35">
          <cell r="C35">
            <v>317.39999999999998</v>
          </cell>
          <cell r="D35">
            <v>288.54545453100002</v>
          </cell>
        </row>
        <row r="36">
          <cell r="C36">
            <v>598.18000000000006</v>
          </cell>
          <cell r="D36">
            <v>543.80000003100008</v>
          </cell>
        </row>
        <row r="42">
          <cell r="C42">
            <v>2961.1800000000003</v>
          </cell>
        </row>
        <row r="44">
          <cell r="C44">
            <v>2691.9818182128183</v>
          </cell>
        </row>
        <row r="46">
          <cell r="F46">
            <v>1.397943444809769</v>
          </cell>
        </row>
        <row r="53">
          <cell r="C53">
            <v>0</v>
          </cell>
          <cell r="D53">
            <v>49176.174809999997</v>
          </cell>
        </row>
        <row r="55">
          <cell r="C55">
            <v>2450</v>
          </cell>
          <cell r="D55">
            <v>4260294.0214689998</v>
          </cell>
        </row>
      </sheetData>
      <sheetData sheetId="13" refreshError="1">
        <row r="8">
          <cell r="C8" t="str">
            <v>Imp.</v>
          </cell>
          <cell r="E8" t="str">
            <v>Imp.</v>
          </cell>
          <cell r="G8" t="str">
            <v>Imp.</v>
          </cell>
          <cell r="I8" t="str">
            <v>Imp.</v>
          </cell>
          <cell r="K8" t="str">
            <v>Imp.</v>
          </cell>
          <cell r="M8" t="str">
            <v>Imp.</v>
          </cell>
          <cell r="O8" t="str">
            <v>Imp.</v>
          </cell>
          <cell r="Q8" t="str">
            <v>Imp.</v>
          </cell>
          <cell r="S8" t="str">
            <v>Imp.</v>
          </cell>
        </row>
        <row r="9">
          <cell r="G9">
            <v>202</v>
          </cell>
          <cell r="K9">
            <v>374</v>
          </cell>
          <cell r="O9">
            <v>600</v>
          </cell>
          <cell r="S9">
            <v>1176</v>
          </cell>
        </row>
        <row r="10">
          <cell r="E10">
            <v>35</v>
          </cell>
          <cell r="G10">
            <v>26</v>
          </cell>
          <cell r="I10">
            <v>333</v>
          </cell>
          <cell r="K10">
            <v>70</v>
          </cell>
          <cell r="M10">
            <v>142</v>
          </cell>
          <cell r="S10">
            <v>273</v>
          </cell>
        </row>
        <row r="11">
          <cell r="E11">
            <v>46</v>
          </cell>
          <cell r="I11">
            <v>14</v>
          </cell>
          <cell r="K11">
            <v>12</v>
          </cell>
          <cell r="M11">
            <v>68</v>
          </cell>
          <cell r="S11">
            <v>126</v>
          </cell>
        </row>
        <row r="12">
          <cell r="E12">
            <v>40</v>
          </cell>
          <cell r="G12">
            <v>10</v>
          </cell>
          <cell r="I12">
            <v>40</v>
          </cell>
          <cell r="K12">
            <v>14</v>
          </cell>
          <cell r="M12">
            <v>28</v>
          </cell>
          <cell r="O12">
            <v>340</v>
          </cell>
          <cell r="S12">
            <v>82</v>
          </cell>
        </row>
        <row r="13">
          <cell r="E13">
            <v>10</v>
          </cell>
          <cell r="G13">
            <v>5</v>
          </cell>
          <cell r="I13">
            <v>18</v>
          </cell>
          <cell r="K13">
            <v>28</v>
          </cell>
          <cell r="M13">
            <v>207</v>
          </cell>
          <cell r="O13">
            <v>208</v>
          </cell>
          <cell r="S13">
            <v>241</v>
          </cell>
        </row>
        <row r="14">
          <cell r="E14">
            <v>30</v>
          </cell>
          <cell r="I14">
            <v>22</v>
          </cell>
          <cell r="K14">
            <v>28</v>
          </cell>
          <cell r="M14">
            <v>567</v>
          </cell>
          <cell r="O14">
            <v>112</v>
          </cell>
          <cell r="S14">
            <v>170</v>
          </cell>
        </row>
        <row r="15">
          <cell r="E15">
            <v>8</v>
          </cell>
          <cell r="G15">
            <v>9</v>
          </cell>
          <cell r="I15">
            <v>7</v>
          </cell>
          <cell r="K15">
            <v>49</v>
          </cell>
          <cell r="M15">
            <v>292</v>
          </cell>
          <cell r="O15">
            <v>14</v>
          </cell>
          <cell r="S15">
            <v>78</v>
          </cell>
        </row>
        <row r="16">
          <cell r="E16">
            <v>43</v>
          </cell>
          <cell r="G16">
            <v>26</v>
          </cell>
          <cell r="I16">
            <v>7</v>
          </cell>
          <cell r="K16">
            <v>125</v>
          </cell>
          <cell r="M16">
            <v>42</v>
          </cell>
          <cell r="O16">
            <v>168</v>
          </cell>
          <cell r="S16">
            <v>217</v>
          </cell>
        </row>
        <row r="17">
          <cell r="E17">
            <v>21</v>
          </cell>
          <cell r="I17">
            <v>20</v>
          </cell>
          <cell r="K17">
            <v>189</v>
          </cell>
          <cell r="O17">
            <v>238</v>
          </cell>
          <cell r="S17">
            <v>427</v>
          </cell>
        </row>
        <row r="18">
          <cell r="C18">
            <v>0</v>
          </cell>
          <cell r="E18">
            <v>202</v>
          </cell>
          <cell r="G18">
            <v>233</v>
          </cell>
          <cell r="I18">
            <v>14</v>
          </cell>
          <cell r="K18">
            <v>700</v>
          </cell>
          <cell r="M18">
            <v>280</v>
          </cell>
          <cell r="O18">
            <v>934</v>
          </cell>
          <cell r="Q18">
            <v>0</v>
          </cell>
          <cell r="S18">
            <v>2363</v>
          </cell>
        </row>
        <row r="26">
          <cell r="C26">
            <v>0</v>
          </cell>
          <cell r="E26" t="str">
            <v>65,4</v>
          </cell>
          <cell r="G26" t="str">
            <v>80,1</v>
          </cell>
          <cell r="I26" t="str">
            <v>51,7</v>
          </cell>
          <cell r="K26" t="str">
            <v>153,4</v>
          </cell>
          <cell r="M26" t="str">
            <v>122,7</v>
          </cell>
          <cell r="O26" t="str">
            <v>124,88</v>
          </cell>
          <cell r="Q26">
            <v>0</v>
          </cell>
          <cell r="S26">
            <v>0</v>
          </cell>
        </row>
      </sheetData>
      <sheetData sheetId="14" refreshError="1"/>
      <sheetData sheetId="15" refreshError="1"/>
      <sheetData sheetId="16" refreshError="1">
        <row r="9">
          <cell r="C9" t="str">
            <v>Incasso lordo</v>
          </cell>
          <cell r="D9" t="str">
            <v>Incasso netto</v>
          </cell>
          <cell r="G9" t="str">
            <v>Biglietto medio</v>
          </cell>
        </row>
        <row r="10">
          <cell r="G10">
            <v>55</v>
          </cell>
        </row>
        <row r="11">
          <cell r="C11">
            <v>903</v>
          </cell>
          <cell r="D11">
            <v>820.90909090909088</v>
          </cell>
          <cell r="G11">
            <v>4.4134897360703809</v>
          </cell>
        </row>
        <row r="12">
          <cell r="C12">
            <v>368.5</v>
          </cell>
          <cell r="D12">
            <v>335</v>
          </cell>
          <cell r="G12">
            <v>4.2948717948717947</v>
          </cell>
        </row>
        <row r="13">
          <cell r="C13">
            <v>92.5</v>
          </cell>
          <cell r="D13">
            <v>84.090909090909079</v>
          </cell>
          <cell r="G13">
            <v>4.0043290043290041</v>
          </cell>
        </row>
        <row r="14">
          <cell r="C14">
            <v>136.5</v>
          </cell>
          <cell r="D14">
            <v>124.09090909090908</v>
          </cell>
          <cell r="G14">
            <v>4.7727272727272725</v>
          </cell>
        </row>
        <row r="16">
          <cell r="C16">
            <v>1500.5</v>
          </cell>
          <cell r="D16">
            <v>1364.090909090909</v>
          </cell>
          <cell r="G16">
            <v>4.3861444022215723</v>
          </cell>
        </row>
      </sheetData>
      <sheetData sheetId="17" refreshError="1">
        <row r="8">
          <cell r="C8" t="str">
            <v>Imp.</v>
          </cell>
          <cell r="E8" t="str">
            <v>Imp.</v>
          </cell>
          <cell r="G8" t="str">
            <v>Imp.</v>
          </cell>
          <cell r="I8" t="str">
            <v>Imp.</v>
          </cell>
          <cell r="K8" t="str">
            <v>Imp.</v>
          </cell>
          <cell r="M8" t="str">
            <v>Imp.</v>
          </cell>
          <cell r="O8" t="str">
            <v>Imp.</v>
          </cell>
          <cell r="Q8" t="str">
            <v>Imp.</v>
          </cell>
          <cell r="S8" t="str">
            <v>Imp.</v>
          </cell>
        </row>
        <row r="9">
          <cell r="C9" t="str">
            <v>Incasso lordo</v>
          </cell>
          <cell r="G9">
            <v>414</v>
          </cell>
          <cell r="K9">
            <v>135</v>
          </cell>
          <cell r="O9">
            <v>354</v>
          </cell>
          <cell r="S9">
            <v>903</v>
          </cell>
        </row>
        <row r="10">
          <cell r="E10">
            <v>175</v>
          </cell>
          <cell r="G10">
            <v>224</v>
          </cell>
          <cell r="I10">
            <v>314</v>
          </cell>
          <cell r="K10">
            <v>112</v>
          </cell>
          <cell r="M10">
            <v>754</v>
          </cell>
          <cell r="O10">
            <v>33</v>
          </cell>
          <cell r="S10">
            <v>369</v>
          </cell>
        </row>
        <row r="11">
          <cell r="C11">
            <v>186.5</v>
          </cell>
          <cell r="G11">
            <v>21</v>
          </cell>
          <cell r="I11">
            <v>12</v>
          </cell>
          <cell r="K11">
            <v>54</v>
          </cell>
          <cell r="O11">
            <v>6</v>
          </cell>
          <cell r="S11">
            <v>93</v>
          </cell>
        </row>
        <row r="12">
          <cell r="C12">
            <v>0</v>
          </cell>
          <cell r="E12">
            <v>180</v>
          </cell>
          <cell r="G12">
            <v>45</v>
          </cell>
          <cell r="I12">
            <v>428</v>
          </cell>
          <cell r="K12">
            <v>36</v>
          </cell>
          <cell r="M12">
            <v>618</v>
          </cell>
          <cell r="O12">
            <v>55</v>
          </cell>
          <cell r="Q12">
            <v>0</v>
          </cell>
          <cell r="S12">
            <v>136</v>
          </cell>
        </row>
        <row r="14">
          <cell r="C14">
            <v>0</v>
          </cell>
          <cell r="E14">
            <v>0</v>
          </cell>
          <cell r="G14">
            <v>704</v>
          </cell>
          <cell r="I14">
            <v>12</v>
          </cell>
          <cell r="K14">
            <v>337</v>
          </cell>
          <cell r="M14">
            <v>0</v>
          </cell>
          <cell r="O14">
            <v>448</v>
          </cell>
          <cell r="Q14">
            <v>0</v>
          </cell>
          <cell r="S14">
            <v>1501</v>
          </cell>
        </row>
      </sheetData>
      <sheetData sheetId="18" refreshError="1">
        <row r="8">
          <cell r="C8" t="str">
            <v>Imp.</v>
          </cell>
        </row>
        <row r="9">
          <cell r="C9" t="str">
            <v>Incasso lordo</v>
          </cell>
          <cell r="D9" t="str">
            <v>Incasso netto</v>
          </cell>
          <cell r="G9" t="str">
            <v>Biglietto medio</v>
          </cell>
        </row>
        <row r="10">
          <cell r="G10">
            <v>55</v>
          </cell>
        </row>
        <row r="11">
          <cell r="C11">
            <v>198</v>
          </cell>
          <cell r="D11">
            <v>179.99999999999997</v>
          </cell>
          <cell r="G11">
            <v>4.7368421052631575</v>
          </cell>
        </row>
        <row r="12">
          <cell r="C12">
            <v>103.5</v>
          </cell>
          <cell r="D12">
            <v>94.090909090909079</v>
          </cell>
          <cell r="G12">
            <v>4.9521531100478464</v>
          </cell>
        </row>
        <row r="13">
          <cell r="C13">
            <v>129.5</v>
          </cell>
          <cell r="D13">
            <v>117.72727272727272</v>
          </cell>
          <cell r="G13">
            <v>4.5279720279720275</v>
          </cell>
        </row>
        <row r="14">
          <cell r="C14">
            <v>301.5</v>
          </cell>
          <cell r="D14">
            <v>274.09090909090907</v>
          </cell>
          <cell r="G14">
            <v>4.8086124401913874</v>
          </cell>
        </row>
      </sheetData>
      <sheetData sheetId="19" refreshError="1">
        <row r="8">
          <cell r="C8" t="str">
            <v>Imp.</v>
          </cell>
          <cell r="E8" t="str">
            <v>Imp.</v>
          </cell>
          <cell r="G8" t="str">
            <v>Imp.</v>
          </cell>
          <cell r="I8" t="str">
            <v>Imp.</v>
          </cell>
          <cell r="K8" t="str">
            <v>Imp.</v>
          </cell>
          <cell r="M8" t="str">
            <v>Imp.</v>
          </cell>
          <cell r="O8" t="str">
            <v>Imp.</v>
          </cell>
          <cell r="Q8" t="str">
            <v>Imp.</v>
          </cell>
          <cell r="S8" t="str">
            <v>Imp.</v>
          </cell>
        </row>
        <row r="9">
          <cell r="C9" t="str">
            <v>Incasso lordo</v>
          </cell>
          <cell r="G9">
            <v>61</v>
          </cell>
          <cell r="K9">
            <v>44</v>
          </cell>
          <cell r="O9">
            <v>94</v>
          </cell>
          <cell r="S9">
            <v>199</v>
          </cell>
        </row>
        <row r="10">
          <cell r="E10">
            <v>175</v>
          </cell>
          <cell r="G10">
            <v>10</v>
          </cell>
          <cell r="I10">
            <v>314</v>
          </cell>
          <cell r="K10">
            <v>28</v>
          </cell>
          <cell r="M10">
            <v>754</v>
          </cell>
          <cell r="O10">
            <v>66</v>
          </cell>
          <cell r="S10">
            <v>104</v>
          </cell>
        </row>
        <row r="11">
          <cell r="C11">
            <v>186.5</v>
          </cell>
          <cell r="G11">
            <v>20</v>
          </cell>
          <cell r="I11">
            <v>6</v>
          </cell>
          <cell r="K11">
            <v>38</v>
          </cell>
          <cell r="O11">
            <v>66</v>
          </cell>
          <cell r="S11">
            <v>130</v>
          </cell>
        </row>
        <row r="12">
          <cell r="C12">
            <v>0</v>
          </cell>
          <cell r="E12">
            <v>0</v>
          </cell>
          <cell r="G12">
            <v>71</v>
          </cell>
          <cell r="I12">
            <v>0</v>
          </cell>
          <cell r="K12">
            <v>72</v>
          </cell>
          <cell r="M12">
            <v>0</v>
          </cell>
          <cell r="O12">
            <v>160</v>
          </cell>
          <cell r="Q12">
            <v>0</v>
          </cell>
          <cell r="S12">
            <v>303</v>
          </cell>
        </row>
      </sheetData>
      <sheetData sheetId="20" refreshError="1">
        <row r="8">
          <cell r="C8" t="str">
            <v>Imp.</v>
          </cell>
        </row>
        <row r="9">
          <cell r="C9" t="str">
            <v>Incasso lordo</v>
          </cell>
          <cell r="D9" t="str">
            <v>Incasso netto</v>
          </cell>
          <cell r="G9" t="str">
            <v>Biglietto medio</v>
          </cell>
        </row>
        <row r="10">
          <cell r="G10">
            <v>55</v>
          </cell>
        </row>
        <row r="11">
          <cell r="C11">
            <v>1989</v>
          </cell>
          <cell r="D11">
            <v>1808.181818181818</v>
          </cell>
          <cell r="G11">
            <v>4.7458840372226199</v>
          </cell>
        </row>
        <row r="12">
          <cell r="C12">
            <v>200.5</v>
          </cell>
          <cell r="D12">
            <v>182.27272727272725</v>
          </cell>
          <cell r="G12">
            <v>4.4456762749445673</v>
          </cell>
        </row>
        <row r="13">
          <cell r="C13">
            <v>129.5</v>
          </cell>
          <cell r="D13">
            <v>117.72727272727272</v>
          </cell>
          <cell r="G13">
            <v>4.5279720279720275</v>
          </cell>
        </row>
        <row r="14">
          <cell r="C14">
            <v>1226</v>
          </cell>
          <cell r="D14">
            <v>1114.5454545454545</v>
          </cell>
          <cell r="G14">
            <v>4.8040752351097176</v>
          </cell>
        </row>
        <row r="16">
          <cell r="C16">
            <v>3545</v>
          </cell>
          <cell r="D16">
            <v>3222.7272727272725</v>
          </cell>
          <cell r="G16">
            <v>4.7393048128342246</v>
          </cell>
        </row>
      </sheetData>
      <sheetData sheetId="21" refreshError="1">
        <row r="8">
          <cell r="C8" t="str">
            <v>Imp.</v>
          </cell>
          <cell r="E8" t="str">
            <v>Imp.</v>
          </cell>
          <cell r="G8" t="str">
            <v>Imp.</v>
          </cell>
          <cell r="I8" t="str">
            <v>Imp.</v>
          </cell>
          <cell r="K8" t="str">
            <v>Imp.</v>
          </cell>
          <cell r="M8" t="str">
            <v>Imp.</v>
          </cell>
          <cell r="O8" t="str">
            <v>Imp.</v>
          </cell>
          <cell r="Q8" t="str">
            <v>Imp.</v>
          </cell>
          <cell r="S8" t="str">
            <v>Imp.</v>
          </cell>
        </row>
        <row r="9">
          <cell r="C9" t="str">
            <v>Incasso lordo</v>
          </cell>
          <cell r="G9">
            <v>513</v>
          </cell>
          <cell r="K9">
            <v>280</v>
          </cell>
          <cell r="O9">
            <v>1196</v>
          </cell>
          <cell r="S9">
            <v>1989</v>
          </cell>
        </row>
        <row r="10">
          <cell r="E10">
            <v>175</v>
          </cell>
          <cell r="G10">
            <v>65</v>
          </cell>
          <cell r="I10">
            <v>314</v>
          </cell>
          <cell r="K10">
            <v>48</v>
          </cell>
          <cell r="M10">
            <v>754</v>
          </cell>
          <cell r="O10">
            <v>88</v>
          </cell>
          <cell r="S10">
            <v>201</v>
          </cell>
        </row>
        <row r="11">
          <cell r="C11">
            <v>186.5</v>
          </cell>
          <cell r="G11">
            <v>20</v>
          </cell>
          <cell r="I11">
            <v>6</v>
          </cell>
          <cell r="K11">
            <v>38</v>
          </cell>
          <cell r="O11">
            <v>66</v>
          </cell>
          <cell r="S11">
            <v>130</v>
          </cell>
        </row>
        <row r="12">
          <cell r="C12">
            <v>180</v>
          </cell>
          <cell r="E12">
            <v>180</v>
          </cell>
          <cell r="G12">
            <v>4.545454545454545</v>
          </cell>
          <cell r="I12">
            <v>428</v>
          </cell>
          <cell r="K12">
            <v>356</v>
          </cell>
          <cell r="M12">
            <v>618</v>
          </cell>
          <cell r="O12">
            <v>604</v>
          </cell>
          <cell r="Q12">
            <v>0</v>
          </cell>
          <cell r="S12">
            <v>1226</v>
          </cell>
        </row>
        <row r="14">
          <cell r="C14">
            <v>0</v>
          </cell>
          <cell r="E14">
            <v>180</v>
          </cell>
          <cell r="G14">
            <v>598</v>
          </cell>
          <cell r="I14">
            <v>434</v>
          </cell>
          <cell r="K14">
            <v>366</v>
          </cell>
          <cell r="M14">
            <v>618</v>
          </cell>
          <cell r="O14">
            <v>1350</v>
          </cell>
          <cell r="Q14">
            <v>0</v>
          </cell>
          <cell r="S14">
            <v>3546</v>
          </cell>
        </row>
      </sheetData>
      <sheetData sheetId="22" refreshError="1">
        <row r="8">
          <cell r="C8" t="str">
            <v>Imp.</v>
          </cell>
        </row>
        <row r="9">
          <cell r="C9" t="str">
            <v>Incasso lordo</v>
          </cell>
          <cell r="D9" t="str">
            <v>Incasso netto</v>
          </cell>
          <cell r="G9" t="str">
            <v>Biglietto medio</v>
          </cell>
        </row>
        <row r="10">
          <cell r="G10">
            <v>55</v>
          </cell>
        </row>
        <row r="11">
          <cell r="C11">
            <v>1226</v>
          </cell>
          <cell r="D11">
            <v>1114.5454545454545</v>
          </cell>
          <cell r="G11">
            <v>4.7834568864611784</v>
          </cell>
        </row>
        <row r="12">
          <cell r="C12">
            <v>1243</v>
          </cell>
          <cell r="D12">
            <v>1130</v>
          </cell>
          <cell r="G12">
            <v>4.5934959349593498</v>
          </cell>
        </row>
        <row r="13">
          <cell r="C13">
            <v>167</v>
          </cell>
          <cell r="D13">
            <v>151.81818181818181</v>
          </cell>
          <cell r="G13">
            <v>4.7443181818181817</v>
          </cell>
        </row>
        <row r="14">
          <cell r="C14">
            <v>2469</v>
          </cell>
          <cell r="D14">
            <v>2244.5454545454545</v>
          </cell>
          <cell r="G14">
            <v>4.6858986524957293</v>
          </cell>
        </row>
      </sheetData>
      <sheetData sheetId="23" refreshError="1">
        <row r="8">
          <cell r="C8" t="str">
            <v>Imp.</v>
          </cell>
          <cell r="E8" t="str">
            <v>Imp.</v>
          </cell>
          <cell r="G8" t="str">
            <v>Imp.</v>
          </cell>
          <cell r="I8" t="str">
            <v>Imp.</v>
          </cell>
          <cell r="K8" t="str">
            <v>Imp.</v>
          </cell>
          <cell r="M8" t="str">
            <v>Imp.</v>
          </cell>
          <cell r="O8" t="str">
            <v>Imp.</v>
          </cell>
          <cell r="Q8" t="str">
            <v>Imp.</v>
          </cell>
          <cell r="S8" t="str">
            <v>Imp.</v>
          </cell>
        </row>
        <row r="9">
          <cell r="C9" t="str">
            <v>Incasso lordo</v>
          </cell>
          <cell r="G9">
            <v>265</v>
          </cell>
          <cell r="K9">
            <v>356</v>
          </cell>
          <cell r="O9">
            <v>604</v>
          </cell>
          <cell r="S9">
            <v>1225</v>
          </cell>
        </row>
        <row r="10">
          <cell r="E10">
            <v>175</v>
          </cell>
          <cell r="G10">
            <v>65</v>
          </cell>
          <cell r="I10">
            <v>314</v>
          </cell>
          <cell r="K10">
            <v>48</v>
          </cell>
          <cell r="M10">
            <v>754</v>
          </cell>
          <cell r="O10">
            <v>88</v>
          </cell>
          <cell r="S10">
            <v>1243</v>
          </cell>
        </row>
        <row r="11">
          <cell r="C11">
            <v>186.5</v>
          </cell>
          <cell r="G11">
            <v>130</v>
          </cell>
          <cell r="I11">
            <v>6</v>
          </cell>
          <cell r="K11">
            <v>38</v>
          </cell>
          <cell r="O11">
            <v>66</v>
          </cell>
          <cell r="S11">
            <v>130</v>
          </cell>
        </row>
        <row r="12">
          <cell r="C12">
            <v>0</v>
          </cell>
          <cell r="E12">
            <v>175</v>
          </cell>
          <cell r="G12">
            <v>265</v>
          </cell>
          <cell r="I12">
            <v>314</v>
          </cell>
          <cell r="K12">
            <v>356</v>
          </cell>
          <cell r="M12">
            <v>754</v>
          </cell>
          <cell r="O12">
            <v>604</v>
          </cell>
          <cell r="Q12">
            <v>0</v>
          </cell>
          <cell r="S12">
            <v>2468</v>
          </cell>
        </row>
      </sheetData>
      <sheetData sheetId="24" refreshError="1">
        <row r="8">
          <cell r="C8" t="str">
            <v>Imp.</v>
          </cell>
        </row>
        <row r="9">
          <cell r="C9" t="str">
            <v>Incasso lordo</v>
          </cell>
          <cell r="D9" t="str">
            <v>Incasso netto</v>
          </cell>
          <cell r="G9" t="str">
            <v>Biglietto medio</v>
          </cell>
        </row>
        <row r="10">
          <cell r="G10">
            <v>55</v>
          </cell>
        </row>
        <row r="11">
          <cell r="C11">
            <v>4265</v>
          </cell>
          <cell r="D11">
            <v>3877.272727272727</v>
          </cell>
          <cell r="G11">
            <v>4.7573898494143894</v>
          </cell>
        </row>
        <row r="12">
          <cell r="C12">
            <v>284.5</v>
          </cell>
          <cell r="D12">
            <v>258.63636363636363</v>
          </cell>
          <cell r="G12">
            <v>4.9737762237762233</v>
          </cell>
        </row>
        <row r="13">
          <cell r="C13">
            <v>167</v>
          </cell>
          <cell r="D13">
            <v>151.81818181818181</v>
          </cell>
          <cell r="G13">
            <v>4.7443181818181817</v>
          </cell>
        </row>
        <row r="14">
          <cell r="C14">
            <v>1671</v>
          </cell>
          <cell r="D14">
            <v>1519.090909090909</v>
          </cell>
          <cell r="G14">
            <v>4.6885521885521886</v>
          </cell>
        </row>
        <row r="16">
          <cell r="C16">
            <v>6387.5</v>
          </cell>
          <cell r="D16">
            <v>5806.818181818182</v>
          </cell>
          <cell r="G16">
            <v>4.7480115959265596</v>
          </cell>
        </row>
      </sheetData>
      <sheetData sheetId="25" refreshError="1">
        <row r="8">
          <cell r="C8" t="str">
            <v>Imp.</v>
          </cell>
        </row>
        <row r="9">
          <cell r="C9" t="str">
            <v>Incasso lordo</v>
          </cell>
          <cell r="D9" t="str">
            <v>Incasso netto</v>
          </cell>
          <cell r="G9" t="str">
            <v>Biglietto medio</v>
          </cell>
        </row>
        <row r="10">
          <cell r="G10">
            <v>65</v>
          </cell>
        </row>
        <row r="11">
          <cell r="C11">
            <v>186.5</v>
          </cell>
          <cell r="D11">
            <v>169.54545454545453</v>
          </cell>
          <cell r="G11">
            <v>4.7095959595959593</v>
          </cell>
        </row>
        <row r="12">
          <cell r="C12">
            <v>180</v>
          </cell>
          <cell r="D12">
            <v>163.63636363636363</v>
          </cell>
          <cell r="G12">
            <v>4.545454545454545</v>
          </cell>
        </row>
        <row r="13">
          <cell r="C13">
            <v>200.5</v>
          </cell>
          <cell r="D13">
            <v>182.27272727272725</v>
          </cell>
          <cell r="G13">
            <v>4.6736596736596727</v>
          </cell>
        </row>
        <row r="14">
          <cell r="C14">
            <v>758</v>
          </cell>
          <cell r="D14">
            <v>689.09090909090901</v>
          </cell>
          <cell r="G14">
            <v>4.7523510971786829</v>
          </cell>
        </row>
        <row r="15">
          <cell r="G15">
            <v>132</v>
          </cell>
        </row>
        <row r="16">
          <cell r="C16">
            <v>1325</v>
          </cell>
          <cell r="D16">
            <v>1204.5454545454545</v>
          </cell>
          <cell r="G16">
            <v>4.7052556818181817</v>
          </cell>
        </row>
      </sheetData>
      <sheetData sheetId="26" refreshError="1">
        <row r="8">
          <cell r="C8" t="str">
            <v>Imp.</v>
          </cell>
          <cell r="E8" t="str">
            <v>Imp.</v>
          </cell>
          <cell r="G8" t="str">
            <v>Imp.</v>
          </cell>
          <cell r="I8" t="str">
            <v>Imp.</v>
          </cell>
          <cell r="K8" t="str">
            <v>Imp.</v>
          </cell>
          <cell r="M8" t="str">
            <v>Imp.</v>
          </cell>
          <cell r="O8" t="str">
            <v>Imp.</v>
          </cell>
          <cell r="Q8" t="str">
            <v>Imp.</v>
          </cell>
          <cell r="S8" t="str">
            <v>Imp.</v>
          </cell>
        </row>
        <row r="9">
          <cell r="C9" t="str">
            <v>Incasso lordo</v>
          </cell>
          <cell r="G9">
            <v>83</v>
          </cell>
          <cell r="K9">
            <v>54</v>
          </cell>
          <cell r="M9">
            <v>49</v>
          </cell>
          <cell r="S9">
            <v>186</v>
          </cell>
        </row>
        <row r="10">
          <cell r="G10">
            <v>55</v>
          </cell>
          <cell r="K10">
            <v>59</v>
          </cell>
          <cell r="M10">
            <v>66</v>
          </cell>
          <cell r="S10">
            <v>180</v>
          </cell>
        </row>
        <row r="11">
          <cell r="C11">
            <v>248.75</v>
          </cell>
          <cell r="E11">
            <v>50</v>
          </cell>
          <cell r="G11">
            <v>4.6150278293135436</v>
          </cell>
          <cell r="I11">
            <v>84</v>
          </cell>
          <cell r="M11">
            <v>66</v>
          </cell>
          <cell r="S11">
            <v>200</v>
          </cell>
        </row>
        <row r="12">
          <cell r="C12">
            <v>663</v>
          </cell>
          <cell r="E12">
            <v>154</v>
          </cell>
          <cell r="G12">
            <v>4.5661157024793377</v>
          </cell>
          <cell r="I12">
            <v>186</v>
          </cell>
          <cell r="M12">
            <v>418</v>
          </cell>
          <cell r="S12">
            <v>758</v>
          </cell>
        </row>
        <row r="13">
          <cell r="C13">
            <v>90.5</v>
          </cell>
          <cell r="G13">
            <v>4.8395721925133683</v>
          </cell>
        </row>
        <row r="14">
          <cell r="C14">
            <v>0</v>
          </cell>
          <cell r="E14">
            <v>204</v>
          </cell>
          <cell r="G14">
            <v>138</v>
          </cell>
          <cell r="I14">
            <v>270</v>
          </cell>
          <cell r="K14">
            <v>113</v>
          </cell>
          <cell r="M14">
            <v>599</v>
          </cell>
          <cell r="O14">
            <v>0</v>
          </cell>
          <cell r="Q14">
            <v>0</v>
          </cell>
          <cell r="S14">
            <v>1324</v>
          </cell>
        </row>
      </sheetData>
      <sheetData sheetId="27" refreshError="1">
        <row r="9">
          <cell r="C9" t="str">
            <v>Incasso lordo</v>
          </cell>
          <cell r="D9" t="str">
            <v>Incasso netto</v>
          </cell>
          <cell r="G9" t="str">
            <v>Biglietto medio</v>
          </cell>
        </row>
        <row r="11">
          <cell r="C11">
            <v>3510.5</v>
          </cell>
          <cell r="D11">
            <v>3191.363636363636</v>
          </cell>
          <cell r="G11">
            <v>4.7703492322326397</v>
          </cell>
        </row>
        <row r="12">
          <cell r="C12">
            <v>3073</v>
          </cell>
          <cell r="D12">
            <v>2793.6363636363635</v>
          </cell>
          <cell r="G12">
            <v>4.4343434343434343</v>
          </cell>
        </row>
        <row r="13">
          <cell r="C13">
            <v>1751.5</v>
          </cell>
          <cell r="D13">
            <v>1592.2727272727273</v>
          </cell>
          <cell r="G13">
            <v>4.6286997885835097</v>
          </cell>
        </row>
        <row r="14">
          <cell r="C14">
            <v>949.5</v>
          </cell>
          <cell r="D14">
            <v>863.18181818181813</v>
          </cell>
          <cell r="G14">
            <v>4.6159455517744288</v>
          </cell>
        </row>
        <row r="15">
          <cell r="C15">
            <v>772.5</v>
          </cell>
          <cell r="D15">
            <v>702.27272727272725</v>
          </cell>
          <cell r="G15">
            <v>4.4168096054888508</v>
          </cell>
        </row>
        <row r="16">
          <cell r="C16">
            <v>130.5</v>
          </cell>
          <cell r="D16">
            <v>118.63636363636363</v>
          </cell>
          <cell r="G16">
            <v>4.3939393939393936</v>
          </cell>
        </row>
        <row r="17">
          <cell r="C17">
            <v>858</v>
          </cell>
          <cell r="D17">
            <v>779.99999999999989</v>
          </cell>
          <cell r="G17">
            <v>4.3093922651933694</v>
          </cell>
        </row>
        <row r="18">
          <cell r="C18">
            <v>838</v>
          </cell>
          <cell r="D18">
            <v>761.81818181818176</v>
          </cell>
          <cell r="G18">
            <v>4.5077998924152762</v>
          </cell>
        </row>
        <row r="19">
          <cell r="C19">
            <v>1044</v>
          </cell>
          <cell r="D19">
            <v>949.09090909090901</v>
          </cell>
          <cell r="G19">
            <v>4.6297117516629704</v>
          </cell>
        </row>
        <row r="20">
          <cell r="C20">
            <v>526.5</v>
          </cell>
          <cell r="D20">
            <v>478.63636363636363</v>
          </cell>
          <cell r="G20">
            <v>4.5584415584415581</v>
          </cell>
        </row>
        <row r="22">
          <cell r="C22">
            <v>13454</v>
          </cell>
          <cell r="D22">
            <v>12230.909090909092</v>
          </cell>
          <cell r="G22">
            <v>4.5705938306835172</v>
          </cell>
        </row>
      </sheetData>
      <sheetData sheetId="28" refreshError="1">
        <row r="8">
          <cell r="C8" t="str">
            <v>Imp.</v>
          </cell>
          <cell r="E8" t="str">
            <v>Imp.</v>
          </cell>
          <cell r="G8" t="str">
            <v>Imp.</v>
          </cell>
          <cell r="I8" t="str">
            <v>Imp.</v>
          </cell>
          <cell r="K8" t="str">
            <v>Imp.</v>
          </cell>
          <cell r="M8" t="str">
            <v>Imp.</v>
          </cell>
          <cell r="O8" t="str">
            <v>Imp.</v>
          </cell>
          <cell r="Q8" t="str">
            <v>Imp.</v>
          </cell>
          <cell r="S8" t="str">
            <v>Imp.</v>
          </cell>
        </row>
        <row r="9">
          <cell r="C9" t="str">
            <v>Incasso lordo</v>
          </cell>
          <cell r="E9">
            <v>460</v>
          </cell>
          <cell r="G9" t="str">
            <v>Biglietto medio</v>
          </cell>
          <cell r="I9">
            <v>1208</v>
          </cell>
          <cell r="M9">
            <v>1842</v>
          </cell>
          <cell r="S9">
            <v>3510</v>
          </cell>
        </row>
        <row r="10">
          <cell r="E10">
            <v>1286</v>
          </cell>
          <cell r="G10">
            <v>65</v>
          </cell>
          <cell r="I10">
            <v>505</v>
          </cell>
          <cell r="M10">
            <v>1282</v>
          </cell>
          <cell r="S10">
            <v>3073</v>
          </cell>
        </row>
        <row r="11">
          <cell r="C11">
            <v>186.5</v>
          </cell>
          <cell r="E11">
            <v>480</v>
          </cell>
          <cell r="G11">
            <v>130</v>
          </cell>
          <cell r="K11">
            <v>432</v>
          </cell>
          <cell r="O11">
            <v>709</v>
          </cell>
          <cell r="S11">
            <v>1751</v>
          </cell>
        </row>
        <row r="12">
          <cell r="C12">
            <v>147</v>
          </cell>
          <cell r="G12">
            <v>176</v>
          </cell>
          <cell r="I12">
            <v>148</v>
          </cell>
          <cell r="K12">
            <v>270</v>
          </cell>
          <cell r="O12">
            <v>209</v>
          </cell>
          <cell r="S12">
            <v>950</v>
          </cell>
        </row>
        <row r="13">
          <cell r="C13">
            <v>200.5</v>
          </cell>
          <cell r="E13">
            <v>344</v>
          </cell>
          <cell r="G13">
            <v>4.6736596736596727</v>
          </cell>
          <cell r="I13">
            <v>236</v>
          </cell>
          <cell r="M13">
            <v>192</v>
          </cell>
          <cell r="S13">
            <v>772</v>
          </cell>
        </row>
        <row r="14">
          <cell r="C14">
            <v>758</v>
          </cell>
          <cell r="E14">
            <v>81</v>
          </cell>
          <cell r="G14">
            <v>4.7523510971786829</v>
          </cell>
          <cell r="I14">
            <v>33</v>
          </cell>
          <cell r="M14">
            <v>16</v>
          </cell>
          <cell r="S14">
            <v>130</v>
          </cell>
        </row>
        <row r="15">
          <cell r="E15">
            <v>292</v>
          </cell>
          <cell r="G15">
            <v>132</v>
          </cell>
          <cell r="K15">
            <v>252</v>
          </cell>
          <cell r="O15">
            <v>181</v>
          </cell>
          <cell r="S15">
            <v>857</v>
          </cell>
        </row>
        <row r="16">
          <cell r="C16">
            <v>1325</v>
          </cell>
          <cell r="E16">
            <v>129</v>
          </cell>
          <cell r="G16">
            <v>117</v>
          </cell>
          <cell r="K16">
            <v>273</v>
          </cell>
          <cell r="O16">
            <v>319</v>
          </cell>
          <cell r="S16">
            <v>838</v>
          </cell>
        </row>
        <row r="17">
          <cell r="C17">
            <v>81</v>
          </cell>
          <cell r="G17">
            <v>111</v>
          </cell>
          <cell r="K17">
            <v>376</v>
          </cell>
          <cell r="O17">
            <v>476</v>
          </cell>
          <cell r="S17">
            <v>1044</v>
          </cell>
        </row>
        <row r="18">
          <cell r="E18">
            <v>46</v>
          </cell>
          <cell r="K18">
            <v>298</v>
          </cell>
          <cell r="M18">
            <v>182</v>
          </cell>
          <cell r="S18">
            <v>526</v>
          </cell>
        </row>
        <row r="20">
          <cell r="C20">
            <v>228</v>
          </cell>
          <cell r="E20">
            <v>3118</v>
          </cell>
          <cell r="G20">
            <v>666</v>
          </cell>
          <cell r="I20">
            <v>2130</v>
          </cell>
          <cell r="K20">
            <v>1901</v>
          </cell>
          <cell r="M20">
            <v>3514</v>
          </cell>
          <cell r="O20">
            <v>1894</v>
          </cell>
          <cell r="Q20">
            <v>0</v>
          </cell>
          <cell r="S20">
            <v>13451</v>
          </cell>
        </row>
      </sheetData>
      <sheetData sheetId="29" refreshError="1">
        <row r="8">
          <cell r="C8" t="str">
            <v>Imp.</v>
          </cell>
        </row>
        <row r="9">
          <cell r="C9" t="str">
            <v>Incasso lordo</v>
          </cell>
          <cell r="D9" t="str">
            <v>Incasso netto</v>
          </cell>
          <cell r="G9" t="str">
            <v>Biglietto medio</v>
          </cell>
        </row>
        <row r="10">
          <cell r="G10">
            <v>55</v>
          </cell>
        </row>
        <row r="11">
          <cell r="C11">
            <v>248.75</v>
          </cell>
          <cell r="D11">
            <v>226.13636363636363</v>
          </cell>
          <cell r="G11">
            <v>4.6150278293135436</v>
          </cell>
        </row>
        <row r="12">
          <cell r="C12">
            <v>663</v>
          </cell>
          <cell r="D12">
            <v>602.72727272727263</v>
          </cell>
          <cell r="G12">
            <v>4.5661157024793377</v>
          </cell>
        </row>
        <row r="13">
          <cell r="C13">
            <v>90.5</v>
          </cell>
          <cell r="D13">
            <v>82.272727272727266</v>
          </cell>
          <cell r="G13">
            <v>4.8395721925133683</v>
          </cell>
        </row>
        <row r="14">
          <cell r="C14">
            <v>0</v>
          </cell>
          <cell r="G14">
            <v>138</v>
          </cell>
        </row>
        <row r="15">
          <cell r="C15">
            <v>1002.25</v>
          </cell>
          <cell r="D15">
            <v>911.13636363636351</v>
          </cell>
          <cell r="G15">
            <v>4.6016988062442605</v>
          </cell>
        </row>
      </sheetData>
      <sheetData sheetId="30" refreshError="1"/>
      <sheetData sheetId="31" refreshError="1"/>
      <sheetData sheetId="32" refreshError="1"/>
      <sheetData sheetId="33" refreshError="1"/>
      <sheetData sheetId="34" refreshError="1"/>
      <sheetData sheetId="35" refreshError="1"/>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 LE"/>
      <sheetName val="FCF ytd"/>
      <sheetName val="FCF qr"/>
      <sheetName val="FCF 1 qr 03"/>
      <sheetName val="FCF"/>
      <sheetName val="Cash"/>
      <sheetName val="Tesoreria centr."/>
      <sheetName val="Long-term invest"/>
      <sheetName val="eurobond"/>
      <sheetName val="Total indebtment"/>
      <sheetName val="shareholders' loan"/>
      <sheetName val="Receivable  on subscribes"/>
      <sheetName val="Trade payables"/>
      <sheetName val="Trade  receivables"/>
      <sheetName val="Prepayment"/>
      <sheetName val="Cont. reserve"/>
      <sheetName val="Security deposits received"/>
      <sheetName val="Investment"/>
      <sheetName val="Imposte dirette"/>
      <sheetName val="IVA"/>
      <sheetName val="Leasing BS&amp;PL"/>
      <sheetName val="Leasing DB"/>
      <sheetName val="Sundry payables"/>
      <sheetName val="Personale"/>
      <sheetName val="Downpayment"/>
      <sheetName val="soccer rights "/>
      <sheetName val=" anticipi  soccer serie A "/>
      <sheetName val="anticipi soccer serie B"/>
      <sheetName val="Note"/>
      <sheetName val="Leasing "/>
      <sheetName val="SUM"/>
      <sheetName val="BS_LE"/>
      <sheetName val="FCF_ytd"/>
      <sheetName val="FCF_qr"/>
      <sheetName val="FCF_1_qr_03"/>
      <sheetName val="Tesoreria_centr_"/>
      <sheetName val="Long-term_invest"/>
      <sheetName val="Total_indebtment"/>
      <sheetName val="shareholders'_loan"/>
      <sheetName val="Receivable__on_subscribes"/>
      <sheetName val="Trade_payables"/>
      <sheetName val="Trade__receivables"/>
      <sheetName val="Cont__reserve"/>
      <sheetName val="Security_deposits_received"/>
      <sheetName val="Imposte_dirette"/>
      <sheetName val="Leasing_BS&amp;PL"/>
      <sheetName val="Leasing_DB"/>
      <sheetName val="Sundry_payables"/>
      <sheetName val="soccer_rights_"/>
      <sheetName val="_anticipi__soccer_serie_A_"/>
      <sheetName val="anticipi_soccer_serie_B"/>
      <sheetName val="Leasing_"/>
      <sheetName val="BS_LE1"/>
      <sheetName val="FCF_ytd1"/>
      <sheetName val="FCF_qr1"/>
      <sheetName val="FCF_1_qr_031"/>
      <sheetName val="Tesoreria_centr_1"/>
      <sheetName val="Long-term_invest1"/>
      <sheetName val="Total_indebtment1"/>
      <sheetName val="shareholders'_loan1"/>
      <sheetName val="Receivable__on_subscribes1"/>
      <sheetName val="Trade_payables1"/>
      <sheetName val="Trade__receivables1"/>
      <sheetName val="Cont__reserve1"/>
      <sheetName val="Security_deposits_received1"/>
      <sheetName val="Imposte_dirette1"/>
      <sheetName val="Leasing_BS&amp;PL1"/>
      <sheetName val="Leasing_DB1"/>
      <sheetName val="Sundry_payables1"/>
      <sheetName val="soccer_rights_1"/>
      <sheetName val="_anticipi__soccer_serie_A_1"/>
      <sheetName val="anticipi_soccer_serie_B1"/>
      <sheetName val="Leasing_1"/>
      <sheetName val="Storno incenti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Rec"/>
      <sheetName val="FCF"/>
      <sheetName val="FCF ytd"/>
      <sheetName val="FCF_ytd"/>
      <sheetName val="FCF_ytd1"/>
      <sheetName val="FCF_ytd2"/>
      <sheetName val="RF TV FY08"/>
      <sheetName val="Commissions&amp;Assumptions"/>
      <sheetName val="Publishing"/>
      <sheetName val="WEB"/>
      <sheetName val="cover"/>
      <sheetName val="Table"/>
      <sheetName val="RF_TV_FY08"/>
      <sheetName val="RF_TV_FY081"/>
      <sheetName val="Summary vs Bdg"/>
      <sheetName val="No Standard&amp;other detail vs Bdg"/>
      <sheetName val="Internal_External mix vs Budget"/>
      <sheetName val="BDG FY16"/>
      <sheetName val="Connettività"/>
      <sheetName val="Summary vs Bdg Monthly"/>
      <sheetName val="No Stand&amp;other vs Bdg Monthly"/>
      <sheetName val="Int_Ext mix vs bdg monthly"/>
      <sheetName val="Summary vs Bdg Monthly R"/>
      <sheetName val="No Stand&amp;other vs Bdg Month R"/>
      <sheetName val="Int_Ext mix vs bdg monthly R"/>
      <sheetName val="ACTUAL FY15 Summary R"/>
      <sheetName val="ACTUAL FY15 Summary"/>
      <sheetName val="Actual stima costi"/>
      <sheetName val="Volumes_Mix"/>
      <sheetName val="exception"/>
      <sheetName val="rate code mix weekly ext ACT"/>
      <sheetName val="Actual"/>
      <sheetName val="rate code mix"/>
      <sheetName val="lav agg IPTV con costo cliente"/>
      <sheetName val="INPUT RC BASE E QUALIFICA"/>
      <sheetName val="Summary copertura"/>
      <sheetName val="recap extra"/>
      <sheetName val="volumi LAV AGG INST"/>
      <sheetName val="Listino fy15"/>
      <sheetName val="dettaglio costi odl trasferimen"/>
      <sheetName val="dettaglio costi odl IPTV SAT"/>
      <sheetName val="Premi Area"/>
      <sheetName val="check rc base man"/>
      <sheetName val="check rc lav agg man new"/>
      <sheetName val="VISITS RECAP VOLUMES"/>
      <sheetName val="VISITS RECAP COSTI"/>
      <sheetName val="VISITS RECAP RICAVI"/>
      <sheetName val="VISITS WEEKLY - VOLUMES"/>
      <sheetName val="VISITS WEEKLY - COSTI"/>
      <sheetName val="VISITS WEEKLY - RICAVI"/>
      <sheetName val="ACTIVITIES RECAP VOLUMES"/>
      <sheetName val="ACTIVITIES RECAP COSTI"/>
      <sheetName val="ACTIVITIES RECAP RICAVI"/>
      <sheetName val="MATERIALI SOST IW 0-720 gg"/>
      <sheetName val="ACTIVITIES WEEKLY - VOLUMES"/>
      <sheetName val="ACTIVITIES WEEKLY - RICAVI"/>
      <sheetName val="ACTIVITIES WEEKLY - COSTI"/>
      <sheetName val="Post Sales"/>
      <sheetName val="fonti"/>
      <sheetName val="Analysis"/>
      <sheetName val="Forms by Locn"/>
      <sheetName val="ASSUME"/>
    </sheetNames>
    <sheetDataSet>
      <sheetData sheetId="0" refreshError="1">
        <row r="1">
          <cell r="B1" t="str">
            <v>Actual</v>
          </cell>
          <cell r="C1" t="str">
            <v>USD</v>
          </cell>
          <cell r="D1" t="str">
            <v>FY2004</v>
          </cell>
          <cell r="E1" t="str">
            <v>USGAAP Adjusted</v>
          </cell>
          <cell r="F1" t="str">
            <v>FEG FILM SEGMENT</v>
          </cell>
          <cell r="G1" t="str">
            <v>Total Amortization</v>
          </cell>
        </row>
        <row r="2">
          <cell r="F2" t="str">
            <v>FEG TELEVISION SEGMENT</v>
          </cell>
          <cell r="G2" t="str">
            <v>Total Depreciation</v>
          </cell>
        </row>
        <row r="3">
          <cell r="F3" t="str">
            <v>FEG CABLE SEGMENT</v>
          </cell>
        </row>
        <row r="5">
          <cell r="F5" t="str">
            <v>MAGAZINES AND INSERT SEGMENT</v>
          </cell>
        </row>
        <row r="7">
          <cell r="F7" t="str">
            <v>BOOK PUBLISHING SEGMENT</v>
          </cell>
        </row>
        <row r="8">
          <cell r="F8" t="str">
            <v>OTHER SEGMENT</v>
          </cell>
        </row>
      </sheetData>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ceo"/>
      <sheetName val="gen_affair"/>
      <sheetName val="ga_ex_rel"/>
      <sheetName val="ga_inst_aff"/>
      <sheetName val="ga_regul_aff"/>
      <sheetName val="ga_legal"/>
      <sheetName val="ga_security"/>
      <sheetName val="ga_envrnmnt"/>
      <sheetName val="hum_res"/>
      <sheetName val="Hiring"/>
      <sheetName val="HR_Training"/>
      <sheetName val="HR_Manag_MI"/>
      <sheetName val="HR_org"/>
      <sheetName val="hr_facilities"/>
      <sheetName val="HR_Manag_RO"/>
      <sheetName val="advertising"/>
      <sheetName val="cfo"/>
      <sheetName val="cfo_adm"/>
      <sheetName val="cfo_bdgcontr"/>
      <sheetName val="cfo_busncontr"/>
      <sheetName val="cfo_finance"/>
      <sheetName val="cfo_procurement"/>
      <sheetName val="cfo_baddebt"/>
      <sheetName val="strat_plann"/>
      <sheetName val="cto"/>
      <sheetName val="radio"/>
      <sheetName val="nw_MNGMT"/>
      <sheetName val="it_operation"/>
      <sheetName val="it_development"/>
      <sheetName val="tech"/>
      <sheetName val="services"/>
      <sheetName val="core"/>
      <sheetName val="telco"/>
      <sheetName val="telco_mktg"/>
      <sheetName val="telco_sales"/>
      <sheetName val="telco_PeS"/>
      <sheetName val="telco_salesreg"/>
      <sheetName val="telco_logistics"/>
      <sheetName val="telco_cops"/>
      <sheetName val="web"/>
      <sheetName val="web_mktg"/>
      <sheetName val="web_sales"/>
      <sheetName val="web_PeS"/>
      <sheetName val="web_partnership"/>
      <sheetName val="corporate"/>
      <sheetName val="corp_mktg"/>
      <sheetName val="corp_sales"/>
      <sheetName val="corp_PeS"/>
      <sheetName val="corp_salesreg"/>
      <sheetName val="Region_1"/>
      <sheetName val="Region_2"/>
      <sheetName val="Region_3"/>
      <sheetName val="Region_4"/>
      <sheetName val="Region_5"/>
      <sheetName val="Region_6"/>
      <sheetName val="Data"/>
      <sheetName val="#REF"/>
      <sheetName val="Page 2"/>
      <sheetName val="Subscriber"/>
      <sheetName val="company"/>
      <sheetName val="Piano dei Conti GL"/>
      <sheetName val="KEY INPUTS"/>
      <sheetName val="F-C-2"/>
      <sheetName val="Front Sheet"/>
      <sheetName val="F-B"/>
      <sheetName val="F-B-21"/>
      <sheetName val="F-C"/>
      <sheetName val="F-B-3"/>
      <sheetName val="F-B-4"/>
      <sheetName val="#RIF"/>
      <sheetName val="Q_STREAM_aree_agosto"/>
      <sheetName val="concorrenza_SET"/>
      <sheetName val="FO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 31.3-4.5 CIC"/>
      <sheetName val="RA 31.3-4.5 ORO"/>
      <sheetName val="RA 31.3-4.5 TOP"/>
      <sheetName val="RA 31.3-4.5 FOCUS"/>
      <sheetName val="MEDRA3APR"/>
      <sheetName val="RA3-30.3FOC"/>
      <sheetName val="RA5.5-8.6ORO"/>
      <sheetName val="RA5.5-8.6CIC"/>
      <sheetName val="ratop5.5-8.6"/>
      <sheetName val="RA5.5-8.6FOCUS"/>
      <sheetName val="MED3.30-MARORO"/>
      <sheetName val="MED3.30MARTOP"/>
      <sheetName val="MED3-30MARCIC"/>
      <sheetName val="MED3-30MARFOC"/>
      <sheetName val="MEDRA1APR"/>
      <sheetName val="MEDRAI2APR"/>
      <sheetName val="MEDRARAPR"/>
      <sheetName val="MED31.3-4.5 ORO"/>
      <sheetName val="MED31.3-4.5TOP"/>
      <sheetName val="MED31.3-4.5CIC"/>
      <sheetName val="MED31.3-4.5FOC"/>
      <sheetName val="MEDMAGRA1"/>
      <sheetName val="MEDMAGRA2"/>
      <sheetName val="MEDMAGRA3"/>
      <sheetName val="MEDMAGRAR"/>
      <sheetName val="MEDMAGORO"/>
      <sheetName val="MEDMAGTOP"/>
      <sheetName val="MEDMAGCIC"/>
      <sheetName val="MEDMAGFOC"/>
      <sheetName val="TOPGIU"/>
      <sheetName val="MODPTGIU"/>
      <sheetName val="MODDTGIU"/>
      <sheetName val="MODEURGIU"/>
      <sheetName val="spec9-29giu"/>
      <sheetName val="oro 22-9 - 26-10"/>
      <sheetName val="top 22-9 - 26-10"/>
      <sheetName val="spec 22-9 26-10"/>
      <sheetName val="cic 22-9 - 26-10"/>
      <sheetName val="cic 22_9 _ 26_10"/>
      <sheetName val="advertising"/>
      <sheetName val="RA_31_3-4_5_CIC"/>
      <sheetName val="RA_31_3-4_5_ORO"/>
      <sheetName val="RA_31_3-4_5_TOP"/>
      <sheetName val="RA_31_3-4_5_FOCUS"/>
      <sheetName val="RA3-30_3FOC"/>
      <sheetName val="RA5_5-8_6ORO"/>
      <sheetName val="RA5_5-8_6CIC"/>
      <sheetName val="ratop5_5-8_6"/>
      <sheetName val="RA5_5-8_6FOCUS"/>
      <sheetName val="MED3_30-MARORO"/>
      <sheetName val="MED3_30MARTOP"/>
      <sheetName val="MED31_3-4_5_ORO"/>
      <sheetName val="MED31_3-4_5TOP"/>
      <sheetName val="MED31_3-4_5CIC"/>
      <sheetName val="MED31_3-4_5FOC"/>
      <sheetName val="oro_22-9_-_26-10"/>
      <sheetName val="top_22-9_-_26-10"/>
      <sheetName val="spec_22-9_26-10"/>
      <sheetName val="cic_22-9_-_26-10"/>
      <sheetName val="cic_22_9___26_10"/>
      <sheetName val="RA_31_3-4_5_CIC1"/>
      <sheetName val="RA_31_3-4_5_ORO1"/>
      <sheetName val="RA_31_3-4_5_TOP1"/>
      <sheetName val="RA_31_3-4_5_FOCUS1"/>
      <sheetName val="RA3-30_3FOC1"/>
      <sheetName val="RA5_5-8_6ORO1"/>
      <sheetName val="RA5_5-8_6CIC1"/>
      <sheetName val="ratop5_5-8_61"/>
      <sheetName val="RA5_5-8_6FOCUS1"/>
      <sheetName val="MED3_30-MARORO1"/>
      <sheetName val="MED3_30MARTOP1"/>
      <sheetName val="MED31_3-4_5_ORO1"/>
      <sheetName val="MED31_3-4_5TOP1"/>
      <sheetName val="MED31_3-4_5CIC1"/>
      <sheetName val="MED31_3-4_5FOC1"/>
      <sheetName val="oro_22-9_-_26-101"/>
      <sheetName val="top_22-9_-_26-101"/>
      <sheetName val="spec_22-9_26-101"/>
      <sheetName val="cic_22-9_-_26-101"/>
      <sheetName val="cic_22_9___26_101"/>
      <sheetName val="RA_31_3-4_5_CIC2"/>
      <sheetName val="RA_31_3-4_5_ORO2"/>
      <sheetName val="RA_31_3-4_5_TOP2"/>
      <sheetName val="RA_31_3-4_5_FOCUS2"/>
      <sheetName val="RA3-30_3FOC2"/>
      <sheetName val="RA5_5-8_6ORO2"/>
      <sheetName val="RA5_5-8_6CIC2"/>
      <sheetName val="ratop5_5-8_62"/>
      <sheetName val="RA5_5-8_6FOCUS2"/>
      <sheetName val="MED3_30-MARORO2"/>
      <sheetName val="MED3_30MARTOP2"/>
      <sheetName val="MED31_3-4_5_ORO2"/>
      <sheetName val="MED31_3-4_5TOP2"/>
      <sheetName val="MED31_3-4_5CIC2"/>
      <sheetName val="MED31_3-4_5FOC2"/>
      <sheetName val="oro_22-9_-_26-102"/>
      <sheetName val="top_22-9_-_26-102"/>
      <sheetName val="spec_22-9_26-102"/>
      <sheetName val="cic_22-9_-_26-102"/>
      <sheetName val="cic_22_9___26_10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row r="11">
          <cell r="D11">
            <v>486.48</v>
          </cell>
        </row>
      </sheetData>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row r="11">
          <cell r="D11">
            <v>486.48</v>
          </cell>
        </row>
      </sheetData>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ow r="11">
          <cell r="D11">
            <v>486.48</v>
          </cell>
        </row>
      </sheetData>
      <sheetData sheetId="99"/>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op P&amp;L"/>
      <sheetName val="3 mo Op Profit"/>
      <sheetName val="6 mo Op Profit"/>
      <sheetName val="3mo Op Prof Sum"/>
      <sheetName val="6mo Op Prof Sum"/>
      <sheetName val="Assoc Losses"/>
      <sheetName val="Assoc Results"/>
      <sheetName val=" Assoc Sum"/>
      <sheetName val="Other Assoc Detail"/>
      <sheetName val="TNCL Analytics"/>
      <sheetName val="EPS Calculation"/>
      <sheetName val="Share Analysis"/>
      <sheetName val="3 mo. Assets"/>
      <sheetName val="3 mo Lia"/>
      <sheetName val="6 mo. Assets"/>
      <sheetName val="6 mo. Lia"/>
      <sheetName val="Assets Sum"/>
      <sheetName val="Liab Sum"/>
      <sheetName val="3mo Op Cash Flow"/>
      <sheetName val="3mo Invest Cash Flow"/>
      <sheetName val="6mo Op Cash Flow"/>
      <sheetName val="6mo Invest Cash Flow"/>
      <sheetName val="Asset Sales"/>
      <sheetName val="Investments"/>
      <sheetName val="3mo Rev Sum"/>
      <sheetName val="6mo Rev Sum"/>
      <sheetName val="cic 22-9 - 26-10"/>
      <sheetName val="Top_P&amp;L"/>
      <sheetName val="3_mo_Op_Profit"/>
      <sheetName val="6_mo_Op_Profit"/>
      <sheetName val="3mo_Op_Prof_Sum"/>
      <sheetName val="6mo_Op_Prof_Sum"/>
      <sheetName val="Assoc_Losses"/>
      <sheetName val="Assoc_Results"/>
      <sheetName val="_Assoc_Sum"/>
      <sheetName val="Other_Assoc_Detail"/>
      <sheetName val="TNCL_Analytics"/>
      <sheetName val="EPS_Calculation"/>
      <sheetName val="Share_Analysis"/>
      <sheetName val="3_mo__Assets"/>
      <sheetName val="3_mo_Lia"/>
      <sheetName val="6_mo__Assets"/>
      <sheetName val="6_mo__Lia"/>
      <sheetName val="Assets_Sum"/>
      <sheetName val="Liab_Sum"/>
      <sheetName val="3mo_Op_Cash_Flow"/>
      <sheetName val="3mo_Invest_Cash_Flow"/>
      <sheetName val="6mo_Op_Cash_Flow"/>
      <sheetName val="6mo_Invest_Cash_Flow"/>
      <sheetName val="Asset_Sales"/>
      <sheetName val="3mo_Rev_Sum"/>
      <sheetName val="6mo_Rev_Sum"/>
      <sheetName val="cic_22-9_-_26-10"/>
      <sheetName val="RF_TV_FY08"/>
      <sheetName val="Commissions&amp;Assumptions"/>
      <sheetName val="Publishing"/>
      <sheetName val="WEB"/>
      <sheetName val="Top_P&amp;L1"/>
      <sheetName val="3_mo_Op_Profit1"/>
      <sheetName val="6_mo_Op_Profit1"/>
      <sheetName val="3mo_Op_Prof_Sum1"/>
      <sheetName val="6mo_Op_Prof_Sum1"/>
      <sheetName val="Assoc_Losses1"/>
      <sheetName val="Assoc_Results1"/>
      <sheetName val="_Assoc_Sum1"/>
      <sheetName val="Other_Assoc_Detail1"/>
      <sheetName val="TNCL_Analytics1"/>
      <sheetName val="EPS_Calculation1"/>
      <sheetName val="Share_Analysis1"/>
      <sheetName val="3_mo__Assets1"/>
      <sheetName val="3_mo_Lia1"/>
      <sheetName val="6_mo__Assets1"/>
      <sheetName val="6_mo__Lia1"/>
      <sheetName val="Assets_Sum1"/>
      <sheetName val="Liab_Sum1"/>
      <sheetName val="3mo_Op_Cash_Flow1"/>
      <sheetName val="3mo_Invest_Cash_Flow1"/>
      <sheetName val="6mo_Op_Cash_Flow1"/>
      <sheetName val="6mo_Invest_Cash_Flow1"/>
      <sheetName val="Asset_Sales1"/>
      <sheetName val="3mo_Rev_Sum1"/>
      <sheetName val="6mo_Rev_Sum1"/>
      <sheetName val="cic_22-9_-_26-101"/>
      <sheetName val="Top_P&amp;L2"/>
      <sheetName val="3_mo_Op_Profit2"/>
      <sheetName val="6_mo_Op_Profit2"/>
      <sheetName val="3mo_Op_Prof_Sum2"/>
      <sheetName val="6mo_Op_Prof_Sum2"/>
      <sheetName val="Assoc_Losses2"/>
      <sheetName val="Assoc_Results2"/>
      <sheetName val="_Assoc_Sum2"/>
      <sheetName val="Other_Assoc_Detail2"/>
      <sheetName val="TNCL_Analytics2"/>
      <sheetName val="EPS_Calculation2"/>
      <sheetName val="Share_Analysis2"/>
      <sheetName val="3_mo__Assets2"/>
      <sheetName val="3_mo_Lia2"/>
      <sheetName val="6_mo__Assets2"/>
      <sheetName val="6_mo__Lia2"/>
      <sheetName val="Assets_Sum2"/>
      <sheetName val="Liab_Sum2"/>
      <sheetName val="3mo_Op_Cash_Flow2"/>
      <sheetName val="3mo_Invest_Cash_Flow2"/>
      <sheetName val="6mo_Op_Cash_Flow2"/>
      <sheetName val="6mo_Invest_Cash_Flow2"/>
      <sheetName val="Asset_Sales2"/>
      <sheetName val="3mo_Rev_Sum2"/>
      <sheetName val="6mo_Rev_Sum2"/>
      <sheetName val="cic_22-9_-_26-102"/>
      <sheetName val="advertis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1">
          <cell r="A1" t="str">
            <v>THE NEWS CORPORATION LIMITED - 3 MONTH REVENUE ANALYSIS</v>
          </cell>
        </row>
        <row r="4">
          <cell r="C4" t="str">
            <v>3 Months Ended Dec 31,</v>
          </cell>
          <cell r="G4" t="str">
            <v>Better</v>
          </cell>
          <cell r="H4" t="str">
            <v xml:space="preserve">% </v>
          </cell>
        </row>
        <row r="5">
          <cell r="A5" t="str">
            <v>REVENUES</v>
          </cell>
          <cell r="C5">
            <v>2001</v>
          </cell>
          <cell r="E5">
            <v>2000</v>
          </cell>
          <cell r="G5" t="str">
            <v>(Worse)</v>
          </cell>
          <cell r="H5" t="str">
            <v>Change</v>
          </cell>
          <cell r="J5" t="str">
            <v>Summary Overview</v>
          </cell>
        </row>
        <row r="6">
          <cell r="A6" t="str">
            <v>Fox Filmed Ent.</v>
          </cell>
          <cell r="C6">
            <v>748354</v>
          </cell>
          <cell r="E6">
            <v>837862</v>
          </cell>
          <cell r="G6">
            <v>-89508</v>
          </cell>
          <cell r="H6">
            <v>-0.11960649639074555</v>
          </cell>
          <cell r="J6" t="str">
            <v>Prior year's performance of X-Men was stronger than the current year's performance of Planet of the Apes (Domestic and Theatrical Revenue for the prior year qtr. totaled $206 million vs. $159 million for the current qtr.)  The prior year also included the</v>
          </cell>
        </row>
        <row r="7">
          <cell r="A7" t="str">
            <v>TCFTV</v>
          </cell>
          <cell r="C7">
            <v>454277</v>
          </cell>
          <cell r="E7">
            <v>346314</v>
          </cell>
          <cell r="G7">
            <v>107963</v>
          </cell>
          <cell r="H7">
            <v>0.23765896138259257</v>
          </cell>
          <cell r="J7" t="str">
            <v xml:space="preserve">1st syndication of The Practice, Buffy the Vampire Slayer, King of the Hill, and Ally McBeal </v>
          </cell>
        </row>
        <row r="8">
          <cell r="A8" t="str">
            <v>Fox TV Studios</v>
          </cell>
          <cell r="C8">
            <v>29403</v>
          </cell>
          <cell r="E8">
            <v>37801</v>
          </cell>
          <cell r="G8">
            <v>-8398</v>
          </cell>
          <cell r="H8">
            <v>-0.28561711389994221</v>
          </cell>
        </row>
        <row r="9">
          <cell r="A9" t="str">
            <v>TTV (Including NWTV)</v>
          </cell>
          <cell r="C9">
            <v>18364</v>
          </cell>
          <cell r="E9">
            <v>22750</v>
          </cell>
          <cell r="G9">
            <v>-4386</v>
          </cell>
          <cell r="H9">
            <v>-0.2388368547157482</v>
          </cell>
        </row>
        <row r="10">
          <cell r="A10" t="str">
            <v>Film Segment G&amp;A</v>
          </cell>
          <cell r="C10">
            <v>-1207</v>
          </cell>
          <cell r="E10">
            <v>1239</v>
          </cell>
          <cell r="G10">
            <v>-2446</v>
          </cell>
          <cell r="H10">
            <v>-2.0265120132560068</v>
          </cell>
        </row>
        <row r="11">
          <cell r="A11" t="str">
            <v>Bundy</v>
          </cell>
          <cell r="C11">
            <v>2497</v>
          </cell>
          <cell r="E11">
            <v>1087</v>
          </cell>
          <cell r="G11">
            <v>1410</v>
          </cell>
          <cell r="H11">
            <v>0.56467761313576292</v>
          </cell>
        </row>
        <row r="12">
          <cell r="A12" t="str">
            <v>Intercompany Elim.</v>
          </cell>
          <cell r="C12">
            <v>-134126</v>
          </cell>
          <cell r="E12">
            <v>-169758</v>
          </cell>
          <cell r="G12">
            <v>35632</v>
          </cell>
          <cell r="H12">
            <v>0.2656606474509044</v>
          </cell>
        </row>
        <row r="13">
          <cell r="A13" t="str">
            <v>Consolidation Adjustment</v>
          </cell>
          <cell r="C13">
            <v>0</v>
          </cell>
          <cell r="E13">
            <v>-1000</v>
          </cell>
          <cell r="G13">
            <v>1000</v>
          </cell>
          <cell r="H13">
            <v>-1</v>
          </cell>
        </row>
        <row r="14">
          <cell r="A14" t="str">
            <v>Total Film Segment</v>
          </cell>
          <cell r="C14">
            <v>1117562</v>
          </cell>
          <cell r="E14">
            <v>1076295</v>
          </cell>
          <cell r="G14">
            <v>41267</v>
          </cell>
          <cell r="H14">
            <v>3.6925915519675868E-2</v>
          </cell>
        </row>
        <row r="16">
          <cell r="A16" t="str">
            <v>Fox TV Stations</v>
          </cell>
          <cell r="C16">
            <v>428929</v>
          </cell>
          <cell r="E16">
            <v>456769</v>
          </cell>
          <cell r="G16">
            <v>-27840</v>
          </cell>
          <cell r="H16">
            <v>-6.4905846888412763E-2</v>
          </cell>
          <cell r="J16" t="str">
            <v>Lower market ad revenues (Local revenues decreased $25 million and national revenues were lower $18 million) due to the continued soft ad markets and the negative impact of 9/11.  However, market share is up 1.4 pts.  These unfavorable variances were offs</v>
          </cell>
        </row>
        <row r="17">
          <cell r="A17" t="str">
            <v>Chris Craft Stations</v>
          </cell>
          <cell r="C17">
            <v>96789</v>
          </cell>
          <cell r="E17">
            <v>0</v>
          </cell>
          <cell r="G17">
            <v>96789</v>
          </cell>
          <cell r="H17">
            <v>1</v>
          </cell>
          <cell r="J17" t="str">
            <v>Inclusion of 3 months of results.</v>
          </cell>
        </row>
        <row r="18">
          <cell r="A18" t="str">
            <v>FBC - Entertainment</v>
          </cell>
          <cell r="C18">
            <v>257225</v>
          </cell>
          <cell r="E18">
            <v>290782</v>
          </cell>
          <cell r="G18">
            <v>-33557</v>
          </cell>
          <cell r="H18">
            <v>-0.13045777043444456</v>
          </cell>
          <cell r="J18" t="str">
            <v>Lower prime time net ad sales resulting from a 20% ratings decrease ($50 million), additional pre-emptions for MLB games ($18 million), and decreased pricing ($14 million), partially offset by increased avails ($16 million) and Fox Kids ($17 million).</v>
          </cell>
        </row>
        <row r="19">
          <cell r="A19" t="str">
            <v>FBC - Sports</v>
          </cell>
          <cell r="C19">
            <v>463250</v>
          </cell>
          <cell r="E19">
            <v>356637</v>
          </cell>
          <cell r="G19">
            <v>106613</v>
          </cell>
          <cell r="H19">
            <v>0.23014139233675121</v>
          </cell>
          <cell r="J19" t="str">
            <v>Increase in revenue from the cable package sold to Fox Family Channel ($85 million), increase in net ad sales from additional LCS games and two additional World Series broadcasts ($50 million), partially offset by a decrease in NFL revenues due to lower r</v>
          </cell>
        </row>
        <row r="20">
          <cell r="A20" t="str">
            <v>Digital</v>
          </cell>
          <cell r="C20">
            <v>1555</v>
          </cell>
          <cell r="E20">
            <v>637</v>
          </cell>
          <cell r="G20">
            <v>918</v>
          </cell>
          <cell r="H20">
            <v>0.5903536977491961</v>
          </cell>
        </row>
        <row r="21">
          <cell r="A21" t="str">
            <v>Fox UTV Holdings</v>
          </cell>
          <cell r="C21">
            <v>0</v>
          </cell>
          <cell r="E21">
            <v>0</v>
          </cell>
          <cell r="G21">
            <v>0</v>
          </cell>
          <cell r="H21">
            <v>0</v>
          </cell>
        </row>
        <row r="22">
          <cell r="A22" t="str">
            <v>Star TV</v>
          </cell>
          <cell r="C22">
            <v>73421</v>
          </cell>
          <cell r="E22">
            <v>65631</v>
          </cell>
          <cell r="G22">
            <v>7790</v>
          </cell>
          <cell r="H22">
            <v>0.10610043448059819</v>
          </cell>
          <cell r="J22" t="str">
            <v>Higher subscription revenues ($4 million increase to $22 million) due to higher subscribers and subscriber fees in India, as well as higher advertising revenues ($4 million increase to $49 million) due to the performance of Star Plus in India.</v>
          </cell>
        </row>
        <row r="23">
          <cell r="A23" t="str">
            <v>News Broadcast Japan</v>
          </cell>
          <cell r="C23">
            <v>3034</v>
          </cell>
          <cell r="E23">
            <v>9266</v>
          </cell>
          <cell r="G23">
            <v>-6232</v>
          </cell>
          <cell r="H23">
            <v>-2.0540540540540539</v>
          </cell>
        </row>
        <row r="24">
          <cell r="A24" t="str">
            <v>UK Sky Radio</v>
          </cell>
          <cell r="C24">
            <v>13719.643802061855</v>
          </cell>
          <cell r="E24">
            <v>14610</v>
          </cell>
          <cell r="G24">
            <v>-890.35619793814476</v>
          </cell>
          <cell r="H24">
            <v>-6.4896451451920176E-2</v>
          </cell>
        </row>
        <row r="25">
          <cell r="A25" t="str">
            <v>Consolidation Adjustment</v>
          </cell>
          <cell r="C25">
            <v>0</v>
          </cell>
          <cell r="E25">
            <v>1200</v>
          </cell>
          <cell r="G25">
            <v>-1200</v>
          </cell>
          <cell r="H25">
            <v>0</v>
          </cell>
        </row>
        <row r="26">
          <cell r="A26" t="str">
            <v>Total TV Segment</v>
          </cell>
          <cell r="C26">
            <v>1337922.6438020619</v>
          </cell>
          <cell r="E26">
            <v>1195532</v>
          </cell>
          <cell r="G26">
            <v>142390.64380206185</v>
          </cell>
          <cell r="H26">
            <v>0.10642666409877112</v>
          </cell>
        </row>
        <row r="30">
          <cell r="C30" t="str">
            <v>3 Months Ended Dec 31,</v>
          </cell>
          <cell r="G30" t="str">
            <v>Better</v>
          </cell>
        </row>
        <row r="31">
          <cell r="A31" t="str">
            <v>REVENUES</v>
          </cell>
          <cell r="C31">
            <v>2001</v>
          </cell>
          <cell r="E31">
            <v>2000</v>
          </cell>
          <cell r="G31" t="str">
            <v>(Worse)</v>
          </cell>
          <cell r="J31" t="str">
            <v>Summary Overview</v>
          </cell>
        </row>
        <row r="33">
          <cell r="A33" t="str">
            <v>Fox Sports Networks</v>
          </cell>
        </row>
        <row r="34">
          <cell r="A34" t="str">
            <v>Fox Sports Net RSN's</v>
          </cell>
          <cell r="C34">
            <v>175482</v>
          </cell>
          <cell r="E34">
            <v>152578</v>
          </cell>
          <cell r="G34">
            <v>22904</v>
          </cell>
          <cell r="H34">
            <v>0.13052050922601749</v>
          </cell>
          <cell r="J34" t="str">
            <v>Higher affiliate and DTH revenue ($18 million) due to increases in average rate per cable subscriber and increases in DTH subscribers; positive impact for FSN North ($11 million) acquired late in the 2nd qtr of prior year.</v>
          </cell>
        </row>
        <row r="35">
          <cell r="A35" t="str">
            <v>Fox Sports - Other Sports</v>
          </cell>
          <cell r="C35">
            <v>34595</v>
          </cell>
          <cell r="E35">
            <v>2906</v>
          </cell>
          <cell r="G35">
            <v>31689</v>
          </cell>
          <cell r="H35">
            <v>0.91599942188177486</v>
          </cell>
          <cell r="J35" t="str">
            <v>Speedvision revenues not consolidated in the prior year</v>
          </cell>
        </row>
        <row r="36">
          <cell r="A36" t="str">
            <v>Fox Cable Networks Corporate</v>
          </cell>
          <cell r="C36">
            <v>2469</v>
          </cell>
          <cell r="E36">
            <v>55</v>
          </cell>
          <cell r="G36">
            <v>2414</v>
          </cell>
          <cell r="H36">
            <v>0.97772377480761441</v>
          </cell>
        </row>
        <row r="37">
          <cell r="A37" t="str">
            <v>Fox Sports Consolidation Adjustment</v>
          </cell>
          <cell r="C37">
            <v>0</v>
          </cell>
          <cell r="E37">
            <v>0</v>
          </cell>
          <cell r="G37">
            <v>0</v>
          </cell>
          <cell r="H37">
            <v>0</v>
          </cell>
        </row>
        <row r="38">
          <cell r="A38" t="str">
            <v>Total Fox Sports Networks</v>
          </cell>
          <cell r="C38">
            <v>212546</v>
          </cell>
          <cell r="E38">
            <v>155539</v>
          </cell>
          <cell r="G38">
            <v>57007</v>
          </cell>
          <cell r="H38">
            <v>0.26821017567961758</v>
          </cell>
        </row>
        <row r="39">
          <cell r="A39" t="str">
            <v>FX Channel</v>
          </cell>
          <cell r="C39">
            <v>85237</v>
          </cell>
          <cell r="E39">
            <v>72606</v>
          </cell>
          <cell r="G39">
            <v>12631</v>
          </cell>
          <cell r="H39">
            <v>0.14818682027757898</v>
          </cell>
          <cell r="J39" t="str">
            <v xml:space="preserve">Higher affiliate revenue ($13 million) resulting primarily from a significant increase in average subscribers (36%) along with higher rates being charged to affiliates due to CPI rate increases.  </v>
          </cell>
        </row>
        <row r="40">
          <cell r="A40" t="str">
            <v>Fox News Network</v>
          </cell>
          <cell r="C40">
            <v>76455</v>
          </cell>
          <cell r="E40">
            <v>58161</v>
          </cell>
          <cell r="G40">
            <v>18294</v>
          </cell>
          <cell r="H40">
            <v>0.23927800667059054</v>
          </cell>
          <cell r="J40" t="str">
            <v xml:space="preserve">Higher ad revenues ($10 million) (higher ratings and pricing) and higher affiliate sales ($10 million) (increased sub. growth from 55.3 million to 68.3 million) </v>
          </cell>
        </row>
        <row r="41">
          <cell r="A41" t="str">
            <v>Dodgers</v>
          </cell>
          <cell r="C41">
            <v>13958</v>
          </cell>
          <cell r="E41">
            <v>14669</v>
          </cell>
          <cell r="G41">
            <v>-711</v>
          </cell>
          <cell r="H41">
            <v>-5.0938529875340303E-2</v>
          </cell>
        </row>
        <row r="42">
          <cell r="A42" t="str">
            <v>FLAC</v>
          </cell>
          <cell r="C42">
            <v>9086</v>
          </cell>
          <cell r="E42">
            <v>10790</v>
          </cell>
          <cell r="G42">
            <v>-1704</v>
          </cell>
          <cell r="H42">
            <v>-0.18754127228703499</v>
          </cell>
        </row>
        <row r="43">
          <cell r="A43" t="str">
            <v>Fox Spain</v>
          </cell>
          <cell r="C43">
            <v>2551</v>
          </cell>
          <cell r="E43">
            <v>0</v>
          </cell>
          <cell r="G43">
            <v>2551</v>
          </cell>
          <cell r="H43">
            <v>1</v>
          </cell>
          <cell r="J43" t="str">
            <v>New launch</v>
          </cell>
        </row>
        <row r="44">
          <cell r="A44" t="str">
            <v>FXM</v>
          </cell>
          <cell r="C44">
            <v>4275</v>
          </cell>
          <cell r="E44">
            <v>2680</v>
          </cell>
          <cell r="G44">
            <v>1595</v>
          </cell>
          <cell r="H44">
            <v>0.37309941520467838</v>
          </cell>
        </row>
        <row r="45">
          <cell r="A45" t="str">
            <v>Consolidation Adjustment</v>
          </cell>
          <cell r="C45">
            <v>-139</v>
          </cell>
          <cell r="E45">
            <v>0</v>
          </cell>
          <cell r="G45">
            <v>-139</v>
          </cell>
          <cell r="H45">
            <v>-1</v>
          </cell>
        </row>
        <row r="46">
          <cell r="A46" t="str">
            <v xml:space="preserve">  Total FEG Cable</v>
          </cell>
          <cell r="C46">
            <v>403969</v>
          </cell>
          <cell r="E46">
            <v>314445</v>
          </cell>
          <cell r="G46">
            <v>89524</v>
          </cell>
          <cell r="H46">
            <v>0.22161106421532345</v>
          </cell>
        </row>
        <row r="48">
          <cell r="A48" t="str">
            <v>Fox Sports Australia</v>
          </cell>
          <cell r="C48">
            <v>0</v>
          </cell>
          <cell r="E48">
            <v>0</v>
          </cell>
          <cell r="G48">
            <v>0</v>
          </cell>
          <cell r="H48">
            <v>0</v>
          </cell>
        </row>
        <row r="49">
          <cell r="A49" t="str">
            <v>Consolidation Adjustment</v>
          </cell>
          <cell r="C49">
            <v>0</v>
          </cell>
          <cell r="E49">
            <v>0</v>
          </cell>
          <cell r="G49">
            <v>0</v>
          </cell>
          <cell r="H49">
            <v>0</v>
          </cell>
        </row>
        <row r="50">
          <cell r="A50" t="str">
            <v>Total Cable Segment</v>
          </cell>
          <cell r="C50">
            <v>403969</v>
          </cell>
          <cell r="E50">
            <v>314445</v>
          </cell>
          <cell r="G50">
            <v>89524</v>
          </cell>
          <cell r="H50">
            <v>0.22161106421532345</v>
          </cell>
        </row>
        <row r="52">
          <cell r="A52" t="str">
            <v>News Amr. Marketing Consol</v>
          </cell>
          <cell r="C52">
            <v>193898</v>
          </cell>
          <cell r="E52">
            <v>213458</v>
          </cell>
          <cell r="G52">
            <v>-19560</v>
          </cell>
          <cell r="H52">
            <v>-0.10087778110140383</v>
          </cell>
          <cell r="J52" t="str">
            <v>Lower advertising revenues  due to decreased volumes at the FSI division ($13 million) and lower instant coupon machine revenues ($4 million) due to lower spending by clients at the InStore division.</v>
          </cell>
        </row>
        <row r="53">
          <cell r="A53" t="str">
            <v xml:space="preserve">Other </v>
          </cell>
          <cell r="C53">
            <v>1232</v>
          </cell>
          <cell r="E53">
            <v>1155</v>
          </cell>
          <cell r="G53">
            <v>77</v>
          </cell>
          <cell r="H53">
            <v>6.25E-2</v>
          </cell>
        </row>
        <row r="54">
          <cell r="A54" t="str">
            <v>Consolidation Adjustment</v>
          </cell>
          <cell r="C54">
            <v>0</v>
          </cell>
          <cell r="E54">
            <v>0</v>
          </cell>
          <cell r="G54">
            <v>0</v>
          </cell>
          <cell r="H54">
            <v>0</v>
          </cell>
        </row>
        <row r="55">
          <cell r="A55" t="str">
            <v>Total Mag &amp; Insert Segment</v>
          </cell>
          <cell r="C55">
            <v>195130</v>
          </cell>
          <cell r="E55">
            <v>214613</v>
          </cell>
          <cell r="G55">
            <v>-19483</v>
          </cell>
          <cell r="H55">
            <v>-9.9846256341925899E-2</v>
          </cell>
        </row>
        <row r="59">
          <cell r="C59" t="str">
            <v>3 Months Ended Dec 31,</v>
          </cell>
          <cell r="G59" t="str">
            <v>Better</v>
          </cell>
        </row>
        <row r="60">
          <cell r="A60" t="str">
            <v>REVENUES</v>
          </cell>
          <cell r="C60">
            <v>2001</v>
          </cell>
          <cell r="E60">
            <v>2000</v>
          </cell>
          <cell r="G60" t="str">
            <v>(Worse)</v>
          </cell>
          <cell r="J60" t="str">
            <v>Summary Overview</v>
          </cell>
        </row>
        <row r="62">
          <cell r="A62" t="str">
            <v>United States</v>
          </cell>
          <cell r="C62">
            <v>32188</v>
          </cell>
          <cell r="E62">
            <v>30218</v>
          </cell>
          <cell r="G62">
            <v>1970</v>
          </cell>
          <cell r="H62">
            <v>6.120293276997639E-2</v>
          </cell>
          <cell r="J62" t="str">
            <v xml:space="preserve">Increase in Circulation revenue due to higher sales Monday thru Sunday and an increase in the Saturday cover price to $.50. </v>
          </cell>
        </row>
        <row r="63">
          <cell r="J63" t="str">
            <v>STG rate weakened - down from 1.47 to 1.44 (impact = US $7m)</v>
          </cell>
        </row>
        <row r="64">
          <cell r="A64" t="str">
            <v>United Kingdom</v>
          </cell>
          <cell r="C64">
            <v>371495.343188409</v>
          </cell>
          <cell r="E64">
            <v>391185</v>
          </cell>
          <cell r="G64">
            <v>-19689.656811591005</v>
          </cell>
          <cell r="H64">
            <v>-5.3001086480928307E-2</v>
          </cell>
          <cell r="J64" t="str">
            <v xml:space="preserve">Lower ad revenue at The Times (STG 10 million) and The Sunday Times (STG 15 million) due to lower volumes and yields across all categories, partially offset by higher circulation revenue at The Sun </v>
          </cell>
        </row>
        <row r="65">
          <cell r="A65" t="str">
            <v xml:space="preserve">   UK in Sterling</v>
          </cell>
          <cell r="C65">
            <v>257251.06010882897</v>
          </cell>
          <cell r="E65">
            <v>269434.65828673053</v>
          </cell>
          <cell r="G65">
            <v>-12183.598177901556</v>
          </cell>
          <cell r="H65">
            <v>-4.7360730691439472E-2</v>
          </cell>
          <cell r="J65" t="str">
            <v>(STG 2 million), NOW (STG 1 million), The Times (STG 2 million), and Sunday Times (STG 1 million) due to cover price increases.</v>
          </cell>
        </row>
        <row r="66">
          <cell r="A66" t="str">
            <v>Australia</v>
          </cell>
          <cell r="C66">
            <v>206918.83559999999</v>
          </cell>
          <cell r="E66">
            <v>215591</v>
          </cell>
          <cell r="G66">
            <v>-8672.1644000000088</v>
          </cell>
          <cell r="H66">
            <v>-4.1910947231330778E-2</v>
          </cell>
          <cell r="J66" t="str">
            <v>A$ rate weakened - down from .55 to .51 (impact = US $17m)</v>
          </cell>
        </row>
        <row r="67">
          <cell r="A67" t="str">
            <v xml:space="preserve">   Aust in A$</v>
          </cell>
          <cell r="C67">
            <v>404251.99999999994</v>
          </cell>
          <cell r="E67">
            <v>404371.63917939301</v>
          </cell>
          <cell r="G67">
            <v>-119.63917939306702</v>
          </cell>
          <cell r="H67">
            <v>-2.9595197894646667E-4</v>
          </cell>
        </row>
        <row r="68">
          <cell r="A68" t="str">
            <v>Consolidation Adjustment</v>
          </cell>
          <cell r="C68">
            <v>0</v>
          </cell>
          <cell r="E68">
            <v>0</v>
          </cell>
          <cell r="G68">
            <v>0</v>
          </cell>
        </row>
        <row r="69">
          <cell r="A69" t="str">
            <v>Total Newspaper Segment</v>
          </cell>
          <cell r="C69">
            <v>610602.17878840899</v>
          </cell>
          <cell r="E69">
            <v>636994</v>
          </cell>
          <cell r="G69">
            <v>-26391.821211591014</v>
          </cell>
          <cell r="H69">
            <v>-4.3222612248058373E-2</v>
          </cell>
        </row>
        <row r="71">
          <cell r="A71" t="str">
            <v>Total Book Pub Segment</v>
          </cell>
          <cell r="C71">
            <v>288845</v>
          </cell>
          <cell r="E71">
            <v>267469</v>
          </cell>
          <cell r="G71">
            <v>21376</v>
          </cell>
          <cell r="H71">
            <v>7.4005089234710664E-2</v>
          </cell>
          <cell r="J71" t="str">
            <v>Strong sales from Tolkien titles and Billy Connolly at UK.</v>
          </cell>
        </row>
        <row r="73">
          <cell r="A73" t="str">
            <v>NADP</v>
          </cell>
          <cell r="C73">
            <v>0</v>
          </cell>
          <cell r="E73">
            <v>6107</v>
          </cell>
          <cell r="G73">
            <v>-6107</v>
          </cell>
          <cell r="H73">
            <v>-1</v>
          </cell>
          <cell r="J73" t="str">
            <v>Shut down</v>
          </cell>
        </row>
        <row r="74">
          <cell r="A74" t="str">
            <v>News Interactive (Aus)</v>
          </cell>
          <cell r="C74">
            <v>890.93780000000004</v>
          </cell>
          <cell r="E74">
            <v>711</v>
          </cell>
          <cell r="G74">
            <v>179.93780000000004</v>
          </cell>
          <cell r="H74">
            <v>0.20196449179729498</v>
          </cell>
        </row>
        <row r="75">
          <cell r="A75" t="str">
            <v>News Network Ltd (UK)</v>
          </cell>
          <cell r="C75">
            <v>0</v>
          </cell>
          <cell r="E75">
            <v>1799</v>
          </cell>
          <cell r="G75">
            <v>-1799</v>
          </cell>
          <cell r="H75">
            <v>-1</v>
          </cell>
          <cell r="J75" t="str">
            <v>Wind down</v>
          </cell>
        </row>
        <row r="76">
          <cell r="A76" t="str">
            <v>Consolidation Adjustment</v>
          </cell>
          <cell r="C76">
            <v>0</v>
          </cell>
          <cell r="E76">
            <v>0</v>
          </cell>
          <cell r="G76">
            <v>0</v>
          </cell>
          <cell r="H76">
            <v>0</v>
          </cell>
        </row>
        <row r="77">
          <cell r="A77" t="str">
            <v>Total New Media &amp; Internet Segment</v>
          </cell>
          <cell r="C77">
            <v>890.93780000000004</v>
          </cell>
          <cell r="E77">
            <v>8617</v>
          </cell>
          <cell r="G77">
            <v>-7726.0622000000003</v>
          </cell>
          <cell r="H77">
            <v>-8.6718311873174532</v>
          </cell>
        </row>
        <row r="79">
          <cell r="A79" t="str">
            <v>News Digital Systems</v>
          </cell>
          <cell r="C79">
            <v>80300.641194984681</v>
          </cell>
          <cell r="E79">
            <v>75448</v>
          </cell>
          <cell r="G79">
            <v>4852.6411949846806</v>
          </cell>
          <cell r="H79">
            <v>6.0430914657350968E-2</v>
          </cell>
          <cell r="J79" t="str">
            <v>Increased New Technologies revenue.</v>
          </cell>
        </row>
        <row r="80">
          <cell r="A80" t="str">
            <v>US - Head Office &amp; Other</v>
          </cell>
          <cell r="C80">
            <v>1171</v>
          </cell>
          <cell r="E80">
            <v>-905</v>
          </cell>
          <cell r="G80">
            <v>2076</v>
          </cell>
          <cell r="H80">
            <v>1.7728437233134073</v>
          </cell>
        </row>
        <row r="81">
          <cell r="A81" t="str">
            <v>Stats, Inc.</v>
          </cell>
          <cell r="C81">
            <v>1663</v>
          </cell>
          <cell r="E81">
            <v>0</v>
          </cell>
          <cell r="G81">
            <v>1663</v>
          </cell>
          <cell r="H81">
            <v>1</v>
          </cell>
        </row>
        <row r="82">
          <cell r="A82" t="str">
            <v>SGN Head Office</v>
          </cell>
          <cell r="C82">
            <v>0</v>
          </cell>
          <cell r="E82">
            <v>0</v>
          </cell>
          <cell r="G82">
            <v>0</v>
          </cell>
          <cell r="H82" t="e">
            <v>#DIV/0!</v>
          </cell>
        </row>
        <row r="83">
          <cell r="A83" t="str">
            <v>News Corp Europe &amp; Other</v>
          </cell>
          <cell r="C83">
            <v>20914.284</v>
          </cell>
          <cell r="E83">
            <v>0</v>
          </cell>
          <cell r="G83">
            <v>20914.284</v>
          </cell>
          <cell r="H83">
            <v>1</v>
          </cell>
          <cell r="J83" t="str">
            <v>Launch of MSS Russia and Balkan in November 2000.</v>
          </cell>
        </row>
        <row r="84">
          <cell r="A84" t="str">
            <v>UK - Other</v>
          </cell>
          <cell r="C84">
            <v>42300.540074003897</v>
          </cell>
          <cell r="E84">
            <v>46459</v>
          </cell>
          <cell r="G84">
            <v>-4158.4599259961033</v>
          </cell>
          <cell r="H84">
            <v>-9.8307490134191336E-2</v>
          </cell>
          <cell r="J84" t="str">
            <v>Recognition of Digital losses in current year.</v>
          </cell>
        </row>
        <row r="85">
          <cell r="A85" t="str">
            <v>AUS - Other</v>
          </cell>
          <cell r="C85">
            <v>18034.072199999999</v>
          </cell>
          <cell r="E85">
            <v>15081</v>
          </cell>
          <cell r="G85">
            <v>2953.0721999999987</v>
          </cell>
          <cell r="H85">
            <v>0.16374960503928773</v>
          </cell>
        </row>
        <row r="86">
          <cell r="A86" t="str">
            <v>Consolidation Adjustment</v>
          </cell>
          <cell r="C86">
            <v>0</v>
          </cell>
          <cell r="E86">
            <v>0</v>
          </cell>
          <cell r="G86">
            <v>0</v>
          </cell>
          <cell r="H86" t="e">
            <v>#DIV/0!</v>
          </cell>
        </row>
        <row r="87">
          <cell r="A87" t="str">
            <v>Other</v>
          </cell>
          <cell r="C87">
            <v>63168.612274003899</v>
          </cell>
          <cell r="E87">
            <v>60635</v>
          </cell>
          <cell r="G87">
            <v>2533.6122740038991</v>
          </cell>
          <cell r="H87">
            <v>4.0108721448778278E-2</v>
          </cell>
        </row>
        <row r="88">
          <cell r="A88" t="str">
            <v>Total Tech &amp; Other Segment</v>
          </cell>
          <cell r="C88">
            <v>164383.53746898856</v>
          </cell>
          <cell r="E88">
            <v>136083</v>
          </cell>
          <cell r="G88">
            <v>28300.537468988576</v>
          </cell>
          <cell r="H88">
            <v>0.17216162825506512</v>
          </cell>
        </row>
        <row r="90">
          <cell r="A90" t="str">
            <v>Total Revenues</v>
          </cell>
          <cell r="C90">
            <v>4119305.2978594596</v>
          </cell>
          <cell r="E90">
            <v>3850048</v>
          </cell>
          <cell r="G90">
            <v>269257.29785945965</v>
          </cell>
          <cell r="H90">
            <v>6.5364734679746975E-2</v>
          </cell>
        </row>
      </sheetData>
      <sheetData sheetId="26" refreshError="1">
        <row r="1">
          <cell r="A1" t="str">
            <v>THE NEWS CORPORATION LIMITED - 6 MONTH REVENUE ANALYSIS</v>
          </cell>
        </row>
        <row r="4">
          <cell r="C4" t="str">
            <v>6 Months Ended Dec 31,</v>
          </cell>
          <cell r="G4" t="str">
            <v>Better</v>
          </cell>
          <cell r="H4" t="str">
            <v xml:space="preserve">% </v>
          </cell>
        </row>
        <row r="5">
          <cell r="A5" t="str">
            <v>REVENUES</v>
          </cell>
          <cell r="C5">
            <v>2001</v>
          </cell>
          <cell r="E5">
            <v>2000</v>
          </cell>
          <cell r="G5" t="str">
            <v>(Worse)</v>
          </cell>
          <cell r="H5" t="str">
            <v>Change</v>
          </cell>
          <cell r="J5" t="str">
            <v>Summary Overview</v>
          </cell>
        </row>
        <row r="6">
          <cell r="A6" t="str">
            <v>Fox Filmed Ent.</v>
          </cell>
          <cell r="C6">
            <v>1443988</v>
          </cell>
          <cell r="E6">
            <v>1388744</v>
          </cell>
          <cell r="G6">
            <v>55244</v>
          </cell>
          <cell r="H6">
            <v>3.825793566151519E-2</v>
          </cell>
          <cell r="J6" t="str">
            <v>The worldwide theatrical and video performance of Planet of The Apes, increaded domestic and int'l home video sales ($83 million), partially offset by lower int'l syndication ($40 million)</v>
          </cell>
        </row>
        <row r="7">
          <cell r="A7" t="str">
            <v>TCFTV</v>
          </cell>
          <cell r="C7">
            <v>861663</v>
          </cell>
          <cell r="E7">
            <v>547448</v>
          </cell>
          <cell r="G7">
            <v>314215</v>
          </cell>
          <cell r="H7">
            <v>0.36466112621755836</v>
          </cell>
          <cell r="J7" t="str">
            <v>1st syndication of The Practice, Buffy, King of the Hill, and Ally and 2nd cycle of NYPD Blue (substantially eliminated below)</v>
          </cell>
        </row>
        <row r="8">
          <cell r="A8" t="str">
            <v>Fox TV Studios</v>
          </cell>
          <cell r="C8">
            <v>66552</v>
          </cell>
          <cell r="E8">
            <v>53496</v>
          </cell>
          <cell r="G8">
            <v>13056</v>
          </cell>
          <cell r="H8">
            <v>0.19617742517129463</v>
          </cell>
          <cell r="J8" t="str">
            <v>Increased ultimates for The Hughleys and Son of the Beach</v>
          </cell>
        </row>
        <row r="9">
          <cell r="A9" t="str">
            <v>TTV (Including NWTV)</v>
          </cell>
          <cell r="C9">
            <v>50636</v>
          </cell>
          <cell r="E9">
            <v>46141</v>
          </cell>
          <cell r="G9">
            <v>4495</v>
          </cell>
          <cell r="H9">
            <v>8.8770834979066279E-2</v>
          </cell>
        </row>
        <row r="10">
          <cell r="A10" t="str">
            <v>Film Segment G&amp;A</v>
          </cell>
          <cell r="C10">
            <v>0</v>
          </cell>
          <cell r="E10">
            <v>2392</v>
          </cell>
          <cell r="G10">
            <v>-2392</v>
          </cell>
          <cell r="H10">
            <v>-1</v>
          </cell>
        </row>
        <row r="11">
          <cell r="A11" t="str">
            <v>Bundy</v>
          </cell>
          <cell r="C11">
            <v>2497</v>
          </cell>
          <cell r="E11">
            <v>2160</v>
          </cell>
          <cell r="G11">
            <v>337</v>
          </cell>
          <cell r="H11">
            <v>0.13496195434521427</v>
          </cell>
        </row>
        <row r="12">
          <cell r="A12" t="str">
            <v>Intercompany Elim.</v>
          </cell>
          <cell r="C12">
            <v>-369804</v>
          </cell>
          <cell r="E12">
            <v>-206830</v>
          </cell>
          <cell r="G12">
            <v>-162974</v>
          </cell>
          <cell r="H12">
            <v>-0.44070372413494718</v>
          </cell>
        </row>
        <row r="13">
          <cell r="A13" t="str">
            <v>Consolidation Adjustment</v>
          </cell>
          <cell r="C13">
            <v>0</v>
          </cell>
          <cell r="E13">
            <v>0</v>
          </cell>
          <cell r="G13">
            <v>0</v>
          </cell>
          <cell r="H13">
            <v>0</v>
          </cell>
        </row>
        <row r="14">
          <cell r="A14" t="str">
            <v>Total Film Segment</v>
          </cell>
          <cell r="C14">
            <v>2055532</v>
          </cell>
          <cell r="E14">
            <v>1833551</v>
          </cell>
          <cell r="G14">
            <v>221981</v>
          </cell>
          <cell r="H14">
            <v>0.10799199428663724</v>
          </cell>
        </row>
        <row r="16">
          <cell r="A16" t="str">
            <v>Fox TV Stations</v>
          </cell>
          <cell r="C16">
            <v>763682</v>
          </cell>
          <cell r="E16">
            <v>825976</v>
          </cell>
          <cell r="G16">
            <v>-62294</v>
          </cell>
          <cell r="H16">
            <v>-8.157060137596539E-2</v>
          </cell>
          <cell r="J16" t="str">
            <v>Lower market ad revenues (local revenues decreased $42 million and national revenues were lower $41 million) due to the continued soft ad markets and the negative impact of 9/11.  However, market share is up 1.9 pts. These unfavorable variances were offse</v>
          </cell>
        </row>
        <row r="17">
          <cell r="A17" t="str">
            <v>Chris Craft Stations</v>
          </cell>
          <cell r="C17">
            <v>157738</v>
          </cell>
          <cell r="E17">
            <v>0</v>
          </cell>
          <cell r="G17">
            <v>157738</v>
          </cell>
          <cell r="H17">
            <v>1</v>
          </cell>
          <cell r="J17" t="str">
            <v>Inclusion of 5 months of results</v>
          </cell>
        </row>
        <row r="18">
          <cell r="A18" t="str">
            <v>FBC - Entertainment</v>
          </cell>
          <cell r="C18">
            <v>492215</v>
          </cell>
          <cell r="E18">
            <v>529723</v>
          </cell>
          <cell r="G18">
            <v>-37508</v>
          </cell>
          <cell r="H18">
            <v>-7.6202472496774781E-2</v>
          </cell>
          <cell r="J18" t="str">
            <v>Lower prime time net ad sales resulting from a 14% ratings decrease ($64 million) and pre-emptions due to 9/11 ($32 million), partially offset by increased avails ($27 million), higher pricing ($14 million), and Fox Kids ($17 million).</v>
          </cell>
        </row>
        <row r="19">
          <cell r="A19" t="str">
            <v>FBC - Sports</v>
          </cell>
          <cell r="C19">
            <v>546730</v>
          </cell>
          <cell r="E19">
            <v>454888</v>
          </cell>
          <cell r="G19">
            <v>91842</v>
          </cell>
          <cell r="H19">
            <v>0.16798419695279204</v>
          </cell>
          <cell r="J19" t="str">
            <v>Increase in revenue from the cable package sold to Fox Family Channel ($85 million), increase in net ad sales from two additional World Series broadcasts ($26 million), the All-Star game not televised in the prior year ($13 million), and additional LCS ga</v>
          </cell>
        </row>
        <row r="20">
          <cell r="A20" t="str">
            <v>Digital</v>
          </cell>
          <cell r="C20">
            <v>3103</v>
          </cell>
          <cell r="E20">
            <v>1041</v>
          </cell>
          <cell r="G20">
            <v>2062</v>
          </cell>
          <cell r="H20">
            <v>0.66451820818562679</v>
          </cell>
        </row>
        <row r="21">
          <cell r="A21" t="str">
            <v>Fox UTV Holdings</v>
          </cell>
          <cell r="C21">
            <v>0</v>
          </cell>
          <cell r="E21">
            <v>0</v>
          </cell>
          <cell r="G21">
            <v>0</v>
          </cell>
          <cell r="H21">
            <v>0</v>
          </cell>
        </row>
        <row r="22">
          <cell r="A22" t="str">
            <v>Star TV</v>
          </cell>
          <cell r="C22">
            <v>132651</v>
          </cell>
          <cell r="E22">
            <v>111679</v>
          </cell>
          <cell r="G22">
            <v>20972</v>
          </cell>
          <cell r="H22">
            <v>0.15809907200096493</v>
          </cell>
          <cell r="J22" t="str">
            <v>Higher subscription revenues ($11 million increase to $45 million) due to higher subscribers and subscriber fees in India, Middle East and SEA, as well as higher advertising revenues ($10 million increase to $81 million) due to the performance of Star Plu</v>
          </cell>
        </row>
        <row r="23">
          <cell r="A23" t="str">
            <v>News Broadcast Japan</v>
          </cell>
          <cell r="C23">
            <v>12173</v>
          </cell>
          <cell r="E23">
            <v>18953</v>
          </cell>
          <cell r="G23">
            <v>-6780</v>
          </cell>
          <cell r="H23">
            <v>-0.55697034420438674</v>
          </cell>
        </row>
        <row r="24">
          <cell r="A24" t="str">
            <v>UK Sky Radio</v>
          </cell>
          <cell r="C24">
            <v>21270.5304</v>
          </cell>
          <cell r="E24">
            <v>21781</v>
          </cell>
          <cell r="G24">
            <v>-510.46960000000036</v>
          </cell>
          <cell r="H24">
            <v>-2.3998912598813257E-2</v>
          </cell>
        </row>
        <row r="25">
          <cell r="A25" t="str">
            <v>TM3</v>
          </cell>
          <cell r="H25" t="e">
            <v>#DIV/0!</v>
          </cell>
        </row>
        <row r="26">
          <cell r="A26" t="str">
            <v>Consolidation Adjustment</v>
          </cell>
          <cell r="C26">
            <v>0</v>
          </cell>
          <cell r="E26">
            <v>3200</v>
          </cell>
          <cell r="G26">
            <v>-3200</v>
          </cell>
          <cell r="H26">
            <v>-1</v>
          </cell>
        </row>
        <row r="27">
          <cell r="A27" t="str">
            <v>Total TV Segment</v>
          </cell>
          <cell r="C27">
            <v>2129562.5304</v>
          </cell>
          <cell r="E27">
            <v>1967241</v>
          </cell>
          <cell r="G27">
            <v>162321.53039999999</v>
          </cell>
          <cell r="H27">
            <v>7.6222946301328282E-2</v>
          </cell>
        </row>
        <row r="31">
          <cell r="C31" t="str">
            <v>6 Months Ended Dec 31,</v>
          </cell>
          <cell r="G31" t="str">
            <v>Better</v>
          </cell>
          <cell r="H31" t="str">
            <v xml:space="preserve">% </v>
          </cell>
        </row>
        <row r="32">
          <cell r="A32" t="str">
            <v>REVENUES</v>
          </cell>
          <cell r="C32">
            <v>2001</v>
          </cell>
          <cell r="E32">
            <v>2000</v>
          </cell>
          <cell r="G32" t="str">
            <v>(Worse)</v>
          </cell>
          <cell r="H32" t="str">
            <v>Change</v>
          </cell>
          <cell r="J32" t="str">
            <v>Summary Overview</v>
          </cell>
        </row>
        <row r="34">
          <cell r="A34" t="str">
            <v>Fox Sports Networks</v>
          </cell>
        </row>
        <row r="35">
          <cell r="A35" t="str">
            <v>Fox Sports Net RSN's</v>
          </cell>
          <cell r="C35">
            <v>359599</v>
          </cell>
          <cell r="E35">
            <v>311204</v>
          </cell>
          <cell r="G35">
            <v>48395</v>
          </cell>
          <cell r="H35">
            <v>0.13458046323821812</v>
          </cell>
          <cell r="J35" t="str">
            <v>Higher affiliate and DTH revenue ($35 million) due to increases in average rate per cable subscriber and increases in DTH subscribers; positive impact for FSN North ($22 million) acquired late in the 2nd Qtr of PY.</v>
          </cell>
        </row>
        <row r="36">
          <cell r="A36" t="str">
            <v>Fox Sports - Other Sports</v>
          </cell>
          <cell r="C36">
            <v>55503</v>
          </cell>
          <cell r="E36">
            <v>6143</v>
          </cell>
          <cell r="G36">
            <v>49360</v>
          </cell>
          <cell r="H36">
            <v>0.88932129794785864</v>
          </cell>
          <cell r="J36" t="str">
            <v>Speedvision revenues not consolidated in the prior year</v>
          </cell>
        </row>
        <row r="37">
          <cell r="A37" t="str">
            <v>Fox Cable Networks Corporate</v>
          </cell>
          <cell r="C37">
            <v>4689</v>
          </cell>
          <cell r="E37">
            <v>112</v>
          </cell>
          <cell r="G37">
            <v>4577</v>
          </cell>
          <cell r="H37">
            <v>0.97611431008743865</v>
          </cell>
        </row>
        <row r="38">
          <cell r="A38" t="str">
            <v>Fox Sports Consolidation Adjustment</v>
          </cell>
          <cell r="G38">
            <v>0</v>
          </cell>
          <cell r="H38">
            <v>0</v>
          </cell>
        </row>
        <row r="39">
          <cell r="A39" t="str">
            <v>Total Fox Sports Networks</v>
          </cell>
          <cell r="C39">
            <v>419791</v>
          </cell>
          <cell r="E39">
            <v>317459</v>
          </cell>
          <cell r="G39">
            <v>102332</v>
          </cell>
          <cell r="H39">
            <v>0.24376892310697465</v>
          </cell>
        </row>
        <row r="40">
          <cell r="A40" t="str">
            <v>FX Channel</v>
          </cell>
          <cell r="C40">
            <v>168048</v>
          </cell>
          <cell r="E40">
            <v>147387</v>
          </cell>
          <cell r="G40">
            <v>20661</v>
          </cell>
          <cell r="H40">
            <v>0.12294701513853185</v>
          </cell>
          <cell r="J40" t="str">
            <v>Higher affiliate sales ($24 million) (sub. growth) and higher ad revenues ($4 million) (increased viewership), partially offset from the loss in other revenue due to the terminated MLB outermarket deal ($7 million).</v>
          </cell>
        </row>
        <row r="41">
          <cell r="A41" t="str">
            <v>Fox News Network</v>
          </cell>
          <cell r="C41">
            <v>134311</v>
          </cell>
          <cell r="E41">
            <v>105240</v>
          </cell>
          <cell r="G41">
            <v>29071</v>
          </cell>
          <cell r="H41">
            <v>0.21644541400183157</v>
          </cell>
          <cell r="J41" t="str">
            <v>Higher affiliate sales ($19 million) (increased sub. growth from 55.3 million to 68.3 million) and higher ad revenues ($12 million) (higher ratings)</v>
          </cell>
        </row>
        <row r="42">
          <cell r="A42" t="str">
            <v>Dodgers</v>
          </cell>
          <cell r="C42">
            <v>87034</v>
          </cell>
          <cell r="E42">
            <v>83161</v>
          </cell>
          <cell r="G42">
            <v>3873</v>
          </cell>
          <cell r="H42">
            <v>4.4499850633085918E-2</v>
          </cell>
        </row>
        <row r="43">
          <cell r="A43" t="str">
            <v>FLAC</v>
          </cell>
          <cell r="C43">
            <v>17584</v>
          </cell>
          <cell r="E43">
            <v>20172</v>
          </cell>
          <cell r="G43">
            <v>-2588</v>
          </cell>
          <cell r="H43">
            <v>-0.14717925386715194</v>
          </cell>
        </row>
        <row r="44">
          <cell r="A44" t="str">
            <v>Fox Spain</v>
          </cell>
          <cell r="C44">
            <v>4574</v>
          </cell>
          <cell r="E44">
            <v>0</v>
          </cell>
          <cell r="G44">
            <v>4574</v>
          </cell>
          <cell r="H44">
            <v>1</v>
          </cell>
          <cell r="J44" t="str">
            <v>New launch</v>
          </cell>
        </row>
        <row r="45">
          <cell r="A45" t="str">
            <v>FXM</v>
          </cell>
          <cell r="C45">
            <v>8543</v>
          </cell>
          <cell r="E45">
            <v>5954</v>
          </cell>
          <cell r="G45">
            <v>2589</v>
          </cell>
          <cell r="H45">
            <v>0.30305513285731006</v>
          </cell>
        </row>
        <row r="46">
          <cell r="A46" t="str">
            <v>Cable G&amp;A</v>
          </cell>
          <cell r="C46">
            <v>-183</v>
          </cell>
          <cell r="E46">
            <v>0</v>
          </cell>
          <cell r="G46">
            <v>-183</v>
          </cell>
          <cell r="H46">
            <v>-1</v>
          </cell>
        </row>
        <row r="47">
          <cell r="A47" t="str">
            <v xml:space="preserve">  Total FEG Cable</v>
          </cell>
          <cell r="C47">
            <v>839702</v>
          </cell>
          <cell r="E47">
            <v>679373</v>
          </cell>
          <cell r="G47">
            <v>160329</v>
          </cell>
          <cell r="H47">
            <v>0.19093559381780678</v>
          </cell>
        </row>
        <row r="49">
          <cell r="A49" t="str">
            <v>Fox Sports Australia</v>
          </cell>
          <cell r="C49">
            <v>0</v>
          </cell>
          <cell r="E49">
            <v>0</v>
          </cell>
          <cell r="G49">
            <v>0</v>
          </cell>
          <cell r="H49">
            <v>0</v>
          </cell>
        </row>
        <row r="50">
          <cell r="A50" t="str">
            <v>Consolidation Adjustment</v>
          </cell>
          <cell r="C50">
            <v>0</v>
          </cell>
          <cell r="E50">
            <v>0</v>
          </cell>
          <cell r="G50">
            <v>0</v>
          </cell>
          <cell r="H50">
            <v>0</v>
          </cell>
        </row>
        <row r="51">
          <cell r="A51" t="str">
            <v>Total Cable Segment</v>
          </cell>
          <cell r="C51">
            <v>839702</v>
          </cell>
          <cell r="E51">
            <v>679373</v>
          </cell>
          <cell r="G51">
            <v>160329</v>
          </cell>
          <cell r="H51">
            <v>0.19093559381780678</v>
          </cell>
        </row>
        <row r="53">
          <cell r="A53" t="str">
            <v>News Amr. Marketing Consol</v>
          </cell>
          <cell r="C53">
            <v>391929</v>
          </cell>
          <cell r="E53">
            <v>439298</v>
          </cell>
          <cell r="G53">
            <v>-47369</v>
          </cell>
          <cell r="H53">
            <v>-0.1208611763865394</v>
          </cell>
          <cell r="J53" t="str">
            <v>Lower advertising revenues due to decreased volumes at the FSI division ($29 million) and lower instant coupon machine revenues ($8 million) due to lower spending by clients at the InStore division.</v>
          </cell>
        </row>
        <row r="54">
          <cell r="A54" t="str">
            <v xml:space="preserve">Other </v>
          </cell>
          <cell r="C54">
            <v>2430</v>
          </cell>
          <cell r="E54">
            <v>2663</v>
          </cell>
          <cell r="G54">
            <v>-233</v>
          </cell>
          <cell r="H54">
            <v>-9.5884773662551437E-2</v>
          </cell>
        </row>
        <row r="55">
          <cell r="A55" t="str">
            <v>Consolidation Adjustment</v>
          </cell>
          <cell r="C55">
            <v>0</v>
          </cell>
          <cell r="E55">
            <v>0</v>
          </cell>
          <cell r="G55">
            <v>0</v>
          </cell>
          <cell r="H55">
            <v>0</v>
          </cell>
        </row>
        <row r="56">
          <cell r="A56" t="str">
            <v>Total Mag &amp; Insert Segment</v>
          </cell>
          <cell r="C56">
            <v>394359</v>
          </cell>
          <cell r="E56">
            <v>441961</v>
          </cell>
          <cell r="G56">
            <v>-47602</v>
          </cell>
          <cell r="H56">
            <v>-0.12070727433632807</v>
          </cell>
        </row>
        <row r="60">
          <cell r="C60" t="str">
            <v>6 Months Ended Dec 31,</v>
          </cell>
          <cell r="G60" t="str">
            <v>Better</v>
          </cell>
          <cell r="H60" t="str">
            <v xml:space="preserve">% </v>
          </cell>
        </row>
        <row r="61">
          <cell r="A61" t="str">
            <v>REVENUES</v>
          </cell>
          <cell r="C61">
            <v>2001</v>
          </cell>
          <cell r="E61">
            <v>2000</v>
          </cell>
          <cell r="G61" t="str">
            <v>(Worse)</v>
          </cell>
          <cell r="H61" t="str">
            <v>Change</v>
          </cell>
          <cell r="J61" t="str">
            <v>Summary Overview</v>
          </cell>
        </row>
        <row r="63">
          <cell r="A63" t="str">
            <v>United States</v>
          </cell>
          <cell r="C63">
            <v>61235</v>
          </cell>
          <cell r="E63">
            <v>58365</v>
          </cell>
          <cell r="G63">
            <v>2870</v>
          </cell>
          <cell r="H63">
            <v>4.6868620886747772E-2</v>
          </cell>
          <cell r="J63" t="str">
            <v>Increase in Circulation revenue</v>
          </cell>
        </row>
        <row r="64">
          <cell r="J64" t="str">
            <v>STG rate weakened - down from 1.47 to 1.44 (impact = US $13m)</v>
          </cell>
        </row>
        <row r="65">
          <cell r="A65" t="str">
            <v>United Kingdom</v>
          </cell>
          <cell r="C65">
            <v>710042.08880000003</v>
          </cell>
          <cell r="E65">
            <v>750575</v>
          </cell>
          <cell r="G65">
            <v>-40532.911199999973</v>
          </cell>
          <cell r="H65">
            <v>-5.7085223311905693E-2</v>
          </cell>
          <cell r="J65" t="str">
            <v xml:space="preserve">Lower ad revenue at The Sunday Times (STG 27 million) and The Times (STG 16 million) due to lower volumes and yields across all categories, partially offset by higher circulation revenue at The Sun </v>
          </cell>
        </row>
        <row r="66">
          <cell r="A66" t="str">
            <v xml:space="preserve">   UK in Sterling</v>
          </cell>
          <cell r="C66">
            <v>492811</v>
          </cell>
          <cell r="E66">
            <v>511709.16280338145</v>
          </cell>
          <cell r="G66">
            <v>-18898.162803381449</v>
          </cell>
          <cell r="H66">
            <v>-3.8347688674525218E-2</v>
          </cell>
          <cell r="J66" t="str">
            <v>(STG 7 million) and The Times (STG 4 million) due to cover price increases.</v>
          </cell>
        </row>
        <row r="67">
          <cell r="A67" t="str">
            <v>Australia</v>
          </cell>
          <cell r="C67">
            <v>409587.48739999998</v>
          </cell>
          <cell r="E67">
            <v>449282</v>
          </cell>
          <cell r="G67">
            <v>-39694.512600000016</v>
          </cell>
          <cell r="H67">
            <v>-9.6913391695568715E-2</v>
          </cell>
          <cell r="J67" t="str">
            <v>A$ rate weakened - down from .55 to .51 (impact = US $33m)</v>
          </cell>
        </row>
        <row r="68">
          <cell r="A68" t="str">
            <v xml:space="preserve">   Aust in A$</v>
          </cell>
          <cell r="C68">
            <v>797172.99999999988</v>
          </cell>
          <cell r="E68">
            <v>809663.00234276452</v>
          </cell>
          <cell r="G68">
            <v>-12490.002342764637</v>
          </cell>
          <cell r="H68">
            <v>-1.5667869261458477E-2</v>
          </cell>
          <cell r="J68" t="str">
            <v>Decreased advertising (A$ 16 million), partially offset by higher circulation sales (A$ 6 million) .</v>
          </cell>
        </row>
        <row r="69">
          <cell r="A69" t="str">
            <v>Consolidation Adjustment</v>
          </cell>
          <cell r="C69">
            <v>0</v>
          </cell>
          <cell r="E69">
            <v>0</v>
          </cell>
          <cell r="G69">
            <v>0</v>
          </cell>
          <cell r="H69">
            <v>0</v>
          </cell>
        </row>
        <row r="70">
          <cell r="A70" t="str">
            <v>Total Newspaper Segment</v>
          </cell>
          <cell r="C70">
            <v>1180864.5762</v>
          </cell>
          <cell r="E70">
            <v>1258222</v>
          </cell>
          <cell r="G70">
            <v>-77357.42379999999</v>
          </cell>
          <cell r="H70">
            <v>-6.5509140810146679E-2</v>
          </cell>
        </row>
        <row r="72">
          <cell r="J72" t="str">
            <v>Prior yr. incl. strong sales of POISONWOOD BIBLE and distrib. income for Harry Potter.</v>
          </cell>
        </row>
        <row r="73">
          <cell r="A73" t="str">
            <v>Total Book Pub Segment</v>
          </cell>
          <cell r="C73">
            <v>602265</v>
          </cell>
          <cell r="E73">
            <v>604221</v>
          </cell>
          <cell r="G73">
            <v>-1956</v>
          </cell>
          <cell r="H73">
            <v>-3.2477397823217355E-3</v>
          </cell>
        </row>
        <row r="75">
          <cell r="A75" t="str">
            <v>NADP</v>
          </cell>
          <cell r="C75">
            <v>0</v>
          </cell>
          <cell r="E75">
            <v>11409</v>
          </cell>
          <cell r="G75">
            <v>-11409</v>
          </cell>
          <cell r="H75">
            <v>-1</v>
          </cell>
          <cell r="J75" t="str">
            <v>Shut down</v>
          </cell>
        </row>
        <row r="76">
          <cell r="A76" t="str">
            <v>News Interactive (Aus)</v>
          </cell>
          <cell r="C76">
            <v>1816.2830000000001</v>
          </cell>
          <cell r="E76">
            <v>1511</v>
          </cell>
          <cell r="G76">
            <v>305.28300000000013</v>
          </cell>
          <cell r="H76">
            <v>0.16808118558616697</v>
          </cell>
        </row>
        <row r="77">
          <cell r="A77" t="str">
            <v>News Network Ltd (UK)</v>
          </cell>
          <cell r="C77">
            <v>0</v>
          </cell>
          <cell r="E77">
            <v>3493</v>
          </cell>
          <cell r="G77">
            <v>-3493</v>
          </cell>
          <cell r="H77">
            <v>-1</v>
          </cell>
          <cell r="J77" t="str">
            <v>Wind down</v>
          </cell>
        </row>
        <row r="78">
          <cell r="A78" t="str">
            <v>Consolidation Adjustment</v>
          </cell>
          <cell r="C78">
            <v>0</v>
          </cell>
          <cell r="E78">
            <v>0</v>
          </cell>
          <cell r="G78">
            <v>0</v>
          </cell>
        </row>
        <row r="79">
          <cell r="A79" t="str">
            <v>Total New Media &amp; Internet Segment</v>
          </cell>
          <cell r="C79">
            <v>1816.2830000000001</v>
          </cell>
          <cell r="E79">
            <v>16413</v>
          </cell>
          <cell r="G79">
            <v>-14596.717000000001</v>
          </cell>
          <cell r="H79">
            <v>-8.0365873600094258</v>
          </cell>
        </row>
        <row r="81">
          <cell r="A81" t="str">
            <v>News Digital Systems</v>
          </cell>
          <cell r="C81">
            <v>166627.07920000001</v>
          </cell>
          <cell r="E81">
            <v>155990</v>
          </cell>
          <cell r="G81">
            <v>10637.079200000007</v>
          </cell>
          <cell r="H81">
            <v>6.3837638222251247E-2</v>
          </cell>
          <cell r="J81" t="str">
            <v>Increased New Technologies revenue</v>
          </cell>
        </row>
        <row r="82">
          <cell r="A82" t="str">
            <v>US - Head Office &amp; Other</v>
          </cell>
          <cell r="C82">
            <v>861</v>
          </cell>
          <cell r="E82">
            <v>22584</v>
          </cell>
          <cell r="G82">
            <v>-21723</v>
          </cell>
          <cell r="H82">
            <v>-25.229965156794425</v>
          </cell>
        </row>
        <row r="83">
          <cell r="A83" t="str">
            <v>Stats, Inc.</v>
          </cell>
          <cell r="C83">
            <v>4328</v>
          </cell>
          <cell r="E83">
            <v>0</v>
          </cell>
          <cell r="G83">
            <v>4328</v>
          </cell>
          <cell r="H83">
            <v>1</v>
          </cell>
        </row>
        <row r="84">
          <cell r="A84" t="str">
            <v>SGN Head Office</v>
          </cell>
          <cell r="C84">
            <v>0</v>
          </cell>
          <cell r="E84">
            <v>0</v>
          </cell>
          <cell r="G84">
            <v>0</v>
          </cell>
          <cell r="H84" t="e">
            <v>#DIV/0!</v>
          </cell>
        </row>
        <row r="85">
          <cell r="A85" t="str">
            <v>News Corp Europe &amp; Other</v>
          </cell>
          <cell r="C85">
            <v>36204.284</v>
          </cell>
          <cell r="E85">
            <v>0</v>
          </cell>
          <cell r="G85">
            <v>36204.284</v>
          </cell>
          <cell r="H85">
            <v>1</v>
          </cell>
          <cell r="J85" t="str">
            <v>Launch of MSS Russia and Balkan in November 2000</v>
          </cell>
        </row>
        <row r="86">
          <cell r="A86" t="str">
            <v>UK - Other</v>
          </cell>
          <cell r="C86">
            <v>72563.010399999999</v>
          </cell>
          <cell r="E86">
            <v>82747</v>
          </cell>
          <cell r="G86">
            <v>-10183.989600000001</v>
          </cell>
          <cell r="H86">
            <v>-0.14034684536737468</v>
          </cell>
          <cell r="J86" t="str">
            <v>Recognition of Digital losses in current year.</v>
          </cell>
        </row>
        <row r="87">
          <cell r="A87" t="str">
            <v>AUS - Other</v>
          </cell>
          <cell r="C87">
            <v>36532.207600000002</v>
          </cell>
          <cell r="E87">
            <v>31160</v>
          </cell>
          <cell r="G87">
            <v>5372.2076000000015</v>
          </cell>
          <cell r="H87">
            <v>0.14705400940511465</v>
          </cell>
        </row>
        <row r="88">
          <cell r="A88" t="str">
            <v>Consolidation Adjustment</v>
          </cell>
          <cell r="C88">
            <v>0</v>
          </cell>
          <cell r="E88">
            <v>0</v>
          </cell>
          <cell r="G88">
            <v>0</v>
          </cell>
          <cell r="H88" t="e">
            <v>#DIV/0!</v>
          </cell>
        </row>
        <row r="89">
          <cell r="A89" t="str">
            <v>Other</v>
          </cell>
          <cell r="C89">
            <v>114284.21799999999</v>
          </cell>
          <cell r="E89">
            <v>136491</v>
          </cell>
          <cell r="G89">
            <v>-22206.782000000007</v>
          </cell>
          <cell r="H89">
            <v>-0.19431188652837444</v>
          </cell>
        </row>
        <row r="90">
          <cell r="A90" t="str">
            <v>Total Tech &amp; Other Segment</v>
          </cell>
          <cell r="C90">
            <v>317115.58120000007</v>
          </cell>
          <cell r="E90">
            <v>292481</v>
          </cell>
          <cell r="G90">
            <v>24634.581200000008</v>
          </cell>
          <cell r="H90">
            <v>7.7683288556115893E-2</v>
          </cell>
        </row>
        <row r="92">
          <cell r="A92" t="str">
            <v>Total Revenues</v>
          </cell>
          <cell r="C92">
            <v>7521216.9708000002</v>
          </cell>
          <cell r="E92">
            <v>7090463</v>
          </cell>
          <cell r="G92">
            <v>430753.97080000024</v>
          </cell>
          <cell r="H92">
            <v>5.7271844765592869E-2</v>
          </cell>
        </row>
      </sheetData>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ow r="1">
          <cell r="A1" t="str">
            <v>THE NEWS CORPORATION LIMITED - 3 MONTH REVENUE ANALYSIS</v>
          </cell>
        </row>
      </sheetData>
      <sheetData sheetId="82">
        <row r="1">
          <cell r="A1" t="str">
            <v>THE NEWS CORPORATION LIMITED - 6 MONTH REVENUE ANALYSIS</v>
          </cell>
        </row>
      </sheetData>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ow r="1">
          <cell r="A1" t="str">
            <v>THE NEWS CORPORATION LIMITED - 3 MONTH REVENUE ANALYSIS</v>
          </cell>
        </row>
      </sheetData>
      <sheetData sheetId="108">
        <row r="1">
          <cell r="A1" t="str">
            <v>THE NEWS CORPORATION LIMITED - 6 MONTH REVENUE ANALYSIS</v>
          </cell>
        </row>
      </sheetData>
      <sheetData sheetId="109"/>
      <sheetData sheetId="110"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3 Outbnd Esiti Chiam ANAGRAFIC"/>
      <sheetName val="R3 Outbound Esiti chiam -TEMPO"/>
      <sheetName val="MASTER R3 Outbound-Esiti chiam"/>
      <sheetName val="Pivot Agenda AntennistaVIP"/>
      <sheetName val="Foglio4"/>
      <sheetName val="Master AgendaAntennistaVIP"/>
      <sheetName val="Pivot stato Cliente-TEMPO "/>
      <sheetName val="Pivot stato cliente-ANAGRAFICA"/>
      <sheetName val="Master anagrafica"/>
      <sheetName val=""/>
      <sheetName val="3mo Rev Sum"/>
      <sheetName val="6mo Rev Sum"/>
      <sheetName val="R3_Outbnd_Esiti_Chiam_ANAGRAFIC"/>
      <sheetName val="R3_Outbound_Esiti_chiam_-TEMPO"/>
      <sheetName val="MASTER_R3_Outbound-Esiti_chiam"/>
      <sheetName val="Pivot_Agenda_AntennistaVIP"/>
      <sheetName val="Master_AgendaAntennistaVIP"/>
      <sheetName val="Pivot_stato_Cliente-TEMPO_"/>
      <sheetName val="Pivot_stato_cliente-ANAGRAFICA"/>
      <sheetName val="Master_anagrafica"/>
      <sheetName val="3mo_Rev_Sum"/>
      <sheetName val="6mo_Rev_Sum"/>
      <sheetName val="Playout"/>
      <sheetName val="R3_Outbnd_Esiti_Chiam_ANAGRAFI1"/>
      <sheetName val="R3_Outbound_Esiti_chiam_-TEMPO1"/>
      <sheetName val="MASTER_R3_Outbound-Esiti_chiam1"/>
      <sheetName val="Pivot_Agenda_AntennistaVIP1"/>
      <sheetName val="Master_AgendaAntennistaVIP1"/>
      <sheetName val="Pivot_stato_Cliente-TEMPO_1"/>
      <sheetName val="Pivot_stato_cliente-ANAGRAFICA1"/>
      <sheetName val="Master_anagrafica1"/>
      <sheetName val="3mo_Rev_Sum1"/>
      <sheetName val="6mo_Rev_Sum1"/>
      <sheetName val="R3_Outbnd_Esiti_Chiam_ANAGRAFI2"/>
      <sheetName val="R3_Outbound_Esiti_chiam_-TEMPO2"/>
      <sheetName val="MASTER_R3_Outbound-Esiti_chiam2"/>
      <sheetName val="Pivot_Agenda_AntennistaVIP2"/>
      <sheetName val="Master_AgendaAntennistaVIP2"/>
      <sheetName val="Pivot_stato_Cliente-TEMPO_2"/>
      <sheetName val="Pivot_stato_cliente-ANAGRAFICA2"/>
      <sheetName val="Master_anagrafica2"/>
      <sheetName val="3mo_Rev_Sum2"/>
      <sheetName val="6mo_Rev_Sum2"/>
    </sheetNames>
    <sheetDataSet>
      <sheetData sheetId="0" refreshError="1"/>
      <sheetData sheetId="1" refreshError="1"/>
      <sheetData sheetId="2" refreshError="1">
        <row r="1">
          <cell r="A1" t="str">
            <v>Data</v>
          </cell>
          <cell r="B1" t="str">
            <v>Nome_Cognome</v>
          </cell>
          <cell r="C1" t="str">
            <v>Esito</v>
          </cell>
          <cell r="D1" t="str">
            <v>Annotazioni</v>
          </cell>
        </row>
      </sheetData>
      <sheetData sheetId="3" refreshError="1"/>
      <sheetData sheetId="4" refreshError="1"/>
      <sheetData sheetId="5" refreshError="1">
        <row r="1">
          <cell r="A1" t="str">
            <v>DataAgenda</v>
          </cell>
          <cell r="B1" t="str">
            <v>OraInizio</v>
          </cell>
          <cell r="C1" t="str">
            <v>OraFine</v>
          </cell>
          <cell r="D1" t="str">
            <v>Antennista</v>
          </cell>
          <cell r="E1" t="str">
            <v>Cliente</v>
          </cell>
        </row>
        <row r="2">
          <cell r="A2">
            <v>39099</v>
          </cell>
          <cell r="B2" t="str">
            <v>09:00:00</v>
          </cell>
          <cell r="C2" t="str">
            <v>11:00:00</v>
          </cell>
          <cell r="D2" t="str">
            <v>Valenti - 1 BG/BS</v>
          </cell>
          <cell r="E2" t="str">
            <v>749 - Antonelli Antonia  Miber</v>
          </cell>
        </row>
        <row r="3">
          <cell r="A3">
            <v>39099</v>
          </cell>
          <cell r="B3" t="str">
            <v>11:00:00</v>
          </cell>
          <cell r="C3" t="str">
            <v>13:00:00</v>
          </cell>
          <cell r="D3" t="str">
            <v>SAI ELETTRONICA - 3 lombardia</v>
          </cell>
          <cell r="E3" t="str">
            <v>819 - Bompieri Alessandro  Il Sole 24 Ore</v>
          </cell>
        </row>
        <row r="4">
          <cell r="A4">
            <v>39099</v>
          </cell>
          <cell r="B4" t="str">
            <v>15:00:00</v>
          </cell>
          <cell r="C4" t="str">
            <v>17:00:00</v>
          </cell>
          <cell r="D4" t="str">
            <v>SAI ELETTRONICA - 3 lombardia</v>
          </cell>
          <cell r="E4" t="str">
            <v>744 - Allione Mario  FMA</v>
          </cell>
        </row>
        <row r="5">
          <cell r="A5">
            <v>39099</v>
          </cell>
          <cell r="B5" t="str">
            <v>15:00:00</v>
          </cell>
          <cell r="C5" t="str">
            <v>17:00:00</v>
          </cell>
          <cell r="D5" t="str">
            <v>P.V.F. snc - 3 piemonte</v>
          </cell>
          <cell r="E5" t="str">
            <v>875 - Cascino Salvatore   SECURITY CA'</v>
          </cell>
        </row>
        <row r="6">
          <cell r="A6">
            <v>39099</v>
          </cell>
          <cell r="B6" t="str">
            <v>15:00:00</v>
          </cell>
          <cell r="C6" t="str">
            <v>17:00:00</v>
          </cell>
          <cell r="D6" t="str">
            <v>Ditta Nanini - 1 lazio</v>
          </cell>
          <cell r="E6" t="str">
            <v>826 - Borsano Gianmauro  Mete</v>
          </cell>
        </row>
        <row r="7">
          <cell r="A7">
            <v>39100</v>
          </cell>
          <cell r="B7" t="str">
            <v>15:00:00</v>
          </cell>
          <cell r="C7" t="str">
            <v>17:00:00</v>
          </cell>
          <cell r="D7" t="str">
            <v>SAI ELETTRONICA - 3 lombardia</v>
          </cell>
          <cell r="E7" t="str">
            <v>801 - Bianchi Guido  Bolton</v>
          </cell>
        </row>
        <row r="8">
          <cell r="A8">
            <v>39100</v>
          </cell>
          <cell r="B8" t="str">
            <v>15:00:00</v>
          </cell>
          <cell r="C8" t="str">
            <v>17:00:00</v>
          </cell>
          <cell r="D8" t="str">
            <v>Valenti - 1 BG/BS</v>
          </cell>
          <cell r="E8" t="str">
            <v>821 - Bonetti Luciano  Foppa Pedretti</v>
          </cell>
        </row>
        <row r="9">
          <cell r="A9">
            <v>39100</v>
          </cell>
          <cell r="B9" t="str">
            <v>17:00:00</v>
          </cell>
          <cell r="C9" t="str">
            <v>19:00:00</v>
          </cell>
          <cell r="D9" t="str">
            <v>SATELLITE RG2 - 1 lombardia</v>
          </cell>
          <cell r="E9" t="str">
            <v>838 - Brugnola Antonella  Heineken</v>
          </cell>
        </row>
        <row r="10">
          <cell r="A10">
            <v>39100</v>
          </cell>
          <cell r="B10" t="str">
            <v>17:00:00</v>
          </cell>
          <cell r="C10" t="str">
            <v>19:00:00</v>
          </cell>
          <cell r="D10" t="str">
            <v>SAI ELETTRONICA - 3 lombardia</v>
          </cell>
          <cell r="E10" t="str">
            <v>1192 - Mirandola Roberto  Edit. San Paolo</v>
          </cell>
        </row>
        <row r="11">
          <cell r="A11">
            <v>39101</v>
          </cell>
          <cell r="B11" t="str">
            <v>11:00:00</v>
          </cell>
          <cell r="C11" t="str">
            <v>13:00:00</v>
          </cell>
          <cell r="D11" t="str">
            <v>Zanetti F. lli snc - 3 triveneto</v>
          </cell>
          <cell r="E11" t="str">
            <v>1487 - Zoppas Enrico  Acqua Minerale San Benedetto</v>
          </cell>
        </row>
        <row r="12">
          <cell r="A12">
            <v>39101</v>
          </cell>
          <cell r="B12" t="str">
            <v>11:00:00</v>
          </cell>
          <cell r="C12" t="str">
            <v>13:00:00</v>
          </cell>
          <cell r="D12" t="str">
            <v>SAI ELETTRONICA - 3 lombardia</v>
          </cell>
          <cell r="E12" t="str">
            <v>1495 - Lucchini Stefano  ENI</v>
          </cell>
        </row>
        <row r="13">
          <cell r="A13">
            <v>39101</v>
          </cell>
          <cell r="B13" t="str">
            <v>11:00:00</v>
          </cell>
          <cell r="C13" t="str">
            <v>13:00:00</v>
          </cell>
          <cell r="D13" t="str">
            <v>R.G. SAT - 1 piemonte</v>
          </cell>
          <cell r="E13" t="str">
            <v>843 - Buzzegoli Gianluca  Fonti di Vinadio</v>
          </cell>
        </row>
        <row r="14">
          <cell r="A14">
            <v>39101</v>
          </cell>
          <cell r="B14" t="str">
            <v>11:00:00</v>
          </cell>
          <cell r="C14" t="str">
            <v>13:00:00</v>
          </cell>
          <cell r="D14" t="str">
            <v>P.V.F. snc - 3 piemonte</v>
          </cell>
          <cell r="E14" t="str">
            <v>1161 - Massano Daniele  David2</v>
          </cell>
        </row>
        <row r="15">
          <cell r="A15">
            <v>39101</v>
          </cell>
          <cell r="B15" t="str">
            <v>15:00:00</v>
          </cell>
          <cell r="C15" t="str">
            <v>17:00:00</v>
          </cell>
          <cell r="D15" t="str">
            <v>Zanetti F. lli snc - 3 triveneto</v>
          </cell>
          <cell r="E15" t="str">
            <v>986 - Falda Antonio  FALDA CASHMERE</v>
          </cell>
        </row>
        <row r="16">
          <cell r="A16">
            <v>39101</v>
          </cell>
          <cell r="B16" t="str">
            <v>15:00:00</v>
          </cell>
          <cell r="C16" t="str">
            <v>17:00:00</v>
          </cell>
          <cell r="D16" t="str">
            <v>SATELLITE RG2 - 1 lombardia</v>
          </cell>
          <cell r="E16" t="str">
            <v>946 - De Pedri Silvana  Gedis</v>
          </cell>
        </row>
        <row r="17">
          <cell r="A17">
            <v>39101</v>
          </cell>
          <cell r="B17" t="str">
            <v>15:00:00</v>
          </cell>
          <cell r="C17" t="str">
            <v>17:00:00</v>
          </cell>
          <cell r="D17" t="str">
            <v>P.V.F. snc - 3 piemonte</v>
          </cell>
          <cell r="E17" t="str">
            <v>1162 - Massano Massimo  David2</v>
          </cell>
        </row>
        <row r="18">
          <cell r="A18">
            <v>39101</v>
          </cell>
          <cell r="B18" t="str">
            <v>17:00:00</v>
          </cell>
          <cell r="C18" t="str">
            <v>19:00:00</v>
          </cell>
          <cell r="D18" t="str">
            <v>Zanetti F. lli snc - 3 triveneto</v>
          </cell>
          <cell r="E18" t="str">
            <v>987 - Falda Andrea   FALDA CASHMERE</v>
          </cell>
        </row>
        <row r="19">
          <cell r="A19">
            <v>39101</v>
          </cell>
          <cell r="B19" t="str">
            <v>17:00:00</v>
          </cell>
          <cell r="C19" t="str">
            <v>19:00:00</v>
          </cell>
          <cell r="D19" t="str">
            <v>Ditta Nanini - 1 lazio</v>
          </cell>
          <cell r="E19" t="str">
            <v>800 - Biagiotti Monica  Mastercard</v>
          </cell>
        </row>
        <row r="20">
          <cell r="A20">
            <v>39104</v>
          </cell>
          <cell r="B20" t="str">
            <v>11:00:00</v>
          </cell>
          <cell r="C20" t="str">
            <v>13:00:00</v>
          </cell>
          <cell r="D20" t="str">
            <v>SATELLITE RG2 - 1 lombardia</v>
          </cell>
          <cell r="E20" t="str">
            <v>1404 - Si Stasio Stefania  Kienzle</v>
          </cell>
        </row>
        <row r="21">
          <cell r="A21">
            <v>39104</v>
          </cell>
          <cell r="B21" t="str">
            <v>11:00:00</v>
          </cell>
          <cell r="C21" t="str">
            <v>13:00:00</v>
          </cell>
          <cell r="D21" t="str">
            <v>SATELLITE RG2 - 2 lombardia</v>
          </cell>
          <cell r="E21" t="str">
            <v>1036 - Galli Cristina  Fiditalia</v>
          </cell>
        </row>
        <row r="22">
          <cell r="A22">
            <v>39104</v>
          </cell>
          <cell r="B22" t="str">
            <v>11:00:00</v>
          </cell>
          <cell r="C22" t="str">
            <v>13:00:00</v>
          </cell>
          <cell r="D22" t="str">
            <v>SAI ELETTRONICA - 3 lombardia</v>
          </cell>
          <cell r="E22" t="str">
            <v>976 - Dubini Andrea  Messaggerie Periodici ME.PE.</v>
          </cell>
        </row>
        <row r="23">
          <cell r="A23">
            <v>39104</v>
          </cell>
          <cell r="B23" t="str">
            <v>11:00:00</v>
          </cell>
          <cell r="C23" t="str">
            <v>13:00:00</v>
          </cell>
          <cell r="D23" t="str">
            <v>Valenti - 1 BG/BS</v>
          </cell>
          <cell r="E23" t="str">
            <v>749 - Antonelli Antonia  Miber</v>
          </cell>
        </row>
        <row r="24">
          <cell r="A24">
            <v>39104</v>
          </cell>
          <cell r="B24" t="str">
            <v>11:00:00</v>
          </cell>
          <cell r="C24" t="str">
            <v>13:00:00</v>
          </cell>
          <cell r="D24" t="str">
            <v>Ditta Nanini - 1 lazio</v>
          </cell>
          <cell r="E24" t="str">
            <v>883 - Cerchiai Fabio  Fondazione Ania</v>
          </cell>
        </row>
        <row r="25">
          <cell r="A25">
            <v>39104</v>
          </cell>
          <cell r="B25" t="str">
            <v>11:00:00</v>
          </cell>
          <cell r="C25" t="str">
            <v>13:00:00</v>
          </cell>
          <cell r="D25" t="str">
            <v>Ditta Nanini - 2 lazio</v>
          </cell>
          <cell r="E25" t="str">
            <v>988 - Famiglini Paolo  American Express</v>
          </cell>
        </row>
        <row r="26">
          <cell r="A26">
            <v>39104</v>
          </cell>
          <cell r="B26" t="str">
            <v>15:00:00</v>
          </cell>
          <cell r="C26" t="str">
            <v>17:00:00</v>
          </cell>
          <cell r="D26" t="str">
            <v>SAI ELETTRONICA - 3 lombardia</v>
          </cell>
          <cell r="E26" t="str">
            <v>1196 - Montuori Vincenzo  Caffarel</v>
          </cell>
        </row>
        <row r="27">
          <cell r="A27">
            <v>39104</v>
          </cell>
          <cell r="B27" t="str">
            <v>15:00:00</v>
          </cell>
          <cell r="C27" t="str">
            <v>17:00:00</v>
          </cell>
          <cell r="D27" t="str">
            <v>Ditta Nanini - 1 lazio</v>
          </cell>
          <cell r="E27" t="str">
            <v>1248 - Pasquale Alberto  20th Fox</v>
          </cell>
        </row>
        <row r="28">
          <cell r="A28">
            <v>39104</v>
          </cell>
          <cell r="B28" t="str">
            <v>17:00:00</v>
          </cell>
          <cell r="C28" t="str">
            <v>19:00:00</v>
          </cell>
          <cell r="D28" t="str">
            <v>SATELLITE RG2 - 2 lombardia</v>
          </cell>
          <cell r="E28" t="str">
            <v>803 - Biasi Alessandro  Hotelplan</v>
          </cell>
        </row>
        <row r="29">
          <cell r="A29">
            <v>39104</v>
          </cell>
          <cell r="B29" t="str">
            <v>17:00:00</v>
          </cell>
          <cell r="C29" t="str">
            <v>19:00:00</v>
          </cell>
          <cell r="D29" t="str">
            <v>SAI ELETTRONICA - 3 lombardia</v>
          </cell>
          <cell r="E29" t="str">
            <v>1484 - Zangani Silvia  L'Oreal Saipo</v>
          </cell>
        </row>
        <row r="30">
          <cell r="A30">
            <v>39105</v>
          </cell>
          <cell r="B30" t="str">
            <v>11:00:00</v>
          </cell>
          <cell r="C30" t="str">
            <v>13:00:00</v>
          </cell>
          <cell r="D30" t="str">
            <v>Teletecnica Srl - 2 triveneto</v>
          </cell>
          <cell r="E30" t="str">
            <v>1258 - Pellini Marco  Pellini Caffè</v>
          </cell>
        </row>
        <row r="31">
          <cell r="A31">
            <v>39105</v>
          </cell>
          <cell r="B31" t="str">
            <v>11:00:00</v>
          </cell>
          <cell r="C31" t="str">
            <v>13:00:00</v>
          </cell>
          <cell r="D31" t="str">
            <v>SAI ELETTRONICA - 3 lombardia</v>
          </cell>
          <cell r="E31" t="str">
            <v>743 - Allegretti Sandra  IPD</v>
          </cell>
        </row>
        <row r="32">
          <cell r="A32">
            <v>39105</v>
          </cell>
          <cell r="B32" t="str">
            <v>11:00:00</v>
          </cell>
          <cell r="C32" t="str">
            <v>13:00:00</v>
          </cell>
          <cell r="D32" t="str">
            <v>S.F. impianti snc - 2 piemonte</v>
          </cell>
          <cell r="E32" t="str">
            <v>984 - Fabaro Franco  Comital Cofresco</v>
          </cell>
        </row>
        <row r="33">
          <cell r="A33">
            <v>39105</v>
          </cell>
          <cell r="B33" t="str">
            <v>11:00:00</v>
          </cell>
          <cell r="C33" t="str">
            <v>13:00:00</v>
          </cell>
          <cell r="D33" t="str">
            <v>Ditta Nanini - 1 lazio</v>
          </cell>
          <cell r="E33" t="str">
            <v>908 - Colombo Mario  Cesare Fiorucci</v>
          </cell>
        </row>
        <row r="34">
          <cell r="A34">
            <v>39105</v>
          </cell>
          <cell r="B34" t="str">
            <v>15:00:00</v>
          </cell>
          <cell r="C34" t="str">
            <v>17:00:00</v>
          </cell>
          <cell r="D34" t="str">
            <v>SAI ELETTRONICA - 3 lombardia</v>
          </cell>
          <cell r="E34" t="str">
            <v>1465 - Vigevani Aldo  Gardaland</v>
          </cell>
        </row>
        <row r="35">
          <cell r="A35">
            <v>39105</v>
          </cell>
          <cell r="B35" t="str">
            <v>15:00:00</v>
          </cell>
          <cell r="C35" t="str">
            <v>17:00:00</v>
          </cell>
          <cell r="D35" t="str">
            <v>S.F. impianti snc - 2 piemonte</v>
          </cell>
          <cell r="E35" t="str">
            <v>1461 - Vergnano Francesca   CASA DEL CAFFE' VERGNANO</v>
          </cell>
        </row>
        <row r="36">
          <cell r="A36">
            <v>39105</v>
          </cell>
          <cell r="B36" t="str">
            <v>15:00:00</v>
          </cell>
          <cell r="C36" t="str">
            <v>17:00:00</v>
          </cell>
          <cell r="D36" t="str">
            <v>Ditta Nanini - 1 lazio</v>
          </cell>
          <cell r="E36" t="str">
            <v>834 - Brancadoro Luigi  API</v>
          </cell>
        </row>
        <row r="37">
          <cell r="A37">
            <v>39105</v>
          </cell>
          <cell r="B37" t="str">
            <v>17:00:00</v>
          </cell>
          <cell r="C37" t="str">
            <v>19:00:00</v>
          </cell>
          <cell r="D37" t="str">
            <v>SATELLITE RG2 - 1 lombardia</v>
          </cell>
          <cell r="E37" t="str">
            <v>907 - Colombo Alessia  Messaggerie Periodici ME.PE.</v>
          </cell>
        </row>
        <row r="38">
          <cell r="A38">
            <v>39105</v>
          </cell>
          <cell r="B38" t="str">
            <v>17:00:00</v>
          </cell>
          <cell r="C38" t="str">
            <v>19:00:00</v>
          </cell>
          <cell r="D38" t="str">
            <v>SATELLITE RG2 - 2 lombardia</v>
          </cell>
          <cell r="E38" t="str">
            <v>1247 - Paschina Fabrizio  Banca Intesa</v>
          </cell>
        </row>
        <row r="39">
          <cell r="A39">
            <v>39105</v>
          </cell>
          <cell r="B39" t="str">
            <v>17:00:00</v>
          </cell>
          <cell r="C39" t="str">
            <v>19:00:00</v>
          </cell>
          <cell r="D39" t="str">
            <v>Ditta Nanini - 1 lazio</v>
          </cell>
          <cell r="E39" t="str">
            <v>1469 - Virgili Umberto  Chefaro Pharma</v>
          </cell>
        </row>
        <row r="40">
          <cell r="A40">
            <v>39106</v>
          </cell>
          <cell r="B40" t="str">
            <v>11:00:00</v>
          </cell>
          <cell r="C40" t="str">
            <v>13:00:00</v>
          </cell>
          <cell r="D40" t="str">
            <v>SAI ELETTRONICA - 3 lombardia</v>
          </cell>
          <cell r="E40" t="str">
            <v>1263 - Peroni Franco  Campari</v>
          </cell>
        </row>
        <row r="41">
          <cell r="A41">
            <v>39106</v>
          </cell>
          <cell r="B41" t="str">
            <v>11:00:00</v>
          </cell>
          <cell r="C41" t="str">
            <v>13:00:00</v>
          </cell>
          <cell r="D41" t="str">
            <v>P.V.F. snc - 3 piemonte</v>
          </cell>
          <cell r="E41" t="str">
            <v>1070 - Giraudi Gianluca  Kelemata</v>
          </cell>
        </row>
        <row r="42">
          <cell r="A42">
            <v>39106</v>
          </cell>
          <cell r="B42" t="str">
            <v>15:00:00</v>
          </cell>
          <cell r="C42" t="str">
            <v>17:00:00</v>
          </cell>
          <cell r="D42" t="str">
            <v>Zanetti F. lli snc - 3 triveneto</v>
          </cell>
          <cell r="E42" t="str">
            <v>898 - Clementi Aldo  March Music</v>
          </cell>
        </row>
        <row r="43">
          <cell r="A43">
            <v>39106</v>
          </cell>
          <cell r="B43" t="str">
            <v>15:00:00</v>
          </cell>
          <cell r="C43" t="str">
            <v>17:00:00</v>
          </cell>
          <cell r="D43" t="str">
            <v>SAI ELETTRONICA - 3 lombardia</v>
          </cell>
          <cell r="E43" t="str">
            <v>1174 - Meloni Daniela  Henkel</v>
          </cell>
        </row>
        <row r="44">
          <cell r="A44">
            <v>39107</v>
          </cell>
          <cell r="B44" t="str">
            <v>09:00:00</v>
          </cell>
          <cell r="C44" t="str">
            <v>11:00:00</v>
          </cell>
          <cell r="D44" t="str">
            <v>SAI ELETTRONICA - 3 lombardia</v>
          </cell>
          <cell r="E44" t="str">
            <v>1319 - Rebosio Alda  Mail Boxes</v>
          </cell>
        </row>
        <row r="45">
          <cell r="A45">
            <v>39107</v>
          </cell>
          <cell r="B45" t="str">
            <v>11:00:00</v>
          </cell>
          <cell r="C45" t="str">
            <v>13:00:00</v>
          </cell>
          <cell r="D45" t="str">
            <v>R.G. SAT - 1 piemonte</v>
          </cell>
          <cell r="E45" t="str">
            <v>1117 - Lavazza Giuseppe  Lavazza</v>
          </cell>
        </row>
        <row r="46">
          <cell r="A46">
            <v>39107</v>
          </cell>
          <cell r="B46" t="str">
            <v>17:00:00</v>
          </cell>
          <cell r="C46" t="str">
            <v>19:00:00</v>
          </cell>
          <cell r="D46" t="str">
            <v>Television System - 1 triveneto</v>
          </cell>
          <cell r="E46" t="str">
            <v>1227 - Olivieri Antonio  Step Line</v>
          </cell>
        </row>
        <row r="47">
          <cell r="A47">
            <v>39108</v>
          </cell>
          <cell r="B47" t="str">
            <v>11:00:00</v>
          </cell>
          <cell r="C47" t="str">
            <v>13:00:00</v>
          </cell>
          <cell r="D47" t="str">
            <v>SAI ELETTRONICA - 3 lombardia</v>
          </cell>
          <cell r="E47" t="str">
            <v>1073 - Giugni Marco  Danone</v>
          </cell>
        </row>
        <row r="48">
          <cell r="A48">
            <v>39108</v>
          </cell>
          <cell r="B48" t="str">
            <v>11:00:00</v>
          </cell>
          <cell r="C48" t="str">
            <v>13:00:00</v>
          </cell>
          <cell r="D48" t="str">
            <v>Ditta Nanini - 1 lazio</v>
          </cell>
          <cell r="E48" t="str">
            <v>1178 - Meo Rosa  Mediacom</v>
          </cell>
        </row>
        <row r="49">
          <cell r="A49">
            <v>39108</v>
          </cell>
          <cell r="B49" t="str">
            <v>15:00:00</v>
          </cell>
          <cell r="C49" t="str">
            <v>17:00:00</v>
          </cell>
          <cell r="D49" t="str">
            <v>R.G. SAT - 1 piemonte</v>
          </cell>
          <cell r="E49" t="str">
            <v>994 - Fava Sergio  Martini &amp; Rossi</v>
          </cell>
        </row>
        <row r="50">
          <cell r="A50">
            <v>39108</v>
          </cell>
          <cell r="B50" t="str">
            <v>15:00:00</v>
          </cell>
          <cell r="C50" t="str">
            <v>17:00:00</v>
          </cell>
          <cell r="D50" t="str">
            <v>Ditta Nanini - 1 lazio</v>
          </cell>
          <cell r="E50" t="str">
            <v>956 - Della Giovampaola Edoardo  Autostrade</v>
          </cell>
        </row>
        <row r="51">
          <cell r="A51">
            <v>39108</v>
          </cell>
          <cell r="B51" t="str">
            <v>17:00:00</v>
          </cell>
          <cell r="C51" t="str">
            <v>19:00:00</v>
          </cell>
          <cell r="D51" t="str">
            <v>SATELLITE RG2 - 1 lombardia</v>
          </cell>
          <cell r="E51" t="str">
            <v>1499 - Scaroni Paolo  ENI</v>
          </cell>
        </row>
        <row r="52">
          <cell r="A52">
            <v>39108</v>
          </cell>
          <cell r="B52" t="str">
            <v>17:00:00</v>
          </cell>
          <cell r="C52" t="str">
            <v>19:00:00</v>
          </cell>
          <cell r="D52" t="str">
            <v>SATELLITE RG2 - 2 lombardia</v>
          </cell>
          <cell r="E52" t="str">
            <v>1473 - Volpe Alberto  Branca</v>
          </cell>
        </row>
        <row r="53">
          <cell r="A53">
            <v>39108</v>
          </cell>
          <cell r="B53" t="str">
            <v>17:00:00</v>
          </cell>
          <cell r="C53" t="str">
            <v>19:00:00</v>
          </cell>
          <cell r="D53" t="str">
            <v>SAI ELETTRONICA - 3 lombardia</v>
          </cell>
          <cell r="E53" t="str">
            <v>820 - Bon Luca  Mc Coop</v>
          </cell>
        </row>
        <row r="54">
          <cell r="A54">
            <v>39108</v>
          </cell>
          <cell r="B54" t="str">
            <v>17:00:00</v>
          </cell>
          <cell r="C54" t="str">
            <v>19:00:00</v>
          </cell>
          <cell r="D54" t="str">
            <v>Ditta Nanini - 1 lazio</v>
          </cell>
          <cell r="E54" t="str">
            <v>1122 - Lembo Federico  Ina</v>
          </cell>
        </row>
        <row r="55">
          <cell r="A55">
            <v>39111</v>
          </cell>
          <cell r="B55" t="str">
            <v>11:00:00</v>
          </cell>
          <cell r="C55" t="str">
            <v>13:00:00</v>
          </cell>
          <cell r="D55" t="str">
            <v>SAI ELETTRONICA - 3 lombardia</v>
          </cell>
          <cell r="E55" t="str">
            <v>967 - Diakovski Assen  Buongiorno Vitaminic</v>
          </cell>
        </row>
        <row r="56">
          <cell r="A56">
            <v>39111</v>
          </cell>
          <cell r="B56" t="str">
            <v>17:00:00</v>
          </cell>
          <cell r="C56" t="str">
            <v>19:00:00</v>
          </cell>
          <cell r="D56" t="str">
            <v>SATELLITE RG2 - 1 lombardia</v>
          </cell>
          <cell r="E56" t="str">
            <v>1417 - Stojnic Klaudio  Ente Nazionale Turismo Croato</v>
          </cell>
        </row>
        <row r="57">
          <cell r="A57">
            <v>39111</v>
          </cell>
          <cell r="B57" t="str">
            <v>17:00:00</v>
          </cell>
          <cell r="C57" t="str">
            <v>19:00:00</v>
          </cell>
          <cell r="D57" t="str">
            <v>SAI ELETTRONICA - 3 lombardia</v>
          </cell>
          <cell r="E57" t="str">
            <v>1429 - Tavazzani Sergio  Marketing Point</v>
          </cell>
        </row>
        <row r="58">
          <cell r="A58">
            <v>39112</v>
          </cell>
          <cell r="B58" t="str">
            <v>11:00:00</v>
          </cell>
          <cell r="C58" t="str">
            <v>13:00:00</v>
          </cell>
          <cell r="D58" t="str">
            <v>Valenti - 1 BG/BS</v>
          </cell>
          <cell r="E58" t="str">
            <v>1262 - Perini Domenico  Clerici &amp; Associati</v>
          </cell>
        </row>
        <row r="59">
          <cell r="A59">
            <v>39112</v>
          </cell>
          <cell r="B59" t="str">
            <v>11:00:00</v>
          </cell>
          <cell r="C59" t="str">
            <v>13:00:00</v>
          </cell>
          <cell r="D59" t="str">
            <v>S.F. impianti snc - 2 piemonte</v>
          </cell>
          <cell r="E59" t="str">
            <v>1115 - Lavazza Antonella  Lavazza</v>
          </cell>
        </row>
        <row r="60">
          <cell r="A60">
            <v>39112</v>
          </cell>
          <cell r="B60" t="str">
            <v>11:00:00</v>
          </cell>
          <cell r="C60" t="str">
            <v>13:00:00</v>
          </cell>
          <cell r="D60" t="str">
            <v>Ditta Nanini - 1 lazio</v>
          </cell>
          <cell r="E60" t="str">
            <v>938 - De Carvalho David  Johnson Medical</v>
          </cell>
        </row>
        <row r="61">
          <cell r="A61">
            <v>39112</v>
          </cell>
          <cell r="B61" t="str">
            <v>15:00:00</v>
          </cell>
          <cell r="C61" t="str">
            <v>17:00:00</v>
          </cell>
          <cell r="D61" t="str">
            <v>Teletecnica Srl - 2 triveneto</v>
          </cell>
          <cell r="E61" t="str">
            <v>1166 - Mazza Massimo  Autogerma</v>
          </cell>
        </row>
        <row r="62">
          <cell r="A62">
            <v>39113</v>
          </cell>
          <cell r="B62" t="str">
            <v>09:00:00</v>
          </cell>
          <cell r="C62" t="str">
            <v>11:00:00</v>
          </cell>
          <cell r="D62" t="str">
            <v>P.V.F. snc - 3 piemonte</v>
          </cell>
          <cell r="E62" t="str">
            <v>860 - Cappellini Alberto  Kimberly Clark</v>
          </cell>
        </row>
        <row r="63">
          <cell r="A63">
            <v>39113</v>
          </cell>
          <cell r="B63" t="str">
            <v>11:00:00</v>
          </cell>
          <cell r="C63" t="str">
            <v>13:00:00</v>
          </cell>
          <cell r="D63" t="str">
            <v>SATELLITE RG2 - 1 lombardia</v>
          </cell>
          <cell r="E63" t="str">
            <v>1217 - Needham Chirs  Dyson</v>
          </cell>
        </row>
        <row r="64">
          <cell r="A64">
            <v>39113</v>
          </cell>
          <cell r="B64" t="str">
            <v>11:00:00</v>
          </cell>
          <cell r="C64" t="str">
            <v>13:00:00</v>
          </cell>
          <cell r="D64" t="str">
            <v>SAI ELETTRONICA - 3 lombardia</v>
          </cell>
          <cell r="E64" t="str">
            <v>943 - De Luca Giulia  Casa Damiani</v>
          </cell>
        </row>
        <row r="65">
          <cell r="A65">
            <v>39113</v>
          </cell>
          <cell r="B65" t="str">
            <v>15:00:00</v>
          </cell>
          <cell r="C65" t="str">
            <v>17:00:00</v>
          </cell>
          <cell r="D65" t="str">
            <v>SAI ELETTRONICA - 3 lombardia</v>
          </cell>
          <cell r="E65" t="str">
            <v>1102 - Ingelfinger Thomas  Beiersdorf</v>
          </cell>
        </row>
        <row r="66">
          <cell r="A66">
            <v>39114</v>
          </cell>
          <cell r="B66" t="str">
            <v>09:00:00</v>
          </cell>
          <cell r="C66" t="str">
            <v>11:00:00</v>
          </cell>
          <cell r="D66" t="str">
            <v>SATELLITE RG2 - 2 lombardia</v>
          </cell>
          <cell r="E66" t="str">
            <v>786 - Bentley Elena  L'Oreal Saipo</v>
          </cell>
        </row>
        <row r="67">
          <cell r="A67">
            <v>39114</v>
          </cell>
          <cell r="B67" t="str">
            <v>09:00:00</v>
          </cell>
          <cell r="C67" t="str">
            <v>11:00:00</v>
          </cell>
          <cell r="D67" t="str">
            <v>SAI ELETTRONICA - 3 lombardia</v>
          </cell>
          <cell r="E67" t="str">
            <v>750 - Arabelli Laura  Beiersdorf</v>
          </cell>
        </row>
        <row r="68">
          <cell r="A68">
            <v>39114</v>
          </cell>
          <cell r="B68" t="str">
            <v>09:00:00</v>
          </cell>
          <cell r="C68" t="str">
            <v>11:00:00</v>
          </cell>
          <cell r="D68" t="str">
            <v>Valenti - 1 BG/BS</v>
          </cell>
          <cell r="E68" t="str">
            <v>1187 - Migliorati Carlo  Lones</v>
          </cell>
        </row>
        <row r="69">
          <cell r="A69">
            <v>39114</v>
          </cell>
          <cell r="B69" t="str">
            <v>09:00:00</v>
          </cell>
          <cell r="C69" t="str">
            <v>11:00:00</v>
          </cell>
          <cell r="D69" t="str">
            <v>Valenti - 2 BG/BS</v>
          </cell>
          <cell r="E69" t="str">
            <v>1039 - Gambirasi Daniela  IMETEC</v>
          </cell>
        </row>
        <row r="70">
          <cell r="A70">
            <v>39115</v>
          </cell>
          <cell r="B70" t="str">
            <v>09:00:00</v>
          </cell>
          <cell r="C70" t="str">
            <v>11:00:00</v>
          </cell>
          <cell r="D70" t="str">
            <v>Television System - 1 triveneto</v>
          </cell>
          <cell r="E70" t="str">
            <v>1076 - Gottardello Michela  Calzedonia</v>
          </cell>
        </row>
        <row r="71">
          <cell r="A71">
            <v>39115</v>
          </cell>
          <cell r="B71" t="str">
            <v>09:00:00</v>
          </cell>
          <cell r="C71" t="str">
            <v>11:00:00</v>
          </cell>
          <cell r="D71" t="str">
            <v>SATELLITE RG2 - 1 lombardia</v>
          </cell>
          <cell r="E71" t="str">
            <v>1120 - Legnani Fiorella  Emi music</v>
          </cell>
        </row>
        <row r="72">
          <cell r="A72">
            <v>39115</v>
          </cell>
          <cell r="B72" t="str">
            <v>09:00:00</v>
          </cell>
          <cell r="C72" t="str">
            <v>11:00:00</v>
          </cell>
          <cell r="D72" t="str">
            <v>SAI ELETTRONICA - 3 lombardia</v>
          </cell>
          <cell r="E72" t="str">
            <v>1276 - Pinna Giovanna  Chanel</v>
          </cell>
        </row>
        <row r="73">
          <cell r="A73">
            <v>39115</v>
          </cell>
          <cell r="B73" t="str">
            <v>09:00:00</v>
          </cell>
          <cell r="C73" t="str">
            <v>11:00:00</v>
          </cell>
          <cell r="D73" t="str">
            <v>S.F. impianti snc - 2 piemonte</v>
          </cell>
          <cell r="E73" t="str">
            <v>1426 - Tapparo Daniele  Videolook</v>
          </cell>
        </row>
        <row r="74">
          <cell r="A74">
            <v>39115</v>
          </cell>
          <cell r="B74" t="str">
            <v>11:00:00</v>
          </cell>
          <cell r="C74" t="str">
            <v>13:00:00</v>
          </cell>
          <cell r="D74" t="str">
            <v>S.F. impianti snc - 2 piemonte</v>
          </cell>
          <cell r="E74" t="str">
            <v>1149 - Malfarà Piero  Eurosicura</v>
          </cell>
        </row>
        <row r="75">
          <cell r="A75">
            <v>39115</v>
          </cell>
          <cell r="B75" t="str">
            <v>17:00:00</v>
          </cell>
          <cell r="C75" t="str">
            <v>19:00:00</v>
          </cell>
          <cell r="D75" t="str">
            <v>SAI ELETTRONICA - 3 lombardia</v>
          </cell>
          <cell r="E75" t="str">
            <v>965 - Di Natale Valerio  Kraft</v>
          </cell>
        </row>
        <row r="76">
          <cell r="A76">
            <v>39115</v>
          </cell>
          <cell r="B76" t="str">
            <v>17:00:00</v>
          </cell>
          <cell r="C76" t="str">
            <v>19:00:00</v>
          </cell>
          <cell r="D76" t="str">
            <v>Ditta Nanini - 1 lazio</v>
          </cell>
          <cell r="E76" t="str">
            <v>1281 - Pizzari Stefania  INA</v>
          </cell>
        </row>
        <row r="77">
          <cell r="A77">
            <v>39115</v>
          </cell>
          <cell r="B77" t="str">
            <v>17:00:00</v>
          </cell>
          <cell r="C77" t="str">
            <v>19:00:00</v>
          </cell>
          <cell r="D77" t="str">
            <v>Ditta Nanini - 2 lazio</v>
          </cell>
          <cell r="E77" t="str">
            <v>918 - Corradi Corrado  L'Espresso</v>
          </cell>
        </row>
        <row r="78">
          <cell r="A78">
            <v>39118</v>
          </cell>
          <cell r="B78" t="str">
            <v>09:00:00</v>
          </cell>
          <cell r="C78" t="str">
            <v>11:00:00</v>
          </cell>
          <cell r="D78" t="str">
            <v>SATELLITE RG2 - 1 lombardia</v>
          </cell>
          <cell r="E78" t="str">
            <v>1419 - Strati Antonino  Euronics</v>
          </cell>
        </row>
        <row r="79">
          <cell r="A79">
            <v>39118</v>
          </cell>
          <cell r="B79" t="str">
            <v>09:00:00</v>
          </cell>
          <cell r="C79" t="str">
            <v>11:00:00</v>
          </cell>
          <cell r="D79" t="str">
            <v>SAI ELETTRONICA - 3 lombardia</v>
          </cell>
          <cell r="E79" t="str">
            <v>867 - Carenzi Roberta  Editrice Quadratum</v>
          </cell>
        </row>
        <row r="80">
          <cell r="A80">
            <v>39118</v>
          </cell>
          <cell r="B80" t="str">
            <v>09:00:00</v>
          </cell>
          <cell r="C80" t="str">
            <v>11:00:00</v>
          </cell>
          <cell r="D80" t="str">
            <v>Ditta Nanini - 1 lazio</v>
          </cell>
          <cell r="E80" t="str">
            <v>1230 - Pacitto  Fastweb</v>
          </cell>
        </row>
        <row r="81">
          <cell r="A81">
            <v>39118</v>
          </cell>
          <cell r="B81" t="str">
            <v>11:00:00</v>
          </cell>
          <cell r="C81" t="str">
            <v>13:00:00</v>
          </cell>
          <cell r="D81" t="str">
            <v>Valenti - 1 BG/BS</v>
          </cell>
          <cell r="E81" t="str">
            <v>821 - Bonetti Luciano  Foppa Pedretti</v>
          </cell>
        </row>
        <row r="82">
          <cell r="A82">
            <v>39118</v>
          </cell>
          <cell r="B82" t="str">
            <v>11:00:00</v>
          </cell>
          <cell r="C82" t="str">
            <v>13:00:00</v>
          </cell>
          <cell r="D82" t="str">
            <v>Ditta Nanini - 2 lazio</v>
          </cell>
          <cell r="E82" t="str">
            <v>1235 - Palombini Stefano  Espressaroma</v>
          </cell>
        </row>
        <row r="83">
          <cell r="A83">
            <v>39118</v>
          </cell>
          <cell r="B83" t="str">
            <v>15:00:00</v>
          </cell>
          <cell r="C83" t="str">
            <v>17:00:00</v>
          </cell>
          <cell r="D83" t="str">
            <v>Valenti - 1 BG/BS</v>
          </cell>
          <cell r="E83" t="str">
            <v>1262 - Perini Domenico  Clerici &amp; Associati</v>
          </cell>
        </row>
        <row r="84">
          <cell r="A84">
            <v>39118</v>
          </cell>
          <cell r="B84" t="str">
            <v>15:00:00</v>
          </cell>
          <cell r="C84" t="str">
            <v>17:00:00</v>
          </cell>
          <cell r="D84" t="str">
            <v>Ditta Nanini - 2 lazio</v>
          </cell>
          <cell r="E84" t="str">
            <v>851 - Caloro Luciano  Land Rover</v>
          </cell>
        </row>
        <row r="85">
          <cell r="A85">
            <v>39118</v>
          </cell>
          <cell r="B85" t="str">
            <v>17:00:00</v>
          </cell>
          <cell r="C85" t="str">
            <v>19:00:00</v>
          </cell>
          <cell r="D85" t="str">
            <v>SAI ELETTRONICA - 3 lombardia</v>
          </cell>
          <cell r="E85" t="str">
            <v>1192 - Mirandola Roberto  Edit. San Paolo</v>
          </cell>
        </row>
        <row r="86">
          <cell r="A86">
            <v>39119</v>
          </cell>
          <cell r="B86" t="str">
            <v>09:00:00</v>
          </cell>
          <cell r="C86" t="str">
            <v>11:00:00</v>
          </cell>
          <cell r="D86" t="str">
            <v>SATELLITE RG2 - 1 lombardia</v>
          </cell>
          <cell r="E86" t="str">
            <v>1431 - Tecchio Luisella  Bayer</v>
          </cell>
        </row>
        <row r="87">
          <cell r="A87">
            <v>39119</v>
          </cell>
          <cell r="B87" t="str">
            <v>09:00:00</v>
          </cell>
          <cell r="C87" t="str">
            <v>11:00:00</v>
          </cell>
          <cell r="D87" t="str">
            <v>SATELLITE RG2 - 2 lombardia</v>
          </cell>
          <cell r="E87" t="str">
            <v>1489 - Zucchini Guido  Fastweb</v>
          </cell>
        </row>
        <row r="88">
          <cell r="A88">
            <v>39119</v>
          </cell>
          <cell r="B88" t="str">
            <v>09:00:00</v>
          </cell>
          <cell r="C88" t="str">
            <v>11:00:00</v>
          </cell>
          <cell r="D88" t="str">
            <v>SAI ELETTRONICA - 3 lombardia</v>
          </cell>
          <cell r="E88" t="str">
            <v>1313 - Randello Luigi  Casa Editrice Universo</v>
          </cell>
        </row>
        <row r="89">
          <cell r="A89">
            <v>39119</v>
          </cell>
          <cell r="B89" t="str">
            <v>09:00:00</v>
          </cell>
          <cell r="C89" t="str">
            <v>11:00:00</v>
          </cell>
          <cell r="D89" t="str">
            <v>Ditta Nanini - 1 lazio</v>
          </cell>
          <cell r="E89" t="str">
            <v>935 - D'Appollonio Catia  Mediaone</v>
          </cell>
        </row>
        <row r="90">
          <cell r="A90">
            <v>39119</v>
          </cell>
          <cell r="B90" t="str">
            <v>11:00:00</v>
          </cell>
          <cell r="C90" t="str">
            <v>13:00:00</v>
          </cell>
          <cell r="D90" t="str">
            <v>SATELLITE RG2 - 2 lombardia</v>
          </cell>
          <cell r="E90" t="str">
            <v>1236 - Palumbo Alfredo  Gabetti</v>
          </cell>
        </row>
        <row r="91">
          <cell r="A91">
            <v>39119</v>
          </cell>
          <cell r="B91" t="str">
            <v>11:00:00</v>
          </cell>
          <cell r="C91" t="str">
            <v>13:00:00</v>
          </cell>
          <cell r="D91" t="str">
            <v>SAI ELETTRONICA - 3 lombardia</v>
          </cell>
          <cell r="E91" t="str">
            <v>738 - Alberizzi Marco  Heineken</v>
          </cell>
        </row>
        <row r="92">
          <cell r="A92">
            <v>39119</v>
          </cell>
          <cell r="B92" t="str">
            <v>11:00:00</v>
          </cell>
          <cell r="C92" t="str">
            <v>13:00:00</v>
          </cell>
          <cell r="D92" t="str">
            <v>Ditta Nanini - 1 lazio</v>
          </cell>
          <cell r="E92" t="str">
            <v>954 - Del Borgo Giglio  American Express</v>
          </cell>
        </row>
        <row r="93">
          <cell r="A93">
            <v>39119</v>
          </cell>
          <cell r="B93" t="str">
            <v>15:00:00</v>
          </cell>
          <cell r="C93" t="str">
            <v>17:00:00</v>
          </cell>
          <cell r="D93" t="str">
            <v>SATELLITE RG2 - 1 lombardia</v>
          </cell>
          <cell r="E93" t="str">
            <v>888 - Chiogna Paola  Campari</v>
          </cell>
        </row>
        <row r="94">
          <cell r="A94">
            <v>39119</v>
          </cell>
          <cell r="B94" t="str">
            <v>15:00:00</v>
          </cell>
          <cell r="C94" t="str">
            <v>17:00:00</v>
          </cell>
          <cell r="D94" t="str">
            <v>SATELLITE RG2 - 2 lombardia</v>
          </cell>
          <cell r="E94" t="str">
            <v>1305 - Quartieri Simona  Electa</v>
          </cell>
        </row>
        <row r="95">
          <cell r="A95">
            <v>39119</v>
          </cell>
          <cell r="B95" t="str">
            <v>15:00:00</v>
          </cell>
          <cell r="C95" t="str">
            <v>17:00:00</v>
          </cell>
          <cell r="D95" t="str">
            <v>SAI ELETTRONICA - 3 lombardia</v>
          </cell>
          <cell r="E95" t="str">
            <v>1196 - Montuori Vincenzo  Caffarel</v>
          </cell>
        </row>
        <row r="96">
          <cell r="A96">
            <v>39119</v>
          </cell>
          <cell r="B96" t="str">
            <v>17:00:00</v>
          </cell>
          <cell r="C96" t="str">
            <v>19:00:00</v>
          </cell>
          <cell r="D96" t="str">
            <v>SAI ELETTRONICA - 3 lombardia</v>
          </cell>
          <cell r="E96" t="str">
            <v>1244 - Parolini Giuseppe  Crai Soc. Coop.</v>
          </cell>
        </row>
        <row r="97">
          <cell r="A97">
            <v>39119</v>
          </cell>
          <cell r="B97" t="str">
            <v>17:00:00</v>
          </cell>
          <cell r="C97" t="str">
            <v>19:00:00</v>
          </cell>
          <cell r="D97" t="str">
            <v>S.F. impianti snc - 2 piemonte</v>
          </cell>
          <cell r="E97" t="str">
            <v>1124 - Leonangeli Stefano  MARTINI</v>
          </cell>
        </row>
        <row r="98">
          <cell r="A98">
            <v>39120</v>
          </cell>
          <cell r="B98" t="str">
            <v>09:00:00</v>
          </cell>
          <cell r="C98" t="str">
            <v>11:00:00</v>
          </cell>
          <cell r="D98" t="str">
            <v>Ditta Nanini - 1 lazio</v>
          </cell>
          <cell r="E98" t="str">
            <v>1403 - Sgalla Roberto  Ministero Int. Dip. Pubblica Sicurezza</v>
          </cell>
        </row>
        <row r="99">
          <cell r="A99">
            <v>39120</v>
          </cell>
          <cell r="B99" t="str">
            <v>15:00:00</v>
          </cell>
          <cell r="C99" t="str">
            <v>17:00:00</v>
          </cell>
          <cell r="D99" t="str">
            <v>Zanetti F. lli snc - 3 triveneto</v>
          </cell>
          <cell r="E99" t="str">
            <v>884 - Cesarotto Andrea  Chimento</v>
          </cell>
        </row>
        <row r="100">
          <cell r="A100">
            <v>39120</v>
          </cell>
          <cell r="B100" t="str">
            <v>15:00:00</v>
          </cell>
          <cell r="C100" t="str">
            <v>17:00:00</v>
          </cell>
          <cell r="D100" t="str">
            <v>P.V.F. snc - 3 piemonte</v>
          </cell>
          <cell r="E100" t="str">
            <v>1070 - Giraudi Gianluca  Kelemata</v>
          </cell>
        </row>
        <row r="101">
          <cell r="A101">
            <v>39120</v>
          </cell>
          <cell r="B101" t="str">
            <v>17:00:00</v>
          </cell>
          <cell r="C101" t="str">
            <v>19:00:00</v>
          </cell>
          <cell r="D101" t="str">
            <v>Zanetti F. lli snc - 3 triveneto</v>
          </cell>
          <cell r="E101" t="str">
            <v>986 - Falda Antonio  FALDA CASHMERE</v>
          </cell>
        </row>
        <row r="102">
          <cell r="A102">
            <v>39120</v>
          </cell>
          <cell r="B102" t="str">
            <v>17:00:00</v>
          </cell>
          <cell r="C102" t="str">
            <v>19:00:00</v>
          </cell>
          <cell r="D102" t="str">
            <v>SATELLITE RG2 - 1 lombardia</v>
          </cell>
          <cell r="E102" t="str">
            <v>907 - Colombo Alessia  Messaggerie Periodici ME.PE.</v>
          </cell>
        </row>
        <row r="103">
          <cell r="A103">
            <v>39120</v>
          </cell>
          <cell r="B103" t="str">
            <v>17:00:00</v>
          </cell>
          <cell r="C103" t="str">
            <v>19:00:00</v>
          </cell>
          <cell r="D103" t="str">
            <v>SAI ELETTRONICA - 3 lombardia</v>
          </cell>
          <cell r="E103" t="str">
            <v>1195 - Montorfano Andrea  Campari</v>
          </cell>
        </row>
        <row r="104">
          <cell r="A104">
            <v>39121</v>
          </cell>
          <cell r="B104" t="str">
            <v>09:00:00</v>
          </cell>
          <cell r="C104" t="str">
            <v>11:00:00</v>
          </cell>
          <cell r="D104" t="str">
            <v>SAI ELETTRONICA - 3 lombardia</v>
          </cell>
          <cell r="E104" t="str">
            <v>1375 - Savoca Elisabetta  Casa Editrice Universo</v>
          </cell>
        </row>
        <row r="105">
          <cell r="A105">
            <v>39121</v>
          </cell>
          <cell r="B105" t="str">
            <v>15:00:00</v>
          </cell>
          <cell r="C105" t="str">
            <v>17:00:00</v>
          </cell>
          <cell r="D105" t="str">
            <v>SAI ELETTRONICA - 3 lombardia</v>
          </cell>
          <cell r="E105" t="str">
            <v>1402 - Sforzini Roberto  Binda</v>
          </cell>
        </row>
        <row r="106">
          <cell r="A106">
            <v>39122</v>
          </cell>
          <cell r="B106" t="str">
            <v>09:00:00</v>
          </cell>
          <cell r="C106" t="str">
            <v>11:00:00</v>
          </cell>
          <cell r="D106" t="str">
            <v>Television System - 1 triveneto</v>
          </cell>
          <cell r="E106" t="str">
            <v xml:space="preserve">1350 - Rotta Giuliana  Aia </v>
          </cell>
        </row>
        <row r="107">
          <cell r="A107">
            <v>39122</v>
          </cell>
          <cell r="B107" t="str">
            <v>11:00:00</v>
          </cell>
          <cell r="C107" t="str">
            <v>13:00:00</v>
          </cell>
          <cell r="D107" t="str">
            <v>SAI ELETTRONICA - 3 lombardia</v>
          </cell>
          <cell r="E107" t="str">
            <v>976 - Dubini Andrea  Messaggerie Periodici ME.PE.</v>
          </cell>
        </row>
        <row r="108">
          <cell r="A108">
            <v>39125</v>
          </cell>
          <cell r="B108" t="str">
            <v>09:00:00</v>
          </cell>
          <cell r="C108" t="str">
            <v>11:00:00</v>
          </cell>
          <cell r="D108" t="str">
            <v>SAI ELETTRONICA - 3 lombardia</v>
          </cell>
          <cell r="E108" t="str">
            <v>1224 - Nuvoli Laura  Buena Vista Home</v>
          </cell>
        </row>
        <row r="109">
          <cell r="A109">
            <v>39125</v>
          </cell>
          <cell r="B109" t="str">
            <v>09:00:00</v>
          </cell>
          <cell r="C109" t="str">
            <v>11:00:00</v>
          </cell>
          <cell r="D109" t="str">
            <v>Ditta Nanini - 1 lazio</v>
          </cell>
          <cell r="E109" t="str">
            <v>940 - De Fiore Valeria  Bulgari</v>
          </cell>
        </row>
        <row r="110">
          <cell r="A110">
            <v>39125</v>
          </cell>
          <cell r="B110" t="str">
            <v>09:00:00</v>
          </cell>
          <cell r="C110" t="str">
            <v>11:00:00</v>
          </cell>
          <cell r="D110" t="str">
            <v>Ditta Nanini - 2 lazio</v>
          </cell>
          <cell r="E110" t="str">
            <v>1230 - Pacitto  Fastweb</v>
          </cell>
        </row>
        <row r="111">
          <cell r="A111">
            <v>39125</v>
          </cell>
          <cell r="B111" t="str">
            <v>11:00:00</v>
          </cell>
          <cell r="C111" t="str">
            <v>13:00:00</v>
          </cell>
          <cell r="D111" t="str">
            <v>SAI ELETTRONICA - 3 lombardia</v>
          </cell>
          <cell r="E111" t="str">
            <v>1284 - Plati Renato  MARKETCALL</v>
          </cell>
        </row>
        <row r="112">
          <cell r="A112">
            <v>39125</v>
          </cell>
          <cell r="B112" t="str">
            <v>17:00:00</v>
          </cell>
          <cell r="C112" t="str">
            <v>19:00:00</v>
          </cell>
          <cell r="D112" t="str">
            <v>SAI ELETTRONICA - 3 lombardia</v>
          </cell>
          <cell r="E112" t="str">
            <v>1517 - Marcella Bergamini  Danone</v>
          </cell>
        </row>
        <row r="113">
          <cell r="A113">
            <v>39129</v>
          </cell>
          <cell r="B113" t="str">
            <v>11:00:00</v>
          </cell>
          <cell r="C113" t="str">
            <v>13:00:00</v>
          </cell>
          <cell r="D113" t="str">
            <v>P.V.F. snc - 3 piemonte</v>
          </cell>
          <cell r="E113" t="str">
            <v>1462 - Vergnano Franco  Casa del Caffè Vergnano</v>
          </cell>
        </row>
        <row r="114">
          <cell r="A114">
            <v>39129</v>
          </cell>
          <cell r="B114" t="str">
            <v>15:00:00</v>
          </cell>
          <cell r="C114" t="str">
            <v>17:00:00</v>
          </cell>
          <cell r="D114" t="str">
            <v>SAI ELETTRONICA - 3 lombardia</v>
          </cell>
          <cell r="E114" t="str">
            <v>1484 - Zangani Silvia  L'Oreal Saipo</v>
          </cell>
        </row>
        <row r="115">
          <cell r="A115">
            <v>39132</v>
          </cell>
          <cell r="B115" t="str">
            <v>09:00:00</v>
          </cell>
          <cell r="C115" t="str">
            <v>11:00:00</v>
          </cell>
          <cell r="D115" t="str">
            <v>SAI ELETTRONICA - 3 lombardia</v>
          </cell>
          <cell r="E115" t="str">
            <v>1517 - Marcella Bergamini  Danone</v>
          </cell>
        </row>
        <row r="116">
          <cell r="A116">
            <v>39132</v>
          </cell>
          <cell r="B116" t="str">
            <v>09:00:00</v>
          </cell>
          <cell r="C116" t="str">
            <v>11:00:00</v>
          </cell>
          <cell r="D116" t="str">
            <v>Ditta Nanini - 1 lazio</v>
          </cell>
          <cell r="E116" t="str">
            <v>1357 - Salerno Mauro  Toscano</v>
          </cell>
        </row>
      </sheetData>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row r="1">
          <cell r="A1" t="str">
            <v>Data</v>
          </cell>
        </row>
      </sheetData>
      <sheetData sheetId="26"/>
      <sheetData sheetId="27">
        <row r="1">
          <cell r="A1" t="str">
            <v>DataAgenda</v>
          </cell>
        </row>
      </sheetData>
      <sheetData sheetId="28"/>
      <sheetData sheetId="29"/>
      <sheetData sheetId="30"/>
      <sheetData sheetId="31"/>
      <sheetData sheetId="32"/>
      <sheetData sheetId="33"/>
      <sheetData sheetId="34"/>
      <sheetData sheetId="35">
        <row r="1">
          <cell r="A1" t="str">
            <v>Data</v>
          </cell>
        </row>
      </sheetData>
      <sheetData sheetId="36"/>
      <sheetData sheetId="37">
        <row r="1">
          <cell r="A1" t="str">
            <v>DataAgenda</v>
          </cell>
        </row>
      </sheetData>
      <sheetData sheetId="38"/>
      <sheetData sheetId="39"/>
      <sheetData sheetId="40"/>
      <sheetData sheetId="41"/>
      <sheetData sheetId="42"/>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ano (2)"/>
      <sheetName val="costi"/>
      <sheetName val="RIASSUNTOgen"/>
      <sheetName val="RIASSUNTO pag. 2"/>
      <sheetName val="ROYALTIES"/>
      <sheetName val="intrattenimento"/>
      <sheetName val="varie"/>
      <sheetName val="sport"/>
      <sheetName val="FATTURE"/>
      <sheetName val="RIASSUNTOgen (2)"/>
      <sheetName val="proventiroyalties (2)"/>
      <sheetName val="mingar"/>
      <sheetName val="Foglio1"/>
      <sheetName val="grafici (4)"/>
      <sheetName val="I FORECAST"/>
      <sheetName val="Foglio2"/>
      <sheetName val="fatt royalies"/>
    </sheetNames>
    <sheetDataSet>
      <sheetData sheetId="0"/>
      <sheetData sheetId="1"/>
      <sheetData sheetId="2"/>
      <sheetData sheetId="3"/>
      <sheetData sheetId="4"/>
      <sheetData sheetId="5">
        <row r="3">
          <cell r="B3" t="str">
            <v>Chiusura 30/06/04</v>
          </cell>
        </row>
        <row r="5">
          <cell r="B5" t="str">
            <v xml:space="preserve">RICAVI DA PROGRAMMI DI INTRATTENIMENTO </v>
          </cell>
        </row>
        <row r="9">
          <cell r="B9" t="str">
            <v>Valori in Euro</v>
          </cell>
        </row>
        <row r="10">
          <cell r="B10" t="str">
            <v>RETE</v>
          </cell>
          <cell r="C10" t="str">
            <v>PROGRAMMA</v>
          </cell>
          <cell r="D10" t="str">
            <v>CLIENTE</v>
          </cell>
          <cell r="E10" t="str">
            <v>OGGETTO</v>
          </cell>
          <cell r="F10" t="str">
            <v xml:space="preserve">COMPETENZA CONTRATTO </v>
          </cell>
          <cell r="G10" t="str">
            <v xml:space="preserve">FATTURATO </v>
          </cell>
          <cell r="H10" t="str">
            <v>RATEI</v>
          </cell>
        </row>
        <row r="11">
          <cell r="B11" t="str">
            <v>RETE</v>
          </cell>
          <cell r="C11" t="str">
            <v>PROGRAMMA</v>
          </cell>
          <cell r="D11" t="str">
            <v>CLIENTE</v>
          </cell>
          <cell r="E11" t="str">
            <v>OGGETTO</v>
          </cell>
          <cell r="F11" t="str">
            <v xml:space="preserve">COMPETENZA CONTRATTO </v>
          </cell>
          <cell r="G11" t="str">
            <v>30/06/04</v>
          </cell>
          <cell r="H11" t="str">
            <v>RATEI</v>
          </cell>
        </row>
        <row r="12">
          <cell r="E12" t="str">
            <v>OGGETTO</v>
          </cell>
          <cell r="G12" t="str">
            <v>30/06/04</v>
          </cell>
        </row>
        <row r="13">
          <cell r="B13" t="str">
            <v>C5</v>
          </cell>
          <cell r="C13" t="str">
            <v>Grande Fratello 2003</v>
          </cell>
          <cell r="D13" t="str">
            <v>Stream</v>
          </cell>
          <cell r="E13" t="str">
            <v>Diritti/Licenze</v>
          </cell>
          <cell r="F13">
            <v>88960</v>
          </cell>
          <cell r="G13">
            <v>88960</v>
          </cell>
        </row>
        <row r="14">
          <cell r="B14" t="str">
            <v>C5</v>
          </cell>
          <cell r="C14" t="str">
            <v>Grande Fratello 2004</v>
          </cell>
          <cell r="D14" t="str">
            <v>Sky Italia S.r.l.</v>
          </cell>
          <cell r="E14" t="str">
            <v>Diritti/Licenze</v>
          </cell>
          <cell r="F14">
            <v>3883333</v>
          </cell>
          <cell r="G14">
            <v>4000000</v>
          </cell>
          <cell r="H14">
            <v>-116667</v>
          </cell>
        </row>
        <row r="15">
          <cell r="B15" t="str">
            <v>C5</v>
          </cell>
          <cell r="C15" t="str">
            <v>Grande Fratello 2004</v>
          </cell>
          <cell r="D15" t="str">
            <v>Endemol</v>
          </cell>
          <cell r="E15" t="str">
            <v xml:space="preserve">Voting telefonia </v>
          </cell>
          <cell r="F15">
            <v>0</v>
          </cell>
          <cell r="G15">
            <v>4000000</v>
          </cell>
          <cell r="H15">
            <v>-116667</v>
          </cell>
        </row>
        <row r="16">
          <cell r="B16" t="str">
            <v>C5</v>
          </cell>
          <cell r="C16" t="str">
            <v>Amici 03/04 (*)</v>
          </cell>
          <cell r="D16" t="str">
            <v>Telecom Italia</v>
          </cell>
          <cell r="E16" t="str">
            <v>Voting telefonia fissa</v>
          </cell>
          <cell r="F16">
            <v>599251.19999999995</v>
          </cell>
          <cell r="G16">
            <v>599251.19999999995</v>
          </cell>
          <cell r="H16">
            <v>640805.77</v>
          </cell>
        </row>
        <row r="17">
          <cell r="B17" t="str">
            <v>C5</v>
          </cell>
          <cell r="C17" t="str">
            <v>Amici 03/04 (*)</v>
          </cell>
          <cell r="D17" t="str">
            <v>Vari</v>
          </cell>
          <cell r="E17" t="str">
            <v>Voting telefonia mobile</v>
          </cell>
          <cell r="F17">
            <v>208525.38</v>
          </cell>
          <cell r="G17">
            <v>208525.38</v>
          </cell>
          <cell r="H17">
            <v>468657</v>
          </cell>
        </row>
        <row r="18">
          <cell r="B18" t="str">
            <v>C5</v>
          </cell>
          <cell r="C18" t="str">
            <v>Galà della Pubblicità</v>
          </cell>
          <cell r="D18" t="str">
            <v>Telecom Italia</v>
          </cell>
          <cell r="E18" t="str">
            <v>Voting telefonia fissa</v>
          </cell>
          <cell r="F18">
            <v>16553.29</v>
          </cell>
          <cell r="G18">
            <v>16553.29</v>
          </cell>
          <cell r="H18">
            <v>1223784.46</v>
          </cell>
        </row>
        <row r="19">
          <cell r="B19" t="str">
            <v>C5</v>
          </cell>
          <cell r="C19" t="str">
            <v>Galà della Pubblicità</v>
          </cell>
          <cell r="D19" t="str">
            <v>Vari</v>
          </cell>
          <cell r="E19" t="str">
            <v>Voting telefonia mobile</v>
          </cell>
          <cell r="F19">
            <v>10457.209999999999</v>
          </cell>
          <cell r="G19">
            <v>10457.209999999999</v>
          </cell>
          <cell r="H19">
            <v>67074.649999999994</v>
          </cell>
        </row>
        <row r="20">
          <cell r="B20" t="str">
            <v>C5</v>
          </cell>
          <cell r="C20" t="str">
            <v>Galà dell Tv</v>
          </cell>
          <cell r="D20" t="str">
            <v>Rtl 102.5 Hit Radio</v>
          </cell>
          <cell r="E20" t="str">
            <v>Diritti/Licenze</v>
          </cell>
          <cell r="F20">
            <v>51645.68</v>
          </cell>
          <cell r="G20">
            <v>51645.68</v>
          </cell>
          <cell r="H20">
            <v>624559.6</v>
          </cell>
        </row>
        <row r="21">
          <cell r="B21" t="str">
            <v>C5</v>
          </cell>
          <cell r="C21" t="str">
            <v>Galà dell Tv</v>
          </cell>
          <cell r="D21" t="str">
            <v>Telecom Italia</v>
          </cell>
          <cell r="E21" t="str">
            <v>Voting telefonia fissa</v>
          </cell>
          <cell r="F21">
            <v>33482.71</v>
          </cell>
          <cell r="G21">
            <v>33482.71</v>
          </cell>
          <cell r="H21">
            <v>532150.21</v>
          </cell>
        </row>
        <row r="22">
          <cell r="B22" t="str">
            <v>C5</v>
          </cell>
          <cell r="C22" t="str">
            <v>Galà dell Tv</v>
          </cell>
          <cell r="D22" t="str">
            <v>Vari</v>
          </cell>
          <cell r="E22" t="str">
            <v>Voting telefonia mobile</v>
          </cell>
          <cell r="F22">
            <v>0</v>
          </cell>
          <cell r="G22">
            <v>16553.29</v>
          </cell>
        </row>
        <row r="23">
          <cell r="B23" t="str">
            <v>C5</v>
          </cell>
          <cell r="C23" t="str">
            <v>Galà della Pubblicità (b)</v>
          </cell>
          <cell r="D23" t="str">
            <v>Vari</v>
          </cell>
          <cell r="E23" t="str">
            <v>Voting telefonia mobile</v>
          </cell>
          <cell r="F23">
            <v>20019.259999999998</v>
          </cell>
          <cell r="G23">
            <v>12190.81</v>
          </cell>
          <cell r="H23">
            <v>7828.45</v>
          </cell>
        </row>
        <row r="24">
          <cell r="D24" t="str">
            <v>Wind</v>
          </cell>
          <cell r="E24" t="str">
            <v>Voting telefonia mobile</v>
          </cell>
          <cell r="G24">
            <v>1733.6</v>
          </cell>
        </row>
        <row r="25">
          <cell r="B25" t="str">
            <v>C5</v>
          </cell>
          <cell r="C25" t="str">
            <v>TOTALE</v>
          </cell>
          <cell r="D25" t="str">
            <v>T.i.m.</v>
          </cell>
          <cell r="E25" t="str">
            <v>Voting telefonia mobile</v>
          </cell>
          <cell r="F25">
            <v>4892208.47</v>
          </cell>
          <cell r="G25">
            <v>5008875.47</v>
          </cell>
          <cell r="H25">
            <v>-116667</v>
          </cell>
        </row>
        <row r="26">
          <cell r="D26" t="str">
            <v>Vodafone</v>
          </cell>
          <cell r="E26" t="str">
            <v>Voting telefonia mobile</v>
          </cell>
          <cell r="G26">
            <v>10457.209999999999</v>
          </cell>
        </row>
        <row r="27">
          <cell r="B27" t="str">
            <v>I1</v>
          </cell>
          <cell r="C27" t="str">
            <v>Superstars</v>
          </cell>
          <cell r="D27" t="str">
            <v>Telecom Italia</v>
          </cell>
          <cell r="E27" t="str">
            <v>Voting telefonia fissa</v>
          </cell>
          <cell r="F27">
            <v>54.52</v>
          </cell>
          <cell r="G27">
            <v>54.52</v>
          </cell>
        </row>
        <row r="28">
          <cell r="B28" t="str">
            <v>I1</v>
          </cell>
          <cell r="C28" t="str">
            <v>La Fattoria</v>
          </cell>
          <cell r="D28" t="str">
            <v>Telecom Italia</v>
          </cell>
          <cell r="E28" t="str">
            <v>Voting telefonia fissa</v>
          </cell>
          <cell r="F28">
            <v>21161.77</v>
          </cell>
          <cell r="G28">
            <v>21161.77</v>
          </cell>
        </row>
        <row r="29">
          <cell r="B29" t="str">
            <v>I1</v>
          </cell>
          <cell r="C29" t="str">
            <v>Controcampo</v>
          </cell>
          <cell r="D29" t="str">
            <v>Vari</v>
          </cell>
          <cell r="E29" t="str">
            <v>Voting telefonia mobile</v>
          </cell>
          <cell r="F29">
            <v>3807.57</v>
          </cell>
          <cell r="G29">
            <v>3807.57</v>
          </cell>
          <cell r="H29">
            <v>22871.379999999997</v>
          </cell>
        </row>
        <row r="30">
          <cell r="D30" t="str">
            <v>Wind</v>
          </cell>
          <cell r="E30" t="str">
            <v>Voting telefonia mobile</v>
          </cell>
          <cell r="G30">
            <v>1615.02</v>
          </cell>
        </row>
        <row r="31">
          <cell r="B31" t="str">
            <v>I1</v>
          </cell>
          <cell r="C31" t="str">
            <v>TOTALE</v>
          </cell>
          <cell r="D31" t="str">
            <v>T.i.m.</v>
          </cell>
          <cell r="E31" t="str">
            <v>Voting telefonia mobile</v>
          </cell>
          <cell r="F31">
            <v>25023.86</v>
          </cell>
          <cell r="G31">
            <v>25023.86</v>
          </cell>
          <cell r="H31">
            <v>0</v>
          </cell>
        </row>
        <row r="32">
          <cell r="D32" t="str">
            <v>Vodafone</v>
          </cell>
          <cell r="E32" t="str">
            <v>Voting telefonia mobile</v>
          </cell>
          <cell r="H32">
            <v>13274.38</v>
          </cell>
        </row>
        <row r="33">
          <cell r="B33" t="str">
            <v>R4</v>
          </cell>
          <cell r="C33" t="str">
            <v>Pianeta Mare</v>
          </cell>
          <cell r="D33" t="str">
            <v>Min. Politiche Agricole</v>
          </cell>
          <cell r="E33" t="str">
            <v>Contributo</v>
          </cell>
          <cell r="F33">
            <v>1033158.33</v>
          </cell>
          <cell r="G33">
            <v>1262077.49</v>
          </cell>
          <cell r="H33">
            <v>-228919.16</v>
          </cell>
        </row>
        <row r="34">
          <cell r="B34" t="str">
            <v>R4</v>
          </cell>
          <cell r="C34" t="str">
            <v>Pianeta Mare</v>
          </cell>
          <cell r="D34" t="str">
            <v>Min. Politiche Agricole</v>
          </cell>
          <cell r="E34" t="str">
            <v>Contributo</v>
          </cell>
          <cell r="F34">
            <v>30769</v>
          </cell>
          <cell r="H34">
            <v>30769</v>
          </cell>
        </row>
        <row r="35">
          <cell r="B35" t="str">
            <v>C5</v>
          </cell>
          <cell r="C35" t="str">
            <v>TOTALE</v>
          </cell>
          <cell r="F35">
            <v>7314585.2799999993</v>
          </cell>
          <cell r="G35">
            <v>5067305.2199999988</v>
          </cell>
          <cell r="H35">
            <v>2247280.0599999996</v>
          </cell>
        </row>
        <row r="36">
          <cell r="B36" t="str">
            <v>R4</v>
          </cell>
          <cell r="C36" t="str">
            <v>TOTALE</v>
          </cell>
          <cell r="F36">
            <v>1063927.33</v>
          </cell>
          <cell r="G36">
            <v>1262077.49</v>
          </cell>
          <cell r="H36">
            <v>-198150.16</v>
          </cell>
        </row>
        <row r="37">
          <cell r="B37" t="str">
            <v>I1</v>
          </cell>
          <cell r="C37" t="str">
            <v>Superstars</v>
          </cell>
          <cell r="D37" t="str">
            <v>Telecom Italia</v>
          </cell>
          <cell r="E37" t="str">
            <v>Voting telefonia fissa</v>
          </cell>
          <cell r="F37">
            <v>54.52</v>
          </cell>
          <cell r="G37">
            <v>54.52</v>
          </cell>
        </row>
        <row r="38">
          <cell r="B38" t="str">
            <v>I1</v>
          </cell>
          <cell r="C38" t="str">
            <v>Vari</v>
          </cell>
          <cell r="D38" t="str">
            <v>Fastweb</v>
          </cell>
          <cell r="E38" t="str">
            <v>Diritti/Licenze</v>
          </cell>
          <cell r="F38">
            <v>2250000</v>
          </cell>
          <cell r="G38">
            <v>6000000</v>
          </cell>
          <cell r="H38">
            <v>-3750000</v>
          </cell>
        </row>
        <row r="39">
          <cell r="B39" t="str">
            <v>I1</v>
          </cell>
          <cell r="C39" t="str">
            <v>La Fattoria (d)</v>
          </cell>
          <cell r="D39" t="str">
            <v>Vari</v>
          </cell>
          <cell r="E39" t="str">
            <v>Voting telefonia mobile</v>
          </cell>
          <cell r="F39">
            <v>181222.12999999998</v>
          </cell>
          <cell r="G39">
            <v>1559.27</v>
          </cell>
          <cell r="H39">
            <v>179662.86</v>
          </cell>
        </row>
        <row r="40">
          <cell r="C40" t="str">
            <v>TOTALE</v>
          </cell>
          <cell r="D40" t="str">
            <v>Wind</v>
          </cell>
          <cell r="E40" t="str">
            <v>Voting telefonia mobile</v>
          </cell>
          <cell r="F40">
            <v>2250000</v>
          </cell>
          <cell r="G40">
            <v>6000000</v>
          </cell>
          <cell r="H40">
            <v>-3750000</v>
          </cell>
        </row>
        <row r="41">
          <cell r="D41" t="str">
            <v>T.i.m.</v>
          </cell>
          <cell r="E41" t="str">
            <v>Voting telefonia mobile</v>
          </cell>
          <cell r="H41">
            <v>46979.45</v>
          </cell>
        </row>
        <row r="42">
          <cell r="D42" t="str">
            <v>Vodafone</v>
          </cell>
          <cell r="E42" t="str">
            <v>Voting telefonia mobile</v>
          </cell>
          <cell r="H42">
            <v>113821.74</v>
          </cell>
        </row>
        <row r="43">
          <cell r="B43" t="str">
            <v>I1</v>
          </cell>
          <cell r="C43" t="str">
            <v>TOTALE</v>
          </cell>
          <cell r="D43" t="str">
            <v>Vari</v>
          </cell>
          <cell r="E43" t="str">
            <v>Voting telefonia mobile</v>
          </cell>
          <cell r="F43">
            <v>8231159.6600000001</v>
          </cell>
          <cell r="G43">
            <v>12295976.82</v>
          </cell>
          <cell r="H43">
            <v>-4064817.16</v>
          </cell>
        </row>
        <row r="44">
          <cell r="D44" t="str">
            <v>Wind</v>
          </cell>
          <cell r="E44" t="str">
            <v>Voting telefonia mobile</v>
          </cell>
          <cell r="G44">
            <v>695.18000000000006</v>
          </cell>
          <cell r="H44">
            <v>148.88</v>
          </cell>
        </row>
        <row r="45">
          <cell r="B45" t="str">
            <v>Il 70% di questi ricavi al netto dei relativi costi viene girato a Fascino</v>
          </cell>
          <cell r="D45" t="str">
            <v>T.i.m.</v>
          </cell>
          <cell r="E45" t="str">
            <v>Voting telefonia mobile</v>
          </cell>
          <cell r="H45">
            <v>3667.65</v>
          </cell>
        </row>
        <row r="46">
          <cell r="D46" t="str">
            <v>Vodafone</v>
          </cell>
          <cell r="E46" t="str">
            <v>Voting telefonia mobile</v>
          </cell>
          <cell r="G46">
            <v>3807.57</v>
          </cell>
          <cell r="H46">
            <v>1272.78</v>
          </cell>
        </row>
        <row r="48">
          <cell r="B48" t="str">
            <v>Direzione Pianificazione e Controllo</v>
          </cell>
        </row>
        <row r="49">
          <cell r="B49" t="str">
            <v>I1</v>
          </cell>
          <cell r="C49" t="str">
            <v>TOTALE</v>
          </cell>
          <cell r="F49">
            <v>383111.70999999996</v>
          </cell>
          <cell r="G49">
            <v>6116.54</v>
          </cell>
          <cell r="H49">
            <v>376995.17</v>
          </cell>
        </row>
        <row r="51">
          <cell r="B51" t="str">
            <v>R4</v>
          </cell>
          <cell r="C51" t="str">
            <v>Pianeta Mare</v>
          </cell>
          <cell r="D51" t="str">
            <v>Min. Politiche Agricole</v>
          </cell>
          <cell r="E51" t="str">
            <v>Contributo</v>
          </cell>
          <cell r="F51">
            <v>1033158.33</v>
          </cell>
          <cell r="G51">
            <v>1262077.49</v>
          </cell>
          <cell r="H51">
            <v>-228919.16</v>
          </cell>
        </row>
        <row r="52">
          <cell r="B52" t="str">
            <v>R4</v>
          </cell>
          <cell r="C52" t="str">
            <v>Pianeta Mare Editing</v>
          </cell>
          <cell r="D52" t="str">
            <v>Min. Politiche Agricole</v>
          </cell>
          <cell r="E52" t="str">
            <v>Contributo</v>
          </cell>
          <cell r="F52">
            <v>30769</v>
          </cell>
          <cell r="H52">
            <v>30769</v>
          </cell>
        </row>
        <row r="54">
          <cell r="B54" t="str">
            <v>R4</v>
          </cell>
          <cell r="C54" t="str">
            <v>TOTALE</v>
          </cell>
          <cell r="F54">
            <v>1063927.33</v>
          </cell>
          <cell r="G54">
            <v>1262077.49</v>
          </cell>
          <cell r="H54">
            <v>-198150.16</v>
          </cell>
        </row>
        <row r="56">
          <cell r="C56" t="str">
            <v>Vari</v>
          </cell>
          <cell r="D56" t="str">
            <v>Fastweb</v>
          </cell>
          <cell r="E56" t="str">
            <v>Diritti/Licenze</v>
          </cell>
          <cell r="F56">
            <v>2272479</v>
          </cell>
          <cell r="G56">
            <v>6000000</v>
          </cell>
          <cell r="H56">
            <v>-3727521</v>
          </cell>
        </row>
        <row r="58">
          <cell r="C58" t="str">
            <v>TOTALE</v>
          </cell>
          <cell r="F58">
            <v>2272479</v>
          </cell>
          <cell r="G58">
            <v>6000000</v>
          </cell>
          <cell r="H58">
            <v>-3727521</v>
          </cell>
        </row>
        <row r="61">
          <cell r="C61" t="str">
            <v>TOTALE</v>
          </cell>
          <cell r="F61">
            <v>11034103.32</v>
          </cell>
          <cell r="G61">
            <v>12335499.25</v>
          </cell>
          <cell r="H61">
            <v>-1301395.9300000006</v>
          </cell>
        </row>
        <row r="63">
          <cell r="B63" t="str">
            <v>a) Il 70% di questi ricavi al netto dei relativi costi viene girato a Fascino</v>
          </cell>
        </row>
        <row r="64">
          <cell r="B64" t="str">
            <v>b) Il 50% di questi ricavi viene girato a La Buccia</v>
          </cell>
        </row>
        <row r="65">
          <cell r="B65" t="str">
            <v>c) Il 50% di questi ricavi viene girato a Mondadori</v>
          </cell>
        </row>
        <row r="66">
          <cell r="B66" t="str">
            <v>d) Il 50% di questi ricavi viene girato ad Endemol</v>
          </cell>
        </row>
        <row r="67">
          <cell r="B67" t="str">
            <v>c) Il 50% di questi ricavi viene girato a Press Tv</v>
          </cell>
        </row>
        <row r="72">
          <cell r="B72" t="str">
            <v>Direzione Pianificazione e Controllo</v>
          </cell>
        </row>
      </sheetData>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ano (2)"/>
      <sheetName val="costi"/>
      <sheetName val="RIASSUNTOgen"/>
      <sheetName val="RIASSUNTO pag. 2"/>
      <sheetName val="ROYALTIES"/>
      <sheetName val="intrattenimento"/>
      <sheetName val="varie"/>
      <sheetName val="sport"/>
      <sheetName val="FATTURE"/>
      <sheetName val="RIASSUNTOgen (2)"/>
      <sheetName val="proventiroyalties (2)"/>
      <sheetName val="mingar"/>
      <sheetName val="Foglio1"/>
      <sheetName val="grafici (4)"/>
      <sheetName val="I FORECAST"/>
      <sheetName val="Foglio2"/>
      <sheetName val="fatt royalies"/>
    </sheetNames>
    <sheetDataSet>
      <sheetData sheetId="0"/>
      <sheetData sheetId="1"/>
      <sheetData sheetId="2"/>
      <sheetData sheetId="3"/>
      <sheetData sheetId="4"/>
      <sheetData sheetId="5">
        <row r="3">
          <cell r="B3" t="str">
            <v>Chiusura 30/06/04</v>
          </cell>
        </row>
        <row r="5">
          <cell r="B5" t="str">
            <v xml:space="preserve">RICAVI DA PROGRAMMI DI INTRATTENIMENTO </v>
          </cell>
        </row>
        <row r="9">
          <cell r="B9" t="str">
            <v>Valori in Euro</v>
          </cell>
        </row>
        <row r="10">
          <cell r="B10" t="str">
            <v>RETE</v>
          </cell>
          <cell r="C10" t="str">
            <v>PROGRAMMA</v>
          </cell>
          <cell r="D10" t="str">
            <v>CLIENTE</v>
          </cell>
          <cell r="E10" t="str">
            <v>OGGETTO</v>
          </cell>
          <cell r="F10" t="str">
            <v xml:space="preserve">COMPETENZA CONTRATTO </v>
          </cell>
          <cell r="G10" t="str">
            <v xml:space="preserve">FATTURATO </v>
          </cell>
          <cell r="H10" t="str">
            <v>RATEI</v>
          </cell>
        </row>
        <row r="11">
          <cell r="B11" t="str">
            <v>RETE</v>
          </cell>
          <cell r="C11" t="str">
            <v>PROGRAMMA</v>
          </cell>
          <cell r="D11" t="str">
            <v>CLIENTE</v>
          </cell>
          <cell r="E11" t="str">
            <v>OGGETTO</v>
          </cell>
          <cell r="F11" t="str">
            <v xml:space="preserve">COMPETENZA CONTRATTO </v>
          </cell>
          <cell r="G11" t="str">
            <v>30/06/04</v>
          </cell>
          <cell r="H11" t="str">
            <v>RATEI</v>
          </cell>
        </row>
        <row r="12">
          <cell r="E12" t="str">
            <v>OGGETTO</v>
          </cell>
          <cell r="G12" t="str">
            <v>30/06/04</v>
          </cell>
        </row>
        <row r="13">
          <cell r="B13" t="str">
            <v>C5</v>
          </cell>
          <cell r="C13" t="str">
            <v>Grande Fratello 2003</v>
          </cell>
          <cell r="D13" t="str">
            <v>Stream</v>
          </cell>
          <cell r="E13" t="str">
            <v>Diritti/Licenze</v>
          </cell>
          <cell r="F13">
            <v>88960</v>
          </cell>
          <cell r="G13">
            <v>88960</v>
          </cell>
        </row>
        <row r="14">
          <cell r="B14" t="str">
            <v>C5</v>
          </cell>
          <cell r="C14" t="str">
            <v>Grande Fratello 2004</v>
          </cell>
          <cell r="D14" t="str">
            <v>Sky Italia S.r.l.</v>
          </cell>
          <cell r="E14" t="str">
            <v>Diritti/Licenze</v>
          </cell>
          <cell r="F14">
            <v>3883333</v>
          </cell>
          <cell r="G14">
            <v>4000000</v>
          </cell>
          <cell r="H14">
            <v>-116667</v>
          </cell>
        </row>
        <row r="15">
          <cell r="B15" t="str">
            <v>C5</v>
          </cell>
          <cell r="C15" t="str">
            <v>Grande Fratello 2004</v>
          </cell>
          <cell r="D15" t="str">
            <v>Endemol</v>
          </cell>
          <cell r="E15" t="str">
            <v xml:space="preserve">Voting telefonia </v>
          </cell>
          <cell r="F15">
            <v>0</v>
          </cell>
          <cell r="G15">
            <v>4000000</v>
          </cell>
          <cell r="H15">
            <v>-116667</v>
          </cell>
        </row>
        <row r="16">
          <cell r="B16" t="str">
            <v>C5</v>
          </cell>
          <cell r="C16" t="str">
            <v>Amici 03/04 (*)</v>
          </cell>
          <cell r="D16" t="str">
            <v>Telecom Italia</v>
          </cell>
          <cell r="E16" t="str">
            <v>Voting telefonia fissa</v>
          </cell>
          <cell r="F16">
            <v>599251.19999999995</v>
          </cell>
          <cell r="G16">
            <v>599251.19999999995</v>
          </cell>
          <cell r="H16">
            <v>640805.77</v>
          </cell>
        </row>
        <row r="17">
          <cell r="B17" t="str">
            <v>C5</v>
          </cell>
          <cell r="C17" t="str">
            <v>Amici 03/04 (*)</v>
          </cell>
          <cell r="D17" t="str">
            <v>Vari</v>
          </cell>
          <cell r="E17" t="str">
            <v>Voting telefonia mobile</v>
          </cell>
          <cell r="F17">
            <v>208525.38</v>
          </cell>
          <cell r="G17">
            <v>208525.38</v>
          </cell>
          <cell r="H17">
            <v>468657</v>
          </cell>
        </row>
        <row r="18">
          <cell r="B18" t="str">
            <v>C5</v>
          </cell>
          <cell r="C18" t="str">
            <v>Galà della Pubblicità</v>
          </cell>
          <cell r="D18" t="str">
            <v>Telecom Italia</v>
          </cell>
          <cell r="E18" t="str">
            <v>Voting telefonia fissa</v>
          </cell>
          <cell r="F18">
            <v>16553.29</v>
          </cell>
          <cell r="G18">
            <v>16553.29</v>
          </cell>
          <cell r="H18">
            <v>1223784.46</v>
          </cell>
        </row>
        <row r="19">
          <cell r="B19" t="str">
            <v>C5</v>
          </cell>
          <cell r="C19" t="str">
            <v>Galà della Pubblicità</v>
          </cell>
          <cell r="D19" t="str">
            <v>Vari</v>
          </cell>
          <cell r="E19" t="str">
            <v>Voting telefonia mobile</v>
          </cell>
          <cell r="F19">
            <v>10457.209999999999</v>
          </cell>
          <cell r="G19">
            <v>10457.209999999999</v>
          </cell>
          <cell r="H19">
            <v>67074.649999999994</v>
          </cell>
        </row>
        <row r="20">
          <cell r="B20" t="str">
            <v>C5</v>
          </cell>
          <cell r="C20" t="str">
            <v>Galà dell Tv</v>
          </cell>
          <cell r="D20" t="str">
            <v>Rtl 102.5 Hit Radio</v>
          </cell>
          <cell r="E20" t="str">
            <v>Diritti/Licenze</v>
          </cell>
          <cell r="F20">
            <v>51645.68</v>
          </cell>
          <cell r="G20">
            <v>51645.68</v>
          </cell>
          <cell r="H20">
            <v>624559.6</v>
          </cell>
        </row>
        <row r="21">
          <cell r="B21" t="str">
            <v>C5</v>
          </cell>
          <cell r="C21" t="str">
            <v>Galà dell Tv</v>
          </cell>
          <cell r="D21" t="str">
            <v>Telecom Italia</v>
          </cell>
          <cell r="E21" t="str">
            <v>Voting telefonia fissa</v>
          </cell>
          <cell r="F21">
            <v>33482.71</v>
          </cell>
          <cell r="G21">
            <v>33482.71</v>
          </cell>
          <cell r="H21">
            <v>532150.21</v>
          </cell>
        </row>
        <row r="22">
          <cell r="B22" t="str">
            <v>C5</v>
          </cell>
          <cell r="C22" t="str">
            <v>Galà dell Tv</v>
          </cell>
          <cell r="D22" t="str">
            <v>Vari</v>
          </cell>
          <cell r="E22" t="str">
            <v>Voting telefonia mobile</v>
          </cell>
          <cell r="F22">
            <v>0</v>
          </cell>
          <cell r="G22">
            <v>16553.29</v>
          </cell>
        </row>
        <row r="23">
          <cell r="B23" t="str">
            <v>C5</v>
          </cell>
          <cell r="C23" t="str">
            <v>Galà della Pubblicità (b)</v>
          </cell>
          <cell r="D23" t="str">
            <v>Vari</v>
          </cell>
          <cell r="E23" t="str">
            <v>Voting telefonia mobile</v>
          </cell>
          <cell r="F23">
            <v>20019.259999999998</v>
          </cell>
          <cell r="G23">
            <v>12190.81</v>
          </cell>
          <cell r="H23">
            <v>7828.45</v>
          </cell>
        </row>
        <row r="24">
          <cell r="D24" t="str">
            <v>Wind</v>
          </cell>
          <cell r="E24" t="str">
            <v>Voting telefonia mobile</v>
          </cell>
          <cell r="G24">
            <v>1733.6</v>
          </cell>
        </row>
        <row r="25">
          <cell r="B25" t="str">
            <v>C5</v>
          </cell>
          <cell r="C25" t="str">
            <v>TOTALE</v>
          </cell>
          <cell r="D25" t="str">
            <v>T.i.m.</v>
          </cell>
          <cell r="E25" t="str">
            <v>Voting telefonia mobile</v>
          </cell>
          <cell r="F25">
            <v>4892208.47</v>
          </cell>
          <cell r="G25">
            <v>5008875.47</v>
          </cell>
          <cell r="H25">
            <v>-116667</v>
          </cell>
        </row>
        <row r="26">
          <cell r="D26" t="str">
            <v>Vodafone</v>
          </cell>
          <cell r="E26" t="str">
            <v>Voting telefonia mobile</v>
          </cell>
          <cell r="G26">
            <v>10457.209999999999</v>
          </cell>
        </row>
        <row r="27">
          <cell r="B27" t="str">
            <v>I1</v>
          </cell>
          <cell r="C27" t="str">
            <v>Superstars</v>
          </cell>
          <cell r="D27" t="str">
            <v>Telecom Italia</v>
          </cell>
          <cell r="E27" t="str">
            <v>Voting telefonia fissa</v>
          </cell>
          <cell r="F27">
            <v>54.52</v>
          </cell>
          <cell r="G27">
            <v>54.52</v>
          </cell>
        </row>
        <row r="28">
          <cell r="B28" t="str">
            <v>I1</v>
          </cell>
          <cell r="C28" t="str">
            <v>La Fattoria</v>
          </cell>
          <cell r="D28" t="str">
            <v>Telecom Italia</v>
          </cell>
          <cell r="E28" t="str">
            <v>Voting telefonia fissa</v>
          </cell>
          <cell r="F28">
            <v>21161.77</v>
          </cell>
          <cell r="G28">
            <v>21161.77</v>
          </cell>
        </row>
        <row r="29">
          <cell r="B29" t="str">
            <v>I1</v>
          </cell>
          <cell r="C29" t="str">
            <v>Controcampo</v>
          </cell>
          <cell r="D29" t="str">
            <v>Vari</v>
          </cell>
          <cell r="E29" t="str">
            <v>Voting telefonia mobile</v>
          </cell>
          <cell r="F29">
            <v>3807.57</v>
          </cell>
          <cell r="G29">
            <v>3807.57</v>
          </cell>
          <cell r="H29">
            <v>22871.379999999997</v>
          </cell>
        </row>
        <row r="30">
          <cell r="D30" t="str">
            <v>Wind</v>
          </cell>
          <cell r="E30" t="str">
            <v>Voting telefonia mobile</v>
          </cell>
          <cell r="G30">
            <v>1615.02</v>
          </cell>
        </row>
        <row r="31">
          <cell r="B31" t="str">
            <v>I1</v>
          </cell>
          <cell r="C31" t="str">
            <v>TOTALE</v>
          </cell>
          <cell r="D31" t="str">
            <v>T.i.m.</v>
          </cell>
          <cell r="E31" t="str">
            <v>Voting telefonia mobile</v>
          </cell>
          <cell r="F31">
            <v>25023.86</v>
          </cell>
          <cell r="G31">
            <v>25023.86</v>
          </cell>
          <cell r="H31">
            <v>0</v>
          </cell>
        </row>
        <row r="32">
          <cell r="D32" t="str">
            <v>Vodafone</v>
          </cell>
          <cell r="E32" t="str">
            <v>Voting telefonia mobile</v>
          </cell>
          <cell r="H32">
            <v>13274.38</v>
          </cell>
        </row>
        <row r="33">
          <cell r="B33" t="str">
            <v>R4</v>
          </cell>
          <cell r="C33" t="str">
            <v>Pianeta Mare</v>
          </cell>
          <cell r="D33" t="str">
            <v>Min. Politiche Agricole</v>
          </cell>
          <cell r="E33" t="str">
            <v>Contributo</v>
          </cell>
          <cell r="F33">
            <v>1033158.33</v>
          </cell>
          <cell r="G33">
            <v>1262077.49</v>
          </cell>
          <cell r="H33">
            <v>-228919.16</v>
          </cell>
        </row>
        <row r="34">
          <cell r="B34" t="str">
            <v>R4</v>
          </cell>
          <cell r="C34" t="str">
            <v>Pianeta Mare</v>
          </cell>
          <cell r="D34" t="str">
            <v>Min. Politiche Agricole</v>
          </cell>
          <cell r="E34" t="str">
            <v>Contributo</v>
          </cell>
          <cell r="F34">
            <v>30769</v>
          </cell>
          <cell r="H34">
            <v>30769</v>
          </cell>
        </row>
        <row r="35">
          <cell r="B35" t="str">
            <v>C5</v>
          </cell>
          <cell r="C35" t="str">
            <v>TOTALE</v>
          </cell>
          <cell r="F35">
            <v>7314585.2799999993</v>
          </cell>
          <cell r="G35">
            <v>5067305.2199999988</v>
          </cell>
          <cell r="H35">
            <v>2247280.0599999996</v>
          </cell>
        </row>
        <row r="36">
          <cell r="B36" t="str">
            <v>R4</v>
          </cell>
          <cell r="C36" t="str">
            <v>TOTALE</v>
          </cell>
          <cell r="F36">
            <v>1063927.33</v>
          </cell>
          <cell r="G36">
            <v>1262077.49</v>
          </cell>
          <cell r="H36">
            <v>-198150.16</v>
          </cell>
        </row>
        <row r="37">
          <cell r="B37" t="str">
            <v>I1</v>
          </cell>
          <cell r="C37" t="str">
            <v>Superstars</v>
          </cell>
          <cell r="D37" t="str">
            <v>Telecom Italia</v>
          </cell>
          <cell r="E37" t="str">
            <v>Voting telefonia fissa</v>
          </cell>
          <cell r="F37">
            <v>54.52</v>
          </cell>
          <cell r="G37">
            <v>54.52</v>
          </cell>
        </row>
        <row r="38">
          <cell r="B38" t="str">
            <v>I1</v>
          </cell>
          <cell r="C38" t="str">
            <v>Vari</v>
          </cell>
          <cell r="D38" t="str">
            <v>Fastweb</v>
          </cell>
          <cell r="E38" t="str">
            <v>Diritti/Licenze</v>
          </cell>
          <cell r="F38">
            <v>2250000</v>
          </cell>
          <cell r="G38">
            <v>6000000</v>
          </cell>
          <cell r="H38">
            <v>-3750000</v>
          </cell>
        </row>
        <row r="39">
          <cell r="B39" t="str">
            <v>I1</v>
          </cell>
          <cell r="C39" t="str">
            <v>La Fattoria (d)</v>
          </cell>
          <cell r="D39" t="str">
            <v>Vari</v>
          </cell>
          <cell r="E39" t="str">
            <v>Voting telefonia mobile</v>
          </cell>
          <cell r="F39">
            <v>181222.12999999998</v>
          </cell>
          <cell r="G39">
            <v>1559.27</v>
          </cell>
          <cell r="H39">
            <v>179662.86</v>
          </cell>
        </row>
        <row r="40">
          <cell r="C40" t="str">
            <v>TOTALE</v>
          </cell>
          <cell r="D40" t="str">
            <v>Wind</v>
          </cell>
          <cell r="E40" t="str">
            <v>Voting telefonia mobile</v>
          </cell>
          <cell r="F40">
            <v>2250000</v>
          </cell>
          <cell r="G40">
            <v>6000000</v>
          </cell>
          <cell r="H40">
            <v>-3750000</v>
          </cell>
        </row>
        <row r="41">
          <cell r="D41" t="str">
            <v>T.i.m.</v>
          </cell>
          <cell r="E41" t="str">
            <v>Voting telefonia mobile</v>
          </cell>
          <cell r="H41">
            <v>46979.45</v>
          </cell>
        </row>
        <row r="42">
          <cell r="D42" t="str">
            <v>Vodafone</v>
          </cell>
          <cell r="E42" t="str">
            <v>Voting telefonia mobile</v>
          </cell>
          <cell r="H42">
            <v>113821.74</v>
          </cell>
        </row>
        <row r="43">
          <cell r="B43" t="str">
            <v>I1</v>
          </cell>
          <cell r="C43" t="str">
            <v>TOTALE</v>
          </cell>
          <cell r="D43" t="str">
            <v>Vari</v>
          </cell>
          <cell r="E43" t="str">
            <v>Voting telefonia mobile</v>
          </cell>
          <cell r="F43">
            <v>8231159.6600000001</v>
          </cell>
          <cell r="G43">
            <v>12295976.82</v>
          </cell>
          <cell r="H43">
            <v>-4064817.16</v>
          </cell>
        </row>
        <row r="44">
          <cell r="D44" t="str">
            <v>Wind</v>
          </cell>
          <cell r="E44" t="str">
            <v>Voting telefonia mobile</v>
          </cell>
          <cell r="G44">
            <v>695.18000000000006</v>
          </cell>
          <cell r="H44">
            <v>148.88</v>
          </cell>
        </row>
        <row r="45">
          <cell r="B45" t="str">
            <v>Il 70% di questi ricavi al netto dei relativi costi viene girato a Fascino</v>
          </cell>
          <cell r="D45" t="str">
            <v>T.i.m.</v>
          </cell>
          <cell r="E45" t="str">
            <v>Voting telefonia mobile</v>
          </cell>
          <cell r="H45">
            <v>3667.65</v>
          </cell>
        </row>
        <row r="46">
          <cell r="D46" t="str">
            <v>Vodafone</v>
          </cell>
          <cell r="E46" t="str">
            <v>Voting telefonia mobile</v>
          </cell>
          <cell r="G46">
            <v>3807.57</v>
          </cell>
          <cell r="H46">
            <v>1272.78</v>
          </cell>
        </row>
        <row r="48">
          <cell r="B48" t="str">
            <v>Direzione Pianificazione e Controllo</v>
          </cell>
        </row>
        <row r="49">
          <cell r="B49" t="str">
            <v>I1</v>
          </cell>
          <cell r="C49" t="str">
            <v>TOTALE</v>
          </cell>
          <cell r="F49">
            <v>383111.70999999996</v>
          </cell>
          <cell r="G49">
            <v>6116.54</v>
          </cell>
          <cell r="H49">
            <v>376995.17</v>
          </cell>
        </row>
        <row r="51">
          <cell r="B51" t="str">
            <v>R4</v>
          </cell>
          <cell r="C51" t="str">
            <v>Pianeta Mare</v>
          </cell>
          <cell r="D51" t="str">
            <v>Min. Politiche Agricole</v>
          </cell>
          <cell r="E51" t="str">
            <v>Contributo</v>
          </cell>
          <cell r="F51">
            <v>1033158.33</v>
          </cell>
          <cell r="G51">
            <v>1262077.49</v>
          </cell>
          <cell r="H51">
            <v>-228919.16</v>
          </cell>
        </row>
        <row r="52">
          <cell r="B52" t="str">
            <v>R4</v>
          </cell>
          <cell r="C52" t="str">
            <v>Pianeta Mare Editing</v>
          </cell>
          <cell r="D52" t="str">
            <v>Min. Politiche Agricole</v>
          </cell>
          <cell r="E52" t="str">
            <v>Contributo</v>
          </cell>
          <cell r="F52">
            <v>30769</v>
          </cell>
          <cell r="H52">
            <v>30769</v>
          </cell>
        </row>
        <row r="54">
          <cell r="B54" t="str">
            <v>R4</v>
          </cell>
          <cell r="C54" t="str">
            <v>TOTALE</v>
          </cell>
          <cell r="F54">
            <v>1063927.33</v>
          </cell>
          <cell r="G54">
            <v>1262077.49</v>
          </cell>
          <cell r="H54">
            <v>-198150.16</v>
          </cell>
        </row>
        <row r="56">
          <cell r="C56" t="str">
            <v>Vari</v>
          </cell>
          <cell r="D56" t="str">
            <v>Fastweb</v>
          </cell>
          <cell r="E56" t="str">
            <v>Diritti/Licenze</v>
          </cell>
          <cell r="F56">
            <v>2272479</v>
          </cell>
          <cell r="G56">
            <v>6000000</v>
          </cell>
          <cell r="H56">
            <v>-3727521</v>
          </cell>
        </row>
        <row r="58">
          <cell r="C58" t="str">
            <v>TOTALE</v>
          </cell>
          <cell r="F58">
            <v>2272479</v>
          </cell>
          <cell r="G58">
            <v>6000000</v>
          </cell>
          <cell r="H58">
            <v>-3727521</v>
          </cell>
        </row>
        <row r="61">
          <cell r="C61" t="str">
            <v>TOTALE</v>
          </cell>
          <cell r="F61">
            <v>11034103.32</v>
          </cell>
          <cell r="G61">
            <v>12335499.25</v>
          </cell>
          <cell r="H61">
            <v>-1301395.9300000006</v>
          </cell>
        </row>
        <row r="63">
          <cell r="B63" t="str">
            <v>a) Il 70% di questi ricavi al netto dei relativi costi viene girato a Fascino</v>
          </cell>
        </row>
        <row r="64">
          <cell r="B64" t="str">
            <v>b) Il 50% di questi ricavi viene girato a La Buccia</v>
          </cell>
        </row>
        <row r="65">
          <cell r="B65" t="str">
            <v>c) Il 50% di questi ricavi viene girato a Mondadori</v>
          </cell>
        </row>
        <row r="66">
          <cell r="B66" t="str">
            <v>d) Il 50% di questi ricavi viene girato ad Endemol</v>
          </cell>
        </row>
        <row r="67">
          <cell r="B67" t="str">
            <v>c) Il 50% di questi ricavi viene girato a Press Tv</v>
          </cell>
        </row>
        <row r="72">
          <cell r="B72" t="str">
            <v>Direzione Pianificazione e Controllo</v>
          </cell>
        </row>
      </sheetData>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potesi"/>
      <sheetName val="Sintesi Rapporti"/>
      <sheetName val="Contributi"/>
      <sheetName val="Invest.ti"/>
      <sheetName val="Free TV Italia"/>
      <sheetName val="Anagr. Free TV Italia"/>
      <sheetName val="Free TV Estero (Warner)"/>
      <sheetName val="Anagr. Free TV Warner"/>
      <sheetName val="Pay TV Sky"/>
      <sheetName val="Anagr. Sky"/>
      <sheetName val="Anagraficasky9"/>
      <sheetName val="Anagraficasky10"/>
      <sheetName val="Immaturi"/>
      <sheetName val="Benvenuti al nord"/>
      <sheetName val="Famiglia perfetta"/>
      <sheetName val="Commessa 2012"/>
    </sheetNames>
    <sheetDataSet>
      <sheetData sheetId="0"/>
      <sheetData sheetId="1"/>
      <sheetData sheetId="2">
        <row r="2">
          <cell r="A2">
            <v>1</v>
          </cell>
          <cell r="B2">
            <v>1000</v>
          </cell>
          <cell r="C2">
            <v>0.22500000000000001</v>
          </cell>
          <cell r="D2">
            <v>0.23625000000000002</v>
          </cell>
        </row>
        <row r="3">
          <cell r="B3">
            <v>2000</v>
          </cell>
          <cell r="C3">
            <v>0.2</v>
          </cell>
          <cell r="D3">
            <v>0.21000000000000002</v>
          </cell>
        </row>
        <row r="4">
          <cell r="B4">
            <v>3000</v>
          </cell>
          <cell r="C4">
            <v>0.17499999999999999</v>
          </cell>
          <cell r="D4">
            <v>0.18375</v>
          </cell>
        </row>
        <row r="5">
          <cell r="B5">
            <v>4000</v>
          </cell>
          <cell r="C5">
            <v>0.15</v>
          </cell>
          <cell r="D5">
            <v>0.1575</v>
          </cell>
        </row>
        <row r="6">
          <cell r="B6">
            <v>5000</v>
          </cell>
          <cell r="C6">
            <v>0.125</v>
          </cell>
          <cell r="D6">
            <v>0.13125000000000001</v>
          </cell>
        </row>
        <row r="7">
          <cell r="B7">
            <v>10000</v>
          </cell>
          <cell r="C7">
            <v>0.1</v>
          </cell>
          <cell r="D7">
            <v>0.10500000000000001</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ISI DI BILANCIO"/>
      <sheetName val="Tickmarks"/>
      <sheetName val="ANALISI_DI_BILANCIO"/>
      <sheetName val="ANALISI_DI_BILANCIO1"/>
    </sheetNames>
    <sheetDataSet>
      <sheetData sheetId="0">
        <row r="25">
          <cell r="C25" t="str">
            <v>ATTIVO</v>
          </cell>
          <cell r="I25">
            <v>35430</v>
          </cell>
          <cell r="K25">
            <v>35795</v>
          </cell>
          <cell r="M25" t="str">
            <v>Increm. (decrem.)</v>
          </cell>
          <cell r="O25" t="str">
            <v>%</v>
          </cell>
        </row>
        <row r="28">
          <cell r="A28" t="str">
            <v>A)</v>
          </cell>
          <cell r="C28" t="str">
            <v>Crediti v/ soci per versamenti ancora dovuti:</v>
          </cell>
        </row>
        <row r="29">
          <cell r="A29" t="str">
            <v>1)</v>
          </cell>
          <cell r="C29" t="str">
            <v xml:space="preserve">  parte richiamata</v>
          </cell>
          <cell r="I29">
            <v>0</v>
          </cell>
          <cell r="K29">
            <v>0</v>
          </cell>
          <cell r="M29">
            <v>0</v>
          </cell>
          <cell r="O29" t="str">
            <v xml:space="preserve"> </v>
          </cell>
        </row>
        <row r="30">
          <cell r="A30" t="str">
            <v>2)</v>
          </cell>
          <cell r="C30" t="str">
            <v xml:space="preserve">  parte non richiamata</v>
          </cell>
          <cell r="I30">
            <v>0</v>
          </cell>
          <cell r="K30">
            <v>0</v>
          </cell>
          <cell r="M30">
            <v>0</v>
          </cell>
          <cell r="O30" t="str">
            <v xml:space="preserve"> </v>
          </cell>
        </row>
        <row r="31">
          <cell r="I31">
            <v>0</v>
          </cell>
          <cell r="K31">
            <v>0</v>
          </cell>
          <cell r="M31">
            <v>0</v>
          </cell>
          <cell r="O31" t="str">
            <v xml:space="preserve"> </v>
          </cell>
        </row>
        <row r="32">
          <cell r="A32" t="str">
            <v>B)</v>
          </cell>
          <cell r="B32" t="str">
            <v>Immobilizzazioni:</v>
          </cell>
        </row>
        <row r="33">
          <cell r="A33" t="str">
            <v xml:space="preserve">   I</v>
          </cell>
          <cell r="C33" t="str">
            <v>Immobilizzazioni  immateriali:</v>
          </cell>
        </row>
        <row r="34">
          <cell r="A34" t="str">
            <v>1)</v>
          </cell>
          <cell r="C34" t="str">
            <v xml:space="preserve">  costi di impianto e di ampliamento</v>
          </cell>
          <cell r="I34">
            <v>696730</v>
          </cell>
          <cell r="M34">
            <v>-696730</v>
          </cell>
          <cell r="O34">
            <v>-1</v>
          </cell>
        </row>
        <row r="35">
          <cell r="A35" t="str">
            <v>2)</v>
          </cell>
          <cell r="C35" t="str">
            <v xml:space="preserve">  costi di ricerca, di sviluppo e di pubblicita'</v>
          </cell>
          <cell r="I35">
            <v>0</v>
          </cell>
          <cell r="K35">
            <v>0</v>
          </cell>
          <cell r="M35">
            <v>0</v>
          </cell>
          <cell r="O35" t="str">
            <v xml:space="preserve"> </v>
          </cell>
        </row>
        <row r="36">
          <cell r="A36" t="str">
            <v>3)</v>
          </cell>
          <cell r="C36" t="str">
            <v xml:space="preserve">  diritti brevetto ind. e utilizz. opere dell'ingegno</v>
          </cell>
          <cell r="I36">
            <v>5999830</v>
          </cell>
          <cell r="K36">
            <v>3000268</v>
          </cell>
          <cell r="M36">
            <v>-2999562</v>
          </cell>
          <cell r="O36">
            <v>-0.499941164999675</v>
          </cell>
        </row>
        <row r="37">
          <cell r="A37" t="str">
            <v>4)</v>
          </cell>
          <cell r="C37" t="str">
            <v xml:space="preserve">  concessioni, licenze, marchi e diritti simili</v>
          </cell>
          <cell r="I37">
            <v>0</v>
          </cell>
          <cell r="K37">
            <v>0</v>
          </cell>
          <cell r="M37">
            <v>0</v>
          </cell>
          <cell r="O37" t="str">
            <v xml:space="preserve"> </v>
          </cell>
        </row>
        <row r="38">
          <cell r="A38" t="str">
            <v>5)</v>
          </cell>
          <cell r="C38" t="str">
            <v xml:space="preserve">  avviamento</v>
          </cell>
          <cell r="I38">
            <v>0</v>
          </cell>
          <cell r="K38">
            <v>0</v>
          </cell>
          <cell r="M38">
            <v>0</v>
          </cell>
          <cell r="O38" t="str">
            <v xml:space="preserve"> </v>
          </cell>
        </row>
        <row r="39">
          <cell r="A39" t="str">
            <v>6)</v>
          </cell>
          <cell r="C39" t="str">
            <v xml:space="preserve">  immobilizzazioni in corso e acconti</v>
          </cell>
          <cell r="I39">
            <v>0</v>
          </cell>
          <cell r="K39">
            <v>0</v>
          </cell>
          <cell r="M39">
            <v>0</v>
          </cell>
          <cell r="O39" t="str">
            <v xml:space="preserve"> </v>
          </cell>
        </row>
        <row r="40">
          <cell r="A40" t="str">
            <v>7)</v>
          </cell>
          <cell r="C40" t="str">
            <v xml:space="preserve">  altre</v>
          </cell>
          <cell r="I40">
            <v>0</v>
          </cell>
          <cell r="K40">
            <v>0</v>
          </cell>
          <cell r="M40">
            <v>0</v>
          </cell>
          <cell r="O40" t="str">
            <v xml:space="preserve"> </v>
          </cell>
        </row>
        <row r="41">
          <cell r="E41" t="str">
            <v>Totale</v>
          </cell>
          <cell r="I41">
            <v>6696560</v>
          </cell>
          <cell r="K41">
            <v>3000268</v>
          </cell>
          <cell r="M41">
            <v>-3696292</v>
          </cell>
          <cell r="O41">
            <v>-0.5519687720262344</v>
          </cell>
        </row>
        <row r="42">
          <cell r="A42" t="str">
            <v>II</v>
          </cell>
          <cell r="C42" t="str">
            <v>Immobilizzazioni  materiali:</v>
          </cell>
        </row>
        <row r="43">
          <cell r="A43" t="str">
            <v>1)</v>
          </cell>
          <cell r="C43" t="str">
            <v xml:space="preserve">  terreni e fabbricati</v>
          </cell>
          <cell r="I43">
            <v>2913305534</v>
          </cell>
          <cell r="K43">
            <v>2879548418</v>
          </cell>
          <cell r="M43">
            <v>-33757116</v>
          </cell>
          <cell r="O43">
            <v>-1.1587221321634301E-2</v>
          </cell>
        </row>
        <row r="44">
          <cell r="A44" t="str">
            <v>2)</v>
          </cell>
          <cell r="C44" t="str">
            <v xml:space="preserve">  impianti e macchinario</v>
          </cell>
          <cell r="I44">
            <v>538345924</v>
          </cell>
          <cell r="K44">
            <v>1087654798</v>
          </cell>
          <cell r="M44">
            <v>549308874</v>
          </cell>
          <cell r="O44">
            <v>1.0203641367218748</v>
          </cell>
        </row>
        <row r="45">
          <cell r="A45" t="str">
            <v>3)</v>
          </cell>
          <cell r="C45" t="str">
            <v xml:space="preserve">  attrezzature industriali e commerciali</v>
          </cell>
          <cell r="I45">
            <v>0</v>
          </cell>
          <cell r="K45">
            <v>0</v>
          </cell>
          <cell r="M45">
            <v>0</v>
          </cell>
          <cell r="O45" t="str">
            <v xml:space="preserve"> </v>
          </cell>
        </row>
        <row r="46">
          <cell r="A46" t="str">
            <v>4)</v>
          </cell>
          <cell r="C46" t="str">
            <v xml:space="preserve">  altri beni</v>
          </cell>
          <cell r="I46">
            <v>17191240</v>
          </cell>
          <cell r="K46">
            <v>11017440</v>
          </cell>
          <cell r="M46">
            <v>-6173800</v>
          </cell>
          <cell r="O46">
            <v>-0.35912476354236228</v>
          </cell>
        </row>
        <row r="47">
          <cell r="A47" t="str">
            <v>5)</v>
          </cell>
          <cell r="C47" t="str">
            <v xml:space="preserve">  immobilizzazioni in corso e acconti</v>
          </cell>
          <cell r="K47">
            <v>58995200</v>
          </cell>
          <cell r="M47">
            <v>58995200</v>
          </cell>
          <cell r="O47" t="str">
            <v xml:space="preserve"> </v>
          </cell>
        </row>
        <row r="48">
          <cell r="C48" t="str">
            <v xml:space="preserve"> </v>
          </cell>
          <cell r="E48" t="str">
            <v>Totale</v>
          </cell>
          <cell r="I48">
            <v>3468842698</v>
          </cell>
          <cell r="K48">
            <v>4037215856</v>
          </cell>
          <cell r="M48">
            <v>568373158</v>
          </cell>
          <cell r="O48">
            <v>0.16385094611747655</v>
          </cell>
        </row>
        <row r="49">
          <cell r="A49" t="str">
            <v>III</v>
          </cell>
          <cell r="C49" t="str">
            <v>Immobilizzazioni  finanziarie:</v>
          </cell>
        </row>
        <row r="50">
          <cell r="A50" t="str">
            <v>1)</v>
          </cell>
          <cell r="C50" t="str">
            <v xml:space="preserve">  Partecipazioni in:</v>
          </cell>
        </row>
        <row r="51">
          <cell r="B51" t="str">
            <v>a)</v>
          </cell>
          <cell r="C51" t="str">
            <v xml:space="preserve">    imprese controllate</v>
          </cell>
          <cell r="I51">
            <v>0</v>
          </cell>
          <cell r="K51">
            <v>0</v>
          </cell>
          <cell r="M51">
            <v>0</v>
          </cell>
          <cell r="O51" t="str">
            <v xml:space="preserve"> </v>
          </cell>
        </row>
        <row r="52">
          <cell r="B52" t="str">
            <v>b)</v>
          </cell>
          <cell r="C52" t="str">
            <v xml:space="preserve">    imprese collegate</v>
          </cell>
          <cell r="I52">
            <v>1024000000</v>
          </cell>
          <cell r="K52">
            <v>1035606658</v>
          </cell>
          <cell r="M52">
            <v>11606658</v>
          </cell>
          <cell r="O52">
            <v>1.1334626953124999E-2</v>
          </cell>
        </row>
        <row r="53">
          <cell r="B53" t="str">
            <v>c)</v>
          </cell>
          <cell r="C53" t="str">
            <v xml:space="preserve">    imprese controllanti</v>
          </cell>
          <cell r="I53">
            <v>0</v>
          </cell>
          <cell r="K53">
            <v>0</v>
          </cell>
          <cell r="M53">
            <v>0</v>
          </cell>
          <cell r="O53" t="str">
            <v xml:space="preserve"> </v>
          </cell>
        </row>
        <row r="54">
          <cell r="B54" t="str">
            <v>d)</v>
          </cell>
          <cell r="C54" t="str">
            <v xml:space="preserve">    altre imprese</v>
          </cell>
          <cell r="I54">
            <v>35000000</v>
          </cell>
          <cell r="K54">
            <v>35000000</v>
          </cell>
          <cell r="M54">
            <v>0</v>
          </cell>
          <cell r="O54">
            <v>0</v>
          </cell>
        </row>
        <row r="55">
          <cell r="A55" t="str">
            <v>2)</v>
          </cell>
          <cell r="C55" t="str">
            <v xml:space="preserve">  Crediti:</v>
          </cell>
        </row>
        <row r="56">
          <cell r="B56" t="str">
            <v>a)</v>
          </cell>
          <cell r="C56" t="str">
            <v xml:space="preserve">    verso imprese controllate:</v>
          </cell>
        </row>
        <row r="57">
          <cell r="B57" t="str">
            <v>i)</v>
          </cell>
          <cell r="C57" t="str">
            <v xml:space="preserve">    esigibili entro l'esercizio successivo</v>
          </cell>
          <cell r="I57">
            <v>0</v>
          </cell>
          <cell r="K57">
            <v>0</v>
          </cell>
          <cell r="M57">
            <v>0</v>
          </cell>
          <cell r="O57" t="str">
            <v xml:space="preserve"> </v>
          </cell>
        </row>
        <row r="58">
          <cell r="B58" t="str">
            <v>ii)</v>
          </cell>
          <cell r="C58" t="str">
            <v xml:space="preserve">    esigibili oltre l'esercizio successivo</v>
          </cell>
          <cell r="I58">
            <v>0</v>
          </cell>
          <cell r="K58">
            <v>0</v>
          </cell>
          <cell r="M58">
            <v>0</v>
          </cell>
          <cell r="O58" t="str">
            <v xml:space="preserve"> </v>
          </cell>
        </row>
        <row r="59">
          <cell r="B59" t="str">
            <v>b)</v>
          </cell>
          <cell r="C59" t="str">
            <v xml:space="preserve">    verso imprese collegate:</v>
          </cell>
        </row>
        <row r="60">
          <cell r="B60" t="str">
            <v>i)</v>
          </cell>
          <cell r="C60" t="str">
            <v xml:space="preserve">    esigibili entro l'esercizio successivo</v>
          </cell>
          <cell r="I60">
            <v>0</v>
          </cell>
          <cell r="K60">
            <v>0</v>
          </cell>
          <cell r="M60">
            <v>0</v>
          </cell>
          <cell r="O60" t="str">
            <v xml:space="preserve"> </v>
          </cell>
        </row>
        <row r="61">
          <cell r="B61" t="str">
            <v>ii)</v>
          </cell>
          <cell r="C61" t="str">
            <v xml:space="preserve">    esigibili oltre l'esercizio successivo</v>
          </cell>
          <cell r="I61">
            <v>0</v>
          </cell>
          <cell r="K61">
            <v>0</v>
          </cell>
          <cell r="M61">
            <v>0</v>
          </cell>
          <cell r="O61" t="str">
            <v xml:space="preserve"> </v>
          </cell>
        </row>
        <row r="62">
          <cell r="B62" t="str">
            <v>c)</v>
          </cell>
          <cell r="C62" t="str">
            <v xml:space="preserve">    verso controllanti:</v>
          </cell>
        </row>
        <row r="63">
          <cell r="B63" t="str">
            <v>i)</v>
          </cell>
          <cell r="C63" t="str">
            <v xml:space="preserve">    esigibili entro l'esercizio successivo</v>
          </cell>
          <cell r="I63">
            <v>0</v>
          </cell>
          <cell r="K63">
            <v>0</v>
          </cell>
          <cell r="M63">
            <v>0</v>
          </cell>
          <cell r="O63" t="str">
            <v xml:space="preserve"> </v>
          </cell>
        </row>
        <row r="64">
          <cell r="B64" t="str">
            <v>ii)</v>
          </cell>
          <cell r="C64" t="str">
            <v xml:space="preserve">    esigibili oltre l'esercizio successivo</v>
          </cell>
          <cell r="I64">
            <v>0</v>
          </cell>
          <cell r="K64">
            <v>0</v>
          </cell>
          <cell r="M64">
            <v>0</v>
          </cell>
          <cell r="O64" t="str">
            <v xml:space="preserve"> </v>
          </cell>
        </row>
        <row r="65">
          <cell r="B65" t="str">
            <v>d)</v>
          </cell>
          <cell r="C65" t="str">
            <v xml:space="preserve">    verso altri:</v>
          </cell>
        </row>
        <row r="66">
          <cell r="B66" t="str">
            <v>i)</v>
          </cell>
          <cell r="C66" t="str">
            <v xml:space="preserve">    esigibili entro l'esercizio successivo</v>
          </cell>
          <cell r="I66">
            <v>0</v>
          </cell>
          <cell r="K66">
            <v>0</v>
          </cell>
          <cell r="M66">
            <v>0</v>
          </cell>
          <cell r="O66" t="str">
            <v xml:space="preserve"> </v>
          </cell>
        </row>
        <row r="67">
          <cell r="B67" t="str">
            <v>ii)</v>
          </cell>
          <cell r="C67" t="str">
            <v xml:space="preserve">    esigibili oltre l'esercizio successivo</v>
          </cell>
          <cell r="I67">
            <v>6517188</v>
          </cell>
          <cell r="K67">
            <v>15774557</v>
          </cell>
          <cell r="M67">
            <v>9257369</v>
          </cell>
          <cell r="O67">
            <v>1.4204544966325967</v>
          </cell>
        </row>
        <row r="68">
          <cell r="A68" t="str">
            <v>3)</v>
          </cell>
          <cell r="C68" t="str">
            <v xml:space="preserve">  altri titoli</v>
          </cell>
          <cell r="I68">
            <v>0</v>
          </cell>
          <cell r="K68">
            <v>0</v>
          </cell>
          <cell r="M68">
            <v>0</v>
          </cell>
          <cell r="O68" t="str">
            <v xml:space="preserve"> </v>
          </cell>
        </row>
        <row r="69">
          <cell r="A69" t="str">
            <v>4)</v>
          </cell>
          <cell r="C69" t="str">
            <v xml:space="preserve">  azioni proprie</v>
          </cell>
          <cell r="I69">
            <v>0</v>
          </cell>
          <cell r="K69">
            <v>0</v>
          </cell>
          <cell r="M69">
            <v>0</v>
          </cell>
          <cell r="O69" t="str">
            <v xml:space="preserve"> </v>
          </cell>
        </row>
        <row r="70">
          <cell r="E70" t="str">
            <v>Totale</v>
          </cell>
          <cell r="I70">
            <v>1065517188</v>
          </cell>
          <cell r="K70">
            <v>1086381215</v>
          </cell>
          <cell r="M70">
            <v>20864027</v>
          </cell>
          <cell r="O70">
            <v>1.9581126644387832E-2</v>
          </cell>
        </row>
        <row r="72">
          <cell r="E72" t="str">
            <v>Totale immobilizzazioni</v>
          </cell>
          <cell r="I72">
            <v>4541056446</v>
          </cell>
          <cell r="K72">
            <v>5126597339</v>
          </cell>
          <cell r="M72">
            <v>585540893</v>
          </cell>
          <cell r="O72">
            <v>0.12894376010581746</v>
          </cell>
        </row>
        <row r="76">
          <cell r="A76" t="str">
            <v>segue:</v>
          </cell>
          <cell r="C76" t="str">
            <v>ATTIVO</v>
          </cell>
          <cell r="I76">
            <v>35430</v>
          </cell>
          <cell r="K76">
            <v>35795</v>
          </cell>
          <cell r="M76" t="str">
            <v>Increm. (decrem.)</v>
          </cell>
          <cell r="O76" t="str">
            <v>%</v>
          </cell>
        </row>
        <row r="79">
          <cell r="A79" t="str">
            <v>C)</v>
          </cell>
          <cell r="B79" t="str">
            <v>Attivo circolante</v>
          </cell>
        </row>
        <row r="80">
          <cell r="A80" t="str">
            <v>I</v>
          </cell>
          <cell r="C80" t="str">
            <v>Rimanenze:</v>
          </cell>
        </row>
        <row r="81">
          <cell r="A81" t="str">
            <v>1)</v>
          </cell>
          <cell r="C81" t="str">
            <v xml:space="preserve">  materie prime, sussidiarie e di consumo</v>
          </cell>
          <cell r="I81">
            <v>0</v>
          </cell>
          <cell r="K81">
            <v>0</v>
          </cell>
          <cell r="M81">
            <v>0</v>
          </cell>
          <cell r="O81" t="str">
            <v xml:space="preserve"> </v>
          </cell>
        </row>
        <row r="82">
          <cell r="A82" t="str">
            <v>2)</v>
          </cell>
          <cell r="C82" t="str">
            <v xml:space="preserve">  prodotti in corso di lavoraz. e semilavorati</v>
          </cell>
          <cell r="I82">
            <v>0</v>
          </cell>
          <cell r="K82">
            <v>0</v>
          </cell>
          <cell r="M82">
            <v>0</v>
          </cell>
          <cell r="O82" t="str">
            <v xml:space="preserve"> </v>
          </cell>
        </row>
        <row r="83">
          <cell r="A83" t="str">
            <v>3)</v>
          </cell>
          <cell r="C83" t="str">
            <v xml:space="preserve">  lavori in corso su ordinazione</v>
          </cell>
          <cell r="I83">
            <v>0</v>
          </cell>
          <cell r="K83">
            <v>0</v>
          </cell>
          <cell r="M83">
            <v>0</v>
          </cell>
          <cell r="O83" t="str">
            <v xml:space="preserve"> </v>
          </cell>
        </row>
        <row r="84">
          <cell r="A84" t="str">
            <v>4)</v>
          </cell>
          <cell r="C84" t="str">
            <v xml:space="preserve">  prodotti finiti e merci</v>
          </cell>
          <cell r="I84">
            <v>0</v>
          </cell>
          <cell r="K84">
            <v>0</v>
          </cell>
          <cell r="M84">
            <v>0</v>
          </cell>
          <cell r="O84" t="str">
            <v xml:space="preserve"> </v>
          </cell>
        </row>
        <row r="85">
          <cell r="A85" t="str">
            <v>5)</v>
          </cell>
          <cell r="C85" t="str">
            <v xml:space="preserve">  acconti</v>
          </cell>
          <cell r="I85">
            <v>0</v>
          </cell>
          <cell r="K85">
            <v>0</v>
          </cell>
          <cell r="M85">
            <v>0</v>
          </cell>
          <cell r="O85" t="str">
            <v xml:space="preserve"> </v>
          </cell>
        </row>
        <row r="86">
          <cell r="E86" t="str">
            <v>Totale</v>
          </cell>
          <cell r="I86">
            <v>0</v>
          </cell>
          <cell r="K86">
            <v>0</v>
          </cell>
          <cell r="M86">
            <v>0</v>
          </cell>
          <cell r="O86" t="str">
            <v xml:space="preserve"> </v>
          </cell>
        </row>
        <row r="87">
          <cell r="A87" t="str">
            <v>II</v>
          </cell>
          <cell r="C87" t="str">
            <v>Crediti:</v>
          </cell>
        </row>
        <row r="88">
          <cell r="A88" t="str">
            <v>1)</v>
          </cell>
          <cell r="C88" t="str">
            <v xml:space="preserve">  verso clienti:</v>
          </cell>
        </row>
        <row r="89">
          <cell r="B89" t="str">
            <v>a)</v>
          </cell>
          <cell r="C89" t="str">
            <v xml:space="preserve">    esigibili entro l'esercizio successivo</v>
          </cell>
          <cell r="I89">
            <v>979189116</v>
          </cell>
          <cell r="K89">
            <v>802203650</v>
          </cell>
          <cell r="M89">
            <v>-176985466</v>
          </cell>
          <cell r="O89">
            <v>-0.18074697023082514</v>
          </cell>
        </row>
        <row r="90">
          <cell r="B90" t="str">
            <v>b)</v>
          </cell>
          <cell r="C90" t="str">
            <v xml:space="preserve">    esigibili oltre l'esercizio successivo</v>
          </cell>
          <cell r="I90">
            <v>0</v>
          </cell>
          <cell r="K90">
            <v>0</v>
          </cell>
          <cell r="M90">
            <v>0</v>
          </cell>
          <cell r="O90" t="str">
            <v xml:space="preserve"> </v>
          </cell>
        </row>
        <row r="91">
          <cell r="A91" t="str">
            <v>2)</v>
          </cell>
          <cell r="C91" t="str">
            <v xml:space="preserve">  verso imprese controllate:</v>
          </cell>
        </row>
        <row r="92">
          <cell r="B92" t="str">
            <v>a)</v>
          </cell>
          <cell r="C92" t="str">
            <v xml:space="preserve">    esigibili entro l'esercizio successivo</v>
          </cell>
          <cell r="I92">
            <v>0</v>
          </cell>
          <cell r="K92">
            <v>0</v>
          </cell>
          <cell r="M92">
            <v>0</v>
          </cell>
          <cell r="O92" t="str">
            <v xml:space="preserve"> </v>
          </cell>
        </row>
        <row r="93">
          <cell r="B93" t="str">
            <v>b)</v>
          </cell>
          <cell r="C93" t="str">
            <v xml:space="preserve">    esigibili oltre l'esercizio successivo</v>
          </cell>
          <cell r="I93">
            <v>0</v>
          </cell>
          <cell r="K93">
            <v>0</v>
          </cell>
          <cell r="M93">
            <v>0</v>
          </cell>
          <cell r="O93" t="str">
            <v xml:space="preserve"> </v>
          </cell>
        </row>
        <row r="94">
          <cell r="A94" t="str">
            <v>3)</v>
          </cell>
          <cell r="C94" t="str">
            <v xml:space="preserve">  verso imprese collegate:</v>
          </cell>
        </row>
        <row r="95">
          <cell r="B95" t="str">
            <v>a)</v>
          </cell>
          <cell r="C95" t="str">
            <v xml:space="preserve">    esigibili entro l'esercizio successivo</v>
          </cell>
          <cell r="I95">
            <v>16517576</v>
          </cell>
          <cell r="K95">
            <v>97934361</v>
          </cell>
          <cell r="M95">
            <v>81416785</v>
          </cell>
          <cell r="O95">
            <v>4.9291000689205244</v>
          </cell>
        </row>
        <row r="96">
          <cell r="B96" t="str">
            <v>b)</v>
          </cell>
          <cell r="C96" t="str">
            <v xml:space="preserve">    esigibili oltre l'esercizio successivo</v>
          </cell>
          <cell r="I96">
            <v>0</v>
          </cell>
          <cell r="K96">
            <v>0</v>
          </cell>
          <cell r="M96">
            <v>0</v>
          </cell>
          <cell r="O96" t="str">
            <v xml:space="preserve"> </v>
          </cell>
        </row>
        <row r="97">
          <cell r="A97" t="str">
            <v>4)</v>
          </cell>
          <cell r="C97" t="str">
            <v xml:space="preserve">  verso controllanti:</v>
          </cell>
        </row>
        <row r="98">
          <cell r="B98" t="str">
            <v>a)</v>
          </cell>
          <cell r="C98" t="str">
            <v xml:space="preserve">    esigibili entro l'esercizio successivo</v>
          </cell>
          <cell r="I98">
            <v>0</v>
          </cell>
          <cell r="K98">
            <v>0</v>
          </cell>
          <cell r="M98">
            <v>0</v>
          </cell>
          <cell r="O98" t="str">
            <v xml:space="preserve"> </v>
          </cell>
        </row>
        <row r="99">
          <cell r="B99" t="str">
            <v>b)</v>
          </cell>
          <cell r="C99" t="str">
            <v xml:space="preserve">    esigibili oltre l'esercizio successivo</v>
          </cell>
          <cell r="I99">
            <v>21169488</v>
          </cell>
          <cell r="M99">
            <v>-21169488</v>
          </cell>
          <cell r="O99">
            <v>-1</v>
          </cell>
        </row>
        <row r="100">
          <cell r="A100" t="str">
            <v>5)</v>
          </cell>
          <cell r="C100" t="str">
            <v xml:space="preserve">  verso altri:</v>
          </cell>
        </row>
        <row r="101">
          <cell r="B101" t="str">
            <v>a)</v>
          </cell>
          <cell r="C101" t="str">
            <v xml:space="preserve">    esigibili entro l'esercizio successivo</v>
          </cell>
          <cell r="I101">
            <v>386633070</v>
          </cell>
          <cell r="K101">
            <v>986705328</v>
          </cell>
          <cell r="M101">
            <v>600072258</v>
          </cell>
          <cell r="O101">
            <v>1.5520458661231435</v>
          </cell>
        </row>
        <row r="102">
          <cell r="B102" t="str">
            <v>b)</v>
          </cell>
          <cell r="C102" t="str">
            <v xml:space="preserve">    esigibili oltre l'esercizio successivo</v>
          </cell>
          <cell r="K102">
            <v>10232000</v>
          </cell>
          <cell r="M102">
            <v>10232000</v>
          </cell>
          <cell r="O102" t="str">
            <v xml:space="preserve"> </v>
          </cell>
        </row>
        <row r="103">
          <cell r="E103" t="str">
            <v>Totale</v>
          </cell>
          <cell r="I103">
            <v>1403509250</v>
          </cell>
          <cell r="K103">
            <v>1897075339</v>
          </cell>
          <cell r="M103">
            <v>493566089</v>
          </cell>
          <cell r="O103">
            <v>0.35166571862636459</v>
          </cell>
        </row>
        <row r="104">
          <cell r="A104" t="str">
            <v>III</v>
          </cell>
          <cell r="C104" t="str">
            <v>Attivita' finanziarie, che non costituiscono immobilizzazioni:</v>
          </cell>
        </row>
        <row r="105">
          <cell r="A105" t="str">
            <v>1)</v>
          </cell>
          <cell r="C105" t="str">
            <v xml:space="preserve">  partecipazioni in imprese controllate</v>
          </cell>
          <cell r="I105">
            <v>0</v>
          </cell>
          <cell r="K105">
            <v>0</v>
          </cell>
          <cell r="M105">
            <v>0</v>
          </cell>
          <cell r="O105" t="str">
            <v xml:space="preserve"> </v>
          </cell>
        </row>
        <row r="106">
          <cell r="A106" t="str">
            <v>2)</v>
          </cell>
          <cell r="C106" t="str">
            <v xml:space="preserve">  partecipazioni in imprese collegate</v>
          </cell>
          <cell r="I106">
            <v>0</v>
          </cell>
          <cell r="K106">
            <v>0</v>
          </cell>
          <cell r="M106">
            <v>0</v>
          </cell>
          <cell r="O106" t="str">
            <v xml:space="preserve"> </v>
          </cell>
        </row>
        <row r="107">
          <cell r="A107" t="str">
            <v>3)</v>
          </cell>
          <cell r="C107" t="str">
            <v xml:space="preserve">  partecipazioni in imprese controllanti</v>
          </cell>
          <cell r="I107">
            <v>0</v>
          </cell>
          <cell r="K107">
            <v>0</v>
          </cell>
          <cell r="M107">
            <v>0</v>
          </cell>
          <cell r="O107" t="str">
            <v xml:space="preserve"> </v>
          </cell>
        </row>
        <row r="108">
          <cell r="A108" t="str">
            <v>4)</v>
          </cell>
          <cell r="C108" t="str">
            <v xml:space="preserve">  altre partecipazioni</v>
          </cell>
          <cell r="I108">
            <v>0</v>
          </cell>
          <cell r="K108">
            <v>0</v>
          </cell>
          <cell r="M108">
            <v>0</v>
          </cell>
          <cell r="O108" t="str">
            <v xml:space="preserve"> </v>
          </cell>
        </row>
        <row r="109">
          <cell r="A109" t="str">
            <v>5)</v>
          </cell>
          <cell r="C109" t="str">
            <v xml:space="preserve">  azioni proprie</v>
          </cell>
          <cell r="I109">
            <v>0</v>
          </cell>
          <cell r="K109">
            <v>0</v>
          </cell>
          <cell r="M109">
            <v>0</v>
          </cell>
          <cell r="O109" t="str">
            <v xml:space="preserve"> </v>
          </cell>
        </row>
        <row r="110">
          <cell r="A110" t="str">
            <v>6)</v>
          </cell>
          <cell r="C110" t="str">
            <v xml:space="preserve">  altri titoli</v>
          </cell>
          <cell r="I110">
            <v>0</v>
          </cell>
          <cell r="K110">
            <v>0</v>
          </cell>
          <cell r="M110">
            <v>0</v>
          </cell>
          <cell r="O110" t="str">
            <v xml:space="preserve"> </v>
          </cell>
        </row>
        <row r="111">
          <cell r="E111" t="str">
            <v>Totale</v>
          </cell>
          <cell r="I111">
            <v>0</v>
          </cell>
          <cell r="K111">
            <v>0</v>
          </cell>
          <cell r="M111">
            <v>0</v>
          </cell>
          <cell r="O111" t="str">
            <v xml:space="preserve"> </v>
          </cell>
        </row>
        <row r="112">
          <cell r="A112" t="str">
            <v>IV</v>
          </cell>
          <cell r="C112" t="str">
            <v>Disponibilita' liquide:</v>
          </cell>
        </row>
        <row r="113">
          <cell r="A113" t="str">
            <v>1)</v>
          </cell>
          <cell r="C113" t="str">
            <v xml:space="preserve">  depositi bancari e postali</v>
          </cell>
          <cell r="I113">
            <v>3609610212</v>
          </cell>
          <cell r="K113">
            <v>3485067125</v>
          </cell>
          <cell r="M113">
            <v>-124543087</v>
          </cell>
          <cell r="O113">
            <v>-3.4503195548915962E-2</v>
          </cell>
        </row>
        <row r="114">
          <cell r="A114" t="str">
            <v>2)</v>
          </cell>
          <cell r="C114" t="str">
            <v xml:space="preserve">  assegni</v>
          </cell>
          <cell r="K114">
            <v>16000000</v>
          </cell>
          <cell r="M114">
            <v>16000000</v>
          </cell>
          <cell r="O114" t="str">
            <v xml:space="preserve"> </v>
          </cell>
        </row>
        <row r="115">
          <cell r="A115" t="str">
            <v>3)</v>
          </cell>
          <cell r="C115" t="str">
            <v xml:space="preserve">  danaro e valori in cassa</v>
          </cell>
          <cell r="I115">
            <v>253900</v>
          </cell>
          <cell r="K115">
            <v>885700</v>
          </cell>
          <cell r="M115">
            <v>631800</v>
          </cell>
          <cell r="O115">
            <v>2.4883812524615991</v>
          </cell>
        </row>
        <row r="116">
          <cell r="E116" t="str">
            <v>Totale</v>
          </cell>
          <cell r="I116">
            <v>3609864112</v>
          </cell>
          <cell r="K116">
            <v>3501952825</v>
          </cell>
          <cell r="M116">
            <v>-107911287</v>
          </cell>
          <cell r="O116">
            <v>-2.9893448521033969E-2</v>
          </cell>
        </row>
        <row r="118">
          <cell r="E118" t="str">
            <v>Totale attivo circolante</v>
          </cell>
          <cell r="I118">
            <v>5013373362</v>
          </cell>
          <cell r="K118">
            <v>5399028164</v>
          </cell>
          <cell r="M118">
            <v>385654802</v>
          </cell>
          <cell r="O118">
            <v>7.6925210662177682E-2</v>
          </cell>
        </row>
        <row r="120">
          <cell r="A120" t="str">
            <v>D)</v>
          </cell>
          <cell r="B120" t="str">
            <v>Ratei e risconti</v>
          </cell>
        </row>
        <row r="121">
          <cell r="B121" t="str">
            <v>a)</v>
          </cell>
          <cell r="C121" t="str">
            <v xml:space="preserve">   ratei e risconti</v>
          </cell>
          <cell r="I121">
            <v>14956186</v>
          </cell>
          <cell r="K121">
            <v>22881823</v>
          </cell>
          <cell r="M121">
            <v>7925637</v>
          </cell>
          <cell r="O121">
            <v>0.52992367171684007</v>
          </cell>
        </row>
        <row r="122">
          <cell r="B122" t="str">
            <v>b)</v>
          </cell>
          <cell r="C122" t="str">
            <v xml:space="preserve">   disaggio sui prestiti</v>
          </cell>
          <cell r="I122">
            <v>0</v>
          </cell>
          <cell r="K122">
            <v>0</v>
          </cell>
          <cell r="M122">
            <v>0</v>
          </cell>
          <cell r="O122" t="str">
            <v xml:space="preserve"> </v>
          </cell>
        </row>
        <row r="123">
          <cell r="I123">
            <v>14956186</v>
          </cell>
          <cell r="K123">
            <v>22881823</v>
          </cell>
          <cell r="M123">
            <v>7925637</v>
          </cell>
          <cell r="O123">
            <v>0.52992367171684007</v>
          </cell>
        </row>
        <row r="125">
          <cell r="E125" t="str">
            <v>TOTALE ATTIVO</v>
          </cell>
          <cell r="I125">
            <v>9569385994</v>
          </cell>
          <cell r="K125">
            <v>10548507326</v>
          </cell>
          <cell r="M125">
            <v>979121332</v>
          </cell>
          <cell r="O125">
            <v>0.10231809361790908</v>
          </cell>
        </row>
        <row r="129">
          <cell r="C129" t="str">
            <v>PASSIVO</v>
          </cell>
          <cell r="I129">
            <v>35430</v>
          </cell>
          <cell r="K129">
            <v>35795</v>
          </cell>
          <cell r="M129" t="str">
            <v>Increm. (decrem.)</v>
          </cell>
          <cell r="O129" t="str">
            <v>%</v>
          </cell>
        </row>
        <row r="132">
          <cell r="A132" t="str">
            <v>A)</v>
          </cell>
          <cell r="B132" t="str">
            <v>Patrimonio netto:</v>
          </cell>
        </row>
        <row r="134">
          <cell r="A134" t="str">
            <v>I</v>
          </cell>
          <cell r="C134" t="str">
            <v xml:space="preserve">  Capitale sociale</v>
          </cell>
          <cell r="I134">
            <v>5000000000</v>
          </cell>
          <cell r="K134">
            <v>5000000000</v>
          </cell>
          <cell r="M134">
            <v>0</v>
          </cell>
          <cell r="O134">
            <v>0</v>
          </cell>
        </row>
        <row r="135">
          <cell r="A135" t="str">
            <v>II</v>
          </cell>
          <cell r="C135" t="str">
            <v xml:space="preserve">  Riserva soprapprezzo azioni</v>
          </cell>
          <cell r="I135">
            <v>0</v>
          </cell>
          <cell r="K135">
            <v>0</v>
          </cell>
          <cell r="M135">
            <v>0</v>
          </cell>
          <cell r="O135" t="str">
            <v xml:space="preserve"> </v>
          </cell>
        </row>
        <row r="136">
          <cell r="A136" t="str">
            <v>III</v>
          </cell>
          <cell r="C136" t="str">
            <v xml:space="preserve">  Riserve di rivalutazione</v>
          </cell>
          <cell r="I136">
            <v>0</v>
          </cell>
          <cell r="K136">
            <v>0</v>
          </cell>
          <cell r="M136">
            <v>0</v>
          </cell>
          <cell r="O136" t="str">
            <v xml:space="preserve"> </v>
          </cell>
        </row>
        <row r="137">
          <cell r="A137" t="str">
            <v>IV</v>
          </cell>
          <cell r="C137" t="str">
            <v xml:space="preserve">  Riserva legale</v>
          </cell>
          <cell r="I137">
            <v>2304378</v>
          </cell>
          <cell r="K137">
            <v>2324674</v>
          </cell>
          <cell r="M137">
            <v>20296</v>
          </cell>
          <cell r="O137">
            <v>8.8075827837273222E-3</v>
          </cell>
        </row>
        <row r="138">
          <cell r="A138" t="str">
            <v>V</v>
          </cell>
          <cell r="C138" t="str">
            <v xml:space="preserve">  Riserva az. proprie portafoglio</v>
          </cell>
          <cell r="I138">
            <v>0</v>
          </cell>
          <cell r="K138">
            <v>0</v>
          </cell>
          <cell r="M138">
            <v>0</v>
          </cell>
          <cell r="O138" t="str">
            <v xml:space="preserve"> </v>
          </cell>
        </row>
        <row r="139">
          <cell r="A139" t="str">
            <v>VI</v>
          </cell>
          <cell r="C139" t="str">
            <v xml:space="preserve">  Riserve statutarie</v>
          </cell>
          <cell r="I139">
            <v>0</v>
          </cell>
          <cell r="K139">
            <v>0</v>
          </cell>
          <cell r="M139">
            <v>0</v>
          </cell>
          <cell r="O139" t="str">
            <v xml:space="preserve"> </v>
          </cell>
        </row>
        <row r="140">
          <cell r="A140" t="str">
            <v>VII</v>
          </cell>
          <cell r="C140" t="str">
            <v xml:space="preserve">  Altre riserve:</v>
          </cell>
        </row>
        <row r="141">
          <cell r="C141" t="str">
            <v>- F.do contributi c.to cap. L.N. 26/86 ante '93</v>
          </cell>
          <cell r="I141">
            <v>2243412086</v>
          </cell>
          <cell r="K141">
            <v>2243412086</v>
          </cell>
          <cell r="M141">
            <v>0</v>
          </cell>
          <cell r="O141">
            <v>0</v>
          </cell>
        </row>
        <row r="142">
          <cell r="C142" t="str">
            <v>- F.do contributi c.to cap. F.do CCIAA L.N. 47/88</v>
          </cell>
          <cell r="I142">
            <v>400000000</v>
          </cell>
          <cell r="K142">
            <v>800000000</v>
          </cell>
          <cell r="M142">
            <v>400000000</v>
          </cell>
          <cell r="O142">
            <v>1</v>
          </cell>
        </row>
        <row r="143">
          <cell r="C143" t="str">
            <v>- F.do contributi c.to cap. L.N. 317/91</v>
          </cell>
          <cell r="I143">
            <v>72522096</v>
          </cell>
          <cell r="K143">
            <v>72522096</v>
          </cell>
          <cell r="M143">
            <v>0</v>
          </cell>
          <cell r="O143">
            <v>0</v>
          </cell>
        </row>
        <row r="144">
          <cell r="C144" t="str">
            <v xml:space="preserve">    - Altre riserve</v>
          </cell>
          <cell r="I144">
            <v>0</v>
          </cell>
          <cell r="K144">
            <v>0</v>
          </cell>
          <cell r="M144">
            <v>0</v>
          </cell>
          <cell r="O144" t="str">
            <v xml:space="preserve"> </v>
          </cell>
        </row>
        <row r="145">
          <cell r="A145" t="str">
            <v>VIII</v>
          </cell>
          <cell r="C145" t="str">
            <v xml:space="preserve">  Utili  (perdite) portati a nuovo</v>
          </cell>
          <cell r="K145">
            <v>385631</v>
          </cell>
          <cell r="M145">
            <v>385631</v>
          </cell>
          <cell r="O145" t="str">
            <v xml:space="preserve"> </v>
          </cell>
        </row>
        <row r="146">
          <cell r="A146" t="str">
            <v>IX</v>
          </cell>
          <cell r="C146" t="str">
            <v xml:space="preserve">  Utile  (perdita) dell'esercizio</v>
          </cell>
          <cell r="I146">
            <v>405927</v>
          </cell>
          <cell r="K146">
            <v>193634239</v>
          </cell>
          <cell r="M146">
            <v>193228312</v>
          </cell>
          <cell r="O146">
            <v>476.01739228974668</v>
          </cell>
        </row>
        <row r="147">
          <cell r="C147" t="str">
            <v xml:space="preserve">  Totale patrimonio netto</v>
          </cell>
          <cell r="I147">
            <v>7718644487</v>
          </cell>
          <cell r="K147">
            <v>8312278726</v>
          </cell>
          <cell r="M147">
            <v>593634239</v>
          </cell>
          <cell r="O147">
            <v>7.690913087133612E-2</v>
          </cell>
        </row>
        <row r="149">
          <cell r="A149" t="str">
            <v>B)</v>
          </cell>
          <cell r="B149" t="str">
            <v>Fondi per rischi e oneri:</v>
          </cell>
        </row>
        <row r="150">
          <cell r="A150" t="str">
            <v>1)</v>
          </cell>
          <cell r="C150" t="str">
            <v xml:space="preserve">  per trattamento quiescenza e obblighi simili</v>
          </cell>
          <cell r="I150">
            <v>0</v>
          </cell>
          <cell r="K150">
            <v>0</v>
          </cell>
          <cell r="M150">
            <v>0</v>
          </cell>
          <cell r="O150" t="str">
            <v xml:space="preserve"> </v>
          </cell>
        </row>
        <row r="151">
          <cell r="A151" t="str">
            <v>2)</v>
          </cell>
          <cell r="C151" t="str">
            <v xml:space="preserve">  per imposte</v>
          </cell>
          <cell r="I151">
            <v>0</v>
          </cell>
          <cell r="K151">
            <v>0</v>
          </cell>
          <cell r="M151">
            <v>0</v>
          </cell>
          <cell r="O151" t="str">
            <v xml:space="preserve"> </v>
          </cell>
        </row>
        <row r="152">
          <cell r="A152" t="str">
            <v>3)</v>
          </cell>
          <cell r="C152" t="str">
            <v xml:space="preserve">  altri</v>
          </cell>
          <cell r="I152">
            <v>390885632</v>
          </cell>
          <cell r="K152">
            <v>323300989</v>
          </cell>
          <cell r="M152">
            <v>-67584643</v>
          </cell>
          <cell r="O152">
            <v>-0.17290132321875673</v>
          </cell>
        </row>
        <row r="153">
          <cell r="E153" t="str">
            <v>Totale</v>
          </cell>
          <cell r="I153">
            <v>390885632</v>
          </cell>
          <cell r="K153">
            <v>323300989</v>
          </cell>
          <cell r="M153">
            <v>-67584643</v>
          </cell>
          <cell r="O153">
            <v>-0.17290132321875673</v>
          </cell>
        </row>
        <row r="155">
          <cell r="A155" t="str">
            <v>C)</v>
          </cell>
          <cell r="B155" t="str">
            <v>Trattamento fine rapporto di lavoro subordinato</v>
          </cell>
          <cell r="I155">
            <v>111609340</v>
          </cell>
          <cell r="K155">
            <v>141054669</v>
          </cell>
          <cell r="M155">
            <v>29445329</v>
          </cell>
          <cell r="O155">
            <v>0.26382495407642409</v>
          </cell>
        </row>
        <row r="159">
          <cell r="A159" t="str">
            <v>segue:</v>
          </cell>
          <cell r="C159" t="str">
            <v>PASSIVO</v>
          </cell>
          <cell r="I159">
            <v>35430</v>
          </cell>
          <cell r="K159">
            <v>35795</v>
          </cell>
          <cell r="M159" t="str">
            <v>Increm. (decrem.)</v>
          </cell>
          <cell r="O159" t="str">
            <v>%</v>
          </cell>
        </row>
        <row r="162">
          <cell r="A162" t="str">
            <v>D)</v>
          </cell>
          <cell r="B162" t="str">
            <v>Debiti:</v>
          </cell>
        </row>
        <row r="163">
          <cell r="A163" t="str">
            <v>1)</v>
          </cell>
          <cell r="C163" t="str">
            <v xml:space="preserve">  obbligazioni:</v>
          </cell>
        </row>
        <row r="164">
          <cell r="B164" t="str">
            <v>a)</v>
          </cell>
          <cell r="C164" t="str">
            <v xml:space="preserve">    esigibili entro l'esercizio successivo</v>
          </cell>
          <cell r="I164">
            <v>0</v>
          </cell>
          <cell r="K164">
            <v>0</v>
          </cell>
          <cell r="M164">
            <v>0</v>
          </cell>
          <cell r="O164" t="str">
            <v xml:space="preserve"> </v>
          </cell>
        </row>
        <row r="165">
          <cell r="B165" t="str">
            <v>b)</v>
          </cell>
          <cell r="C165" t="str">
            <v xml:space="preserve">    esigibili oltre l'esercizio successivo</v>
          </cell>
          <cell r="I165">
            <v>0</v>
          </cell>
          <cell r="K165">
            <v>0</v>
          </cell>
          <cell r="M165">
            <v>0</v>
          </cell>
          <cell r="O165" t="str">
            <v xml:space="preserve"> </v>
          </cell>
        </row>
        <row r="166">
          <cell r="A166" t="str">
            <v>2)</v>
          </cell>
          <cell r="C166" t="str">
            <v xml:space="preserve">  obbligazioni convertibili:</v>
          </cell>
        </row>
        <row r="167">
          <cell r="B167" t="str">
            <v>a)</v>
          </cell>
          <cell r="C167" t="str">
            <v xml:space="preserve">    esigibili entro l'esercizio successivo</v>
          </cell>
          <cell r="I167">
            <v>0</v>
          </cell>
          <cell r="K167">
            <v>0</v>
          </cell>
          <cell r="M167">
            <v>0</v>
          </cell>
          <cell r="O167" t="str">
            <v xml:space="preserve"> </v>
          </cell>
        </row>
        <row r="168">
          <cell r="B168" t="str">
            <v>b)</v>
          </cell>
          <cell r="C168" t="str">
            <v xml:space="preserve">    esigibili oltre l'esercizio successivo</v>
          </cell>
          <cell r="I168">
            <v>0</v>
          </cell>
          <cell r="K168">
            <v>0</v>
          </cell>
          <cell r="M168">
            <v>0</v>
          </cell>
          <cell r="O168" t="str">
            <v xml:space="preserve"> </v>
          </cell>
        </row>
        <row r="169">
          <cell r="A169" t="str">
            <v>3)</v>
          </cell>
          <cell r="C169" t="str">
            <v xml:space="preserve">  debiti verso banche:</v>
          </cell>
        </row>
        <row r="170">
          <cell r="B170" t="str">
            <v>a)</v>
          </cell>
          <cell r="C170" t="str">
            <v xml:space="preserve">    esigibili entro l'esercizio successivo</v>
          </cell>
          <cell r="I170">
            <v>0</v>
          </cell>
          <cell r="K170">
            <v>0</v>
          </cell>
          <cell r="M170">
            <v>0</v>
          </cell>
          <cell r="O170" t="str">
            <v xml:space="preserve"> </v>
          </cell>
        </row>
        <row r="171">
          <cell r="B171" t="str">
            <v>b)</v>
          </cell>
          <cell r="C171" t="str">
            <v xml:space="preserve">    esigibili oltre l'esercizio successivo</v>
          </cell>
          <cell r="I171">
            <v>0</v>
          </cell>
          <cell r="K171">
            <v>0</v>
          </cell>
          <cell r="M171">
            <v>0</v>
          </cell>
          <cell r="O171" t="str">
            <v xml:space="preserve"> </v>
          </cell>
        </row>
        <row r="172">
          <cell r="A172" t="str">
            <v>4)</v>
          </cell>
          <cell r="C172" t="str">
            <v xml:space="preserve">  debiti verso altri finanziatori:</v>
          </cell>
        </row>
        <row r="173">
          <cell r="B173" t="str">
            <v>a)</v>
          </cell>
          <cell r="C173" t="str">
            <v xml:space="preserve">    esigibili entro l'esercizio successivo</v>
          </cell>
          <cell r="I173">
            <v>0</v>
          </cell>
          <cell r="K173">
            <v>0</v>
          </cell>
          <cell r="M173">
            <v>0</v>
          </cell>
          <cell r="O173" t="str">
            <v xml:space="preserve"> </v>
          </cell>
        </row>
        <row r="174">
          <cell r="B174" t="str">
            <v>b)</v>
          </cell>
          <cell r="C174" t="str">
            <v xml:space="preserve">    esigibili oltre l'esercizio successivo</v>
          </cell>
          <cell r="I174">
            <v>0</v>
          </cell>
          <cell r="K174">
            <v>0</v>
          </cell>
          <cell r="M174">
            <v>0</v>
          </cell>
          <cell r="O174" t="str">
            <v xml:space="preserve"> </v>
          </cell>
        </row>
        <row r="175">
          <cell r="A175" t="str">
            <v>5)</v>
          </cell>
          <cell r="C175" t="str">
            <v xml:space="preserve">  acconti:</v>
          </cell>
        </row>
        <row r="176">
          <cell r="B176" t="str">
            <v>a)</v>
          </cell>
          <cell r="C176" t="str">
            <v xml:space="preserve">    esigibili entro l'esercizio successivo</v>
          </cell>
          <cell r="I176">
            <v>0</v>
          </cell>
          <cell r="K176">
            <v>0</v>
          </cell>
          <cell r="M176">
            <v>0</v>
          </cell>
          <cell r="O176" t="str">
            <v xml:space="preserve"> </v>
          </cell>
        </row>
        <row r="177">
          <cell r="B177" t="str">
            <v>b)</v>
          </cell>
          <cell r="C177" t="str">
            <v xml:space="preserve">    esigibili oltre l'esercizio successivo</v>
          </cell>
          <cell r="I177">
            <v>0</v>
          </cell>
          <cell r="K177">
            <v>0</v>
          </cell>
          <cell r="M177">
            <v>0</v>
          </cell>
          <cell r="O177" t="str">
            <v xml:space="preserve"> </v>
          </cell>
        </row>
        <row r="178">
          <cell r="A178" t="str">
            <v>6)</v>
          </cell>
          <cell r="C178" t="str">
            <v xml:space="preserve">  debiti verso fornitori:</v>
          </cell>
        </row>
        <row r="179">
          <cell r="B179" t="str">
            <v>a)</v>
          </cell>
          <cell r="C179" t="str">
            <v xml:space="preserve">    esigibili entro l'esercizio successivo</v>
          </cell>
          <cell r="I179">
            <v>221185469</v>
          </cell>
          <cell r="K179">
            <v>309160546</v>
          </cell>
          <cell r="M179">
            <v>87975077</v>
          </cell>
          <cell r="O179">
            <v>0.39774347473070215</v>
          </cell>
        </row>
        <row r="180">
          <cell r="B180" t="str">
            <v>b)</v>
          </cell>
          <cell r="C180" t="str">
            <v xml:space="preserve">    esigibili oltre l'esercizio successivo</v>
          </cell>
          <cell r="I180">
            <v>0</v>
          </cell>
          <cell r="K180">
            <v>0</v>
          </cell>
          <cell r="M180">
            <v>0</v>
          </cell>
          <cell r="O180" t="str">
            <v xml:space="preserve"> </v>
          </cell>
        </row>
        <row r="181">
          <cell r="A181" t="str">
            <v>7)</v>
          </cell>
          <cell r="C181" t="str">
            <v xml:space="preserve">  debiti rappresentati da titoli di credito:</v>
          </cell>
        </row>
        <row r="182">
          <cell r="B182" t="str">
            <v>a)</v>
          </cell>
          <cell r="C182" t="str">
            <v xml:space="preserve">    esigibili entro l'esercizio successivo</v>
          </cell>
          <cell r="I182">
            <v>0</v>
          </cell>
          <cell r="K182">
            <v>0</v>
          </cell>
          <cell r="M182">
            <v>0</v>
          </cell>
          <cell r="O182" t="str">
            <v xml:space="preserve"> </v>
          </cell>
        </row>
        <row r="183">
          <cell r="B183" t="str">
            <v>b)</v>
          </cell>
          <cell r="C183" t="str">
            <v xml:space="preserve">    esigibili oltre l'esercizio successivo</v>
          </cell>
          <cell r="I183">
            <v>0</v>
          </cell>
          <cell r="K183">
            <v>0</v>
          </cell>
          <cell r="M183">
            <v>0</v>
          </cell>
          <cell r="O183" t="str">
            <v xml:space="preserve"> </v>
          </cell>
        </row>
        <row r="184">
          <cell r="A184" t="str">
            <v>8)</v>
          </cell>
          <cell r="C184" t="str">
            <v xml:space="preserve">  debiti verso imprese controllate:</v>
          </cell>
        </row>
        <row r="185">
          <cell r="B185" t="str">
            <v>a)</v>
          </cell>
          <cell r="C185" t="str">
            <v xml:space="preserve">    esigibili entro l'esercizio successivo</v>
          </cell>
          <cell r="I185">
            <v>0</v>
          </cell>
          <cell r="K185">
            <v>0</v>
          </cell>
          <cell r="M185">
            <v>0</v>
          </cell>
          <cell r="O185" t="str">
            <v xml:space="preserve"> </v>
          </cell>
        </row>
        <row r="186">
          <cell r="B186" t="str">
            <v>b)</v>
          </cell>
          <cell r="C186" t="str">
            <v xml:space="preserve">    esigibili oltre l'esercizio successivo</v>
          </cell>
          <cell r="I186">
            <v>0</v>
          </cell>
          <cell r="K186">
            <v>0</v>
          </cell>
          <cell r="M186">
            <v>0</v>
          </cell>
          <cell r="O186" t="str">
            <v xml:space="preserve"> </v>
          </cell>
        </row>
        <row r="187">
          <cell r="A187" t="str">
            <v>9)</v>
          </cell>
          <cell r="C187" t="str">
            <v xml:space="preserve">  debiti verso imprese collegate:</v>
          </cell>
        </row>
        <row r="188">
          <cell r="B188" t="str">
            <v>a)</v>
          </cell>
          <cell r="C188" t="str">
            <v xml:space="preserve">    esigibili entro l'esercizio successivo</v>
          </cell>
          <cell r="I188">
            <v>257628125</v>
          </cell>
          <cell r="K188">
            <v>310915309</v>
          </cell>
          <cell r="M188">
            <v>53287184</v>
          </cell>
          <cell r="O188">
            <v>0.20683760361955822</v>
          </cell>
        </row>
        <row r="189">
          <cell r="B189" t="str">
            <v>b)</v>
          </cell>
          <cell r="C189" t="str">
            <v xml:space="preserve">    esigibili oltre l'esercizio successivo</v>
          </cell>
          <cell r="I189">
            <v>0</v>
          </cell>
          <cell r="K189">
            <v>0</v>
          </cell>
          <cell r="M189">
            <v>0</v>
          </cell>
          <cell r="O189" t="str">
            <v xml:space="preserve"> </v>
          </cell>
        </row>
        <row r="190">
          <cell r="A190" t="str">
            <v>10)</v>
          </cell>
          <cell r="C190" t="str">
            <v xml:space="preserve">  debiti verso controllanti:</v>
          </cell>
        </row>
        <row r="191">
          <cell r="B191" t="str">
            <v>a)</v>
          </cell>
          <cell r="C191" t="str">
            <v xml:space="preserve">    esigibili entro l'esercizio successivo</v>
          </cell>
          <cell r="I191">
            <v>293146243</v>
          </cell>
          <cell r="K191">
            <v>96162836</v>
          </cell>
          <cell r="M191">
            <v>-196983407</v>
          </cell>
          <cell r="O191">
            <v>-0.67196292534439883</v>
          </cell>
        </row>
        <row r="192">
          <cell r="B192" t="str">
            <v>b)</v>
          </cell>
          <cell r="C192" t="str">
            <v xml:space="preserve">    esigibili oltre l'esercizio successivo</v>
          </cell>
          <cell r="I192">
            <v>0</v>
          </cell>
          <cell r="K192">
            <v>0</v>
          </cell>
          <cell r="M192">
            <v>0</v>
          </cell>
          <cell r="O192" t="str">
            <v xml:space="preserve"> </v>
          </cell>
        </row>
        <row r="193">
          <cell r="A193" t="str">
            <v>11)</v>
          </cell>
          <cell r="C193" t="str">
            <v xml:space="preserve">  debiti tributari:</v>
          </cell>
        </row>
        <row r="194">
          <cell r="B194" t="str">
            <v>a)</v>
          </cell>
          <cell r="C194" t="str">
            <v xml:space="preserve">    esigibili entro l'esercizio successivo</v>
          </cell>
          <cell r="I194">
            <v>44753766</v>
          </cell>
          <cell r="K194">
            <v>102074825</v>
          </cell>
          <cell r="M194">
            <v>57321059</v>
          </cell>
          <cell r="O194">
            <v>1.2808097311855275</v>
          </cell>
        </row>
        <row r="195">
          <cell r="B195" t="str">
            <v>b)</v>
          </cell>
          <cell r="C195" t="str">
            <v xml:space="preserve">    esigibili oltre l'esercizio successivo</v>
          </cell>
          <cell r="I195">
            <v>0</v>
          </cell>
          <cell r="K195">
            <v>0</v>
          </cell>
          <cell r="M195">
            <v>0</v>
          </cell>
          <cell r="O195" t="str">
            <v xml:space="preserve"> </v>
          </cell>
        </row>
        <row r="196">
          <cell r="A196" t="str">
            <v>12)</v>
          </cell>
          <cell r="C196" t="str">
            <v xml:space="preserve">  debiti v/ istituti previd. e sicurezza sociale:</v>
          </cell>
        </row>
        <row r="197">
          <cell r="B197" t="str">
            <v>a)</v>
          </cell>
          <cell r="C197" t="str">
            <v xml:space="preserve">    esigibili entro l'esercizio successivo</v>
          </cell>
          <cell r="I197">
            <v>18300060</v>
          </cell>
          <cell r="K197">
            <v>32446584</v>
          </cell>
          <cell r="M197">
            <v>14146524</v>
          </cell>
          <cell r="O197">
            <v>0.7730315638309383</v>
          </cell>
        </row>
        <row r="198">
          <cell r="B198" t="str">
            <v>b)</v>
          </cell>
          <cell r="C198" t="str">
            <v xml:space="preserve">    esigibili oltre l'esercizio successivo</v>
          </cell>
          <cell r="I198">
            <v>0</v>
          </cell>
          <cell r="K198">
            <v>0</v>
          </cell>
          <cell r="M198">
            <v>0</v>
          </cell>
          <cell r="O198" t="str">
            <v xml:space="preserve"> </v>
          </cell>
        </row>
        <row r="199">
          <cell r="A199" t="str">
            <v>13)</v>
          </cell>
          <cell r="C199" t="str">
            <v xml:space="preserve">  altri debiti:</v>
          </cell>
        </row>
        <row r="200">
          <cell r="B200" t="str">
            <v>a)</v>
          </cell>
          <cell r="C200" t="str">
            <v xml:space="preserve">    esigibili entro l'esercizio successivo</v>
          </cell>
          <cell r="I200">
            <v>163653502</v>
          </cell>
          <cell r="K200">
            <v>471400220</v>
          </cell>
          <cell r="M200">
            <v>307746718</v>
          </cell>
          <cell r="O200">
            <v>1.8804774370181214</v>
          </cell>
        </row>
        <row r="201">
          <cell r="B201" t="str">
            <v>b)</v>
          </cell>
          <cell r="C201" t="str">
            <v xml:space="preserve">    esigibili oltre l'esercizio successivo</v>
          </cell>
          <cell r="I201">
            <v>0</v>
          </cell>
          <cell r="K201">
            <v>0</v>
          </cell>
          <cell r="M201">
            <v>0</v>
          </cell>
          <cell r="O201" t="str">
            <v xml:space="preserve"> </v>
          </cell>
        </row>
        <row r="202">
          <cell r="E202" t="str">
            <v>Totale</v>
          </cell>
          <cell r="I202">
            <v>998667165</v>
          </cell>
          <cell r="K202">
            <v>1322160320</v>
          </cell>
          <cell r="M202">
            <v>323493155</v>
          </cell>
          <cell r="O202">
            <v>0.32392489343534192</v>
          </cell>
        </row>
        <row r="204">
          <cell r="A204" t="str">
            <v>E)</v>
          </cell>
          <cell r="B204" t="str">
            <v>Ratei e risconti</v>
          </cell>
        </row>
        <row r="205">
          <cell r="B205" t="str">
            <v>a)</v>
          </cell>
          <cell r="C205" t="str">
            <v xml:space="preserve">   ratei e risconti</v>
          </cell>
          <cell r="I205">
            <v>349579370</v>
          </cell>
          <cell r="K205">
            <v>449712622</v>
          </cell>
          <cell r="M205">
            <v>100133252</v>
          </cell>
          <cell r="O205">
            <v>0.28643924840301643</v>
          </cell>
        </row>
        <row r="206">
          <cell r="B206" t="str">
            <v>b)</v>
          </cell>
          <cell r="C206" t="str">
            <v xml:space="preserve">   aggio sui prestiti</v>
          </cell>
          <cell r="I206">
            <v>0</v>
          </cell>
          <cell r="K206">
            <v>0</v>
          </cell>
          <cell r="M206">
            <v>0</v>
          </cell>
          <cell r="O206" t="str">
            <v xml:space="preserve"> </v>
          </cell>
        </row>
        <row r="207">
          <cell r="E207" t="str">
            <v>Totale</v>
          </cell>
          <cell r="I207">
            <v>349579370</v>
          </cell>
          <cell r="K207">
            <v>449712622</v>
          </cell>
          <cell r="M207">
            <v>100133252</v>
          </cell>
          <cell r="O207">
            <v>0.28643924840301643</v>
          </cell>
        </row>
        <row r="209">
          <cell r="E209" t="str">
            <v>TOTALE PASSIVO</v>
          </cell>
          <cell r="I209">
            <v>9569385994</v>
          </cell>
          <cell r="K209">
            <v>10548507326</v>
          </cell>
          <cell r="M209">
            <v>979121332</v>
          </cell>
          <cell r="O209">
            <v>0.10231809361790908</v>
          </cell>
        </row>
        <row r="210">
          <cell r="I210">
            <v>0</v>
          </cell>
          <cell r="K210">
            <v>0</v>
          </cell>
        </row>
        <row r="213">
          <cell r="C213" t="str">
            <v>CONTI D'ORDINE</v>
          </cell>
          <cell r="I213">
            <v>35430</v>
          </cell>
          <cell r="K213">
            <v>35795</v>
          </cell>
          <cell r="M213" t="str">
            <v>Increm. (decrem.)</v>
          </cell>
          <cell r="O213" t="str">
            <v>%</v>
          </cell>
        </row>
        <row r="216">
          <cell r="A216" t="str">
            <v>A)</v>
          </cell>
          <cell r="B216" t="str">
            <v>Garanzie prestate:</v>
          </cell>
        </row>
        <row r="217">
          <cell r="A217" t="str">
            <v>1)</v>
          </cell>
          <cell r="C217" t="str">
            <v>a terzi:</v>
          </cell>
        </row>
        <row r="218">
          <cell r="B218" t="str">
            <v>a)</v>
          </cell>
          <cell r="C218" t="str">
            <v xml:space="preserve">  fidejussioni</v>
          </cell>
          <cell r="I218">
            <v>0</v>
          </cell>
          <cell r="K218">
            <v>0</v>
          </cell>
          <cell r="M218">
            <v>0</v>
          </cell>
          <cell r="O218" t="str">
            <v xml:space="preserve"> </v>
          </cell>
        </row>
        <row r="219">
          <cell r="B219" t="str">
            <v>b)</v>
          </cell>
          <cell r="C219" t="str">
            <v xml:space="preserve">  avalli</v>
          </cell>
          <cell r="I219">
            <v>0</v>
          </cell>
          <cell r="K219">
            <v>0</v>
          </cell>
          <cell r="M219">
            <v>0</v>
          </cell>
          <cell r="O219" t="str">
            <v xml:space="preserve"> </v>
          </cell>
        </row>
        <row r="220">
          <cell r="B220" t="str">
            <v>c)</v>
          </cell>
          <cell r="C220" t="str">
            <v xml:space="preserve">  altre garanzie personali</v>
          </cell>
          <cell r="I220">
            <v>0</v>
          </cell>
          <cell r="K220">
            <v>0</v>
          </cell>
          <cell r="M220">
            <v>0</v>
          </cell>
          <cell r="O220" t="str">
            <v xml:space="preserve"> </v>
          </cell>
        </row>
        <row r="221">
          <cell r="B221" t="str">
            <v>d)</v>
          </cell>
          <cell r="C221" t="str">
            <v xml:space="preserve">  garanzie reali</v>
          </cell>
          <cell r="I221">
            <v>0</v>
          </cell>
          <cell r="K221">
            <v>0</v>
          </cell>
          <cell r="M221">
            <v>0</v>
          </cell>
          <cell r="O221" t="str">
            <v xml:space="preserve"> </v>
          </cell>
        </row>
        <row r="222">
          <cell r="E222" t="str">
            <v>Totale</v>
          </cell>
          <cell r="I222">
            <v>0</v>
          </cell>
          <cell r="K222">
            <v>0</v>
          </cell>
          <cell r="M222">
            <v>0</v>
          </cell>
          <cell r="O222" t="str">
            <v xml:space="preserve"> </v>
          </cell>
        </row>
        <row r="223">
          <cell r="A223" t="str">
            <v>2)</v>
          </cell>
          <cell r="C223" t="str">
            <v>a imprese controllate:</v>
          </cell>
        </row>
        <row r="224">
          <cell r="B224" t="str">
            <v>a)</v>
          </cell>
          <cell r="C224" t="str">
            <v xml:space="preserve">  fidejussioni</v>
          </cell>
          <cell r="I224">
            <v>0</v>
          </cell>
          <cell r="K224">
            <v>0</v>
          </cell>
          <cell r="M224">
            <v>0</v>
          </cell>
          <cell r="O224" t="str">
            <v xml:space="preserve"> </v>
          </cell>
        </row>
        <row r="225">
          <cell r="B225" t="str">
            <v>b)</v>
          </cell>
          <cell r="C225" t="str">
            <v xml:space="preserve">  avalli</v>
          </cell>
          <cell r="I225">
            <v>0</v>
          </cell>
          <cell r="K225">
            <v>0</v>
          </cell>
          <cell r="M225">
            <v>0</v>
          </cell>
          <cell r="O225" t="str">
            <v xml:space="preserve"> </v>
          </cell>
        </row>
        <row r="226">
          <cell r="B226" t="str">
            <v>c)</v>
          </cell>
          <cell r="C226" t="str">
            <v xml:space="preserve">  altre garanzie personali</v>
          </cell>
          <cell r="I226">
            <v>0</v>
          </cell>
          <cell r="K226">
            <v>0</v>
          </cell>
          <cell r="M226">
            <v>0</v>
          </cell>
          <cell r="O226" t="str">
            <v xml:space="preserve"> </v>
          </cell>
        </row>
        <row r="227">
          <cell r="B227" t="str">
            <v>d)</v>
          </cell>
          <cell r="C227" t="str">
            <v xml:space="preserve">  garanzie reali</v>
          </cell>
          <cell r="I227">
            <v>0</v>
          </cell>
          <cell r="K227">
            <v>0</v>
          </cell>
          <cell r="M227">
            <v>0</v>
          </cell>
          <cell r="O227" t="str">
            <v xml:space="preserve"> </v>
          </cell>
        </row>
        <row r="228">
          <cell r="E228" t="str">
            <v>Totale</v>
          </cell>
          <cell r="I228">
            <v>0</v>
          </cell>
          <cell r="K228">
            <v>0</v>
          </cell>
          <cell r="M228">
            <v>0</v>
          </cell>
          <cell r="O228" t="str">
            <v xml:space="preserve"> </v>
          </cell>
        </row>
        <row r="229">
          <cell r="A229" t="str">
            <v>3)</v>
          </cell>
          <cell r="C229" t="str">
            <v>a imprese collegate:</v>
          </cell>
        </row>
        <row r="230">
          <cell r="B230" t="str">
            <v>a)</v>
          </cell>
          <cell r="C230" t="str">
            <v xml:space="preserve">  fidejussioni</v>
          </cell>
          <cell r="I230">
            <v>0</v>
          </cell>
          <cell r="K230">
            <v>0</v>
          </cell>
          <cell r="M230">
            <v>0</v>
          </cell>
          <cell r="O230" t="str">
            <v xml:space="preserve"> </v>
          </cell>
        </row>
        <row r="231">
          <cell r="B231" t="str">
            <v>b)</v>
          </cell>
          <cell r="C231" t="str">
            <v xml:space="preserve">  avalli</v>
          </cell>
          <cell r="I231">
            <v>0</v>
          </cell>
          <cell r="K231">
            <v>0</v>
          </cell>
          <cell r="M231">
            <v>0</v>
          </cell>
          <cell r="O231" t="str">
            <v xml:space="preserve"> </v>
          </cell>
        </row>
        <row r="232">
          <cell r="B232" t="str">
            <v>c)</v>
          </cell>
          <cell r="C232" t="str">
            <v xml:space="preserve">  altre garanzie personali</v>
          </cell>
          <cell r="I232">
            <v>0</v>
          </cell>
          <cell r="K232">
            <v>0</v>
          </cell>
          <cell r="M232">
            <v>0</v>
          </cell>
          <cell r="O232" t="str">
            <v xml:space="preserve"> </v>
          </cell>
        </row>
        <row r="233">
          <cell r="B233" t="str">
            <v>d)</v>
          </cell>
          <cell r="C233" t="str">
            <v xml:space="preserve">  garanzie reali</v>
          </cell>
          <cell r="I233">
            <v>0</v>
          </cell>
          <cell r="K233">
            <v>0</v>
          </cell>
          <cell r="M233">
            <v>0</v>
          </cell>
          <cell r="O233" t="str">
            <v xml:space="preserve"> </v>
          </cell>
        </row>
        <row r="234">
          <cell r="E234" t="str">
            <v>Totale</v>
          </cell>
          <cell r="I234">
            <v>0</v>
          </cell>
          <cell r="K234">
            <v>0</v>
          </cell>
          <cell r="M234">
            <v>0</v>
          </cell>
          <cell r="O234" t="str">
            <v xml:space="preserve"> </v>
          </cell>
        </row>
        <row r="235">
          <cell r="A235" t="str">
            <v>4)</v>
          </cell>
          <cell r="C235" t="str">
            <v>a imprese controllanti e altre del gruppo:</v>
          </cell>
        </row>
        <row r="236">
          <cell r="B236" t="str">
            <v>a)</v>
          </cell>
          <cell r="C236" t="str">
            <v xml:space="preserve">  fidejussioni</v>
          </cell>
          <cell r="I236">
            <v>0</v>
          </cell>
          <cell r="K236">
            <v>0</v>
          </cell>
          <cell r="M236">
            <v>0</v>
          </cell>
          <cell r="O236" t="str">
            <v xml:space="preserve"> </v>
          </cell>
        </row>
        <row r="237">
          <cell r="B237" t="str">
            <v>b)</v>
          </cell>
          <cell r="C237" t="str">
            <v xml:space="preserve">  avalli</v>
          </cell>
          <cell r="I237">
            <v>0</v>
          </cell>
          <cell r="K237">
            <v>0</v>
          </cell>
          <cell r="M237">
            <v>0</v>
          </cell>
          <cell r="O237" t="str">
            <v xml:space="preserve"> </v>
          </cell>
        </row>
        <row r="238">
          <cell r="B238" t="str">
            <v>c)</v>
          </cell>
          <cell r="C238" t="str">
            <v xml:space="preserve">  altre garanzie personali</v>
          </cell>
          <cell r="I238">
            <v>0</v>
          </cell>
          <cell r="K238">
            <v>0</v>
          </cell>
          <cell r="M238">
            <v>0</v>
          </cell>
          <cell r="O238" t="str">
            <v xml:space="preserve"> </v>
          </cell>
        </row>
        <row r="239">
          <cell r="B239" t="str">
            <v>d)</v>
          </cell>
          <cell r="C239" t="str">
            <v xml:space="preserve">  garanzie reali</v>
          </cell>
          <cell r="I239">
            <v>0</v>
          </cell>
          <cell r="K239">
            <v>0</v>
          </cell>
          <cell r="M239">
            <v>0</v>
          </cell>
          <cell r="O239" t="str">
            <v xml:space="preserve"> </v>
          </cell>
        </row>
        <row r="240">
          <cell r="E240" t="str">
            <v>Totale</v>
          </cell>
          <cell r="I240">
            <v>0</v>
          </cell>
          <cell r="K240">
            <v>0</v>
          </cell>
          <cell r="M240">
            <v>0</v>
          </cell>
          <cell r="O240" t="str">
            <v xml:space="preserve"> </v>
          </cell>
        </row>
        <row r="242">
          <cell r="E242" t="str">
            <v>Totale</v>
          </cell>
          <cell r="I242">
            <v>0</v>
          </cell>
          <cell r="K242">
            <v>0</v>
          </cell>
          <cell r="M242">
            <v>0</v>
          </cell>
          <cell r="O242" t="str">
            <v xml:space="preserve"> </v>
          </cell>
        </row>
        <row r="244">
          <cell r="A244" t="str">
            <v>B)</v>
          </cell>
          <cell r="C244" t="str">
            <v>Altri conti d'ordine</v>
          </cell>
        </row>
        <row r="245">
          <cell r="C245" t="str">
            <v>a) Canoni di leasing</v>
          </cell>
          <cell r="I245">
            <v>0</v>
          </cell>
          <cell r="K245">
            <v>0</v>
          </cell>
          <cell r="M245">
            <v>0</v>
          </cell>
          <cell r="O245" t="str">
            <v xml:space="preserve"> </v>
          </cell>
        </row>
        <row r="246">
          <cell r="C246" t="str">
            <v>b) Titoli a cauzione</v>
          </cell>
          <cell r="I246">
            <v>0</v>
          </cell>
          <cell r="K246">
            <v>0</v>
          </cell>
          <cell r="M246">
            <v>0</v>
          </cell>
          <cell r="O246" t="str">
            <v xml:space="preserve"> </v>
          </cell>
        </row>
        <row r="247">
          <cell r="C247" t="str">
            <v>c) ______________________________</v>
          </cell>
          <cell r="I247">
            <v>0</v>
          </cell>
          <cell r="K247">
            <v>0</v>
          </cell>
          <cell r="M247">
            <v>0</v>
          </cell>
          <cell r="O247" t="str">
            <v xml:space="preserve"> </v>
          </cell>
        </row>
        <row r="248">
          <cell r="C248" t="str">
            <v>d) ______________________________</v>
          </cell>
          <cell r="I248">
            <v>0</v>
          </cell>
          <cell r="K248">
            <v>0</v>
          </cell>
          <cell r="M248">
            <v>0</v>
          </cell>
          <cell r="O248" t="str">
            <v xml:space="preserve"> </v>
          </cell>
        </row>
        <row r="249">
          <cell r="E249" t="str">
            <v>Totale</v>
          </cell>
          <cell r="I249">
            <v>0</v>
          </cell>
          <cell r="K249">
            <v>0</v>
          </cell>
          <cell r="M249">
            <v>0</v>
          </cell>
          <cell r="O249" t="str">
            <v xml:space="preserve"> </v>
          </cell>
        </row>
        <row r="251">
          <cell r="A251" t="str">
            <v>C)</v>
          </cell>
          <cell r="C251" t="str">
            <v>Garanzie ricevute:</v>
          </cell>
        </row>
        <row r="252">
          <cell r="A252" t="str">
            <v>1)</v>
          </cell>
          <cell r="C252" t="str">
            <v>da terzi e da  imprese del gruppo:</v>
          </cell>
        </row>
        <row r="253">
          <cell r="B253" t="str">
            <v>a)</v>
          </cell>
          <cell r="C253" t="str">
            <v xml:space="preserve">  fidejussioni</v>
          </cell>
          <cell r="I253">
            <v>14500000</v>
          </cell>
          <cell r="K253">
            <v>14500000</v>
          </cell>
          <cell r="M253">
            <v>0</v>
          </cell>
          <cell r="O253">
            <v>0</v>
          </cell>
        </row>
        <row r="254">
          <cell r="B254" t="str">
            <v>b)</v>
          </cell>
          <cell r="C254" t="str">
            <v xml:space="preserve">  avalli</v>
          </cell>
          <cell r="I254">
            <v>0</v>
          </cell>
          <cell r="K254">
            <v>0</v>
          </cell>
          <cell r="M254">
            <v>0</v>
          </cell>
          <cell r="O254" t="str">
            <v xml:space="preserve"> </v>
          </cell>
        </row>
        <row r="255">
          <cell r="B255" t="str">
            <v>c)</v>
          </cell>
          <cell r="C255" t="str">
            <v xml:space="preserve">  altre garanzie personali</v>
          </cell>
          <cell r="I255">
            <v>16280000</v>
          </cell>
          <cell r="K255">
            <v>7500000</v>
          </cell>
          <cell r="M255">
            <v>-8780000</v>
          </cell>
          <cell r="O255">
            <v>-0.5393120393120393</v>
          </cell>
        </row>
        <row r="256">
          <cell r="B256" t="str">
            <v>d)</v>
          </cell>
          <cell r="C256" t="str">
            <v xml:space="preserve">  garanzie reali</v>
          </cell>
          <cell r="I256">
            <v>0</v>
          </cell>
          <cell r="K256">
            <v>0</v>
          </cell>
          <cell r="M256">
            <v>0</v>
          </cell>
          <cell r="O256" t="str">
            <v xml:space="preserve"> </v>
          </cell>
        </row>
        <row r="257">
          <cell r="E257" t="str">
            <v>Totale</v>
          </cell>
          <cell r="I257">
            <v>30780000</v>
          </cell>
          <cell r="K257">
            <v>22000000</v>
          </cell>
          <cell r="M257">
            <v>-8780000</v>
          </cell>
          <cell r="O257">
            <v>-0.28525016244314488</v>
          </cell>
        </row>
        <row r="259">
          <cell r="E259" t="str">
            <v>TOTALE CONTI D'ORDINE</v>
          </cell>
          <cell r="I259">
            <v>30780000</v>
          </cell>
          <cell r="K259">
            <v>22000000</v>
          </cell>
          <cell r="M259">
            <v>-8780000</v>
          </cell>
          <cell r="O259">
            <v>-0.28525016244314488</v>
          </cell>
        </row>
        <row r="263">
          <cell r="C263" t="str">
            <v>CONTO ECONOMICO</v>
          </cell>
          <cell r="I263">
            <v>35430</v>
          </cell>
          <cell r="K263">
            <v>35795</v>
          </cell>
          <cell r="M263" t="str">
            <v>Increm. (decrem.)</v>
          </cell>
          <cell r="O263" t="str">
            <v>%</v>
          </cell>
        </row>
        <row r="266">
          <cell r="A266" t="str">
            <v>A)</v>
          </cell>
          <cell r="B266" t="str">
            <v>(+) Valore della produzione:</v>
          </cell>
        </row>
        <row r="267">
          <cell r="A267" t="str">
            <v>1)</v>
          </cell>
          <cell r="C267" t="str">
            <v>ricavi delle vendite e delle prestazioni</v>
          </cell>
          <cell r="I267">
            <v>950104347</v>
          </cell>
          <cell r="K267">
            <v>1258693568</v>
          </cell>
          <cell r="M267">
            <v>308589221</v>
          </cell>
          <cell r="O267">
            <v>0.32479508379725369</v>
          </cell>
        </row>
        <row r="268">
          <cell r="A268" t="str">
            <v>2)</v>
          </cell>
          <cell r="C268" t="str">
            <v>variazioni riman. pr. corso lav., semil. e finiti</v>
          </cell>
          <cell r="I268">
            <v>0</v>
          </cell>
          <cell r="K268">
            <v>0</v>
          </cell>
          <cell r="M268">
            <v>0</v>
          </cell>
          <cell r="O268" t="str">
            <v xml:space="preserve"> </v>
          </cell>
        </row>
        <row r="269">
          <cell r="A269" t="str">
            <v>3)</v>
          </cell>
          <cell r="C269" t="str">
            <v>variazioni dei lavori in corso su ordinazione</v>
          </cell>
          <cell r="I269">
            <v>0</v>
          </cell>
          <cell r="K269">
            <v>0</v>
          </cell>
          <cell r="M269">
            <v>0</v>
          </cell>
          <cell r="O269" t="str">
            <v xml:space="preserve"> </v>
          </cell>
        </row>
        <row r="270">
          <cell r="A270" t="str">
            <v>4)</v>
          </cell>
          <cell r="C270" t="str">
            <v>incrementi immobilizzazioni per lavori interni</v>
          </cell>
          <cell r="I270">
            <v>0</v>
          </cell>
          <cell r="K270">
            <v>0</v>
          </cell>
          <cell r="M270">
            <v>0</v>
          </cell>
          <cell r="O270" t="str">
            <v xml:space="preserve"> </v>
          </cell>
        </row>
        <row r="271">
          <cell r="A271" t="str">
            <v>5)</v>
          </cell>
          <cell r="C271" t="str">
            <v>altri ricavi e proventi:</v>
          </cell>
        </row>
        <row r="272">
          <cell r="B272" t="str">
            <v>a)</v>
          </cell>
          <cell r="C272" t="str">
            <v xml:space="preserve">  altri rivavi e proventi</v>
          </cell>
          <cell r="I272">
            <v>16196626</v>
          </cell>
          <cell r="K272">
            <v>29435682</v>
          </cell>
          <cell r="M272">
            <v>13239056</v>
          </cell>
          <cell r="O272">
            <v>0.81739591937234335</v>
          </cell>
        </row>
        <row r="273">
          <cell r="B273" t="str">
            <v>b)</v>
          </cell>
          <cell r="C273" t="str">
            <v xml:space="preserve">  contributi in conto esercizio</v>
          </cell>
          <cell r="I273">
            <v>0</v>
          </cell>
          <cell r="K273">
            <v>307708444</v>
          </cell>
          <cell r="M273">
            <v>307708444</v>
          </cell>
          <cell r="O273" t="str">
            <v xml:space="preserve"> </v>
          </cell>
        </row>
        <row r="275">
          <cell r="E275" t="str">
            <v>Totale</v>
          </cell>
          <cell r="I275">
            <v>966300973</v>
          </cell>
          <cell r="K275">
            <v>1595837694</v>
          </cell>
          <cell r="M275">
            <v>629536721</v>
          </cell>
          <cell r="O275">
            <v>0.65149134544025755</v>
          </cell>
        </row>
        <row r="276">
          <cell r="A276" t="str">
            <v>B)</v>
          </cell>
          <cell r="B276" t="str">
            <v>(-) Costi della produzione:</v>
          </cell>
        </row>
        <row r="277">
          <cell r="A277" t="str">
            <v>6)</v>
          </cell>
          <cell r="C277" t="str">
            <v>per m. prime, sussidiarie, di consumo e merci</v>
          </cell>
          <cell r="I277">
            <v>-17392754</v>
          </cell>
          <cell r="K277">
            <v>-12543227</v>
          </cell>
          <cell r="M277">
            <v>4849527</v>
          </cell>
          <cell r="O277">
            <v>-0.27882456107871129</v>
          </cell>
        </row>
        <row r="278">
          <cell r="A278" t="str">
            <v>7)</v>
          </cell>
          <cell r="C278" t="str">
            <v>per servizi</v>
          </cell>
          <cell r="I278">
            <v>-911007810</v>
          </cell>
          <cell r="K278">
            <v>-963718627</v>
          </cell>
          <cell r="M278">
            <v>-52710817</v>
          </cell>
          <cell r="O278">
            <v>5.7859895844361645E-2</v>
          </cell>
        </row>
        <row r="279">
          <cell r="A279" t="str">
            <v>8)</v>
          </cell>
          <cell r="C279" t="str">
            <v>per godimento di beni di terzi</v>
          </cell>
          <cell r="I279">
            <v>-17156478</v>
          </cell>
          <cell r="K279">
            <v>-17982000</v>
          </cell>
          <cell r="M279">
            <v>-825522</v>
          </cell>
          <cell r="O279">
            <v>4.8117218464069376E-2</v>
          </cell>
        </row>
        <row r="280">
          <cell r="A280" t="str">
            <v>9)</v>
          </cell>
          <cell r="C280" t="str">
            <v>per il personale:</v>
          </cell>
        </row>
        <row r="281">
          <cell r="B281" t="str">
            <v>a)</v>
          </cell>
          <cell r="C281" t="str">
            <v xml:space="preserve">  salari e stipendi</v>
          </cell>
          <cell r="I281">
            <v>-307423600</v>
          </cell>
          <cell r="K281">
            <v>-387444743</v>
          </cell>
          <cell r="M281">
            <v>-80021143</v>
          </cell>
          <cell r="O281">
            <v>0.26029603127411166</v>
          </cell>
        </row>
        <row r="282">
          <cell r="B282" t="str">
            <v>b)</v>
          </cell>
          <cell r="C282" t="str">
            <v xml:space="preserve">  oneri sociali</v>
          </cell>
          <cell r="I282">
            <v>-118781096</v>
          </cell>
          <cell r="K282">
            <v>-146520220</v>
          </cell>
          <cell r="M282">
            <v>-27739124</v>
          </cell>
          <cell r="O282">
            <v>0.23353147036124333</v>
          </cell>
        </row>
        <row r="283">
          <cell r="B283" t="str">
            <v>c)</v>
          </cell>
          <cell r="C283" t="str">
            <v xml:space="preserve">  trattamento di fine rapporto</v>
          </cell>
          <cell r="I283">
            <v>-24902673</v>
          </cell>
          <cell r="K283">
            <v>-29986358</v>
          </cell>
          <cell r="M283">
            <v>-5083685</v>
          </cell>
          <cell r="O283">
            <v>0.20414214168896649</v>
          </cell>
        </row>
        <row r="284">
          <cell r="B284" t="str">
            <v>d)</v>
          </cell>
          <cell r="C284" t="str">
            <v xml:space="preserve">  trattamento di quiescenza e simili</v>
          </cell>
          <cell r="I284">
            <v>0</v>
          </cell>
          <cell r="K284">
            <v>0</v>
          </cell>
          <cell r="M284">
            <v>0</v>
          </cell>
          <cell r="O284" t="str">
            <v xml:space="preserve"> </v>
          </cell>
        </row>
        <row r="285">
          <cell r="B285" t="str">
            <v>e)</v>
          </cell>
          <cell r="C285" t="str">
            <v xml:space="preserve">  altri costi</v>
          </cell>
          <cell r="I285">
            <v>-40592799</v>
          </cell>
          <cell r="K285">
            <v>-21069669</v>
          </cell>
          <cell r="M285">
            <v>19523130</v>
          </cell>
          <cell r="O285">
            <v>-0.4809505745095331</v>
          </cell>
        </row>
        <row r="286">
          <cell r="A286" t="str">
            <v>10)</v>
          </cell>
          <cell r="C286" t="str">
            <v>ammortamenti e svalutazioni:</v>
          </cell>
        </row>
        <row r="287">
          <cell r="B287" t="str">
            <v>a)</v>
          </cell>
          <cell r="C287" t="str">
            <v xml:space="preserve">  ammortamento immobilizz. immateriali</v>
          </cell>
          <cell r="I287">
            <v>-6306746</v>
          </cell>
          <cell r="K287">
            <v>-3696292</v>
          </cell>
          <cell r="M287">
            <v>2610454</v>
          </cell>
          <cell r="O287">
            <v>-0.41391456069421539</v>
          </cell>
        </row>
        <row r="288">
          <cell r="B288" t="str">
            <v>b)</v>
          </cell>
          <cell r="C288" t="str">
            <v xml:space="preserve">  ammortamento immobilizzazioni materiali</v>
          </cell>
          <cell r="I288">
            <v>-250918432</v>
          </cell>
          <cell r="K288">
            <v>-395651633</v>
          </cell>
          <cell r="M288">
            <v>-144733201</v>
          </cell>
          <cell r="O288">
            <v>0.57681374718617717</v>
          </cell>
        </row>
        <row r="289">
          <cell r="B289" t="str">
            <v>c)</v>
          </cell>
          <cell r="C289" t="str">
            <v xml:space="preserve">  altre svalutazioni delle immobilizzazioni</v>
          </cell>
          <cell r="I289">
            <v>0</v>
          </cell>
          <cell r="K289">
            <v>0</v>
          </cell>
          <cell r="M289">
            <v>0</v>
          </cell>
          <cell r="O289" t="str">
            <v xml:space="preserve"> </v>
          </cell>
        </row>
        <row r="290">
          <cell r="B290" t="str">
            <v>d)</v>
          </cell>
          <cell r="C290" t="str">
            <v xml:space="preserve">  svalut. crediti dell'attivo circol. e disp. liquide</v>
          </cell>
          <cell r="I290">
            <v>0</v>
          </cell>
          <cell r="K290">
            <v>0</v>
          </cell>
          <cell r="M290">
            <v>0</v>
          </cell>
          <cell r="O290" t="str">
            <v xml:space="preserve"> </v>
          </cell>
        </row>
        <row r="291">
          <cell r="A291" t="str">
            <v>11)</v>
          </cell>
          <cell r="C291" t="str">
            <v>variaz. rimanenze m. prime, sussid., cons. e merci</v>
          </cell>
          <cell r="I291">
            <v>0</v>
          </cell>
          <cell r="K291">
            <v>0</v>
          </cell>
          <cell r="M291">
            <v>0</v>
          </cell>
          <cell r="O291" t="str">
            <v xml:space="preserve"> </v>
          </cell>
        </row>
        <row r="292">
          <cell r="A292" t="str">
            <v>12)</v>
          </cell>
          <cell r="C292" t="str">
            <v>accantonamenti per rischi</v>
          </cell>
          <cell r="I292">
            <v>0</v>
          </cell>
          <cell r="K292">
            <v>0</v>
          </cell>
          <cell r="M292">
            <v>0</v>
          </cell>
          <cell r="O292" t="str">
            <v xml:space="preserve"> </v>
          </cell>
        </row>
        <row r="293">
          <cell r="A293" t="str">
            <v>13)</v>
          </cell>
          <cell r="C293" t="str">
            <v>altri accantonamenti</v>
          </cell>
          <cell r="I293">
            <v>0</v>
          </cell>
          <cell r="K293">
            <v>0</v>
          </cell>
          <cell r="M293">
            <v>0</v>
          </cell>
          <cell r="O293" t="str">
            <v xml:space="preserve"> </v>
          </cell>
        </row>
        <row r="294">
          <cell r="A294" t="str">
            <v>14)</v>
          </cell>
          <cell r="C294" t="str">
            <v>oneri diversi di gestione</v>
          </cell>
          <cell r="I294">
            <v>-52092020</v>
          </cell>
          <cell r="K294">
            <v>-128347118</v>
          </cell>
          <cell r="M294">
            <v>-76255098</v>
          </cell>
          <cell r="O294">
            <v>1.4638537342187921</v>
          </cell>
        </row>
        <row r="296">
          <cell r="E296" t="str">
            <v>Totale</v>
          </cell>
          <cell r="I296">
            <v>-1746574408</v>
          </cell>
          <cell r="K296">
            <v>-2106959887</v>
          </cell>
          <cell r="M296">
            <v>-360385479</v>
          </cell>
          <cell r="O296">
            <v>0.20633846307909487</v>
          </cell>
        </row>
        <row r="298">
          <cell r="C298" t="str">
            <v>Differenza fra valore e costi della produzione</v>
          </cell>
          <cell r="I298">
            <v>-780273435</v>
          </cell>
          <cell r="K298">
            <v>-511122193</v>
          </cell>
          <cell r="M298">
            <v>269151242</v>
          </cell>
          <cell r="O298">
            <v>-0.34494477182860905</v>
          </cell>
        </row>
        <row r="301">
          <cell r="A301" t="str">
            <v>segue:</v>
          </cell>
          <cell r="C301" t="str">
            <v>CONTO ECONOMICO</v>
          </cell>
          <cell r="I301">
            <v>35430</v>
          </cell>
          <cell r="K301">
            <v>35795</v>
          </cell>
          <cell r="M301" t="str">
            <v>Increm. (decrem.)</v>
          </cell>
          <cell r="O301" t="str">
            <v>%</v>
          </cell>
        </row>
        <row r="303">
          <cell r="A303" t="str">
            <v>C)</v>
          </cell>
          <cell r="B303" t="str">
            <v>Proventi e oneri finanziari:</v>
          </cell>
        </row>
        <row r="304">
          <cell r="A304" t="str">
            <v>15)</v>
          </cell>
          <cell r="C304" t="str">
            <v>(+) proventi da partecipazioni:</v>
          </cell>
        </row>
        <row r="305">
          <cell r="B305" t="str">
            <v>a)</v>
          </cell>
          <cell r="C305" t="str">
            <v xml:space="preserve">   in imprese controllate</v>
          </cell>
          <cell r="I305">
            <v>0</v>
          </cell>
          <cell r="K305">
            <v>0</v>
          </cell>
          <cell r="M305">
            <v>0</v>
          </cell>
          <cell r="O305" t="str">
            <v xml:space="preserve"> </v>
          </cell>
        </row>
        <row r="306">
          <cell r="B306" t="str">
            <v>b)</v>
          </cell>
          <cell r="C306" t="str">
            <v xml:space="preserve">   in imprese collegate</v>
          </cell>
          <cell r="I306">
            <v>0</v>
          </cell>
          <cell r="K306">
            <v>0</v>
          </cell>
          <cell r="M306">
            <v>0</v>
          </cell>
          <cell r="O306" t="str">
            <v xml:space="preserve"> </v>
          </cell>
        </row>
        <row r="307">
          <cell r="B307" t="str">
            <v>c)</v>
          </cell>
          <cell r="C307" t="str">
            <v xml:space="preserve">   in altre imprese</v>
          </cell>
          <cell r="I307">
            <v>0</v>
          </cell>
          <cell r="K307">
            <v>0</v>
          </cell>
          <cell r="M307">
            <v>0</v>
          </cell>
          <cell r="O307" t="str">
            <v xml:space="preserve"> </v>
          </cell>
        </row>
        <row r="308">
          <cell r="A308" t="str">
            <v>16)</v>
          </cell>
          <cell r="C308" t="str">
            <v>(+) altri proventi finanziari:</v>
          </cell>
        </row>
        <row r="309">
          <cell r="A309" t="str">
            <v>a)</v>
          </cell>
          <cell r="C309" t="str">
            <v>da crediti iscritti nelle immobilizzazioni:</v>
          </cell>
        </row>
        <row r="310">
          <cell r="B310" t="str">
            <v>i)</v>
          </cell>
          <cell r="C310" t="str">
            <v xml:space="preserve">   verso terzi</v>
          </cell>
          <cell r="I310">
            <v>0</v>
          </cell>
          <cell r="K310">
            <v>0</v>
          </cell>
          <cell r="M310">
            <v>0</v>
          </cell>
          <cell r="O310" t="str">
            <v xml:space="preserve"> </v>
          </cell>
        </row>
        <row r="311">
          <cell r="B311" t="str">
            <v>ii)</v>
          </cell>
          <cell r="C311" t="str">
            <v xml:space="preserve">   verso imprese controllate</v>
          </cell>
          <cell r="I311">
            <v>0</v>
          </cell>
          <cell r="K311">
            <v>0</v>
          </cell>
          <cell r="M311">
            <v>0</v>
          </cell>
          <cell r="O311" t="str">
            <v xml:space="preserve"> </v>
          </cell>
        </row>
        <row r="312">
          <cell r="B312" t="str">
            <v>iii)</v>
          </cell>
          <cell r="C312" t="str">
            <v xml:space="preserve">   verso imprese collegate</v>
          </cell>
          <cell r="I312">
            <v>0</v>
          </cell>
          <cell r="K312">
            <v>0</v>
          </cell>
          <cell r="M312">
            <v>0</v>
          </cell>
          <cell r="O312" t="str">
            <v xml:space="preserve"> </v>
          </cell>
        </row>
        <row r="313">
          <cell r="B313" t="str">
            <v>iv)</v>
          </cell>
          <cell r="C313" t="str">
            <v xml:space="preserve">   verso imprese controllanti</v>
          </cell>
          <cell r="I313">
            <v>0</v>
          </cell>
          <cell r="K313">
            <v>0</v>
          </cell>
          <cell r="M313">
            <v>0</v>
          </cell>
          <cell r="O313" t="str">
            <v xml:space="preserve"> </v>
          </cell>
        </row>
        <row r="314">
          <cell r="A314" t="str">
            <v>b)</v>
          </cell>
          <cell r="C314" t="str">
            <v>da titoli immobil. che non costit. partecipazioni</v>
          </cell>
          <cell r="I314">
            <v>0</v>
          </cell>
          <cell r="K314">
            <v>0</v>
          </cell>
          <cell r="M314">
            <v>0</v>
          </cell>
          <cell r="O314" t="str">
            <v xml:space="preserve"> </v>
          </cell>
        </row>
        <row r="315">
          <cell r="A315" t="str">
            <v>c)</v>
          </cell>
          <cell r="C315" t="str">
            <v>da titoli del circol. che non costit. partecipazioni</v>
          </cell>
          <cell r="I315">
            <v>0</v>
          </cell>
          <cell r="K315">
            <v>0</v>
          </cell>
          <cell r="M315">
            <v>0</v>
          </cell>
          <cell r="O315" t="str">
            <v xml:space="preserve"> </v>
          </cell>
        </row>
        <row r="316">
          <cell r="A316" t="str">
            <v>d)</v>
          </cell>
          <cell r="C316" t="str">
            <v>proventi diversi dai precedenti:</v>
          </cell>
        </row>
        <row r="317">
          <cell r="B317" t="str">
            <v>i)</v>
          </cell>
          <cell r="C317" t="str">
            <v xml:space="preserve">   verso terzi</v>
          </cell>
          <cell r="I317">
            <v>223285702</v>
          </cell>
          <cell r="K317">
            <v>192680657</v>
          </cell>
          <cell r="M317">
            <v>-30605045</v>
          </cell>
          <cell r="O317">
            <v>-0.13706674778486264</v>
          </cell>
        </row>
        <row r="318">
          <cell r="B318" t="str">
            <v>ii)</v>
          </cell>
          <cell r="C318" t="str">
            <v xml:space="preserve">   verso imprese controllate</v>
          </cell>
          <cell r="I318">
            <v>0</v>
          </cell>
          <cell r="K318">
            <v>0</v>
          </cell>
          <cell r="M318">
            <v>0</v>
          </cell>
          <cell r="O318" t="str">
            <v xml:space="preserve"> </v>
          </cell>
        </row>
        <row r="319">
          <cell r="B319" t="str">
            <v>iii)</v>
          </cell>
          <cell r="C319" t="str">
            <v xml:space="preserve">   verso imprese collegate</v>
          </cell>
          <cell r="I319">
            <v>0</v>
          </cell>
          <cell r="K319">
            <v>0</v>
          </cell>
          <cell r="M319">
            <v>0</v>
          </cell>
          <cell r="O319" t="str">
            <v xml:space="preserve"> </v>
          </cell>
        </row>
        <row r="320">
          <cell r="B320" t="str">
            <v>iv)</v>
          </cell>
          <cell r="C320" t="str">
            <v xml:space="preserve">   verso imprese controllanti</v>
          </cell>
          <cell r="I320">
            <v>0</v>
          </cell>
          <cell r="K320">
            <v>0</v>
          </cell>
          <cell r="M320">
            <v>0</v>
          </cell>
          <cell r="O320" t="str">
            <v xml:space="preserve"> </v>
          </cell>
        </row>
        <row r="321">
          <cell r="A321" t="str">
            <v>17)</v>
          </cell>
          <cell r="C321" t="str">
            <v>(-) interessi e altri oneri finanziari:</v>
          </cell>
        </row>
        <row r="322">
          <cell r="B322" t="str">
            <v>a)</v>
          </cell>
          <cell r="C322" t="str">
            <v xml:space="preserve">   verso terzi</v>
          </cell>
          <cell r="I322">
            <v>-86715</v>
          </cell>
          <cell r="K322">
            <v>-408801</v>
          </cell>
          <cell r="M322">
            <v>-322086</v>
          </cell>
          <cell r="O322">
            <v>3.7143054834803668</v>
          </cell>
        </row>
        <row r="323">
          <cell r="B323" t="str">
            <v>b)</v>
          </cell>
          <cell r="C323" t="str">
            <v xml:space="preserve">   verso imprese controllate</v>
          </cell>
          <cell r="I323">
            <v>0</v>
          </cell>
          <cell r="K323">
            <v>0</v>
          </cell>
          <cell r="M323">
            <v>0</v>
          </cell>
          <cell r="O323" t="str">
            <v xml:space="preserve"> </v>
          </cell>
        </row>
        <row r="324">
          <cell r="B324" t="str">
            <v>c)</v>
          </cell>
          <cell r="C324" t="str">
            <v xml:space="preserve">   verso imprese collegate</v>
          </cell>
          <cell r="I324">
            <v>0</v>
          </cell>
          <cell r="K324">
            <v>0</v>
          </cell>
          <cell r="M324">
            <v>0</v>
          </cell>
          <cell r="O324" t="str">
            <v xml:space="preserve"> </v>
          </cell>
        </row>
        <row r="325">
          <cell r="B325" t="str">
            <v>d)</v>
          </cell>
          <cell r="C325" t="str">
            <v xml:space="preserve">   verso imprese controllanti</v>
          </cell>
          <cell r="I325">
            <v>0</v>
          </cell>
          <cell r="K325">
            <v>0</v>
          </cell>
          <cell r="M325">
            <v>0</v>
          </cell>
          <cell r="O325" t="str">
            <v xml:space="preserve"> </v>
          </cell>
        </row>
        <row r="326">
          <cell r="E326" t="str">
            <v>Totale</v>
          </cell>
          <cell r="I326">
            <v>223198987</v>
          </cell>
          <cell r="K326">
            <v>192271856</v>
          </cell>
          <cell r="M326">
            <v>-30927131</v>
          </cell>
          <cell r="O326">
            <v>-0.13856304374714748</v>
          </cell>
        </row>
        <row r="327">
          <cell r="A327" t="str">
            <v>D)</v>
          </cell>
          <cell r="B327" t="str">
            <v>Rettifiche di valore di attivita' finanziarie</v>
          </cell>
        </row>
        <row r="328">
          <cell r="A328" t="str">
            <v>18)</v>
          </cell>
          <cell r="C328" t="str">
            <v>(+) rivalutazioni:</v>
          </cell>
        </row>
        <row r="329">
          <cell r="B329" t="str">
            <v>a)</v>
          </cell>
          <cell r="C329" t="str">
            <v>di partecipazioni</v>
          </cell>
          <cell r="I329">
            <v>0</v>
          </cell>
          <cell r="K329">
            <v>0</v>
          </cell>
          <cell r="M329">
            <v>0</v>
          </cell>
          <cell r="O329" t="str">
            <v xml:space="preserve"> </v>
          </cell>
        </row>
        <row r="330">
          <cell r="B330" t="str">
            <v>b)</v>
          </cell>
          <cell r="C330" t="str">
            <v>di immob. finanz. che non costit. partecipazioni</v>
          </cell>
          <cell r="I330">
            <v>0</v>
          </cell>
          <cell r="K330">
            <v>0</v>
          </cell>
          <cell r="M330">
            <v>0</v>
          </cell>
          <cell r="O330" t="str">
            <v xml:space="preserve"> </v>
          </cell>
        </row>
        <row r="331">
          <cell r="B331" t="str">
            <v>c)</v>
          </cell>
          <cell r="C331" t="str">
            <v>di titoli del circol. che non costit. partecipazioni</v>
          </cell>
          <cell r="I331">
            <v>0</v>
          </cell>
          <cell r="K331">
            <v>0</v>
          </cell>
          <cell r="M331">
            <v>0</v>
          </cell>
          <cell r="O331" t="str">
            <v xml:space="preserve"> </v>
          </cell>
        </row>
        <row r="332">
          <cell r="A332" t="str">
            <v>19)</v>
          </cell>
          <cell r="C332" t="str">
            <v>(-) svalutazioni:</v>
          </cell>
        </row>
        <row r="333">
          <cell r="B333" t="str">
            <v>a)</v>
          </cell>
          <cell r="C333" t="str">
            <v>di partecipazioni</v>
          </cell>
          <cell r="I333">
            <v>-20000000</v>
          </cell>
          <cell r="M333">
            <v>20000000</v>
          </cell>
          <cell r="O333">
            <v>-1</v>
          </cell>
        </row>
        <row r="334">
          <cell r="B334" t="str">
            <v>b)</v>
          </cell>
          <cell r="C334" t="str">
            <v>di immob. finanz. che non costit. partecipazioni</v>
          </cell>
          <cell r="I334">
            <v>0</v>
          </cell>
          <cell r="K334">
            <v>0</v>
          </cell>
          <cell r="M334">
            <v>0</v>
          </cell>
          <cell r="O334" t="str">
            <v xml:space="preserve"> </v>
          </cell>
        </row>
        <row r="335">
          <cell r="B335" t="str">
            <v>c)</v>
          </cell>
          <cell r="C335" t="str">
            <v>di titoli del circol. che non costit. partecipazioni</v>
          </cell>
          <cell r="I335">
            <v>0</v>
          </cell>
          <cell r="K335">
            <v>0</v>
          </cell>
          <cell r="M335">
            <v>0</v>
          </cell>
          <cell r="O335" t="str">
            <v xml:space="preserve"> </v>
          </cell>
        </row>
        <row r="336">
          <cell r="E336" t="str">
            <v>Totale delle rettifiche</v>
          </cell>
          <cell r="I336">
            <v>-20000000</v>
          </cell>
          <cell r="K336">
            <v>0</v>
          </cell>
          <cell r="M336">
            <v>20000000</v>
          </cell>
          <cell r="O336">
            <v>-1</v>
          </cell>
        </row>
        <row r="337">
          <cell r="A337" t="str">
            <v>E)</v>
          </cell>
          <cell r="B337" t="str">
            <v>Proventi e oneri straordinari</v>
          </cell>
        </row>
        <row r="338">
          <cell r="A338" t="str">
            <v>20)</v>
          </cell>
          <cell r="C338" t="str">
            <v>(+) proventi straordinari:</v>
          </cell>
        </row>
        <row r="339">
          <cell r="B339" t="str">
            <v>a)</v>
          </cell>
          <cell r="C339" t="str">
            <v xml:space="preserve">  proventi</v>
          </cell>
          <cell r="I339">
            <v>597362561</v>
          </cell>
          <cell r="K339">
            <v>608075992</v>
          </cell>
          <cell r="M339">
            <v>10713431</v>
          </cell>
          <cell r="O339">
            <v>1.7934553819485183E-2</v>
          </cell>
        </row>
        <row r="340">
          <cell r="B340" t="str">
            <v>b)</v>
          </cell>
          <cell r="C340" t="str">
            <v xml:space="preserve">  plusvalenze da alienazioni immobilizzazioni</v>
          </cell>
          <cell r="I340">
            <v>2990672</v>
          </cell>
          <cell r="K340">
            <v>0</v>
          </cell>
          <cell r="M340">
            <v>-2990672</v>
          </cell>
          <cell r="O340">
            <v>-1</v>
          </cell>
        </row>
        <row r="341">
          <cell r="A341" t="str">
            <v>21)</v>
          </cell>
          <cell r="C341" t="str">
            <v>(-) oneri straordinari:</v>
          </cell>
        </row>
        <row r="342">
          <cell r="B342" t="str">
            <v>a)</v>
          </cell>
          <cell r="C342" t="str">
            <v xml:space="preserve">  oneri</v>
          </cell>
          <cell r="I342">
            <v>-13756166</v>
          </cell>
          <cell r="K342">
            <v>-33905416</v>
          </cell>
          <cell r="M342">
            <v>-20149250</v>
          </cell>
          <cell r="O342">
            <v>1.4647431559055044</v>
          </cell>
        </row>
        <row r="343">
          <cell r="B343" t="str">
            <v>b)</v>
          </cell>
          <cell r="C343" t="str">
            <v xml:space="preserve">  minusvalenze da alienazioni immobilizzazioni</v>
          </cell>
          <cell r="K343">
            <v>-367000</v>
          </cell>
          <cell r="M343">
            <v>-367000</v>
          </cell>
          <cell r="O343" t="str">
            <v xml:space="preserve"> </v>
          </cell>
        </row>
        <row r="344">
          <cell r="B344" t="str">
            <v>c)</v>
          </cell>
          <cell r="C344" t="str">
            <v xml:space="preserve">  imposte relative a esercizi precedenti</v>
          </cell>
          <cell r="I344">
            <v>0</v>
          </cell>
          <cell r="K344">
            <v>0</v>
          </cell>
          <cell r="M344">
            <v>0</v>
          </cell>
          <cell r="O344" t="str">
            <v xml:space="preserve"> </v>
          </cell>
        </row>
        <row r="345">
          <cell r="C345" t="str">
            <v xml:space="preserve">  Totale delle partite straordinarie</v>
          </cell>
          <cell r="I345">
            <v>586597067</v>
          </cell>
          <cell r="K345">
            <v>573803576</v>
          </cell>
          <cell r="M345">
            <v>-12793491</v>
          </cell>
          <cell r="O345">
            <v>-2.1809674339882099E-2</v>
          </cell>
        </row>
        <row r="347">
          <cell r="C347" t="str">
            <v>Risultato prima delle imposte</v>
          </cell>
          <cell r="I347">
            <v>9522619</v>
          </cell>
          <cell r="K347">
            <v>254953239</v>
          </cell>
          <cell r="M347">
            <v>245430620</v>
          </cell>
          <cell r="O347">
            <v>25.773436908480743</v>
          </cell>
        </row>
        <row r="348">
          <cell r="A348" t="str">
            <v>22)</v>
          </cell>
          <cell r="B348" t="str">
            <v>(-) imposte sul reddito dell'esercizio:</v>
          </cell>
        </row>
        <row r="349">
          <cell r="B349" t="str">
            <v>a)</v>
          </cell>
          <cell r="C349" t="str">
            <v xml:space="preserve">  correnti</v>
          </cell>
          <cell r="I349">
            <v>-9116692</v>
          </cell>
          <cell r="K349">
            <v>-61319000</v>
          </cell>
          <cell r="M349">
            <v>-52202308</v>
          </cell>
          <cell r="O349">
            <v>5.7260142165601291</v>
          </cell>
        </row>
        <row r="350">
          <cell r="B350" t="str">
            <v>b)</v>
          </cell>
          <cell r="C350" t="str">
            <v xml:space="preserve">  differite</v>
          </cell>
          <cell r="I350">
            <v>0</v>
          </cell>
          <cell r="K350">
            <v>0</v>
          </cell>
          <cell r="M350">
            <v>0</v>
          </cell>
          <cell r="O350" t="str">
            <v xml:space="preserve"> </v>
          </cell>
        </row>
        <row r="351">
          <cell r="C351" t="str">
            <v>Totale imposte sul reddito</v>
          </cell>
          <cell r="I351">
            <v>-9116692</v>
          </cell>
          <cell r="K351">
            <v>-61319000</v>
          </cell>
          <cell r="M351">
            <v>-52202308</v>
          </cell>
          <cell r="O351">
            <v>5.7260142165601291</v>
          </cell>
        </row>
        <row r="353">
          <cell r="A353" t="str">
            <v>23)</v>
          </cell>
          <cell r="B353" t="str">
            <v>utile (perdita) dell'esercizio</v>
          </cell>
          <cell r="I353">
            <v>405927</v>
          </cell>
          <cell r="K353">
            <v>193634239</v>
          </cell>
          <cell r="M353">
            <v>193228312</v>
          </cell>
          <cell r="O353">
            <v>476.01739228974668</v>
          </cell>
        </row>
        <row r="357">
          <cell r="A357" t="str">
            <v>PROSPETTO MOVIMENTI PATRIMONIO NETTO</v>
          </cell>
        </row>
        <row r="360">
          <cell r="E360" t="str">
            <v>SALDO</v>
          </cell>
          <cell r="G360" t="str">
            <v>Destinaz.</v>
          </cell>
          <cell r="K360" t="str">
            <v>Altri</v>
          </cell>
          <cell r="M360" t="str">
            <v>Risultato</v>
          </cell>
          <cell r="O360" t="str">
            <v>SALDO</v>
          </cell>
        </row>
        <row r="361">
          <cell r="E361">
            <v>35430</v>
          </cell>
          <cell r="G361" t="str">
            <v>Risultato</v>
          </cell>
          <cell r="I361" t="str">
            <v>(Dividendi)</v>
          </cell>
          <cell r="K361" t="str">
            <v>movimenti</v>
          </cell>
          <cell r="M361" t="str">
            <v>d'esercizio</v>
          </cell>
          <cell r="O361">
            <v>35795</v>
          </cell>
        </row>
        <row r="363">
          <cell r="A363" t="str">
            <v xml:space="preserve">  Capitale sociale</v>
          </cell>
          <cell r="E363">
            <v>5000000000</v>
          </cell>
          <cell r="K363">
            <v>0</v>
          </cell>
          <cell r="O363">
            <v>5000000000</v>
          </cell>
        </row>
        <row r="364">
          <cell r="A364" t="str">
            <v xml:space="preserve">  Riserva soprapprezzo azioni</v>
          </cell>
          <cell r="E364">
            <v>0</v>
          </cell>
          <cell r="K364">
            <v>0</v>
          </cell>
          <cell r="O364">
            <v>0</v>
          </cell>
        </row>
        <row r="365">
          <cell r="A365" t="str">
            <v xml:space="preserve">  Riserve di rivalutazione</v>
          </cell>
          <cell r="E365">
            <v>0</v>
          </cell>
          <cell r="K365">
            <v>0</v>
          </cell>
          <cell r="O365">
            <v>0</v>
          </cell>
        </row>
        <row r="366">
          <cell r="A366" t="str">
            <v xml:space="preserve">  Riserva legale</v>
          </cell>
          <cell r="E366">
            <v>2304378</v>
          </cell>
          <cell r="G366">
            <v>20296</v>
          </cell>
          <cell r="K366">
            <v>0</v>
          </cell>
          <cell r="O366">
            <v>2324674</v>
          </cell>
        </row>
        <row r="367">
          <cell r="A367" t="str">
            <v xml:space="preserve">  Riserva az. proprie portafoglio</v>
          </cell>
          <cell r="E367">
            <v>0</v>
          </cell>
          <cell r="K367">
            <v>0</v>
          </cell>
          <cell r="O367">
            <v>0</v>
          </cell>
        </row>
        <row r="368">
          <cell r="A368" t="str">
            <v xml:space="preserve">  Riserve statutarie</v>
          </cell>
          <cell r="E368">
            <v>0</v>
          </cell>
          <cell r="K368">
            <v>0</v>
          </cell>
          <cell r="O368">
            <v>0</v>
          </cell>
        </row>
        <row r="369">
          <cell r="A369" t="str">
            <v xml:space="preserve">  Altre riserve:</v>
          </cell>
        </row>
        <row r="370">
          <cell r="A370" t="str">
            <v>- F.do contributi c.to cap. L.N. 26/86 ante '93</v>
          </cell>
          <cell r="E370">
            <v>2243412086</v>
          </cell>
          <cell r="K370">
            <v>0</v>
          </cell>
          <cell r="O370">
            <v>2243412086</v>
          </cell>
        </row>
        <row r="371">
          <cell r="A371" t="str">
            <v>- F.do contributi c.to cap. F.do CCIAA L.N. 47/88</v>
          </cell>
          <cell r="E371">
            <v>400000000</v>
          </cell>
          <cell r="K371">
            <v>400000000</v>
          </cell>
          <cell r="O371">
            <v>800000000</v>
          </cell>
        </row>
        <row r="372">
          <cell r="A372" t="str">
            <v>- F.do contributi c.to cap. L.N. 317/91</v>
          </cell>
          <cell r="E372">
            <v>72522096</v>
          </cell>
          <cell r="K372">
            <v>0</v>
          </cell>
          <cell r="O372">
            <v>72522096</v>
          </cell>
        </row>
        <row r="373">
          <cell r="A373" t="str">
            <v xml:space="preserve">    - Altre riserve</v>
          </cell>
          <cell r="E373">
            <v>0</v>
          </cell>
          <cell r="K373">
            <v>0</v>
          </cell>
          <cell r="O373">
            <v>0</v>
          </cell>
        </row>
        <row r="374">
          <cell r="A374" t="str">
            <v xml:space="preserve">  Utili  (perdite) portati a nuovo</v>
          </cell>
          <cell r="E374">
            <v>0</v>
          </cell>
          <cell r="G374">
            <v>385631</v>
          </cell>
          <cell r="K374">
            <v>0</v>
          </cell>
          <cell r="O374">
            <v>385631</v>
          </cell>
        </row>
        <row r="375">
          <cell r="A375" t="str">
            <v xml:space="preserve">  Utile  (perdita) dell'esercizio</v>
          </cell>
          <cell r="E375">
            <v>405927</v>
          </cell>
          <cell r="G375">
            <v>-405927</v>
          </cell>
          <cell r="K375">
            <v>0</v>
          </cell>
          <cell r="M375">
            <v>193634239</v>
          </cell>
          <cell r="O375">
            <v>193634239</v>
          </cell>
        </row>
        <row r="376">
          <cell r="A376" t="str">
            <v xml:space="preserve">  Totale patrimonio netto</v>
          </cell>
          <cell r="E376">
            <v>7718644487</v>
          </cell>
          <cell r="G376">
            <v>0</v>
          </cell>
          <cell r="I376">
            <v>0</v>
          </cell>
          <cell r="K376">
            <v>400000000</v>
          </cell>
          <cell r="M376">
            <v>193634239</v>
          </cell>
          <cell r="O376">
            <v>8312278726</v>
          </cell>
        </row>
        <row r="380">
          <cell r="A380" t="str">
            <v>ANALISI VENDITE E PRESTAZIONI - categorie attivita'</v>
          </cell>
          <cell r="I380">
            <v>35430</v>
          </cell>
          <cell r="K380">
            <v>35795</v>
          </cell>
          <cell r="M380" t="str">
            <v>Increm. (decrem.)</v>
          </cell>
          <cell r="O380" t="str">
            <v>%</v>
          </cell>
        </row>
        <row r="382">
          <cell r="A382" t="str">
            <v>Descrizione:</v>
          </cell>
        </row>
        <row r="383">
          <cell r="A383" t="str">
            <v>Vendite a</v>
          </cell>
          <cell r="M383">
            <v>0</v>
          </cell>
          <cell r="O383" t="str">
            <v xml:space="preserve"> </v>
          </cell>
        </row>
        <row r="384">
          <cell r="A384" t="str">
            <v>Vendite b</v>
          </cell>
          <cell r="M384">
            <v>0</v>
          </cell>
          <cell r="O384" t="str">
            <v xml:space="preserve"> </v>
          </cell>
        </row>
        <row r="385">
          <cell r="A385" t="str">
            <v>Vendite c</v>
          </cell>
          <cell r="M385">
            <v>0</v>
          </cell>
          <cell r="O385" t="str">
            <v xml:space="preserve"> </v>
          </cell>
        </row>
        <row r="386">
          <cell r="A386" t="str">
            <v>Vendite d</v>
          </cell>
          <cell r="M386">
            <v>0</v>
          </cell>
          <cell r="O386" t="str">
            <v xml:space="preserve"> </v>
          </cell>
        </row>
        <row r="387">
          <cell r="A387" t="str">
            <v>Vendite e</v>
          </cell>
          <cell r="M387">
            <v>0</v>
          </cell>
          <cell r="O387" t="str">
            <v xml:space="preserve"> </v>
          </cell>
        </row>
        <row r="388">
          <cell r="A388" t="str">
            <v>Prestazioni di servizi</v>
          </cell>
          <cell r="M388">
            <v>0</v>
          </cell>
          <cell r="O388" t="str">
            <v xml:space="preserve"> </v>
          </cell>
        </row>
        <row r="389">
          <cell r="A389" t="str">
            <v>Altre</v>
          </cell>
          <cell r="M389">
            <v>0</v>
          </cell>
          <cell r="O389" t="str">
            <v xml:space="preserve"> </v>
          </cell>
        </row>
        <row r="390">
          <cell r="I390">
            <v>0</v>
          </cell>
          <cell r="K390">
            <v>0</v>
          </cell>
          <cell r="M390">
            <v>0</v>
          </cell>
          <cell r="O390" t="str">
            <v xml:space="preserve"> </v>
          </cell>
        </row>
        <row r="391">
          <cell r="I391">
            <v>950104347</v>
          </cell>
          <cell r="K391">
            <v>1258693568</v>
          </cell>
        </row>
        <row r="394">
          <cell r="A394" t="str">
            <v>ANALISI VENDITE E PRESTAZIONI - aree geografiche</v>
          </cell>
          <cell r="I394">
            <v>35430</v>
          </cell>
          <cell r="K394">
            <v>35795</v>
          </cell>
          <cell r="M394" t="str">
            <v>Increm. (decrem.)</v>
          </cell>
          <cell r="O394" t="str">
            <v>%</v>
          </cell>
        </row>
        <row r="396">
          <cell r="A396" t="str">
            <v>Descrizione:</v>
          </cell>
        </row>
        <row r="397">
          <cell r="A397" t="str">
            <v>Vendite Italia</v>
          </cell>
          <cell r="M397">
            <v>0</v>
          </cell>
          <cell r="O397" t="str">
            <v xml:space="preserve"> </v>
          </cell>
        </row>
        <row r="398">
          <cell r="A398" t="str">
            <v>Vendite altri paesi CEE</v>
          </cell>
          <cell r="M398">
            <v>0</v>
          </cell>
          <cell r="O398" t="str">
            <v xml:space="preserve"> </v>
          </cell>
        </row>
        <row r="399">
          <cell r="A399" t="str">
            <v>Vendite USA</v>
          </cell>
          <cell r="M399">
            <v>0</v>
          </cell>
          <cell r="O399" t="str">
            <v xml:space="preserve"> </v>
          </cell>
        </row>
        <row r="400">
          <cell r="A400" t="str">
            <v>Altre vendite 1</v>
          </cell>
        </row>
        <row r="401">
          <cell r="A401" t="str">
            <v>Altre vendite 2</v>
          </cell>
          <cell r="M401">
            <v>0</v>
          </cell>
          <cell r="O401" t="str">
            <v xml:space="preserve"> </v>
          </cell>
        </row>
        <row r="402">
          <cell r="I402">
            <v>0</v>
          </cell>
          <cell r="K402">
            <v>0</v>
          </cell>
          <cell r="M402">
            <v>0</v>
          </cell>
          <cell r="O402" t="str">
            <v xml:space="preserve"> </v>
          </cell>
        </row>
        <row r="403">
          <cell r="I403">
            <v>950104347</v>
          </cell>
          <cell r="K403">
            <v>1258693568</v>
          </cell>
        </row>
        <row r="407">
          <cell r="A407" t="str">
            <v>ANALISI VENDITE E PRESTAZIONI - andamento mensile</v>
          </cell>
          <cell r="I407">
            <v>35430</v>
          </cell>
          <cell r="K407">
            <v>35795</v>
          </cell>
          <cell r="M407" t="str">
            <v>Increm. (decrem.)</v>
          </cell>
          <cell r="O407" t="str">
            <v>%</v>
          </cell>
        </row>
        <row r="409">
          <cell r="C409" t="str">
            <v>MESE</v>
          </cell>
        </row>
        <row r="410">
          <cell r="C410" t="str">
            <v>Gennaio</v>
          </cell>
          <cell r="M410">
            <v>0</v>
          </cell>
          <cell r="O410" t="str">
            <v xml:space="preserve"> </v>
          </cell>
        </row>
        <row r="411">
          <cell r="C411" t="str">
            <v>Febbraio</v>
          </cell>
          <cell r="M411">
            <v>0</v>
          </cell>
          <cell r="O411" t="str">
            <v xml:space="preserve"> </v>
          </cell>
        </row>
        <row r="412">
          <cell r="C412" t="str">
            <v>Marzo</v>
          </cell>
          <cell r="M412">
            <v>0</v>
          </cell>
          <cell r="O412" t="str">
            <v xml:space="preserve"> </v>
          </cell>
        </row>
        <row r="413">
          <cell r="C413" t="str">
            <v>Aprile</v>
          </cell>
          <cell r="M413">
            <v>0</v>
          </cell>
          <cell r="O413" t="str">
            <v xml:space="preserve"> </v>
          </cell>
        </row>
        <row r="414">
          <cell r="C414" t="str">
            <v>Maggio</v>
          </cell>
          <cell r="M414">
            <v>0</v>
          </cell>
          <cell r="O414" t="str">
            <v xml:space="preserve"> </v>
          </cell>
        </row>
        <row r="415">
          <cell r="C415" t="str">
            <v>Giugno</v>
          </cell>
          <cell r="M415">
            <v>0</v>
          </cell>
          <cell r="O415" t="str">
            <v xml:space="preserve"> </v>
          </cell>
        </row>
        <row r="416">
          <cell r="C416" t="str">
            <v>Luglio</v>
          </cell>
          <cell r="M416">
            <v>0</v>
          </cell>
          <cell r="O416" t="str">
            <v xml:space="preserve"> </v>
          </cell>
        </row>
        <row r="417">
          <cell r="C417" t="str">
            <v>Agosto</v>
          </cell>
          <cell r="M417">
            <v>0</v>
          </cell>
          <cell r="O417" t="str">
            <v xml:space="preserve"> </v>
          </cell>
        </row>
        <row r="418">
          <cell r="C418" t="str">
            <v>Settembre</v>
          </cell>
          <cell r="M418">
            <v>0</v>
          </cell>
          <cell r="O418" t="str">
            <v xml:space="preserve"> </v>
          </cell>
        </row>
        <row r="419">
          <cell r="C419" t="str">
            <v>Ottobre</v>
          </cell>
          <cell r="M419">
            <v>0</v>
          </cell>
          <cell r="O419" t="str">
            <v xml:space="preserve"> </v>
          </cell>
        </row>
        <row r="420">
          <cell r="C420" t="str">
            <v>Novembre</v>
          </cell>
          <cell r="M420">
            <v>0</v>
          </cell>
          <cell r="O420" t="str">
            <v xml:space="preserve"> </v>
          </cell>
        </row>
        <row r="421">
          <cell r="C421" t="str">
            <v>Dicembre</v>
          </cell>
          <cell r="M421">
            <v>0</v>
          </cell>
          <cell r="O421" t="str">
            <v xml:space="preserve"> </v>
          </cell>
        </row>
        <row r="423">
          <cell r="C423" t="str">
            <v>Totale</v>
          </cell>
          <cell r="I423">
            <v>0</v>
          </cell>
          <cell r="K423">
            <v>0</v>
          </cell>
          <cell r="M423">
            <v>0</v>
          </cell>
          <cell r="O423" t="str">
            <v xml:space="preserve"> </v>
          </cell>
        </row>
        <row r="424">
          <cell r="I424">
            <v>950104347</v>
          </cell>
          <cell r="K424">
            <v>1258693568</v>
          </cell>
        </row>
        <row r="426">
          <cell r="A426" t="str">
            <v>ACQUISTI M. PRIME, SUSSIDIARIE, CONSUMO, MERCI</v>
          </cell>
          <cell r="I426">
            <v>35430</v>
          </cell>
          <cell r="K426">
            <v>35795</v>
          </cell>
          <cell r="M426" t="str">
            <v>Increm. (decrem.)</v>
          </cell>
          <cell r="O426" t="str">
            <v>%</v>
          </cell>
        </row>
        <row r="428">
          <cell r="A428" t="str">
            <v>Descrizione:</v>
          </cell>
        </row>
        <row r="429">
          <cell r="A429" t="str">
            <v>Acquisti materie prime</v>
          </cell>
          <cell r="M429">
            <v>0</v>
          </cell>
          <cell r="O429" t="str">
            <v xml:space="preserve"> </v>
          </cell>
        </row>
        <row r="430">
          <cell r="A430" t="str">
            <v>Acquisti semilavorati</v>
          </cell>
          <cell r="M430">
            <v>0</v>
          </cell>
          <cell r="O430" t="str">
            <v xml:space="preserve"> </v>
          </cell>
        </row>
        <row r="431">
          <cell r="A431" t="str">
            <v>Acquisti prodotti finiti per la commercializzazione</v>
          </cell>
          <cell r="M431">
            <v>0</v>
          </cell>
          <cell r="O431" t="str">
            <v xml:space="preserve"> </v>
          </cell>
        </row>
        <row r="432">
          <cell r="A432" t="str">
            <v>Acquisti materiali di consumo</v>
          </cell>
          <cell r="M432">
            <v>0</v>
          </cell>
          <cell r="O432" t="str">
            <v xml:space="preserve"> </v>
          </cell>
        </row>
        <row r="433">
          <cell r="A433" t="str">
            <v>Acquisti materiali per manutenzione</v>
          </cell>
          <cell r="M433">
            <v>0</v>
          </cell>
          <cell r="O433" t="str">
            <v xml:space="preserve"> </v>
          </cell>
        </row>
        <row r="434">
          <cell r="A434" t="str">
            <v>Acquisto imballi</v>
          </cell>
          <cell r="M434">
            <v>0</v>
          </cell>
          <cell r="O434" t="str">
            <v xml:space="preserve"> </v>
          </cell>
        </row>
        <row r="435">
          <cell r="A435" t="str">
            <v>Acquisto altri materiali di produzione</v>
          </cell>
          <cell r="M435">
            <v>0</v>
          </cell>
          <cell r="O435" t="str">
            <v xml:space="preserve"> </v>
          </cell>
        </row>
        <row r="436">
          <cell r="A436" t="str">
            <v>Acquisti per riscaldamento</v>
          </cell>
          <cell r="M436">
            <v>0</v>
          </cell>
          <cell r="O436" t="str">
            <v xml:space="preserve"> </v>
          </cell>
        </row>
        <row r="437">
          <cell r="A437" t="str">
            <v>Acquisto materiale pubblicitario</v>
          </cell>
          <cell r="M437">
            <v>0</v>
          </cell>
          <cell r="O437" t="str">
            <v xml:space="preserve"> </v>
          </cell>
        </row>
        <row r="438">
          <cell r="A438" t="str">
            <v>Trasporti su acquisti</v>
          </cell>
          <cell r="M438">
            <v>0</v>
          </cell>
          <cell r="O438" t="str">
            <v xml:space="preserve"> </v>
          </cell>
        </row>
        <row r="439">
          <cell r="A439" t="str">
            <v>Altre spese accessorie d'acquisto</v>
          </cell>
          <cell r="M439">
            <v>0</v>
          </cell>
          <cell r="O439" t="str">
            <v xml:space="preserve"> </v>
          </cell>
        </row>
        <row r="440">
          <cell r="A440" t="str">
            <v>Altri acquisti</v>
          </cell>
          <cell r="M440">
            <v>0</v>
          </cell>
          <cell r="O440" t="str">
            <v xml:space="preserve"> </v>
          </cell>
        </row>
        <row r="441">
          <cell r="I441">
            <v>0</v>
          </cell>
          <cell r="K441">
            <v>0</v>
          </cell>
          <cell r="M441">
            <v>0</v>
          </cell>
          <cell r="O441" t="str">
            <v xml:space="preserve"> </v>
          </cell>
        </row>
        <row r="442">
          <cell r="I442">
            <v>-17392754</v>
          </cell>
          <cell r="K442">
            <v>-12543227</v>
          </cell>
        </row>
        <row r="444">
          <cell r="A444" t="str">
            <v>COMPOSIZIONE SPESE PER PRESTAZIONI DI SERVIZI</v>
          </cell>
          <cell r="I444">
            <v>35430</v>
          </cell>
          <cell r="K444">
            <v>35795</v>
          </cell>
          <cell r="M444" t="str">
            <v>Increm. (decrem.)</v>
          </cell>
          <cell r="O444" t="str">
            <v>%</v>
          </cell>
        </row>
        <row r="446">
          <cell r="A446" t="str">
            <v>Descrizione:</v>
          </cell>
        </row>
        <row r="447">
          <cell r="A447" t="str">
            <v>Spese per lavorazioni presso terzi</v>
          </cell>
          <cell r="M447">
            <v>0</v>
          </cell>
          <cell r="O447" t="str">
            <v xml:space="preserve"> </v>
          </cell>
        </row>
        <row r="448">
          <cell r="A448" t="str">
            <v>Energia elettrica</v>
          </cell>
          <cell r="M448">
            <v>0</v>
          </cell>
          <cell r="O448" t="str">
            <v xml:space="preserve"> </v>
          </cell>
        </row>
        <row r="449">
          <cell r="A449" t="str">
            <v>Altre utenze</v>
          </cell>
          <cell r="M449">
            <v>0</v>
          </cell>
          <cell r="O449" t="str">
            <v xml:space="preserve"> </v>
          </cell>
        </row>
        <row r="450">
          <cell r="A450" t="str">
            <v>Manutenzioni</v>
          </cell>
          <cell r="M450">
            <v>0</v>
          </cell>
          <cell r="O450" t="str">
            <v xml:space="preserve"> </v>
          </cell>
        </row>
        <row r="451">
          <cell r="A451" t="str">
            <v>Consulenze tecniche</v>
          </cell>
          <cell r="M451">
            <v>0</v>
          </cell>
          <cell r="O451" t="str">
            <v xml:space="preserve"> </v>
          </cell>
        </row>
        <row r="452">
          <cell r="A452" t="str">
            <v>Compensi Amministratori, Sindaci e revisori</v>
          </cell>
          <cell r="M452">
            <v>0</v>
          </cell>
          <cell r="O452" t="str">
            <v xml:space="preserve"> </v>
          </cell>
        </row>
        <row r="453">
          <cell r="A453" t="str">
            <v>Spese postelegrafoniche</v>
          </cell>
          <cell r="M453">
            <v>0</v>
          </cell>
          <cell r="O453" t="str">
            <v xml:space="preserve"> </v>
          </cell>
        </row>
        <row r="454">
          <cell r="A454" t="str">
            <v>Spese viaggi e soggiorni</v>
          </cell>
          <cell r="M454">
            <v>0</v>
          </cell>
          <cell r="O454" t="str">
            <v xml:space="preserve"> </v>
          </cell>
        </row>
        <row r="455">
          <cell r="A455" t="str">
            <v>Provvigioni</v>
          </cell>
          <cell r="M455">
            <v>0</v>
          </cell>
          <cell r="O455" t="str">
            <v xml:space="preserve"> </v>
          </cell>
        </row>
        <row r="456">
          <cell r="A456" t="str">
            <v>Pubblicità</v>
          </cell>
          <cell r="M456">
            <v>0</v>
          </cell>
          <cell r="O456" t="str">
            <v xml:space="preserve"> </v>
          </cell>
        </row>
        <row r="457">
          <cell r="A457" t="str">
            <v>Spese legali</v>
          </cell>
          <cell r="M457">
            <v>0</v>
          </cell>
          <cell r="O457" t="str">
            <v xml:space="preserve"> </v>
          </cell>
        </row>
        <row r="458">
          <cell r="A458" t="str">
            <v>Altre prestazioni di servizi</v>
          </cell>
          <cell r="M458">
            <v>0</v>
          </cell>
          <cell r="O458" t="str">
            <v xml:space="preserve"> </v>
          </cell>
        </row>
        <row r="459">
          <cell r="I459">
            <v>0</v>
          </cell>
          <cell r="K459">
            <v>0</v>
          </cell>
          <cell r="M459">
            <v>0</v>
          </cell>
          <cell r="O459" t="str">
            <v xml:space="preserve"> </v>
          </cell>
        </row>
        <row r="460">
          <cell r="I460">
            <v>-911007810</v>
          </cell>
          <cell r="K460">
            <v>-963718627</v>
          </cell>
        </row>
        <row r="462">
          <cell r="A462" t="str">
            <v>COMPOSIZIONE ONERI DIVERSI DI GESTIONE</v>
          </cell>
          <cell r="I462">
            <v>35430</v>
          </cell>
          <cell r="K462">
            <v>35795</v>
          </cell>
          <cell r="M462" t="str">
            <v>Increm. (decrem.)</v>
          </cell>
          <cell r="O462" t="str">
            <v>%</v>
          </cell>
        </row>
        <row r="464">
          <cell r="A464" t="str">
            <v>Descrizione:</v>
          </cell>
        </row>
        <row r="465">
          <cell r="A465" t="str">
            <v>Imposte diverse da quelle sul reddito</v>
          </cell>
          <cell r="M465">
            <v>0</v>
          </cell>
          <cell r="O465" t="str">
            <v xml:space="preserve"> </v>
          </cell>
        </row>
        <row r="466">
          <cell r="A466" t="str">
            <v>Spese di gestione immobili</v>
          </cell>
          <cell r="M466">
            <v>0</v>
          </cell>
          <cell r="O466" t="str">
            <v xml:space="preserve"> </v>
          </cell>
        </row>
        <row r="467">
          <cell r="A467" t="str">
            <v>Contributi associativi</v>
          </cell>
          <cell r="M467">
            <v>0</v>
          </cell>
          <cell r="O467" t="str">
            <v xml:space="preserve"> </v>
          </cell>
        </row>
        <row r="468">
          <cell r="A468" t="str">
            <v>Abbonamenti riviste, giornali</v>
          </cell>
          <cell r="M468">
            <v>0</v>
          </cell>
          <cell r="O468" t="str">
            <v xml:space="preserve"> </v>
          </cell>
        </row>
        <row r="469">
          <cell r="A469" t="str">
            <v>Oneri di utilità sociale</v>
          </cell>
          <cell r="M469">
            <v>0</v>
          </cell>
          <cell r="O469" t="str">
            <v xml:space="preserve"> </v>
          </cell>
        </row>
        <row r="470">
          <cell r="A470" t="str">
            <v>Differenze di stima in stanziamenti esercizi precedenti</v>
          </cell>
          <cell r="M470">
            <v>0</v>
          </cell>
          <cell r="O470" t="str">
            <v xml:space="preserve"> </v>
          </cell>
        </row>
        <row r="471">
          <cell r="A471" t="str">
            <v>Altre sopravvenienze non straordinarie</v>
          </cell>
          <cell r="M471">
            <v>0</v>
          </cell>
          <cell r="O471" t="str">
            <v xml:space="preserve"> </v>
          </cell>
        </row>
        <row r="472">
          <cell r="A472" t="str">
            <v>Minusvalenze su cessioni di beni aventi carattere ordinario</v>
          </cell>
          <cell r="M472">
            <v>0</v>
          </cell>
          <cell r="O472" t="str">
            <v xml:space="preserve"> </v>
          </cell>
        </row>
        <row r="473">
          <cell r="A473" t="str">
            <v>Perdite su crediti non coperte dal fondo</v>
          </cell>
          <cell r="M473">
            <v>0</v>
          </cell>
          <cell r="O473" t="str">
            <v xml:space="preserve"> </v>
          </cell>
        </row>
        <row r="474">
          <cell r="A474" t="str">
            <v>Perdite varie</v>
          </cell>
          <cell r="M474">
            <v>0</v>
          </cell>
          <cell r="O474" t="str">
            <v xml:space="preserve"> </v>
          </cell>
        </row>
        <row r="475">
          <cell r="A475" t="str">
            <v>Multe e ammende</v>
          </cell>
          <cell r="M475">
            <v>0</v>
          </cell>
          <cell r="O475" t="str">
            <v xml:space="preserve"> </v>
          </cell>
        </row>
        <row r="476">
          <cell r="A476" t="str">
            <v>Altri oneri minori</v>
          </cell>
          <cell r="M476">
            <v>0</v>
          </cell>
          <cell r="O476" t="str">
            <v xml:space="preserve"> </v>
          </cell>
        </row>
        <row r="477">
          <cell r="I477">
            <v>0</v>
          </cell>
          <cell r="K477">
            <v>0</v>
          </cell>
          <cell r="M477">
            <v>0</v>
          </cell>
          <cell r="O477" t="str">
            <v xml:space="preserve"> </v>
          </cell>
        </row>
        <row r="478">
          <cell r="I478">
            <v>-52092020</v>
          </cell>
          <cell r="K478">
            <v>-128347118</v>
          </cell>
        </row>
        <row r="481">
          <cell r="A481" t="str">
            <v>COMPOSIZIONE PROVENTI STRAORDINARI</v>
          </cell>
          <cell r="I481">
            <v>35430</v>
          </cell>
          <cell r="K481">
            <v>35795</v>
          </cell>
          <cell r="M481" t="str">
            <v>Increm. (decrem.)</v>
          </cell>
          <cell r="O481" t="str">
            <v>%</v>
          </cell>
        </row>
        <row r="484">
          <cell r="A484" t="str">
            <v>Proventi straordinari:</v>
          </cell>
        </row>
        <row r="485">
          <cell r="A485" t="str">
            <v>Rimborsi assicurativi</v>
          </cell>
          <cell r="M485">
            <v>0</v>
          </cell>
          <cell r="O485" t="str">
            <v xml:space="preserve"> </v>
          </cell>
        </row>
        <row r="486">
          <cell r="A486" t="str">
            <v>Sopravvenienze attive e insussistenze passive</v>
          </cell>
          <cell r="M486">
            <v>0</v>
          </cell>
          <cell r="O486" t="str">
            <v xml:space="preserve"> </v>
          </cell>
        </row>
        <row r="487">
          <cell r="A487" t="str">
            <v>Correzione errori di rilevazione poste di esercizi precedenti</v>
          </cell>
          <cell r="M487">
            <v>0</v>
          </cell>
          <cell r="O487" t="str">
            <v xml:space="preserve"> </v>
          </cell>
        </row>
        <row r="488">
          <cell r="A488" t="str">
            <v>Effetto variazione criteri di valutazione</v>
          </cell>
          <cell r="M488">
            <v>0</v>
          </cell>
          <cell r="O488" t="str">
            <v xml:space="preserve"> </v>
          </cell>
        </row>
        <row r="489">
          <cell r="A489" t="str">
            <v>Altri proventi straordinari</v>
          </cell>
          <cell r="M489">
            <v>0</v>
          </cell>
          <cell r="O489" t="str">
            <v xml:space="preserve"> </v>
          </cell>
        </row>
        <row r="490">
          <cell r="C490" t="str">
            <v>Totale</v>
          </cell>
          <cell r="I490">
            <v>0</v>
          </cell>
          <cell r="K490">
            <v>0</v>
          </cell>
          <cell r="M490">
            <v>0</v>
          </cell>
          <cell r="O490" t="str">
            <v xml:space="preserve"> </v>
          </cell>
        </row>
        <row r="491">
          <cell r="I491">
            <v>597362561</v>
          </cell>
          <cell r="K491">
            <v>608075992</v>
          </cell>
        </row>
        <row r="492">
          <cell r="A492" t="str">
            <v>Plusvalenze da alienazioni immobilizzazioni:</v>
          </cell>
        </row>
        <row r="493">
          <cell r="A493" t="str">
            <v>Plusvalenze alienazione immobilizzazioni immateriali</v>
          </cell>
          <cell r="M493">
            <v>0</v>
          </cell>
          <cell r="O493" t="str">
            <v xml:space="preserve"> </v>
          </cell>
        </row>
        <row r="494">
          <cell r="A494" t="str">
            <v>Plusvalenze alienazione immobilizzazioni materiali</v>
          </cell>
          <cell r="M494">
            <v>0</v>
          </cell>
          <cell r="O494" t="str">
            <v xml:space="preserve"> </v>
          </cell>
        </row>
        <row r="495">
          <cell r="A495" t="str">
            <v>Plusvalenze alienazione immobilizzazioni finanziarie</v>
          </cell>
          <cell r="M495">
            <v>0</v>
          </cell>
          <cell r="O495" t="str">
            <v xml:space="preserve"> </v>
          </cell>
        </row>
        <row r="496">
          <cell r="A496" t="str">
            <v>Plusvalenze da conferimento rami aziendali</v>
          </cell>
          <cell r="M496">
            <v>0</v>
          </cell>
          <cell r="O496" t="str">
            <v xml:space="preserve"> </v>
          </cell>
        </row>
        <row r="497">
          <cell r="A497" t="str">
            <v>Altre plusvalenze straordinarie</v>
          </cell>
          <cell r="M497">
            <v>0</v>
          </cell>
          <cell r="O497" t="str">
            <v xml:space="preserve"> </v>
          </cell>
        </row>
        <row r="498">
          <cell r="C498" t="str">
            <v>Totale</v>
          </cell>
          <cell r="I498">
            <v>0</v>
          </cell>
          <cell r="K498">
            <v>0</v>
          </cell>
          <cell r="M498">
            <v>0</v>
          </cell>
          <cell r="O498" t="str">
            <v xml:space="preserve"> </v>
          </cell>
        </row>
        <row r="499">
          <cell r="I499">
            <v>2990672</v>
          </cell>
          <cell r="K499">
            <v>0</v>
          </cell>
        </row>
        <row r="502">
          <cell r="A502" t="str">
            <v>COMPOSIZIONE ONERI STRAORDINARI</v>
          </cell>
          <cell r="I502">
            <v>35430</v>
          </cell>
          <cell r="K502">
            <v>35795</v>
          </cell>
          <cell r="M502" t="str">
            <v>Increm. (decrem.)</v>
          </cell>
          <cell r="O502" t="str">
            <v>%</v>
          </cell>
        </row>
        <row r="505">
          <cell r="A505" t="str">
            <v>Oneri straordinari:</v>
          </cell>
        </row>
        <row r="506">
          <cell r="A506" t="str">
            <v>Spese e perdite di natura straordinaria</v>
          </cell>
          <cell r="M506">
            <v>0</v>
          </cell>
          <cell r="O506" t="str">
            <v xml:space="preserve"> </v>
          </cell>
        </row>
        <row r="507">
          <cell r="A507" t="str">
            <v>Effetto variazione criteri di valutazione</v>
          </cell>
          <cell r="M507">
            <v>0</v>
          </cell>
          <cell r="O507" t="str">
            <v xml:space="preserve"> </v>
          </cell>
        </row>
        <row r="508">
          <cell r="A508" t="str">
            <v>Correzione errori di rilevazione poste di esercizi precedenti</v>
          </cell>
          <cell r="M508">
            <v>0</v>
          </cell>
          <cell r="O508" t="str">
            <v xml:space="preserve"> </v>
          </cell>
        </row>
        <row r="509">
          <cell r="A509" t="str">
            <v>Sopravvenienze passive e insussistenze attive</v>
          </cell>
          <cell r="M509">
            <v>0</v>
          </cell>
          <cell r="O509" t="str">
            <v xml:space="preserve"> </v>
          </cell>
        </row>
        <row r="510">
          <cell r="A510" t="str">
            <v>Altri oneri straordinari</v>
          </cell>
          <cell r="M510">
            <v>0</v>
          </cell>
          <cell r="O510" t="str">
            <v xml:space="preserve"> </v>
          </cell>
        </row>
        <row r="511">
          <cell r="C511" t="str">
            <v>Totale</v>
          </cell>
          <cell r="I511">
            <v>0</v>
          </cell>
          <cell r="K511">
            <v>0</v>
          </cell>
          <cell r="M511">
            <v>0</v>
          </cell>
          <cell r="O511" t="str">
            <v xml:space="preserve"> </v>
          </cell>
        </row>
        <row r="512">
          <cell r="I512">
            <v>-13756166</v>
          </cell>
          <cell r="K512">
            <v>-33905416</v>
          </cell>
        </row>
        <row r="513">
          <cell r="A513" t="str">
            <v>Minusvalenze da alienazioni immobilizzazioni:</v>
          </cell>
        </row>
        <row r="514">
          <cell r="A514" t="str">
            <v>Minusvalenze alienazione immobilizzazioni immateriali</v>
          </cell>
          <cell r="M514">
            <v>0</v>
          </cell>
          <cell r="O514" t="str">
            <v xml:space="preserve"> </v>
          </cell>
        </row>
        <row r="515">
          <cell r="A515" t="str">
            <v>Minusvalenze alienazione immobilizzazioni materiali</v>
          </cell>
          <cell r="M515">
            <v>0</v>
          </cell>
          <cell r="O515" t="str">
            <v xml:space="preserve"> </v>
          </cell>
        </row>
        <row r="516">
          <cell r="A516" t="str">
            <v>Minusvalenze alienazione immobilizzazioni finanziarie</v>
          </cell>
          <cell r="M516">
            <v>0</v>
          </cell>
          <cell r="O516" t="str">
            <v xml:space="preserve"> </v>
          </cell>
        </row>
        <row r="517">
          <cell r="A517" t="str">
            <v>Minusvalenze da conferimento rami aziendali</v>
          </cell>
          <cell r="M517">
            <v>0</v>
          </cell>
          <cell r="O517" t="str">
            <v xml:space="preserve"> </v>
          </cell>
        </row>
        <row r="518">
          <cell r="A518" t="str">
            <v>Altre minusvalenze straordinarie</v>
          </cell>
          <cell r="M518">
            <v>0</v>
          </cell>
          <cell r="O518" t="str">
            <v xml:space="preserve"> </v>
          </cell>
        </row>
        <row r="519">
          <cell r="C519" t="str">
            <v>Totale</v>
          </cell>
          <cell r="I519">
            <v>0</v>
          </cell>
          <cell r="K519">
            <v>0</v>
          </cell>
          <cell r="M519">
            <v>0</v>
          </cell>
          <cell r="O519" t="str">
            <v xml:space="preserve"> </v>
          </cell>
        </row>
        <row r="520">
          <cell r="I520">
            <v>0</v>
          </cell>
          <cell r="K520">
            <v>-367000</v>
          </cell>
        </row>
        <row r="521">
          <cell r="A521" t="str">
            <v>Imposte relative ad esercizi precedenti:</v>
          </cell>
        </row>
        <row r="522">
          <cell r="A522" t="str">
            <v>Oneri per condoni tributari</v>
          </cell>
          <cell r="M522">
            <v>0</v>
          </cell>
          <cell r="O522" t="str">
            <v xml:space="preserve"> </v>
          </cell>
        </row>
        <row r="523">
          <cell r="A523" t="str">
            <v>Oneri per imposte sul reddito accertate di esercizi precedenti</v>
          </cell>
          <cell r="M523">
            <v>0</v>
          </cell>
          <cell r="O523" t="str">
            <v xml:space="preserve"> </v>
          </cell>
        </row>
        <row r="524">
          <cell r="A524" t="str">
            <v>Oneri per imposte indirette accertate di esercizi precedenti</v>
          </cell>
          <cell r="M524">
            <v>0</v>
          </cell>
          <cell r="O524" t="str">
            <v xml:space="preserve"> </v>
          </cell>
        </row>
        <row r="525">
          <cell r="A525" t="str">
            <v>Oneri per contenzioso tributario</v>
          </cell>
          <cell r="M525">
            <v>0</v>
          </cell>
          <cell r="O525" t="str">
            <v xml:space="preserve"> </v>
          </cell>
        </row>
        <row r="526">
          <cell r="A526" t="str">
            <v>Altre imposte relative ad esercizi precedenti</v>
          </cell>
          <cell r="M526">
            <v>0</v>
          </cell>
          <cell r="O526" t="str">
            <v xml:space="preserve"> </v>
          </cell>
        </row>
        <row r="527">
          <cell r="C527" t="str">
            <v>Totale</v>
          </cell>
          <cell r="I527">
            <v>0</v>
          </cell>
          <cell r="K527">
            <v>0</v>
          </cell>
          <cell r="M527">
            <v>0</v>
          </cell>
          <cell r="O527" t="str">
            <v xml:space="preserve"> </v>
          </cell>
        </row>
        <row r="528">
          <cell r="I528">
            <v>0</v>
          </cell>
          <cell r="K528">
            <v>0</v>
          </cell>
        </row>
        <row r="531">
          <cell r="A531" t="str">
            <v>NUMERO MEDIO DIPENDENTI</v>
          </cell>
        </row>
        <row r="534">
          <cell r="K534" t="str">
            <v>MEDIA</v>
          </cell>
          <cell r="O534" t="str">
            <v>MEDIA</v>
          </cell>
        </row>
        <row r="535">
          <cell r="G535">
            <v>35066</v>
          </cell>
          <cell r="I535">
            <v>35430</v>
          </cell>
          <cell r="K535">
            <v>35430</v>
          </cell>
          <cell r="M535">
            <v>35795</v>
          </cell>
          <cell r="O535">
            <v>35795</v>
          </cell>
        </row>
        <row r="537">
          <cell r="A537" t="str">
            <v>OPERAI</v>
          </cell>
          <cell r="K537">
            <v>0</v>
          </cell>
          <cell r="O537">
            <v>0</v>
          </cell>
        </row>
        <row r="538">
          <cell r="A538" t="str">
            <v>INTERMEDI</v>
          </cell>
          <cell r="K538">
            <v>0</v>
          </cell>
          <cell r="O538">
            <v>0</v>
          </cell>
        </row>
        <row r="539">
          <cell r="A539" t="str">
            <v>IMPIEGATI</v>
          </cell>
          <cell r="K539">
            <v>0</v>
          </cell>
          <cell r="O539">
            <v>0</v>
          </cell>
        </row>
        <row r="540">
          <cell r="A540" t="str">
            <v>DIRIGENTI</v>
          </cell>
          <cell r="K540">
            <v>0</v>
          </cell>
          <cell r="O540">
            <v>0</v>
          </cell>
        </row>
        <row r="541">
          <cell r="G541">
            <v>0</v>
          </cell>
          <cell r="I541">
            <v>0</v>
          </cell>
          <cell r="K541">
            <v>0</v>
          </cell>
          <cell r="M541">
            <v>0</v>
          </cell>
          <cell r="O541">
            <v>0</v>
          </cell>
        </row>
        <row r="544">
          <cell r="A544" t="str">
            <v>ANALISI DI BILANCIO - STATO PATRIMONIALE</v>
          </cell>
        </row>
        <row r="547">
          <cell r="A547" t="str">
            <v>ATTIVITA'</v>
          </cell>
          <cell r="E547">
            <v>35430</v>
          </cell>
          <cell r="G547" t="str">
            <v>%</v>
          </cell>
          <cell r="I547">
            <v>35795</v>
          </cell>
          <cell r="K547" t="str">
            <v>%</v>
          </cell>
          <cell r="M547" t="str">
            <v>variaz.</v>
          </cell>
          <cell r="O547" t="str">
            <v>variaz. %</v>
          </cell>
        </row>
        <row r="549">
          <cell r="A549" t="str">
            <v>ATTIVITA' A BREVE</v>
          </cell>
        </row>
        <row r="550">
          <cell r="A550" t="str">
            <v>Cassa e banche</v>
          </cell>
          <cell r="E550">
            <v>3609864112</v>
          </cell>
          <cell r="I550">
            <v>3501952825</v>
          </cell>
          <cell r="M550">
            <v>-107911287</v>
          </cell>
          <cell r="O550">
            <v>-2.9893448521033969E-2</v>
          </cell>
        </row>
        <row r="551">
          <cell r="A551" t="str">
            <v>Crediti verso clienti</v>
          </cell>
          <cell r="E551">
            <v>1382339762</v>
          </cell>
          <cell r="I551">
            <v>1886843339</v>
          </cell>
          <cell r="M551">
            <v>504503577</v>
          </cell>
          <cell r="O551">
            <v>0.36496351394108273</v>
          </cell>
        </row>
        <row r="552">
          <cell r="A552" t="str">
            <v>Giacenze di magazzino</v>
          </cell>
          <cell r="E552">
            <v>0</v>
          </cell>
          <cell r="I552">
            <v>0</v>
          </cell>
          <cell r="M552">
            <v>0</v>
          </cell>
          <cell r="O552" t="str">
            <v xml:space="preserve"> </v>
          </cell>
        </row>
        <row r="553">
          <cell r="A553" t="str">
            <v>Ratei e risconti attivi</v>
          </cell>
          <cell r="E553">
            <v>14956186</v>
          </cell>
          <cell r="I553">
            <v>22881823</v>
          </cell>
          <cell r="M553">
            <v>7925637</v>
          </cell>
          <cell r="O553">
            <v>0.52992367171684007</v>
          </cell>
        </row>
        <row r="554">
          <cell r="A554" t="str">
            <v>Altre attività a breve</v>
          </cell>
          <cell r="E554">
            <v>0</v>
          </cell>
          <cell r="I554">
            <v>0</v>
          </cell>
          <cell r="M554">
            <v>0</v>
          </cell>
          <cell r="O554" t="str">
            <v xml:space="preserve"> </v>
          </cell>
        </row>
        <row r="556">
          <cell r="A556" t="str">
            <v>Totale attivita' a breve</v>
          </cell>
          <cell r="E556">
            <v>5007160060</v>
          </cell>
          <cell r="G556">
            <v>0.52324778863967725</v>
          </cell>
          <cell r="I556">
            <v>5411677987</v>
          </cell>
          <cell r="K556">
            <v>0.51302784552855896</v>
          </cell>
          <cell r="M556">
            <v>404517927</v>
          </cell>
          <cell r="O556">
            <v>8.0787896163239489E-2</v>
          </cell>
        </row>
        <row r="558">
          <cell r="A558" t="str">
            <v>ATTIVITA' IMMOBILIZZATE</v>
          </cell>
        </row>
        <row r="559">
          <cell r="A559" t="str">
            <v>Immobilizzazioni tecniche</v>
          </cell>
          <cell r="E559">
            <v>3468842698</v>
          </cell>
          <cell r="I559">
            <v>4037215856</v>
          </cell>
          <cell r="M559">
            <v>568373158</v>
          </cell>
          <cell r="O559">
            <v>0.16385094611747655</v>
          </cell>
        </row>
        <row r="560">
          <cell r="A560" t="str">
            <v>Immobilizzazioni immateriali</v>
          </cell>
          <cell r="E560">
            <v>6696560</v>
          </cell>
          <cell r="I560">
            <v>3000268</v>
          </cell>
          <cell r="M560">
            <v>-3696292</v>
          </cell>
          <cell r="O560">
            <v>-0.5519687720262344</v>
          </cell>
        </row>
        <row r="561">
          <cell r="A561" t="str">
            <v>Partecipazioni e titoli</v>
          </cell>
          <cell r="E561">
            <v>1059000000</v>
          </cell>
          <cell r="I561">
            <v>1070606658</v>
          </cell>
          <cell r="M561">
            <v>11606658</v>
          </cell>
          <cell r="O561">
            <v>1.0960016997167138E-2</v>
          </cell>
        </row>
        <row r="562">
          <cell r="A562" t="str">
            <v>Altre attivita' fisse</v>
          </cell>
          <cell r="E562">
            <v>27686676</v>
          </cell>
          <cell r="I562">
            <v>26006557</v>
          </cell>
          <cell r="M562">
            <v>-1680119</v>
          </cell>
          <cell r="O562">
            <v>-6.0683304850318615E-2</v>
          </cell>
        </row>
        <row r="564">
          <cell r="A564" t="str">
            <v>Totale attivita' immobilizzate</v>
          </cell>
          <cell r="E564">
            <v>4562225934</v>
          </cell>
          <cell r="G564">
            <v>0.47675221136032275</v>
          </cell>
          <cell r="I564">
            <v>5136829339</v>
          </cell>
          <cell r="K564">
            <v>0.4869721544714411</v>
          </cell>
          <cell r="M564">
            <v>574603405</v>
          </cell>
          <cell r="O564">
            <v>0.12594803793423878</v>
          </cell>
        </row>
        <row r="566">
          <cell r="A566" t="str">
            <v>TOTALE ATTIVITA'</v>
          </cell>
          <cell r="E566">
            <v>9569385994</v>
          </cell>
          <cell r="G566">
            <v>1</v>
          </cell>
          <cell r="I566">
            <v>10548507326</v>
          </cell>
          <cell r="K566">
            <v>1</v>
          </cell>
          <cell r="M566">
            <v>979121332</v>
          </cell>
          <cell r="O566">
            <v>0.10231809361790908</v>
          </cell>
        </row>
        <row r="569">
          <cell r="A569" t="str">
            <v>PASSIVITA' E P. NETTO</v>
          </cell>
          <cell r="E569">
            <v>35430</v>
          </cell>
          <cell r="G569" t="str">
            <v>%</v>
          </cell>
          <cell r="I569">
            <v>35795</v>
          </cell>
          <cell r="K569" t="str">
            <v>%</v>
          </cell>
          <cell r="M569" t="str">
            <v>variaz.</v>
          </cell>
          <cell r="O569" t="str">
            <v>variaz. %</v>
          </cell>
        </row>
        <row r="571">
          <cell r="A571" t="str">
            <v>PASSIVITA' A BREVE</v>
          </cell>
        </row>
        <row r="572">
          <cell r="A572" t="str">
            <v>Banche</v>
          </cell>
          <cell r="E572">
            <v>0</v>
          </cell>
          <cell r="I572">
            <v>0</v>
          </cell>
          <cell r="M572">
            <v>0</v>
          </cell>
          <cell r="O572" t="str">
            <v xml:space="preserve"> </v>
          </cell>
        </row>
        <row r="573">
          <cell r="A573" t="str">
            <v>Fornitori</v>
          </cell>
          <cell r="E573">
            <v>221185469</v>
          </cell>
          <cell r="I573">
            <v>309160546</v>
          </cell>
          <cell r="M573">
            <v>87975077</v>
          </cell>
          <cell r="O573">
            <v>0.39774347473070215</v>
          </cell>
        </row>
        <row r="574">
          <cell r="A574" t="str">
            <v>Altri debiti</v>
          </cell>
          <cell r="E574">
            <v>732727930</v>
          </cell>
          <cell r="I574">
            <v>910924949</v>
          </cell>
          <cell r="M574">
            <v>178197019</v>
          </cell>
          <cell r="O574">
            <v>0.24319670604067187</v>
          </cell>
        </row>
        <row r="575">
          <cell r="A575" t="str">
            <v>Ratei e risconti passivi</v>
          </cell>
          <cell r="E575">
            <v>349579370</v>
          </cell>
          <cell r="I575">
            <v>449712622</v>
          </cell>
          <cell r="M575">
            <v>100133252</v>
          </cell>
          <cell r="O575">
            <v>0.28643924840301643</v>
          </cell>
        </row>
        <row r="576">
          <cell r="A576" t="str">
            <v>Debiti per imposte</v>
          </cell>
          <cell r="E576">
            <v>44753766</v>
          </cell>
          <cell r="I576">
            <v>102074825</v>
          </cell>
          <cell r="M576">
            <v>57321059</v>
          </cell>
          <cell r="O576">
            <v>1.2808097311855275</v>
          </cell>
        </row>
        <row r="578">
          <cell r="A578" t="str">
            <v>Totale passivita' a breve</v>
          </cell>
          <cell r="E578">
            <v>1348246535</v>
          </cell>
          <cell r="G578">
            <v>0.14089164506953214</v>
          </cell>
          <cell r="I578">
            <v>1771872942</v>
          </cell>
          <cell r="K578">
            <v>0.16797380778536133</v>
          </cell>
          <cell r="M578">
            <v>423626407</v>
          </cell>
          <cell r="O578">
            <v>0.31420544833812608</v>
          </cell>
        </row>
        <row r="580">
          <cell r="A580" t="str">
            <v>PASSIVITA' A M/L TERMINE</v>
          </cell>
        </row>
        <row r="581">
          <cell r="A581" t="str">
            <v>Fondi per rischi e oneri</v>
          </cell>
          <cell r="E581">
            <v>390885632</v>
          </cell>
          <cell r="I581">
            <v>323300989</v>
          </cell>
          <cell r="M581">
            <v>-67584643</v>
          </cell>
          <cell r="O581">
            <v>-0.17290132321875673</v>
          </cell>
        </row>
        <row r="582">
          <cell r="A582" t="str">
            <v>Fondo tratt. di fine rapporto</v>
          </cell>
          <cell r="E582">
            <v>111609340</v>
          </cell>
          <cell r="I582">
            <v>141054669</v>
          </cell>
          <cell r="M582">
            <v>29445329</v>
          </cell>
          <cell r="O582">
            <v>0.26382495407642409</v>
          </cell>
        </row>
        <row r="583">
          <cell r="A583" t="str">
            <v>Altre passività a M/L termine</v>
          </cell>
          <cell r="E583">
            <v>0</v>
          </cell>
          <cell r="I583">
            <v>0</v>
          </cell>
          <cell r="M583">
            <v>0</v>
          </cell>
          <cell r="O583" t="str">
            <v xml:space="preserve"> </v>
          </cell>
        </row>
        <row r="585">
          <cell r="A585" t="str">
            <v>Totale passività a M/L termine</v>
          </cell>
          <cell r="E585">
            <v>502494972</v>
          </cell>
          <cell r="G585">
            <v>5.251068065548449E-2</v>
          </cell>
          <cell r="I585">
            <v>464355658</v>
          </cell>
          <cell r="K585">
            <v>4.4020982651778083E-2</v>
          </cell>
          <cell r="M585">
            <v>-38139314</v>
          </cell>
          <cell r="O585">
            <v>-7.5899891790360038E-2</v>
          </cell>
        </row>
        <row r="587">
          <cell r="A587" t="str">
            <v>Totale passività</v>
          </cell>
          <cell r="E587">
            <v>1850741507</v>
          </cell>
          <cell r="G587">
            <v>0.19340232572501662</v>
          </cell>
          <cell r="I587">
            <v>2236228600</v>
          </cell>
          <cell r="K587">
            <v>0.21199479043713942</v>
          </cell>
          <cell r="M587">
            <v>385487093</v>
          </cell>
          <cell r="O587">
            <v>0.2082879167846966</v>
          </cell>
        </row>
        <row r="589">
          <cell r="A589" t="str">
            <v>PATRIMONIO NETTO</v>
          </cell>
        </row>
        <row r="590">
          <cell r="A590" t="str">
            <v>Capitale sociale</v>
          </cell>
          <cell r="E590">
            <v>5000000000</v>
          </cell>
          <cell r="I590">
            <v>5000000000</v>
          </cell>
          <cell r="M590">
            <v>0</v>
          </cell>
          <cell r="O590">
            <v>0</v>
          </cell>
        </row>
        <row r="591">
          <cell r="A591" t="str">
            <v>Riserve</v>
          </cell>
          <cell r="E591">
            <v>2718238560</v>
          </cell>
          <cell r="I591">
            <v>3118644487</v>
          </cell>
          <cell r="M591">
            <v>400405927</v>
          </cell>
          <cell r="O591">
            <v>0.14730345338048623</v>
          </cell>
        </row>
        <row r="592">
          <cell r="A592" t="str">
            <v xml:space="preserve">Utile netto </v>
          </cell>
          <cell r="E592">
            <v>405927</v>
          </cell>
          <cell r="I592">
            <v>193634239</v>
          </cell>
          <cell r="M592">
            <v>193228312</v>
          </cell>
          <cell r="O592">
            <v>476.01739228974668</v>
          </cell>
        </row>
        <row r="594">
          <cell r="A594" t="str">
            <v>Totale patrimonio netto</v>
          </cell>
          <cell r="E594">
            <v>7718644487</v>
          </cell>
          <cell r="G594">
            <v>0.80659767427498341</v>
          </cell>
          <cell r="I594">
            <v>8312278726</v>
          </cell>
          <cell r="K594">
            <v>0.78800520956286058</v>
          </cell>
          <cell r="M594">
            <v>593634239</v>
          </cell>
          <cell r="O594">
            <v>7.690913087133612E-2</v>
          </cell>
        </row>
        <row r="596">
          <cell r="A596" t="str">
            <v>TOTALE</v>
          </cell>
          <cell r="E596">
            <v>9569385994</v>
          </cell>
          <cell r="G596">
            <v>1</v>
          </cell>
          <cell r="I596">
            <v>10548507326</v>
          </cell>
          <cell r="K596">
            <v>1</v>
          </cell>
          <cell r="M596">
            <v>979121332</v>
          </cell>
          <cell r="O596">
            <v>0.10231809361790908</v>
          </cell>
        </row>
        <row r="597">
          <cell r="E597">
            <v>0</v>
          </cell>
          <cell r="I597">
            <v>0</v>
          </cell>
          <cell r="M597">
            <v>0</v>
          </cell>
        </row>
        <row r="600">
          <cell r="A600" t="str">
            <v>ANALISI DI BILANCIO - CONTO ECONOMICO</v>
          </cell>
        </row>
        <row r="603">
          <cell r="A603" t="str">
            <v>CONTO ECONOMICO</v>
          </cell>
          <cell r="E603">
            <v>35430</v>
          </cell>
          <cell r="G603" t="str">
            <v>%</v>
          </cell>
          <cell r="I603">
            <v>35795</v>
          </cell>
          <cell r="K603" t="str">
            <v>%</v>
          </cell>
          <cell r="M603" t="str">
            <v>variaz.</v>
          </cell>
          <cell r="O603" t="str">
            <v>variaz. %</v>
          </cell>
        </row>
        <row r="606">
          <cell r="A606" t="str">
            <v>vendite nette</v>
          </cell>
          <cell r="E606">
            <v>950104347</v>
          </cell>
          <cell r="G606">
            <v>1</v>
          </cell>
          <cell r="I606">
            <v>1258693568</v>
          </cell>
          <cell r="K606">
            <v>1</v>
          </cell>
          <cell r="M606">
            <v>308589221</v>
          </cell>
          <cell r="O606">
            <v>0.32479508379725369</v>
          </cell>
        </row>
        <row r="608">
          <cell r="A608" t="str">
            <v>costi operativi:</v>
          </cell>
        </row>
        <row r="609">
          <cell r="A609" t="str">
            <v>acquisti</v>
          </cell>
          <cell r="E609">
            <v>-17392754</v>
          </cell>
          <cell r="G609">
            <v>-1.8306151376865556E-2</v>
          </cell>
          <cell r="I609">
            <v>-12543227</v>
          </cell>
          <cell r="K609">
            <v>-9.9652745663351156E-3</v>
          </cell>
          <cell r="M609">
            <v>4849527</v>
          </cell>
          <cell r="O609">
            <v>-0.27882456107871129</v>
          </cell>
        </row>
        <row r="610">
          <cell r="A610" t="str">
            <v>prestazioni di servizi</v>
          </cell>
          <cell r="E610">
            <v>-911007810</v>
          </cell>
          <cell r="G610">
            <v>-0.95885027036930293</v>
          </cell>
          <cell r="I610">
            <v>-963718627</v>
          </cell>
          <cell r="K610">
            <v>-0.7656499178996361</v>
          </cell>
          <cell r="M610">
            <v>-52710817</v>
          </cell>
          <cell r="O610">
            <v>5.7859895844361645E-2</v>
          </cell>
        </row>
        <row r="611">
          <cell r="A611" t="str">
            <v>ammortamenti</v>
          </cell>
          <cell r="E611">
            <v>-257225178</v>
          </cell>
          <cell r="G611">
            <v>-0.27073360816861941</v>
          </cell>
          <cell r="I611">
            <v>-399347925</v>
          </cell>
          <cell r="K611">
            <v>-0.31727176109634336</v>
          </cell>
          <cell r="M611">
            <v>-142122747</v>
          </cell>
          <cell r="O611">
            <v>0.55252268889478617</v>
          </cell>
        </row>
        <row r="612">
          <cell r="A612" t="str">
            <v>costo del lavoro</v>
          </cell>
          <cell r="E612">
            <v>-491700168</v>
          </cell>
          <cell r="G612">
            <v>-0.51752228010803958</v>
          </cell>
          <cell r="I612">
            <v>-585020990</v>
          </cell>
          <cell r="K612">
            <v>-0.46478428497062124</v>
          </cell>
          <cell r="M612">
            <v>-93320822</v>
          </cell>
          <cell r="O612">
            <v>0.18979212958088718</v>
          </cell>
        </row>
        <row r="613">
          <cell r="A613" t="str">
            <v>incremento (riduz.) rimanenze</v>
          </cell>
          <cell r="E613">
            <v>0</v>
          </cell>
          <cell r="G613">
            <v>0</v>
          </cell>
          <cell r="I613">
            <v>0</v>
          </cell>
          <cell r="K613">
            <v>0</v>
          </cell>
          <cell r="M613">
            <v>0</v>
          </cell>
          <cell r="O613" t="str">
            <v xml:space="preserve"> </v>
          </cell>
        </row>
        <row r="614">
          <cell r="A614" t="str">
            <v>altri costi di gestione</v>
          </cell>
          <cell r="E614">
            <v>-69248498</v>
          </cell>
          <cell r="G614">
            <v>-7.2885150161301177E-2</v>
          </cell>
          <cell r="I614">
            <v>-146329118</v>
          </cell>
          <cell r="K614">
            <v>-0.1162547594745475</v>
          </cell>
          <cell r="M614">
            <v>-77080620</v>
          </cell>
          <cell r="O614">
            <v>1.1131016877795674</v>
          </cell>
        </row>
        <row r="616">
          <cell r="A616" t="str">
            <v>risultato operativo</v>
          </cell>
          <cell r="E616">
            <v>-796470061</v>
          </cell>
          <cell r="G616">
            <v>-0.83829746018412865</v>
          </cell>
          <cell r="I616">
            <v>-848266319</v>
          </cell>
          <cell r="K616">
            <v>-0.67392599800748332</v>
          </cell>
          <cell r="M616">
            <v>-51796258</v>
          </cell>
          <cell r="O616">
            <v>6.5032272443445935E-2</v>
          </cell>
        </row>
        <row r="618">
          <cell r="A618" t="str">
            <v>proventi finanziari</v>
          </cell>
          <cell r="E618">
            <v>223285702</v>
          </cell>
          <cell r="G618">
            <v>0.23501176760745837</v>
          </cell>
          <cell r="I618">
            <v>192680657</v>
          </cell>
          <cell r="K618">
            <v>0.15307987734151987</v>
          </cell>
          <cell r="M618">
            <v>-30605045</v>
          </cell>
          <cell r="O618">
            <v>-0.13706674778486264</v>
          </cell>
        </row>
        <row r="619">
          <cell r="A619" t="str">
            <v>oneri finanziari</v>
          </cell>
          <cell r="E619">
            <v>-86715</v>
          </cell>
          <cell r="G619">
            <v>-9.1268922486047735E-5</v>
          </cell>
          <cell r="I619">
            <v>-408801</v>
          </cell>
          <cell r="K619">
            <v>-3.2478198855783775E-4</v>
          </cell>
          <cell r="M619">
            <v>-322086</v>
          </cell>
          <cell r="O619">
            <v>3.7143054834803668</v>
          </cell>
        </row>
        <row r="620">
          <cell r="A620" t="str">
            <v>proventi diversi</v>
          </cell>
          <cell r="E620">
            <v>616549859</v>
          </cell>
          <cell r="G620">
            <v>0.64892857394746772</v>
          </cell>
          <cell r="I620">
            <v>945220118</v>
          </cell>
          <cell r="K620">
            <v>0.75095332337473264</v>
          </cell>
          <cell r="M620">
            <v>328670259</v>
          </cell>
          <cell r="O620">
            <v>0.53307977319641231</v>
          </cell>
        </row>
        <row r="621">
          <cell r="A621" t="str">
            <v>oneri diversi</v>
          </cell>
          <cell r="E621">
            <v>-33756166</v>
          </cell>
          <cell r="G621">
            <v>-3.5528903858388514E-2</v>
          </cell>
          <cell r="I621">
            <v>-34272416</v>
          </cell>
          <cell r="K621">
            <v>-2.7228562114969036E-2</v>
          </cell>
          <cell r="M621">
            <v>-516250</v>
          </cell>
          <cell r="O621">
            <v>1.5293502230081461E-2</v>
          </cell>
        </row>
        <row r="623">
          <cell r="A623" t="str">
            <v>risultato prima delle imposte</v>
          </cell>
          <cell r="E623">
            <v>9522619</v>
          </cell>
          <cell r="G623">
            <v>1.0022708589922913E-2</v>
          </cell>
          <cell r="I623">
            <v>254953239</v>
          </cell>
          <cell r="K623">
            <v>0.20255385860524236</v>
          </cell>
          <cell r="M623">
            <v>245430620</v>
          </cell>
          <cell r="O623">
            <v>25.773436908480743</v>
          </cell>
        </row>
        <row r="624">
          <cell r="A624" t="str">
            <v>imposte sul reddito:</v>
          </cell>
        </row>
        <row r="625">
          <cell r="A625" t="str">
            <v>correnti</v>
          </cell>
          <cell r="E625">
            <v>-9116692</v>
          </cell>
          <cell r="G625">
            <v>-9.5954639390782616E-3</v>
          </cell>
          <cell r="I625">
            <v>-61319000</v>
          </cell>
          <cell r="K625">
            <v>-4.8716384637948668E-2</v>
          </cell>
          <cell r="M625">
            <v>-52202308</v>
          </cell>
          <cell r="O625">
            <v>5.7260142165601291</v>
          </cell>
        </row>
        <row r="626">
          <cell r="A626" t="str">
            <v>differite</v>
          </cell>
          <cell r="E626">
            <v>0</v>
          </cell>
          <cell r="G626">
            <v>0</v>
          </cell>
          <cell r="I626">
            <v>0</v>
          </cell>
          <cell r="K626">
            <v>0</v>
          </cell>
          <cell r="M626">
            <v>0</v>
          </cell>
          <cell r="O626" t="str">
            <v xml:space="preserve"> </v>
          </cell>
        </row>
        <row r="628">
          <cell r="A628" t="str">
            <v>Utile (perdita) d'esercizio</v>
          </cell>
          <cell r="E628">
            <v>405927</v>
          </cell>
          <cell r="G628">
            <v>4.2724465084465087E-4</v>
          </cell>
          <cell r="I628">
            <v>193634239</v>
          </cell>
          <cell r="K628">
            <v>0.15383747396729369</v>
          </cell>
          <cell r="M628">
            <v>193228312</v>
          </cell>
          <cell r="O628">
            <v>476.01739228974668</v>
          </cell>
        </row>
        <row r="632">
          <cell r="A632" t="str">
            <v>INDICI DI BILANCIO</v>
          </cell>
          <cell r="I632" t="str">
            <v>Indici medi</v>
          </cell>
          <cell r="K632" t="str">
            <v>Indici rilevati:</v>
          </cell>
        </row>
        <row r="633">
          <cell r="I633" t="str">
            <v>nel settore</v>
          </cell>
          <cell r="K633">
            <v>35430</v>
          </cell>
          <cell r="M633">
            <v>35795</v>
          </cell>
        </row>
        <row r="636">
          <cell r="A636" t="str">
            <v>INDICI  SITUAZIONE FINANZIARIA</v>
          </cell>
        </row>
        <row r="638">
          <cell r="B638" t="str">
            <v>INDICE DI LIQUIDITA</v>
          </cell>
        </row>
        <row r="639">
          <cell r="C639" t="str">
            <v>att. corr./pass. corr.</v>
          </cell>
          <cell r="I639" t="str">
            <v>&gt; 1</v>
          </cell>
          <cell r="K639">
            <v>3.7138312096607762</v>
          </cell>
          <cell r="M639">
            <v>3.0542133460718541</v>
          </cell>
        </row>
        <row r="640">
          <cell r="B640" t="str">
            <v>INDICE DI DISPONIBILITA</v>
          </cell>
        </row>
        <row r="641">
          <cell r="C641" t="str">
            <v>att.corr.-magazz./pass.cor.</v>
          </cell>
          <cell r="I641" t="str">
            <v>&gt; 0,8</v>
          </cell>
          <cell r="K641">
            <v>3.7138312096607762</v>
          </cell>
          <cell r="M641">
            <v>3.0542133460718541</v>
          </cell>
        </row>
        <row r="642">
          <cell r="B642" t="str">
            <v>INDIPENDENZA FINANZIARIA</v>
          </cell>
        </row>
        <row r="643">
          <cell r="C643" t="str">
            <v>patr.netto/totale attivo</v>
          </cell>
          <cell r="I643" t="str">
            <v>0,3 ... 0,5</v>
          </cell>
          <cell r="K643">
            <v>0.80659767427498341</v>
          </cell>
          <cell r="M643">
            <v>0.78800520956286058</v>
          </cell>
        </row>
        <row r="644">
          <cell r="B644" t="str">
            <v>COPERTURA CAPITALE PROPRIO</v>
          </cell>
        </row>
        <row r="645">
          <cell r="C645" t="str">
            <v>patr.netto/tot.immobilizz.</v>
          </cell>
          <cell r="I645" t="str">
            <v>&gt; 0,5</v>
          </cell>
          <cell r="K645">
            <v>1.6918593245189333</v>
          </cell>
          <cell r="M645">
            <v>1.6181730358241126</v>
          </cell>
        </row>
        <row r="646">
          <cell r="B646" t="str">
            <v>COP.CAPITALE IMMOBILIZZATO</v>
          </cell>
        </row>
        <row r="647">
          <cell r="C647" t="str">
            <v>p.netto+deb.m/l /tot.immob.</v>
          </cell>
          <cell r="I647" t="str">
            <v>&gt; 1</v>
          </cell>
          <cell r="K647">
            <v>1.8020018249714329</v>
          </cell>
          <cell r="M647">
            <v>1.7085703660360596</v>
          </cell>
        </row>
        <row r="651">
          <cell r="A651" t="str">
            <v>INDICI DI REDDITIVITA'</v>
          </cell>
        </row>
        <row r="653">
          <cell r="B653" t="str">
            <v>R.O.I.</v>
          </cell>
        </row>
        <row r="654">
          <cell r="C654" t="str">
            <v>utile operativo/tot.attivo</v>
          </cell>
          <cell r="I654" t="str">
            <v xml:space="preserve"> 5%.....10%</v>
          </cell>
          <cell r="K654">
            <v>-8.3231051762295546E-2</v>
          </cell>
          <cell r="M654">
            <v>-8.0415768106752883E-2</v>
          </cell>
        </row>
        <row r="655">
          <cell r="B655" t="str">
            <v>R.O.E.</v>
          </cell>
        </row>
        <row r="656">
          <cell r="C656" t="str">
            <v>utile netto/patr.netto</v>
          </cell>
          <cell r="I656" t="str">
            <v xml:space="preserve"> 5%.....10%</v>
          </cell>
          <cell r="K656">
            <v>5.2590451689241012E-5</v>
          </cell>
          <cell r="M656">
            <v>2.3294964640000693E-2</v>
          </cell>
        </row>
        <row r="657">
          <cell r="B657" t="str">
            <v>R.O.S.</v>
          </cell>
        </row>
        <row r="658">
          <cell r="C658" t="str">
            <v>utile operativo/vendite nette</v>
          </cell>
          <cell r="I658" t="str">
            <v xml:space="preserve"> 5%.....10%</v>
          </cell>
          <cell r="K658">
            <v>-0.83829746018412865</v>
          </cell>
          <cell r="M658">
            <v>-0.67392599800748332</v>
          </cell>
        </row>
        <row r="659">
          <cell r="B659" t="str">
            <v>TASSO  ROTAZIONE ATTIVITA</v>
          </cell>
        </row>
        <row r="660">
          <cell r="C660" t="str">
            <v>vendite/tot. attività</v>
          </cell>
          <cell r="I660" t="str">
            <v>0,5.....1</v>
          </cell>
          <cell r="K660">
            <v>9.9285821221519854E-2</v>
          </cell>
          <cell r="M660">
            <v>0.11932432988860589</v>
          </cell>
        </row>
        <row r="661">
          <cell r="B661" t="str">
            <v>FATTURATO PER ADDETTO</v>
          </cell>
        </row>
        <row r="662">
          <cell r="C662" t="str">
            <v>vendite/numero dipendenti</v>
          </cell>
          <cell r="I662" t="str">
            <v>&gt; 200</v>
          </cell>
          <cell r="K662" t="e">
            <v>#DIV/0!</v>
          </cell>
          <cell r="M662" t="e">
            <v>#DIV/0!</v>
          </cell>
        </row>
        <row r="666">
          <cell r="A666" t="str">
            <v>INDICI DI ROTAZIONE</v>
          </cell>
        </row>
        <row r="668">
          <cell r="B668" t="str">
            <v>ROTAZIONE CREDITI (giorni)</v>
          </cell>
        </row>
        <row r="669">
          <cell r="C669" t="str">
            <v>crediti/vendite x 365</v>
          </cell>
          <cell r="I669">
            <v>100</v>
          </cell>
          <cell r="K669">
            <v>531.05115740513497</v>
          </cell>
          <cell r="M669">
            <v>547.15288632904173</v>
          </cell>
        </row>
        <row r="670">
          <cell r="B670" t="str">
            <v>ROTAZ. FORNITORI (giorni)</v>
          </cell>
        </row>
        <row r="671">
          <cell r="C671" t="str">
            <v>fornitori/acquisti x 365</v>
          </cell>
          <cell r="I671">
            <v>100</v>
          </cell>
          <cell r="K671">
            <v>4641.7431181398879</v>
          </cell>
          <cell r="M671">
            <v>8996.3770320030071</v>
          </cell>
        </row>
        <row r="678">
          <cell r="A678" t="str">
            <v>RENDICONTO FINANZIARIO (FLUSSI)</v>
          </cell>
        </row>
        <row r="679">
          <cell r="K679">
            <v>35430</v>
          </cell>
          <cell r="O679">
            <v>35795</v>
          </cell>
        </row>
        <row r="682">
          <cell r="A682" t="str">
            <v>FLUSSI DI CASSA GENERATI DALL'ATTIVITA' OPERATIVA:</v>
          </cell>
        </row>
        <row r="684">
          <cell r="A684" t="str">
            <v>Utile (perdita) d' esercizio</v>
          </cell>
          <cell r="I684">
            <v>405927</v>
          </cell>
          <cell r="M684">
            <v>193634239</v>
          </cell>
        </row>
        <row r="685">
          <cell r="A685" t="str">
            <v>RettIfiche relative a voci che non hanno effetto sulla liquidita':</v>
          </cell>
        </row>
        <row r="686">
          <cell r="A686" t="str">
            <v>Ammortamenti</v>
          </cell>
          <cell r="I686">
            <v>257225178</v>
          </cell>
          <cell r="M686">
            <v>399347925</v>
          </cell>
        </row>
        <row r="687">
          <cell r="A687" t="str">
            <v xml:space="preserve">T.F.R. maturato nell' esercizio </v>
          </cell>
          <cell r="I687">
            <v>24902673</v>
          </cell>
          <cell r="M687">
            <v>29986358</v>
          </cell>
        </row>
        <row r="688">
          <cell r="A688" t="str">
            <v xml:space="preserve">T.F.R. pagato nell' esercizio </v>
          </cell>
          <cell r="M688">
            <v>-541029</v>
          </cell>
        </row>
        <row r="689">
          <cell r="A689" t="str">
            <v>Accant. (utilizzo) fondi per rischi ed oneri</v>
          </cell>
          <cell r="M689">
            <v>-67584643</v>
          </cell>
        </row>
        <row r="690">
          <cell r="A690" t="str">
            <v>Accant. (utilizzo) voci di origine tributaria</v>
          </cell>
        </row>
        <row r="691">
          <cell r="A691" t="str">
            <v>Totale</v>
          </cell>
          <cell r="K691">
            <v>282533778</v>
          </cell>
          <cell r="O691">
            <v>554842850</v>
          </cell>
        </row>
        <row r="692">
          <cell r="A692" t="str">
            <v>Variazioni nelle attivita' e passivita' corrrenti:</v>
          </cell>
        </row>
        <row r="693">
          <cell r="A693" t="str">
            <v>Crediti verso soci per versamenti ancora dovuti</v>
          </cell>
          <cell r="M693">
            <v>0</v>
          </cell>
        </row>
        <row r="694">
          <cell r="A694" t="str">
            <v>Rimanenze</v>
          </cell>
          <cell r="M694">
            <v>0</v>
          </cell>
        </row>
        <row r="695">
          <cell r="A695" t="str">
            <v>Crediti</v>
          </cell>
          <cell r="M695">
            <v>-493566089</v>
          </cell>
        </row>
        <row r="696">
          <cell r="A696" t="str">
            <v>Ratei e risconti attivi</v>
          </cell>
          <cell r="M696">
            <v>-7925637</v>
          </cell>
        </row>
        <row r="697">
          <cell r="A697" t="str">
            <v>Fornitori</v>
          </cell>
          <cell r="M697">
            <v>87975077</v>
          </cell>
        </row>
        <row r="698">
          <cell r="A698" t="str">
            <v>Debiti diversi</v>
          </cell>
          <cell r="M698">
            <v>178197019</v>
          </cell>
        </row>
        <row r="699">
          <cell r="A699" t="str">
            <v xml:space="preserve">Ratei e risconti passivi </v>
          </cell>
          <cell r="M699">
            <v>100133252</v>
          </cell>
        </row>
        <row r="700">
          <cell r="A700" t="str">
            <v>Debiti tributari</v>
          </cell>
          <cell r="K700">
            <v>0</v>
          </cell>
          <cell r="M700">
            <v>57321059</v>
          </cell>
          <cell r="O700">
            <v>-77865319</v>
          </cell>
        </row>
        <row r="702">
          <cell r="A702" t="str">
            <v>Flussi di cassa generati dall'attività operativa</v>
          </cell>
          <cell r="K702">
            <v>282533778</v>
          </cell>
          <cell r="O702">
            <v>476977531</v>
          </cell>
        </row>
        <row r="704">
          <cell r="A704" t="str">
            <v>FLUSSI DI CASSA DALL'ATTIVITA' DI INVESTIMENTO:</v>
          </cell>
        </row>
        <row r="706">
          <cell r="A706" t="str">
            <v>Acquisizione di immobilizzazioni tecniche</v>
          </cell>
          <cell r="M706">
            <v>-964024791</v>
          </cell>
        </row>
        <row r="707">
          <cell r="A707" t="str">
            <v>Valore netto contabile cespiti alienati</v>
          </cell>
        </row>
        <row r="708">
          <cell r="A708" t="str">
            <v>Incrementi nelle attivita' immateriali</v>
          </cell>
          <cell r="M708">
            <v>0</v>
          </cell>
        </row>
        <row r="709">
          <cell r="A709" t="str">
            <v>(incrmento) decremento immobilizzazioni finanziarie</v>
          </cell>
          <cell r="M709">
            <v>-20864027</v>
          </cell>
        </row>
        <row r="710">
          <cell r="A710" t="str">
            <v>(incrmento) decremento attività finanziarie non immobilizzate</v>
          </cell>
          <cell r="K710">
            <v>0</v>
          </cell>
          <cell r="O710">
            <v>-984888818</v>
          </cell>
        </row>
        <row r="712">
          <cell r="A712" t="str">
            <v>FLUSSI DI CASSA  DALL'ATTIVITA' FINANZIARIA:</v>
          </cell>
        </row>
        <row r="714">
          <cell r="A714" t="str">
            <v>assunzione (rimborso) di nuovi finanziamenti</v>
          </cell>
          <cell r="M714">
            <v>0</v>
          </cell>
        </row>
        <row r="715">
          <cell r="A715" t="str">
            <v>Dividendi distribuiti</v>
          </cell>
          <cell r="M715">
            <v>0</v>
          </cell>
        </row>
        <row r="716">
          <cell r="A716" t="str">
            <v>Altre variazioni nei conti di patrimonio netto</v>
          </cell>
          <cell r="K716">
            <v>0</v>
          </cell>
          <cell r="M716">
            <v>400000000</v>
          </cell>
          <cell r="O716">
            <v>400000000</v>
          </cell>
        </row>
        <row r="718">
          <cell r="A718" t="str">
            <v>INCREMENTO (DECR.) NEI CONTI CASSA E BANCHE</v>
          </cell>
          <cell r="K718">
            <v>3609864112</v>
          </cell>
          <cell r="O718">
            <v>-107911287</v>
          </cell>
        </row>
        <row r="720">
          <cell r="A720" t="str">
            <v>CASSA E BANCHE ALL' INIZIO DELL'ESERCIZIO</v>
          </cell>
          <cell r="O720">
            <v>3609864112</v>
          </cell>
        </row>
        <row r="722">
          <cell r="A722" t="str">
            <v>CASSA E BANCHE ALLA FINE DELL'ESERCIZIO</v>
          </cell>
          <cell r="K722">
            <v>3609864112</v>
          </cell>
          <cell r="O722">
            <v>3501952825</v>
          </cell>
        </row>
        <row r="723">
          <cell r="K723">
            <v>-3327330334</v>
          </cell>
          <cell r="O723">
            <v>0</v>
          </cell>
        </row>
        <row r="726">
          <cell r="A726" t="str">
            <v>GRAFICI</v>
          </cell>
        </row>
        <row r="728">
          <cell r="C728">
            <v>35430</v>
          </cell>
          <cell r="K728">
            <v>35795</v>
          </cell>
        </row>
        <row r="729">
          <cell r="B729" t="str">
            <v>Vendite a</v>
          </cell>
          <cell r="C729">
            <v>0</v>
          </cell>
          <cell r="J729" t="str">
            <v>Vendite a</v>
          </cell>
          <cell r="K729">
            <v>0</v>
          </cell>
        </row>
        <row r="730">
          <cell r="B730" t="str">
            <v>Vendite b</v>
          </cell>
          <cell r="C730">
            <v>0</v>
          </cell>
          <cell r="J730" t="str">
            <v>Vendite b</v>
          </cell>
          <cell r="K730">
            <v>0</v>
          </cell>
        </row>
        <row r="731">
          <cell r="B731" t="str">
            <v>Vendite c</v>
          </cell>
          <cell r="C731">
            <v>0</v>
          </cell>
          <cell r="J731" t="str">
            <v>Vendite c</v>
          </cell>
          <cell r="K731">
            <v>0</v>
          </cell>
        </row>
        <row r="732">
          <cell r="B732" t="str">
            <v>Vendite d</v>
          </cell>
          <cell r="C732">
            <v>0</v>
          </cell>
          <cell r="J732" t="str">
            <v>Vendite d</v>
          </cell>
          <cell r="K732">
            <v>0</v>
          </cell>
        </row>
        <row r="733">
          <cell r="B733" t="str">
            <v>Altre</v>
          </cell>
          <cell r="C733">
            <v>0</v>
          </cell>
          <cell r="J733" t="str">
            <v>Altre</v>
          </cell>
          <cell r="K733">
            <v>0</v>
          </cell>
        </row>
        <row r="735">
          <cell r="A735" t="str">
            <v xml:space="preserve">ANALISI DEL FATTURATO PER CATEGORIE DI ATTIVITA' </v>
          </cell>
        </row>
        <row r="758">
          <cell r="A758" t="str">
            <v>ANALISI DEL FATTURATO PER AREA GEOGRAFICA</v>
          </cell>
        </row>
        <row r="760">
          <cell r="C760">
            <v>35430</v>
          </cell>
          <cell r="K760">
            <v>35795</v>
          </cell>
        </row>
        <row r="761">
          <cell r="B761" t="str">
            <v>Vendite Italia</v>
          </cell>
          <cell r="C761">
            <v>0</v>
          </cell>
          <cell r="J761" t="str">
            <v>Vendite Italia</v>
          </cell>
          <cell r="K761">
            <v>0</v>
          </cell>
        </row>
        <row r="762">
          <cell r="B762" t="str">
            <v>Vendite altri paesi CEE</v>
          </cell>
          <cell r="C762">
            <v>0</v>
          </cell>
          <cell r="J762" t="str">
            <v>Vendite altri paesi CEE</v>
          </cell>
          <cell r="K762">
            <v>0</v>
          </cell>
        </row>
        <row r="763">
          <cell r="B763" t="str">
            <v>Vendite USA</v>
          </cell>
          <cell r="C763">
            <v>0</v>
          </cell>
          <cell r="J763" t="str">
            <v>Vendite USA</v>
          </cell>
          <cell r="K763">
            <v>0</v>
          </cell>
        </row>
        <row r="764">
          <cell r="B764" t="str">
            <v>Altre vendite 2</v>
          </cell>
          <cell r="C764">
            <v>0</v>
          </cell>
          <cell r="J764" t="str">
            <v>Altre vendite 2</v>
          </cell>
          <cell r="K764">
            <v>0</v>
          </cell>
        </row>
        <row r="790">
          <cell r="A790" t="str">
            <v>ANALISI VENDITE E PRESTAZIONI - andamento mensile</v>
          </cell>
        </row>
        <row r="845">
          <cell r="A845" t="str">
            <v>ANDAMENTO DEL FATTURATO E DEL MARGINE OPERATIVO</v>
          </cell>
        </row>
        <row r="847">
          <cell r="D847">
            <v>35430</v>
          </cell>
          <cell r="E847">
            <v>35795</v>
          </cell>
        </row>
        <row r="848">
          <cell r="C848" t="str">
            <v>vendite nette</v>
          </cell>
          <cell r="D848">
            <v>950104347</v>
          </cell>
          <cell r="E848">
            <v>1258693568</v>
          </cell>
        </row>
        <row r="849">
          <cell r="C849" t="str">
            <v>risultato operativo</v>
          </cell>
          <cell r="D849">
            <v>-796470061</v>
          </cell>
          <cell r="E849">
            <v>-848266319</v>
          </cell>
        </row>
        <row r="874">
          <cell r="A874" t="str">
            <v>RISULTATO NETTO E AUTOFINANZIAMENTO</v>
          </cell>
        </row>
        <row r="876">
          <cell r="B876">
            <v>35430</v>
          </cell>
          <cell r="C876">
            <v>35795</v>
          </cell>
        </row>
        <row r="877">
          <cell r="A877" t="str">
            <v>Risultato netto</v>
          </cell>
          <cell r="B877">
            <v>405927</v>
          </cell>
          <cell r="C877">
            <v>193634239</v>
          </cell>
        </row>
        <row r="878">
          <cell r="A878" t="str">
            <v>Autofinanziamento</v>
          </cell>
          <cell r="B878">
            <v>282533778</v>
          </cell>
          <cell r="C878">
            <v>554842850</v>
          </cell>
        </row>
        <row r="902">
          <cell r="A902" t="str">
            <v>ANALISI DEL FATTURATO PER ADDETTO</v>
          </cell>
        </row>
        <row r="904">
          <cell r="B904">
            <v>35430</v>
          </cell>
          <cell r="C904">
            <v>35795</v>
          </cell>
        </row>
        <row r="905">
          <cell r="B905" t="e">
            <v>#DIV/0!</v>
          </cell>
          <cell r="C905" t="e">
            <v>#DIV/0!</v>
          </cell>
        </row>
        <row r="928">
          <cell r="A928" t="str">
            <v>INDICI DI REDDITIVITA'</v>
          </cell>
        </row>
        <row r="930">
          <cell r="B930">
            <v>35430</v>
          </cell>
          <cell r="C930">
            <v>35795</v>
          </cell>
        </row>
        <row r="931">
          <cell r="A931" t="str">
            <v>R.O.I.</v>
          </cell>
          <cell r="B931">
            <v>-8.3231051762295546E-2</v>
          </cell>
          <cell r="C931">
            <v>-8.0415768106752883E-2</v>
          </cell>
        </row>
        <row r="932">
          <cell r="A932" t="str">
            <v>R.O.E.</v>
          </cell>
          <cell r="B932">
            <v>5.2590451689241012E-5</v>
          </cell>
          <cell r="C932">
            <v>2.3294964640000693E-2</v>
          </cell>
        </row>
        <row r="933">
          <cell r="A933" t="str">
            <v>R.O.S.</v>
          </cell>
          <cell r="B933">
            <v>-0.83829746018412865</v>
          </cell>
          <cell r="C933">
            <v>-0.67392599800748332</v>
          </cell>
        </row>
        <row r="958">
          <cell r="A958" t="str">
            <v>ANDAMENTO FORZA LAVORO</v>
          </cell>
        </row>
        <row r="959">
          <cell r="A959" t="str">
            <v>(numero di dipendenti alla fine di ciascun esercizio)</v>
          </cell>
        </row>
        <row r="960">
          <cell r="B960" t="str">
            <v>OPERAI</v>
          </cell>
          <cell r="C960" t="str">
            <v>INTERMEDI</v>
          </cell>
          <cell r="D960" t="str">
            <v>IMPIEGATI</v>
          </cell>
          <cell r="E960" t="str">
            <v>DIRIGENTI</v>
          </cell>
          <cell r="F960" t="str">
            <v>TOTALE FORZA LAVORO</v>
          </cell>
        </row>
        <row r="961">
          <cell r="A961">
            <v>35795</v>
          </cell>
          <cell r="B961">
            <v>0</v>
          </cell>
          <cell r="C961">
            <v>0</v>
          </cell>
          <cell r="D961">
            <v>0</v>
          </cell>
          <cell r="E961">
            <v>0</v>
          </cell>
          <cell r="F961">
            <v>0</v>
          </cell>
        </row>
        <row r="962">
          <cell r="A962">
            <v>35430</v>
          </cell>
          <cell r="B962">
            <v>0</v>
          </cell>
          <cell r="C962">
            <v>0</v>
          </cell>
          <cell r="D962">
            <v>0</v>
          </cell>
          <cell r="E962">
            <v>0</v>
          </cell>
          <cell r="F962">
            <v>0</v>
          </cell>
        </row>
        <row r="963">
          <cell r="A963">
            <v>35064</v>
          </cell>
          <cell r="B963">
            <v>0</v>
          </cell>
          <cell r="C963">
            <v>0</v>
          </cell>
          <cell r="D963">
            <v>0</v>
          </cell>
          <cell r="E963">
            <v>0</v>
          </cell>
          <cell r="F963">
            <v>0</v>
          </cell>
        </row>
        <row r="988">
          <cell r="A988" t="str">
            <v>INDICE DI LIQUIDITA'</v>
          </cell>
        </row>
        <row r="990">
          <cell r="C990">
            <v>35430</v>
          </cell>
          <cell r="D990">
            <v>35795</v>
          </cell>
        </row>
        <row r="991">
          <cell r="B991" t="str">
            <v>ATTIVITA' A BREVE</v>
          </cell>
          <cell r="C991">
            <v>5007160060</v>
          </cell>
          <cell r="D991">
            <v>5411677987</v>
          </cell>
        </row>
        <row r="992">
          <cell r="B992" t="str">
            <v>PASSIVITA' A BREVE</v>
          </cell>
          <cell r="C992">
            <v>1348246535</v>
          </cell>
          <cell r="D992">
            <v>1771872942</v>
          </cell>
        </row>
        <row r="1016">
          <cell r="A1016" t="str">
            <v>COMPOSIZIONE ATTIVO</v>
          </cell>
        </row>
        <row r="1018">
          <cell r="B1018">
            <v>35430</v>
          </cell>
          <cell r="C1018">
            <v>35795</v>
          </cell>
        </row>
        <row r="1019">
          <cell r="A1019" t="str">
            <v>Immobilizzazioni</v>
          </cell>
          <cell r="B1019">
            <v>4541056446</v>
          </cell>
          <cell r="C1019">
            <v>5126597339</v>
          </cell>
        </row>
        <row r="1020">
          <cell r="A1020" t="str">
            <v>Circolante</v>
          </cell>
          <cell r="B1020">
            <v>5013373362</v>
          </cell>
          <cell r="C1020">
            <v>5399028164</v>
          </cell>
        </row>
        <row r="1021">
          <cell r="A1021" t="str">
            <v>Altre attività</v>
          </cell>
          <cell r="B1021">
            <v>14956186</v>
          </cell>
          <cell r="C1021">
            <v>22881823</v>
          </cell>
        </row>
        <row r="1048">
          <cell r="A1048" t="str">
            <v>STRUTTURA DELL'ATTIVO</v>
          </cell>
        </row>
        <row r="1050">
          <cell r="D1050">
            <v>35430</v>
          </cell>
          <cell r="E1050">
            <v>35795</v>
          </cell>
        </row>
        <row r="1051">
          <cell r="C1051" t="str">
            <v>ATTIVITA' IMMOBILIZZATE</v>
          </cell>
          <cell r="D1051">
            <v>4562225934</v>
          </cell>
          <cell r="E1051">
            <v>5136829339</v>
          </cell>
        </row>
        <row r="1052">
          <cell r="C1052" t="str">
            <v>ATTIVITA' A BREVE</v>
          </cell>
          <cell r="D1052">
            <v>5007160060</v>
          </cell>
          <cell r="E1052">
            <v>5411677987</v>
          </cell>
        </row>
        <row r="1077">
          <cell r="A1077" t="str">
            <v>COMPOSIZIONE PASSIVO</v>
          </cell>
        </row>
        <row r="1079">
          <cell r="B1079">
            <v>35430</v>
          </cell>
          <cell r="C1079">
            <v>35795</v>
          </cell>
        </row>
        <row r="1080">
          <cell r="A1080" t="str">
            <v>Patrimonio netto</v>
          </cell>
          <cell r="B1080">
            <v>7718644487</v>
          </cell>
          <cell r="C1080">
            <v>8312278726</v>
          </cell>
        </row>
        <row r="1081">
          <cell r="A1081" t="str">
            <v xml:space="preserve">T.F.R. e fondi </v>
          </cell>
          <cell r="B1081">
            <v>502494972</v>
          </cell>
          <cell r="C1081">
            <v>464355658</v>
          </cell>
        </row>
        <row r="1082">
          <cell r="A1082" t="str">
            <v>Debiti, ratei e risconti</v>
          </cell>
          <cell r="B1082">
            <v>1348246535</v>
          </cell>
          <cell r="C1082">
            <v>1771872942</v>
          </cell>
        </row>
        <row r="1106">
          <cell r="A1106" t="str">
            <v>STRUTTURA DEL PASSIVO</v>
          </cell>
        </row>
        <row r="1108">
          <cell r="D1108">
            <v>35430</v>
          </cell>
          <cell r="E1108">
            <v>35795</v>
          </cell>
        </row>
        <row r="1109">
          <cell r="C1109" t="str">
            <v>PATRIMONIO NETTO</v>
          </cell>
          <cell r="D1109">
            <v>7718644487</v>
          </cell>
          <cell r="E1109">
            <v>8312278726</v>
          </cell>
        </row>
        <row r="1110">
          <cell r="C1110" t="str">
            <v>PASSIVITA' A M/L TERMINE</v>
          </cell>
          <cell r="D1110">
            <v>502494972</v>
          </cell>
          <cell r="E1110">
            <v>464355658</v>
          </cell>
        </row>
        <row r="1111">
          <cell r="C1111" t="str">
            <v>PASSIVITA' A BREVE</v>
          </cell>
          <cell r="D1111">
            <v>1348246535</v>
          </cell>
          <cell r="E1111">
            <v>1771872942</v>
          </cell>
        </row>
        <row r="1136">
          <cell r="A1136" t="str">
            <v>MEZZI PROPRI / MEZZI DI TERZI</v>
          </cell>
        </row>
        <row r="1138">
          <cell r="B1138">
            <v>35430</v>
          </cell>
          <cell r="C1138">
            <v>35795</v>
          </cell>
        </row>
        <row r="1139">
          <cell r="A1139" t="str">
            <v>Mezzi propri</v>
          </cell>
          <cell r="B1139">
            <v>7718644487</v>
          </cell>
          <cell r="C1139">
            <v>8312278726</v>
          </cell>
        </row>
        <row r="1140">
          <cell r="A1140" t="str">
            <v>Mezzi di terzi</v>
          </cell>
          <cell r="B1140">
            <v>1850741507</v>
          </cell>
          <cell r="C1140">
            <v>2236228600</v>
          </cell>
        </row>
        <row r="1164">
          <cell r="A1164" t="str">
            <v>COPERTURA IMMOBILIZZAZIONI</v>
          </cell>
        </row>
        <row r="1166">
          <cell r="B1166">
            <v>35430</v>
          </cell>
          <cell r="C1166">
            <v>35795</v>
          </cell>
        </row>
        <row r="1167">
          <cell r="A1167" t="str">
            <v>Patrimonio netto</v>
          </cell>
          <cell r="B1167">
            <v>7718644487</v>
          </cell>
          <cell r="C1167">
            <v>8312278726</v>
          </cell>
        </row>
        <row r="1168">
          <cell r="A1168" t="str">
            <v>Immobilizzazioni</v>
          </cell>
          <cell r="B1168">
            <v>4541056446</v>
          </cell>
          <cell r="C1168">
            <v>5126597339</v>
          </cell>
        </row>
      </sheetData>
      <sheetData sheetId="1"/>
      <sheetData sheetId="2">
        <row r="25">
          <cell r="C25" t="str">
            <v>ATTIVO</v>
          </cell>
        </row>
      </sheetData>
      <sheetData sheetId="3">
        <row r="25">
          <cell r="C25" t="str">
            <v>ATTIVO</v>
          </cell>
        </row>
      </sheetData>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_WILLIAMS_set22"/>
      <sheetName val="#RIF"/>
      <sheetName val="concorrenza_SET"/>
      <sheetName val="Q_STREAM_aree_agosto"/>
      <sheetName val="riep NEW (2)"/>
      <sheetName val="riep NEW"/>
      <sheetName val="wNOV"/>
      <sheetName val="nov 03 vs02"/>
      <sheetName val="MONTHLY"/>
      <sheetName val="AREA"/>
      <sheetName val="PROGRESS"/>
      <sheetName val="CHANNEL"/>
      <sheetName val="CHANNELweek"/>
      <sheetName val="ProdMop"/>
      <sheetName val="Offerta"/>
      <sheetName val="ShowR"/>
      <sheetName val=" NOWORK"/>
      <sheetName val="totnewweekly Bdg"/>
      <sheetName val="newBDGweekly AREA"/>
      <sheetName val="NEWBDGAREA"/>
      <sheetName val="NEWBDG TOT"/>
      <sheetName val="wJULY"/>
      <sheetName val="wAUG"/>
      <sheetName val="wSEP"/>
      <sheetName val="wOCT"/>
      <sheetName val="sep 03 vs02"/>
      <sheetName val="oct 03 vs02"/>
      <sheetName val="_RIF"/>
      <sheetName val="Master AgendaAntennistaVIP"/>
      <sheetName val="MASTER R3 Outbound-Esiti chiam"/>
      <sheetName val="riep_NEW_(2)"/>
      <sheetName val="riep_NEW"/>
      <sheetName val="nov_03_vs02"/>
      <sheetName val="_NOWORK"/>
      <sheetName val="totnewweekly_Bdg"/>
      <sheetName val="newBDGweekly_AREA"/>
      <sheetName val="NEWBDG_TOT"/>
      <sheetName val="sep_03_vs02"/>
      <sheetName val="oct_03_vs02"/>
      <sheetName val="Master_AgendaAntennistaVIP"/>
      <sheetName val="MASTER_R3_Outbound-Esiti_chiam"/>
      <sheetName val="SUM"/>
      <sheetName val="riep_NEW_(2)1"/>
      <sheetName val="riep_NEW1"/>
      <sheetName val="nov_03_vs021"/>
      <sheetName val="_NOWORK1"/>
      <sheetName val="totnewweekly_Bdg1"/>
      <sheetName val="newBDGweekly_AREA1"/>
      <sheetName val="NEWBDG_TOT1"/>
      <sheetName val="sep_03_vs021"/>
      <sheetName val="oct_03_vs021"/>
      <sheetName val="Master_AgendaAntennistaVIP1"/>
      <sheetName val="MASTER_R3_Outbound-Esiti_chiam1"/>
      <sheetName val="riep_NEW_(2)2"/>
      <sheetName val="riep_NEW2"/>
      <sheetName val="nov_03_vs022"/>
      <sheetName val="_NOWORK2"/>
      <sheetName val="totnewweekly_Bdg2"/>
      <sheetName val="newBDGweekly_AREA2"/>
      <sheetName val="NEWBDG_TOT2"/>
      <sheetName val="sep_03_vs022"/>
      <sheetName val="oct_03_vs022"/>
      <sheetName val="Master_AgendaAntennistaVIP2"/>
      <sheetName val="MASTER_R3_Outbound-Esiti_chiam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
      <sheetName val="SUM (2)"/>
      <sheetName val="WCap"/>
      <sheetName val="Playout"/>
      <sheetName val="MCR-Detail"/>
      <sheetName val="SUM_(2)"/>
      <sheetName val="SUM_(2)1"/>
      <sheetName val="SUM_(2)2"/>
      <sheetName val="Investitionen"/>
      <sheetName val="FCF_variance "/>
      <sheetName val="#REF"/>
    </sheetNames>
    <sheetDataSet>
      <sheetData sheetId="0" refreshError="1">
        <row r="1">
          <cell r="V1" t="str">
            <v>{EDIT}{HOME}@round(({end}),0)~</v>
          </cell>
        </row>
        <row r="2">
          <cell r="C2" t="str">
            <v>SKY Italia</v>
          </cell>
        </row>
        <row r="3">
          <cell r="C3" t="str">
            <v>STATEMENT OF CASH FLOW (YTD 2003 starting from May 1st)</v>
          </cell>
        </row>
        <row r="4">
          <cell r="C4" t="str">
            <v>EUR '000</v>
          </cell>
        </row>
        <row r="6">
          <cell r="E6" t="str">
            <v>Forecast</v>
          </cell>
          <cell r="K6" t="str">
            <v xml:space="preserve">Actual </v>
          </cell>
        </row>
        <row r="7">
          <cell r="E7" t="str">
            <v>dated</v>
          </cell>
          <cell r="K7" t="str">
            <v>Better (Worse)</v>
          </cell>
        </row>
        <row r="8">
          <cell r="E8" t="str">
            <v>June, 5</v>
          </cell>
          <cell r="G8" t="str">
            <v>Refcst</v>
          </cell>
          <cell r="I8" t="str">
            <v>Actual</v>
          </cell>
          <cell r="K8" t="str">
            <v>Forecast, 5 June</v>
          </cell>
        </row>
        <row r="10">
          <cell r="C10" t="str">
            <v>Operating Profit</v>
          </cell>
          <cell r="E10">
            <v>-58797.999999999993</v>
          </cell>
          <cell r="I10">
            <v>-55094</v>
          </cell>
          <cell r="K10">
            <v>3703.9999999999927</v>
          </cell>
          <cell r="M10">
            <v>-54716</v>
          </cell>
        </row>
        <row r="11">
          <cell r="C11" t="str">
            <v>Depreciation</v>
          </cell>
          <cell r="E11">
            <v>25829</v>
          </cell>
          <cell r="I11">
            <v>32950.240773035403</v>
          </cell>
          <cell r="K11">
            <v>7121.2407730354025</v>
          </cell>
          <cell r="M11">
            <v>32950.240773035403</v>
          </cell>
        </row>
        <row r="12">
          <cell r="C12" t="str">
            <v>Amortization</v>
          </cell>
          <cell r="E12">
            <v>6485</v>
          </cell>
          <cell r="I12">
            <v>6485.0706300000002</v>
          </cell>
          <cell r="K12">
            <v>7.0630000000164728E-2</v>
          </cell>
          <cell r="M12">
            <v>6485.0706300000002</v>
          </cell>
        </row>
        <row r="13">
          <cell r="C13" t="str">
            <v>Dividends</v>
          </cell>
          <cell r="E13">
            <v>0</v>
          </cell>
          <cell r="I13">
            <v>0</v>
          </cell>
          <cell r="K13">
            <v>0</v>
          </cell>
          <cell r="M13">
            <v>0</v>
          </cell>
        </row>
        <row r="14">
          <cell r="C14" t="str">
            <v>Other Operating</v>
          </cell>
          <cell r="E14">
            <v>0</v>
          </cell>
          <cell r="I14">
            <v>0</v>
          </cell>
          <cell r="K14">
            <v>0</v>
          </cell>
          <cell r="M14">
            <v>0</v>
          </cell>
        </row>
        <row r="15">
          <cell r="C15" t="str">
            <v>Share in Operating Joint Venture</v>
          </cell>
          <cell r="E15">
            <v>0</v>
          </cell>
          <cell r="I15">
            <v>0</v>
          </cell>
          <cell r="K15">
            <v>0</v>
          </cell>
          <cell r="M15">
            <v>0</v>
          </cell>
        </row>
        <row r="16">
          <cell r="C16" t="str">
            <v>Subtotal - Operating</v>
          </cell>
          <cell r="E16">
            <v>-26483.999999999993</v>
          </cell>
          <cell r="G16">
            <v>0</v>
          </cell>
          <cell r="I16">
            <v>-15658.688596964597</v>
          </cell>
          <cell r="K16">
            <v>10825.311403035395</v>
          </cell>
          <cell r="M16">
            <v>-15280.688596964597</v>
          </cell>
        </row>
        <row r="18">
          <cell r="C18" t="str">
            <v>Changes in working capital</v>
          </cell>
          <cell r="E18">
            <v>-348800</v>
          </cell>
          <cell r="I18">
            <v>-325279.26697</v>
          </cell>
          <cell r="K18">
            <v>23520.733030000003</v>
          </cell>
          <cell r="M18">
            <v>-312796.26696999988</v>
          </cell>
        </row>
        <row r="19">
          <cell r="C19" t="str">
            <v>Abnormal or Capitalization</v>
          </cell>
          <cell r="E19">
            <v>0</v>
          </cell>
          <cell r="I19">
            <v>0</v>
          </cell>
          <cell r="K19">
            <v>0</v>
          </cell>
          <cell r="M19">
            <v>0</v>
          </cell>
        </row>
        <row r="20">
          <cell r="C20" t="str">
            <v>Timing Differences</v>
          </cell>
          <cell r="E20">
            <v>-348800</v>
          </cell>
          <cell r="G20">
            <v>0</v>
          </cell>
          <cell r="H20">
            <v>0</v>
          </cell>
          <cell r="I20">
            <v>-325279.26697</v>
          </cell>
          <cell r="K20">
            <v>23520.733030000003</v>
          </cell>
          <cell r="M20">
            <v>-312796.26696999988</v>
          </cell>
        </row>
        <row r="22">
          <cell r="C22" t="str">
            <v>Cash Flow from Operations</v>
          </cell>
          <cell r="E22">
            <v>-375284</v>
          </cell>
          <cell r="G22">
            <v>-15658.688596964597</v>
          </cell>
          <cell r="H22">
            <v>-15658.688596964597</v>
          </cell>
          <cell r="I22">
            <v>-340937.95556696458</v>
          </cell>
          <cell r="K22">
            <v>34346.044433035422</v>
          </cell>
        </row>
        <row r="24">
          <cell r="C24" t="str">
            <v>Other Financial Costs:</v>
          </cell>
          <cell r="E24">
            <v>0</v>
          </cell>
          <cell r="I24">
            <v>0</v>
          </cell>
          <cell r="K24">
            <v>0</v>
          </cell>
        </row>
        <row r="25">
          <cell r="C25" t="str">
            <v>TOPrS</v>
          </cell>
          <cell r="E25">
            <v>0</v>
          </cell>
          <cell r="I25">
            <v>0</v>
          </cell>
          <cell r="K25">
            <v>0</v>
          </cell>
        </row>
        <row r="26">
          <cell r="C26" t="str">
            <v>Taxes</v>
          </cell>
          <cell r="E26">
            <v>0</v>
          </cell>
          <cell r="I26">
            <v>-1110</v>
          </cell>
          <cell r="K26">
            <v>-1110</v>
          </cell>
        </row>
        <row r="27">
          <cell r="C27" t="str">
            <v>Other Non Operating</v>
          </cell>
          <cell r="E27">
            <v>0</v>
          </cell>
          <cell r="I27">
            <v>0</v>
          </cell>
          <cell r="K27">
            <v>0</v>
          </cell>
        </row>
        <row r="28">
          <cell r="C28" t="str">
            <v>Interest Expense</v>
          </cell>
          <cell r="E28">
            <v>-3726.3728917256371</v>
          </cell>
          <cell r="I28">
            <v>1669</v>
          </cell>
          <cell r="K28">
            <v>5395.3728917256376</v>
          </cell>
          <cell r="M28">
            <v>-8386</v>
          </cell>
        </row>
        <row r="29">
          <cell r="C29" t="str">
            <v>Cash Flow after Fixed Obligations</v>
          </cell>
          <cell r="E29">
            <v>-379010.37289172562</v>
          </cell>
          <cell r="G29">
            <v>-15658.688596964597</v>
          </cell>
          <cell r="H29">
            <v>-15658.688596964597</v>
          </cell>
          <cell r="I29">
            <v>-340378.95556696458</v>
          </cell>
          <cell r="K29">
            <v>38631.417324761045</v>
          </cell>
          <cell r="M29">
            <v>-337572.95556696446</v>
          </cell>
        </row>
        <row r="31">
          <cell r="C31" t="str">
            <v>Capital Expenditures</v>
          </cell>
          <cell r="E31">
            <v>-29529.599999999999</v>
          </cell>
          <cell r="I31">
            <v>-10085</v>
          </cell>
          <cell r="K31">
            <v>19444.599999999999</v>
          </cell>
          <cell r="M31">
            <v>-16130</v>
          </cell>
        </row>
        <row r="33">
          <cell r="C33" t="str">
            <v>Free Cash Flow</v>
          </cell>
          <cell r="E33">
            <v>-408539.9728917256</v>
          </cell>
          <cell r="G33">
            <v>-15658.688596964597</v>
          </cell>
          <cell r="H33">
            <v>-15658.688596964597</v>
          </cell>
          <cell r="I33">
            <v>-350463.95556696458</v>
          </cell>
          <cell r="K33">
            <v>58076.017324761022</v>
          </cell>
        </row>
        <row r="35">
          <cell r="C35" t="str">
            <v>Ordinary Dividends</v>
          </cell>
          <cell r="E35">
            <v>0</v>
          </cell>
          <cell r="I35">
            <v>0</v>
          </cell>
          <cell r="K35">
            <v>0</v>
          </cell>
        </row>
        <row r="36">
          <cell r="C36" t="str">
            <v>Preference Share Dividends</v>
          </cell>
          <cell r="E36">
            <v>0</v>
          </cell>
          <cell r="I36">
            <v>0</v>
          </cell>
          <cell r="K36">
            <v>0</v>
          </cell>
        </row>
        <row r="37">
          <cell r="C37" t="str">
            <v>Cash Flow after Dividends Paid</v>
          </cell>
          <cell r="E37">
            <v>-408539.9728917256</v>
          </cell>
          <cell r="G37">
            <v>-15658.688596964597</v>
          </cell>
          <cell r="H37">
            <v>-15658.688596964597</v>
          </cell>
          <cell r="I37">
            <v>-350463.95556696458</v>
          </cell>
          <cell r="K37">
            <v>58076.017324761022</v>
          </cell>
        </row>
        <row r="39">
          <cell r="C39" t="str">
            <v>Investments</v>
          </cell>
          <cell r="E39">
            <v>0</v>
          </cell>
          <cell r="I39">
            <v>0</v>
          </cell>
          <cell r="K39">
            <v>0</v>
          </cell>
        </row>
        <row r="40">
          <cell r="C40" t="str">
            <v>Asset Sales</v>
          </cell>
          <cell r="E40">
            <v>0</v>
          </cell>
          <cell r="I40">
            <v>0</v>
          </cell>
          <cell r="K40">
            <v>0</v>
          </cell>
          <cell r="M40">
            <v>0</v>
          </cell>
        </row>
        <row r="42">
          <cell r="C42" t="str">
            <v>Cash Flow after Investments &amp; Asset Sales</v>
          </cell>
          <cell r="E42">
            <v>-408539.9728917256</v>
          </cell>
          <cell r="G42">
            <v>-15658.688596964597</v>
          </cell>
          <cell r="H42">
            <v>-15658.688596964597</v>
          </cell>
          <cell r="I42">
            <v>-350463.95556696458</v>
          </cell>
          <cell r="K42">
            <v>-353702.95556696446</v>
          </cell>
          <cell r="M42" t="e">
            <v>#REF!</v>
          </cell>
        </row>
        <row r="44">
          <cell r="C44" t="str">
            <v>Net Debt Financing</v>
          </cell>
          <cell r="E44">
            <v>50000</v>
          </cell>
          <cell r="I44">
            <v>49971</v>
          </cell>
          <cell r="K44">
            <v>-29</v>
          </cell>
          <cell r="M44">
            <v>53212.000000000204</v>
          </cell>
        </row>
        <row r="46">
          <cell r="C46" t="str">
            <v>Surplus (Deficit)</v>
          </cell>
          <cell r="E46">
            <v>-358539.9728917256</v>
          </cell>
          <cell r="G46">
            <v>-15658.688596964597</v>
          </cell>
          <cell r="H46">
            <v>-15658.688596964597</v>
          </cell>
          <cell r="I46">
            <v>-300492.95556696458</v>
          </cell>
          <cell r="K46">
            <v>58047.017324761022</v>
          </cell>
          <cell r="M46" t="e">
            <v>#REF!</v>
          </cell>
        </row>
        <row r="48">
          <cell r="C48" t="str">
            <v>Intercompany Cash Transfers/Funding</v>
          </cell>
          <cell r="E48">
            <v>0</v>
          </cell>
          <cell r="I48">
            <v>0</v>
          </cell>
          <cell r="K48">
            <v>0</v>
          </cell>
          <cell r="M48">
            <v>0</v>
          </cell>
        </row>
        <row r="50">
          <cell r="C50" t="str">
            <v>Surplus (Deficit) for your division</v>
          </cell>
          <cell r="E50">
            <v>-358539.9728917256</v>
          </cell>
          <cell r="G50">
            <v>-15658.688596964597</v>
          </cell>
          <cell r="H50">
            <v>-15658.688596964597</v>
          </cell>
          <cell r="I50">
            <v>-300492.95556696458</v>
          </cell>
          <cell r="K50">
            <v>58047.017324761022</v>
          </cell>
          <cell r="M50" t="e">
            <v>#REF!</v>
          </cell>
        </row>
      </sheetData>
      <sheetData sheetId="1" refreshError="1"/>
      <sheetData sheetId="2" refreshError="1"/>
      <sheetData sheetId="3" refreshError="1"/>
      <sheetData sheetId="4" refreshError="1"/>
      <sheetData sheetId="5" refreshError="1"/>
      <sheetData sheetId="6"/>
      <sheetData sheetId="7"/>
      <sheetData sheetId="8" refreshError="1"/>
      <sheetData sheetId="9" refreshError="1"/>
      <sheetData sheetId="10"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rts"/>
      <sheetName val="Radio rollout"/>
      <sheetName val="Radio_architect"/>
      <sheetName val="TEI - SIE Turn-Key price list"/>
      <sheetName val="NI Unit Costs and Assumptions"/>
      <sheetName val="NI Sites Constr."/>
      <sheetName val="CN-O&amp;M Site Rental &amp; Power"/>
      <sheetName val="SIE NodeBs"/>
      <sheetName val="TEI NodeBs"/>
      <sheetName val="RNC_TEI"/>
      <sheetName val="RNC_SIE"/>
      <sheetName val="Access Network (mw+LL)"/>
      <sheetName val="Access network (MAN)"/>
      <sheetName val="Transmission BackboneNetwork"/>
      <sheetName val="Interconnect"/>
      <sheetName val="IP Network Elements"/>
      <sheetName val="CN Traffic Matrix"/>
      <sheetName val="CN elements pricing"/>
      <sheetName val="CN Elements"/>
      <sheetName val="OSS SIE"/>
      <sheetName val="OSS TEI"/>
      <sheetName val="Test Bed - NMC"/>
      <sheetName val="Discounts"/>
      <sheetName val="Other Capex and Opex"/>
      <sheetName val="Price erosion + Opex assumption"/>
      <sheetName val="Reinvestment Assumptions"/>
      <sheetName val="Spare and O&amp;M analysis"/>
      <sheetName val="todo"/>
      <sheetName val="Vs. 8.1 detailed"/>
      <sheetName val="Comparison 8-1"/>
      <sheetName val="Vs. 8.1"/>
      <sheetName val="1 - G (Cost Analysis)"/>
      <sheetName val="1 - I (Capex) "/>
      <sheetName val="OUTPUT HK"/>
      <sheetName val="Capex"/>
      <sheetName val="Opex"/>
      <sheetName val="Key drivers"/>
      <sheetName val="comparison capex"/>
      <sheetName val="comparison opex"/>
      <sheetName val="Output to Profitability"/>
      <sheetName val="Opex capitalizzati"/>
      <sheetName val="Network_HK_0312"/>
      <sheetName val="NI Sites Constr_"/>
      <sheetName val="CN_O_M Site Rental _ Power"/>
      <sheetName val="Access Network _mw_LL_"/>
      <sheetName val="Access network _MAN_"/>
      <sheetName val="Test Bed _ NMC"/>
      <sheetName val="Comparison 8_1"/>
      <sheetName val="#RIF"/>
      <sheetName val="Q_STREAM_aree_agosto"/>
      <sheetName val="concorrenza_SET"/>
      <sheetName val="Radio_rollout"/>
      <sheetName val="TEI_-_SIE_Turn-Key_price_list"/>
      <sheetName val="NI_Unit_Costs_and_Assumptions"/>
      <sheetName val="NI_Sites_Constr_"/>
      <sheetName val="CN-O&amp;M_Site_Rental_&amp;_Power"/>
      <sheetName val="SIE_NodeBs"/>
      <sheetName val="TEI_NodeBs"/>
      <sheetName val="Access_Network_(mw+LL)"/>
      <sheetName val="Access_network_(MAN)"/>
      <sheetName val="Transmission_BackboneNetwork"/>
      <sheetName val="IP_Network_Elements"/>
      <sheetName val="CN_Traffic_Matrix"/>
      <sheetName val="CN_elements_pricing"/>
      <sheetName val="CN_Elements"/>
      <sheetName val="OSS_SIE"/>
      <sheetName val="OSS_TEI"/>
      <sheetName val="Test_Bed_-_NMC"/>
      <sheetName val="Other_Capex_and_Opex"/>
      <sheetName val="Price_erosion_+_Opex_assumption"/>
      <sheetName val="Reinvestment_Assumptions"/>
      <sheetName val="Spare_and_O&amp;M_analysis"/>
      <sheetName val="Vs__8_1_detailed"/>
      <sheetName val="Comparison_8-1"/>
      <sheetName val="Vs__8_1"/>
      <sheetName val="1_-_G_(Cost_Analysis)"/>
      <sheetName val="1_-_I_(Capex)_"/>
      <sheetName val="OUTPUT_HK"/>
      <sheetName val="Key_drivers"/>
      <sheetName val="comparison_capex"/>
      <sheetName val="comparison_opex"/>
      <sheetName val="Output_to_Profitability"/>
      <sheetName val="Opex_capitalizzati"/>
      <sheetName val="NI_Sites_Constr_1"/>
      <sheetName val="CN_O_M_Site_Rental___Power"/>
      <sheetName val="Access_Network__mw_LL_"/>
      <sheetName val="Access_network__MAN_"/>
      <sheetName val="Test_Bed___NMC"/>
      <sheetName val="Comparison_8_1"/>
      <sheetName val="Data"/>
      <sheetName val="Radio_rollout1"/>
      <sheetName val="TEI_-_SIE_Turn-Key_price_list1"/>
      <sheetName val="NI_Unit_Costs_and_Assumptions1"/>
      <sheetName val="NI_Sites_Constr_2"/>
      <sheetName val="CN-O&amp;M_Site_Rental_&amp;_Power1"/>
      <sheetName val="SIE_NodeBs1"/>
      <sheetName val="TEI_NodeBs1"/>
      <sheetName val="Access_Network_(mw+LL)1"/>
      <sheetName val="Access_network_(MAN)1"/>
      <sheetName val="Transmission_BackboneNetwork1"/>
      <sheetName val="IP_Network_Elements1"/>
      <sheetName val="CN_Traffic_Matrix1"/>
      <sheetName val="CN_elements_pricing1"/>
      <sheetName val="CN_Elements1"/>
      <sheetName val="OSS_SIE1"/>
      <sheetName val="OSS_TEI1"/>
      <sheetName val="Test_Bed_-_NMC1"/>
      <sheetName val="Other_Capex_and_Opex1"/>
      <sheetName val="Price_erosion_+_Opex_assumptio1"/>
      <sheetName val="Reinvestment_Assumptions1"/>
      <sheetName val="Spare_and_O&amp;M_analysis1"/>
      <sheetName val="Vs__8_1_detailed1"/>
      <sheetName val="Comparison_8-11"/>
      <sheetName val="Vs__8_11"/>
      <sheetName val="1_-_G_(Cost_Analysis)1"/>
      <sheetName val="1_-_I_(Capex)_1"/>
      <sheetName val="OUTPUT_HK1"/>
      <sheetName val="Key_drivers1"/>
      <sheetName val="comparison_capex1"/>
      <sheetName val="comparison_opex1"/>
      <sheetName val="Output_to_Profitability1"/>
      <sheetName val="Opex_capitalizzati1"/>
      <sheetName val="NI_Sites_Constr_3"/>
      <sheetName val="CN_O_M_Site_Rental___Power1"/>
      <sheetName val="Access_Network__mw_LL_1"/>
      <sheetName val="Access_network__MAN_1"/>
      <sheetName val="Test_Bed___NMC1"/>
      <sheetName val="Comparison_8_11"/>
      <sheetName val="Radio_rollout2"/>
      <sheetName val="TEI_-_SIE_Turn-Key_price_list2"/>
      <sheetName val="NI_Unit_Costs_and_Assumptions2"/>
      <sheetName val="NI_Sites_Constr_4"/>
      <sheetName val="CN-O&amp;M_Site_Rental_&amp;_Power2"/>
      <sheetName val="SIE_NodeBs2"/>
      <sheetName val="TEI_NodeBs2"/>
      <sheetName val="Access_Network_(mw+LL)2"/>
      <sheetName val="Access_network_(MAN)2"/>
      <sheetName val="Transmission_BackboneNetwork2"/>
      <sheetName val="IP_Network_Elements2"/>
      <sheetName val="CN_Traffic_Matrix2"/>
      <sheetName val="CN_elements_pricing2"/>
      <sheetName val="CN_Elements2"/>
      <sheetName val="OSS_SIE2"/>
      <sheetName val="OSS_TEI2"/>
      <sheetName val="Test_Bed_-_NMC2"/>
      <sheetName val="Other_Capex_and_Opex2"/>
      <sheetName val="Price_erosion_+_Opex_assumptio2"/>
      <sheetName val="Reinvestment_Assumptions2"/>
      <sheetName val="Spare_and_O&amp;M_analysis2"/>
      <sheetName val="Vs__8_1_detailed2"/>
      <sheetName val="Comparison_8-12"/>
      <sheetName val="Vs__8_12"/>
      <sheetName val="1_-_G_(Cost_Analysis)2"/>
      <sheetName val="1_-_I_(Capex)_2"/>
      <sheetName val="OUTPUT_HK2"/>
      <sheetName val="Key_drivers2"/>
      <sheetName val="comparison_capex2"/>
      <sheetName val="comparison_opex2"/>
      <sheetName val="Output_to_Profitability2"/>
      <sheetName val="Opex_capitalizzati2"/>
      <sheetName val="NI_Sites_Constr_5"/>
      <sheetName val="CN_O_M_Site_Rental___Power2"/>
      <sheetName val="Access_Network__mw_LL_2"/>
      <sheetName val="Access_network__MAN_2"/>
      <sheetName val="Test_Bed___NMC2"/>
      <sheetName val="Comparison_8_12"/>
      <sheetName val="output"/>
      <sheetName val="Assumptions"/>
      <sheetName val="OS PO List"/>
      <sheetName val="Depr&amp;Amort"/>
      <sheetName val="CAPEX_output"/>
      <sheetName val="MCR-Detail"/>
      <sheetName val="OS_PO_List"/>
      <sheetName val="OS_PO_List1"/>
      <sheetName val="tab"/>
      <sheetName val="Model ATPs"/>
      <sheetName val="Links"/>
      <sheetName val="Lead"/>
    </sheetNames>
    <sheetDataSet>
      <sheetData sheetId="0" refreshError="1"/>
      <sheetData sheetId="1" refreshError="1"/>
      <sheetData sheetId="2" refreshError="1">
        <row r="17">
          <cell r="P17">
            <v>1743</v>
          </cell>
        </row>
        <row r="21">
          <cell r="P21">
            <v>181</v>
          </cell>
          <cell r="Q21">
            <v>3171</v>
          </cell>
          <cell r="R21">
            <v>5100</v>
          </cell>
          <cell r="S21">
            <v>7000</v>
          </cell>
          <cell r="T21">
            <v>8300</v>
          </cell>
          <cell r="U21">
            <v>9100</v>
          </cell>
          <cell r="V21">
            <v>9900.0000000000018</v>
          </cell>
          <cell r="W21">
            <v>10650</v>
          </cell>
          <cell r="X21">
            <v>11250</v>
          </cell>
          <cell r="Y21">
            <v>11750</v>
          </cell>
          <cell r="Z21">
            <v>12200</v>
          </cell>
        </row>
        <row r="41">
          <cell r="P41">
            <v>0</v>
          </cell>
          <cell r="Q41">
            <v>0</v>
          </cell>
          <cell r="R41">
            <v>100</v>
          </cell>
          <cell r="S41">
            <v>100</v>
          </cell>
          <cell r="T41">
            <v>100</v>
          </cell>
          <cell r="U41">
            <v>150</v>
          </cell>
          <cell r="V41">
            <v>150</v>
          </cell>
          <cell r="W41">
            <v>200</v>
          </cell>
          <cell r="X41">
            <v>200</v>
          </cell>
          <cell r="Y41">
            <v>100</v>
          </cell>
          <cell r="Z41">
            <v>100</v>
          </cell>
        </row>
        <row r="50">
          <cell r="Q50">
            <v>0</v>
          </cell>
          <cell r="R50">
            <v>300</v>
          </cell>
          <cell r="S50">
            <v>450</v>
          </cell>
          <cell r="T50">
            <v>400</v>
          </cell>
          <cell r="U50">
            <v>0</v>
          </cell>
          <cell r="V50">
            <v>0</v>
          </cell>
          <cell r="W50">
            <v>0</v>
          </cell>
          <cell r="X50">
            <v>0</v>
          </cell>
          <cell r="Y50">
            <v>0</v>
          </cell>
          <cell r="Z50">
            <v>0</v>
          </cell>
        </row>
        <row r="669">
          <cell r="P669">
            <v>120</v>
          </cell>
          <cell r="Q669">
            <v>358</v>
          </cell>
          <cell r="R669">
            <v>95</v>
          </cell>
          <cell r="S669">
            <v>31</v>
          </cell>
          <cell r="T669">
            <v>0</v>
          </cell>
          <cell r="U669">
            <v>1</v>
          </cell>
          <cell r="V669">
            <v>33</v>
          </cell>
          <cell r="W669">
            <v>48</v>
          </cell>
          <cell r="X669">
            <v>26</v>
          </cell>
          <cell r="Y669">
            <v>7</v>
          </cell>
          <cell r="Z669">
            <v>6</v>
          </cell>
        </row>
        <row r="670">
          <cell r="P670">
            <v>0</v>
          </cell>
          <cell r="Q670">
            <v>2153</v>
          </cell>
          <cell r="R670">
            <v>1308</v>
          </cell>
          <cell r="S670">
            <v>968.99999999999989</v>
          </cell>
          <cell r="T670">
            <v>532</v>
          </cell>
          <cell r="U670">
            <v>421</v>
          </cell>
          <cell r="V670">
            <v>487</v>
          </cell>
          <cell r="W670">
            <v>473</v>
          </cell>
          <cell r="X670">
            <v>321</v>
          </cell>
          <cell r="Y670">
            <v>194</v>
          </cell>
          <cell r="Z670">
            <v>180</v>
          </cell>
        </row>
        <row r="671">
          <cell r="P671">
            <v>0</v>
          </cell>
          <cell r="Q671">
            <v>428</v>
          </cell>
          <cell r="R671">
            <v>195</v>
          </cell>
          <cell r="S671">
            <v>417</v>
          </cell>
          <cell r="T671">
            <v>355</v>
          </cell>
          <cell r="U671">
            <v>367</v>
          </cell>
          <cell r="V671">
            <v>270</v>
          </cell>
          <cell r="W671">
            <v>220</v>
          </cell>
          <cell r="X671">
            <v>245</v>
          </cell>
          <cell r="Y671">
            <v>296</v>
          </cell>
          <cell r="Z671">
            <v>263</v>
          </cell>
        </row>
        <row r="672">
          <cell r="P672">
            <v>61</v>
          </cell>
          <cell r="Q672">
            <v>51</v>
          </cell>
          <cell r="R672">
            <v>31</v>
          </cell>
          <cell r="S672">
            <v>33</v>
          </cell>
          <cell r="T672">
            <v>13</v>
          </cell>
          <cell r="U672">
            <v>11.000000000000966</v>
          </cell>
          <cell r="V672">
            <v>10.000000000000483</v>
          </cell>
          <cell r="W672">
            <v>8.9999999999976694</v>
          </cell>
          <cell r="X672">
            <v>7.9999999999999147</v>
          </cell>
          <cell r="Y672">
            <v>3.0000000000009663</v>
          </cell>
          <cell r="Z672">
            <v>1</v>
          </cell>
        </row>
      </sheetData>
      <sheetData sheetId="3" refreshError="1"/>
      <sheetData sheetId="4" refreshError="1"/>
      <sheetData sheetId="5" refreshError="1">
        <row r="17">
          <cell r="P17">
            <v>18345.906853125834</v>
          </cell>
          <cell r="Q17">
            <v>247300.26184676186</v>
          </cell>
          <cell r="R17">
            <v>162946.08923944822</v>
          </cell>
          <cell r="S17">
            <v>161729.02355657285</v>
          </cell>
          <cell r="T17">
            <v>110387.78899717394</v>
          </cell>
          <cell r="U17">
            <v>59251.284102528276</v>
          </cell>
          <cell r="V17">
            <v>53999.673968627743</v>
          </cell>
          <cell r="W17">
            <v>49721.247336134795</v>
          </cell>
          <cell r="X17">
            <v>39551.394792020161</v>
          </cell>
          <cell r="Y17">
            <v>32118.192431025276</v>
          </cell>
          <cell r="Z17">
            <v>28377.322380830192</v>
          </cell>
        </row>
        <row r="18">
          <cell r="P18">
            <v>0</v>
          </cell>
          <cell r="Q18">
            <v>0</v>
          </cell>
          <cell r="R18">
            <v>0</v>
          </cell>
          <cell r="S18">
            <v>0</v>
          </cell>
          <cell r="T18">
            <v>0</v>
          </cell>
          <cell r="U18">
            <v>0</v>
          </cell>
          <cell r="V18">
            <v>0</v>
          </cell>
          <cell r="W18">
            <v>0</v>
          </cell>
          <cell r="X18">
            <v>0</v>
          </cell>
          <cell r="Y18">
            <v>0</v>
          </cell>
          <cell r="Z18">
            <v>0</v>
          </cell>
        </row>
        <row r="20">
          <cell r="P20">
            <v>1246.1986408139214</v>
          </cell>
          <cell r="Q20">
            <v>45369.007447452219</v>
          </cell>
          <cell r="R20">
            <v>67793.346227167727</v>
          </cell>
          <cell r="S20">
            <v>104299.93457524382</v>
          </cell>
          <cell r="T20">
            <v>135385.09120368399</v>
          </cell>
          <cell r="U20">
            <v>164519.45490537104</v>
          </cell>
          <cell r="V20">
            <v>190270.34387330865</v>
          </cell>
          <cell r="W20">
            <v>218506.76988048444</v>
          </cell>
          <cell r="X20">
            <v>246791.39358889958</v>
          </cell>
          <cell r="Y20">
            <v>273792.47987772065</v>
          </cell>
          <cell r="Z20">
            <v>301024.43120916397</v>
          </cell>
        </row>
        <row r="21">
          <cell r="P21">
            <v>0</v>
          </cell>
          <cell r="Q21">
            <v>0</v>
          </cell>
          <cell r="R21">
            <v>0</v>
          </cell>
          <cell r="S21">
            <v>0</v>
          </cell>
          <cell r="T21">
            <v>0</v>
          </cell>
          <cell r="U21">
            <v>0</v>
          </cell>
          <cell r="V21">
            <v>0</v>
          </cell>
          <cell r="W21">
            <v>0</v>
          </cell>
          <cell r="X21">
            <v>0</v>
          </cell>
          <cell r="Y21">
            <v>0</v>
          </cell>
          <cell r="Z21">
            <v>0</v>
          </cell>
        </row>
      </sheetData>
      <sheetData sheetId="6" refreshError="1">
        <row r="17">
          <cell r="P17">
            <v>1743</v>
          </cell>
          <cell r="Q17">
            <v>7063.3875570247919</v>
          </cell>
          <cell r="R17">
            <v>868.30208028368963</v>
          </cell>
          <cell r="S17">
            <v>280.1409428261037</v>
          </cell>
          <cell r="T17">
            <v>434.18701062010962</v>
          </cell>
          <cell r="U17">
            <v>196.7323478616234</v>
          </cell>
          <cell r="V17">
            <v>198.51896265038255</v>
          </cell>
          <cell r="W17">
            <v>200.32344358702949</v>
          </cell>
          <cell r="X17">
            <v>345.55213566426823</v>
          </cell>
          <cell r="Y17">
            <v>212.24964706322075</v>
          </cell>
          <cell r="Z17">
            <v>214.19143484399638</v>
          </cell>
        </row>
        <row r="18">
          <cell r="P18">
            <v>0</v>
          </cell>
          <cell r="Q18">
            <v>0</v>
          </cell>
          <cell r="R18">
            <v>0</v>
          </cell>
          <cell r="S18">
            <v>0</v>
          </cell>
          <cell r="T18">
            <v>0</v>
          </cell>
          <cell r="U18">
            <v>0</v>
          </cell>
          <cell r="V18">
            <v>522.9</v>
          </cell>
          <cell r="W18">
            <v>2119.0162671074377</v>
          </cell>
          <cell r="X18">
            <v>216.71764526641428</v>
          </cell>
          <cell r="Y18">
            <v>38.351718122989041</v>
          </cell>
          <cell r="Z18">
            <v>80.538608058276978</v>
          </cell>
        </row>
        <row r="20">
          <cell r="P20">
            <v>312.23333333333341</v>
          </cell>
          <cell r="Q20">
            <v>5123.6559968605352</v>
          </cell>
          <cell r="R20">
            <v>18547.356030530846</v>
          </cell>
          <cell r="S20">
            <v>20409.017511613463</v>
          </cell>
          <cell r="T20">
            <v>21931.717899475472</v>
          </cell>
          <cell r="U20">
            <v>22757.217938061636</v>
          </cell>
          <cell r="V20">
            <v>23101.226338776676</v>
          </cell>
          <cell r="W20">
            <v>23389.261364971477</v>
          </cell>
          <cell r="X20">
            <v>24443.922673334655</v>
          </cell>
          <cell r="Y20">
            <v>24997.999398043168</v>
          </cell>
          <cell r="Z20">
            <v>25309.50613188028</v>
          </cell>
        </row>
        <row r="21">
          <cell r="P21">
            <v>0</v>
          </cell>
          <cell r="Q21">
            <v>0</v>
          </cell>
          <cell r="R21">
            <v>0</v>
          </cell>
          <cell r="S21">
            <v>0</v>
          </cell>
          <cell r="T21">
            <v>0</v>
          </cell>
          <cell r="U21">
            <v>0</v>
          </cell>
          <cell r="V21">
            <v>0</v>
          </cell>
          <cell r="W21">
            <v>0</v>
          </cell>
          <cell r="X21">
            <v>0</v>
          </cell>
          <cell r="Y21">
            <v>0</v>
          </cell>
          <cell r="Z21">
            <v>0</v>
          </cell>
        </row>
      </sheetData>
      <sheetData sheetId="7" refreshError="1">
        <row r="17">
          <cell r="P17">
            <v>6037.9616858761619</v>
          </cell>
          <cell r="Q17">
            <v>108160.2234208239</v>
          </cell>
          <cell r="R17">
            <v>84766.578411667782</v>
          </cell>
          <cell r="S17">
            <v>108726.42417268925</v>
          </cell>
          <cell r="T17">
            <v>73063.425490521826</v>
          </cell>
          <cell r="U17">
            <v>38739.431853798567</v>
          </cell>
          <cell r="V17">
            <v>35576.653912297537</v>
          </cell>
          <cell r="W17">
            <v>26153.193521613921</v>
          </cell>
          <cell r="X17">
            <v>29731.826865689025</v>
          </cell>
          <cell r="Y17">
            <v>17699.372486515178</v>
          </cell>
          <cell r="Z17">
            <v>15842.134442744718</v>
          </cell>
        </row>
        <row r="18">
          <cell r="P18">
            <v>0</v>
          </cell>
          <cell r="Q18">
            <v>0</v>
          </cell>
          <cell r="R18">
            <v>0</v>
          </cell>
          <cell r="S18">
            <v>0</v>
          </cell>
          <cell r="T18">
            <v>0</v>
          </cell>
          <cell r="U18">
            <v>0</v>
          </cell>
          <cell r="V18">
            <v>0</v>
          </cell>
          <cell r="W18">
            <v>0</v>
          </cell>
          <cell r="X18">
            <v>3311.070934979969</v>
          </cell>
          <cell r="Y18">
            <v>60609.275925210844</v>
          </cell>
          <cell r="Z18">
            <v>37911.453126833934</v>
          </cell>
        </row>
        <row r="24">
          <cell r="P24">
            <v>0</v>
          </cell>
          <cell r="Q24">
            <v>6654.7586830007785</v>
          </cell>
          <cell r="R24">
            <v>11179.01362737917</v>
          </cell>
          <cell r="S24">
            <v>17790.849852132887</v>
          </cell>
          <cell r="T24">
            <v>19834.295907896492</v>
          </cell>
          <cell r="U24">
            <v>19674.958354937015</v>
          </cell>
          <cell r="V24">
            <v>20282.620884561329</v>
          </cell>
          <cell r="W24">
            <v>20379.877162754503</v>
          </cell>
          <cell r="X24">
            <v>20561.17254089913</v>
          </cell>
          <cell r="Y24">
            <v>20211.920098938645</v>
          </cell>
          <cell r="Z24">
            <v>19778.522630845182</v>
          </cell>
        </row>
        <row r="25">
          <cell r="P25">
            <v>0</v>
          </cell>
          <cell r="Q25">
            <v>0</v>
          </cell>
          <cell r="R25">
            <v>0</v>
          </cell>
          <cell r="S25">
            <v>0</v>
          </cell>
          <cell r="T25">
            <v>0</v>
          </cell>
          <cell r="U25">
            <v>0</v>
          </cell>
          <cell r="V25">
            <v>0</v>
          </cell>
          <cell r="W25">
            <v>0</v>
          </cell>
          <cell r="X25">
            <v>0</v>
          </cell>
          <cell r="Y25">
            <v>0</v>
          </cell>
          <cell r="Z25">
            <v>0</v>
          </cell>
        </row>
        <row r="28">
          <cell r="P28">
            <v>3663.5372373527043</v>
          </cell>
          <cell r="Q28">
            <v>37515.983371507777</v>
          </cell>
          <cell r="R28">
            <v>21629.837619404047</v>
          </cell>
          <cell r="S28">
            <v>26990.657483296131</v>
          </cell>
          <cell r="T28">
            <v>15785.079228396988</v>
          </cell>
          <cell r="U28">
            <v>10622.255747323414</v>
          </cell>
          <cell r="V28">
            <v>10425.79298890614</v>
          </cell>
          <cell r="W28">
            <v>8280.3922426192657</v>
          </cell>
          <cell r="X28">
            <v>6637.9694602267991</v>
          </cell>
          <cell r="Y28">
            <v>5816.9644841887302</v>
          </cell>
          <cell r="Z28">
            <v>4904.8136146577508</v>
          </cell>
        </row>
        <row r="29">
          <cell r="P29">
            <v>0</v>
          </cell>
          <cell r="Q29">
            <v>0</v>
          </cell>
          <cell r="R29">
            <v>0</v>
          </cell>
          <cell r="S29">
            <v>0</v>
          </cell>
          <cell r="T29">
            <v>0</v>
          </cell>
          <cell r="U29">
            <v>3199.6083409999992</v>
          </cell>
          <cell r="V29">
            <v>30803.712927674991</v>
          </cell>
          <cell r="W29">
            <v>17249.636168674995</v>
          </cell>
          <cell r="X29">
            <v>20906.691201476242</v>
          </cell>
          <cell r="Y29">
            <v>12235.949571586581</v>
          </cell>
          <cell r="Z29">
            <v>10726.089631893394</v>
          </cell>
        </row>
        <row r="31">
          <cell r="P31">
            <v>0</v>
          </cell>
          <cell r="Q31">
            <v>2553.7411603453352</v>
          </cell>
          <cell r="R31">
            <v>3494.2242243118817</v>
          </cell>
          <cell r="S31">
            <v>4938.322852170335</v>
          </cell>
          <cell r="T31">
            <v>5211.6557838318913</v>
          </cell>
          <cell r="U31">
            <v>5156.5425943242371</v>
          </cell>
          <cell r="V31">
            <v>5329.5264049486113</v>
          </cell>
          <cell r="W31">
            <v>5387.9575695278727</v>
          </cell>
          <cell r="X31">
            <v>5372.6697764845703</v>
          </cell>
          <cell r="Y31">
            <v>5309.3904188417055</v>
          </cell>
          <cell r="Z31">
            <v>5209.2241666698965</v>
          </cell>
        </row>
        <row r="32">
          <cell r="P32">
            <v>0</v>
          </cell>
          <cell r="Q32">
            <v>0</v>
          </cell>
          <cell r="R32">
            <v>0</v>
          </cell>
          <cell r="S32">
            <v>0</v>
          </cell>
          <cell r="T32">
            <v>0</v>
          </cell>
          <cell r="U32">
            <v>0</v>
          </cell>
          <cell r="V32">
            <v>0</v>
          </cell>
          <cell r="W32">
            <v>0</v>
          </cell>
          <cell r="X32">
            <v>0</v>
          </cell>
          <cell r="Y32">
            <v>0</v>
          </cell>
          <cell r="Z32">
            <v>0</v>
          </cell>
        </row>
      </sheetData>
      <sheetData sheetId="8" refreshError="1">
        <row r="17">
          <cell r="P17">
            <v>9793.057065452349</v>
          </cell>
          <cell r="Q17">
            <v>121333.15857917591</v>
          </cell>
          <cell r="R17">
            <v>80732.09422508438</v>
          </cell>
          <cell r="S17">
            <v>94230.792251738429</v>
          </cell>
          <cell r="T17">
            <v>47739.396903107154</v>
          </cell>
          <cell r="U17">
            <v>38168.309013465419</v>
          </cell>
          <cell r="V17">
            <v>38148.96137947066</v>
          </cell>
          <cell r="W17">
            <v>39672.783516739786</v>
          </cell>
          <cell r="X17">
            <v>20171.022464319827</v>
          </cell>
          <cell r="Y17">
            <v>18841.479586470858</v>
          </cell>
          <cell r="Z17">
            <v>16063.4043727235</v>
          </cell>
        </row>
        <row r="18">
          <cell r="P18">
            <v>0</v>
          </cell>
          <cell r="Q18">
            <v>0</v>
          </cell>
          <cell r="R18">
            <v>0</v>
          </cell>
          <cell r="S18">
            <v>0</v>
          </cell>
          <cell r="T18">
            <v>0</v>
          </cell>
          <cell r="U18">
            <v>0</v>
          </cell>
          <cell r="V18">
            <v>0</v>
          </cell>
          <cell r="W18">
            <v>0</v>
          </cell>
          <cell r="X18">
            <v>4812.4957311406051</v>
          </cell>
          <cell r="Y18">
            <v>60351.990092690467</v>
          </cell>
          <cell r="Z18">
            <v>34571.549200819274</v>
          </cell>
        </row>
        <row r="24">
          <cell r="P24">
            <v>0</v>
          </cell>
          <cell r="Q24">
            <v>6736.8593309130065</v>
          </cell>
          <cell r="R24">
            <v>10798.312539105524</v>
          </cell>
          <cell r="S24">
            <v>16079.420637102226</v>
          </cell>
          <cell r="T24">
            <v>17591.059291030902</v>
          </cell>
          <cell r="U24">
            <v>18274.389932247923</v>
          </cell>
          <cell r="V24">
            <v>19697.584541152781</v>
          </cell>
          <cell r="W24">
            <v>21309.619674947069</v>
          </cell>
          <cell r="X24">
            <v>21612.930934102264</v>
          </cell>
          <cell r="Y24">
            <v>21654.926728738275</v>
          </cell>
          <cell r="Z24">
            <v>21490.727525612703</v>
          </cell>
        </row>
        <row r="25">
          <cell r="P25">
            <v>0</v>
          </cell>
          <cell r="Q25">
            <v>0</v>
          </cell>
          <cell r="R25">
            <v>0</v>
          </cell>
          <cell r="S25">
            <v>0</v>
          </cell>
          <cell r="T25">
            <v>0</v>
          </cell>
          <cell r="U25">
            <v>0</v>
          </cell>
          <cell r="V25">
            <v>0</v>
          </cell>
          <cell r="W25">
            <v>0</v>
          </cell>
          <cell r="X25">
            <v>0</v>
          </cell>
          <cell r="Y25">
            <v>0</v>
          </cell>
          <cell r="Z25">
            <v>0</v>
          </cell>
        </row>
        <row r="28">
          <cell r="P28">
            <v>929.03333696978711</v>
          </cell>
          <cell r="Q28">
            <v>38270.457527186409</v>
          </cell>
          <cell r="R28">
            <v>19040.937910402106</v>
          </cell>
          <cell r="S28">
            <v>25378.761901901395</v>
          </cell>
          <cell r="T28">
            <v>10883.970552550894</v>
          </cell>
          <cell r="U28">
            <v>11176.37451065636</v>
          </cell>
          <cell r="V28">
            <v>12748.880205026166</v>
          </cell>
          <cell r="W28">
            <v>14100.628369228536</v>
          </cell>
          <cell r="X28">
            <v>4749.0061052148667</v>
          </cell>
          <cell r="Y28">
            <v>7757.4408904767552</v>
          </cell>
          <cell r="Z28">
            <v>5806.80452247836</v>
          </cell>
        </row>
        <row r="29">
          <cell r="P29">
            <v>0</v>
          </cell>
          <cell r="Q29">
            <v>0</v>
          </cell>
          <cell r="R29">
            <v>0</v>
          </cell>
          <cell r="S29">
            <v>0</v>
          </cell>
          <cell r="T29">
            <v>0</v>
          </cell>
          <cell r="U29">
            <v>908.50451299999997</v>
          </cell>
          <cell r="V29">
            <v>32874.159693274996</v>
          </cell>
          <cell r="W29">
            <v>15515.814063283122</v>
          </cell>
          <cell r="X29">
            <v>19672.572895529214</v>
          </cell>
          <cell r="Y29">
            <v>8476.3576754325259</v>
          </cell>
          <cell r="Z29">
            <v>9390.8846438524943</v>
          </cell>
        </row>
        <row r="31">
          <cell r="P31">
            <v>0</v>
          </cell>
          <cell r="Q31">
            <v>1258.027498806978</v>
          </cell>
          <cell r="R31">
            <v>1672.0460681079658</v>
          </cell>
          <cell r="S31">
            <v>2384.6459212781015</v>
          </cell>
          <cell r="T31">
            <v>2422.3223208812497</v>
          </cell>
          <cell r="U31">
            <v>2435.4399710675339</v>
          </cell>
          <cell r="V31">
            <v>2589.4967023676077</v>
          </cell>
          <cell r="W31">
            <v>2749.7953494439298</v>
          </cell>
          <cell r="X31">
            <v>2705.9409882607247</v>
          </cell>
          <cell r="Y31">
            <v>2714.3547563792849</v>
          </cell>
          <cell r="Z31">
            <v>2681.0170904477891</v>
          </cell>
        </row>
        <row r="32">
          <cell r="P32">
            <v>0</v>
          </cell>
          <cell r="Q32">
            <v>0</v>
          </cell>
          <cell r="R32">
            <v>0</v>
          </cell>
          <cell r="S32">
            <v>0</v>
          </cell>
          <cell r="T32">
            <v>0</v>
          </cell>
          <cell r="U32">
            <v>0</v>
          </cell>
          <cell r="V32">
            <v>0</v>
          </cell>
          <cell r="W32">
            <v>0</v>
          </cell>
          <cell r="X32">
            <v>0</v>
          </cell>
          <cell r="Y32">
            <v>0</v>
          </cell>
          <cell r="Z32">
            <v>0</v>
          </cell>
        </row>
      </sheetData>
      <sheetData sheetId="9" refreshError="1">
        <row r="17">
          <cell r="P17">
            <v>0</v>
          </cell>
          <cell r="Q17">
            <v>11473.577999999998</v>
          </cell>
          <cell r="R17">
            <v>4090.8827499999998</v>
          </cell>
          <cell r="S17">
            <v>615.49361499999986</v>
          </cell>
          <cell r="T17">
            <v>6353.0889057999993</v>
          </cell>
          <cell r="U17">
            <v>5104.1345183465</v>
          </cell>
          <cell r="V17">
            <v>1239.0420445989951</v>
          </cell>
          <cell r="W17">
            <v>2255.0565211701714</v>
          </cell>
          <cell r="X17">
            <v>1382.0572898779822</v>
          </cell>
          <cell r="Y17">
            <v>933.70615259050942</v>
          </cell>
          <cell r="Z17">
            <v>849.6725988573636</v>
          </cell>
        </row>
        <row r="18">
          <cell r="P18">
            <v>0</v>
          </cell>
          <cell r="Q18">
            <v>0</v>
          </cell>
          <cell r="R18">
            <v>0</v>
          </cell>
          <cell r="S18">
            <v>0</v>
          </cell>
          <cell r="T18">
            <v>0</v>
          </cell>
          <cell r="U18">
            <v>0</v>
          </cell>
          <cell r="V18">
            <v>13629.462490588945</v>
          </cell>
          <cell r="W18">
            <v>0</v>
          </cell>
          <cell r="X18">
            <v>0</v>
          </cell>
          <cell r="Y18">
            <v>1867.4123051810188</v>
          </cell>
          <cell r="Z18">
            <v>2549.0177965720909</v>
          </cell>
        </row>
        <row r="20">
          <cell r="P20">
            <v>0</v>
          </cell>
          <cell r="Q20">
            <v>463.24571174999988</v>
          </cell>
          <cell r="R20">
            <v>628.41510278124986</v>
          </cell>
          <cell r="S20">
            <v>653.26565748687494</v>
          </cell>
          <cell r="T20">
            <v>818.7944598526949</v>
          </cell>
          <cell r="U20">
            <v>903.83935312179972</v>
          </cell>
          <cell r="V20">
            <v>897.14264066846147</v>
          </cell>
          <cell r="W20">
            <v>918.84380488059594</v>
          </cell>
          <cell r="X20">
            <v>911.65364093002825</v>
          </cell>
          <cell r="Y20">
            <v>890.94247134435375</v>
          </cell>
          <cell r="Z20">
            <v>867.89677029952099</v>
          </cell>
        </row>
        <row r="21">
          <cell r="P21">
            <v>0</v>
          </cell>
          <cell r="Q21">
            <v>0</v>
          </cell>
          <cell r="R21">
            <v>0</v>
          </cell>
          <cell r="S21">
            <v>0</v>
          </cell>
          <cell r="T21">
            <v>0</v>
          </cell>
          <cell r="U21">
            <v>0</v>
          </cell>
          <cell r="V21">
            <v>0</v>
          </cell>
          <cell r="W21">
            <v>0</v>
          </cell>
          <cell r="X21">
            <v>0</v>
          </cell>
          <cell r="Y21">
            <v>0</v>
          </cell>
          <cell r="Z21">
            <v>0</v>
          </cell>
        </row>
      </sheetData>
      <sheetData sheetId="10" refreshError="1">
        <row r="17">
          <cell r="P17">
            <v>0</v>
          </cell>
          <cell r="Q17">
            <v>6158.0400000000009</v>
          </cell>
          <cell r="R17">
            <v>1201.4829999999999</v>
          </cell>
          <cell r="S17">
            <v>4656.6314999999995</v>
          </cell>
          <cell r="T17">
            <v>6733.0672500000001</v>
          </cell>
          <cell r="U17">
            <v>5456.7777855500008</v>
          </cell>
          <cell r="V17">
            <v>3582.5127054080008</v>
          </cell>
          <cell r="W17">
            <v>3551.1097816603501</v>
          </cell>
          <cell r="X17">
            <v>2899.6957849254763</v>
          </cell>
          <cell r="Y17">
            <v>2569.5285798556142</v>
          </cell>
          <cell r="Z17">
            <v>2135.7621826418463</v>
          </cell>
        </row>
        <row r="18">
          <cell r="P18">
            <v>0</v>
          </cell>
          <cell r="Q18">
            <v>0</v>
          </cell>
          <cell r="R18">
            <v>0</v>
          </cell>
          <cell r="S18">
            <v>0</v>
          </cell>
          <cell r="T18">
            <v>0</v>
          </cell>
          <cell r="U18">
            <v>0</v>
          </cell>
          <cell r="V18">
            <v>3880.3209503240009</v>
          </cell>
          <cell r="W18">
            <v>0</v>
          </cell>
          <cell r="X18">
            <v>401.66172237041314</v>
          </cell>
          <cell r="Y18">
            <v>731.02433471415202</v>
          </cell>
          <cell r="Z18">
            <v>332.61607229493916</v>
          </cell>
        </row>
        <row r="20">
          <cell r="P20">
            <v>0</v>
          </cell>
          <cell r="Q20">
            <v>361.35684900000001</v>
          </cell>
          <cell r="R20">
            <v>402.652341675</v>
          </cell>
          <cell r="S20">
            <v>636.60306386249999</v>
          </cell>
          <cell r="T20">
            <v>889.18604940217506</v>
          </cell>
          <cell r="U20">
            <v>1025.7325223752475</v>
          </cell>
          <cell r="V20">
            <v>1122.5584176749317</v>
          </cell>
          <cell r="W20">
            <v>1203.3976204624175</v>
          </cell>
          <cell r="X20">
            <v>1251.6606746376035</v>
          </cell>
          <cell r="Y20">
            <v>1279.0490265915712</v>
          </cell>
          <cell r="Z20">
            <v>1286.1236791270462</v>
          </cell>
        </row>
        <row r="21">
          <cell r="P21">
            <v>0</v>
          </cell>
          <cell r="Q21">
            <v>0</v>
          </cell>
          <cell r="R21">
            <v>0</v>
          </cell>
          <cell r="S21">
            <v>0</v>
          </cell>
          <cell r="T21">
            <v>0</v>
          </cell>
          <cell r="U21">
            <v>0</v>
          </cell>
          <cell r="V21">
            <v>0</v>
          </cell>
          <cell r="W21">
            <v>0</v>
          </cell>
          <cell r="X21">
            <v>0</v>
          </cell>
          <cell r="Y21">
            <v>0</v>
          </cell>
          <cell r="Z21">
            <v>0</v>
          </cell>
        </row>
      </sheetData>
      <sheetData sheetId="11" refreshError="1">
        <row r="17">
          <cell r="P17">
            <v>0</v>
          </cell>
          <cell r="Q17">
            <v>3280.9255555555555</v>
          </cell>
          <cell r="R17">
            <v>0</v>
          </cell>
          <cell r="S17">
            <v>204.746399118444</v>
          </cell>
          <cell r="T17">
            <v>281.16390267587462</v>
          </cell>
          <cell r="U17">
            <v>128.8584024723603</v>
          </cell>
          <cell r="V17">
            <v>0</v>
          </cell>
          <cell r="W17">
            <v>0</v>
          </cell>
          <cell r="X17">
            <v>0</v>
          </cell>
          <cell r="Y17">
            <v>0</v>
          </cell>
          <cell r="Z17">
            <v>0</v>
          </cell>
        </row>
        <row r="18">
          <cell r="P18">
            <v>0</v>
          </cell>
          <cell r="Q18">
            <v>0</v>
          </cell>
          <cell r="R18">
            <v>0</v>
          </cell>
          <cell r="S18">
            <v>0</v>
          </cell>
          <cell r="T18">
            <v>0</v>
          </cell>
          <cell r="U18">
            <v>2267.2348864099995</v>
          </cell>
          <cell r="V18">
            <v>0</v>
          </cell>
          <cell r="W18">
            <v>151.60090489707795</v>
          </cell>
          <cell r="X18">
            <v>199.57176266093904</v>
          </cell>
          <cell r="Y18">
            <v>2098.8647165741495</v>
          </cell>
          <cell r="Z18">
            <v>0</v>
          </cell>
        </row>
        <row r="20">
          <cell r="P20">
            <v>300.56142451009362</v>
          </cell>
          <cell r="Q20">
            <v>24315.722043922757</v>
          </cell>
          <cell r="R20">
            <v>39600.936819908842</v>
          </cell>
          <cell r="S20">
            <v>65219.52303226685</v>
          </cell>
          <cell r="T20">
            <v>77602.158430903335</v>
          </cell>
          <cell r="U20">
            <v>88682.802721794913</v>
          </cell>
          <cell r="V20">
            <v>93203.079539467784</v>
          </cell>
          <cell r="W20">
            <v>99678.406351989936</v>
          </cell>
          <cell r="X20">
            <v>109604.2110638576</v>
          </cell>
          <cell r="Y20">
            <v>111280.38202064621</v>
          </cell>
          <cell r="Z20">
            <v>115736.92869300852</v>
          </cell>
        </row>
        <row r="21">
          <cell r="P21">
            <v>46.863841250391751</v>
          </cell>
          <cell r="Q21">
            <v>1382.9719966957368</v>
          </cell>
          <cell r="R21">
            <v>974.75833512644692</v>
          </cell>
          <cell r="S21">
            <v>908.44403850168055</v>
          </cell>
          <cell r="T21">
            <v>591.91254483724219</v>
          </cell>
          <cell r="U21">
            <v>694.97899400810343</v>
          </cell>
          <cell r="V21">
            <v>500.16412277679922</v>
          </cell>
          <cell r="W21">
            <v>233.58210870358866</v>
          </cell>
          <cell r="X21">
            <v>615.31010181001579</v>
          </cell>
          <cell r="Y21">
            <v>151.24638931981315</v>
          </cell>
          <cell r="Z21">
            <v>142.94473542416611</v>
          </cell>
        </row>
        <row r="24">
          <cell r="P24">
            <v>0</v>
          </cell>
          <cell r="Q24">
            <v>107.56200000000001</v>
          </cell>
          <cell r="R24">
            <v>107.56200000000001</v>
          </cell>
          <cell r="S24">
            <v>114.2744144724</v>
          </cell>
          <cell r="T24">
            <v>152.89498536337734</v>
          </cell>
          <cell r="U24">
            <v>158.12531774473595</v>
          </cell>
          <cell r="V24">
            <v>158.12531774473595</v>
          </cell>
          <cell r="W24">
            <v>158.12531774473595</v>
          </cell>
          <cell r="X24">
            <v>158.12531774473595</v>
          </cell>
          <cell r="Y24">
            <v>158.12531774473595</v>
          </cell>
          <cell r="Z24">
            <v>158.12531774473595</v>
          </cell>
        </row>
        <row r="25">
          <cell r="P25">
            <v>0</v>
          </cell>
          <cell r="Q25">
            <v>0</v>
          </cell>
          <cell r="R25">
            <v>0</v>
          </cell>
          <cell r="S25">
            <v>0</v>
          </cell>
          <cell r="T25">
            <v>0</v>
          </cell>
          <cell r="U25">
            <v>0</v>
          </cell>
          <cell r="V25">
            <v>0</v>
          </cell>
          <cell r="W25">
            <v>0</v>
          </cell>
          <cell r="X25">
            <v>0</v>
          </cell>
          <cell r="Y25">
            <v>0</v>
          </cell>
          <cell r="Z25">
            <v>0</v>
          </cell>
        </row>
      </sheetData>
      <sheetData sheetId="12" refreshError="1">
        <row r="17">
          <cell r="P17">
            <v>0</v>
          </cell>
          <cell r="Q17">
            <v>11832.56</v>
          </cell>
          <cell r="R17">
            <v>8002.003999999999</v>
          </cell>
          <cell r="S17">
            <v>4761.6914599999991</v>
          </cell>
          <cell r="T17">
            <v>8741.2408790559984</v>
          </cell>
          <cell r="U17">
            <v>5718.2587645605117</v>
          </cell>
          <cell r="V17">
            <v>4252.3617051581659</v>
          </cell>
          <cell r="W17">
            <v>4203.6761412365822</v>
          </cell>
          <cell r="X17">
            <v>2929.9916853747259</v>
          </cell>
          <cell r="Y17">
            <v>2066.7804484465587</v>
          </cell>
          <cell r="Z17">
            <v>3336.9324721873222</v>
          </cell>
        </row>
        <row r="18">
          <cell r="P18">
            <v>0</v>
          </cell>
          <cell r="Q18">
            <v>0</v>
          </cell>
          <cell r="R18">
            <v>0</v>
          </cell>
          <cell r="S18">
            <v>0</v>
          </cell>
          <cell r="T18">
            <v>0</v>
          </cell>
          <cell r="U18">
            <v>1114.2445499999997</v>
          </cell>
          <cell r="V18">
            <v>1281.3812324999997</v>
          </cell>
          <cell r="W18">
            <v>449.87623706249985</v>
          </cell>
          <cell r="X18">
            <v>1441.3681791374997</v>
          </cell>
          <cell r="Y18">
            <v>907.55915000343703</v>
          </cell>
          <cell r="Z18">
            <v>1157.1379162543822</v>
          </cell>
        </row>
        <row r="20">
          <cell r="P20">
            <v>0</v>
          </cell>
          <cell r="Q20">
            <v>144</v>
          </cell>
          <cell r="R20">
            <v>208.8</v>
          </cell>
          <cell r="S20">
            <v>265.58784000000003</v>
          </cell>
          <cell r="T20">
            <v>393.29703705600002</v>
          </cell>
          <cell r="U20">
            <v>484.72611938150402</v>
          </cell>
          <cell r="V20">
            <v>562.3780765768704</v>
          </cell>
          <cell r="W20">
            <v>647.89876543470052</v>
          </cell>
          <cell r="X20">
            <v>716.76211848724233</v>
          </cell>
          <cell r="Y20">
            <v>770.40994972246062</v>
          </cell>
          <cell r="Z20">
            <v>860.24400952342273</v>
          </cell>
        </row>
        <row r="21">
          <cell r="P21">
            <v>0</v>
          </cell>
          <cell r="Q21">
            <v>0</v>
          </cell>
          <cell r="R21">
            <v>0</v>
          </cell>
          <cell r="S21">
            <v>0</v>
          </cell>
          <cell r="T21">
            <v>0</v>
          </cell>
          <cell r="U21">
            <v>0</v>
          </cell>
          <cell r="V21">
            <v>0</v>
          </cell>
          <cell r="W21">
            <v>0</v>
          </cell>
          <cell r="X21">
            <v>0</v>
          </cell>
          <cell r="Y21">
            <v>0</v>
          </cell>
          <cell r="Z21">
            <v>0</v>
          </cell>
        </row>
        <row r="24">
          <cell r="P24">
            <v>0</v>
          </cell>
          <cell r="Q24">
            <v>57.456000000000003</v>
          </cell>
          <cell r="R24">
            <v>197.63040000000001</v>
          </cell>
          <cell r="S24">
            <v>220.82826</v>
          </cell>
          <cell r="T24">
            <v>278.23364399999997</v>
          </cell>
          <cell r="U24">
            <v>285.56420025</v>
          </cell>
          <cell r="V24">
            <v>292.60399731689995</v>
          </cell>
          <cell r="W24">
            <v>299.12460935011609</v>
          </cell>
          <cell r="X24">
            <v>299.12460935011609</v>
          </cell>
          <cell r="Y24">
            <v>299.62945295486855</v>
          </cell>
          <cell r="Z24">
            <v>309.40788596464245</v>
          </cell>
        </row>
        <row r="25">
          <cell r="P25">
            <v>0</v>
          </cell>
          <cell r="Q25">
            <v>0</v>
          </cell>
          <cell r="R25">
            <v>0</v>
          </cell>
          <cell r="S25">
            <v>0</v>
          </cell>
          <cell r="T25">
            <v>0</v>
          </cell>
          <cell r="U25">
            <v>0</v>
          </cell>
          <cell r="V25">
            <v>0</v>
          </cell>
          <cell r="W25">
            <v>0</v>
          </cell>
          <cell r="X25">
            <v>0</v>
          </cell>
          <cell r="Y25">
            <v>0</v>
          </cell>
          <cell r="Z25">
            <v>0</v>
          </cell>
        </row>
      </sheetData>
      <sheetData sheetId="13" refreshError="1">
        <row r="17">
          <cell r="P17">
            <v>2832.4</v>
          </cell>
          <cell r="Q17">
            <v>34615.718624078625</v>
          </cell>
          <cell r="R17">
            <v>2147.2264</v>
          </cell>
          <cell r="S17">
            <v>3685.5503999999996</v>
          </cell>
          <cell r="T17">
            <v>847.69389999999976</v>
          </cell>
          <cell r="U17">
            <v>808.15176499999973</v>
          </cell>
          <cell r="V17">
            <v>0</v>
          </cell>
          <cell r="W17">
            <v>1949.9279624999997</v>
          </cell>
          <cell r="X17">
            <v>0</v>
          </cell>
          <cell r="Y17">
            <v>1759.8099861562496</v>
          </cell>
          <cell r="Z17">
            <v>0</v>
          </cell>
        </row>
        <row r="18">
          <cell r="P18">
            <v>0</v>
          </cell>
          <cell r="Q18">
            <v>0</v>
          </cell>
          <cell r="R18">
            <v>0</v>
          </cell>
          <cell r="S18">
            <v>0</v>
          </cell>
          <cell r="T18">
            <v>308.65499999999992</v>
          </cell>
          <cell r="U18">
            <v>2511.9372749999993</v>
          </cell>
          <cell r="V18">
            <v>2209.9183574999997</v>
          </cell>
          <cell r="W18">
            <v>3172.6657246874993</v>
          </cell>
          <cell r="X18">
            <v>1149.5059441406247</v>
          </cell>
          <cell r="Y18">
            <v>1869.3520289540618</v>
          </cell>
          <cell r="Z18">
            <v>905.61819958656997</v>
          </cell>
        </row>
        <row r="20">
          <cell r="P20">
            <v>0</v>
          </cell>
          <cell r="Q20">
            <v>895.22</v>
          </cell>
          <cell r="R20">
            <v>1015.6700000000001</v>
          </cell>
          <cell r="S20">
            <v>1142.04</v>
          </cell>
          <cell r="T20">
            <v>1142.04</v>
          </cell>
          <cell r="U20">
            <v>1142.04</v>
          </cell>
          <cell r="V20">
            <v>1142.04</v>
          </cell>
          <cell r="W20">
            <v>1142.04</v>
          </cell>
          <cell r="X20">
            <v>1142.04</v>
          </cell>
          <cell r="Y20">
            <v>1142.04</v>
          </cell>
          <cell r="Z20">
            <v>1142.04</v>
          </cell>
        </row>
        <row r="21">
          <cell r="P21">
            <v>0</v>
          </cell>
          <cell r="Q21">
            <v>0</v>
          </cell>
          <cell r="R21">
            <v>0</v>
          </cell>
          <cell r="S21">
            <v>0</v>
          </cell>
          <cell r="T21">
            <v>0</v>
          </cell>
          <cell r="U21">
            <v>0</v>
          </cell>
          <cell r="V21">
            <v>0</v>
          </cell>
          <cell r="W21">
            <v>0</v>
          </cell>
          <cell r="X21">
            <v>0</v>
          </cell>
          <cell r="Y21">
            <v>0</v>
          </cell>
          <cell r="Z21">
            <v>0</v>
          </cell>
        </row>
        <row r="24">
          <cell r="P24">
            <v>0</v>
          </cell>
          <cell r="Q24">
            <v>509.38565850836932</v>
          </cell>
          <cell r="R24">
            <v>1055.4933740645674</v>
          </cell>
          <cell r="S24">
            <v>816.142044322331</v>
          </cell>
          <cell r="T24">
            <v>791.65778299266105</v>
          </cell>
          <cell r="U24">
            <v>775.82462733280795</v>
          </cell>
          <cell r="V24">
            <v>760.30813478615164</v>
          </cell>
          <cell r="W24">
            <v>745.1019720904286</v>
          </cell>
          <cell r="X24">
            <v>730.19993264862001</v>
          </cell>
          <cell r="Y24">
            <v>715.59593399564778</v>
          </cell>
          <cell r="Z24">
            <v>701.28401531573479</v>
          </cell>
        </row>
        <row r="25">
          <cell r="P25">
            <v>0</v>
          </cell>
          <cell r="Q25">
            <v>15.943024474892447</v>
          </cell>
          <cell r="R25">
            <v>5.2080546617981991</v>
          </cell>
          <cell r="S25">
            <v>0</v>
          </cell>
          <cell r="T25">
            <v>0</v>
          </cell>
          <cell r="U25">
            <v>0</v>
          </cell>
          <cell r="V25">
            <v>0</v>
          </cell>
          <cell r="W25">
            <v>0</v>
          </cell>
          <cell r="X25">
            <v>0</v>
          </cell>
          <cell r="Y25">
            <v>0</v>
          </cell>
          <cell r="Z25">
            <v>0</v>
          </cell>
        </row>
        <row r="28">
          <cell r="P28">
            <v>0</v>
          </cell>
          <cell r="Q28">
            <v>497.61175000000003</v>
          </cell>
          <cell r="R28">
            <v>555.9701500000001</v>
          </cell>
          <cell r="S28">
            <v>568.66015000000004</v>
          </cell>
          <cell r="T28">
            <v>632.19727</v>
          </cell>
          <cell r="U28">
            <v>669.03738399999997</v>
          </cell>
          <cell r="V28">
            <v>669.03738399999997</v>
          </cell>
          <cell r="W28">
            <v>669.03738399999997</v>
          </cell>
          <cell r="X28">
            <v>669.03738399999997</v>
          </cell>
          <cell r="Y28">
            <v>669.03738399999997</v>
          </cell>
          <cell r="Z28">
            <v>669.03738399999997</v>
          </cell>
        </row>
        <row r="29">
          <cell r="P29">
            <v>0</v>
          </cell>
          <cell r="Q29">
            <v>0</v>
          </cell>
          <cell r="R29">
            <v>0</v>
          </cell>
          <cell r="S29">
            <v>0</v>
          </cell>
          <cell r="T29">
            <v>0</v>
          </cell>
          <cell r="U29">
            <v>0</v>
          </cell>
          <cell r="V29">
            <v>0</v>
          </cell>
          <cell r="W29">
            <v>0</v>
          </cell>
          <cell r="X29">
            <v>0</v>
          </cell>
          <cell r="Y29">
            <v>0</v>
          </cell>
          <cell r="Z29">
            <v>0</v>
          </cell>
        </row>
      </sheetData>
      <sheetData sheetId="14" refreshError="1">
        <row r="17">
          <cell r="P17">
            <v>0</v>
          </cell>
          <cell r="Q17">
            <v>0</v>
          </cell>
          <cell r="R17">
            <v>32.309622222222217</v>
          </cell>
          <cell r="S17">
            <v>0</v>
          </cell>
          <cell r="T17">
            <v>0</v>
          </cell>
          <cell r="U17">
            <v>0</v>
          </cell>
          <cell r="V17">
            <v>0</v>
          </cell>
          <cell r="W17">
            <v>0</v>
          </cell>
          <cell r="X17">
            <v>0</v>
          </cell>
          <cell r="Y17">
            <v>0</v>
          </cell>
          <cell r="Z17">
            <v>0</v>
          </cell>
        </row>
        <row r="18">
          <cell r="P18">
            <v>0</v>
          </cell>
          <cell r="Q18">
            <v>0</v>
          </cell>
          <cell r="R18">
            <v>0</v>
          </cell>
          <cell r="S18">
            <v>0</v>
          </cell>
          <cell r="T18">
            <v>0</v>
          </cell>
          <cell r="U18">
            <v>0</v>
          </cell>
          <cell r="V18">
            <v>22.327084668199994</v>
          </cell>
          <cell r="W18">
            <v>0</v>
          </cell>
          <cell r="X18">
            <v>0</v>
          </cell>
          <cell r="Y18">
            <v>0</v>
          </cell>
          <cell r="Z18">
            <v>19.76600752501869</v>
          </cell>
        </row>
        <row r="20">
          <cell r="P20">
            <v>9.6867391772152978</v>
          </cell>
          <cell r="Q20">
            <v>2410.4632641432208</v>
          </cell>
          <cell r="R20">
            <v>6358.3209754651834</v>
          </cell>
          <cell r="S20">
            <v>10397.446622553733</v>
          </cell>
          <cell r="T20">
            <v>13264.029518889041</v>
          </cell>
          <cell r="U20">
            <v>13805.594464522161</v>
          </cell>
          <cell r="V20">
            <v>14743.489102443998</v>
          </cell>
          <cell r="W20">
            <v>15082.836199985781</v>
          </cell>
          <cell r="X20">
            <v>15016.698206876723</v>
          </cell>
          <cell r="Y20">
            <v>14736.276714322208</v>
          </cell>
          <cell r="Z20">
            <v>14554.45919388004</v>
          </cell>
        </row>
        <row r="21">
          <cell r="P21">
            <v>8.7494770873896712</v>
          </cell>
          <cell r="Q21">
            <v>218.76384131921174</v>
          </cell>
          <cell r="R21">
            <v>181.12700629436415</v>
          </cell>
          <cell r="S21">
            <v>374.90394999870034</v>
          </cell>
          <cell r="T21">
            <v>237.52975826315887</v>
          </cell>
          <cell r="U21">
            <v>163.84901232670222</v>
          </cell>
          <cell r="V21">
            <v>121.02133653737353</v>
          </cell>
          <cell r="W21">
            <v>60.236806211835791</v>
          </cell>
          <cell r="X21">
            <v>28.247427866162067</v>
          </cell>
          <cell r="Y21">
            <v>18.025815379995059</v>
          </cell>
          <cell r="Z21">
            <v>13.333262791438591</v>
          </cell>
        </row>
        <row r="24">
          <cell r="P24">
            <v>0</v>
          </cell>
          <cell r="Q24">
            <v>0</v>
          </cell>
          <cell r="R24">
            <v>1.05924</v>
          </cell>
          <cell r="S24">
            <v>1.05924</v>
          </cell>
          <cell r="T24">
            <v>1.3114399999999999</v>
          </cell>
          <cell r="U24">
            <v>1.3114399999999999</v>
          </cell>
          <cell r="V24">
            <v>1.3114399999999999</v>
          </cell>
          <cell r="W24">
            <v>1.3114399999999999</v>
          </cell>
          <cell r="X24">
            <v>1.3114399999999999</v>
          </cell>
          <cell r="Y24">
            <v>1.3114399999999999</v>
          </cell>
          <cell r="Z24">
            <v>1.3114399999999999</v>
          </cell>
        </row>
        <row r="25">
          <cell r="P25">
            <v>0</v>
          </cell>
          <cell r="Q25">
            <v>0</v>
          </cell>
          <cell r="R25">
            <v>0</v>
          </cell>
          <cell r="S25">
            <v>0</v>
          </cell>
          <cell r="T25">
            <v>0</v>
          </cell>
          <cell r="U25">
            <v>0</v>
          </cell>
          <cell r="V25">
            <v>0</v>
          </cell>
          <cell r="W25">
            <v>0</v>
          </cell>
          <cell r="X25">
            <v>0</v>
          </cell>
          <cell r="Y25">
            <v>0</v>
          </cell>
          <cell r="Z25">
            <v>0</v>
          </cell>
        </row>
      </sheetData>
      <sheetData sheetId="15" refreshError="1">
        <row r="17">
          <cell r="P17">
            <v>3804</v>
          </cell>
          <cell r="Q17">
            <v>10480</v>
          </cell>
          <cell r="R17">
            <v>13636.523999999999</v>
          </cell>
          <cell r="S17">
            <v>5056.8120720836005</v>
          </cell>
          <cell r="T17">
            <v>2794.2813581567084</v>
          </cell>
          <cell r="U17">
            <v>976.66893747233144</v>
          </cell>
          <cell r="V17">
            <v>999.70091468791293</v>
          </cell>
          <cell r="W17">
            <v>1283.533464336818</v>
          </cell>
          <cell r="X17">
            <v>1472.0182536369537</v>
          </cell>
          <cell r="Y17">
            <v>1118.7690878941655</v>
          </cell>
          <cell r="Z17">
            <v>877.76251495304552</v>
          </cell>
        </row>
        <row r="18">
          <cell r="P18">
            <v>0</v>
          </cell>
          <cell r="Q18">
            <v>0</v>
          </cell>
          <cell r="R18">
            <v>0</v>
          </cell>
          <cell r="S18">
            <v>0</v>
          </cell>
          <cell r="T18">
            <v>242.11850000000001</v>
          </cell>
          <cell r="U18">
            <v>5244.2204124999989</v>
          </cell>
          <cell r="V18">
            <v>9035.6286616874986</v>
          </cell>
          <cell r="W18">
            <v>10314.938077794281</v>
          </cell>
          <cell r="X18">
            <v>5972.9885302109142</v>
          </cell>
          <cell r="Y18">
            <v>3377.7868690896776</v>
          </cell>
          <cell r="Z18">
            <v>5171.4017269041797</v>
          </cell>
        </row>
        <row r="20">
          <cell r="P20">
            <v>0</v>
          </cell>
          <cell r="Q20">
            <v>0</v>
          </cell>
          <cell r="R20">
            <v>2233.6419200000005</v>
          </cell>
          <cell r="S20">
            <v>2638.1868857666877</v>
          </cell>
          <cell r="T20">
            <v>2861.7293944192247</v>
          </cell>
          <cell r="U20">
            <v>2939.8629094170115</v>
          </cell>
          <cell r="V20">
            <v>3019.8389825920444</v>
          </cell>
          <cell r="W20">
            <v>3122.5216597389899</v>
          </cell>
          <cell r="X20">
            <v>3240.2831200299461</v>
          </cell>
          <cell r="Y20">
            <v>3329.7846470614791</v>
          </cell>
          <cell r="Z20">
            <v>3400.0056482577229</v>
          </cell>
        </row>
        <row r="21">
          <cell r="P21">
            <v>0</v>
          </cell>
          <cell r="Q21">
            <v>0</v>
          </cell>
          <cell r="R21">
            <v>0</v>
          </cell>
          <cell r="S21">
            <v>0</v>
          </cell>
          <cell r="T21">
            <v>0</v>
          </cell>
          <cell r="U21">
            <v>0</v>
          </cell>
          <cell r="V21">
            <v>0</v>
          </cell>
          <cell r="W21">
            <v>0</v>
          </cell>
          <cell r="X21">
            <v>0</v>
          </cell>
          <cell r="Y21">
            <v>0</v>
          </cell>
          <cell r="Z21">
            <v>0</v>
          </cell>
        </row>
      </sheetData>
      <sheetData sheetId="16" refreshError="1"/>
      <sheetData sheetId="17" refreshError="1"/>
      <sheetData sheetId="18" refreshError="1">
        <row r="17">
          <cell r="P17">
            <v>6992.6792000000005</v>
          </cell>
          <cell r="Q17">
            <v>18528.799999999988</v>
          </cell>
          <cell r="R17">
            <v>27603.396926553447</v>
          </cell>
          <cell r="S17">
            <v>62672.282893678734</v>
          </cell>
          <cell r="T17">
            <v>43383.074562522706</v>
          </cell>
          <cell r="U17">
            <v>39188.462099634329</v>
          </cell>
          <cell r="V17">
            <v>26092.746126154612</v>
          </cell>
          <cell r="W17">
            <v>19360.375577535611</v>
          </cell>
          <cell r="X17">
            <v>13897.65149499379</v>
          </cell>
          <cell r="Y17">
            <v>10413.431805023798</v>
          </cell>
          <cell r="Z17">
            <v>8207.0004435774572</v>
          </cell>
        </row>
        <row r="18">
          <cell r="P18">
            <v>0</v>
          </cell>
          <cell r="Q18">
            <v>0</v>
          </cell>
          <cell r="R18">
            <v>0</v>
          </cell>
          <cell r="S18">
            <v>0</v>
          </cell>
          <cell r="T18">
            <v>0</v>
          </cell>
          <cell r="U18">
            <v>12768.794556299999</v>
          </cell>
          <cell r="V18">
            <v>6783.9517190500001</v>
          </cell>
          <cell r="W18">
            <v>2295.2485385900004</v>
          </cell>
          <cell r="X18">
            <v>12654.068138747749</v>
          </cell>
          <cell r="Y18">
            <v>6313.8528672936045</v>
          </cell>
          <cell r="Z18">
            <v>19149.865383386648</v>
          </cell>
        </row>
        <row r="20">
          <cell r="P20">
            <v>260.61420800000002</v>
          </cell>
          <cell r="Q20">
            <v>2358.7329258229506</v>
          </cell>
          <cell r="R20">
            <v>6934.388952064709</v>
          </cell>
          <cell r="S20">
            <v>16269.436811054031</v>
          </cell>
          <cell r="T20">
            <v>22290.98418806836</v>
          </cell>
          <cell r="U20">
            <v>26306.323787919813</v>
          </cell>
          <cell r="V20">
            <v>29127.485952199007</v>
          </cell>
          <cell r="W20">
            <v>29829.474250286545</v>
          </cell>
          <cell r="X20">
            <v>29713.645528972731</v>
          </cell>
          <cell r="Y20">
            <v>29168.568427297723</v>
          </cell>
          <cell r="Z20">
            <v>28408.926126132719</v>
          </cell>
        </row>
        <row r="21">
          <cell r="P21">
            <v>0</v>
          </cell>
          <cell r="Q21">
            <v>0</v>
          </cell>
          <cell r="R21">
            <v>0</v>
          </cell>
          <cell r="S21">
            <v>0</v>
          </cell>
          <cell r="T21">
            <v>0</v>
          </cell>
          <cell r="U21">
            <v>0</v>
          </cell>
          <cell r="V21">
            <v>0</v>
          </cell>
          <cell r="W21">
            <v>0</v>
          </cell>
          <cell r="X21">
            <v>0</v>
          </cell>
          <cell r="Y21">
            <v>0</v>
          </cell>
          <cell r="Z21">
            <v>0</v>
          </cell>
        </row>
      </sheetData>
      <sheetData sheetId="19" refreshError="1">
        <row r="17">
          <cell r="P17">
            <v>0</v>
          </cell>
          <cell r="Q17">
            <v>6211.2649999999994</v>
          </cell>
          <cell r="R17">
            <v>2079.67</v>
          </cell>
          <cell r="S17">
            <v>2376.0050000000001</v>
          </cell>
          <cell r="T17">
            <v>2314.8941999999997</v>
          </cell>
          <cell r="U17">
            <v>845.43599999999992</v>
          </cell>
          <cell r="V17">
            <v>1554.4917302499998</v>
          </cell>
          <cell r="W17">
            <v>675.06070408749997</v>
          </cell>
          <cell r="X17">
            <v>1241.5011714849998</v>
          </cell>
          <cell r="Y17">
            <v>403.46140818481251</v>
          </cell>
          <cell r="Z17">
            <v>903.81676597977628</v>
          </cell>
        </row>
        <row r="18">
          <cell r="P18">
            <v>0</v>
          </cell>
          <cell r="Q18">
            <v>0</v>
          </cell>
          <cell r="R18">
            <v>0</v>
          </cell>
          <cell r="S18">
            <v>0</v>
          </cell>
          <cell r="T18">
            <v>0</v>
          </cell>
          <cell r="U18">
            <v>84</v>
          </cell>
          <cell r="V18">
            <v>1640</v>
          </cell>
          <cell r="W18">
            <v>414</v>
          </cell>
          <cell r="X18">
            <v>533</v>
          </cell>
          <cell r="Y18">
            <v>566</v>
          </cell>
          <cell r="Z18">
            <v>217</v>
          </cell>
        </row>
        <row r="20">
          <cell r="P20">
            <v>0</v>
          </cell>
          <cell r="Q20">
            <v>211.15336879249998</v>
          </cell>
          <cell r="R20">
            <v>187.4637876175</v>
          </cell>
          <cell r="S20">
            <v>232.84708112500002</v>
          </cell>
          <cell r="T20">
            <v>248.37717766162498</v>
          </cell>
          <cell r="U20">
            <v>217.91371757770122</v>
          </cell>
          <cell r="V20">
            <v>238.20785678555862</v>
          </cell>
          <cell r="W20">
            <v>225.25243757174573</v>
          </cell>
          <cell r="X20">
            <v>234.10553593795811</v>
          </cell>
          <cell r="Y20">
            <v>219.40063069511368</v>
          </cell>
          <cell r="Z20">
            <v>222.53288149780261</v>
          </cell>
        </row>
        <row r="21">
          <cell r="P21">
            <v>0</v>
          </cell>
          <cell r="Q21">
            <v>0</v>
          </cell>
          <cell r="R21">
            <v>0</v>
          </cell>
          <cell r="S21">
            <v>0</v>
          </cell>
          <cell r="T21">
            <v>0</v>
          </cell>
          <cell r="U21">
            <v>0</v>
          </cell>
          <cell r="V21">
            <v>0</v>
          </cell>
          <cell r="W21">
            <v>0</v>
          </cell>
          <cell r="X21">
            <v>0</v>
          </cell>
          <cell r="Y21">
            <v>0</v>
          </cell>
          <cell r="Z21">
            <v>0</v>
          </cell>
        </row>
      </sheetData>
      <sheetData sheetId="20" refreshError="1">
        <row r="17">
          <cell r="P17">
            <v>0</v>
          </cell>
          <cell r="Q17">
            <v>10384.417000000001</v>
          </cell>
          <cell r="R17">
            <v>3852.278108655617</v>
          </cell>
          <cell r="S17">
            <v>4810.1500689655177</v>
          </cell>
          <cell r="T17">
            <v>2822.5269833333332</v>
          </cell>
          <cell r="U17">
            <v>3315.0360506249999</v>
          </cell>
          <cell r="V17">
            <v>2909.4568549531273</v>
          </cell>
          <cell r="W17">
            <v>3123.0202487749966</v>
          </cell>
          <cell r="X17">
            <v>1956.9266132162497</v>
          </cell>
          <cell r="Y17">
            <v>1917.388037631162</v>
          </cell>
          <cell r="Z17">
            <v>1577.5188648983126</v>
          </cell>
        </row>
        <row r="18">
          <cell r="P18">
            <v>0</v>
          </cell>
          <cell r="Q18">
            <v>0</v>
          </cell>
          <cell r="R18">
            <v>0</v>
          </cell>
          <cell r="S18">
            <v>0</v>
          </cell>
          <cell r="T18">
            <v>0</v>
          </cell>
          <cell r="U18">
            <v>7</v>
          </cell>
          <cell r="V18">
            <v>687</v>
          </cell>
          <cell r="W18">
            <v>2</v>
          </cell>
          <cell r="X18">
            <v>3</v>
          </cell>
          <cell r="Y18">
            <v>4</v>
          </cell>
          <cell r="Z18">
            <v>7</v>
          </cell>
        </row>
        <row r="20">
          <cell r="P20">
            <v>0</v>
          </cell>
          <cell r="Q20">
            <v>1490.071594</v>
          </cell>
          <cell r="R20">
            <v>2337.1300979042358</v>
          </cell>
          <cell r="S20">
            <v>3394.4777530766496</v>
          </cell>
          <cell r="T20">
            <v>3613.109901668985</v>
          </cell>
          <cell r="U20">
            <v>3842.2881647934619</v>
          </cell>
          <cell r="V20">
            <v>4142.1752284888626</v>
          </cell>
          <cell r="W20">
            <v>4436.7202376447858</v>
          </cell>
          <cell r="X20">
            <v>4513.6581721824114</v>
          </cell>
          <cell r="Y20">
            <v>4565.9856742477523</v>
          </cell>
          <cell r="Z20">
            <v>4555.0508133158392</v>
          </cell>
        </row>
        <row r="21">
          <cell r="P21">
            <v>0</v>
          </cell>
          <cell r="Q21">
            <v>0</v>
          </cell>
          <cell r="R21">
            <v>0</v>
          </cell>
          <cell r="S21">
            <v>0</v>
          </cell>
          <cell r="T21">
            <v>0</v>
          </cell>
          <cell r="U21">
            <v>0</v>
          </cell>
          <cell r="V21">
            <v>0</v>
          </cell>
          <cell r="W21">
            <v>0</v>
          </cell>
          <cell r="X21">
            <v>0</v>
          </cell>
          <cell r="Y21">
            <v>0</v>
          </cell>
          <cell r="Z21">
            <v>0</v>
          </cell>
        </row>
      </sheetData>
      <sheetData sheetId="21" refreshError="1">
        <row r="17">
          <cell r="P17">
            <v>6789</v>
          </cell>
          <cell r="Q17">
            <v>24974.075034861682</v>
          </cell>
          <cell r="R17">
            <v>190.57845020917009</v>
          </cell>
          <cell r="S17">
            <v>190.57845020917009</v>
          </cell>
          <cell r="T17">
            <v>190.57845020917009</v>
          </cell>
          <cell r="U17">
            <v>190.57845020917009</v>
          </cell>
          <cell r="V17">
            <v>190.57845020917009</v>
          </cell>
          <cell r="W17">
            <v>190.57845020917009</v>
          </cell>
          <cell r="X17">
            <v>190.57845020917009</v>
          </cell>
          <cell r="Y17">
            <v>190.57845020917009</v>
          </cell>
          <cell r="Z17">
            <v>190.57845020917009</v>
          </cell>
        </row>
        <row r="18">
          <cell r="P18">
            <v>0</v>
          </cell>
          <cell r="Q18">
            <v>0</v>
          </cell>
          <cell r="R18">
            <v>0</v>
          </cell>
          <cell r="S18">
            <v>0</v>
          </cell>
          <cell r="T18">
            <v>0</v>
          </cell>
          <cell r="U18">
            <v>4010</v>
          </cell>
          <cell r="V18">
            <v>15136</v>
          </cell>
          <cell r="W18">
            <v>0</v>
          </cell>
          <cell r="X18">
            <v>0</v>
          </cell>
          <cell r="Y18">
            <v>0</v>
          </cell>
          <cell r="Z18">
            <v>4010</v>
          </cell>
        </row>
        <row r="20">
          <cell r="P20">
            <v>0</v>
          </cell>
          <cell r="Q20">
            <v>0</v>
          </cell>
          <cell r="R20">
            <v>31.953653485070852</v>
          </cell>
          <cell r="S20">
            <v>32.144231935280018</v>
          </cell>
          <cell r="T20">
            <v>32.334810385489192</v>
          </cell>
          <cell r="U20">
            <v>32.525388835698365</v>
          </cell>
          <cell r="V20">
            <v>32.715967285907531</v>
          </cell>
          <cell r="W20">
            <v>32.906545736116698</v>
          </cell>
          <cell r="X20">
            <v>33.097124186325871</v>
          </cell>
          <cell r="Y20">
            <v>33.287702636535045</v>
          </cell>
          <cell r="Z20">
            <v>33.478281086744218</v>
          </cell>
        </row>
        <row r="21">
          <cell r="P21">
            <v>0</v>
          </cell>
          <cell r="Q21">
            <v>0</v>
          </cell>
          <cell r="R21">
            <v>0</v>
          </cell>
          <cell r="S21">
            <v>0</v>
          </cell>
          <cell r="T21">
            <v>0</v>
          </cell>
          <cell r="U21">
            <v>0</v>
          </cell>
          <cell r="V21">
            <v>0</v>
          </cell>
          <cell r="W21">
            <v>0</v>
          </cell>
          <cell r="X21">
            <v>0</v>
          </cell>
          <cell r="Y21">
            <v>0</v>
          </cell>
          <cell r="Z21">
            <v>0</v>
          </cell>
        </row>
      </sheetData>
      <sheetData sheetId="22" refreshError="1">
        <row r="17">
          <cell r="P17">
            <v>-1417.1815681937712</v>
          </cell>
          <cell r="Q17">
            <v>-57791.180008508985</v>
          </cell>
          <cell r="R17">
            <v>-33957.247193655632</v>
          </cell>
          <cell r="S17">
            <v>-52016.598458502733</v>
          </cell>
          <cell r="T17">
            <v>-13894.564632585128</v>
          </cell>
          <cell r="U17">
            <v>-7756.1852954182095</v>
          </cell>
          <cell r="V17">
            <v>-6491.1269288162848</v>
          </cell>
          <cell r="W17">
            <v>-6280.9491386759291</v>
          </cell>
          <cell r="X17">
            <v>-3372.5331174098174</v>
          </cell>
          <cell r="Y17">
            <v>-3189.0757177754467</v>
          </cell>
          <cell r="Z17">
            <v>-2600.3520642027997</v>
          </cell>
        </row>
        <row r="18">
          <cell r="P18">
            <v>0</v>
          </cell>
          <cell r="Q18">
            <v>0</v>
          </cell>
          <cell r="R18">
            <v>0</v>
          </cell>
          <cell r="S18">
            <v>0</v>
          </cell>
          <cell r="T18">
            <v>0</v>
          </cell>
          <cell r="U18">
            <v>0</v>
          </cell>
          <cell r="V18">
            <v>0</v>
          </cell>
          <cell r="W18">
            <v>0</v>
          </cell>
          <cell r="X18">
            <v>0</v>
          </cell>
          <cell r="Y18">
            <v>0</v>
          </cell>
          <cell r="Z18">
            <v>0</v>
          </cell>
        </row>
      </sheetData>
      <sheetData sheetId="23" refreshError="1">
        <row r="17">
          <cell r="P17">
            <v>2771</v>
          </cell>
          <cell r="Q17">
            <v>7285.9481141576325</v>
          </cell>
          <cell r="R17">
            <v>0</v>
          </cell>
          <cell r="S17">
            <v>0</v>
          </cell>
          <cell r="T17">
            <v>0</v>
          </cell>
          <cell r="U17">
            <v>0</v>
          </cell>
          <cell r="V17">
            <v>0</v>
          </cell>
          <cell r="W17">
            <v>0</v>
          </cell>
          <cell r="X17">
            <v>0</v>
          </cell>
          <cell r="Y17">
            <v>0</v>
          </cell>
          <cell r="Z17">
            <v>0</v>
          </cell>
        </row>
        <row r="18">
          <cell r="P18">
            <v>0</v>
          </cell>
          <cell r="Q18">
            <v>0</v>
          </cell>
          <cell r="R18">
            <v>0</v>
          </cell>
          <cell r="S18">
            <v>0</v>
          </cell>
          <cell r="T18">
            <v>0</v>
          </cell>
          <cell r="U18">
            <v>2771</v>
          </cell>
          <cell r="V18">
            <v>7285.9481141576325</v>
          </cell>
          <cell r="W18">
            <v>0</v>
          </cell>
          <cell r="X18">
            <v>0</v>
          </cell>
          <cell r="Y18">
            <v>0</v>
          </cell>
          <cell r="Z18">
            <v>0</v>
          </cell>
        </row>
        <row r="20">
          <cell r="P20">
            <v>0</v>
          </cell>
          <cell r="Q20">
            <v>1446.3310385431787</v>
          </cell>
          <cell r="R20">
            <v>1274.3013615915484</v>
          </cell>
          <cell r="S20">
            <v>1317.1822208477611</v>
          </cell>
          <cell r="T20">
            <v>1248.8090161263708</v>
          </cell>
          <cell r="U20">
            <v>1202.6828798483573</v>
          </cell>
          <cell r="V20">
            <v>1256.840068715539</v>
          </cell>
          <cell r="W20">
            <v>1313.6826081507691</v>
          </cell>
          <cell r="X20">
            <v>1339.4441819571207</v>
          </cell>
          <cell r="Y20">
            <v>1356.0530639698018</v>
          </cell>
          <cell r="Z20">
            <v>1408.3954494145073</v>
          </cell>
        </row>
        <row r="21">
          <cell r="P21">
            <v>0</v>
          </cell>
          <cell r="Q21">
            <v>0</v>
          </cell>
          <cell r="R21">
            <v>0</v>
          </cell>
          <cell r="S21">
            <v>0</v>
          </cell>
          <cell r="T21">
            <v>0</v>
          </cell>
          <cell r="U21">
            <v>0</v>
          </cell>
          <cell r="V21">
            <v>0</v>
          </cell>
          <cell r="W21">
            <v>0</v>
          </cell>
          <cell r="X21">
            <v>0</v>
          </cell>
          <cell r="Y21">
            <v>0</v>
          </cell>
          <cell r="Z21">
            <v>0</v>
          </cell>
        </row>
      </sheetData>
      <sheetData sheetId="24" refreshError="1"/>
      <sheetData sheetId="25" refreshError="1"/>
      <sheetData sheetId="26" refreshError="1"/>
      <sheetData sheetId="27" refreshError="1"/>
      <sheetData sheetId="28" refreshError="1"/>
      <sheetData sheetId="29" refreshError="1">
        <row r="58">
          <cell r="P58">
            <v>67.121032337711796</v>
          </cell>
          <cell r="Q58">
            <v>78.960890180789278</v>
          </cell>
          <cell r="R58">
            <v>82.015039682392143</v>
          </cell>
          <cell r="S58">
            <v>83.692237391186609</v>
          </cell>
          <cell r="T58">
            <v>84.598220420150355</v>
          </cell>
          <cell r="U58">
            <v>84.818773116579948</v>
          </cell>
          <cell r="V58">
            <v>84.456440632390212</v>
          </cell>
          <cell r="W58">
            <v>84.495521476457256</v>
          </cell>
          <cell r="X58">
            <v>84.792678361196067</v>
          </cell>
          <cell r="Y58">
            <v>84.498660048549098</v>
          </cell>
          <cell r="Z58">
            <v>84.27011706414595</v>
          </cell>
        </row>
        <row r="59">
          <cell r="P59">
            <v>87.464191996290111</v>
          </cell>
          <cell r="Q59">
            <v>76.878189983314016</v>
          </cell>
          <cell r="R59">
            <v>79.528787962943326</v>
          </cell>
          <cell r="S59">
            <v>86.439936297754542</v>
          </cell>
          <cell r="T59">
            <v>87.064902041147079</v>
          </cell>
          <cell r="U59">
            <v>87.339054431674811</v>
          </cell>
          <cell r="V59">
            <v>87.177500787038881</v>
          </cell>
          <cell r="W59">
            <v>86.42334889215185</v>
          </cell>
          <cell r="X59">
            <v>85.529083341570256</v>
          </cell>
          <cell r="Y59">
            <v>84.645095858719159</v>
          </cell>
          <cell r="Z59">
            <v>83.893205301209079</v>
          </cell>
        </row>
        <row r="64">
          <cell r="P64">
            <v>20.655226090838479</v>
          </cell>
          <cell r="Q64">
            <v>16.990878233372477</v>
          </cell>
          <cell r="R64">
            <v>13.22252059638914</v>
          </cell>
          <cell r="S64">
            <v>14.410892513227514</v>
          </cell>
          <cell r="T64">
            <v>15.305999334039024</v>
          </cell>
          <cell r="U64">
            <v>16.711695283376148</v>
          </cell>
          <cell r="V64">
            <v>17.767643287324699</v>
          </cell>
          <cell r="W64">
            <v>18.930117849079117</v>
          </cell>
          <cell r="X64">
            <v>20.126949999224269</v>
          </cell>
          <cell r="Y64">
            <v>21.330785066541861</v>
          </cell>
          <cell r="Z64">
            <v>22.585650149970412</v>
          </cell>
        </row>
      </sheetData>
      <sheetData sheetId="30" refreshError="1"/>
      <sheetData sheetId="31" refreshError="1"/>
      <sheetData sheetId="32" refreshError="1"/>
      <sheetData sheetId="33" refreshError="1"/>
      <sheetData sheetId="34" refreshError="1"/>
      <sheetData sheetId="35" refreshError="1">
        <row r="52">
          <cell r="P52">
            <v>310.24816368730893</v>
          </cell>
          <cell r="Q52">
            <v>27235.570966574349</v>
          </cell>
          <cell r="R52">
            <v>47014.75116943859</v>
          </cell>
          <cell r="S52">
            <v>76433.111699142915</v>
          </cell>
          <cell r="T52">
            <v>91657.845732785034</v>
          </cell>
          <cell r="U52">
            <v>103264.22181364989</v>
          </cell>
          <cell r="V52">
            <v>108706.87677669793</v>
          </cell>
          <cell r="W52">
            <v>115506.34452406614</v>
          </cell>
          <cell r="X52">
            <v>125351.10920338295</v>
          </cell>
          <cell r="Y52">
            <v>126732.25466896407</v>
          </cell>
          <cell r="Z52">
            <v>130992.6719022043</v>
          </cell>
        </row>
      </sheetData>
      <sheetData sheetId="36" refreshError="1"/>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row r="17">
          <cell r="P17">
            <v>18345.906853125834</v>
          </cell>
        </row>
      </sheetData>
      <sheetData sheetId="94">
        <row r="17">
          <cell r="P17">
            <v>1743</v>
          </cell>
        </row>
      </sheetData>
      <sheetData sheetId="95">
        <row r="17">
          <cell r="P17">
            <v>6037.9616858761619</v>
          </cell>
        </row>
      </sheetData>
      <sheetData sheetId="96">
        <row r="17">
          <cell r="P17">
            <v>9793.057065452349</v>
          </cell>
        </row>
      </sheetData>
      <sheetData sheetId="97">
        <row r="17">
          <cell r="P17">
            <v>0</v>
          </cell>
        </row>
      </sheetData>
      <sheetData sheetId="98">
        <row r="17">
          <cell r="P17">
            <v>0</v>
          </cell>
        </row>
      </sheetData>
      <sheetData sheetId="99">
        <row r="17">
          <cell r="P17">
            <v>2832.4</v>
          </cell>
        </row>
      </sheetData>
      <sheetData sheetId="100">
        <row r="17">
          <cell r="P17">
            <v>3804</v>
          </cell>
        </row>
      </sheetData>
      <sheetData sheetId="101"/>
      <sheetData sheetId="102"/>
      <sheetData sheetId="103">
        <row r="17">
          <cell r="P17">
            <v>6992.6792000000005</v>
          </cell>
        </row>
      </sheetData>
      <sheetData sheetId="104">
        <row r="17">
          <cell r="P17">
            <v>0</v>
          </cell>
        </row>
      </sheetData>
      <sheetData sheetId="105">
        <row r="17">
          <cell r="P17">
            <v>0</v>
          </cell>
        </row>
      </sheetData>
      <sheetData sheetId="106">
        <row r="17">
          <cell r="P17">
            <v>6789</v>
          </cell>
        </row>
      </sheetData>
      <sheetData sheetId="107">
        <row r="17">
          <cell r="P17">
            <v>2771</v>
          </cell>
        </row>
      </sheetData>
      <sheetData sheetId="108"/>
      <sheetData sheetId="109"/>
      <sheetData sheetId="110"/>
      <sheetData sheetId="111"/>
      <sheetData sheetId="112">
        <row r="58">
          <cell r="P58">
            <v>67.121032337711796</v>
          </cell>
        </row>
      </sheetData>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row r="17">
          <cell r="P17">
            <v>18345.906853125834</v>
          </cell>
        </row>
      </sheetData>
      <sheetData sheetId="132">
        <row r="17">
          <cell r="P17">
            <v>1743</v>
          </cell>
        </row>
      </sheetData>
      <sheetData sheetId="133">
        <row r="17">
          <cell r="P17">
            <v>6037.9616858761619</v>
          </cell>
        </row>
      </sheetData>
      <sheetData sheetId="134">
        <row r="17">
          <cell r="P17">
            <v>9793.057065452349</v>
          </cell>
        </row>
      </sheetData>
      <sheetData sheetId="135">
        <row r="17">
          <cell r="P17">
            <v>0</v>
          </cell>
        </row>
      </sheetData>
      <sheetData sheetId="136">
        <row r="17">
          <cell r="P17">
            <v>0</v>
          </cell>
        </row>
      </sheetData>
      <sheetData sheetId="137">
        <row r="17">
          <cell r="P17">
            <v>2832.4</v>
          </cell>
        </row>
      </sheetData>
      <sheetData sheetId="138">
        <row r="17">
          <cell r="P17">
            <v>3804</v>
          </cell>
        </row>
      </sheetData>
      <sheetData sheetId="139"/>
      <sheetData sheetId="140"/>
      <sheetData sheetId="141">
        <row r="17">
          <cell r="P17">
            <v>6992.6792000000005</v>
          </cell>
        </row>
      </sheetData>
      <sheetData sheetId="142">
        <row r="17">
          <cell r="P17">
            <v>0</v>
          </cell>
        </row>
      </sheetData>
      <sheetData sheetId="143">
        <row r="17">
          <cell r="P17">
            <v>0</v>
          </cell>
        </row>
      </sheetData>
      <sheetData sheetId="144">
        <row r="17">
          <cell r="P17">
            <v>6789</v>
          </cell>
        </row>
      </sheetData>
      <sheetData sheetId="145">
        <row r="17">
          <cell r="P17">
            <v>2771</v>
          </cell>
        </row>
      </sheetData>
      <sheetData sheetId="146"/>
      <sheetData sheetId="147"/>
      <sheetData sheetId="148"/>
      <sheetData sheetId="149"/>
      <sheetData sheetId="150">
        <row r="58">
          <cell r="P58">
            <v>67.121032337711796</v>
          </cell>
        </row>
      </sheetData>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refreshError="1"/>
      <sheetData sheetId="175" refreshError="1"/>
      <sheetData sheetId="176" refreshError="1"/>
      <sheetData sheetId="177"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nsitivity sum"/>
      <sheetName val="Sensitivity"/>
      <sheetName val="Cover"/>
      <sheetName val="Assumptions"/>
      <sheetName val="SKY Subscriber Summary"/>
      <sheetName val="Tier Mix"/>
      <sheetName val="Subscription Revenues"/>
      <sheetName val="Res Revenues"/>
      <sheetName val="PPV "/>
      <sheetName val="Rental Revenues "/>
      <sheetName val="Comm Revenues"/>
      <sheetName val="Activation fee"/>
      <sheetName val="ADV Revenues"/>
      <sheetName val="Other Revenues"/>
      <sheetName val="Mondo Fees"/>
      <sheetName val="Mondo channels"/>
      <sheetName val="€PSPM"/>
      <sheetName val="Programming Cinema"/>
      <sheetName val="Cinema-Sport channels"/>
      <sheetName val="A La Carte"/>
      <sheetName val="Programming Sport"/>
      <sheetName val="Football Rights"/>
      <sheetName val="Programming News &amp; PP"/>
      <sheetName val="Operating &amp; Overhead Exp. (1)"/>
      <sheetName val="Commissions"/>
      <sheetName val="Logistic &amp; Inventories"/>
      <sheetName val="Installation"/>
      <sheetName val="Smart Cards"/>
      <sheetName val="Operating &amp; Overhead Exp. (2)"/>
      <sheetName val="Magazine"/>
      <sheetName val="Operating &amp; Overhead Exp. (3)"/>
      <sheetName val="Transmission Cost"/>
      <sheetName val="Technical Operations"/>
      <sheetName val="Broadcasting Cost"/>
      <sheetName val="Operating &amp; Overhead Exp. (4)"/>
      <sheetName val="Labour Cost"/>
      <sheetName val="Labour avg unit Cost"/>
      <sheetName val="Labour Cost FTE"/>
      <sheetName val="Labour Detail"/>
      <sheetName val="CAPEX"/>
      <sheetName val="USGAAP ADJ. COVER"/>
      <sheetName val="Revenues - us gaap adj"/>
      <sheetName val="Promo  mng vs us"/>
      <sheetName val="act fee week on 52"/>
      <sheetName val="SAC ADJ ON 52"/>
      <sheetName val="Soccer rights -  us gaap 05"/>
      <sheetName val="Soccer rights -  us gaap 06"/>
      <sheetName val="PURCHASE ACC"/>
      <sheetName val="SENSITIVITY COVER"/>
      <sheetName val="Res Revenues 1€ Price Sensit."/>
      <sheetName val="Res Revenues SENSITIVITY"/>
      <sheetName val="Disney cost sensitivity"/>
      <sheetName val="Mondo channels sensitivity"/>
      <sheetName val="Magazine on sale_sensitivity"/>
      <sheetName val="TO BE DELETED"/>
      <sheetName val="Labour Cost FTE (End Jun)"/>
      <sheetName val="Promo  mng vs us old"/>
      <sheetName val="Labour Cost (2)"/>
      <sheetName val="P+L Flash Format (1) MNG"/>
      <sheetName val="P+L Flash Format (2) MNG"/>
      <sheetName val="P+L Flash Format (3) MNG"/>
      <sheetName val="P+L per Quarter (1) MGM"/>
      <sheetName val="P+L per Quarter (2) MGM"/>
      <sheetName val="P+L per Quarter (3) MGM"/>
      <sheetName val="P+L Monthly (1) MGM"/>
      <sheetName val="P+L Monthly (2) MGM"/>
      <sheetName val="P+L Monthly (3) MGM"/>
      <sheetName val="P+L USGAAP (1)"/>
      <sheetName val="P+L USGAAP (2)"/>
      <sheetName val="P+L USGAAP (3)"/>
      <sheetName val="Cash Flow MNG"/>
      <sheetName val="P+L USGAAP ADJ(1)"/>
      <sheetName val="P+L USGAAP ADJ (2)"/>
      <sheetName val="P+L USGAAP ADJ (3)"/>
      <sheetName val="Cash Flow Detail"/>
      <sheetName val="Balance Sheet"/>
      <sheetName val="Balance Sheet Working"/>
      <sheetName val="kpi"/>
      <sheetName val="SAC (P&amp;L)"/>
      <sheetName val="SAC (Cash)"/>
      <sheetName val="Activation Fees"/>
      <sheetName val="reconciliation 2"/>
      <sheetName val="Side by side-News"/>
      <sheetName val="Customer Service"/>
      <sheetName val="Transmission BackboneNetwork"/>
      <sheetName val="NI Sites Constr."/>
      <sheetName val="CN Elements"/>
      <sheetName val="CN-O&amp;M Site Rental &amp; Power"/>
      <sheetName val="Comparison 8-1"/>
      <sheetName val="Discounts"/>
      <sheetName val="Radio_architect"/>
      <sheetName val="Interconnect"/>
      <sheetName val="IP Network Elements"/>
      <sheetName val="Access Network (mw+LL)"/>
      <sheetName val="Access network (MAN)"/>
      <sheetName val="Opex"/>
      <sheetName val="Test Bed - NMC"/>
      <sheetName val="OSS SIE"/>
      <sheetName val="OSS TEI"/>
      <sheetName val="Other Capex and Opex"/>
      <sheetName val="SIE NodeBs"/>
      <sheetName val="RNC_SIE"/>
      <sheetName val="TEI NodeBs"/>
      <sheetName val="RNC_TEI"/>
      <sheetName val="sensitivity_sum"/>
      <sheetName val="SKY_Subscriber_Summary"/>
      <sheetName val="Tier_Mix"/>
      <sheetName val="Subscription_Revenues"/>
      <sheetName val="Res_Revenues"/>
      <sheetName val="PPV_"/>
      <sheetName val="Rental_Revenues_"/>
      <sheetName val="Comm_Revenues"/>
      <sheetName val="Activation_fee"/>
      <sheetName val="ADV_Revenues"/>
      <sheetName val="Other_Revenues"/>
      <sheetName val="Mondo_Fees"/>
      <sheetName val="Mondo_channels"/>
      <sheetName val="Programming_Cinema"/>
      <sheetName val="Cinema-Sport_channels"/>
      <sheetName val="A_La_Carte"/>
      <sheetName val="Programming_Sport"/>
      <sheetName val="Football_Rights"/>
      <sheetName val="Programming_News_&amp;_PP"/>
      <sheetName val="Operating_&amp;_Overhead_Exp__(1)"/>
      <sheetName val="Logistic_&amp;_Inventories"/>
      <sheetName val="Smart_Cards"/>
      <sheetName val="Operating_&amp;_Overhead_Exp__(2)"/>
      <sheetName val="Operating_&amp;_Overhead_Exp__(3)"/>
      <sheetName val="Transmission_Cost"/>
      <sheetName val="Technical_Operations"/>
      <sheetName val="Broadcasting_Cost"/>
      <sheetName val="Operating_&amp;_Overhead_Exp__(4)"/>
      <sheetName val="Labour_Cost"/>
      <sheetName val="Labour_avg_unit_Cost"/>
      <sheetName val="Labour_Cost_FTE"/>
      <sheetName val="Labour_Detail"/>
      <sheetName val="USGAAP_ADJ__COVER"/>
      <sheetName val="Revenues_-_us_gaap_adj"/>
      <sheetName val="Promo__mng_vs_us"/>
      <sheetName val="act_fee_week_on_52"/>
      <sheetName val="SAC_ADJ_ON_52"/>
      <sheetName val="Soccer_rights_-__us_gaap_05"/>
      <sheetName val="Soccer_rights_-__us_gaap_06"/>
      <sheetName val="PURCHASE_ACC"/>
      <sheetName val="SENSITIVITY_COVER"/>
      <sheetName val="Res_Revenues_1€_Price_Sensit_"/>
      <sheetName val="Res_Revenues_SENSITIVITY"/>
      <sheetName val="Disney_cost_sensitivity"/>
      <sheetName val="Mondo_channels_sensitivity"/>
      <sheetName val="Magazine_on_sale_sensitivity"/>
      <sheetName val="TO_BE_DELETED"/>
      <sheetName val="Labour_Cost_FTE_(End_Jun)"/>
      <sheetName val="Promo__mng_vs_us_old"/>
      <sheetName val="Labour_Cost_(2)"/>
      <sheetName val="P+L_Flash_Format_(1)_MNG"/>
      <sheetName val="P+L_Flash_Format_(2)_MNG"/>
      <sheetName val="P+L_Flash_Format_(3)_MNG"/>
      <sheetName val="P+L_per_Quarter_(1)_MGM"/>
      <sheetName val="P+L_per_Quarter_(2)_MGM"/>
      <sheetName val="P+L_per_Quarter_(3)_MGM"/>
      <sheetName val="P+L_Monthly_(1)_MGM"/>
      <sheetName val="P+L_Monthly_(2)_MGM"/>
      <sheetName val="P+L_Monthly_(3)_MGM"/>
      <sheetName val="P+L_USGAAP_(1)"/>
      <sheetName val="P+L_USGAAP_(2)"/>
      <sheetName val="P+L_USGAAP_(3)"/>
      <sheetName val="Cash_Flow_MNG"/>
      <sheetName val="P+L_USGAAP_ADJ(1)"/>
      <sheetName val="P+L_USGAAP_ADJ_(2)"/>
      <sheetName val="P+L_USGAAP_ADJ_(3)"/>
      <sheetName val="Cash_Flow_Detail"/>
      <sheetName val="Balance_Sheet"/>
      <sheetName val="Balance_Sheet_Working"/>
      <sheetName val="SAC_(P&amp;L)"/>
      <sheetName val="SAC_(Cash)"/>
      <sheetName val="Activation_Fees"/>
      <sheetName val="reconciliation_2"/>
      <sheetName val="Side_by_side-News"/>
      <sheetName val="Customer_Service"/>
      <sheetName val="Transmission_BackboneNetwork"/>
      <sheetName val="NI_Sites_Constr_"/>
      <sheetName val="CN_Elements"/>
      <sheetName val="CN-O&amp;M_Site_Rental_&amp;_Power"/>
      <sheetName val="Comparison_8-1"/>
      <sheetName val="IP_Network_Elements"/>
      <sheetName val="Access_Network_(mw+LL)"/>
      <sheetName val="Access_network_(MAN)"/>
      <sheetName val="Test_Bed_-_NMC"/>
      <sheetName val="OSS_SIE"/>
      <sheetName val="OSS_TEI"/>
      <sheetName val="Other_Capex_and_Opex"/>
      <sheetName val="SIE_NodeBs"/>
      <sheetName val="TEI_NodeBs"/>
      <sheetName val="sensitivity_sum1"/>
      <sheetName val="SKY_Subscriber_Summary1"/>
      <sheetName val="Tier_Mix1"/>
      <sheetName val="Subscription_Revenues1"/>
      <sheetName val="Res_Revenues1"/>
      <sheetName val="PPV_1"/>
      <sheetName val="Rental_Revenues_1"/>
      <sheetName val="Comm_Revenues1"/>
      <sheetName val="Activation_fee1"/>
      <sheetName val="ADV_Revenues1"/>
      <sheetName val="Other_Revenues1"/>
      <sheetName val="Mondo_Fees1"/>
      <sheetName val="Mondo_channels1"/>
      <sheetName val="Programming_Cinema1"/>
      <sheetName val="Cinema-Sport_channels1"/>
      <sheetName val="A_La_Carte1"/>
      <sheetName val="Programming_Sport1"/>
      <sheetName val="Football_Rights1"/>
      <sheetName val="Programming_News_&amp;_PP1"/>
      <sheetName val="Operating_&amp;_Overhead_Exp__(1)1"/>
      <sheetName val="Logistic_&amp;_Inventories1"/>
      <sheetName val="Smart_Cards1"/>
      <sheetName val="Operating_&amp;_Overhead_Exp__(2)1"/>
      <sheetName val="Operating_&amp;_Overhead_Exp__(3)1"/>
      <sheetName val="Transmission_Cost1"/>
      <sheetName val="Technical_Operations1"/>
      <sheetName val="Broadcasting_Cost1"/>
      <sheetName val="Operating_&amp;_Overhead_Exp__(4)1"/>
      <sheetName val="Labour_Cost1"/>
      <sheetName val="Labour_avg_unit_Cost1"/>
      <sheetName val="Labour_Cost_FTE1"/>
      <sheetName val="Labour_Detail1"/>
      <sheetName val="USGAAP_ADJ__COVER1"/>
      <sheetName val="Revenues_-_us_gaap_adj1"/>
      <sheetName val="Promo__mng_vs_us1"/>
      <sheetName val="act_fee_week_on_521"/>
      <sheetName val="SAC_ADJ_ON_521"/>
      <sheetName val="Soccer_rights_-__us_gaap_051"/>
      <sheetName val="Soccer_rights_-__us_gaap_061"/>
      <sheetName val="PURCHASE_ACC1"/>
      <sheetName val="SENSITIVITY_COVER1"/>
      <sheetName val="Res_Revenues_1€_Price_Sensit_1"/>
      <sheetName val="Res_Revenues_SENSITIVITY1"/>
      <sheetName val="Disney_cost_sensitivity1"/>
      <sheetName val="Mondo_channels_sensitivity1"/>
      <sheetName val="Magazine_on_sale_sensitivity1"/>
      <sheetName val="TO_BE_DELETED1"/>
      <sheetName val="Labour_Cost_FTE_(End_Jun)1"/>
      <sheetName val="Promo__mng_vs_us_old1"/>
      <sheetName val="Labour_Cost_(2)1"/>
      <sheetName val="P+L_Flash_Format_(1)_MNG1"/>
      <sheetName val="P+L_Flash_Format_(2)_MNG1"/>
      <sheetName val="P+L_Flash_Format_(3)_MNG1"/>
      <sheetName val="P+L_per_Quarter_(1)_MGM1"/>
      <sheetName val="P+L_per_Quarter_(2)_MGM1"/>
      <sheetName val="P+L_per_Quarter_(3)_MGM1"/>
      <sheetName val="P+L_Monthly_(1)_MGM1"/>
      <sheetName val="P+L_Monthly_(2)_MGM1"/>
      <sheetName val="P+L_Monthly_(3)_MGM1"/>
      <sheetName val="P+L_USGAAP_(1)1"/>
      <sheetName val="P+L_USGAAP_(2)1"/>
      <sheetName val="P+L_USGAAP_(3)1"/>
      <sheetName val="Cash_Flow_MNG1"/>
      <sheetName val="P+L_USGAAP_ADJ(1)1"/>
      <sheetName val="P+L_USGAAP_ADJ_(2)1"/>
      <sheetName val="P+L_USGAAP_ADJ_(3)1"/>
      <sheetName val="Cash_Flow_Detail1"/>
      <sheetName val="Balance_Sheet1"/>
      <sheetName val="Balance_Sheet_Working1"/>
      <sheetName val="SAC_(P&amp;L)1"/>
      <sheetName val="SAC_(Cash)1"/>
      <sheetName val="Activation_Fees1"/>
      <sheetName val="reconciliation_21"/>
      <sheetName val="Side_by_side-News1"/>
      <sheetName val="Customer_Service1"/>
      <sheetName val="Transmission_BackboneNetwork1"/>
      <sheetName val="NI_Sites_Constr_1"/>
      <sheetName val="CN_Elements1"/>
      <sheetName val="CN-O&amp;M_Site_Rental_&amp;_Power1"/>
      <sheetName val="Comparison_8-11"/>
      <sheetName val="IP_Network_Elements1"/>
      <sheetName val="Access_Network_(mw+LL)1"/>
      <sheetName val="Access_network_(MAN)1"/>
      <sheetName val="Test_Bed_-_NMC1"/>
      <sheetName val="OSS_SIE1"/>
      <sheetName val="OSS_TEI1"/>
      <sheetName val="Other_Capex_and_Opex1"/>
      <sheetName val="SIE_NodeBs1"/>
      <sheetName val="TEI_NodeBs1"/>
      <sheetName val="Soccer rights -  us gaap 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depreciation"/>
      <sheetName val="output"/>
      <sheetName val="Comparison"/>
      <sheetName val="IT"/>
      <sheetName val="New_IT_capex"/>
      <sheetName val="CAPEX IT (2)"/>
      <sheetName val="COPS"/>
      <sheetName val="Network"/>
      <sheetName val="headcount"/>
      <sheetName val="Sintesi DIRITTI"/>
      <sheetName val="Staff"/>
      <sheetName val="Mkting&amp;Sales"/>
      <sheetName val="logistic"/>
      <sheetName val="Distr_Summary"/>
      <sheetName val="Out_To_Interface"/>
      <sheetName val="Sheet1"/>
      <sheetName val="Distribution"/>
      <sheetName val="Bad Debt and Fraud"/>
      <sheetName val="HS Output (2)"/>
      <sheetName val="OPEX"/>
      <sheetName val="Highlights"/>
      <sheetName val="input_HC"/>
      <sheetName val="Hong_Kong"/>
      <sheetName val="Input non-tech to Profitability"/>
      <sheetName val="Output to Profitability Tech"/>
      <sheetName val="CAPEX_IT_(2)"/>
      <sheetName val="Sintesi_DIRITTI"/>
      <sheetName val="Bad_Debt_and_Fraud"/>
      <sheetName val="HS_Output_(2)"/>
      <sheetName val="Input_non-tech_to_Profitability"/>
      <sheetName val="Output_to_Profitability_Tech"/>
      <sheetName val="Parameters"/>
      <sheetName val="CAPEX_IT_(2)1"/>
      <sheetName val="Sintesi_DIRITTI1"/>
      <sheetName val="Bad_Debt_and_Fraud1"/>
      <sheetName val="HS_Output_(2)1"/>
      <sheetName val="Input_non-tech_to_Profitabilit1"/>
      <sheetName val="Output_to_Profitability_Tech1"/>
      <sheetName val="CAPEX_IT_(2)2"/>
      <sheetName val="Sintesi_DIRITTI2"/>
      <sheetName val="Bad_Debt_and_Fraud2"/>
      <sheetName val="HS_Output_(2)2"/>
      <sheetName val="Input_non-tech_to_Profitabilit2"/>
      <sheetName val="Output_to_Profitability_Tech2"/>
      <sheetName val="INPUTS"/>
      <sheetName val="Table"/>
      <sheetName val="costs_4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roadcast Re-charges"/>
      <sheetName val="Broadcasting Total"/>
      <sheetName val="M_ment 8310_01"/>
      <sheetName val="Relocation opex"/>
      <sheetName val="Pres 8350_04"/>
      <sheetName val="Playout 8327_04"/>
      <sheetName val="Fox recharge"/>
      <sheetName val="Playout Roma 8317_02"/>
      <sheetName val="Playout Milano 8331_04"/>
      <sheetName val="MCR 8326_04"/>
      <sheetName val="Engineering 8340_04"/>
      <sheetName val="Eng Milano 8328_04"/>
      <sheetName val="Eng Roma 8318_02"/>
      <sheetName val="Impianti Elettrici 8338_02"/>
      <sheetName val="Contents"/>
      <sheetName val="OPEX"/>
      <sheetName val="output"/>
      <sheetName val="Assumptions"/>
      <sheetName val="Broadcast_Re-charges"/>
      <sheetName val="Broadcasting_Total"/>
      <sheetName val="M_ment_8310_01"/>
      <sheetName val="Relocation_opex"/>
      <sheetName val="Pres_8350_04"/>
      <sheetName val="Playout_8327_04"/>
      <sheetName val="Fox_recharge"/>
      <sheetName val="Playout_Roma_8317_02"/>
      <sheetName val="Playout_Milano_8331_04"/>
      <sheetName val="MCR_8326_04"/>
      <sheetName val="Engineering_8340_04"/>
      <sheetName val="Eng_Milano_8328_04"/>
      <sheetName val="Eng_Roma_8318_02"/>
      <sheetName val="Impianti_Elettrici_8338_02"/>
      <sheetName val="Broadcast_Re-charges1"/>
      <sheetName val="Broadcasting_Total1"/>
      <sheetName val="M_ment_8310_011"/>
      <sheetName val="Relocation_opex1"/>
      <sheetName val="Pres_8350_041"/>
      <sheetName val="Playout_8327_041"/>
      <sheetName val="Fox_recharge1"/>
      <sheetName val="Playout_Roma_8317_021"/>
      <sheetName val="Playout_Milano_8331_041"/>
      <sheetName val="MCR_8326_041"/>
      <sheetName val="Engineering_8340_041"/>
      <sheetName val="Eng_Milano_8328_041"/>
      <sheetName val="Eng_Roma_8318_021"/>
      <sheetName val="Impianti_Elettrici_8338_02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ROI-ResultSummary-Scenarios"/>
      <sheetName val="Cash Flow Model"/>
      <sheetName val="As Is Parameters &amp; Assumptions"/>
      <sheetName val="Benefit Assumptions"/>
      <sheetName val="Investment"/>
      <sheetName val="CaseVolumeForecast"/>
      <sheetName val="Historical Cases vs. Revenue"/>
      <sheetName val="Cases vs. Trailing Quarters"/>
      <sheetName val="Summary-CashFlows"/>
      <sheetName val="Summary-Headcount"/>
      <sheetName val="Summary-LaborCoststoRevenue"/>
      <sheetName val="Tornado"/>
      <sheetName val="Impianti Elettrici 8338_02"/>
      <sheetName val="Cash_Flow_Model"/>
      <sheetName val="As_Is_Parameters_&amp;_Assumptions"/>
      <sheetName val="Benefit_Assumptions"/>
      <sheetName val="Historical_Cases_vs__Revenue"/>
      <sheetName val="Cases_vs__Trailing_Quarters"/>
      <sheetName val="Impianti_Elettrici_8338_02"/>
      <sheetName val="Cash_Flow_Model1"/>
      <sheetName val="As_Is_Parameters_&amp;_Assumptions1"/>
      <sheetName val="Benefit_Assumptions1"/>
      <sheetName val="Historical_Cases_vs__Revenue1"/>
      <sheetName val="Cases_vs__Trailing_Quarters1"/>
      <sheetName val="Impianti_Elettrici_8338_021"/>
      <sheetName val="Cash_Flow_Model2"/>
      <sheetName val="As_Is_Parameters_&amp;_Assumptions2"/>
      <sheetName val="Benefit_Assumptions2"/>
      <sheetName val="Historical_Cases_vs__Revenue2"/>
      <sheetName val="Cases_vs__Trailing_Quarters2"/>
      <sheetName val="Impianti_Elettrici_8338_022"/>
      <sheetName val="Closing IPTV by PC"/>
      <sheetName val="Validation Data"/>
      <sheetName val="db"/>
      <sheetName val="Closing_IPTV_by_PC"/>
      <sheetName val="Validation_Data"/>
    </sheetNames>
    <sheetDataSet>
      <sheetData sheetId="0" refreshError="1"/>
      <sheetData sheetId="1" refreshError="1">
        <row r="33">
          <cell r="B33">
            <v>0.15</v>
          </cell>
        </row>
        <row r="42">
          <cell r="C42">
            <v>1</v>
          </cell>
          <cell r="D42">
            <v>2</v>
          </cell>
          <cell r="E42">
            <v>3</v>
          </cell>
          <cell r="F42">
            <v>4</v>
          </cell>
          <cell r="G42">
            <v>5</v>
          </cell>
          <cell r="H42">
            <v>6</v>
          </cell>
          <cell r="I42">
            <v>7</v>
          </cell>
        </row>
        <row r="43">
          <cell r="B43">
            <v>0.05</v>
          </cell>
          <cell r="C43">
            <v>0.15</v>
          </cell>
          <cell r="D43">
            <v>0.05</v>
          </cell>
          <cell r="E43">
            <v>0.1</v>
          </cell>
          <cell r="F43">
            <v>0.1</v>
          </cell>
          <cell r="G43">
            <v>0.05</v>
          </cell>
          <cell r="H43">
            <v>0.1</v>
          </cell>
          <cell r="I43">
            <v>0.05</v>
          </cell>
        </row>
        <row r="44">
          <cell r="B44">
            <v>0.25</v>
          </cell>
          <cell r="C44">
            <v>0.4</v>
          </cell>
          <cell r="D44">
            <v>0.1</v>
          </cell>
          <cell r="E44">
            <v>0.25</v>
          </cell>
          <cell r="F44">
            <v>0.25</v>
          </cell>
          <cell r="G44">
            <v>0.25</v>
          </cell>
          <cell r="H44">
            <v>0.1</v>
          </cell>
          <cell r="I44">
            <v>0.1</v>
          </cell>
        </row>
        <row r="45">
          <cell r="B45">
            <v>0.1</v>
          </cell>
          <cell r="C45">
            <v>0.2</v>
          </cell>
          <cell r="D45">
            <v>0</v>
          </cell>
          <cell r="E45">
            <v>0.1</v>
          </cell>
          <cell r="F45">
            <v>0</v>
          </cell>
          <cell r="G45">
            <v>0.1</v>
          </cell>
          <cell r="H45">
            <v>0.1</v>
          </cell>
          <cell r="I45">
            <v>0.1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refreshError="1"/>
      <sheetData sheetId="34" refreshError="1"/>
      <sheetData sheetId="35"/>
      <sheetData sheetId="36"/>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nkAnagrafica"/>
      <sheetName val="LinkValori"/>
      <sheetName val="DatiValori"/>
      <sheetName val="Valori"/>
      <sheetName val="Foglio2"/>
      <sheetName val="SKValori"/>
      <sheetName val="Foglio3"/>
      <sheetName val="Sconti"/>
      <sheetName val="ConsuntivoMese"/>
      <sheetName val="gennaio"/>
      <sheetName val="febbraio"/>
      <sheetName val="marzo"/>
      <sheetName val="aprile"/>
      <sheetName val="maggio"/>
      <sheetName val="giugno"/>
      <sheetName val="luglio"/>
      <sheetName val="agosto"/>
      <sheetName val="settembre"/>
      <sheetName val="ottobre"/>
      <sheetName val="novembre"/>
      <sheetName val="Foglio5"/>
      <sheetName val="dicembre"/>
      <sheetName val="Consuntivo"/>
      <sheetName val="FattGen"/>
      <sheetName val="FattFeb"/>
      <sheetName val="FattMar"/>
      <sheetName val="FattApr"/>
      <sheetName val="FattMag"/>
      <sheetName val="FattGiu"/>
      <sheetName val="FattLug"/>
      <sheetName val="FattAgo"/>
      <sheetName val="FattSet"/>
      <sheetName val="FattOtt"/>
      <sheetName val="FattNov"/>
      <sheetName val="FattDic"/>
      <sheetName val="CostoMese"/>
      <sheetName val="Anagrafica"/>
      <sheetName val="Skcontratto"/>
      <sheetName val="Allegato"/>
      <sheetName val="foglio1"/>
      <sheetName val="Continua"/>
      <sheetName val="Dati"/>
    </sheetNames>
    <sheetDataSet>
      <sheetData sheetId="0"/>
      <sheetData sheetId="1"/>
      <sheetData sheetId="2"/>
      <sheetData sheetId="3"/>
      <sheetData sheetId="4"/>
      <sheetData sheetId="5"/>
      <sheetData sheetId="6"/>
      <sheetData sheetId="7">
        <row r="1">
          <cell r="A1">
            <v>0.08</v>
          </cell>
        </row>
      </sheetData>
      <sheetData sheetId="8"/>
      <sheetData sheetId="9"/>
      <sheetData sheetId="10"/>
      <sheetData sheetId="11"/>
      <sheetData sheetId="12"/>
      <sheetData sheetId="13"/>
      <sheetData sheetId="14"/>
      <sheetData sheetId="15"/>
      <sheetData sheetId="16"/>
      <sheetData sheetId="17"/>
      <sheetData sheetId="18"/>
      <sheetData sheetId="19"/>
      <sheetData sheetId="20">
        <row r="1">
          <cell r="A1">
            <v>12</v>
          </cell>
        </row>
        <row r="3">
          <cell r="A3">
            <v>1</v>
          </cell>
          <cell r="B3" t="str">
            <v>31/01/2008</v>
          </cell>
          <cell r="D3" t="str">
            <v>II</v>
          </cell>
          <cell r="E3">
            <v>3.3000000000000002E-2</v>
          </cell>
        </row>
        <row r="4">
          <cell r="A4">
            <v>2</v>
          </cell>
          <cell r="B4" t="str">
            <v>29/02/2008</v>
          </cell>
          <cell r="D4" t="str">
            <v>III</v>
          </cell>
          <cell r="E4">
            <v>2.3E-2</v>
          </cell>
        </row>
        <row r="5">
          <cell r="A5">
            <v>3</v>
          </cell>
          <cell r="B5" t="str">
            <v>31/03/2008</v>
          </cell>
        </row>
        <row r="6">
          <cell r="A6">
            <v>4</v>
          </cell>
          <cell r="B6" t="str">
            <v>30/04/2008</v>
          </cell>
        </row>
        <row r="7">
          <cell r="A7">
            <v>5</v>
          </cell>
          <cell r="B7" t="str">
            <v>31/05/2008</v>
          </cell>
        </row>
        <row r="8">
          <cell r="A8">
            <v>6</v>
          </cell>
          <cell r="B8" t="str">
            <v>30/06/2008</v>
          </cell>
        </row>
        <row r="9">
          <cell r="A9">
            <v>7</v>
          </cell>
          <cell r="B9" t="str">
            <v>31/07/2008</v>
          </cell>
        </row>
        <row r="10">
          <cell r="A10">
            <v>8</v>
          </cell>
          <cell r="B10" t="str">
            <v>31/08/2008</v>
          </cell>
        </row>
        <row r="11">
          <cell r="A11">
            <v>9</v>
          </cell>
          <cell r="B11" t="str">
            <v>30/09/2008</v>
          </cell>
        </row>
        <row r="12">
          <cell r="A12">
            <v>10</v>
          </cell>
          <cell r="B12" t="str">
            <v>31/10/2008</v>
          </cell>
        </row>
        <row r="13">
          <cell r="A13">
            <v>11</v>
          </cell>
          <cell r="B13" t="str">
            <v>30/11/2008</v>
          </cell>
        </row>
        <row r="14">
          <cell r="A14">
            <v>12</v>
          </cell>
          <cell r="B14" t="str">
            <v>31/12/2008</v>
          </cell>
        </row>
        <row r="17">
          <cell r="A17">
            <v>1</v>
          </cell>
          <cell r="B17">
            <v>132164322.42999999</v>
          </cell>
          <cell r="C17">
            <v>132164322.42999999</v>
          </cell>
        </row>
        <row r="18">
          <cell r="A18">
            <v>2</v>
          </cell>
          <cell r="B18">
            <v>153328487.03</v>
          </cell>
          <cell r="C18">
            <v>285492809.45999998</v>
          </cell>
        </row>
        <row r="19">
          <cell r="A19">
            <v>3</v>
          </cell>
          <cell r="B19">
            <v>187269920.77999997</v>
          </cell>
          <cell r="C19">
            <v>472762730.23999995</v>
          </cell>
        </row>
        <row r="20">
          <cell r="A20">
            <v>4</v>
          </cell>
          <cell r="B20">
            <v>161459000</v>
          </cell>
          <cell r="C20">
            <v>634221730.24000001</v>
          </cell>
        </row>
        <row r="21">
          <cell r="A21">
            <v>5</v>
          </cell>
          <cell r="B21">
            <v>188222000</v>
          </cell>
          <cell r="C21">
            <v>822443730.24000001</v>
          </cell>
        </row>
        <row r="22">
          <cell r="A22">
            <v>6</v>
          </cell>
          <cell r="B22">
            <v>144218000</v>
          </cell>
          <cell r="C22">
            <v>966661730.24000001</v>
          </cell>
        </row>
        <row r="23">
          <cell r="A23">
            <v>7</v>
          </cell>
          <cell r="B23">
            <v>85297000</v>
          </cell>
          <cell r="C23">
            <v>1051958730.24</v>
          </cell>
        </row>
        <row r="24">
          <cell r="A24">
            <v>8</v>
          </cell>
          <cell r="B24">
            <v>53971000</v>
          </cell>
          <cell r="C24">
            <v>1105929730.24</v>
          </cell>
        </row>
        <row r="25">
          <cell r="A25">
            <v>9</v>
          </cell>
          <cell r="B25">
            <v>152757000</v>
          </cell>
          <cell r="C25">
            <v>1258686730.24</v>
          </cell>
        </row>
        <row r="26">
          <cell r="A26">
            <v>10</v>
          </cell>
          <cell r="B26">
            <v>197066000</v>
          </cell>
          <cell r="C26">
            <v>1455752730.24</v>
          </cell>
        </row>
        <row r="27">
          <cell r="A27">
            <v>11</v>
          </cell>
          <cell r="B27">
            <v>183346000</v>
          </cell>
          <cell r="C27">
            <v>1639098730.24</v>
          </cell>
        </row>
        <row r="28">
          <cell r="A28">
            <v>12</v>
          </cell>
          <cell r="B28">
            <v>151952000</v>
          </cell>
          <cell r="C28">
            <v>1791050730.24</v>
          </cell>
        </row>
        <row r="31">
          <cell r="A31">
            <v>1</v>
          </cell>
          <cell r="B31">
            <v>47716877.919999994</v>
          </cell>
          <cell r="C31">
            <v>47716877.919999994</v>
          </cell>
        </row>
        <row r="32">
          <cell r="A32">
            <v>2</v>
          </cell>
          <cell r="B32">
            <v>55453132.219999999</v>
          </cell>
          <cell r="C32">
            <v>103170010.13999999</v>
          </cell>
        </row>
        <row r="33">
          <cell r="A33">
            <v>3</v>
          </cell>
          <cell r="B33">
            <v>77093029.49000001</v>
          </cell>
          <cell r="C33">
            <v>180263039.63</v>
          </cell>
        </row>
        <row r="34">
          <cell r="A34">
            <v>4</v>
          </cell>
          <cell r="B34">
            <v>62180000</v>
          </cell>
          <cell r="C34">
            <v>242443039.63</v>
          </cell>
        </row>
        <row r="35">
          <cell r="A35">
            <v>5</v>
          </cell>
          <cell r="B35">
            <v>77030000</v>
          </cell>
          <cell r="C35">
            <v>319473039.63</v>
          </cell>
        </row>
        <row r="36">
          <cell r="A36">
            <v>6</v>
          </cell>
          <cell r="B36">
            <v>64921000</v>
          </cell>
          <cell r="C36">
            <v>384394039.63</v>
          </cell>
        </row>
        <row r="37">
          <cell r="A37">
            <v>7</v>
          </cell>
          <cell r="B37">
            <v>42381000</v>
          </cell>
          <cell r="C37">
            <v>426775039.63</v>
          </cell>
        </row>
        <row r="38">
          <cell r="A38">
            <v>8</v>
          </cell>
          <cell r="B38">
            <v>26599000</v>
          </cell>
          <cell r="C38">
            <v>453374039.63</v>
          </cell>
        </row>
        <row r="39">
          <cell r="A39">
            <v>9</v>
          </cell>
          <cell r="B39">
            <v>72173000</v>
          </cell>
          <cell r="C39">
            <v>525547039.63</v>
          </cell>
        </row>
        <row r="40">
          <cell r="A40">
            <v>10</v>
          </cell>
          <cell r="B40">
            <v>90362000</v>
          </cell>
          <cell r="C40">
            <v>615909039.63</v>
          </cell>
        </row>
        <row r="41">
          <cell r="A41">
            <v>11</v>
          </cell>
          <cell r="B41">
            <v>92117000</v>
          </cell>
          <cell r="C41">
            <v>708026039.63</v>
          </cell>
        </row>
        <row r="42">
          <cell r="A42">
            <v>12</v>
          </cell>
          <cell r="B42">
            <v>63568000</v>
          </cell>
          <cell r="C42">
            <v>771594039.63</v>
          </cell>
        </row>
        <row r="45">
          <cell r="A45">
            <v>1</v>
          </cell>
          <cell r="B45">
            <v>25057021.979999997</v>
          </cell>
          <cell r="C45">
            <v>25057021.979999997</v>
          </cell>
        </row>
        <row r="46">
          <cell r="A46">
            <v>2</v>
          </cell>
          <cell r="B46">
            <v>26266574.73</v>
          </cell>
          <cell r="C46">
            <v>51323596.709999993</v>
          </cell>
        </row>
        <row r="47">
          <cell r="A47">
            <v>3</v>
          </cell>
          <cell r="B47">
            <v>32848374.48</v>
          </cell>
          <cell r="C47">
            <v>84171971.189999998</v>
          </cell>
        </row>
        <row r="48">
          <cell r="A48">
            <v>4</v>
          </cell>
          <cell r="B48">
            <v>30680000</v>
          </cell>
          <cell r="C48">
            <v>114851971.19</v>
          </cell>
        </row>
        <row r="49">
          <cell r="A49">
            <v>5</v>
          </cell>
          <cell r="B49">
            <v>32917000</v>
          </cell>
          <cell r="C49">
            <v>147768971.19</v>
          </cell>
        </row>
        <row r="50">
          <cell r="A50">
            <v>6</v>
          </cell>
          <cell r="B50">
            <v>31671000</v>
          </cell>
          <cell r="C50">
            <v>179439971.19</v>
          </cell>
        </row>
        <row r="51">
          <cell r="A51">
            <v>7</v>
          </cell>
          <cell r="B51">
            <v>18022000</v>
          </cell>
          <cell r="C51">
            <v>197461971.19</v>
          </cell>
        </row>
        <row r="52">
          <cell r="A52">
            <v>8</v>
          </cell>
          <cell r="B52">
            <v>13100000</v>
          </cell>
          <cell r="C52">
            <v>210561971.19</v>
          </cell>
        </row>
        <row r="53">
          <cell r="A53">
            <v>9</v>
          </cell>
          <cell r="B53">
            <v>30180000</v>
          </cell>
          <cell r="C53">
            <v>240741971.19</v>
          </cell>
        </row>
        <row r="54">
          <cell r="A54">
            <v>10</v>
          </cell>
          <cell r="B54">
            <v>42274000</v>
          </cell>
          <cell r="C54">
            <v>283015971.19</v>
          </cell>
        </row>
        <row r="55">
          <cell r="A55">
            <v>11</v>
          </cell>
          <cell r="B55">
            <v>41937000</v>
          </cell>
          <cell r="C55">
            <v>324952971.19</v>
          </cell>
        </row>
        <row r="56">
          <cell r="A56">
            <v>12</v>
          </cell>
          <cell r="B56">
            <v>26887000</v>
          </cell>
          <cell r="C56">
            <v>351839971.19</v>
          </cell>
        </row>
        <row r="62">
          <cell r="B62">
            <v>521540.07166666671</v>
          </cell>
        </row>
        <row r="64">
          <cell r="B64">
            <v>420062.0025</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ow r="2">
          <cell r="C2" t="str">
            <v>S.I.A.E. S.p.A.</v>
          </cell>
        </row>
      </sheetData>
      <sheetData sheetId="40"/>
      <sheetData sheetId="41">
        <row r="2">
          <cell r="C2">
            <v>2008</v>
          </cell>
        </row>
      </sheetData>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6month"/>
      <sheetName val="2003(6mos)"/>
      <sheetName val="Investments"/>
      <sheetName val="fixedassets"/>
      <sheetName val="BSMvmts"/>
      <sheetName val="auditcommittee"/>
      <sheetName val="opaucom"/>
      <sheetName val="invfinaudcom"/>
      <sheetName val="ROI-ResultSummary-Scenarios"/>
      <sheetName val="cic_22-9_-_26-10"/>
      <sheetName val="OPEX"/>
      <sheetName val="output"/>
      <sheetName val="Assumptions"/>
      <sheetName val="DB"/>
      <sheetName val="Cover"/>
      <sheetName val="Capital Structure"/>
      <sheetName val="Capital_Structure"/>
      <sheetName val="Capital_Structure1"/>
      <sheetName val="Data"/>
    </sheetNames>
    <sheetDataSet>
      <sheetData sheetId="0" refreshError="1">
        <row r="9">
          <cell r="H9" t="str">
            <v>Q.CTD</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Organico base 31.01.2008 e 0608"/>
      <sheetName val="Template Budget 09"/>
      <sheetName val="Foglio1"/>
      <sheetName val="Parameters"/>
      <sheetName val="Investments"/>
      <sheetName val="Leadsheet"/>
      <sheetName val="Organico_base_31_01_2008_e_0608"/>
      <sheetName val="Template_Budget_09"/>
      <sheetName val="3mo_Rev_Sum"/>
      <sheetName val="6mo_Rev_Sum"/>
      <sheetName val="Sheet1"/>
      <sheetName val="Organico_base_31_01_2008_e_0601"/>
      <sheetName val="Template_Budget_091"/>
      <sheetName val="Organico_base_31_01_2008_e_0602"/>
      <sheetName val="Template_Budget_092"/>
    </sheetNames>
    <sheetDataSet>
      <sheetData sheetId="0" refreshError="1"/>
      <sheetData sheetId="1" refreshError="1"/>
      <sheetData sheetId="2" refreshError="1"/>
      <sheetData sheetId="3" refreshError="1">
        <row r="2">
          <cell r="A2" t="str">
            <v>Dirigenti Industria</v>
          </cell>
          <cell r="C2" t="str">
            <v>AFFARI LEGALI</v>
          </cell>
          <cell r="E2" t="str">
            <v>Milano</v>
          </cell>
          <cell r="G2" t="str">
            <v>Tempo indeterminato</v>
          </cell>
          <cell r="I2">
            <v>1</v>
          </cell>
          <cell r="J2" t="str">
            <v>Agenti</v>
          </cell>
          <cell r="L2" t="str">
            <v>LIV.2</v>
          </cell>
          <cell r="M2">
            <v>39479</v>
          </cell>
          <cell r="N2">
            <v>39507</v>
          </cell>
        </row>
        <row r="3">
          <cell r="A3" t="str">
            <v>Dirigenti Commercio</v>
          </cell>
          <cell r="C3" t="str">
            <v>AFFARI REG.ECON</v>
          </cell>
          <cell r="E3" t="str">
            <v>Cologno Monzese</v>
          </cell>
          <cell r="G3" t="str">
            <v>Tempo determinato</v>
          </cell>
          <cell r="I3">
            <v>0.8</v>
          </cell>
          <cell r="J3" t="str">
            <v>Collaborat. Struttura</v>
          </cell>
          <cell r="L3" t="str">
            <v>LIV.3</v>
          </cell>
          <cell r="M3">
            <v>39508</v>
          </cell>
          <cell r="N3">
            <v>39538</v>
          </cell>
        </row>
        <row r="4">
          <cell r="A4" t="str">
            <v>Radio Telev.Privato</v>
          </cell>
          <cell r="C4" t="str">
            <v>AMM.FINAN&amp;CONTR</v>
          </cell>
          <cell r="E4" t="str">
            <v>Blu Studio</v>
          </cell>
          <cell r="G4" t="str">
            <v>CINS</v>
          </cell>
          <cell r="I4">
            <v>0.78</v>
          </cell>
          <cell r="J4" t="str">
            <v>Direttore</v>
          </cell>
          <cell r="L4" t="str">
            <v>LIV.4</v>
          </cell>
          <cell r="M4">
            <v>39539</v>
          </cell>
          <cell r="N4">
            <v>39568</v>
          </cell>
        </row>
        <row r="5">
          <cell r="A5" t="str">
            <v>Servizi Telecomun.</v>
          </cell>
          <cell r="C5" t="str">
            <v>AMMIN.DELEGATO</v>
          </cell>
          <cell r="E5" t="str">
            <v>Roma  Salaria</v>
          </cell>
          <cell r="G5" t="str">
            <v>Somministrazione</v>
          </cell>
          <cell r="I5">
            <v>0.75</v>
          </cell>
          <cell r="J5" t="str">
            <v>Dirigente</v>
          </cell>
          <cell r="L5" t="str">
            <v>LIV.5</v>
          </cell>
          <cell r="M5">
            <v>39569</v>
          </cell>
          <cell r="N5">
            <v>39599</v>
          </cell>
        </row>
        <row r="6">
          <cell r="A6" t="str">
            <v>Giornalisti</v>
          </cell>
          <cell r="C6" t="str">
            <v>BROADCASTING</v>
          </cell>
          <cell r="E6" t="str">
            <v>Roma Cordonata</v>
          </cell>
          <cell r="G6" t="str">
            <v>Collaborazione</v>
          </cell>
          <cell r="I6">
            <v>0.625</v>
          </cell>
          <cell r="J6" t="str">
            <v>Giornalista</v>
          </cell>
          <cell r="L6" t="str">
            <v>LIV.6</v>
          </cell>
          <cell r="M6">
            <v>39600</v>
          </cell>
          <cell r="N6">
            <v>39629</v>
          </cell>
        </row>
        <row r="7">
          <cell r="A7" t="str">
            <v>Esterno</v>
          </cell>
          <cell r="C7" t="str">
            <v>BUSIN&amp;INTERACT.</v>
          </cell>
          <cell r="E7" t="str">
            <v>Bologna</v>
          </cell>
          <cell r="G7" t="str">
            <v>Stagista</v>
          </cell>
          <cell r="I7">
            <v>0.52500000000000002</v>
          </cell>
          <cell r="J7" t="str">
            <v>Impiegato</v>
          </cell>
          <cell r="L7" t="str">
            <v>LIV.7</v>
          </cell>
          <cell r="M7">
            <v>39630</v>
          </cell>
          <cell r="N7">
            <v>39660</v>
          </cell>
        </row>
        <row r="8">
          <cell r="C8" t="str">
            <v>BUSIN. DEVELOP.</v>
          </cell>
          <cell r="E8" t="str">
            <v>Mecenate-Mi</v>
          </cell>
          <cell r="G8" t="str">
            <v>Agenzia</v>
          </cell>
          <cell r="I8">
            <v>0.5</v>
          </cell>
          <cell r="J8" t="str">
            <v>Procacciatori</v>
          </cell>
          <cell r="L8" t="str">
            <v>LIV.8</v>
          </cell>
          <cell r="M8">
            <v>39661</v>
          </cell>
          <cell r="N8">
            <v>39691</v>
          </cell>
        </row>
        <row r="9">
          <cell r="C9" t="str">
            <v>COMUN&amp;REL.ESTER</v>
          </cell>
          <cell r="E9" t="str">
            <v>Cagliari</v>
          </cell>
          <cell r="G9" t="str">
            <v>Procacciatori</v>
          </cell>
          <cell r="J9" t="str">
            <v>Quadro</v>
          </cell>
          <cell r="L9" t="str">
            <v>LIV.9</v>
          </cell>
          <cell r="M9">
            <v>39692</v>
          </cell>
          <cell r="N9">
            <v>39721</v>
          </cell>
        </row>
        <row r="10">
          <cell r="C10" t="str">
            <v>CORP&amp;MRKT COMUN</v>
          </cell>
          <cell r="E10" t="str">
            <v>Napoli</v>
          </cell>
          <cell r="J10" t="str">
            <v>Somministrato</v>
          </cell>
          <cell r="L10" t="str">
            <v>QUADRO B</v>
          </cell>
          <cell r="M10">
            <v>39722</v>
          </cell>
          <cell r="N10">
            <v>39752</v>
          </cell>
        </row>
        <row r="11">
          <cell r="C11" t="str">
            <v>CUSTOMER CARE</v>
          </cell>
          <cell r="J11" t="str">
            <v>Stagista</v>
          </cell>
          <cell r="L11" t="str">
            <v>QUADRO A</v>
          </cell>
          <cell r="M11">
            <v>39753</v>
          </cell>
          <cell r="N11">
            <v>39782</v>
          </cell>
        </row>
        <row r="12">
          <cell r="C12" t="str">
            <v>DIR.GEN.OPERAZ.</v>
          </cell>
          <cell r="L12" t="str">
            <v>QUADRO 7</v>
          </cell>
          <cell r="M12">
            <v>39783</v>
          </cell>
          <cell r="N12">
            <v>39813</v>
          </cell>
        </row>
        <row r="13">
          <cell r="A13" t="str">
            <v>Sky Italia Srl</v>
          </cell>
          <cell r="C13" t="str">
            <v>DIVIS.COMMERC</v>
          </cell>
          <cell r="L13" t="str">
            <v>CNR</v>
          </cell>
          <cell r="M13">
            <v>39814</v>
          </cell>
          <cell r="N13">
            <v>39844</v>
          </cell>
        </row>
        <row r="14">
          <cell r="A14" t="str">
            <v>Telecare Spa</v>
          </cell>
          <cell r="C14" t="str">
            <v>FACILITY MNGT</v>
          </cell>
          <cell r="L14" t="str">
            <v>CSE</v>
          </cell>
          <cell r="M14">
            <v>39845</v>
          </cell>
          <cell r="N14">
            <v>39872</v>
          </cell>
        </row>
        <row r="15">
          <cell r="C15" t="str">
            <v>MARKET COMMUNIC</v>
          </cell>
          <cell r="L15" t="str">
            <v>GCR</v>
          </cell>
          <cell r="M15">
            <v>39873</v>
          </cell>
          <cell r="N15">
            <v>39903</v>
          </cell>
        </row>
        <row r="16">
          <cell r="C16" t="str">
            <v>MARKETING</v>
          </cell>
          <cell r="I16" t="str">
            <v>Approved</v>
          </cell>
          <cell r="L16" t="str">
            <v>GDR</v>
          </cell>
          <cell r="M16">
            <v>39904</v>
          </cell>
          <cell r="N16">
            <v>39933</v>
          </cell>
        </row>
        <row r="17">
          <cell r="C17" t="str">
            <v>PIANIF.&amp;PROMOZ</v>
          </cell>
          <cell r="I17" t="str">
            <v>Not Approved</v>
          </cell>
          <cell r="L17" t="str">
            <v>GPR &lt;12M</v>
          </cell>
          <cell r="M17">
            <v>39934</v>
          </cell>
          <cell r="N17">
            <v>39964</v>
          </cell>
        </row>
        <row r="18">
          <cell r="C18" t="str">
            <v>PPV&amp;SER PREMIUM</v>
          </cell>
          <cell r="L18" t="str">
            <v>GPR &gt;12M</v>
          </cell>
          <cell r="M18">
            <v>39965</v>
          </cell>
          <cell r="N18">
            <v>39994</v>
          </cell>
        </row>
        <row r="19">
          <cell r="C19" t="str">
            <v>PROGRAMMI</v>
          </cell>
          <cell r="L19" t="str">
            <v>GRO</v>
          </cell>
        </row>
        <row r="20">
          <cell r="C20" t="str">
            <v>PUBLIC AFFAIRS</v>
          </cell>
          <cell r="L20" t="str">
            <v>IS</v>
          </cell>
        </row>
        <row r="21">
          <cell r="C21" t="str">
            <v>RISORSE UMANE</v>
          </cell>
          <cell r="L21" t="str">
            <v>RPN</v>
          </cell>
        </row>
        <row r="22">
          <cell r="C22" t="str">
            <v>SISTEM INFORMAT</v>
          </cell>
          <cell r="L22" t="str">
            <v>VCR</v>
          </cell>
        </row>
        <row r="23">
          <cell r="C23" t="str">
            <v>SKY TG 24</v>
          </cell>
          <cell r="L23" t="str">
            <v>VCS</v>
          </cell>
        </row>
        <row r="24">
          <cell r="C24" t="str">
            <v>SPORT</v>
          </cell>
          <cell r="L24" t="str">
            <v>VDR</v>
          </cell>
        </row>
        <row r="25">
          <cell r="C25" t="str">
            <v>TECNOLOGIA</v>
          </cell>
          <cell r="L25" t="str">
            <v>DIRIG.</v>
          </cell>
        </row>
        <row r="26">
          <cell r="C26" t="str">
            <v>VENDIT&amp;PUBBLIC.</v>
          </cell>
          <cell r="L26" t="str">
            <v>ESTERNI</v>
          </cell>
        </row>
        <row r="29">
          <cell r="A29" t="str">
            <v>ACQUISITORI</v>
          </cell>
          <cell r="C29" t="str">
            <v>Account Trade Marketing</v>
          </cell>
        </row>
        <row r="30">
          <cell r="A30" t="str">
            <v>ACQUISIZIONE DIRITTI PROGRAMMI</v>
          </cell>
          <cell r="C30" t="str">
            <v>Acquisitore</v>
          </cell>
        </row>
        <row r="31">
          <cell r="A31" t="str">
            <v>ACQUISIZIONI DIRITTI SPORT</v>
          </cell>
          <cell r="C31" t="str">
            <v>Acquisitore diritti</v>
          </cell>
        </row>
        <row r="32">
          <cell r="A32" t="str">
            <v>ACQUISTI</v>
          </cell>
          <cell r="C32" t="str">
            <v>Add.Supporto Tecnico Sviluppo Materiali</v>
          </cell>
        </row>
        <row r="33">
          <cell r="A33" t="str">
            <v>ACQUISTI &amp; CONTROLLING</v>
          </cell>
          <cell r="C33" t="str">
            <v>Addetto al planning</v>
          </cell>
        </row>
        <row r="34">
          <cell r="A34" t="str">
            <v>ACTIVATION UNIT</v>
          </cell>
          <cell r="C34" t="str">
            <v>ADDETTO ALLE INFORMAZIONI TELEFONICHE</v>
          </cell>
        </row>
        <row r="35">
          <cell r="A35" t="str">
            <v>ADVERTISING MEDIA</v>
          </cell>
          <cell r="C35" t="str">
            <v>Addetto amm.ne del personale</v>
          </cell>
        </row>
        <row r="36">
          <cell r="A36" t="str">
            <v>AFFARI ECONOMICI</v>
          </cell>
          <cell r="C36" t="str">
            <v>Addetto amministrazione</v>
          </cell>
        </row>
        <row r="37">
          <cell r="A37" t="str">
            <v>AFFARI LEGAL NEWS TECN. IT. BROAD. HR SG</v>
          </cell>
          <cell r="C37" t="str">
            <v>Addetto amministrazione vendite</v>
          </cell>
        </row>
        <row r="38">
          <cell r="A38" t="str">
            <v>AFFARI LEGALI ACQUISIZIONE DIRITTI SPORT</v>
          </cell>
          <cell r="C38" t="str">
            <v>ADDETTO ANALISI DATI</v>
          </cell>
        </row>
        <row r="39">
          <cell r="A39" t="str">
            <v>AFFARI LEGALI MKTG - COMM.LE - CRM - PUB</v>
          </cell>
          <cell r="C39" t="str">
            <v>Addetto analisi e reportistica</v>
          </cell>
        </row>
        <row r="40">
          <cell r="A40" t="str">
            <v>AFFARI LEGALI PROGR. PALINS CANALI TERZI</v>
          </cell>
          <cell r="C40" t="str">
            <v>Addetto archivio</v>
          </cell>
        </row>
        <row r="41">
          <cell r="A41" t="str">
            <v>AFFARI REGOLAMENTARI</v>
          </cell>
          <cell r="C41" t="str">
            <v>Addetto Attività Comunicazione</v>
          </cell>
        </row>
        <row r="42">
          <cell r="A42" t="str">
            <v>AFFARI SOCIETARI</v>
          </cell>
          <cell r="C42" t="str">
            <v>Addetto back office</v>
          </cell>
        </row>
        <row r="43">
          <cell r="A43" t="str">
            <v>AGENTI BAR &amp; HOTEL</v>
          </cell>
          <cell r="C43" t="str">
            <v>Addetto back office amministrativo</v>
          </cell>
        </row>
        <row r="44">
          <cell r="A44" t="str">
            <v>AGENTI PUBBLICITA'</v>
          </cell>
          <cell r="C44" t="str">
            <v>Addetto booking</v>
          </cell>
        </row>
        <row r="45">
          <cell r="A45" t="str">
            <v>ALTRI SPORT</v>
          </cell>
          <cell r="C45" t="str">
            <v>ADDETTO BUDGET E REPORTING</v>
          </cell>
        </row>
        <row r="46">
          <cell r="A46" t="str">
            <v>AMMINISTRATORE DELEGATO</v>
          </cell>
          <cell r="C46" t="str">
            <v>Addetto budget plannin reporting dir crm</v>
          </cell>
        </row>
        <row r="47">
          <cell r="A47" t="str">
            <v>AMMINISTRAZIONE  &amp; TESORERIA</v>
          </cell>
          <cell r="C47" t="str">
            <v>Addetto Call Center</v>
          </cell>
        </row>
        <row r="48">
          <cell r="A48" t="str">
            <v>AMMINISTRAZIONE DEL PERSONALE</v>
          </cell>
          <cell r="C48" t="str">
            <v>Addetto centro documentazione</v>
          </cell>
        </row>
        <row r="49">
          <cell r="A49" t="str">
            <v>Analisi &amp; Forecast</v>
          </cell>
          <cell r="C49" t="str">
            <v>ADDETTO CICLO PASSIVO</v>
          </cell>
        </row>
        <row r="50">
          <cell r="A50" t="str">
            <v>ANALISI COMPETITIVA</v>
          </cell>
          <cell r="C50" t="str">
            <v>Addetto Compensation &amp; BENEFITS</v>
          </cell>
        </row>
        <row r="51">
          <cell r="A51" t="str">
            <v>ANALISI DATI TV</v>
          </cell>
          <cell r="C51" t="str">
            <v>Addetto comunicazione Interna</v>
          </cell>
        </row>
        <row r="52">
          <cell r="A52" t="str">
            <v>ANTIPIRATERIA</v>
          </cell>
          <cell r="C52" t="str">
            <v>Addetto contabile</v>
          </cell>
        </row>
        <row r="53">
          <cell r="A53" t="str">
            <v>ARCHIVIO</v>
          </cell>
          <cell r="C53" t="str">
            <v>Addetto Contabilità Regolatoria</v>
          </cell>
        </row>
        <row r="54">
          <cell r="A54" t="str">
            <v>AREA SERVIZIO ALLE PERSONE</v>
          </cell>
          <cell r="C54" t="str">
            <v>ADDETTO CONTENZIOSO</v>
          </cell>
        </row>
        <row r="55">
          <cell r="A55" t="str">
            <v>ASSICURAZIONI</v>
          </cell>
          <cell r="C55" t="str">
            <v>ADDETTO CONTROLLO ORDINI</v>
          </cell>
        </row>
        <row r="56">
          <cell r="A56" t="str">
            <v>ASSISTENZA TECNICA</v>
          </cell>
          <cell r="C56" t="str">
            <v>Addetto Controllo Qualità</v>
          </cell>
        </row>
        <row r="57">
          <cell r="A57" t="str">
            <v>AUTO E TELEFONIA MOBILE</v>
          </cell>
          <cell r="C57" t="str">
            <v>Addetto di Redazione</v>
          </cell>
        </row>
        <row r="58">
          <cell r="A58" t="str">
            <v>BACK OFFICE AMM.VO</v>
          </cell>
          <cell r="C58" t="str">
            <v>Addetto emissione</v>
          </cell>
        </row>
        <row r="59">
          <cell r="A59" t="str">
            <v>BOOKING &amp; SCHEDULING</v>
          </cell>
          <cell r="C59" t="str">
            <v>ADDETTO EMISSIONE E CONTROLLO QUALITA'</v>
          </cell>
        </row>
        <row r="60">
          <cell r="A60" t="str">
            <v>BRAND COMMUNICATION</v>
          </cell>
          <cell r="C60" t="str">
            <v>Addetto EPG</v>
          </cell>
        </row>
        <row r="61">
          <cell r="A61" t="str">
            <v>Budget</v>
          </cell>
          <cell r="C61" t="str">
            <v>Addetto fatturazione</v>
          </cell>
        </row>
        <row r="62">
          <cell r="A62" t="str">
            <v>Budget &amp; Analisi Vendite</v>
          </cell>
          <cell r="C62" t="str">
            <v>ADDETTO FIELD MANAGEMENT</v>
          </cell>
        </row>
        <row r="63">
          <cell r="A63" t="str">
            <v>BUDGET &amp; REPORTING</v>
          </cell>
          <cell r="C63" t="str">
            <v>Addetto Fiscale</v>
          </cell>
        </row>
        <row r="64">
          <cell r="A64" t="str">
            <v>Budget Planning &amp; Reporting</v>
          </cell>
          <cell r="C64" t="str">
            <v>Addetto Formazione e Sviluppo</v>
          </cell>
        </row>
        <row r="65">
          <cell r="A65" t="str">
            <v>BUDGETING &amp; REPORTING</v>
          </cell>
          <cell r="C65" t="str">
            <v>Addetto gest. rapporti clientela</v>
          </cell>
        </row>
        <row r="66">
          <cell r="A66" t="str">
            <v>BUSINESS &amp; INTERACTIVE ADMIN &amp; CONTROL</v>
          </cell>
          <cell r="C66" t="str">
            <v>Addetto gestione abbonamenti Dipendenti</v>
          </cell>
        </row>
        <row r="67">
          <cell r="A67" t="str">
            <v>BUSINESS AFFAIRS</v>
          </cell>
          <cell r="C67" t="str">
            <v>Addetto Gestione Amministrativa</v>
          </cell>
        </row>
        <row r="68">
          <cell r="A68" t="str">
            <v>BUSINESS BAR &amp; HOTEL SALES &amp; OPERATIONS</v>
          </cell>
          <cell r="C68" t="str">
            <v>Addetto Gestione Crediti</v>
          </cell>
        </row>
        <row r="69">
          <cell r="A69" t="str">
            <v>BUSINESS DEVELOPMENT</v>
          </cell>
          <cell r="C69" t="str">
            <v>Addetto Gestione Diritti</v>
          </cell>
        </row>
        <row r="70">
          <cell r="A70" t="str">
            <v>BUSINESS INTELLIGENCE &amp; REPORTING SYSTEM</v>
          </cell>
          <cell r="C70" t="str">
            <v>Addetto Gestione operativa</v>
          </cell>
        </row>
        <row r="71">
          <cell r="A71" t="str">
            <v>Business Plan</v>
          </cell>
          <cell r="C71" t="str">
            <v>Addetto Gestione ordini</v>
          </cell>
        </row>
        <row r="72">
          <cell r="A72" t="str">
            <v>Business Support</v>
          </cell>
          <cell r="C72" t="str">
            <v>Addetto Gestione risorse umane</v>
          </cell>
        </row>
        <row r="73">
          <cell r="A73" t="str">
            <v>Business to Business</v>
          </cell>
          <cell r="C73" t="str">
            <v>ADDETTO HEALTH &amp; SAFETY ROMA</v>
          </cell>
        </row>
        <row r="74">
          <cell r="A74" t="str">
            <v>BUSINESS TRAVEL</v>
          </cell>
          <cell r="C74" t="str">
            <v>Addetto impianto elettrico</v>
          </cell>
        </row>
        <row r="75">
          <cell r="A75" t="str">
            <v>Business Unit</v>
          </cell>
          <cell r="C75" t="str">
            <v>ADDETTO INIZIATIVE SPECIALI</v>
          </cell>
        </row>
        <row r="76">
          <cell r="A76" t="str">
            <v>CALCIO</v>
          </cell>
          <cell r="C76" t="str">
            <v>ADDETTO ISPEZIONI</v>
          </cell>
        </row>
        <row r="77">
          <cell r="A77" t="str">
            <v>Call Center Sky Net</v>
          </cell>
          <cell r="C77" t="str">
            <v>Addetto logistica</v>
          </cell>
        </row>
        <row r="78">
          <cell r="A78" t="str">
            <v>CANALE METEO</v>
          </cell>
          <cell r="C78" t="str">
            <v>Addetto motorizzazione</v>
          </cell>
        </row>
        <row r="79">
          <cell r="A79" t="str">
            <v>CANALI CINEMA</v>
          </cell>
          <cell r="C79" t="str">
            <v>Addetto palinsesto strategico</v>
          </cell>
        </row>
        <row r="80">
          <cell r="A80" t="str">
            <v>CANALI CINEMA &amp; PRODUZIONE</v>
          </cell>
          <cell r="C80" t="str">
            <v>ADDETTO PALINSESTO STRATEGICO</v>
          </cell>
        </row>
        <row r="81">
          <cell r="A81" t="str">
            <v>CANALI PAY PER VIEW</v>
          </cell>
          <cell r="C81" t="str">
            <v>ADDETTO PLANNING</v>
          </cell>
        </row>
        <row r="82">
          <cell r="A82" t="str">
            <v>Cash flow</v>
          </cell>
          <cell r="C82" t="str">
            <v>Addetto PPV</v>
          </cell>
        </row>
        <row r="83">
          <cell r="A83" t="str">
            <v>CATENE E GRUPPI</v>
          </cell>
          <cell r="C83" t="str">
            <v>ADDETTO RDA</v>
          </cell>
        </row>
        <row r="84">
          <cell r="A84" t="str">
            <v>CENTRALINO</v>
          </cell>
          <cell r="C84" t="str">
            <v>Addetto Recupero Crediti</v>
          </cell>
        </row>
        <row r="85">
          <cell r="A85" t="str">
            <v>CICLO ATTIVO</v>
          </cell>
          <cell r="C85" t="str">
            <v>ADDETTO RELAZ. INDUSTRIALI &amp; COMPLIANCE</v>
          </cell>
        </row>
        <row r="86">
          <cell r="A86" t="str">
            <v>Claims Unit</v>
          </cell>
          <cell r="C86" t="str">
            <v>Addetto relazioni abbonati</v>
          </cell>
        </row>
        <row r="87">
          <cell r="A87" t="str">
            <v>COLLABORATORI - Meteo</v>
          </cell>
          <cell r="C87" t="str">
            <v>Addetto Relazioni Esterne</v>
          </cell>
        </row>
        <row r="88">
          <cell r="A88" t="str">
            <v>COLLABORATORI - Operations</v>
          </cell>
          <cell r="C88" t="str">
            <v>Addetto rendicontazione diritti</v>
          </cell>
        </row>
        <row r="89">
          <cell r="A89" t="str">
            <v>COLLABORATORI - Produzione</v>
          </cell>
          <cell r="C89" t="str">
            <v>Addetto Reportistica</v>
          </cell>
        </row>
        <row r="90">
          <cell r="A90" t="str">
            <v>COLLABORATORI - Rubr. &amp; Eventi</v>
          </cell>
          <cell r="C90" t="str">
            <v>Addetto sales analysis</v>
          </cell>
        </row>
        <row r="91">
          <cell r="A91" t="str">
            <v>Communication Development</v>
          </cell>
          <cell r="C91" t="str">
            <v>Addetto Sales Communication</v>
          </cell>
        </row>
        <row r="92">
          <cell r="A92" t="str">
            <v>COMPENSATION</v>
          </cell>
          <cell r="C92" t="str">
            <v>Addetto Scheduling</v>
          </cell>
        </row>
        <row r="93">
          <cell r="A93" t="str">
            <v>COMUNICAZIONE INTERNA</v>
          </cell>
          <cell r="C93" t="str">
            <v>Addetto servizi generali</v>
          </cell>
        </row>
        <row r="94">
          <cell r="A94" t="str">
            <v>COMUNICAZIONE ISTITUZIONALE MILANO</v>
          </cell>
          <cell r="C94" t="str">
            <v>Addetto Show Room</v>
          </cell>
        </row>
        <row r="95">
          <cell r="A95" t="str">
            <v>COMUNICAZIONE ISTITUZIONALE ROMA</v>
          </cell>
          <cell r="C95" t="str">
            <v>ADDETTO SPORT MARKETING</v>
          </cell>
        </row>
        <row r="96">
          <cell r="A96" t="str">
            <v>COMUNICAZIONE SPORT</v>
          </cell>
          <cell r="C96" t="str">
            <v>Addetto stampa</v>
          </cell>
        </row>
        <row r="97">
          <cell r="A97" t="str">
            <v>CONTABILITA'</v>
          </cell>
          <cell r="C97" t="str">
            <v>ADDETTO SUPPORTO COMMERCIALE</v>
          </cell>
        </row>
        <row r="98">
          <cell r="A98" t="str">
            <v>CONTABILITA' &amp; SEZIONALI</v>
          </cell>
          <cell r="C98" t="str">
            <v>Addetto Supporto Operativo</v>
          </cell>
        </row>
        <row r="99">
          <cell r="A99" t="str">
            <v>CONTABILITA' CESPITI</v>
          </cell>
          <cell r="C99" t="str">
            <v>Addetto supporto SAP</v>
          </cell>
        </row>
        <row r="100">
          <cell r="A100" t="str">
            <v>CONTABILITA' DIRITTI</v>
          </cell>
          <cell r="C100" t="str">
            <v>Addetto Supporto Tecnico</v>
          </cell>
        </row>
        <row r="101">
          <cell r="A101" t="str">
            <v>CONTABILITA' REGOLATORIA</v>
          </cell>
          <cell r="C101" t="str">
            <v>Addetto Supporto Tecnico-Operativo</v>
          </cell>
        </row>
        <row r="102">
          <cell r="A102" t="str">
            <v>Contact Center Milan</v>
          </cell>
          <cell r="C102" t="str">
            <v>Addetto Tape Preparation</v>
          </cell>
        </row>
        <row r="103">
          <cell r="A103" t="str">
            <v>Contact Center SESTU</v>
          </cell>
          <cell r="C103" t="str">
            <v>Addetto Tesoreria</v>
          </cell>
        </row>
        <row r="104">
          <cell r="A104" t="str">
            <v>Contenzioso legale</v>
          </cell>
          <cell r="C104" t="str">
            <v>Addetto Trade Marketing</v>
          </cell>
        </row>
        <row r="105">
          <cell r="A105" t="str">
            <v>CONTENZIOSO LEGALE E BACK OFFICE</v>
          </cell>
          <cell r="C105" t="str">
            <v>Addetto ufficio materiali</v>
          </cell>
        </row>
        <row r="106">
          <cell r="A106" t="str">
            <v>CONTR GEST  CINEMA &amp; MONDO CHANNELS</v>
          </cell>
          <cell r="C106" t="str">
            <v>addetto ufficio protocollo</v>
          </cell>
        </row>
        <row r="107">
          <cell r="A107" t="str">
            <v>CONTR GEST  RESIDENTIAL REVENUES</v>
          </cell>
          <cell r="C107" t="str">
            <v>Addetto ufficio Viaggi</v>
          </cell>
        </row>
        <row r="108">
          <cell r="A108" t="str">
            <v>CONTR GEST MARKETING &amp; MARKET COMMUNIC</v>
          </cell>
          <cell r="C108" t="str">
            <v>Addetto videoteca</v>
          </cell>
        </row>
        <row r="109">
          <cell r="A109" t="str">
            <v>CONTR GEST PROMOTIONS &amp; OTHER REVENUES</v>
          </cell>
          <cell r="C109" t="str">
            <v>ADVERTISING &amp; MEDIA MANAGER</v>
          </cell>
        </row>
        <row r="110">
          <cell r="A110" t="str">
            <v>CONTROLLO &amp; CICLO PASSIVO</v>
          </cell>
          <cell r="C110" t="str">
            <v>Advertising Specialist</v>
          </cell>
        </row>
        <row r="111">
          <cell r="A111" t="str">
            <v>CONTROLLO DI GESTIONE - CRM</v>
          </cell>
          <cell r="C111" t="str">
            <v>AGENTE</v>
          </cell>
        </row>
        <row r="112">
          <cell r="A112" t="str">
            <v>CONTROLLO DI GESTIONE - PERSONALE &amp; GA</v>
          </cell>
          <cell r="C112" t="str">
            <v>Analista</v>
          </cell>
        </row>
        <row r="113">
          <cell r="A113" t="str">
            <v>CONTROLLO DI GESTIONE - SALES &amp; OP.</v>
          </cell>
          <cell r="C113" t="str">
            <v>Analista di processo</v>
          </cell>
        </row>
        <row r="114">
          <cell r="A114" t="str">
            <v>CONTROLLO DI GESTIONE - SKY TG 24</v>
          </cell>
          <cell r="C114" t="str">
            <v>Analista Funzionale</v>
          </cell>
        </row>
        <row r="115">
          <cell r="A115" t="str">
            <v>CONTROLLO DI GESTIONE - SPORT</v>
          </cell>
          <cell r="C115" t="str">
            <v>Analista programmatore</v>
          </cell>
        </row>
        <row r="116">
          <cell r="A116" t="str">
            <v>CONTROLLO DI GESTIONE ADVERTISING</v>
          </cell>
          <cell r="C116" t="str">
            <v>Analista SAP</v>
          </cell>
        </row>
        <row r="117">
          <cell r="A117" t="str">
            <v>CONTROLLO GESTIONE - IT TECH BROAD CAPEX</v>
          </cell>
          <cell r="C117" t="str">
            <v>Analista tecnico</v>
          </cell>
        </row>
        <row r="118">
          <cell r="A118" t="str">
            <v>CONTROLLO REVENUE &amp; MARKETING</v>
          </cell>
          <cell r="C118" t="str">
            <v>ARCHITETTO HW STB</v>
          </cell>
        </row>
        <row r="119">
          <cell r="A119" t="str">
            <v>COORDINAMENTO PAY PER VIEW</v>
          </cell>
          <cell r="C119" t="str">
            <v>Architetto Softw.ricevitori Tv digitale</v>
          </cell>
        </row>
        <row r="120">
          <cell r="A120" t="str">
            <v>CORP.SYSTEM DEV &amp; WEB</v>
          </cell>
          <cell r="C120" t="str">
            <v>Architetto Software Ricevitori</v>
          </cell>
        </row>
        <row r="121">
          <cell r="A121" t="str">
            <v>CORPORATE SYSTEM DEVELOPMENT</v>
          </cell>
          <cell r="C121" t="str">
            <v>Area Manager</v>
          </cell>
        </row>
        <row r="122">
          <cell r="A122" t="str">
            <v>CORRISPONDENTI REGIONALI</v>
          </cell>
          <cell r="C122" t="str">
            <v>Area manager Sky Service</v>
          </cell>
        </row>
        <row r="123">
          <cell r="A123" t="str">
            <v>Cross Promotion</v>
          </cell>
          <cell r="C123" t="str">
            <v>Art director</v>
          </cell>
        </row>
        <row r="124">
          <cell r="A124" t="str">
            <v>CUSTOMER ACQUISITION &amp; BRAND COMMUNICAT.</v>
          </cell>
          <cell r="C124" t="str">
            <v>Assistente affari societari</v>
          </cell>
        </row>
        <row r="125">
          <cell r="A125" t="str">
            <v>Customer Analysis</v>
          </cell>
          <cell r="C125" t="str">
            <v>Assistente alla regia</v>
          </cell>
        </row>
        <row r="126">
          <cell r="A126" t="str">
            <v>CUSTOMER CAMPAIGN PLANNING</v>
          </cell>
          <cell r="C126" t="str">
            <v>Assistente di produzione</v>
          </cell>
        </row>
        <row r="127">
          <cell r="A127" t="str">
            <v>CUSTOMER DEVELOPMENT</v>
          </cell>
          <cell r="C127" t="str">
            <v>Assistente di Studio</v>
          </cell>
        </row>
        <row r="128">
          <cell r="A128" t="str">
            <v>CUSTOMER INSIGHTS</v>
          </cell>
          <cell r="C128" t="str">
            <v>ASSISTENTE RELAZIONI ISTITUZIONALI</v>
          </cell>
        </row>
        <row r="129">
          <cell r="A129" t="str">
            <v>CUSTOMER MARKETING</v>
          </cell>
          <cell r="C129" t="str">
            <v>Assistente scenografo</v>
          </cell>
        </row>
        <row r="130">
          <cell r="A130" t="str">
            <v>CUSTOMER PROFILING</v>
          </cell>
          <cell r="C130" t="str">
            <v>Assistente SNG</v>
          </cell>
        </row>
        <row r="131">
          <cell r="A131" t="str">
            <v>CUSTOMER RELATIONS</v>
          </cell>
          <cell r="C131" t="str">
            <v>Assistente ufficio legale</v>
          </cell>
        </row>
        <row r="132">
          <cell r="A132" t="str">
            <v>Customer Service</v>
          </cell>
          <cell r="C132" t="str">
            <v>audio designer</v>
          </cell>
        </row>
        <row r="133">
          <cell r="A133" t="str">
            <v>DATA QUALITY</v>
          </cell>
          <cell r="C133" t="str">
            <v>Autista / Fattorino</v>
          </cell>
        </row>
        <row r="134">
          <cell r="A134" t="str">
            <v>Dealer Management</v>
          </cell>
          <cell r="C134" t="str">
            <v>Avid Engineer</v>
          </cell>
        </row>
        <row r="135">
          <cell r="A135" t="str">
            <v>DIR. RISORSE UMANE &amp; FACILITY MANAGEMENT</v>
          </cell>
          <cell r="C135" t="str">
            <v>BI ANALYST</v>
          </cell>
        </row>
        <row r="136">
          <cell r="A136" t="str">
            <v>DIR.CORPORATE &amp; MARKET COMMUNICATIONS</v>
          </cell>
          <cell r="C136" t="str">
            <v>BOOKER</v>
          </cell>
        </row>
        <row r="137">
          <cell r="A137" t="str">
            <v>DIRECT SALES FORCE</v>
          </cell>
          <cell r="C137" t="str">
            <v>BRAND COMMUNICATION MANAGER</v>
          </cell>
        </row>
        <row r="138">
          <cell r="A138" t="str">
            <v>DIREZIONE AMMINISTR.FINANZA &amp; CONTROLLO</v>
          </cell>
          <cell r="C138" t="str">
            <v>BRAND COMMUNICATION SPECIALIST</v>
          </cell>
        </row>
        <row r="139">
          <cell r="A139" t="str">
            <v>DIREZIONE BROADCASTING</v>
          </cell>
          <cell r="C139" t="str">
            <v>BTL Specialist</v>
          </cell>
        </row>
        <row r="140">
          <cell r="A140" t="str">
            <v>DIREZIONE BUSINESS &amp; INTERACTIVE</v>
          </cell>
          <cell r="C140" t="str">
            <v>Business analyst</v>
          </cell>
        </row>
        <row r="141">
          <cell r="A141" t="str">
            <v>DIREZIONE COMMERCIALE SPORT</v>
          </cell>
          <cell r="C141" t="str">
            <v>BUSINESS DEVELOPMENT MANAGER</v>
          </cell>
        </row>
        <row r="142">
          <cell r="A142" t="str">
            <v>DIREZIONE COMUNICAZ. &amp; RELAZIONI ESTERNE</v>
          </cell>
          <cell r="C142" t="str">
            <v>Cameraman</v>
          </cell>
        </row>
        <row r="143">
          <cell r="A143" t="str">
            <v>DIREZIONE CREATIVA</v>
          </cell>
          <cell r="C143" t="str">
            <v>CAMPAIGN APPLICATION MANAGER</v>
          </cell>
        </row>
        <row r="144">
          <cell r="A144" t="str">
            <v>DIREZIONE CREATIVA P&amp;P</v>
          </cell>
          <cell r="C144" t="str">
            <v>CAMPAIGN MANAGEMENT SPECIALIST</v>
          </cell>
        </row>
        <row r="145">
          <cell r="A145" t="str">
            <v>DIREZIONE CREATIVA SKY TG 24</v>
          </cell>
          <cell r="C145" t="str">
            <v>Capo magazziniere</v>
          </cell>
        </row>
        <row r="146">
          <cell r="A146" t="str">
            <v>DIREZIONE CREATIVA SPORT</v>
          </cell>
          <cell r="C146" t="str">
            <v>Centralinista</v>
          </cell>
        </row>
        <row r="147">
          <cell r="A147" t="str">
            <v>DIREZIONE CRM</v>
          </cell>
          <cell r="C147" t="str">
            <v>Channel Management Specialist</v>
          </cell>
        </row>
        <row r="148">
          <cell r="A148" t="str">
            <v>DIREZIONE LEGALE</v>
          </cell>
          <cell r="C148" t="str">
            <v>Chief Economist</v>
          </cell>
        </row>
        <row r="149">
          <cell r="A149" t="str">
            <v>DIREZIONE MARKETING</v>
          </cell>
          <cell r="C149" t="str">
            <v>Chief Engineering Manager</v>
          </cell>
        </row>
        <row r="150">
          <cell r="A150" t="str">
            <v>DIREZIONE OPERAZIONI</v>
          </cell>
          <cell r="C150" t="str">
            <v>Commercial Analyst</v>
          </cell>
        </row>
        <row r="151">
          <cell r="A151" t="str">
            <v>DIREZIONE PAY PER VIEW E SERVIZI PREMIUM</v>
          </cell>
          <cell r="C151" t="str">
            <v>COMMUNICATION COORDINATOR</v>
          </cell>
        </row>
        <row r="152">
          <cell r="A152" t="str">
            <v>DIREZIONE PROGRAMMI</v>
          </cell>
          <cell r="C152" t="str">
            <v>COMMUNICATION SPECIALIST</v>
          </cell>
        </row>
        <row r="153">
          <cell r="A153" t="str">
            <v>DIREZIONE SISTEMI INFORMATIVI</v>
          </cell>
          <cell r="C153" t="str">
            <v>Community Specialist</v>
          </cell>
        </row>
        <row r="154">
          <cell r="A154" t="str">
            <v>DIREZIONE SKY PUBBLICITA'</v>
          </cell>
          <cell r="C154" t="str">
            <v>COMUNICATION MANAGER</v>
          </cell>
        </row>
        <row r="155">
          <cell r="A155" t="str">
            <v>DIREZIONE SKY TG 24</v>
          </cell>
          <cell r="C155" t="str">
            <v>Condirettore Sport</v>
          </cell>
        </row>
        <row r="156">
          <cell r="A156" t="str">
            <v>DIREZIONE SPORT</v>
          </cell>
          <cell r="C156" t="str">
            <v>CONDUTTRICE</v>
          </cell>
        </row>
        <row r="157">
          <cell r="A157" t="str">
            <v>DIREZIONE TECNOLOGIA</v>
          </cell>
          <cell r="C157" t="str">
            <v>CONSULENTE</v>
          </cell>
        </row>
        <row r="158">
          <cell r="A158" t="str">
            <v>DIREZIONE VENDITE E DELIVERY</v>
          </cell>
          <cell r="C158" t="str">
            <v>CONSULENTE REDAZIONALE</v>
          </cell>
        </row>
        <row r="159">
          <cell r="A159" t="str">
            <v>DISTRIBUZIONE &amp; MAGAZZINO</v>
          </cell>
          <cell r="C159" t="str">
            <v>Contact Center Manager</v>
          </cell>
        </row>
        <row r="160">
          <cell r="A160" t="str">
            <v>Distribuzione Indipendente</v>
          </cell>
          <cell r="C160" t="str">
            <v>CONTACT STRATEGY MANAGER</v>
          </cell>
        </row>
        <row r="161">
          <cell r="A161" t="str">
            <v>E CARE</v>
          </cell>
          <cell r="C161" t="str">
            <v>Controller</v>
          </cell>
        </row>
        <row r="162">
          <cell r="A162" t="str">
            <v>E!NEWS</v>
          </cell>
          <cell r="C162" t="str">
            <v>COORD PRESENTATION OTHERS CHANNELS</v>
          </cell>
        </row>
        <row r="163">
          <cell r="A163" t="str">
            <v>EDITING &amp; PROTOOLS</v>
          </cell>
          <cell r="C163" t="str">
            <v>Coord ufficio materiali</v>
          </cell>
        </row>
        <row r="164">
          <cell r="A164" t="str">
            <v>EDITING DS PROTOOLS</v>
          </cell>
          <cell r="C164" t="str">
            <v>Coord.  Amm.ne Vendite</v>
          </cell>
        </row>
        <row r="165">
          <cell r="A165" t="str">
            <v>EDITING PROTOOLS INGESTION CENTRO DOC.</v>
          </cell>
          <cell r="C165" t="str">
            <v>Coord. Area Amministrativa</v>
          </cell>
        </row>
        <row r="166">
          <cell r="A166" t="str">
            <v>EMISSIONE &amp; VIDEOTECA</v>
          </cell>
          <cell r="C166" t="str">
            <v>Coord. Area Centrale</v>
          </cell>
        </row>
        <row r="167">
          <cell r="A167" t="str">
            <v>EMISSIONE &amp; VIDEOTECA ROMA</v>
          </cell>
          <cell r="C167" t="str">
            <v>Coord. attività Promotion</v>
          </cell>
        </row>
        <row r="168">
          <cell r="A168" t="str">
            <v>EMISSIONE COLOGNO MONZESE</v>
          </cell>
          <cell r="C168" t="str">
            <v>Coord. Booking</v>
          </cell>
        </row>
        <row r="169">
          <cell r="A169" t="str">
            <v>EMISSIONE ROMA</v>
          </cell>
          <cell r="C169" t="str">
            <v>Coord. controllo qualità</v>
          </cell>
        </row>
        <row r="170">
          <cell r="A170" t="str">
            <v>ENGINEERING &amp; MANUTENZIONE</v>
          </cell>
          <cell r="C170" t="str">
            <v>Coord. emissione</v>
          </cell>
        </row>
        <row r="171">
          <cell r="A171" t="str">
            <v>ENGINEERING &amp; MANUTENZIONE COLOGNO M.SE</v>
          </cell>
          <cell r="C171" t="str">
            <v>Coord. emissione Cinema</v>
          </cell>
        </row>
        <row r="172">
          <cell r="A172" t="str">
            <v>ENGINEERING &amp; MANUTENZIONE ROMA</v>
          </cell>
          <cell r="C172" t="str">
            <v>Coord. Emissione documentari e PPV Sport</v>
          </cell>
        </row>
        <row r="173">
          <cell r="A173" t="str">
            <v>EVENTI</v>
          </cell>
          <cell r="C173" t="str">
            <v>Coord. emissione Sport</v>
          </cell>
        </row>
        <row r="174">
          <cell r="A174" t="str">
            <v>Execution &amp; Communication Alignment</v>
          </cell>
          <cell r="C174" t="str">
            <v>Coord. incassi automatici</v>
          </cell>
        </row>
        <row r="175">
          <cell r="A175" t="str">
            <v>FACILITY MANAGEMENT</v>
          </cell>
          <cell r="C175" t="str">
            <v>Coord. Manutenzione</v>
          </cell>
        </row>
        <row r="176">
          <cell r="A176" t="str">
            <v>Facility Management Cagliari</v>
          </cell>
          <cell r="C176" t="str">
            <v>COORD. MATERIALI &amp; WEB EDITING</v>
          </cell>
        </row>
        <row r="177">
          <cell r="A177" t="str">
            <v>facility management milano e cologno</v>
          </cell>
          <cell r="C177" t="str">
            <v>Coord. Operatori Grafici &amp; Montaggio</v>
          </cell>
        </row>
        <row r="178">
          <cell r="A178" t="str">
            <v>Facility Management Roma</v>
          </cell>
          <cell r="C178" t="str">
            <v>Coord. Palinsesto</v>
          </cell>
        </row>
        <row r="179">
          <cell r="A179" t="str">
            <v>FACILITY PROCESS</v>
          </cell>
          <cell r="C179" t="str">
            <v>COORD. PRESENTATION CANALI CINEMA</v>
          </cell>
        </row>
        <row r="180">
          <cell r="A180" t="str">
            <v>FATTURAZIONE</v>
          </cell>
          <cell r="C180" t="str">
            <v>COORD. PRESENTATION CANALI SPORT</v>
          </cell>
        </row>
        <row r="181">
          <cell r="A181" t="str">
            <v>FICTION</v>
          </cell>
          <cell r="C181" t="str">
            <v>Coord. procedure</v>
          </cell>
        </row>
        <row r="182">
          <cell r="A182" t="str">
            <v>Field Management</v>
          </cell>
          <cell r="C182" t="str">
            <v>Coord. Promo Copywriter</v>
          </cell>
        </row>
        <row r="183">
          <cell r="A183" t="str">
            <v>Field Support</v>
          </cell>
          <cell r="C183" t="str">
            <v>Coord. Protocollo</v>
          </cell>
        </row>
        <row r="184">
          <cell r="A184" t="str">
            <v>FILIALE BOLOGNA</v>
          </cell>
          <cell r="C184" t="str">
            <v>Coord. settore operativo</v>
          </cell>
        </row>
        <row r="185">
          <cell r="A185" t="str">
            <v>FILIALE MILANO</v>
          </cell>
          <cell r="C185" t="str">
            <v>Coord. Show Room</v>
          </cell>
        </row>
        <row r="186">
          <cell r="A186" t="str">
            <v>FILIALE NAPOLI</v>
          </cell>
          <cell r="C186" t="str">
            <v>Coord. Studi</v>
          </cell>
        </row>
        <row r="187">
          <cell r="A187" t="str">
            <v>FILIALE ROMA</v>
          </cell>
          <cell r="C187" t="str">
            <v>Coord. videografica</v>
          </cell>
        </row>
        <row r="188">
          <cell r="A188" t="str">
            <v>FINANCE &amp; SALES ADMINISTRATION</v>
          </cell>
          <cell r="C188" t="str">
            <v>Coord. Videoteca</v>
          </cell>
        </row>
        <row r="189">
          <cell r="A189" t="str">
            <v>FISCALE</v>
          </cell>
          <cell r="C189" t="str">
            <v>Coord.allestimenti uffici e sedi azienda</v>
          </cell>
        </row>
        <row r="190">
          <cell r="A190" t="str">
            <v>GESTIONE ABBONAMENTI VIP &amp; DIP</v>
          </cell>
          <cell r="C190" t="str">
            <v>Coord.Booking Scheduling Disney Publishi</v>
          </cell>
        </row>
        <row r="191">
          <cell r="A191" t="str">
            <v>GESTIONE CANALI TERZI</v>
          </cell>
          <cell r="C191" t="str">
            <v>Coord.Supporti Didattici</v>
          </cell>
        </row>
        <row r="192">
          <cell r="A192" t="str">
            <v>Gestione Canali Terzi- Commerciale</v>
          </cell>
          <cell r="C192" t="str">
            <v>COORDINATORE ADVERTISING MARKETING</v>
          </cell>
        </row>
        <row r="193">
          <cell r="A193" t="str">
            <v>Gestione Canali Terzi- Editoriale</v>
          </cell>
          <cell r="C193" t="str">
            <v>COORDINATORE AMMINISTRAZ. PERSONALE ROMA</v>
          </cell>
        </row>
        <row r="194">
          <cell r="A194" t="str">
            <v>GESTIONE CREDITO PDV &amp; ADV</v>
          </cell>
          <cell r="C194" t="str">
            <v>Coordinatore Amministrazione Personale</v>
          </cell>
        </row>
        <row r="195">
          <cell r="A195" t="str">
            <v>GESTIONE DEL CREDITO</v>
          </cell>
          <cell r="C195" t="str">
            <v>COORDINATORE ANALISI DATI TV</v>
          </cell>
        </row>
        <row r="196">
          <cell r="A196" t="str">
            <v>GESTIONE ORDINI</v>
          </cell>
          <cell r="C196" t="str">
            <v>COORDINATORE AREA ANAGRAFICA</v>
          </cell>
        </row>
        <row r="197">
          <cell r="A197" t="str">
            <v>GESTIONE ORDINI</v>
          </cell>
          <cell r="C197" t="str">
            <v>COORDINATORE AREA BUSINESS UNIT</v>
          </cell>
        </row>
        <row r="198">
          <cell r="A198" t="str">
            <v>GESTIONE RETI</v>
          </cell>
          <cell r="C198" t="str">
            <v>COORDINATORE AREA CONTACT</v>
          </cell>
        </row>
        <row r="199">
          <cell r="A199" t="str">
            <v>GESTIONE RISORSE UMANE</v>
          </cell>
          <cell r="C199" t="str">
            <v>COORDINATORE AREA CORRISPONDENZA</v>
          </cell>
        </row>
        <row r="200">
          <cell r="A200" t="str">
            <v>GESTIONE TALENT SPORT</v>
          </cell>
          <cell r="C200" t="str">
            <v>COORDINATORE AREA CUSTOMER SERVICE</v>
          </cell>
        </row>
        <row r="201">
          <cell r="A201" t="str">
            <v>Grande Distribuzione</v>
          </cell>
          <cell r="C201" t="str">
            <v>COORDINATORE AREA DI PRODUZIONE</v>
          </cell>
        </row>
        <row r="202">
          <cell r="A202" t="str">
            <v>IMPIANTI ELETTRICI</v>
          </cell>
          <cell r="C202" t="str">
            <v>COORDINATORE DEI SUPERVISOR</v>
          </cell>
        </row>
        <row r="203">
          <cell r="A203" t="str">
            <v>Inbound Teleselling</v>
          </cell>
          <cell r="C203" t="str">
            <v>Coordinatore di produzione</v>
          </cell>
        </row>
        <row r="204">
          <cell r="A204" t="str">
            <v>INSTALLATION &amp; CUSTOMER SUPPORT</v>
          </cell>
          <cell r="C204" t="str">
            <v>COORDINATORE EDITORIALE CANALI TERZI</v>
          </cell>
        </row>
        <row r="205">
          <cell r="A205" t="str">
            <v>INSTALLATORI</v>
          </cell>
          <cell r="C205" t="str">
            <v>Coordinatore Editoriale Cinema</v>
          </cell>
        </row>
        <row r="206">
          <cell r="A206" t="str">
            <v>Installer in House, SKY Net, Show Room</v>
          </cell>
          <cell r="C206" t="str">
            <v>COORDINATORE EMISSIONE E VIDEOTECA</v>
          </cell>
        </row>
        <row r="207">
          <cell r="A207" t="str">
            <v>INTAKE DESK</v>
          </cell>
          <cell r="C207" t="str">
            <v>COORDINATORE FATTORINI</v>
          </cell>
        </row>
        <row r="208">
          <cell r="A208" t="str">
            <v>INTEGRAZIONE &amp; TEST STB</v>
          </cell>
          <cell r="C208" t="str">
            <v>Coordinatore Palinsesti Cinema</v>
          </cell>
        </row>
        <row r="209">
          <cell r="A209" t="str">
            <v>INTERACTIVE</v>
          </cell>
          <cell r="C209" t="str">
            <v>COORDINATORE TECNICO TOC</v>
          </cell>
        </row>
        <row r="210">
          <cell r="A210" t="str">
            <v>INVENTARIO &amp; MATERIALI</v>
          </cell>
          <cell r="C210" t="str">
            <v>COORDINATORE TLC AMMINISTRAZIONE</v>
          </cell>
        </row>
        <row r="211">
          <cell r="A211" t="str">
            <v>Knowledge Management</v>
          </cell>
          <cell r="C211" t="str">
            <v>Copy writer</v>
          </cell>
        </row>
        <row r="212">
          <cell r="A212" t="str">
            <v>Laboratori Engineering di piattaforma</v>
          </cell>
          <cell r="C212" t="str">
            <v>COSTUMISTA</v>
          </cell>
        </row>
        <row r="213">
          <cell r="A213" t="str">
            <v>Laboratorio Testing Materiali</v>
          </cell>
          <cell r="C213" t="str">
            <v>crm application operation supervisor</v>
          </cell>
        </row>
        <row r="214">
          <cell r="A214" t="str">
            <v>Logistica</v>
          </cell>
          <cell r="C214" t="str">
            <v>CURATORE PROGRAMMI DI INTRATTENIMENTO</v>
          </cell>
        </row>
        <row r="215">
          <cell r="A215" t="str">
            <v>MARKETING</v>
          </cell>
          <cell r="C215" t="str">
            <v>CUSTOMER COMMUNICATIONS MANAGER</v>
          </cell>
        </row>
        <row r="216">
          <cell r="A216" t="str">
            <v>MARKETING &amp; COMUNICAZIONE</v>
          </cell>
          <cell r="C216" t="str">
            <v>CUSTOMER LOYALTY SPECIALIST</v>
          </cell>
        </row>
        <row r="217">
          <cell r="A217" t="str">
            <v>MARKETING SPORT</v>
          </cell>
          <cell r="C217" t="str">
            <v>Customer Profiling Specialist</v>
          </cell>
        </row>
        <row r="218">
          <cell r="A218" t="str">
            <v>MARKETING SPORT &amp; EVENTI</v>
          </cell>
          <cell r="C218" t="str">
            <v>CUSTOMER PROJECT SPECIALIST</v>
          </cell>
        </row>
        <row r="219">
          <cell r="A219" t="str">
            <v>MARKETING STRATEGICO</v>
          </cell>
          <cell r="C219" t="str">
            <v>Customer Service support</v>
          </cell>
        </row>
        <row r="220">
          <cell r="A220" t="str">
            <v>MERCATO IMMOBILIARE</v>
          </cell>
          <cell r="C220" t="str">
            <v>Data-base administrator</v>
          </cell>
        </row>
        <row r="221">
          <cell r="A221" t="str">
            <v>MULTICONTATTO</v>
          </cell>
          <cell r="C221" t="str">
            <v>Datore Luci</v>
          </cell>
        </row>
        <row r="222">
          <cell r="A222" t="str">
            <v>Network e Sicurezza Sistema accesso cond</v>
          </cell>
          <cell r="C222" t="str">
            <v>Delegato di produzione</v>
          </cell>
        </row>
        <row r="223">
          <cell r="A223" t="str">
            <v>NETWORK SECURITY</v>
          </cell>
          <cell r="C223" t="str">
            <v>DEVELOPMENT SPECIALIST</v>
          </cell>
        </row>
        <row r="224">
          <cell r="A224" t="str">
            <v>Networking e Sicurezza di Piattaforma</v>
          </cell>
          <cell r="C224" t="str">
            <v>Dir Comunicazione &amp; Rel. Est.</v>
          </cell>
        </row>
        <row r="225">
          <cell r="A225" t="str">
            <v>NEW MEDIA</v>
          </cell>
          <cell r="C225" t="str">
            <v>Dir. Broadcasting</v>
          </cell>
        </row>
        <row r="226">
          <cell r="A226" t="str">
            <v>Note Spese</v>
          </cell>
          <cell r="C226" t="str">
            <v>Dir. Comm.le Sport</v>
          </cell>
        </row>
        <row r="227">
          <cell r="A227" t="str">
            <v>NURSERY</v>
          </cell>
          <cell r="C227" t="str">
            <v>Dir. Creativo</v>
          </cell>
        </row>
        <row r="228">
          <cell r="A228" t="str">
            <v>OPERATING COSTS</v>
          </cell>
          <cell r="C228" t="str">
            <v>Dir. Creativo Canali Sport</v>
          </cell>
        </row>
        <row r="229">
          <cell r="A229" t="str">
            <v>OPERATIONS SKY TG24</v>
          </cell>
          <cell r="C229" t="str">
            <v>DIR.SERVIZI EDITORIALI SPECIALI SPORT</v>
          </cell>
        </row>
        <row r="230">
          <cell r="A230" t="str">
            <v>OPERAZIONI BROADCASTING</v>
          </cell>
          <cell r="C230" t="str">
            <v>DIRECT MKTG PROJECT MANAGER</v>
          </cell>
        </row>
        <row r="231">
          <cell r="A231" t="str">
            <v>OPERAZIONI SISTEMI INFORMATIVI</v>
          </cell>
          <cell r="C231" t="str">
            <v>DIRECT MKTG SPECIALIST</v>
          </cell>
        </row>
        <row r="232">
          <cell r="A232" t="str">
            <v>Outbound Teleselling</v>
          </cell>
          <cell r="C232" t="str">
            <v>DIRECTOR THIRD PARTY CHANNELS</v>
          </cell>
        </row>
        <row r="233">
          <cell r="A233" t="str">
            <v>OUTPUT DESK</v>
          </cell>
          <cell r="C233" t="str">
            <v>DIRECTOR-REGISTA</v>
          </cell>
        </row>
        <row r="234">
          <cell r="A234" t="str">
            <v>Outsourcer Mngr</v>
          </cell>
          <cell r="C234" t="str">
            <v>Direttore affari legali</v>
          </cell>
        </row>
        <row r="235">
          <cell r="A235" t="str">
            <v>PALINSESTO STRATEGICO P&amp;P</v>
          </cell>
          <cell r="C235" t="str">
            <v>Direttore amm.ne finanza &amp; controllo</v>
          </cell>
        </row>
        <row r="236">
          <cell r="A236" t="str">
            <v>PALINSESTO STRATEGICO SPORT</v>
          </cell>
          <cell r="C236" t="str">
            <v>DIRETTORE BUSINESS &amp; INTERACTIVE</v>
          </cell>
        </row>
        <row r="237">
          <cell r="A237" t="str">
            <v>PAY PER VIEW</v>
          </cell>
          <cell r="C237" t="str">
            <v>DIRETTORE CREATIVO</v>
          </cell>
        </row>
        <row r="238">
          <cell r="A238" t="str">
            <v>PAY PER VIEW SPORT</v>
          </cell>
          <cell r="C238" t="str">
            <v>DIRETTORE CRM</v>
          </cell>
        </row>
        <row r="239">
          <cell r="A239" t="str">
            <v>PERSONALE A DISPOSIZIONE</v>
          </cell>
          <cell r="C239" t="str">
            <v>Direttore di produzione</v>
          </cell>
        </row>
        <row r="240">
          <cell r="A240" t="str">
            <v>PIANIFICAZIONE</v>
          </cell>
          <cell r="C240" t="str">
            <v>DIRETTORE DI PRODUZIONE JUNIOR</v>
          </cell>
        </row>
        <row r="241">
          <cell r="A241" t="str">
            <v>PIANIFICAZIONE &amp; ACQUISTI</v>
          </cell>
          <cell r="C241" t="str">
            <v>Direttore fotografia</v>
          </cell>
        </row>
        <row r="242">
          <cell r="A242" t="str">
            <v>PIANIFICAZIONE &amp; PROMOZIONE</v>
          </cell>
          <cell r="C242" t="str">
            <v>Direttore marketing</v>
          </cell>
        </row>
        <row r="243">
          <cell r="A243" t="str">
            <v>Pianificazione &amp; Service Delivery</v>
          </cell>
          <cell r="C243" t="str">
            <v>DIRETTORE PAY PER VIEW E SERVIZI PREMIUM</v>
          </cell>
        </row>
        <row r="244">
          <cell r="A244" t="str">
            <v>PIANIFICAZIONE CONTROLLO &amp; REPORTING</v>
          </cell>
          <cell r="C244" t="str">
            <v>Direttore Programmi</v>
          </cell>
        </row>
        <row r="245">
          <cell r="A245" t="str">
            <v>PIATTAFORMA ACCESSO CONDIZIONATO E EPG</v>
          </cell>
          <cell r="C245" t="str">
            <v>DIRETTORE RESPONSABILE SKYLIFE</v>
          </cell>
        </row>
        <row r="246">
          <cell r="A246" t="str">
            <v>Piattaforma Processing e interconnession</v>
          </cell>
          <cell r="C246" t="str">
            <v>Direttore Sistemi Informativi</v>
          </cell>
        </row>
        <row r="247">
          <cell r="A247" t="str">
            <v>Piattaforma Servizi Interattivi</v>
          </cell>
          <cell r="C247" t="str">
            <v>Direttore SKY Tg24</v>
          </cell>
        </row>
        <row r="248">
          <cell r="A248" t="str">
            <v>Presentation</v>
          </cell>
          <cell r="C248" t="str">
            <v>DIRETTORE TECNOLOGIA</v>
          </cell>
        </row>
        <row r="249">
          <cell r="A249" t="str">
            <v>PROCACCIATORI COLLABORATORI</v>
          </cell>
          <cell r="C249" t="str">
            <v>Direttore Vendite Pubblicità</v>
          </cell>
        </row>
        <row r="250">
          <cell r="A250" t="str">
            <v>Process &amp; Procedures Improvement</v>
          </cell>
          <cell r="C250" t="str">
            <v>Disegnatore videografico</v>
          </cell>
        </row>
        <row r="251">
          <cell r="A251" t="str">
            <v>PROCESSING &amp; TRASMISSIONE</v>
          </cell>
          <cell r="C251" t="str">
            <v>DisegnatoreVideograficoVZRT</v>
          </cell>
        </row>
        <row r="252">
          <cell r="A252" t="str">
            <v>Product Management</v>
          </cell>
          <cell r="C252" t="str">
            <v>Documentalista</v>
          </cell>
        </row>
        <row r="253">
          <cell r="A253" t="str">
            <v>Productivity</v>
          </cell>
          <cell r="C253" t="str">
            <v>EDITOR - PROMOTER</v>
          </cell>
        </row>
        <row r="254">
          <cell r="A254" t="str">
            <v>PRODUZIONE</v>
          </cell>
          <cell r="C254" t="str">
            <v>END TO END STB INTEGRATOR</v>
          </cell>
        </row>
        <row r="255">
          <cell r="A255" t="str">
            <v>PRODUZIONE EDITORIALE SPORT</v>
          </cell>
          <cell r="C255" t="str">
            <v>EUROPEAN AFFAIRS LOBBYIST</v>
          </cell>
        </row>
        <row r="256">
          <cell r="A256" t="str">
            <v>PRODUZIONE PROGRAMMI</v>
          </cell>
          <cell r="C256" t="str">
            <v>Events art director</v>
          </cell>
        </row>
        <row r="257">
          <cell r="A257" t="str">
            <v>PRODUZIONE SPORT</v>
          </cell>
          <cell r="C257" t="str">
            <v>EVENTS MANAGER</v>
          </cell>
        </row>
        <row r="258">
          <cell r="A258" t="str">
            <v>PROGETTAZIONE E PIANIFICAZIONE</v>
          </cell>
          <cell r="C258" t="str">
            <v>Execution &amp; Communication Alignment Mngt</v>
          </cell>
        </row>
        <row r="259">
          <cell r="A259" t="str">
            <v>PROGETTI IT</v>
          </cell>
          <cell r="C259" t="str">
            <v>EXECUTIVE PRODUCER</v>
          </cell>
        </row>
        <row r="260">
          <cell r="A260" t="str">
            <v>Progetti Speciali</v>
          </cell>
          <cell r="C260" t="str">
            <v>Fattorino</v>
          </cell>
        </row>
        <row r="261">
          <cell r="A261" t="str">
            <v>PROGETTI SPECIALI AFC</v>
          </cell>
          <cell r="C261" t="str">
            <v>FINANCIAL APPLICATION MANAGER</v>
          </cell>
        </row>
        <row r="262">
          <cell r="A262" t="str">
            <v>PROGETTI SPECIALI TECNOLOGIA</v>
          </cell>
          <cell r="C262" t="str">
            <v>formatore</v>
          </cell>
        </row>
        <row r="263">
          <cell r="A263" t="str">
            <v>PROGETTO ACTIVE</v>
          </cell>
          <cell r="C263" t="str">
            <v>Funzionario di vendita</v>
          </cell>
        </row>
        <row r="264">
          <cell r="A264" t="str">
            <v>Program Management Officer</v>
          </cell>
          <cell r="C264" t="str">
            <v>Funzionario di vendita Sky Service</v>
          </cell>
        </row>
        <row r="265">
          <cell r="A265" t="str">
            <v>Programmazione Commerciale</v>
          </cell>
          <cell r="C265" t="str">
            <v>Funzionario Sky Service</v>
          </cell>
        </row>
        <row r="266">
          <cell r="A266" t="str">
            <v>PROGRAMMAZIONE ESTERNA SKY TG 24</v>
          </cell>
          <cell r="C266" t="str">
            <v>GENERAL MANAGER ROMA</v>
          </cell>
        </row>
        <row r="267">
          <cell r="A267" t="str">
            <v>Project Management &amp; Development</v>
          </cell>
          <cell r="C267" t="str">
            <v>Giornalista</v>
          </cell>
        </row>
        <row r="268">
          <cell r="A268" t="str">
            <v>PROMOZIONE</v>
          </cell>
          <cell r="C268" t="str">
            <v>Grafic Designer</v>
          </cell>
        </row>
        <row r="269">
          <cell r="A269" t="str">
            <v>PROSPECT CAMPAIGN PLANNING</v>
          </cell>
          <cell r="C269" t="str">
            <v>GRAFICO</v>
          </cell>
        </row>
        <row r="270">
          <cell r="A270" t="str">
            <v>PUBBLICHE RELAZIONI</v>
          </cell>
          <cell r="C270" t="str">
            <v>GRAFICO SENIOR</v>
          </cell>
        </row>
        <row r="271">
          <cell r="A271" t="str">
            <v>PUBLIC AFFAIRS</v>
          </cell>
          <cell r="C271" t="str">
            <v>Grafico Web</v>
          </cell>
        </row>
        <row r="272">
          <cell r="A272" t="str">
            <v>Publicity</v>
          </cell>
          <cell r="C272" t="str">
            <v>GRAPHIC DESIGNER</v>
          </cell>
        </row>
        <row r="273">
          <cell r="A273" t="str">
            <v>RDA</v>
          </cell>
          <cell r="C273" t="str">
            <v>GROUP HR SENIOR VICE PRESIDENT</v>
          </cell>
        </row>
        <row r="274">
          <cell r="A274" t="str">
            <v>RECUPERO CREDITI E REPORTING</v>
          </cell>
          <cell r="C274" t="str">
            <v>HEAD OF CUSTOMER ACQUISITION</v>
          </cell>
        </row>
        <row r="275">
          <cell r="A275" t="str">
            <v>REDAZIONE SKY TG 24</v>
          </cell>
          <cell r="C275" t="str">
            <v>HEAD OF PPV &amp; ON DEMAND</v>
          </cell>
        </row>
        <row r="276">
          <cell r="A276" t="str">
            <v>REDAZIONE SPORT</v>
          </cell>
          <cell r="C276" t="str">
            <v>HEAD OF PRODUCTION</v>
          </cell>
        </row>
        <row r="277">
          <cell r="A277" t="str">
            <v>REGISTI</v>
          </cell>
          <cell r="C277" t="str">
            <v>HEAD OF STRATEGIC MARKETING</v>
          </cell>
        </row>
        <row r="278">
          <cell r="A278" t="str">
            <v>REL. INDUSTRIALI &amp; LEGALE</v>
          </cell>
          <cell r="C278" t="str">
            <v>HEALTH &amp; SAFETY SPECIALIST</v>
          </cell>
        </row>
        <row r="279">
          <cell r="A279" t="str">
            <v>RELAZIONI ESTERNE</v>
          </cell>
          <cell r="C279" t="str">
            <v>Help Desk Installer Specialist</v>
          </cell>
        </row>
        <row r="280">
          <cell r="A280" t="str">
            <v>Relazioni interne &amp; eventi</v>
          </cell>
          <cell r="C280" t="str">
            <v>HR Area Manager</v>
          </cell>
        </row>
        <row r="281">
          <cell r="A281" t="str">
            <v>RELOCATION PROJECT MILANO SANTA GIULIA</v>
          </cell>
          <cell r="C281" t="str">
            <v>HR MANAGER HEALTH &amp; SAFETY</v>
          </cell>
        </row>
        <row r="282">
          <cell r="A282" t="str">
            <v>REPORTERS</v>
          </cell>
          <cell r="C282" t="str">
            <v>HR PROJECT MANAGER</v>
          </cell>
        </row>
        <row r="283">
          <cell r="A283" t="str">
            <v>Reporting &amp; Financial Statements</v>
          </cell>
          <cell r="C283" t="str">
            <v>HR SUPPORT &amp; BACK OFFICE</v>
          </cell>
        </row>
        <row r="284">
          <cell r="A284" t="str">
            <v>REPORTING DIREZIONALE</v>
          </cell>
          <cell r="C284" t="str">
            <v>HYPERION ANALYST</v>
          </cell>
        </row>
        <row r="285">
          <cell r="A285" t="str">
            <v>REPORTING GESTIONALE</v>
          </cell>
          <cell r="C285" t="str">
            <v>Impaginatore</v>
          </cell>
        </row>
        <row r="286">
          <cell r="A286" t="str">
            <v>Responsabile Amministrazione Gestione</v>
          </cell>
          <cell r="C286" t="str">
            <v>Impaginatore di Pubblicità</v>
          </cell>
        </row>
        <row r="287">
          <cell r="A287" t="str">
            <v>RETENTION</v>
          </cell>
          <cell r="C287" t="str">
            <v>Installatore</v>
          </cell>
        </row>
        <row r="288">
          <cell r="A288" t="str">
            <v>RICEZIONE SATELLITARE - RX</v>
          </cell>
          <cell r="C288" t="str">
            <v>Interprete</v>
          </cell>
        </row>
        <row r="289">
          <cell r="A289" t="str">
            <v>RIPARAZIONI &amp; MANUTENZIONE</v>
          </cell>
          <cell r="C289" t="str">
            <v>IPTV MARKETING MANAGER</v>
          </cell>
        </row>
        <row r="290">
          <cell r="A290" t="str">
            <v>Routing</v>
          </cell>
          <cell r="C290" t="str">
            <v>JUNIOR ANALIST</v>
          </cell>
        </row>
        <row r="291">
          <cell r="A291" t="str">
            <v>RUBRICHE</v>
          </cell>
          <cell r="C291" t="str">
            <v>Junior Controller</v>
          </cell>
        </row>
        <row r="292">
          <cell r="A292" t="str">
            <v>RUBRICHE &amp; EVENTI SPECIALI</v>
          </cell>
          <cell r="C292" t="str">
            <v>Junior Delivery Manager</v>
          </cell>
        </row>
        <row r="293">
          <cell r="A293" t="str">
            <v>SALES ADMINISTRATION</v>
          </cell>
          <cell r="C293" t="str">
            <v>Junior Hardware Tester</v>
          </cell>
        </row>
        <row r="294">
          <cell r="A294" t="str">
            <v>SALES SERVICE &amp; LOGISTICS</v>
          </cell>
          <cell r="C294" t="str">
            <v>Junior Product Manager</v>
          </cell>
        </row>
        <row r="295">
          <cell r="A295" t="str">
            <v>Sales Support</v>
          </cell>
          <cell r="C295" t="str">
            <v>Junior Product Manager Sport Marketing</v>
          </cell>
        </row>
        <row r="296">
          <cell r="A296" t="str">
            <v>SALUTE &amp; SICUREZZA</v>
          </cell>
          <cell r="C296" t="str">
            <v>JUNIOR PROJECT LEADER</v>
          </cell>
        </row>
        <row r="297">
          <cell r="A297" t="str">
            <v>SAP &amp; PAYABLE SUPPORT, PRIVACY</v>
          </cell>
          <cell r="C297" t="str">
            <v>Key Account Agenzie</v>
          </cell>
        </row>
        <row r="298">
          <cell r="A298" t="str">
            <v>SEGRETERIA / ARCHIVIO LEGALE</v>
          </cell>
          <cell r="C298" t="str">
            <v>Key Account Società Sportive</v>
          </cell>
        </row>
        <row r="299">
          <cell r="A299" t="str">
            <v>SEGRETERIA AFC</v>
          </cell>
          <cell r="C299" t="str">
            <v>Key Account Teleselling</v>
          </cell>
        </row>
        <row r="300">
          <cell r="A300" t="str">
            <v>SEGRETERIA REDAZIONE</v>
          </cell>
          <cell r="C300" t="str">
            <v>LIGHTING CAMERA OPERATOR</v>
          </cell>
        </row>
        <row r="301">
          <cell r="A301" t="str">
            <v>SERVICE &amp; ASSISTENZA TECNICA</v>
          </cell>
          <cell r="C301" t="str">
            <v>Magazziniere</v>
          </cell>
        </row>
        <row r="302">
          <cell r="A302" t="str">
            <v>SERVIZI CORPORATE</v>
          </cell>
          <cell r="C302" t="str">
            <v>Manager Profilazione Clienti</v>
          </cell>
        </row>
        <row r="303">
          <cell r="A303" t="str">
            <v>SERVIZI DI COMUNICAZIONE</v>
          </cell>
          <cell r="C303" t="str">
            <v>Marketing Product Manager</v>
          </cell>
        </row>
        <row r="304">
          <cell r="A304" t="str">
            <v>SHOW ROOM MILANO</v>
          </cell>
          <cell r="C304" t="str">
            <v>MATERIAL COORDINATOR</v>
          </cell>
        </row>
        <row r="305">
          <cell r="A305" t="str">
            <v>SHOW ROOM ROMA</v>
          </cell>
          <cell r="C305" t="str">
            <v>Media Manager</v>
          </cell>
        </row>
        <row r="306">
          <cell r="A306" t="str">
            <v>Sistema di Accesso Condizionato</v>
          </cell>
          <cell r="C306" t="str">
            <v>MEDIA SPECIALIST</v>
          </cell>
        </row>
        <row r="307">
          <cell r="A307" t="str">
            <v>Sistema di Schedulazione Offerte e EPG</v>
          </cell>
          <cell r="C307" t="str">
            <v>MKTG STRATEGY ANALYST</v>
          </cell>
        </row>
        <row r="308">
          <cell r="A308" t="str">
            <v>Sistemi Automazione Monitoring Piattafor</v>
          </cell>
          <cell r="C308" t="str">
            <v>MOBILE TV MARKETING MANAGER</v>
          </cell>
        </row>
        <row r="309">
          <cell r="A309" t="str">
            <v>SISTEMI RETI&amp;INFRASTR&amp;APPLIC PIATTAFORMA</v>
          </cell>
          <cell r="C309" t="str">
            <v>NATIONAL ACCOUNT CATENE E GRUPPI</v>
          </cell>
        </row>
        <row r="310">
          <cell r="A310" t="str">
            <v>SKY CINEMA 1 2 3 &amp; 16:9</v>
          </cell>
          <cell r="C310" t="str">
            <v>NATIONAL ACCOUNT MANAGER</v>
          </cell>
        </row>
        <row r="311">
          <cell r="A311" t="str">
            <v>SKY CINEMA AUTORE MAX &amp; CLASSIC</v>
          </cell>
          <cell r="C311" t="str">
            <v>NETWORK OPERATION CENTRE TECH.SPECIALIST</v>
          </cell>
        </row>
        <row r="312">
          <cell r="A312" t="str">
            <v>SKY MAGAZINE</v>
          </cell>
          <cell r="C312" t="str">
            <v>NETWORK SPECIALIST</v>
          </cell>
        </row>
        <row r="313">
          <cell r="A313" t="str">
            <v>SKY SERVICE &amp; DELIVERY</v>
          </cell>
          <cell r="C313" t="str">
            <v>NEW MEDIA BUSINESS MANAGER</v>
          </cell>
        </row>
        <row r="314">
          <cell r="A314" t="str">
            <v>SKY SERVICE &amp; SALES OPERATIONS</v>
          </cell>
          <cell r="C314" t="str">
            <v>Operational analyst and reporting</v>
          </cell>
        </row>
        <row r="315">
          <cell r="A315" t="str">
            <v>SKY VIVO</v>
          </cell>
          <cell r="C315" t="str">
            <v>OPERATORE</v>
          </cell>
        </row>
        <row r="316">
          <cell r="A316" t="str">
            <v>SMISTAMENTO</v>
          </cell>
          <cell r="C316" t="str">
            <v>Operatore centrale video</v>
          </cell>
        </row>
        <row r="317">
          <cell r="A317" t="str">
            <v>SOMMINISTRATI</v>
          </cell>
          <cell r="C317" t="str">
            <v>Operatore Contact Center</v>
          </cell>
        </row>
        <row r="318">
          <cell r="A318" t="str">
            <v>SOMMINISTRATI</v>
          </cell>
          <cell r="C318" t="str">
            <v>Operatore controllo qualità</v>
          </cell>
        </row>
        <row r="319">
          <cell r="A319" t="str">
            <v>SOMMINISTRATI</v>
          </cell>
          <cell r="C319" t="str">
            <v>Operatore Customer Care</v>
          </cell>
        </row>
        <row r="320">
          <cell r="A320" t="str">
            <v>SOMMINISTRATI</v>
          </cell>
          <cell r="C320" t="str">
            <v>OPERATORE DI MONTAGGIO</v>
          </cell>
        </row>
        <row r="321">
          <cell r="A321" t="str">
            <v>SPECIAL UNIT</v>
          </cell>
          <cell r="C321" t="str">
            <v>OPERATORE DI RIPRESA</v>
          </cell>
        </row>
        <row r="322">
          <cell r="A322" t="str">
            <v>SPORT NEWS</v>
          </cell>
          <cell r="C322" t="str">
            <v>Operatore emissione</v>
          </cell>
        </row>
        <row r="323">
          <cell r="A323" t="str">
            <v>SRC RELATIONSHIP</v>
          </cell>
          <cell r="C323" t="str">
            <v>OPERATORE GRAFICO</v>
          </cell>
        </row>
        <row r="324">
          <cell r="A324" t="str">
            <v>Staffing</v>
          </cell>
          <cell r="C324" t="str">
            <v>Operatore Grafico VZRT</v>
          </cell>
        </row>
        <row r="325">
          <cell r="A325" t="str">
            <v>SUBSCRIBER BASE &amp; KPI</v>
          </cell>
          <cell r="C325" t="str">
            <v>Operatore Mixer audio</v>
          </cell>
        </row>
        <row r="326">
          <cell r="A326" t="str">
            <v>Supporto Commerciale</v>
          </cell>
          <cell r="C326" t="str">
            <v>Operatore Mixer video</v>
          </cell>
        </row>
        <row r="327">
          <cell r="A327" t="str">
            <v>SVILUPPO &amp; FORMAZIONE</v>
          </cell>
          <cell r="C327" t="str">
            <v>Operatore post produzione</v>
          </cell>
        </row>
        <row r="328">
          <cell r="A328" t="str">
            <v>SVILUPPO &amp; SUPP SISTEMI DI CUSTOMER MNG</v>
          </cell>
          <cell r="C328" t="str">
            <v>Operatore rvm</v>
          </cell>
        </row>
        <row r="329">
          <cell r="A329" t="str">
            <v>SVILUPPO &amp; SUPPORTO SISTEMI CALL CENTER</v>
          </cell>
          <cell r="C329" t="str">
            <v>Operatore RX</v>
          </cell>
        </row>
        <row r="330">
          <cell r="A330" t="str">
            <v>SVILUPPO E GESTIONE PROGETTI</v>
          </cell>
          <cell r="C330" t="str">
            <v>Operatore telefonico Sky Net</v>
          </cell>
        </row>
        <row r="331">
          <cell r="A331" t="str">
            <v>Sviluppo IT</v>
          </cell>
          <cell r="C331" t="str">
            <v>Operatore Toc</v>
          </cell>
        </row>
        <row r="332">
          <cell r="A332" t="str">
            <v>SVILUPPO PROD E CERTIFICAZ INSTALLAZIONI</v>
          </cell>
          <cell r="C332" t="str">
            <v>P.A.GROUP HR SENIOR VICE PRESIDENT</v>
          </cell>
        </row>
        <row r="333">
          <cell r="A333" t="str">
            <v>SVILUPPO SERVIZI INTERACTIVE</v>
          </cell>
          <cell r="C333" t="str">
            <v>Planner Sport Programming</v>
          </cell>
        </row>
        <row r="334">
          <cell r="A334" t="str">
            <v>SVILUPPO SISTEMI TRAFFIC</v>
          </cell>
          <cell r="C334" t="str">
            <v>POWER ENGINEER</v>
          </cell>
        </row>
        <row r="335">
          <cell r="A335" t="str">
            <v>SVILUPPO STB</v>
          </cell>
          <cell r="C335" t="str">
            <v>PPV ADULT ACQUISITION MANAGER</v>
          </cell>
        </row>
        <row r="336">
          <cell r="A336" t="str">
            <v>Technical</v>
          </cell>
          <cell r="C336" t="str">
            <v>PPV NEW PROJECTS &amp; OPERATIONS MANAGER</v>
          </cell>
        </row>
        <row r="337">
          <cell r="A337" t="str">
            <v>Technical Unit</v>
          </cell>
          <cell r="C337" t="str">
            <v>PPV RIGHTS SPECIALIST</v>
          </cell>
        </row>
        <row r="338">
          <cell r="A338" t="str">
            <v>TECNICI</v>
          </cell>
          <cell r="C338" t="str">
            <v>PROCACCIATORE</v>
          </cell>
        </row>
        <row r="339">
          <cell r="A339" t="str">
            <v>TECNOLOGIA CLIENTE</v>
          </cell>
          <cell r="C339" t="str">
            <v>PROCESS ANALYST</v>
          </cell>
        </row>
        <row r="340">
          <cell r="A340" t="str">
            <v>TELESELLING</v>
          </cell>
          <cell r="C340" t="str">
            <v>PRODUCER</v>
          </cell>
        </row>
        <row r="341">
          <cell r="A341" t="str">
            <v>TELESELLING</v>
          </cell>
          <cell r="C341" t="str">
            <v>PRODUCER SENIOR</v>
          </cell>
        </row>
        <row r="342">
          <cell r="A342" t="str">
            <v>Teleselling &amp; Upselling</v>
          </cell>
          <cell r="C342" t="str">
            <v>PRODUCER-REALIZZATORE</v>
          </cell>
        </row>
        <row r="343">
          <cell r="A343" t="str">
            <v>TESORERIA</v>
          </cell>
          <cell r="C343" t="str">
            <v>Product manager</v>
          </cell>
        </row>
        <row r="344">
          <cell r="A344" t="str">
            <v>TESTING &amp; OPERATIONS PIATTAFORMA</v>
          </cell>
          <cell r="C344" t="str">
            <v>PRODUCT MANAGER</v>
          </cell>
        </row>
        <row r="345">
          <cell r="A345" t="str">
            <v>Testing Piattaforma e Rilascio Operativo</v>
          </cell>
          <cell r="C345" t="str">
            <v>PRODUCT MANAGER EVENTS</v>
          </cell>
        </row>
        <row r="346">
          <cell r="A346" t="str">
            <v>THIRD PARTY CHANNEL SPORT</v>
          </cell>
          <cell r="C346" t="str">
            <v>PRODUCT MANAGER SPORT MARKETING</v>
          </cell>
        </row>
        <row r="347">
          <cell r="A347" t="str">
            <v>TOC</v>
          </cell>
          <cell r="C347" t="str">
            <v>Production Manager</v>
          </cell>
        </row>
        <row r="348">
          <cell r="A348" t="str">
            <v>TRADE MARKETING</v>
          </cell>
          <cell r="C348" t="str">
            <v>Produttore</v>
          </cell>
        </row>
        <row r="349">
          <cell r="A349" t="str">
            <v>Training</v>
          </cell>
          <cell r="C349" t="str">
            <v>Produttore esecutivo Sky TG24</v>
          </cell>
        </row>
        <row r="350">
          <cell r="A350" t="str">
            <v>UFFICO PROTOCOLLO</v>
          </cell>
          <cell r="C350" t="str">
            <v>PRODUTTORE JUNIOR</v>
          </cell>
        </row>
        <row r="351">
          <cell r="A351" t="str">
            <v>VENDITE</v>
          </cell>
          <cell r="C351" t="str">
            <v>Program Management Officer</v>
          </cell>
        </row>
        <row r="352">
          <cell r="A352" t="str">
            <v>VENDITE</v>
          </cell>
          <cell r="C352" t="str">
            <v>PROGRAM MANAGER</v>
          </cell>
        </row>
        <row r="353">
          <cell r="A353" t="str">
            <v>VENDITE BAR</v>
          </cell>
          <cell r="C353" t="str">
            <v>PROGRAMMING ASSISTANT</v>
          </cell>
        </row>
        <row r="354">
          <cell r="A354" t="str">
            <v>VENDITE DIRITTI SPORT</v>
          </cell>
          <cell r="C354" t="str">
            <v>PROGRAMMING MANAGER</v>
          </cell>
        </row>
        <row r="355">
          <cell r="A355" t="str">
            <v>VENDITE HOTEL</v>
          </cell>
          <cell r="C355" t="str">
            <v>programmista - regista</v>
          </cell>
        </row>
        <row r="356">
          <cell r="A356" t="str">
            <v>VENDITE INTERNET</v>
          </cell>
          <cell r="C356" t="str">
            <v>Programmista Redazione</v>
          </cell>
        </row>
        <row r="357">
          <cell r="A357" t="str">
            <v>VIDEOTECA COLOGNO MONZESE</v>
          </cell>
          <cell r="C357" t="str">
            <v>Project Analyst</v>
          </cell>
        </row>
        <row r="358">
          <cell r="A358" t="str">
            <v>VIDEOTECA ROMA</v>
          </cell>
          <cell r="C358" t="str">
            <v>Project Coordinator</v>
          </cell>
        </row>
        <row r="359">
          <cell r="A359" t="str">
            <v>Voluntary Anti-Churn</v>
          </cell>
          <cell r="C359" t="str">
            <v>Project Engineer</v>
          </cell>
        </row>
        <row r="360">
          <cell r="A360" t="str">
            <v>WEB</v>
          </cell>
          <cell r="C360" t="str">
            <v>Project Engineer Junior</v>
          </cell>
        </row>
        <row r="361">
          <cell r="A361" t="str">
            <v>WEB MARKETING OPERATIONS</v>
          </cell>
          <cell r="C361" t="str">
            <v>Project Leader</v>
          </cell>
        </row>
        <row r="362">
          <cell r="A362" t="str">
            <v>WEB SALES</v>
          </cell>
          <cell r="C362" t="str">
            <v>PROJECT MANAGEMENT</v>
          </cell>
        </row>
        <row r="363">
          <cell r="A363" t="str">
            <v>WWW.SKYLIFE.IT</v>
          </cell>
          <cell r="C363" t="str">
            <v>PROJECT MANAGEMENT ANALYST</v>
          </cell>
        </row>
        <row r="364">
          <cell r="C364" t="str">
            <v>Project Manager</v>
          </cell>
        </row>
        <row r="365">
          <cell r="C365" t="str">
            <v>Project Specialist</v>
          </cell>
        </row>
        <row r="366">
          <cell r="C366" t="str">
            <v>REALIZZATORE</v>
          </cell>
        </row>
        <row r="367">
          <cell r="C367" t="str">
            <v>Regista</v>
          </cell>
        </row>
        <row r="368">
          <cell r="C368" t="str">
            <v>Regista Mixer Video</v>
          </cell>
        </row>
        <row r="369">
          <cell r="C369" t="str">
            <v>Reporting Manager</v>
          </cell>
        </row>
        <row r="370">
          <cell r="C370" t="str">
            <v>Reporting Specialist</v>
          </cell>
        </row>
        <row r="371">
          <cell r="C371" t="str">
            <v>RES.PIATTAFORMA PROCESSING &amp; TX</v>
          </cell>
        </row>
        <row r="372">
          <cell r="C372" t="str">
            <v>RESP BACK OFFICE AMM &amp; CONTENZIOSO LEGAL</v>
          </cell>
        </row>
        <row r="373">
          <cell r="C373" t="str">
            <v>RESP CONTROLLING REVENUE E MARKETING</v>
          </cell>
        </row>
        <row r="374">
          <cell r="C374" t="str">
            <v>Resp Pianificaz Controllo e Reporting</v>
          </cell>
        </row>
        <row r="375">
          <cell r="C375" t="str">
            <v>Resp Piatt Interattiva Reti Sic e Sistem</v>
          </cell>
        </row>
        <row r="376">
          <cell r="C376" t="str">
            <v>Resp Piattaforma Processing e interconne</v>
          </cell>
        </row>
        <row r="377">
          <cell r="C377" t="str">
            <v>RESP PROGRAMMAZIONE CANALI CINEMA</v>
          </cell>
        </row>
        <row r="378">
          <cell r="C378" t="str">
            <v>Resp Sistemi di Automazione, Monitoring</v>
          </cell>
        </row>
        <row r="379">
          <cell r="C379" t="str">
            <v>Resp Sistemi Informativi Area SAP</v>
          </cell>
        </row>
        <row r="380">
          <cell r="C380" t="str">
            <v>Resp SKY Service &amp; Sales Operation</v>
          </cell>
        </row>
        <row r="381">
          <cell r="C381" t="str">
            <v>Resp. Acquisti</v>
          </cell>
        </row>
        <row r="382">
          <cell r="C382" t="str">
            <v>Resp. Affari Regolamentari</v>
          </cell>
        </row>
        <row r="383">
          <cell r="C383" t="str">
            <v>Resp. amm.ne del personale</v>
          </cell>
        </row>
        <row r="384">
          <cell r="C384" t="str">
            <v>Resp. Amministrazione &amp; Tesoreria</v>
          </cell>
        </row>
        <row r="385">
          <cell r="C385" t="str">
            <v>Resp. area tecnica</v>
          </cell>
        </row>
        <row r="386">
          <cell r="C386" t="str">
            <v>Resp. Back Office</v>
          </cell>
        </row>
        <row r="387">
          <cell r="C387" t="str">
            <v>Resp. centro assistenza rete sist. infor</v>
          </cell>
        </row>
        <row r="388">
          <cell r="C388" t="str">
            <v>Resp. Ciclo attivo</v>
          </cell>
        </row>
        <row r="389">
          <cell r="C389" t="str">
            <v>Resp. Comunicazione Interna</v>
          </cell>
        </row>
        <row r="390">
          <cell r="C390" t="str">
            <v>RESP. CONTABILITÀ &amp; SEZIONALI</v>
          </cell>
        </row>
        <row r="391">
          <cell r="C391" t="str">
            <v>RESP. CONTACT CENTER SUPPORT SYSTEMS</v>
          </cell>
        </row>
        <row r="392">
          <cell r="C392" t="str">
            <v>RESP. CONTROLLO &amp; CICLO PASSIVO</v>
          </cell>
        </row>
        <row r="393">
          <cell r="C393" t="str">
            <v>Resp. Engineering &amp; Manutenzione</v>
          </cell>
        </row>
        <row r="394">
          <cell r="C394" t="str">
            <v>Resp. Gest. Infrastrutture IT</v>
          </cell>
        </row>
        <row r="395">
          <cell r="C395" t="str">
            <v>Resp. Gestione diritti</v>
          </cell>
        </row>
        <row r="396">
          <cell r="C396" t="str">
            <v>Resp. gestione incassi</v>
          </cell>
        </row>
        <row r="397">
          <cell r="C397" t="str">
            <v>Resp. IT Operations</v>
          </cell>
        </row>
        <row r="398">
          <cell r="C398" t="str">
            <v>Resp. Office Automation</v>
          </cell>
        </row>
        <row r="399">
          <cell r="C399" t="str">
            <v>RESP. OPERAZIONI SISTEMI INF. CRM</v>
          </cell>
        </row>
        <row r="400">
          <cell r="C400" t="str">
            <v>Resp. Palinsesto strategico sport</v>
          </cell>
        </row>
        <row r="401">
          <cell r="C401" t="str">
            <v>Resp. Pianificazione &amp; Acquisti</v>
          </cell>
        </row>
        <row r="402">
          <cell r="C402" t="str">
            <v>RESP. PROGETTAZIONE E PIANIFICAZIONE</v>
          </cell>
        </row>
        <row r="403">
          <cell r="C403" t="str">
            <v>RESP. PROGRAMMAZIONE CANALI CINEMA</v>
          </cell>
        </row>
        <row r="404">
          <cell r="C404" t="str">
            <v>RESP. RAPP AUTOR. NAZ. E PARLAM. EUROPEO</v>
          </cell>
        </row>
        <row r="405">
          <cell r="C405" t="str">
            <v>Resp. reporting &amp; financial statements</v>
          </cell>
        </row>
        <row r="406">
          <cell r="C406" t="str">
            <v>Resp. reporting &amp; sales analysis</v>
          </cell>
        </row>
        <row r="407">
          <cell r="C407" t="str">
            <v>Resp. sist. di business int. &amp; reporting</v>
          </cell>
        </row>
        <row r="408">
          <cell r="C408" t="str">
            <v>Resp. Sistema Accesso Condizionato e EPG</v>
          </cell>
        </row>
        <row r="409">
          <cell r="C409" t="str">
            <v>Resp. Svil. &amp; Supp. Sistemi Cliente</v>
          </cell>
        </row>
        <row r="410">
          <cell r="C410" t="str">
            <v>Resp. Svil.&amp; Supp.Sist. Vendite e Logist</v>
          </cell>
        </row>
        <row r="411">
          <cell r="C411" t="str">
            <v>Resp. svilp. Sist. Adv. Sales</v>
          </cell>
        </row>
        <row r="412">
          <cell r="C412" t="str">
            <v>RESP. SVILUPPO E FORMAZIONE</v>
          </cell>
        </row>
        <row r="413">
          <cell r="C413" t="str">
            <v>Resp. sviluppo servizi interattivi</v>
          </cell>
        </row>
        <row r="414">
          <cell r="C414" t="str">
            <v>Resp. Tecnico Sky Service</v>
          </cell>
        </row>
        <row r="415">
          <cell r="C415" t="str">
            <v>Resp. Vendite diritti Sportivi</v>
          </cell>
        </row>
        <row r="416">
          <cell r="C416" t="str">
            <v>RESP. WEB MARKETING E COMUNICAZIONE</v>
          </cell>
        </row>
        <row r="417">
          <cell r="C417" t="str">
            <v>Resp.Security,Sistemi,Network Acces.Cond</v>
          </cell>
        </row>
        <row r="418">
          <cell r="C418" t="str">
            <v>Resp.Sistema di Schedulaz.Offerte ed EPG</v>
          </cell>
        </row>
        <row r="419">
          <cell r="C419" t="str">
            <v>Resp.Sistemi Di Accesso Condizionato</v>
          </cell>
        </row>
        <row r="420">
          <cell r="C420" t="str">
            <v>Resp.svilp.&amp;gestione sist.Contact center</v>
          </cell>
        </row>
        <row r="421">
          <cell r="C421" t="str">
            <v>Resp.Testing Piattaforma ed Operatività</v>
          </cell>
        </row>
        <row r="422">
          <cell r="C422" t="str">
            <v>Responsabile Account</v>
          </cell>
        </row>
        <row r="423">
          <cell r="C423" t="str">
            <v>Responsabile Acquisizione Diritti</v>
          </cell>
        </row>
        <row r="424">
          <cell r="C424" t="str">
            <v>RESPONSABILE ALTRI FORNITORI</v>
          </cell>
        </row>
        <row r="425">
          <cell r="C425" t="str">
            <v>RESPONSABILE AMMINIST.PERSONALE CAGLIARI</v>
          </cell>
        </row>
        <row r="426">
          <cell r="C426" t="str">
            <v>Responsabile Area Distribuzione Magazzin</v>
          </cell>
        </row>
        <row r="427">
          <cell r="C427" t="str">
            <v>Responsabile Area Inventario e Materiali</v>
          </cell>
        </row>
        <row r="428">
          <cell r="C428" t="str">
            <v>RESPONSABILE B&amp;I ADMIN &amp; CONTROL</v>
          </cell>
        </row>
        <row r="429">
          <cell r="C429" t="str">
            <v>Responsabile Below the Line</v>
          </cell>
        </row>
        <row r="430">
          <cell r="C430" t="str">
            <v>RESPONSABILE BUDGET E ANALISI VENDITE</v>
          </cell>
        </row>
        <row r="431">
          <cell r="C431" t="str">
            <v>Responsabile Business Intelligence</v>
          </cell>
        </row>
        <row r="432">
          <cell r="C432" t="str">
            <v>RESPONSABILE BUSINESS PLANNING</v>
          </cell>
        </row>
        <row r="433">
          <cell r="C433" t="str">
            <v>RESPONSABILE CANALE AFFILIATI SKYSERVICE</v>
          </cell>
        </row>
        <row r="434">
          <cell r="C434" t="str">
            <v>Responsabile Canale Vendite Sky Service</v>
          </cell>
        </row>
        <row r="435">
          <cell r="C435" t="str">
            <v>RESPONSABILE CANALI E PRODUZIONI CINEMA</v>
          </cell>
        </row>
        <row r="436">
          <cell r="C436" t="str">
            <v>RESPONSABILE CATENE E GRUPPI</v>
          </cell>
        </row>
        <row r="437">
          <cell r="C437" t="str">
            <v>RESPONSABILE CENTRALE VIDEO</v>
          </cell>
        </row>
        <row r="438">
          <cell r="C438" t="str">
            <v>RESPONSABILE COMPENSATION &amp; BENEFITS</v>
          </cell>
        </row>
        <row r="439">
          <cell r="C439" t="str">
            <v>Responsabile comunicazione</v>
          </cell>
        </row>
        <row r="440">
          <cell r="C440" t="str">
            <v>Responsabile comunicazione di prodotto</v>
          </cell>
        </row>
        <row r="441">
          <cell r="C441" t="str">
            <v>Responsabile Consumer Technology</v>
          </cell>
        </row>
        <row r="442">
          <cell r="C442" t="str">
            <v>RESPONSABILE CONTABILITÀ</v>
          </cell>
        </row>
        <row r="443">
          <cell r="C443" t="str">
            <v>RESPONSABILE CONTABILITÀ REGOLATORIA</v>
          </cell>
        </row>
        <row r="444">
          <cell r="C444" t="str">
            <v>RESPONSABILE CONTROLLING COSTI OPERATIVI</v>
          </cell>
        </row>
        <row r="445">
          <cell r="C445" t="str">
            <v>RESPONSABILE CREDITI E REPORTING</v>
          </cell>
        </row>
        <row r="446">
          <cell r="C446" t="str">
            <v>RESPONSABILE CUSTOMER RELATIONS</v>
          </cell>
        </row>
        <row r="447">
          <cell r="C447" t="str">
            <v>RESPONSABILE DELLA GESTIONE TECNICA</v>
          </cell>
        </row>
        <row r="448">
          <cell r="C448" t="str">
            <v>RESPONSABILE DI CANALE</v>
          </cell>
        </row>
        <row r="449">
          <cell r="C449" t="str">
            <v>Responsabile Direct Mktg &amp; dbase Manag</v>
          </cell>
        </row>
        <row r="450">
          <cell r="C450" t="str">
            <v>Responsabile Direct Sales Force</v>
          </cell>
        </row>
        <row r="451">
          <cell r="C451" t="str">
            <v>Responsabile Distribuzione Indipendente</v>
          </cell>
        </row>
        <row r="452">
          <cell r="C452" t="str">
            <v>Responsabile emissione</v>
          </cell>
        </row>
        <row r="453">
          <cell r="C453" t="str">
            <v>Responsabile eventi</v>
          </cell>
        </row>
        <row r="454">
          <cell r="C454" t="str">
            <v>Responsabile eventi-altri sport</v>
          </cell>
        </row>
        <row r="455">
          <cell r="C455" t="str">
            <v>Responsabile Facilities</v>
          </cell>
        </row>
        <row r="456">
          <cell r="C456" t="str">
            <v>Responsabile Facility Management</v>
          </cell>
        </row>
        <row r="457">
          <cell r="C457" t="str">
            <v>responsabile facility management cagliar</v>
          </cell>
        </row>
        <row r="458">
          <cell r="C458" t="str">
            <v>responsabile facility management mi&amp;cm</v>
          </cell>
        </row>
        <row r="459">
          <cell r="C459" t="str">
            <v>RESPONSABILE FATTURAZIONE</v>
          </cell>
        </row>
        <row r="460">
          <cell r="C460" t="str">
            <v>Responsabile Field Management</v>
          </cell>
        </row>
        <row r="461">
          <cell r="C461" t="str">
            <v>Responsabile Field Support</v>
          </cell>
        </row>
        <row r="462">
          <cell r="C462" t="str">
            <v>RESPONSABILE FINANCE  BUDGET ACQUISITION</v>
          </cell>
        </row>
        <row r="463">
          <cell r="C463" t="str">
            <v>RESPONSABILE FINANCE &amp; SALES ADMIN</v>
          </cell>
        </row>
        <row r="464">
          <cell r="C464" t="str">
            <v>Responsabile Fiscale</v>
          </cell>
        </row>
        <row r="465">
          <cell r="C465" t="str">
            <v>RESPONSABILE GESTIONE  BUDGET</v>
          </cell>
        </row>
        <row r="466">
          <cell r="C466" t="str">
            <v>Responsabile gestione canali terzi</v>
          </cell>
        </row>
        <row r="467">
          <cell r="C467" t="str">
            <v>Responsabile Gestione Credito</v>
          </cell>
        </row>
        <row r="468">
          <cell r="C468" t="str">
            <v>RESPONSABILE GESTIONE CREDITO PDV E ADV</v>
          </cell>
        </row>
        <row r="469">
          <cell r="C469" t="str">
            <v>RESPONSABILE GESTIONE INVESTIMENTI</v>
          </cell>
        </row>
        <row r="470">
          <cell r="C470" t="str">
            <v>RESPONSABILE GESTIONE ORDINI</v>
          </cell>
        </row>
        <row r="471">
          <cell r="C471" t="str">
            <v>RESPONSABILE GRANDE DISTRIBUZIONE</v>
          </cell>
        </row>
        <row r="472">
          <cell r="C472" t="str">
            <v>RESPONSABILE GRANDI CLIENTI E GRUPPI</v>
          </cell>
        </row>
        <row r="473">
          <cell r="C473" t="str">
            <v>RESPONSABILE GUIDA PROGRAMMI</v>
          </cell>
        </row>
        <row r="474">
          <cell r="C474" t="str">
            <v>RESPONSABILE HELP DESK</v>
          </cell>
        </row>
        <row r="475">
          <cell r="C475" t="str">
            <v>RESPONSABILE HR UFFICI ROMA</v>
          </cell>
        </row>
        <row r="476">
          <cell r="C476" t="str">
            <v>responsabile impianto elettrico</v>
          </cell>
        </row>
        <row r="477">
          <cell r="C477" t="str">
            <v>Responsabile iniziative spec.internet</v>
          </cell>
        </row>
        <row r="478">
          <cell r="C478" t="str">
            <v>RESPONSABILE INSTALLATION &amp; CUSTOMER SUP</v>
          </cell>
        </row>
        <row r="479">
          <cell r="C479" t="str">
            <v>Responsabile Installer SkyNet Show Room</v>
          </cell>
        </row>
        <row r="480">
          <cell r="C480" t="str">
            <v>RESPONSABILE INTEGRAZIONE E TEST STB</v>
          </cell>
        </row>
        <row r="481">
          <cell r="C481" t="str">
            <v>RESPONSABILE ITV PLATFORM</v>
          </cell>
        </row>
        <row r="482">
          <cell r="C482" t="str">
            <v>Responsabile Laboratori Engineering di P</v>
          </cell>
        </row>
        <row r="483">
          <cell r="C483" t="str">
            <v>Responsabile legale di area</v>
          </cell>
        </row>
        <row r="484">
          <cell r="C484" t="str">
            <v>Responsabile Logistica</v>
          </cell>
        </row>
        <row r="485">
          <cell r="C485" t="str">
            <v>RESPONSABILE LOGISTICS SYSTEMS</v>
          </cell>
        </row>
        <row r="486">
          <cell r="C486" t="str">
            <v>RESPONSABILE MARKETING CLIENTI</v>
          </cell>
        </row>
        <row r="487">
          <cell r="C487" t="str">
            <v>RESPONSABILE MERCATO IMMOBILIARE</v>
          </cell>
        </row>
        <row r="488">
          <cell r="C488" t="str">
            <v>RESPONSABILE NEW MEDIA</v>
          </cell>
        </row>
        <row r="489">
          <cell r="C489" t="str">
            <v>RESPONSABILE OPER PIAN STRAT &amp; PROMONAIR</v>
          </cell>
        </row>
        <row r="490">
          <cell r="C490" t="str">
            <v>Responsabile Operations</v>
          </cell>
        </row>
        <row r="491">
          <cell r="C491" t="str">
            <v>RESPONSABILE OPERATIONS SPORT</v>
          </cell>
        </row>
        <row r="492">
          <cell r="C492" t="str">
            <v>Responsabile Operativo Antipirateria</v>
          </cell>
        </row>
        <row r="493">
          <cell r="C493" t="str">
            <v>Responsabile operativo di area</v>
          </cell>
        </row>
        <row r="494">
          <cell r="C494" t="str">
            <v>Responsabile Operativo di Filiale</v>
          </cell>
        </row>
        <row r="495">
          <cell r="C495" t="str">
            <v>RESPONSABILE OPERAZIONI APPLICATIVE IT</v>
          </cell>
        </row>
        <row r="496">
          <cell r="C496" t="str">
            <v>Responsabile Organizzazione Intake</v>
          </cell>
        </row>
        <row r="497">
          <cell r="C497" t="str">
            <v>Responsabile Outbound Teleselling</v>
          </cell>
        </row>
        <row r="498">
          <cell r="C498" t="str">
            <v>RESPONSABILE PIANIFICAZIONE E PROCESSI</v>
          </cell>
        </row>
        <row r="499">
          <cell r="C499" t="str">
            <v>RESPONSABILE PLANNING</v>
          </cell>
        </row>
        <row r="500">
          <cell r="C500" t="str">
            <v>RESPONSABILE PLANNING &amp; HRIS</v>
          </cell>
        </row>
        <row r="501">
          <cell r="C501" t="str">
            <v>RESPONSABILE PLANNING EVENTI</v>
          </cell>
        </row>
        <row r="502">
          <cell r="C502" t="str">
            <v>Responsabile Planning Service Delivery</v>
          </cell>
        </row>
        <row r="503">
          <cell r="C503" t="str">
            <v>RESPONSABILE PLATFORM TESTING</v>
          </cell>
        </row>
        <row r="504">
          <cell r="C504" t="str">
            <v>RESPONSABILE POLICY &amp; PROCEDURE</v>
          </cell>
        </row>
        <row r="505">
          <cell r="C505" t="str">
            <v>RESPONSABILE PRESENTATION</v>
          </cell>
        </row>
        <row r="506">
          <cell r="C506" t="str">
            <v>RESPONSABILE PRODUZIONE FICTION</v>
          </cell>
        </row>
        <row r="507">
          <cell r="C507" t="str">
            <v>Responsabile Prog.Spec.Facility Managem.</v>
          </cell>
        </row>
        <row r="508">
          <cell r="C508" t="str">
            <v>RESPONSABILE PROGETTI SPECIALI</v>
          </cell>
        </row>
        <row r="509">
          <cell r="C509" t="str">
            <v>RESPONSABILE PROGETTI SPECIALI AFC</v>
          </cell>
        </row>
        <row r="510">
          <cell r="C510" t="str">
            <v>RESPONSABILE PROGRAMMAZIONE COMMERCIALE</v>
          </cell>
        </row>
        <row r="511">
          <cell r="C511" t="str">
            <v>RESPONSABILE PROMOZIONE CINEMA</v>
          </cell>
        </row>
        <row r="512">
          <cell r="C512" t="str">
            <v>RESPONSABILE PROMOZIONE NEWS &amp; ENTERT</v>
          </cell>
        </row>
        <row r="513">
          <cell r="C513" t="str">
            <v>RESPONSABILE PROMOZIONE SPORT</v>
          </cell>
        </row>
        <row r="514">
          <cell r="C514" t="str">
            <v>Responsabile Quality Control</v>
          </cell>
        </row>
        <row r="515">
          <cell r="C515" t="str">
            <v>RESPONSABILE RELAZ.INDUSTR. &amp; COMPLIANCE</v>
          </cell>
        </row>
        <row r="516">
          <cell r="C516" t="str">
            <v>RESPONSABILE RELAZIONI ESTERNE</v>
          </cell>
        </row>
        <row r="517">
          <cell r="C517" t="str">
            <v>Responsabile Reti</v>
          </cell>
        </row>
        <row r="518">
          <cell r="C518" t="str">
            <v>Responsabile Reti Sicurezza e Sistemi</v>
          </cell>
        </row>
        <row r="519">
          <cell r="C519" t="str">
            <v>RESPONSABILE REVENUE MANAGEMENT</v>
          </cell>
        </row>
        <row r="520">
          <cell r="C520" t="str">
            <v>RESPONSABILE RICERCHE</v>
          </cell>
        </row>
        <row r="521">
          <cell r="C521" t="str">
            <v>Responsabile ricerche di mercato</v>
          </cell>
        </row>
        <row r="522">
          <cell r="C522" t="str">
            <v>Responsabile Riparazioni &amp; Manutenzione</v>
          </cell>
        </row>
        <row r="523">
          <cell r="C523" t="str">
            <v>RESPONSABILE RISORSE UMANE SKY</v>
          </cell>
        </row>
        <row r="524">
          <cell r="C524" t="str">
            <v>RESPONSABILE SALE TECNICHE</v>
          </cell>
        </row>
        <row r="525">
          <cell r="C525" t="str">
            <v>RESPONSABILE SALES &amp; OPERATIONS</v>
          </cell>
        </row>
        <row r="526">
          <cell r="C526" t="str">
            <v>RESPONSABILE SALES ADMINISTRATION</v>
          </cell>
        </row>
        <row r="527">
          <cell r="C527" t="str">
            <v>Responsabile Sales Analysis e Forescast</v>
          </cell>
        </row>
        <row r="528">
          <cell r="C528" t="str">
            <v>RESPONSABILE SERVICE &amp;ASSISTENZA TECNICA</v>
          </cell>
        </row>
        <row r="529">
          <cell r="C529" t="str">
            <v>RESPONSABILE SERVIZI ALLE PERSONE</v>
          </cell>
        </row>
        <row r="530">
          <cell r="C530" t="str">
            <v>RESPONSABILE SERVIZI CORPORATE</v>
          </cell>
        </row>
        <row r="531">
          <cell r="C531" t="str">
            <v>RESPONSABILE SICUREZZA</v>
          </cell>
        </row>
        <row r="532">
          <cell r="C532" t="str">
            <v>RESPONSABILE SISTEMI CUSTOMER SERVICE</v>
          </cell>
        </row>
        <row r="533">
          <cell r="C533" t="str">
            <v>RESPONSABILE SISTEMI RETI E SICUREZZA IT</v>
          </cell>
        </row>
        <row r="534">
          <cell r="C534" t="str">
            <v>Responsabile sistemi telefonici</v>
          </cell>
        </row>
        <row r="535">
          <cell r="C535" t="str">
            <v>RESPONSABILE SISTEMI WEB</v>
          </cell>
        </row>
        <row r="536">
          <cell r="C536" t="str">
            <v>Responsabile Sky Net</v>
          </cell>
        </row>
        <row r="537">
          <cell r="C537" t="str">
            <v>RESPONSABILE SKY SERVICE &amp; DELIVERY</v>
          </cell>
        </row>
        <row r="538">
          <cell r="C538" t="str">
            <v>RESPONSABILE SMART CARD MANAGEMENT</v>
          </cell>
        </row>
        <row r="539">
          <cell r="C539" t="str">
            <v>RESPONSABILE SRC</v>
          </cell>
        </row>
        <row r="540">
          <cell r="C540" t="str">
            <v>RESPONSABILE STUDI</v>
          </cell>
        </row>
        <row r="541">
          <cell r="C541" t="str">
            <v>Responsabile Supporto Commerciale</v>
          </cell>
        </row>
        <row r="542">
          <cell r="C542" t="str">
            <v>Responsabile Sviluppo Gestione Progetti</v>
          </cell>
        </row>
        <row r="543">
          <cell r="C543" t="str">
            <v>RESPONSABILE SVILUPPO STB</v>
          </cell>
        </row>
        <row r="544">
          <cell r="C544" t="str">
            <v>RESPONSABILE SVILUPPO WEB</v>
          </cell>
        </row>
        <row r="545">
          <cell r="C545" t="str">
            <v>Responsabile sviluppo WEB</v>
          </cell>
        </row>
        <row r="546">
          <cell r="C546" t="str">
            <v>Responsabile system Corp.dev &amp; Web</v>
          </cell>
        </row>
        <row r="547">
          <cell r="C547" t="str">
            <v>RESPONSABILE TECNICO ANTIPIRATERIA</v>
          </cell>
        </row>
        <row r="548">
          <cell r="C548" t="str">
            <v>Responsabile Teleselling</v>
          </cell>
        </row>
        <row r="549">
          <cell r="C549" t="str">
            <v>RESPONSABILE TESORERIA</v>
          </cell>
        </row>
        <row r="550">
          <cell r="C550" t="str">
            <v>Responsabile Trade Marketing</v>
          </cell>
        </row>
        <row r="551">
          <cell r="C551" t="str">
            <v>RESPONSABILE TRAFFIC</v>
          </cell>
        </row>
        <row r="552">
          <cell r="C552" t="str">
            <v>Responsabile Vendite</v>
          </cell>
        </row>
        <row r="553">
          <cell r="C553" t="str">
            <v>RESPONSABILE VENDITE BAR</v>
          </cell>
        </row>
        <row r="554">
          <cell r="C554" t="str">
            <v>RESPONSABILE VENDITE HOTEL</v>
          </cell>
        </row>
        <row r="555">
          <cell r="C555" t="str">
            <v>Response &amp; Resource Manager</v>
          </cell>
        </row>
        <row r="556">
          <cell r="C556" t="str">
            <v>REVENUE MGMT.FUNCTIONAL ANALYST</v>
          </cell>
        </row>
        <row r="557">
          <cell r="C557" t="str">
            <v>RICERCATORE</v>
          </cell>
        </row>
        <row r="558">
          <cell r="C558" t="str">
            <v>RIGHTS ADMINISTRATION ASSISTANT</v>
          </cell>
        </row>
        <row r="559">
          <cell r="C559" t="str">
            <v>Risk Manager</v>
          </cell>
        </row>
        <row r="560">
          <cell r="C560" t="str">
            <v>SALES MANAGER</v>
          </cell>
        </row>
        <row r="561">
          <cell r="C561" t="str">
            <v>Sales Support</v>
          </cell>
        </row>
        <row r="562">
          <cell r="C562" t="str">
            <v>Sales Support Manager</v>
          </cell>
        </row>
        <row r="563">
          <cell r="C563" t="str">
            <v>SAP Administrator</v>
          </cell>
        </row>
        <row r="564">
          <cell r="C564" t="str">
            <v>SAP ADMINISTRATOR SUPPORT</v>
          </cell>
        </row>
        <row r="565">
          <cell r="C565" t="str">
            <v>SARTA</v>
          </cell>
        </row>
        <row r="566">
          <cell r="C566" t="str">
            <v>Scheduler</v>
          </cell>
        </row>
        <row r="567">
          <cell r="C567" t="str">
            <v>Segretaria</v>
          </cell>
        </row>
        <row r="568">
          <cell r="C568" t="str">
            <v>Segretaria di produzione</v>
          </cell>
        </row>
        <row r="569">
          <cell r="C569" t="str">
            <v>Segretaria di redazione</v>
          </cell>
        </row>
        <row r="570">
          <cell r="C570" t="str">
            <v>Segretario di produzione</v>
          </cell>
        </row>
        <row r="571">
          <cell r="C571" t="str">
            <v>Segretario di Redazione</v>
          </cell>
        </row>
        <row r="572">
          <cell r="C572" t="str">
            <v>Senior ArchitectApplicazioni Interattive</v>
          </cell>
        </row>
        <row r="573">
          <cell r="C573" t="str">
            <v>SENIOR BUSINESS ANALYST</v>
          </cell>
        </row>
        <row r="574">
          <cell r="C574" t="str">
            <v>SENIOR CONTROLLER</v>
          </cell>
        </row>
        <row r="575">
          <cell r="C575" t="str">
            <v>Senior Economist</v>
          </cell>
        </row>
        <row r="576">
          <cell r="C576" t="str">
            <v>Senior Producer</v>
          </cell>
        </row>
        <row r="577">
          <cell r="C577" t="str">
            <v>SIEBEL CATALOG CONFIGURATOR</v>
          </cell>
        </row>
        <row r="578">
          <cell r="C578" t="str">
            <v>Sistemista</v>
          </cell>
        </row>
        <row r="579">
          <cell r="C579" t="str">
            <v>SMART CARD SYSTEM DEVELOPER</v>
          </cell>
        </row>
        <row r="580">
          <cell r="C580" t="str">
            <v>Spec. analisi dati televisivi</v>
          </cell>
        </row>
        <row r="581">
          <cell r="C581" t="str">
            <v>Spec. Brand Communication</v>
          </cell>
        </row>
        <row r="582">
          <cell r="C582" t="str">
            <v>SPEC. BUSINESS ANALYST &amp; PROJECT MNGMT</v>
          </cell>
        </row>
        <row r="583">
          <cell r="C583" t="str">
            <v>Spec. Comunicazione</v>
          </cell>
        </row>
        <row r="584">
          <cell r="C584" t="str">
            <v>Spec. gestione budget &amp; amm.ne</v>
          </cell>
        </row>
        <row r="585">
          <cell r="C585" t="str">
            <v>SPEC. KNOWLEDGE MANAGEMENT</v>
          </cell>
        </row>
        <row r="586">
          <cell r="C586" t="str">
            <v>SPEC. PIANIFICAZIONE</v>
          </cell>
        </row>
        <row r="587">
          <cell r="C587" t="str">
            <v>Spec. Sicurezza</v>
          </cell>
        </row>
        <row r="588">
          <cell r="C588" t="str">
            <v>Special Units Manager</v>
          </cell>
        </row>
        <row r="589">
          <cell r="C589" t="str">
            <v>Specialist administrator</v>
          </cell>
        </row>
        <row r="590">
          <cell r="C590" t="str">
            <v>Specialista Acquisizione diritti</v>
          </cell>
        </row>
        <row r="591">
          <cell r="C591" t="str">
            <v>SPECIALISTA ACQUISTO IMMAGINI</v>
          </cell>
        </row>
        <row r="592">
          <cell r="C592" t="str">
            <v>SPECIALISTA ANALISI E CHIUSURE CONTABILI</v>
          </cell>
        </row>
        <row r="593">
          <cell r="C593" t="str">
            <v>SPECIALISTA ASSISTENZA TECNICA</v>
          </cell>
        </row>
        <row r="594">
          <cell r="C594" t="str">
            <v>SPECIALISTA B2B</v>
          </cell>
        </row>
        <row r="595">
          <cell r="C595" t="str">
            <v>SPECIALISTA CICLO PASSIVO</v>
          </cell>
        </row>
        <row r="596">
          <cell r="C596" t="str">
            <v>SPECIALISTA COMPLIANCE &amp; LAVORO AUTONOMO</v>
          </cell>
        </row>
        <row r="597">
          <cell r="C597" t="str">
            <v>SPECIALISTA COMUNICAZINE MARKETING</v>
          </cell>
        </row>
        <row r="598">
          <cell r="C598" t="str">
            <v>SPECIALISTA CONTABILE</v>
          </cell>
        </row>
        <row r="599">
          <cell r="C599" t="str">
            <v>Specialista contr.Software qual.ricevito</v>
          </cell>
        </row>
        <row r="600">
          <cell r="C600" t="str">
            <v>Specialista Controllo Qualità HW STB</v>
          </cell>
        </row>
        <row r="601">
          <cell r="C601" t="str">
            <v>Specialista Controllo Qualità STB</v>
          </cell>
        </row>
        <row r="602">
          <cell r="C602" t="str">
            <v>Specialista Controllo Qualità SW STB</v>
          </cell>
        </row>
        <row r="603">
          <cell r="C603" t="str">
            <v>SPECIALISTA CUSTOMER CARE</v>
          </cell>
        </row>
        <row r="604">
          <cell r="C604" t="str">
            <v>Specialista Customer Relations</v>
          </cell>
        </row>
        <row r="605">
          <cell r="C605" t="str">
            <v>Specialista di logistica</v>
          </cell>
        </row>
        <row r="606">
          <cell r="C606" t="str">
            <v>Specialista End To End STB Integration</v>
          </cell>
        </row>
        <row r="607">
          <cell r="C607" t="str">
            <v>Specialista fiscale</v>
          </cell>
        </row>
        <row r="608">
          <cell r="C608" t="str">
            <v>Specialista gestione diritti</v>
          </cell>
        </row>
        <row r="609">
          <cell r="C609" t="str">
            <v>SPECIALISTA GESTIONE RISORSE UMANE</v>
          </cell>
        </row>
        <row r="610">
          <cell r="C610" t="str">
            <v>SPECIALISTA HELP DESK</v>
          </cell>
        </row>
        <row r="611">
          <cell r="C611" t="str">
            <v>Specialista legale</v>
          </cell>
        </row>
        <row r="612">
          <cell r="C612" t="str">
            <v>Specialista office automation</v>
          </cell>
        </row>
        <row r="613">
          <cell r="C613" t="str">
            <v>Specialista relazioni abbonati</v>
          </cell>
        </row>
        <row r="614">
          <cell r="C614" t="str">
            <v>Specialista relazioni istituzionali</v>
          </cell>
        </row>
        <row r="615">
          <cell r="C615" t="str">
            <v>SPECIALISTA REVENUE MANAGEMENT</v>
          </cell>
        </row>
        <row r="616">
          <cell r="C616" t="str">
            <v>Specialista Senior Integrazione STB</v>
          </cell>
        </row>
        <row r="617">
          <cell r="C617" t="str">
            <v>specialista sistemi informativi HR</v>
          </cell>
        </row>
        <row r="618">
          <cell r="C618" t="str">
            <v>Specialista sistemi telefonici</v>
          </cell>
        </row>
        <row r="619">
          <cell r="C619" t="str">
            <v>Specialista supporto tecnico</v>
          </cell>
        </row>
        <row r="620">
          <cell r="C620" t="str">
            <v>SPECIALISTA SYSTEM INTERFACE</v>
          </cell>
        </row>
        <row r="621">
          <cell r="C621" t="str">
            <v>Specialista Training e Operation Support</v>
          </cell>
        </row>
        <row r="622">
          <cell r="C622" t="str">
            <v>Sport Active Editor</v>
          </cell>
        </row>
        <row r="623">
          <cell r="C623" t="str">
            <v>SPORT MARKETING &amp; EVENTS MANAGER</v>
          </cell>
        </row>
        <row r="624">
          <cell r="C624" t="str">
            <v>Sport Marketing Manager</v>
          </cell>
        </row>
        <row r="625">
          <cell r="C625" t="str">
            <v>STAGISTA</v>
          </cell>
        </row>
        <row r="626">
          <cell r="C626" t="str">
            <v>STB commercial Manager</v>
          </cell>
        </row>
        <row r="627">
          <cell r="C627" t="str">
            <v>STB junior engineer</v>
          </cell>
        </row>
        <row r="628">
          <cell r="C628" t="str">
            <v>Supervisor</v>
          </cell>
        </row>
        <row r="629">
          <cell r="C629" t="str">
            <v>SUPERVISOR CENTRO DOCUMENTAZIONE</v>
          </cell>
        </row>
        <row r="630">
          <cell r="C630" t="str">
            <v>SUPERVISOR CONTROLLO QUALITÀ</v>
          </cell>
        </row>
        <row r="631">
          <cell r="C631" t="str">
            <v>SUPERVISOR DIRECT SALES</v>
          </cell>
        </row>
        <row r="632">
          <cell r="C632" t="str">
            <v>SUPERVISOR EMISSIONE</v>
          </cell>
        </row>
        <row r="633">
          <cell r="C633" t="str">
            <v>Supervisor Master Control Room</v>
          </cell>
        </row>
        <row r="634">
          <cell r="C634" t="str">
            <v>SUPERVISOR TAPE PREPARATION</v>
          </cell>
        </row>
        <row r="635">
          <cell r="C635" t="str">
            <v>SUPERVISOR TECNICO</v>
          </cell>
        </row>
        <row r="636">
          <cell r="C636" t="str">
            <v>SUPERVISOR VIDEOTECA</v>
          </cell>
        </row>
        <row r="637">
          <cell r="C637" t="str">
            <v>SUPERVISORE OPERAZIONI SEDI ESTERE</v>
          </cell>
        </row>
        <row r="638">
          <cell r="C638" t="str">
            <v>Supporto operativo</v>
          </cell>
        </row>
        <row r="639">
          <cell r="C639" t="str">
            <v>Sviluppatore Applicazioni Interattive</v>
          </cell>
        </row>
        <row r="640">
          <cell r="C640" t="str">
            <v>Team leader</v>
          </cell>
        </row>
        <row r="641">
          <cell r="C641" t="str">
            <v>Tecn.Reti e Sistemi Accesso Condizionato</v>
          </cell>
        </row>
        <row r="642">
          <cell r="C642" t="str">
            <v>Tecnico audio</v>
          </cell>
        </row>
        <row r="643">
          <cell r="C643" t="str">
            <v>Tecnico audio SNG</v>
          </cell>
        </row>
        <row r="644">
          <cell r="C644" t="str">
            <v>Tecnico Controllo Qualità HW STB</v>
          </cell>
        </row>
        <row r="645">
          <cell r="C645" t="str">
            <v>Tecnico di laboratorio</v>
          </cell>
        </row>
        <row r="646">
          <cell r="C646" t="str">
            <v>Tecnico di produzione</v>
          </cell>
        </row>
        <row r="647">
          <cell r="C647" t="str">
            <v>TECNICO DI TRASMISSIONE DEL SEGNALE</v>
          </cell>
        </row>
        <row r="648">
          <cell r="C648" t="str">
            <v>TECNICO INTEGRAZIONE E TEST STB</v>
          </cell>
        </row>
        <row r="649">
          <cell r="C649" t="str">
            <v>TECNICO LABORATORIO TESTING MATERIALI</v>
          </cell>
        </row>
        <row r="650">
          <cell r="C650" t="str">
            <v>Tecnico luci</v>
          </cell>
        </row>
        <row r="651">
          <cell r="C651" t="str">
            <v>Tecnico manutenzione</v>
          </cell>
        </row>
        <row r="652">
          <cell r="C652" t="str">
            <v>Tecnico Manutenzione Grafica</v>
          </cell>
        </row>
        <row r="653">
          <cell r="C653" t="str">
            <v>TECNICO PIATTAFORMA INTERATTIVA</v>
          </cell>
        </row>
        <row r="654">
          <cell r="C654" t="str">
            <v>TECNICO RETI E SISTEMI</v>
          </cell>
        </row>
        <row r="655">
          <cell r="C655" t="str">
            <v>Tecnico Reti e Sistemi Sicurezza</v>
          </cell>
        </row>
        <row r="656">
          <cell r="C656" t="str">
            <v>TECNICO SIST.SCHEDULAZIONE OFFERTE ED EP</v>
          </cell>
        </row>
        <row r="657">
          <cell r="C657" t="str">
            <v>Tecnico Sistema di Accesso Condizionato</v>
          </cell>
        </row>
        <row r="658">
          <cell r="C658" t="str">
            <v>TECNICO SISTEMI WEB</v>
          </cell>
        </row>
        <row r="659">
          <cell r="C659" t="str">
            <v>TECNICO TESTING PIATTAFORMA</v>
          </cell>
        </row>
        <row r="660">
          <cell r="C660" t="str">
            <v>Tecnico video</v>
          </cell>
        </row>
        <row r="661">
          <cell r="C661" t="str">
            <v>Tecnico video Ingestion</v>
          </cell>
        </row>
        <row r="662">
          <cell r="C662" t="str">
            <v>Tecnico video SNG</v>
          </cell>
        </row>
        <row r="663">
          <cell r="C663" t="str">
            <v>Tesoriere</v>
          </cell>
        </row>
        <row r="664">
          <cell r="C664" t="str">
            <v>TESTER</v>
          </cell>
        </row>
        <row r="665">
          <cell r="C665" t="str">
            <v>VCC AND PPV PLATFORM SYSTEM ENGINEER</v>
          </cell>
        </row>
        <row r="666">
          <cell r="C666" t="str">
            <v>Vice Direttore Sport</v>
          </cell>
        </row>
        <row r="667">
          <cell r="C667" t="str">
            <v>VICE PRESIDENT CORP &amp; MKTG COMMUNICATION</v>
          </cell>
        </row>
        <row r="668">
          <cell r="C668" t="str">
            <v>VICE PRESIDENT SALES &amp; DELIVERY</v>
          </cell>
        </row>
        <row r="669">
          <cell r="C669" t="str">
            <v>VICE PRESIDENT SPORT CHANNELS</v>
          </cell>
        </row>
        <row r="670">
          <cell r="C670" t="str">
            <v>WEB ART DIRECTOR</v>
          </cell>
        </row>
        <row r="671">
          <cell r="C671" t="str">
            <v>Web Content Manager</v>
          </cell>
        </row>
        <row r="672">
          <cell r="C672" t="str">
            <v>WEB DEVELOPER</v>
          </cell>
        </row>
        <row r="673">
          <cell r="C673" t="str">
            <v>WEB EDITOR</v>
          </cell>
        </row>
        <row r="674">
          <cell r="C674" t="str">
            <v>WEB MARKETING &amp; ADVERTISING SPECIALIST</v>
          </cell>
        </row>
        <row r="675">
          <cell r="C675" t="str">
            <v>WEB MEDIA SPECIALIST</v>
          </cell>
        </row>
        <row r="676">
          <cell r="C676" t="str">
            <v>WEB PRODUCT MANAGER</v>
          </cell>
        </row>
        <row r="677">
          <cell r="C677" t="str">
            <v>WEB PROGRAM MANAGER</v>
          </cell>
        </row>
        <row r="678">
          <cell r="C678" t="str">
            <v>WEB PROJECT MANAGER</v>
          </cell>
        </row>
        <row r="679">
          <cell r="C679" t="str">
            <v>WEB PROJECT SPECIALIST</v>
          </cell>
        </row>
        <row r="680">
          <cell r="C680" t="str">
            <v>WEB SALES MANAGER</v>
          </cell>
        </row>
        <row r="681">
          <cell r="C681" t="str">
            <v>WEB SITE MANAGER</v>
          </cell>
        </row>
        <row r="682">
          <cell r="C682" t="str">
            <v>Web technical senior analyst</v>
          </cell>
        </row>
        <row r="683">
          <cell r="C683" t="str">
            <v>WINTEL SENIOR SYSTEM ENGINEER</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able"/>
      <sheetName val="Foglio1"/>
      <sheetName val="Parameters"/>
      <sheetName val="Investments"/>
      <sheetName val="Report_CDC8510"/>
      <sheetName val="grafico - Residential Upgrade n"/>
    </sheetNames>
    <sheetDataSet>
      <sheetData sheetId="0" refreshError="1"/>
      <sheetData sheetId="1" refreshError="1">
        <row r="1">
          <cell r="A1" t="str">
            <v>CDC</v>
          </cell>
        </row>
        <row r="2">
          <cell r="A2" t="str">
            <v>1000-01</v>
          </cell>
          <cell r="F2">
            <v>634313</v>
          </cell>
        </row>
        <row r="3">
          <cell r="A3" t="str">
            <v>1001-02</v>
          </cell>
          <cell r="F3">
            <v>634324</v>
          </cell>
        </row>
        <row r="4">
          <cell r="A4" t="str">
            <v>1002-01</v>
          </cell>
          <cell r="F4">
            <v>611332</v>
          </cell>
        </row>
        <row r="5">
          <cell r="A5" t="str">
            <v>1003-01</v>
          </cell>
          <cell r="F5">
            <v>631056</v>
          </cell>
        </row>
        <row r="6">
          <cell r="A6" t="str">
            <v>1100-02</v>
          </cell>
          <cell r="F6">
            <v>634330</v>
          </cell>
        </row>
        <row r="7">
          <cell r="A7" t="str">
            <v>2000-01</v>
          </cell>
          <cell r="F7">
            <v>620052</v>
          </cell>
        </row>
        <row r="8">
          <cell r="A8" t="str">
            <v>2001-02</v>
          </cell>
          <cell r="F8">
            <v>635056</v>
          </cell>
        </row>
        <row r="9">
          <cell r="A9" t="str">
            <v>2010-01</v>
          </cell>
          <cell r="F9">
            <v>635054</v>
          </cell>
        </row>
        <row r="10">
          <cell r="A10" t="str">
            <v>2011-02</v>
          </cell>
          <cell r="F10">
            <v>635070</v>
          </cell>
        </row>
        <row r="11">
          <cell r="A11" t="str">
            <v>2012-01</v>
          </cell>
          <cell r="F11">
            <v>635078</v>
          </cell>
        </row>
        <row r="12">
          <cell r="A12" t="str">
            <v>2020-01</v>
          </cell>
          <cell r="F12">
            <v>620054</v>
          </cell>
        </row>
        <row r="13">
          <cell r="A13" t="str">
            <v>2021-02</v>
          </cell>
          <cell r="F13">
            <v>620060</v>
          </cell>
        </row>
        <row r="14">
          <cell r="A14" t="str">
            <v>2030-01</v>
          </cell>
          <cell r="F14">
            <v>631045</v>
          </cell>
        </row>
        <row r="15">
          <cell r="A15" t="str">
            <v>2031-02</v>
          </cell>
          <cell r="F15">
            <v>635056</v>
          </cell>
        </row>
        <row r="16">
          <cell r="A16" t="str">
            <v>2040-01</v>
          </cell>
          <cell r="F16">
            <v>631045</v>
          </cell>
        </row>
        <row r="17">
          <cell r="A17" t="str">
            <v>2041-02</v>
          </cell>
          <cell r="F17">
            <v>620054</v>
          </cell>
        </row>
        <row r="18">
          <cell r="A18" t="str">
            <v>2050-01</v>
          </cell>
          <cell r="F18">
            <v>620060</v>
          </cell>
        </row>
        <row r="19">
          <cell r="A19" t="str">
            <v>2060-01</v>
          </cell>
          <cell r="F19">
            <v>635074</v>
          </cell>
        </row>
        <row r="20">
          <cell r="A20" t="str">
            <v>2070-01</v>
          </cell>
          <cell r="F20">
            <v>635090</v>
          </cell>
        </row>
        <row r="21">
          <cell r="A21" t="str">
            <v>2100-01</v>
          </cell>
          <cell r="F21">
            <v>635058</v>
          </cell>
        </row>
        <row r="22">
          <cell r="A22" t="str">
            <v>2110-01</v>
          </cell>
          <cell r="F22">
            <v>635076</v>
          </cell>
        </row>
        <row r="23">
          <cell r="A23" t="str">
            <v>2111-02</v>
          </cell>
          <cell r="F23">
            <v>626096</v>
          </cell>
        </row>
        <row r="24">
          <cell r="A24" t="str">
            <v>2112-03</v>
          </cell>
          <cell r="F24">
            <v>620071</v>
          </cell>
        </row>
        <row r="25">
          <cell r="A25" t="str">
            <v>2113-02</v>
          </cell>
          <cell r="F25">
            <v>632000</v>
          </cell>
        </row>
        <row r="26">
          <cell r="A26" t="str">
            <v>2120-01</v>
          </cell>
          <cell r="F26">
            <v>626096</v>
          </cell>
        </row>
        <row r="27">
          <cell r="A27" t="str">
            <v>2130-01</v>
          </cell>
          <cell r="F27">
            <v>633046</v>
          </cell>
        </row>
        <row r="28">
          <cell r="A28" t="str">
            <v>2131-02</v>
          </cell>
          <cell r="F28">
            <v>633047</v>
          </cell>
        </row>
        <row r="29">
          <cell r="A29" t="str">
            <v>2132-03</v>
          </cell>
          <cell r="F29">
            <v>611311</v>
          </cell>
        </row>
        <row r="30">
          <cell r="A30" t="str">
            <v>2140-01</v>
          </cell>
          <cell r="F30">
            <v>613050</v>
          </cell>
        </row>
        <row r="31">
          <cell r="A31" t="str">
            <v>2150-01</v>
          </cell>
          <cell r="F31">
            <v>611313</v>
          </cell>
        </row>
        <row r="32">
          <cell r="A32" t="str">
            <v>2160-02</v>
          </cell>
          <cell r="F32">
            <v>611400</v>
          </cell>
        </row>
        <row r="33">
          <cell r="A33" t="str">
            <v>2170-03</v>
          </cell>
          <cell r="F33">
            <v>611012</v>
          </cell>
        </row>
        <row r="34">
          <cell r="A34" t="str">
            <v>2180-04</v>
          </cell>
          <cell r="F34">
            <v>632040</v>
          </cell>
        </row>
        <row r="35">
          <cell r="A35" t="str">
            <v>2190-01</v>
          </cell>
          <cell r="F35">
            <v>632054</v>
          </cell>
        </row>
        <row r="36">
          <cell r="A36" t="str">
            <v>2200-01</v>
          </cell>
          <cell r="F36">
            <v>632014</v>
          </cell>
        </row>
        <row r="37">
          <cell r="A37" t="str">
            <v>2201-02</v>
          </cell>
          <cell r="F37">
            <v>632009</v>
          </cell>
        </row>
        <row r="38">
          <cell r="A38" t="str">
            <v>2210-02</v>
          </cell>
          <cell r="F38">
            <v>626065</v>
          </cell>
        </row>
        <row r="39">
          <cell r="A39" t="str">
            <v>2220-01</v>
          </cell>
          <cell r="F39">
            <v>632040</v>
          </cell>
        </row>
        <row r="40">
          <cell r="A40" t="str">
            <v>2230-02</v>
          </cell>
          <cell r="F40">
            <v>632008</v>
          </cell>
        </row>
        <row r="41">
          <cell r="A41" t="str">
            <v>2300-01</v>
          </cell>
          <cell r="F41">
            <v>611300</v>
          </cell>
        </row>
        <row r="42">
          <cell r="A42" t="str">
            <v>2300-02</v>
          </cell>
          <cell r="F42">
            <v>611200</v>
          </cell>
        </row>
        <row r="43">
          <cell r="A43" t="str">
            <v>2310-01</v>
          </cell>
          <cell r="F43">
            <v>634300</v>
          </cell>
        </row>
        <row r="44">
          <cell r="A44" t="str">
            <v>3000-01</v>
          </cell>
          <cell r="F44">
            <v>631140</v>
          </cell>
        </row>
        <row r="45">
          <cell r="A45" t="str">
            <v>3001-02</v>
          </cell>
          <cell r="F45">
            <v>622200</v>
          </cell>
        </row>
        <row r="46">
          <cell r="A46" t="str">
            <v>3010-01</v>
          </cell>
          <cell r="F46">
            <v>622210</v>
          </cell>
        </row>
        <row r="47">
          <cell r="A47" t="str">
            <v>3020-01</v>
          </cell>
          <cell r="F47">
            <v>635330</v>
          </cell>
        </row>
        <row r="48">
          <cell r="A48" t="str">
            <v>3030-01</v>
          </cell>
          <cell r="F48">
            <v>622200</v>
          </cell>
        </row>
        <row r="49">
          <cell r="A49" t="str">
            <v>3035-01</v>
          </cell>
          <cell r="F49">
            <v>622210</v>
          </cell>
        </row>
        <row r="50">
          <cell r="A50" t="str">
            <v>3040-01</v>
          </cell>
          <cell r="F50">
            <v>631136</v>
          </cell>
        </row>
        <row r="51">
          <cell r="A51" t="str">
            <v>3045-01</v>
          </cell>
          <cell r="F51">
            <v>611300</v>
          </cell>
        </row>
        <row r="52">
          <cell r="A52" t="str">
            <v>3050-01</v>
          </cell>
          <cell r="F52">
            <v>634300</v>
          </cell>
        </row>
        <row r="53">
          <cell r="A53" t="str">
            <v>3060-01</v>
          </cell>
          <cell r="F53">
            <v>622213</v>
          </cell>
        </row>
        <row r="54">
          <cell r="A54" t="str">
            <v>3065-01</v>
          </cell>
          <cell r="F54">
            <v>622212</v>
          </cell>
        </row>
        <row r="55">
          <cell r="A55" t="str">
            <v>3070-01</v>
          </cell>
          <cell r="F55">
            <v>631136</v>
          </cell>
        </row>
        <row r="56">
          <cell r="A56" t="str">
            <v>3075-01</v>
          </cell>
          <cell r="F56">
            <v>631140</v>
          </cell>
        </row>
        <row r="57">
          <cell r="A57" t="str">
            <v>3080-01</v>
          </cell>
          <cell r="F57">
            <v>635072</v>
          </cell>
        </row>
        <row r="58">
          <cell r="A58" t="str">
            <v>3085-01</v>
          </cell>
          <cell r="F58">
            <v>635081</v>
          </cell>
        </row>
        <row r="59">
          <cell r="A59" t="str">
            <v>4000-02</v>
          </cell>
          <cell r="F59">
            <v>634300</v>
          </cell>
        </row>
        <row r="60">
          <cell r="A60" t="str">
            <v>4010-02</v>
          </cell>
          <cell r="F60">
            <v>611300</v>
          </cell>
        </row>
        <row r="61">
          <cell r="A61" t="str">
            <v>4020-02</v>
          </cell>
          <cell r="F61">
            <v>611335</v>
          </cell>
        </row>
        <row r="62">
          <cell r="A62" t="str">
            <v>4030-02</v>
          </cell>
          <cell r="F62">
            <v>622200</v>
          </cell>
        </row>
        <row r="63">
          <cell r="A63" t="str">
            <v>4040-02</v>
          </cell>
          <cell r="F63">
            <v>622210</v>
          </cell>
        </row>
        <row r="64">
          <cell r="A64" t="str">
            <v>4050-02</v>
          </cell>
          <cell r="F64">
            <v>631045</v>
          </cell>
        </row>
        <row r="65">
          <cell r="A65" t="str">
            <v>4060-02</v>
          </cell>
          <cell r="F65">
            <v>611360</v>
          </cell>
        </row>
        <row r="66">
          <cell r="A66" t="str">
            <v>4070-02</v>
          </cell>
          <cell r="F66">
            <v>624900</v>
          </cell>
        </row>
        <row r="67">
          <cell r="A67" t="str">
            <v>5000-01</v>
          </cell>
          <cell r="F67">
            <v>613030</v>
          </cell>
        </row>
        <row r="68">
          <cell r="A68" t="str">
            <v>5001-02</v>
          </cell>
          <cell r="F68">
            <v>613040</v>
          </cell>
        </row>
        <row r="69">
          <cell r="A69" t="str">
            <v>5010-01</v>
          </cell>
          <cell r="F69">
            <v>633074</v>
          </cell>
        </row>
        <row r="70">
          <cell r="A70" t="str">
            <v>5020-01</v>
          </cell>
          <cell r="F70">
            <v>611010</v>
          </cell>
        </row>
        <row r="71">
          <cell r="A71" t="str">
            <v>5030-01</v>
          </cell>
          <cell r="F71">
            <v>613020</v>
          </cell>
        </row>
        <row r="72">
          <cell r="A72" t="str">
            <v>5040-04</v>
          </cell>
          <cell r="F72">
            <v>635200</v>
          </cell>
        </row>
        <row r="73">
          <cell r="A73" t="str">
            <v>5050-01</v>
          </cell>
          <cell r="F73">
            <v>624900</v>
          </cell>
        </row>
        <row r="74">
          <cell r="A74" t="str">
            <v>6000-01</v>
          </cell>
          <cell r="F74">
            <v>624910</v>
          </cell>
        </row>
        <row r="75">
          <cell r="A75" t="str">
            <v>6001-02</v>
          </cell>
          <cell r="F75">
            <v>634308</v>
          </cell>
        </row>
        <row r="76">
          <cell r="A76" t="str">
            <v>6010-01</v>
          </cell>
          <cell r="F76">
            <v>637989</v>
          </cell>
        </row>
        <row r="77">
          <cell r="A77" t="str">
            <v>6020-01</v>
          </cell>
          <cell r="F77">
            <v>615000</v>
          </cell>
        </row>
        <row r="78">
          <cell r="A78" t="str">
            <v>6030-01</v>
          </cell>
          <cell r="F78">
            <v>611000</v>
          </cell>
        </row>
        <row r="79">
          <cell r="A79" t="str">
            <v>6031-01</v>
          </cell>
          <cell r="F79">
            <v>635030</v>
          </cell>
        </row>
        <row r="80">
          <cell r="A80" t="str">
            <v>6040-01</v>
          </cell>
          <cell r="F80">
            <v>609100</v>
          </cell>
        </row>
        <row r="81">
          <cell r="A81" t="str">
            <v>6050-02</v>
          </cell>
          <cell r="F81">
            <v>637925</v>
          </cell>
        </row>
        <row r="82">
          <cell r="A82" t="str">
            <v>6060-01</v>
          </cell>
          <cell r="F82">
            <v>633040</v>
          </cell>
        </row>
        <row r="83">
          <cell r="A83" t="str">
            <v>6061-01</v>
          </cell>
          <cell r="F83">
            <v>633041</v>
          </cell>
        </row>
        <row r="84">
          <cell r="A84" t="str">
            <v>6070-01</v>
          </cell>
          <cell r="F84">
            <v>622912</v>
          </cell>
        </row>
        <row r="85">
          <cell r="A85" t="str">
            <v>6080-01</v>
          </cell>
          <cell r="F85">
            <v>633040</v>
          </cell>
        </row>
        <row r="86">
          <cell r="A86" t="str">
            <v>7000-01</v>
          </cell>
          <cell r="F86">
            <v>622912</v>
          </cell>
        </row>
        <row r="87">
          <cell r="A87" t="str">
            <v>7001-02</v>
          </cell>
          <cell r="F87">
            <v>633075</v>
          </cell>
        </row>
        <row r="88">
          <cell r="A88" t="str">
            <v>7010-01</v>
          </cell>
          <cell r="F88">
            <v>609100</v>
          </cell>
        </row>
        <row r="89">
          <cell r="A89" t="str">
            <v>8000-01</v>
          </cell>
          <cell r="F89">
            <v>633075</v>
          </cell>
        </row>
        <row r="90">
          <cell r="A90" t="str">
            <v>8001-02</v>
          </cell>
          <cell r="F90">
            <v>630040</v>
          </cell>
        </row>
        <row r="91">
          <cell r="A91" t="str">
            <v>8110-01</v>
          </cell>
          <cell r="F91">
            <v>635050</v>
          </cell>
        </row>
        <row r="92">
          <cell r="A92" t="str">
            <v>8115-01</v>
          </cell>
          <cell r="F92">
            <v>635050</v>
          </cell>
        </row>
        <row r="93">
          <cell r="A93" t="str">
            <v>8125-02</v>
          </cell>
          <cell r="F93">
            <v>630065</v>
          </cell>
        </row>
        <row r="94">
          <cell r="A94" t="str">
            <v>8135-01</v>
          </cell>
          <cell r="F94">
            <v>632007</v>
          </cell>
        </row>
        <row r="95">
          <cell r="A95" t="str">
            <v>8136-02</v>
          </cell>
          <cell r="F95">
            <v>609100</v>
          </cell>
        </row>
        <row r="96">
          <cell r="A96" t="str">
            <v>8210-01</v>
          </cell>
          <cell r="F96">
            <v>630480</v>
          </cell>
        </row>
        <row r="97">
          <cell r="A97" t="str">
            <v>8215-01</v>
          </cell>
          <cell r="F97">
            <v>632007</v>
          </cell>
        </row>
        <row r="98">
          <cell r="A98" t="str">
            <v>8216-01</v>
          </cell>
          <cell r="F98">
            <v>630300</v>
          </cell>
        </row>
        <row r="99">
          <cell r="A99" t="str">
            <v>8217-03</v>
          </cell>
          <cell r="F99">
            <v>630200</v>
          </cell>
        </row>
        <row r="100">
          <cell r="A100" t="str">
            <v>8225-02</v>
          </cell>
          <cell r="F100">
            <v>633043</v>
          </cell>
        </row>
        <row r="101">
          <cell r="A101" t="str">
            <v>8235-02</v>
          </cell>
          <cell r="F101">
            <v>630005</v>
          </cell>
        </row>
        <row r="102">
          <cell r="A102" t="str">
            <v>8310-01</v>
          </cell>
          <cell r="F102">
            <v>631063</v>
          </cell>
        </row>
        <row r="103">
          <cell r="A103" t="str">
            <v>8315-02</v>
          </cell>
          <cell r="F103">
            <v>632012</v>
          </cell>
        </row>
        <row r="104">
          <cell r="A104" t="str">
            <v>8316-02</v>
          </cell>
          <cell r="F104">
            <v>631096</v>
          </cell>
        </row>
        <row r="105">
          <cell r="A105" t="str">
            <v>8317-02</v>
          </cell>
          <cell r="F105">
            <v>631132</v>
          </cell>
        </row>
        <row r="106">
          <cell r="A106" t="str">
            <v>8318-02</v>
          </cell>
          <cell r="F106">
            <v>631134</v>
          </cell>
        </row>
        <row r="107">
          <cell r="A107" t="str">
            <v>8325-04</v>
          </cell>
          <cell r="F107">
            <v>631010</v>
          </cell>
        </row>
        <row r="108">
          <cell r="A108" t="str">
            <v>8326-04</v>
          </cell>
          <cell r="F108">
            <v>631092</v>
          </cell>
        </row>
        <row r="109">
          <cell r="A109" t="str">
            <v>8327-04</v>
          </cell>
          <cell r="F109">
            <v>631000</v>
          </cell>
        </row>
        <row r="110">
          <cell r="A110" t="str">
            <v>8328-04</v>
          </cell>
          <cell r="F110">
            <v>631130</v>
          </cell>
        </row>
        <row r="111">
          <cell r="A111" t="str">
            <v>8329-04</v>
          </cell>
          <cell r="F111">
            <v>631084</v>
          </cell>
        </row>
        <row r="112">
          <cell r="A112" t="str">
            <v>8331-02</v>
          </cell>
          <cell r="F112">
            <v>633038</v>
          </cell>
        </row>
        <row r="113">
          <cell r="A113" t="str">
            <v>8331-04</v>
          </cell>
          <cell r="F113">
            <v>611200</v>
          </cell>
        </row>
        <row r="114">
          <cell r="A114" t="str">
            <v>8340-04</v>
          </cell>
          <cell r="F114">
            <v>633058</v>
          </cell>
        </row>
        <row r="115">
          <cell r="A115" t="str">
            <v>8410-01</v>
          </cell>
          <cell r="F115">
            <v>637986</v>
          </cell>
        </row>
        <row r="116">
          <cell r="A116" t="str">
            <v>8411-02</v>
          </cell>
          <cell r="F116">
            <v>632010</v>
          </cell>
        </row>
        <row r="117">
          <cell r="A117" t="str">
            <v>8415-01</v>
          </cell>
          <cell r="F117">
            <v>632050</v>
          </cell>
        </row>
        <row r="118">
          <cell r="A118" t="str">
            <v>8416-01</v>
          </cell>
          <cell r="F118">
            <v>633043</v>
          </cell>
        </row>
        <row r="119">
          <cell r="A119" t="str">
            <v>8417-05</v>
          </cell>
          <cell r="F119">
            <v>633051</v>
          </cell>
        </row>
        <row r="120">
          <cell r="A120" t="str">
            <v>8418-02</v>
          </cell>
          <cell r="F120">
            <v>633069</v>
          </cell>
        </row>
        <row r="121">
          <cell r="A121" t="str">
            <v>8419-06</v>
          </cell>
          <cell r="F121">
            <v>631400</v>
          </cell>
        </row>
        <row r="122">
          <cell r="A122" t="str">
            <v>8421-01</v>
          </cell>
          <cell r="F122">
            <v>776906</v>
          </cell>
        </row>
        <row r="123">
          <cell r="A123" t="str">
            <v>8425-01</v>
          </cell>
          <cell r="F123" t="str">
            <v>CS010900</v>
          </cell>
        </row>
        <row r="124">
          <cell r="A124" t="str">
            <v>8426-01</v>
          </cell>
          <cell r="F124" t="str">
            <v>MC030500</v>
          </cell>
        </row>
        <row r="125">
          <cell r="A125" t="str">
            <v>8427-01</v>
          </cell>
          <cell r="F125" t="str">
            <v>FM020301</v>
          </cell>
        </row>
        <row r="126">
          <cell r="A126" t="str">
            <v>8428-01</v>
          </cell>
          <cell r="F126" t="str">
            <v>FM020302</v>
          </cell>
        </row>
        <row r="127">
          <cell r="A127" t="str">
            <v>8435-01</v>
          </cell>
          <cell r="F127" t="str">
            <v>FM020400</v>
          </cell>
        </row>
        <row r="128">
          <cell r="A128" t="str">
            <v>8436-02</v>
          </cell>
          <cell r="F128" t="str">
            <v>SC030200</v>
          </cell>
        </row>
        <row r="129">
          <cell r="A129" t="str">
            <v>8445-01</v>
          </cell>
          <cell r="F129" t="str">
            <v>SC030502</v>
          </cell>
        </row>
        <row r="130">
          <cell r="A130" t="str">
            <v>8450-01</v>
          </cell>
          <cell r="F130" t="str">
            <v>HR010100</v>
          </cell>
        </row>
        <row r="131">
          <cell r="A131" t="str">
            <v>8460-01</v>
          </cell>
          <cell r="F131" t="str">
            <v>HR010300</v>
          </cell>
        </row>
        <row r="132">
          <cell r="A132" t="str">
            <v>8470-01</v>
          </cell>
          <cell r="F132" t="str">
            <v>HR010400</v>
          </cell>
        </row>
        <row r="133">
          <cell r="A133" t="str">
            <v>8510-01</v>
          </cell>
          <cell r="F133" t="str">
            <v>CS010600</v>
          </cell>
        </row>
        <row r="134">
          <cell r="A134" t="str">
            <v>8511-02</v>
          </cell>
          <cell r="F134" t="str">
            <v>CS010800</v>
          </cell>
        </row>
        <row r="135">
          <cell r="A135" t="str">
            <v>8515-01</v>
          </cell>
          <cell r="F135" t="str">
            <v>MC020400</v>
          </cell>
        </row>
        <row r="136">
          <cell r="A136" t="str">
            <v>8516-01</v>
          </cell>
          <cell r="F136" t="str">
            <v>MC030102</v>
          </cell>
        </row>
        <row r="137">
          <cell r="A137" t="str">
            <v>8517-03</v>
          </cell>
          <cell r="F137" t="str">
            <v>SC030200</v>
          </cell>
        </row>
        <row r="138">
          <cell r="A138" t="str">
            <v>8518-01</v>
          </cell>
          <cell r="F138" t="str">
            <v>SC030400</v>
          </cell>
        </row>
        <row r="139">
          <cell r="A139" t="str">
            <v>8519-01</v>
          </cell>
          <cell r="F139" t="str">
            <v>CS010200</v>
          </cell>
        </row>
        <row r="140">
          <cell r="A140" t="str">
            <v>8525-01</v>
          </cell>
          <cell r="F140" t="str">
            <v>FM010104</v>
          </cell>
        </row>
        <row r="141">
          <cell r="A141" t="str">
            <v>8535-01</v>
          </cell>
          <cell r="F141" t="str">
            <v>SC030200</v>
          </cell>
        </row>
        <row r="142">
          <cell r="F142" t="str">
            <v>SC030501</v>
          </cell>
        </row>
        <row r="143">
          <cell r="F143" t="str">
            <v>SC030502</v>
          </cell>
        </row>
        <row r="144">
          <cell r="A144" t="str">
            <v>8540-01</v>
          </cell>
          <cell r="F144" t="str">
            <v>AF010201</v>
          </cell>
        </row>
        <row r="145">
          <cell r="A145" t="str">
            <v>8540-03</v>
          </cell>
          <cell r="F145" t="str">
            <v>AF010202</v>
          </cell>
        </row>
        <row r="146">
          <cell r="A146" t="str">
            <v>8550-01</v>
          </cell>
          <cell r="F146" t="str">
            <v>AF010203</v>
          </cell>
        </row>
        <row r="147">
          <cell r="A147" t="str">
            <v>8610-01</v>
          </cell>
          <cell r="F147" t="str">
            <v>CS010200</v>
          </cell>
        </row>
        <row r="148">
          <cell r="A148" t="str">
            <v>8710-01</v>
          </cell>
          <cell r="F148" t="str">
            <v>CS010600</v>
          </cell>
        </row>
        <row r="149">
          <cell r="A149" t="str">
            <v>9000-01</v>
          </cell>
          <cell r="F149" t="str">
            <v>CS010800</v>
          </cell>
        </row>
        <row r="150">
          <cell r="A150" t="str">
            <v>9100-01</v>
          </cell>
          <cell r="F150" t="str">
            <v>MC010100</v>
          </cell>
        </row>
        <row r="151">
          <cell r="A151" t="str">
            <v>9999-01</v>
          </cell>
          <cell r="F151">
            <v>633000</v>
          </cell>
        </row>
        <row r="152">
          <cell r="F152">
            <v>633002</v>
          </cell>
        </row>
        <row r="153">
          <cell r="F153">
            <v>633030</v>
          </cell>
        </row>
        <row r="154">
          <cell r="F154">
            <v>633031</v>
          </cell>
        </row>
        <row r="155">
          <cell r="F155">
            <v>633032</v>
          </cell>
        </row>
        <row r="156">
          <cell r="F156">
            <v>633035</v>
          </cell>
        </row>
        <row r="157">
          <cell r="F157">
            <v>633040</v>
          </cell>
        </row>
        <row r="158">
          <cell r="F158">
            <v>633041</v>
          </cell>
        </row>
        <row r="159">
          <cell r="F159">
            <v>633042</v>
          </cell>
        </row>
        <row r="160">
          <cell r="F160">
            <v>633043</v>
          </cell>
        </row>
        <row r="161">
          <cell r="F161">
            <v>633044</v>
          </cell>
        </row>
        <row r="162">
          <cell r="F162">
            <v>633045</v>
          </cell>
        </row>
        <row r="163">
          <cell r="F163">
            <v>633046</v>
          </cell>
        </row>
        <row r="164">
          <cell r="F164">
            <v>633047</v>
          </cell>
        </row>
        <row r="165">
          <cell r="F165">
            <v>633048</v>
          </cell>
        </row>
        <row r="166">
          <cell r="F166">
            <v>633049</v>
          </cell>
        </row>
        <row r="167">
          <cell r="F167">
            <v>633051</v>
          </cell>
        </row>
        <row r="168">
          <cell r="F168">
            <v>633052</v>
          </cell>
        </row>
        <row r="169">
          <cell r="F169">
            <v>633053</v>
          </cell>
        </row>
        <row r="170">
          <cell r="F170">
            <v>633054</v>
          </cell>
        </row>
        <row r="171">
          <cell r="F171">
            <v>633055</v>
          </cell>
        </row>
        <row r="172">
          <cell r="F172">
            <v>633056</v>
          </cell>
        </row>
        <row r="173">
          <cell r="F173">
            <v>633057</v>
          </cell>
        </row>
        <row r="174">
          <cell r="F174">
            <v>633058</v>
          </cell>
        </row>
        <row r="175">
          <cell r="F175">
            <v>633059</v>
          </cell>
        </row>
        <row r="176">
          <cell r="F176">
            <v>633060</v>
          </cell>
        </row>
        <row r="177">
          <cell r="F177">
            <v>633062</v>
          </cell>
        </row>
        <row r="178">
          <cell r="F178">
            <v>633064</v>
          </cell>
        </row>
        <row r="179">
          <cell r="F179">
            <v>633065</v>
          </cell>
        </row>
        <row r="180">
          <cell r="F180">
            <v>633066</v>
          </cell>
        </row>
        <row r="181">
          <cell r="F181">
            <v>633067</v>
          </cell>
        </row>
        <row r="182">
          <cell r="F182">
            <v>633068</v>
          </cell>
        </row>
        <row r="183">
          <cell r="F183">
            <v>633069</v>
          </cell>
        </row>
        <row r="184">
          <cell r="F184">
            <v>633070</v>
          </cell>
        </row>
        <row r="185">
          <cell r="F185">
            <v>633071</v>
          </cell>
        </row>
        <row r="186">
          <cell r="F186">
            <v>633072</v>
          </cell>
        </row>
        <row r="187">
          <cell r="F187">
            <v>633074</v>
          </cell>
        </row>
        <row r="188">
          <cell r="F188">
            <v>633075</v>
          </cell>
        </row>
        <row r="189">
          <cell r="F189">
            <v>633076</v>
          </cell>
        </row>
        <row r="190">
          <cell r="F190">
            <v>633077</v>
          </cell>
        </row>
        <row r="191">
          <cell r="F191">
            <v>633078</v>
          </cell>
        </row>
        <row r="192">
          <cell r="F192">
            <v>633080</v>
          </cell>
        </row>
        <row r="193">
          <cell r="F193">
            <v>633082</v>
          </cell>
        </row>
        <row r="194">
          <cell r="F194">
            <v>633084</v>
          </cell>
        </row>
        <row r="195">
          <cell r="F195">
            <v>633086</v>
          </cell>
        </row>
        <row r="196">
          <cell r="F196">
            <v>633087</v>
          </cell>
        </row>
        <row r="197">
          <cell r="F197">
            <v>633088</v>
          </cell>
        </row>
        <row r="198">
          <cell r="F198">
            <v>633089</v>
          </cell>
        </row>
        <row r="199">
          <cell r="F199">
            <v>633090</v>
          </cell>
        </row>
        <row r="200">
          <cell r="F200">
            <v>633091</v>
          </cell>
        </row>
      </sheetData>
      <sheetData sheetId="2" refreshError="1"/>
      <sheetData sheetId="3" refreshError="1"/>
      <sheetData sheetId="4" refreshError="1"/>
      <sheetData sheetId="5" refreshError="1"/>
      <sheetData sheetId="6"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Weekly report 1"/>
      <sheetName val="Weekly report 2"/>
      <sheetName val="Gross Revenue FY 08 by Quarter"/>
      <sheetName val="FY08 vs FY07"/>
      <sheetName val="RF TV FY08"/>
      <sheetName val="Net Revenue FY 08 by Quarter"/>
      <sheetName val="Tematici SKY"/>
      <sheetName val="Tematici OTHERS"/>
      <sheetName val="WEB"/>
      <sheetName val="Publishing"/>
      <sheetName val="Serie A"/>
      <sheetName val="Champions League"/>
      <sheetName val="Formula 1"/>
      <sheetName val="Report figo 1"/>
      <sheetName val="Commissions&amp;Assumptions"/>
      <sheetName val="Budget08"/>
      <sheetName val="Quarterly Summary FY07"/>
      <sheetName val="Rolling Forecast FY07"/>
      <sheetName val="Gross to net calc"/>
      <sheetName val="Spot"/>
      <sheetName val="gross rev"/>
      <sheetName val="Serie A_"/>
      <sheetName val="Gross_web"/>
      <sheetName val="Gross_publ"/>
      <sheetName val="N PAGINE"/>
      <sheetName val="Mondadori"/>
      <sheetName val="Calendario08"/>
      <sheetName val="Table"/>
      <sheetName val="Weekly_report_1"/>
      <sheetName val="Weekly_report_2"/>
      <sheetName val="Gross_Revenue_FY_08_by_Quarter"/>
      <sheetName val="FY08_vs_FY07"/>
      <sheetName val="RF_TV_FY08"/>
      <sheetName val="Net_Revenue_FY_08_by_Quarter"/>
      <sheetName val="Tematici_SKY"/>
      <sheetName val="Tematici_OTHERS"/>
      <sheetName val="Serie_A"/>
      <sheetName val="Champions_League"/>
      <sheetName val="Formula_1"/>
      <sheetName val="Report_figo_1"/>
      <sheetName val="Quarterly_Summary_FY07"/>
      <sheetName val="Rolling_Forecast_FY07"/>
      <sheetName val="Gross_to_net_calc"/>
      <sheetName val="gross_rev"/>
      <sheetName val="Serie_A_"/>
      <sheetName val="N_PAGINE"/>
      <sheetName val="Weekly_report_11"/>
      <sheetName val="Weekly_report_21"/>
      <sheetName val="Gross_Revenue_FY_08_by_Quarter1"/>
      <sheetName val="FY08_vs_FY071"/>
      <sheetName val="RF_TV_FY081"/>
      <sheetName val="Net_Revenue_FY_08_by_Quarter1"/>
      <sheetName val="Tematici_SKY1"/>
      <sheetName val="Tematici_OTHERS1"/>
      <sheetName val="Serie_A1"/>
      <sheetName val="Champions_League1"/>
      <sheetName val="Formula_11"/>
      <sheetName val="Report_figo_11"/>
      <sheetName val="Quarterly_Summary_FY071"/>
      <sheetName val="Rolling_Forecast_FY071"/>
      <sheetName val="Gross_to_net_calc1"/>
      <sheetName val="gross_rev1"/>
      <sheetName val="Serie_A_1"/>
      <sheetName val="N_PAGINE1"/>
      <sheetName val="Weekly_report_12"/>
      <sheetName val="Weekly_report_22"/>
      <sheetName val="Gross_Revenue_FY_08_by_Quarter2"/>
      <sheetName val="FY08_vs_FY072"/>
      <sheetName val="RF_TV_FY082"/>
      <sheetName val="Net_Revenue_FY_08_by_Quarter2"/>
      <sheetName val="Tematici_SKY2"/>
      <sheetName val="Tematici_OTHERS2"/>
      <sheetName val="Serie_A2"/>
      <sheetName val="Champions_League2"/>
      <sheetName val="Formula_12"/>
      <sheetName val="Report_figo_12"/>
      <sheetName val="Quarterly_Summary_FY072"/>
      <sheetName val="Rolling_Forecast_FY072"/>
      <sheetName val="Gross_to_net_calc2"/>
      <sheetName val="gross_rev2"/>
      <sheetName val="Serie_A_2"/>
      <sheetName val="N_PAGINE2"/>
      <sheetName val="SUM"/>
      <sheetName val="DB"/>
      <sheetName val="Roll072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3">
          <cell r="E3">
            <v>0.15</v>
          </cell>
        </row>
        <row r="47">
          <cell r="G47">
            <v>0.21</v>
          </cell>
        </row>
        <row r="48">
          <cell r="G48">
            <v>0.21</v>
          </cell>
        </row>
        <row r="49">
          <cell r="G49">
            <v>0.17499999999999999</v>
          </cell>
        </row>
        <row r="50">
          <cell r="G50">
            <v>0.2</v>
          </cell>
        </row>
        <row r="52">
          <cell r="G52">
            <v>0.25</v>
          </cell>
        </row>
        <row r="53">
          <cell r="G53">
            <v>0.18</v>
          </cell>
        </row>
        <row r="56">
          <cell r="G56">
            <v>0.23</v>
          </cell>
        </row>
        <row r="59">
          <cell r="G59">
            <v>0.23</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row r="10">
          <cell r="C10" t="str">
            <v>CCL</v>
          </cell>
        </row>
      </sheetData>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refreshError="1"/>
      <sheetData sheetId="84" refreshError="1"/>
      <sheetData sheetId="85"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
      <sheetName val="Flowchart"/>
      <sheetName val="Penetration"/>
      <sheetName val="Subs."/>
      <sheetName val="Roll-Out"/>
      <sheetName val="Rev."/>
      <sheetName val="Opex"/>
      <sheetName val="Capex"/>
      <sheetName val="Org Chart"/>
      <sheetName val="Capital"/>
      <sheetName val="Debt "/>
      <sheetName val="Debt Schedule"/>
      <sheetName val="Equity"/>
      <sheetName val="Cash"/>
      <sheetName val="IPO"/>
      <sheetName val="Value"/>
      <sheetName val="OUTPUTS"/>
      <sheetName val="SUMMARY"/>
      <sheetName val="FINANCIALS"/>
      <sheetName val="INPUTS"/>
      <sheetName val="SENSITIVITIES"/>
      <sheetName val="REVENUES"/>
      <sheetName val="Coverage"/>
      <sheetName val="Subscriber"/>
      <sheetName val="TRAFFIC"/>
      <sheetName val="OPEX "/>
      <sheetName val="Depreciation"/>
      <sheetName val="CAPEX "/>
      <sheetName val="BTS"/>
      <sheetName val="RADIO"/>
      <sheetName val="CORE NETWORK"/>
      <sheetName val="Inflation"/>
      <sheetName val="Names"/>
      <sheetName val="Commissions&amp;Assumptions"/>
      <sheetName val="Subs_"/>
      <sheetName val="Rev_"/>
      <sheetName val="Org_Chart"/>
      <sheetName val="Debt_"/>
      <sheetName val="Debt_Schedule"/>
      <sheetName val="OPEX_"/>
      <sheetName val="CAPEX_"/>
      <sheetName val="CORE_NETWORK"/>
      <sheetName val="#RIF"/>
      <sheetName val="Subs_1"/>
      <sheetName val="Rev_1"/>
      <sheetName val="Org_Chart1"/>
      <sheetName val="Debt_1"/>
      <sheetName val="Debt_Schedule1"/>
      <sheetName val="OPEX_1"/>
      <sheetName val="CAPEX_1"/>
      <sheetName val="CORE_NETWORK1"/>
      <sheetName val="Subs_2"/>
      <sheetName val="Rev_2"/>
      <sheetName val="Org_Chart2"/>
      <sheetName val="Debt_2"/>
      <sheetName val="Debt_Schedule2"/>
      <sheetName val="OPEX_2"/>
      <sheetName val="CAPEX_2"/>
      <sheetName val="CORE_NETWORK2"/>
      <sheetName val="Scenario Manager"/>
      <sheetName val="WACC"/>
      <sheetName val="cover"/>
      <sheetName val="Rev. Assumptions"/>
      <sheetName val="Andala_Prova"/>
      <sheetName val="Assumptions"/>
      <sheetName val="Balance"/>
      <sheetName val="Scenario_Manager"/>
      <sheetName val="Rev__Assumptions"/>
      <sheetName val="Scenario_Manager1"/>
      <sheetName val="Rev__Assumptions1"/>
      <sheetName val="Commiss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5">
          <cell r="H5" t="str">
            <v>£</v>
          </cell>
        </row>
        <row r="1045">
          <cell r="M1045">
            <v>1</v>
          </cell>
          <cell r="N1045">
            <v>1</v>
          </cell>
          <cell r="O1045">
            <v>1</v>
          </cell>
          <cell r="P1045">
            <v>1</v>
          </cell>
          <cell r="Q1045">
            <v>1</v>
          </cell>
          <cell r="R1045">
            <v>1</v>
          </cell>
          <cell r="S1045">
            <v>1</v>
          </cell>
          <cell r="T1045">
            <v>0.94</v>
          </cell>
          <cell r="U1045">
            <v>0.88</v>
          </cell>
          <cell r="V1045">
            <v>0.82</v>
          </cell>
          <cell r="W1045">
            <v>0.76</v>
          </cell>
          <cell r="X1045">
            <v>0.7</v>
          </cell>
          <cell r="Y1045">
            <v>0.64</v>
          </cell>
          <cell r="Z1045">
            <v>0.57999999999999996</v>
          </cell>
          <cell r="AA1045">
            <v>0.52</v>
          </cell>
          <cell r="AB1045">
            <v>0.52</v>
          </cell>
          <cell r="AC1045">
            <v>0.52</v>
          </cell>
          <cell r="AD1045">
            <v>0.52</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Cash Flow"/>
      <sheetName val="Index"/>
      <sheetName val="Cash Flow Summary new"/>
      <sheetName val="Cash Flow US - Quarter"/>
      <sheetName val="Cash Flow US"/>
      <sheetName val="CF Detail"/>
      <sheetName val="CF Detail Adj"/>
      <sheetName val="CF Detail +Adj"/>
      <sheetName val="BS  Summary  "/>
      <sheetName val="Detail cash"/>
      <sheetName val="RollOut weekly FY 06 by tresury"/>
      <sheetName val="RollOut weekly FY 06 by cdg"/>
      <sheetName val="RollOut weekly FY 06 variation"/>
      <sheetName val="Inventory"/>
      <sheetName val="Receivables-US"/>
      <sheetName val="Receivables-Mng"/>
      <sheetName val="Bad debt"/>
      <sheetName val="Payables"/>
      <sheetName val="Capex Payments"/>
      <sheetName val="Soccer Payments VAT"/>
      <sheetName val="Soccer Payments no VAT"/>
      <sheetName val="Goodwill"/>
      <sheetName val="Fin Assets"/>
      <sheetName val="Tang-Intang Assets"/>
      <sheetName val="Other current assets"/>
      <sheetName val="Other current liabilities"/>
      <sheetName val="Net Equity"/>
      <sheetName val="VAT"/>
      <sheetName val="Net Indebtedness"/>
      <sheetName val="Detail DW FY 06"/>
      <sheetName val="Detail DW FY 07"/>
      <sheetName val="Detail DW FY 08"/>
      <sheetName val="SKY P&amp;L-US  detail monthly"/>
      <sheetName val="SKY P&amp;L-MNG  detail monthly "/>
      <sheetName val="Detail interest_taxes "/>
      <sheetName val="Taxes"/>
      <sheetName val="Summary tax"/>
      <sheetName val="Eurobond"/>
      <sheetName val="Euronotes"/>
      <sheetName val="Promissory Notes"/>
      <sheetName val="Disney"/>
      <sheetName val="BS Ricl"/>
      <sheetName val="CF Detail no ADJ"/>
      <sheetName val="Adj"/>
      <sheetName val="Assumptions"/>
      <sheetName val="Waterfall Total Cash FY 05"/>
      <sheetName val="Waterfall WC"/>
      <sheetName val="Cash Flow Summary"/>
      <sheetName val="Detail Payments"/>
      <sheetName val="Detail DW FY 05"/>
      <sheetName val="BS  Summary (old)"/>
      <sheetName val="BS  Detail (old)"/>
      <sheetName val="BS  Detail (pres)"/>
      <sheetName val="Cash in-out"/>
      <sheetName val="INPUTS"/>
      <sheetName val="Cover_Cash_Flow"/>
      <sheetName val="Cash_Flow_Summary_new"/>
      <sheetName val="Cash_Flow_US_-_Quarter"/>
      <sheetName val="Cash_Flow_US"/>
      <sheetName val="CF_Detail"/>
      <sheetName val="CF_Detail_Adj"/>
      <sheetName val="CF_Detail_+Adj"/>
      <sheetName val="BS__Summary__"/>
      <sheetName val="Detail_cash"/>
      <sheetName val="RollOut_weekly_FY_06_by_tresury"/>
      <sheetName val="RollOut_weekly_FY_06_by_cdg"/>
      <sheetName val="RollOut_weekly_FY_06_variation"/>
      <sheetName val="Bad_debt"/>
      <sheetName val="Capex_Payments"/>
      <sheetName val="Soccer_Payments_VAT"/>
      <sheetName val="Soccer_Payments_no_VAT"/>
      <sheetName val="Fin_Assets"/>
      <sheetName val="Tang-Intang_Assets"/>
      <sheetName val="Other_current_assets"/>
      <sheetName val="Other_current_liabilities"/>
      <sheetName val="Net_Equity"/>
      <sheetName val="Net_Indebtedness"/>
      <sheetName val="Detail_DW_FY_06"/>
      <sheetName val="Detail_DW_FY_07"/>
      <sheetName val="Detail_DW_FY_08"/>
      <sheetName val="SKY_P&amp;L-US__detail_monthly"/>
      <sheetName val="SKY_P&amp;L-MNG__detail_monthly_"/>
      <sheetName val="Detail_interest_taxes_"/>
      <sheetName val="Summary_tax"/>
      <sheetName val="Promissory_Notes"/>
      <sheetName val="BS_Ricl"/>
      <sheetName val="CF_Detail_no_ADJ"/>
      <sheetName val="Waterfall_Total_Cash_FY_05"/>
      <sheetName val="Waterfall_WC"/>
      <sheetName val="Cash_Flow_Summary"/>
      <sheetName val="Detail_Payments"/>
      <sheetName val="Detail_DW_FY_05"/>
      <sheetName val="BS__Summary_(old)"/>
      <sheetName val="BS__Detail_(old)"/>
      <sheetName val="BS__Detail_(pres)"/>
      <sheetName val="Cash_in-out"/>
      <sheetName val="Cover_Cash_Flow1"/>
      <sheetName val="Cash_Flow_Summary_new1"/>
      <sheetName val="Cash_Flow_US_-_Quarter1"/>
      <sheetName val="Cash_Flow_US1"/>
      <sheetName val="CF_Detail1"/>
      <sheetName val="CF_Detail_Adj1"/>
      <sheetName val="CF_Detail_+Adj1"/>
      <sheetName val="BS__Summary__1"/>
      <sheetName val="Detail_cash1"/>
      <sheetName val="RollOut_weekly_FY_06_by_tresur1"/>
      <sheetName val="RollOut_weekly_FY_06_by_cdg1"/>
      <sheetName val="RollOut_weekly_FY_06_variation1"/>
      <sheetName val="Bad_debt1"/>
      <sheetName val="Capex_Payments1"/>
      <sheetName val="Soccer_Payments_VAT1"/>
      <sheetName val="Soccer_Payments_no_VAT1"/>
      <sheetName val="Fin_Assets1"/>
      <sheetName val="Tang-Intang_Assets1"/>
      <sheetName val="Other_current_assets1"/>
      <sheetName val="Other_current_liabilities1"/>
      <sheetName val="Net_Equity1"/>
      <sheetName val="Net_Indebtedness1"/>
      <sheetName val="Detail_DW_FY_061"/>
      <sheetName val="Detail_DW_FY_071"/>
      <sheetName val="Detail_DW_FY_081"/>
      <sheetName val="SKY_P&amp;L-US__detail_monthly1"/>
      <sheetName val="SKY_P&amp;L-MNG__detail_monthly_1"/>
      <sheetName val="Detail_interest_taxes_1"/>
      <sheetName val="Summary_tax1"/>
      <sheetName val="Promissory_Notes1"/>
      <sheetName val="BS_Ricl1"/>
      <sheetName val="CF_Detail_no_ADJ1"/>
      <sheetName val="Waterfall_Total_Cash_FY_051"/>
      <sheetName val="Waterfall_WC1"/>
      <sheetName val="Cash_Flow_Summary1"/>
      <sheetName val="Detail_Payments1"/>
      <sheetName val="Detail_DW_FY_051"/>
      <sheetName val="BS__Summary_(old)1"/>
      <sheetName val="BS__Detail_(old)1"/>
      <sheetName val="BS__Detail_(pres)1"/>
      <sheetName val="Cash_in-out1"/>
      <sheetName val="Pri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glio1 (2)"/>
      <sheetName val="SOPRAVV."/>
      <sheetName val="ORIGINALE"/>
    </sheetNames>
    <sheetDataSet>
      <sheetData sheetId="0"/>
      <sheetData sheetId="1"/>
      <sheetData sheetId="2">
        <row r="2">
          <cell r="E2" t="str">
            <v>C3</v>
          </cell>
        </row>
        <row r="3">
          <cell r="E3" t="str">
            <v>C6</v>
          </cell>
        </row>
        <row r="4">
          <cell r="E4" t="str">
            <v>C8</v>
          </cell>
        </row>
        <row r="6">
          <cell r="E6" t="str">
            <v>C8</v>
          </cell>
        </row>
        <row r="7">
          <cell r="E7" t="str">
            <v>C9</v>
          </cell>
        </row>
        <row r="9">
          <cell r="E9" t="str">
            <v>C8</v>
          </cell>
        </row>
        <row r="10">
          <cell r="E10" t="str">
            <v>S1</v>
          </cell>
        </row>
        <row r="12">
          <cell r="E12" t="str">
            <v>C8</v>
          </cell>
        </row>
        <row r="14">
          <cell r="E14" t="str">
            <v>C8</v>
          </cell>
        </row>
        <row r="16">
          <cell r="E16" t="str">
            <v>CC</v>
          </cell>
        </row>
        <row r="18">
          <cell r="E18" t="str">
            <v>C8</v>
          </cell>
        </row>
        <row r="20">
          <cell r="E20" t="str">
            <v>C1</v>
          </cell>
        </row>
        <row r="21">
          <cell r="E21" t="str">
            <v>C1</v>
          </cell>
        </row>
        <row r="22">
          <cell r="E22" t="str">
            <v>C3</v>
          </cell>
        </row>
        <row r="24">
          <cell r="E24" t="str">
            <v>CA</v>
          </cell>
        </row>
        <row r="25">
          <cell r="E25" t="str">
            <v>CA</v>
          </cell>
        </row>
        <row r="26">
          <cell r="E26" t="str">
            <v>CA</v>
          </cell>
        </row>
        <row r="27">
          <cell r="E27" t="str">
            <v>CA</v>
          </cell>
        </row>
        <row r="28">
          <cell r="E28" t="str">
            <v>C5</v>
          </cell>
        </row>
        <row r="29">
          <cell r="E29" t="str">
            <v>C1</v>
          </cell>
        </row>
        <row r="30">
          <cell r="E30" t="str">
            <v>C1</v>
          </cell>
        </row>
        <row r="31">
          <cell r="E31" t="str">
            <v>C1</v>
          </cell>
        </row>
        <row r="32">
          <cell r="E32" t="str">
            <v>C1</v>
          </cell>
        </row>
        <row r="33">
          <cell r="E33" t="str">
            <v>C1</v>
          </cell>
        </row>
        <row r="34">
          <cell r="E34" t="str">
            <v>C1</v>
          </cell>
        </row>
        <row r="35">
          <cell r="E35" t="str">
            <v>C1</v>
          </cell>
        </row>
        <row r="36">
          <cell r="E36" t="str">
            <v>C1</v>
          </cell>
        </row>
        <row r="37">
          <cell r="E37" t="str">
            <v>C1</v>
          </cell>
        </row>
        <row r="38">
          <cell r="E38" t="str">
            <v>C1</v>
          </cell>
        </row>
        <row r="39">
          <cell r="E39" t="str">
            <v>C1</v>
          </cell>
        </row>
        <row r="40">
          <cell r="E40" t="str">
            <v>C1</v>
          </cell>
        </row>
        <row r="41">
          <cell r="E41" t="str">
            <v>C1</v>
          </cell>
        </row>
        <row r="42">
          <cell r="E42" t="str">
            <v>C1</v>
          </cell>
        </row>
        <row r="43">
          <cell r="E43" t="str">
            <v>C1</v>
          </cell>
        </row>
        <row r="44">
          <cell r="E44" t="str">
            <v>C1</v>
          </cell>
        </row>
        <row r="45">
          <cell r="E45" t="str">
            <v>C1</v>
          </cell>
        </row>
        <row r="46">
          <cell r="E46" t="str">
            <v>C1</v>
          </cell>
        </row>
        <row r="47">
          <cell r="E47" t="str">
            <v>C1</v>
          </cell>
        </row>
        <row r="48">
          <cell r="E48" t="str">
            <v>C1</v>
          </cell>
        </row>
        <row r="49">
          <cell r="E49" t="str">
            <v>C1</v>
          </cell>
        </row>
        <row r="50">
          <cell r="E50" t="str">
            <v>C4</v>
          </cell>
        </row>
        <row r="51">
          <cell r="E51" t="str">
            <v>C9</v>
          </cell>
        </row>
        <row r="52">
          <cell r="E52" t="str">
            <v>C9</v>
          </cell>
        </row>
        <row r="53">
          <cell r="E53" t="str">
            <v>C9</v>
          </cell>
        </row>
        <row r="54">
          <cell r="E54" t="str">
            <v>C9</v>
          </cell>
        </row>
        <row r="55">
          <cell r="E55" t="str">
            <v>C9</v>
          </cell>
        </row>
        <row r="56">
          <cell r="E56" t="str">
            <v>C9</v>
          </cell>
        </row>
        <row r="57">
          <cell r="E57" t="str">
            <v>C9</v>
          </cell>
        </row>
        <row r="58">
          <cell r="E58" t="str">
            <v>C1</v>
          </cell>
        </row>
        <row r="59">
          <cell r="E59" t="str">
            <v>C1</v>
          </cell>
        </row>
        <row r="60">
          <cell r="E60" t="str">
            <v>C1</v>
          </cell>
        </row>
        <row r="61">
          <cell r="E61" t="str">
            <v>C9</v>
          </cell>
        </row>
        <row r="62">
          <cell r="E62" t="str">
            <v>CA</v>
          </cell>
        </row>
        <row r="63">
          <cell r="E63" t="str">
            <v>CA</v>
          </cell>
        </row>
        <row r="64">
          <cell r="E64" t="str">
            <v>CA</v>
          </cell>
        </row>
        <row r="65">
          <cell r="E65" t="str">
            <v>CA</v>
          </cell>
        </row>
        <row r="66">
          <cell r="E66" t="str">
            <v>D1</v>
          </cell>
        </row>
        <row r="67">
          <cell r="E67" t="str">
            <v>C9</v>
          </cell>
        </row>
        <row r="68">
          <cell r="E68" t="str">
            <v>C9</v>
          </cell>
        </row>
        <row r="69">
          <cell r="E69" t="str">
            <v>C9</v>
          </cell>
        </row>
        <row r="70">
          <cell r="E70" t="str">
            <v>C9</v>
          </cell>
        </row>
        <row r="71">
          <cell r="E71" t="str">
            <v>C9</v>
          </cell>
        </row>
        <row r="72">
          <cell r="E72" t="str">
            <v>C1</v>
          </cell>
        </row>
        <row r="73">
          <cell r="E73" t="str">
            <v>C1</v>
          </cell>
        </row>
        <row r="74">
          <cell r="E74" t="str">
            <v>C1</v>
          </cell>
        </row>
        <row r="75">
          <cell r="E75" t="str">
            <v>C1</v>
          </cell>
        </row>
        <row r="76">
          <cell r="E76" t="str">
            <v>C1</v>
          </cell>
        </row>
        <row r="77">
          <cell r="E77" t="str">
            <v>C1</v>
          </cell>
        </row>
        <row r="78">
          <cell r="E78" t="str">
            <v>C1</v>
          </cell>
        </row>
        <row r="79">
          <cell r="E79" t="str">
            <v>C1</v>
          </cell>
        </row>
        <row r="80">
          <cell r="E80" t="str">
            <v>C1</v>
          </cell>
        </row>
        <row r="81">
          <cell r="E81" t="str">
            <v>C1</v>
          </cell>
        </row>
        <row r="82">
          <cell r="E82" t="str">
            <v>C1</v>
          </cell>
        </row>
        <row r="83">
          <cell r="E83" t="str">
            <v>C1</v>
          </cell>
        </row>
        <row r="84">
          <cell r="E84" t="str">
            <v>C1</v>
          </cell>
        </row>
        <row r="85">
          <cell r="E85" t="str">
            <v>C1</v>
          </cell>
        </row>
        <row r="86">
          <cell r="E86" t="str">
            <v>C1</v>
          </cell>
        </row>
        <row r="87">
          <cell r="E87" t="str">
            <v>C1</v>
          </cell>
        </row>
        <row r="88">
          <cell r="E88" t="str">
            <v>C1</v>
          </cell>
        </row>
        <row r="89">
          <cell r="E89" t="str">
            <v>C1</v>
          </cell>
        </row>
        <row r="90">
          <cell r="E90" t="str">
            <v>C1</v>
          </cell>
        </row>
        <row r="91">
          <cell r="E91" t="str">
            <v>C1</v>
          </cell>
        </row>
        <row r="92">
          <cell r="E92" t="str">
            <v>C1</v>
          </cell>
        </row>
        <row r="93">
          <cell r="E93" t="str">
            <v>C1</v>
          </cell>
        </row>
        <row r="94">
          <cell r="E94" t="str">
            <v>C1</v>
          </cell>
        </row>
        <row r="95">
          <cell r="E95" t="str">
            <v>C1</v>
          </cell>
        </row>
        <row r="96">
          <cell r="E96" t="str">
            <v>C1</v>
          </cell>
        </row>
        <row r="97">
          <cell r="E97" t="str">
            <v>C1</v>
          </cell>
        </row>
        <row r="98">
          <cell r="E98" t="str">
            <v>C1</v>
          </cell>
        </row>
        <row r="99">
          <cell r="E99" t="str">
            <v>C1</v>
          </cell>
        </row>
        <row r="100">
          <cell r="E100" t="str">
            <v>C1</v>
          </cell>
        </row>
        <row r="101">
          <cell r="E101" t="str">
            <v>C1</v>
          </cell>
        </row>
        <row r="102">
          <cell r="E102" t="str">
            <v>C1</v>
          </cell>
        </row>
        <row r="103">
          <cell r="E103" t="str">
            <v>C1</v>
          </cell>
        </row>
        <row r="104">
          <cell r="E104" t="str">
            <v>C1</v>
          </cell>
        </row>
        <row r="105">
          <cell r="E105" t="str">
            <v>C1</v>
          </cell>
        </row>
        <row r="106">
          <cell r="E106" t="str">
            <v>C1</v>
          </cell>
        </row>
        <row r="107">
          <cell r="E107" t="str">
            <v>C1</v>
          </cell>
        </row>
        <row r="108">
          <cell r="E108" t="str">
            <v>C1</v>
          </cell>
        </row>
        <row r="109">
          <cell r="E109" t="str">
            <v>C1</v>
          </cell>
        </row>
        <row r="110">
          <cell r="E110" t="str">
            <v>C1</v>
          </cell>
        </row>
        <row r="111">
          <cell r="E111" t="str">
            <v>C1</v>
          </cell>
        </row>
        <row r="112">
          <cell r="E112" t="str">
            <v>C1</v>
          </cell>
        </row>
        <row r="113">
          <cell r="E113" t="str">
            <v>C1</v>
          </cell>
        </row>
        <row r="114">
          <cell r="E114" t="str">
            <v>C1</v>
          </cell>
        </row>
        <row r="115">
          <cell r="E115" t="str">
            <v>C1</v>
          </cell>
        </row>
        <row r="116">
          <cell r="E116" t="str">
            <v>C1</v>
          </cell>
        </row>
        <row r="117">
          <cell r="E117" t="str">
            <v>C1</v>
          </cell>
        </row>
        <row r="118">
          <cell r="E118" t="str">
            <v>C1</v>
          </cell>
        </row>
        <row r="119">
          <cell r="E119" t="str">
            <v>C1</v>
          </cell>
        </row>
        <row r="120">
          <cell r="E120" t="str">
            <v>C1</v>
          </cell>
        </row>
        <row r="121">
          <cell r="E121" t="str">
            <v>C1</v>
          </cell>
        </row>
        <row r="122">
          <cell r="E122" t="str">
            <v>C1</v>
          </cell>
        </row>
        <row r="123">
          <cell r="E123" t="str">
            <v>C1</v>
          </cell>
        </row>
        <row r="124">
          <cell r="E124" t="str">
            <v>C1</v>
          </cell>
        </row>
        <row r="125">
          <cell r="E125" t="str">
            <v>C1</v>
          </cell>
        </row>
        <row r="126">
          <cell r="E126" t="str">
            <v>C1</v>
          </cell>
        </row>
        <row r="127">
          <cell r="E127" t="str">
            <v>C1</v>
          </cell>
        </row>
        <row r="128">
          <cell r="E128" t="str">
            <v>C1</v>
          </cell>
        </row>
        <row r="129">
          <cell r="E129" t="str">
            <v>C1</v>
          </cell>
        </row>
        <row r="130">
          <cell r="E130" t="str">
            <v>C1</v>
          </cell>
        </row>
        <row r="131">
          <cell r="E131" t="str">
            <v>C1</v>
          </cell>
        </row>
        <row r="132">
          <cell r="E132" t="str">
            <v>C1</v>
          </cell>
        </row>
        <row r="133">
          <cell r="E133" t="str">
            <v>C1</v>
          </cell>
        </row>
        <row r="134">
          <cell r="E134" t="str">
            <v>C1</v>
          </cell>
        </row>
        <row r="135">
          <cell r="E135" t="str">
            <v>C1</v>
          </cell>
        </row>
        <row r="136">
          <cell r="E136" t="str">
            <v>C1</v>
          </cell>
        </row>
        <row r="137">
          <cell r="E137" t="str">
            <v>C1</v>
          </cell>
        </row>
        <row r="138">
          <cell r="E138" t="str">
            <v>C1</v>
          </cell>
        </row>
        <row r="139">
          <cell r="E139" t="str">
            <v>C1</v>
          </cell>
        </row>
        <row r="140">
          <cell r="E140" t="str">
            <v>C1</v>
          </cell>
        </row>
        <row r="141">
          <cell r="E141" t="str">
            <v>C1</v>
          </cell>
        </row>
        <row r="142">
          <cell r="E142" t="str">
            <v>C1</v>
          </cell>
        </row>
        <row r="143">
          <cell r="E143" t="str">
            <v>C1</v>
          </cell>
        </row>
        <row r="144">
          <cell r="E144" t="str">
            <v>C1</v>
          </cell>
        </row>
        <row r="145">
          <cell r="E145" t="str">
            <v>C1</v>
          </cell>
        </row>
        <row r="146">
          <cell r="E146" t="str">
            <v>C1</v>
          </cell>
        </row>
        <row r="147">
          <cell r="E147" t="str">
            <v>C1</v>
          </cell>
        </row>
        <row r="148">
          <cell r="E148" t="str">
            <v>C1</v>
          </cell>
        </row>
        <row r="149">
          <cell r="E149" t="str">
            <v>C1</v>
          </cell>
        </row>
        <row r="150">
          <cell r="E150" t="str">
            <v>C1</v>
          </cell>
        </row>
        <row r="151">
          <cell r="E151" t="str">
            <v>C1</v>
          </cell>
        </row>
        <row r="152">
          <cell r="E152" t="str">
            <v>C1</v>
          </cell>
        </row>
        <row r="153">
          <cell r="E153" t="str">
            <v>C1</v>
          </cell>
        </row>
        <row r="154">
          <cell r="E154" t="str">
            <v>C1</v>
          </cell>
        </row>
        <row r="155">
          <cell r="E155" t="str">
            <v>C1</v>
          </cell>
        </row>
        <row r="156">
          <cell r="E156" t="str">
            <v>C1</v>
          </cell>
        </row>
        <row r="157">
          <cell r="E157" t="str">
            <v>C1</v>
          </cell>
        </row>
        <row r="158">
          <cell r="E158" t="str">
            <v>C1</v>
          </cell>
        </row>
        <row r="159">
          <cell r="E159" t="str">
            <v>C1</v>
          </cell>
        </row>
        <row r="160">
          <cell r="E160" t="str">
            <v>C1</v>
          </cell>
        </row>
        <row r="161">
          <cell r="E161" t="str">
            <v>C1</v>
          </cell>
        </row>
        <row r="162">
          <cell r="E162" t="str">
            <v>C1</v>
          </cell>
        </row>
        <row r="163">
          <cell r="E163" t="str">
            <v>C1</v>
          </cell>
        </row>
        <row r="164">
          <cell r="E164" t="str">
            <v>C1</v>
          </cell>
        </row>
        <row r="165">
          <cell r="E165" t="str">
            <v>C1</v>
          </cell>
        </row>
        <row r="166">
          <cell r="E166" t="str">
            <v>C1</v>
          </cell>
        </row>
        <row r="167">
          <cell r="E167" t="str">
            <v>C1</v>
          </cell>
        </row>
        <row r="168">
          <cell r="E168" t="str">
            <v>C1</v>
          </cell>
        </row>
        <row r="169">
          <cell r="E169" t="str">
            <v>C1</v>
          </cell>
        </row>
        <row r="170">
          <cell r="E170" t="str">
            <v>C1</v>
          </cell>
        </row>
        <row r="171">
          <cell r="E171" t="str">
            <v>C1</v>
          </cell>
        </row>
        <row r="172">
          <cell r="E172" t="str">
            <v>C1</v>
          </cell>
        </row>
        <row r="173">
          <cell r="E173" t="str">
            <v>C5</v>
          </cell>
        </row>
        <row r="174">
          <cell r="E174" t="str">
            <v>C6</v>
          </cell>
        </row>
        <row r="175">
          <cell r="E175" t="str">
            <v>C6</v>
          </cell>
        </row>
        <row r="176">
          <cell r="E176" t="str">
            <v>C6</v>
          </cell>
        </row>
        <row r="177">
          <cell r="E177" t="str">
            <v>C9</v>
          </cell>
        </row>
        <row r="178">
          <cell r="E178" t="str">
            <v>C9</v>
          </cell>
        </row>
        <row r="179">
          <cell r="E179" t="str">
            <v>C9</v>
          </cell>
        </row>
        <row r="180">
          <cell r="E180" t="str">
            <v>C9</v>
          </cell>
        </row>
        <row r="181">
          <cell r="E181" t="str">
            <v>C9</v>
          </cell>
        </row>
        <row r="182">
          <cell r="E182" t="str">
            <v>C9</v>
          </cell>
        </row>
        <row r="183">
          <cell r="E183" t="str">
            <v>C9</v>
          </cell>
        </row>
        <row r="184">
          <cell r="E184" t="str">
            <v>C9</v>
          </cell>
        </row>
        <row r="185">
          <cell r="E185" t="str">
            <v>C9</v>
          </cell>
        </row>
        <row r="186">
          <cell r="E186" t="str">
            <v>C9</v>
          </cell>
        </row>
        <row r="187">
          <cell r="E187" t="str">
            <v>C9</v>
          </cell>
        </row>
        <row r="188">
          <cell r="E188" t="str">
            <v>C9</v>
          </cell>
        </row>
        <row r="189">
          <cell r="E189" t="str">
            <v>C9</v>
          </cell>
        </row>
        <row r="190">
          <cell r="E190" t="str">
            <v>C9</v>
          </cell>
        </row>
        <row r="191">
          <cell r="E191" t="str">
            <v>C9</v>
          </cell>
        </row>
        <row r="192">
          <cell r="E192" t="str">
            <v>C9</v>
          </cell>
        </row>
        <row r="193">
          <cell r="E193" t="str">
            <v>C9</v>
          </cell>
        </row>
        <row r="194">
          <cell r="E194" t="str">
            <v>C9</v>
          </cell>
        </row>
        <row r="195">
          <cell r="E195" t="str">
            <v>C9</v>
          </cell>
        </row>
        <row r="196">
          <cell r="E196" t="str">
            <v>C9</v>
          </cell>
        </row>
        <row r="197">
          <cell r="E197" t="str">
            <v>C9</v>
          </cell>
        </row>
        <row r="198">
          <cell r="E198" t="str">
            <v>C9</v>
          </cell>
        </row>
        <row r="199">
          <cell r="E199" t="str">
            <v>C9</v>
          </cell>
        </row>
        <row r="200">
          <cell r="E200" t="str">
            <v>C9</v>
          </cell>
        </row>
        <row r="201">
          <cell r="E201" t="str">
            <v>C9</v>
          </cell>
        </row>
        <row r="202">
          <cell r="E202" t="str">
            <v>C9</v>
          </cell>
        </row>
        <row r="203">
          <cell r="E203" t="str">
            <v>C9</v>
          </cell>
        </row>
        <row r="204">
          <cell r="E204" t="str">
            <v>C9</v>
          </cell>
        </row>
        <row r="205">
          <cell r="E205" t="str">
            <v>C9</v>
          </cell>
        </row>
        <row r="206">
          <cell r="E206" t="str">
            <v>C9</v>
          </cell>
        </row>
        <row r="207">
          <cell r="E207" t="str">
            <v>C9</v>
          </cell>
        </row>
        <row r="208">
          <cell r="E208" t="str">
            <v>C9</v>
          </cell>
        </row>
        <row r="209">
          <cell r="E209" t="str">
            <v>C9</v>
          </cell>
        </row>
        <row r="210">
          <cell r="E210" t="str">
            <v>C9</v>
          </cell>
        </row>
        <row r="211">
          <cell r="E211" t="str">
            <v>C9</v>
          </cell>
        </row>
        <row r="212">
          <cell r="E212" t="str">
            <v>C9</v>
          </cell>
        </row>
        <row r="213">
          <cell r="E213" t="str">
            <v>C9</v>
          </cell>
        </row>
        <row r="214">
          <cell r="E214" t="str">
            <v>C9</v>
          </cell>
        </row>
        <row r="215">
          <cell r="E215" t="str">
            <v>C9</v>
          </cell>
        </row>
        <row r="216">
          <cell r="E216" t="str">
            <v>C9</v>
          </cell>
        </row>
        <row r="217">
          <cell r="E217" t="str">
            <v>C9</v>
          </cell>
        </row>
        <row r="218">
          <cell r="E218" t="str">
            <v>C9</v>
          </cell>
        </row>
        <row r="219">
          <cell r="E219" t="str">
            <v>C9</v>
          </cell>
        </row>
        <row r="220">
          <cell r="E220" t="str">
            <v>C9</v>
          </cell>
        </row>
        <row r="221">
          <cell r="E221" t="str">
            <v>C9</v>
          </cell>
        </row>
        <row r="222">
          <cell r="E222" t="str">
            <v>C9</v>
          </cell>
        </row>
        <row r="223">
          <cell r="E223" t="str">
            <v>C9</v>
          </cell>
        </row>
        <row r="224">
          <cell r="E224" t="str">
            <v>C9</v>
          </cell>
        </row>
        <row r="225">
          <cell r="E225" t="str">
            <v>C9</v>
          </cell>
        </row>
        <row r="226">
          <cell r="E226" t="str">
            <v>C9</v>
          </cell>
        </row>
        <row r="227">
          <cell r="E227" t="str">
            <v>C9</v>
          </cell>
        </row>
        <row r="228">
          <cell r="E228" t="str">
            <v>C9</v>
          </cell>
        </row>
        <row r="229">
          <cell r="E229" t="str">
            <v>C9</v>
          </cell>
        </row>
        <row r="230">
          <cell r="E230" t="str">
            <v>C9</v>
          </cell>
        </row>
        <row r="231">
          <cell r="E231" t="str">
            <v>C9</v>
          </cell>
        </row>
        <row r="232">
          <cell r="E232" t="str">
            <v>C9</v>
          </cell>
        </row>
        <row r="233">
          <cell r="E233" t="str">
            <v>C9</v>
          </cell>
        </row>
        <row r="234">
          <cell r="E234" t="str">
            <v>C9</v>
          </cell>
        </row>
        <row r="235">
          <cell r="E235" t="str">
            <v>C9</v>
          </cell>
        </row>
        <row r="236">
          <cell r="E236" t="str">
            <v>C9</v>
          </cell>
        </row>
        <row r="237">
          <cell r="E237" t="str">
            <v>C9</v>
          </cell>
        </row>
        <row r="238">
          <cell r="E238" t="str">
            <v>C9</v>
          </cell>
        </row>
        <row r="239">
          <cell r="E239" t="str">
            <v>C9</v>
          </cell>
        </row>
        <row r="240">
          <cell r="E240" t="str">
            <v>C9</v>
          </cell>
        </row>
        <row r="241">
          <cell r="E241" t="str">
            <v>C9</v>
          </cell>
        </row>
        <row r="242">
          <cell r="E242" t="str">
            <v>C9</v>
          </cell>
        </row>
        <row r="243">
          <cell r="E243" t="str">
            <v>C9</v>
          </cell>
        </row>
        <row r="244">
          <cell r="E244" t="str">
            <v>C9</v>
          </cell>
        </row>
        <row r="245">
          <cell r="E245" t="str">
            <v>C9</v>
          </cell>
        </row>
        <row r="246">
          <cell r="E246" t="str">
            <v>C9</v>
          </cell>
        </row>
        <row r="247">
          <cell r="E247" t="str">
            <v>C9</v>
          </cell>
        </row>
        <row r="248">
          <cell r="E248" t="str">
            <v>C9</v>
          </cell>
        </row>
        <row r="249">
          <cell r="E249" t="str">
            <v>C9</v>
          </cell>
        </row>
        <row r="250">
          <cell r="E250" t="str">
            <v>C9</v>
          </cell>
        </row>
        <row r="251">
          <cell r="E251" t="str">
            <v>C9</v>
          </cell>
        </row>
        <row r="252">
          <cell r="E252" t="str">
            <v>CA</v>
          </cell>
        </row>
        <row r="253">
          <cell r="E253" t="str">
            <v>CA</v>
          </cell>
        </row>
        <row r="254">
          <cell r="E254" t="str">
            <v>CA</v>
          </cell>
        </row>
        <row r="255">
          <cell r="E255" t="str">
            <v>CA</v>
          </cell>
        </row>
        <row r="256">
          <cell r="E256" t="str">
            <v>CA</v>
          </cell>
        </row>
        <row r="257">
          <cell r="E257" t="str">
            <v>CA</v>
          </cell>
        </row>
        <row r="258">
          <cell r="E258" t="str">
            <v>CA</v>
          </cell>
        </row>
        <row r="259">
          <cell r="E259" t="str">
            <v>CA</v>
          </cell>
        </row>
        <row r="260">
          <cell r="E260" t="str">
            <v>CA</v>
          </cell>
        </row>
        <row r="261">
          <cell r="E261" t="str">
            <v>CA</v>
          </cell>
        </row>
        <row r="262">
          <cell r="E262" t="str">
            <v>CA</v>
          </cell>
        </row>
        <row r="263">
          <cell r="E263" t="str">
            <v>CA</v>
          </cell>
        </row>
        <row r="264">
          <cell r="E264" t="str">
            <v>CA</v>
          </cell>
        </row>
        <row r="265">
          <cell r="E265" t="str">
            <v>CA</v>
          </cell>
        </row>
        <row r="266">
          <cell r="E266" t="str">
            <v>CA</v>
          </cell>
        </row>
        <row r="267">
          <cell r="E267" t="str">
            <v>CA</v>
          </cell>
        </row>
        <row r="268">
          <cell r="E268" t="str">
            <v>CA</v>
          </cell>
        </row>
        <row r="269">
          <cell r="E269" t="str">
            <v>CA</v>
          </cell>
        </row>
        <row r="270">
          <cell r="E270" t="str">
            <v>CA</v>
          </cell>
        </row>
        <row r="271">
          <cell r="E271" t="str">
            <v>CA</v>
          </cell>
        </row>
        <row r="272">
          <cell r="E272" t="str">
            <v>CA</v>
          </cell>
        </row>
        <row r="273">
          <cell r="E273" t="str">
            <v>CA</v>
          </cell>
        </row>
        <row r="274">
          <cell r="E274" t="str">
            <v>CA</v>
          </cell>
        </row>
        <row r="275">
          <cell r="E275" t="str">
            <v>CA</v>
          </cell>
        </row>
        <row r="276">
          <cell r="E276" t="str">
            <v>C3</v>
          </cell>
        </row>
        <row r="277">
          <cell r="E277" t="str">
            <v>C3</v>
          </cell>
        </row>
        <row r="278">
          <cell r="E278" t="str">
            <v>C3</v>
          </cell>
        </row>
        <row r="279">
          <cell r="E279" t="str">
            <v>C3</v>
          </cell>
        </row>
        <row r="280">
          <cell r="E280" t="str">
            <v>C3</v>
          </cell>
        </row>
        <row r="281">
          <cell r="E281" t="str">
            <v>C3</v>
          </cell>
        </row>
        <row r="282">
          <cell r="E282" t="str">
            <v>C3</v>
          </cell>
        </row>
        <row r="283">
          <cell r="E283" t="str">
            <v>C3</v>
          </cell>
        </row>
        <row r="284">
          <cell r="E284" t="str">
            <v>C3</v>
          </cell>
        </row>
        <row r="285">
          <cell r="E285" t="str">
            <v>C3</v>
          </cell>
        </row>
        <row r="286">
          <cell r="E286" t="str">
            <v>C3</v>
          </cell>
        </row>
        <row r="287">
          <cell r="E287" t="str">
            <v>C3</v>
          </cell>
        </row>
        <row r="288">
          <cell r="E288" t="str">
            <v>C3</v>
          </cell>
        </row>
        <row r="289">
          <cell r="E289" t="str">
            <v>C3</v>
          </cell>
        </row>
        <row r="290">
          <cell r="E290" t="str">
            <v>C3</v>
          </cell>
        </row>
        <row r="291">
          <cell r="E291" t="str">
            <v>C3</v>
          </cell>
        </row>
        <row r="292">
          <cell r="E292" t="str">
            <v>C3</v>
          </cell>
        </row>
        <row r="293">
          <cell r="E293" t="str">
            <v>C3</v>
          </cell>
        </row>
        <row r="294">
          <cell r="E294" t="str">
            <v>C3</v>
          </cell>
        </row>
        <row r="295">
          <cell r="E295" t="str">
            <v>C3</v>
          </cell>
        </row>
        <row r="296">
          <cell r="E296" t="str">
            <v>C3</v>
          </cell>
        </row>
        <row r="297">
          <cell r="E297" t="str">
            <v>C6</v>
          </cell>
        </row>
        <row r="298">
          <cell r="E298" t="str">
            <v>C6</v>
          </cell>
        </row>
        <row r="299">
          <cell r="E299" t="str">
            <v>C6</v>
          </cell>
        </row>
        <row r="300">
          <cell r="E300" t="str">
            <v>C6</v>
          </cell>
        </row>
        <row r="301">
          <cell r="E301" t="str">
            <v>C6</v>
          </cell>
        </row>
        <row r="302">
          <cell r="E302" t="str">
            <v>C6</v>
          </cell>
        </row>
        <row r="303">
          <cell r="E303" t="str">
            <v>C6</v>
          </cell>
        </row>
        <row r="304">
          <cell r="E304" t="str">
            <v>C6</v>
          </cell>
        </row>
        <row r="305">
          <cell r="E305" t="str">
            <v>C6</v>
          </cell>
        </row>
        <row r="306">
          <cell r="E306" t="str">
            <v>C6</v>
          </cell>
        </row>
        <row r="307">
          <cell r="E307" t="str">
            <v>C6</v>
          </cell>
        </row>
        <row r="308">
          <cell r="E308" t="str">
            <v>C6</v>
          </cell>
        </row>
        <row r="309">
          <cell r="E309" t="str">
            <v>C6</v>
          </cell>
        </row>
        <row r="310">
          <cell r="E310" t="str">
            <v>C6</v>
          </cell>
        </row>
        <row r="311">
          <cell r="E311" t="str">
            <v>C6</v>
          </cell>
        </row>
        <row r="312">
          <cell r="E312" t="str">
            <v>C6</v>
          </cell>
        </row>
        <row r="313">
          <cell r="E313" t="str">
            <v>C6</v>
          </cell>
        </row>
        <row r="314">
          <cell r="E314" t="str">
            <v>C6</v>
          </cell>
        </row>
        <row r="315">
          <cell r="E315" t="str">
            <v>C6</v>
          </cell>
        </row>
        <row r="316">
          <cell r="E316" t="str">
            <v>C6</v>
          </cell>
        </row>
        <row r="317">
          <cell r="E317" t="str">
            <v>C6</v>
          </cell>
        </row>
        <row r="318">
          <cell r="E318" t="str">
            <v>C6</v>
          </cell>
        </row>
        <row r="319">
          <cell r="E319" t="str">
            <v>C6</v>
          </cell>
        </row>
        <row r="320">
          <cell r="E320" t="str">
            <v>C6</v>
          </cell>
        </row>
        <row r="321">
          <cell r="E321" t="str">
            <v>C6</v>
          </cell>
        </row>
        <row r="322">
          <cell r="E322" t="str">
            <v>C6</v>
          </cell>
        </row>
        <row r="323">
          <cell r="E323" t="str">
            <v>C6</v>
          </cell>
        </row>
        <row r="324">
          <cell r="E324" t="str">
            <v>C6</v>
          </cell>
        </row>
        <row r="325">
          <cell r="E325" t="str">
            <v>C6</v>
          </cell>
        </row>
        <row r="326">
          <cell r="E326" t="str">
            <v>C6</v>
          </cell>
        </row>
        <row r="327">
          <cell r="E327" t="str">
            <v>C6</v>
          </cell>
        </row>
        <row r="328">
          <cell r="E328" t="str">
            <v>C6</v>
          </cell>
        </row>
        <row r="329">
          <cell r="E329" t="str">
            <v>C6</v>
          </cell>
        </row>
        <row r="330">
          <cell r="E330" t="str">
            <v>C6</v>
          </cell>
        </row>
        <row r="331">
          <cell r="E331" t="str">
            <v>C6</v>
          </cell>
        </row>
        <row r="332">
          <cell r="E332" t="str">
            <v>C6</v>
          </cell>
        </row>
        <row r="333">
          <cell r="E333" t="str">
            <v>C6</v>
          </cell>
        </row>
        <row r="334">
          <cell r="E334" t="str">
            <v>C6</v>
          </cell>
        </row>
        <row r="335">
          <cell r="E335" t="str">
            <v>C6</v>
          </cell>
        </row>
        <row r="336">
          <cell r="E336" t="str">
            <v>C6</v>
          </cell>
        </row>
        <row r="337">
          <cell r="E337" t="str">
            <v>C6</v>
          </cell>
        </row>
        <row r="338">
          <cell r="E338" t="str">
            <v>C6</v>
          </cell>
        </row>
        <row r="339">
          <cell r="E339" t="str">
            <v>C6</v>
          </cell>
        </row>
        <row r="340">
          <cell r="E340" t="str">
            <v>C7</v>
          </cell>
        </row>
        <row r="341">
          <cell r="E341" t="str">
            <v>C7</v>
          </cell>
        </row>
        <row r="342">
          <cell r="E342" t="str">
            <v>C7</v>
          </cell>
        </row>
        <row r="343">
          <cell r="E343" t="str">
            <v>C7</v>
          </cell>
        </row>
        <row r="344">
          <cell r="E344" t="str">
            <v>C7</v>
          </cell>
        </row>
        <row r="345">
          <cell r="E345" t="str">
            <v>C7</v>
          </cell>
        </row>
        <row r="346">
          <cell r="E346" t="str">
            <v>C7</v>
          </cell>
        </row>
        <row r="347">
          <cell r="E347" t="str">
            <v>C7</v>
          </cell>
        </row>
        <row r="348">
          <cell r="E348" t="str">
            <v>C7</v>
          </cell>
        </row>
        <row r="349">
          <cell r="E349" t="str">
            <v>C7</v>
          </cell>
        </row>
        <row r="350">
          <cell r="E350" t="str">
            <v>C7</v>
          </cell>
        </row>
        <row r="351">
          <cell r="E351" t="str">
            <v>C7</v>
          </cell>
        </row>
        <row r="352">
          <cell r="E352" t="str">
            <v>C7</v>
          </cell>
        </row>
        <row r="353">
          <cell r="E353" t="str">
            <v>C7</v>
          </cell>
        </row>
        <row r="354">
          <cell r="E354" t="str">
            <v>C7</v>
          </cell>
        </row>
        <row r="355">
          <cell r="E355" t="str">
            <v>C7</v>
          </cell>
        </row>
        <row r="356">
          <cell r="E356" t="str">
            <v>C7</v>
          </cell>
        </row>
        <row r="357">
          <cell r="E357" t="str">
            <v>C7</v>
          </cell>
        </row>
        <row r="358">
          <cell r="E358" t="str">
            <v>C7</v>
          </cell>
        </row>
        <row r="359">
          <cell r="E359" t="str">
            <v>C7</v>
          </cell>
        </row>
        <row r="360">
          <cell r="E360" t="str">
            <v>C7</v>
          </cell>
        </row>
        <row r="361">
          <cell r="E361" t="str">
            <v>C7</v>
          </cell>
        </row>
        <row r="362">
          <cell r="E362" t="str">
            <v>C7</v>
          </cell>
        </row>
        <row r="363">
          <cell r="E363" t="str">
            <v>C7</v>
          </cell>
        </row>
        <row r="364">
          <cell r="E364" t="str">
            <v>C8</v>
          </cell>
        </row>
        <row r="365">
          <cell r="E365" t="str">
            <v>C8</v>
          </cell>
        </row>
        <row r="366">
          <cell r="E366" t="str">
            <v>C8</v>
          </cell>
        </row>
        <row r="367">
          <cell r="E367" t="str">
            <v>C8</v>
          </cell>
        </row>
        <row r="368">
          <cell r="E368" t="str">
            <v>C8</v>
          </cell>
        </row>
        <row r="369">
          <cell r="E369" t="str">
            <v>C8</v>
          </cell>
        </row>
        <row r="370">
          <cell r="E370" t="str">
            <v>C8</v>
          </cell>
        </row>
        <row r="371">
          <cell r="E371" t="str">
            <v>C8</v>
          </cell>
        </row>
        <row r="372">
          <cell r="E372" t="str">
            <v>C8</v>
          </cell>
        </row>
        <row r="373">
          <cell r="E373" t="str">
            <v>C8</v>
          </cell>
        </row>
        <row r="374">
          <cell r="E374" t="str">
            <v>C8</v>
          </cell>
        </row>
        <row r="375">
          <cell r="E375" t="str">
            <v>C8</v>
          </cell>
        </row>
        <row r="376">
          <cell r="E376" t="str">
            <v>C8</v>
          </cell>
        </row>
        <row r="377">
          <cell r="E377" t="str">
            <v>C8</v>
          </cell>
        </row>
        <row r="378">
          <cell r="E378" t="str">
            <v>C8</v>
          </cell>
        </row>
        <row r="379">
          <cell r="E379" t="str">
            <v>C8</v>
          </cell>
        </row>
        <row r="380">
          <cell r="E380" t="str">
            <v>C8</v>
          </cell>
        </row>
        <row r="381">
          <cell r="E381" t="str">
            <v>C8</v>
          </cell>
        </row>
        <row r="382">
          <cell r="E382" t="str">
            <v>C8</v>
          </cell>
        </row>
        <row r="383">
          <cell r="E383" t="str">
            <v>C8</v>
          </cell>
        </row>
        <row r="384">
          <cell r="E384" t="str">
            <v>C8</v>
          </cell>
        </row>
        <row r="385">
          <cell r="E385" t="str">
            <v>C8</v>
          </cell>
        </row>
        <row r="386">
          <cell r="E386" t="str">
            <v>C8</v>
          </cell>
        </row>
        <row r="387">
          <cell r="E387" t="str">
            <v>C8</v>
          </cell>
        </row>
        <row r="388">
          <cell r="E388" t="str">
            <v>C8</v>
          </cell>
        </row>
        <row r="389">
          <cell r="E389" t="str">
            <v>C8</v>
          </cell>
        </row>
        <row r="390">
          <cell r="E390" t="str">
            <v>C8</v>
          </cell>
        </row>
        <row r="391">
          <cell r="E391" t="str">
            <v>C8</v>
          </cell>
        </row>
        <row r="392">
          <cell r="E392" t="str">
            <v>C8</v>
          </cell>
        </row>
        <row r="393">
          <cell r="E393" t="str">
            <v>C8</v>
          </cell>
        </row>
        <row r="394">
          <cell r="E394" t="str">
            <v>C8</v>
          </cell>
        </row>
        <row r="395">
          <cell r="E395" t="str">
            <v>C8</v>
          </cell>
        </row>
        <row r="396">
          <cell r="E396" t="str">
            <v>C8</v>
          </cell>
        </row>
        <row r="397">
          <cell r="E397" t="str">
            <v>C8</v>
          </cell>
        </row>
        <row r="398">
          <cell r="E398" t="str">
            <v>C8</v>
          </cell>
        </row>
        <row r="399">
          <cell r="E399" t="str">
            <v>C8</v>
          </cell>
        </row>
        <row r="400">
          <cell r="E400" t="str">
            <v>C8</v>
          </cell>
        </row>
        <row r="401">
          <cell r="E401" t="str">
            <v>C8</v>
          </cell>
        </row>
        <row r="402">
          <cell r="E402" t="str">
            <v>C8</v>
          </cell>
        </row>
        <row r="403">
          <cell r="E403" t="str">
            <v>C8</v>
          </cell>
        </row>
        <row r="404">
          <cell r="E404" t="str">
            <v>C8</v>
          </cell>
        </row>
        <row r="405">
          <cell r="E405" t="str">
            <v>C8</v>
          </cell>
        </row>
        <row r="406">
          <cell r="E406" t="str">
            <v>C8</v>
          </cell>
        </row>
        <row r="407">
          <cell r="E407" t="str">
            <v>C8</v>
          </cell>
        </row>
        <row r="408">
          <cell r="E408" t="str">
            <v>C8</v>
          </cell>
        </row>
        <row r="409">
          <cell r="E409" t="str">
            <v>C8</v>
          </cell>
        </row>
        <row r="410">
          <cell r="E410" t="str">
            <v>C8</v>
          </cell>
        </row>
        <row r="411">
          <cell r="E411" t="str">
            <v>C8</v>
          </cell>
        </row>
        <row r="412">
          <cell r="E412" t="str">
            <v>C8</v>
          </cell>
        </row>
        <row r="413">
          <cell r="E413" t="str">
            <v>C8</v>
          </cell>
        </row>
        <row r="414">
          <cell r="E414" t="str">
            <v>C8</v>
          </cell>
        </row>
        <row r="415">
          <cell r="E415" t="str">
            <v>C8</v>
          </cell>
        </row>
        <row r="416">
          <cell r="E416" t="str">
            <v>C8</v>
          </cell>
        </row>
        <row r="417">
          <cell r="E417" t="str">
            <v>C8</v>
          </cell>
        </row>
        <row r="418">
          <cell r="E418" t="str">
            <v>C8</v>
          </cell>
        </row>
        <row r="419">
          <cell r="E419" t="str">
            <v>C8</v>
          </cell>
        </row>
        <row r="420">
          <cell r="E420" t="str">
            <v>C8</v>
          </cell>
        </row>
        <row r="421">
          <cell r="E421" t="str">
            <v>C8</v>
          </cell>
        </row>
        <row r="422">
          <cell r="E422" t="str">
            <v>C8</v>
          </cell>
        </row>
        <row r="423">
          <cell r="E423" t="str">
            <v>C8</v>
          </cell>
        </row>
        <row r="424">
          <cell r="E424" t="str">
            <v>C8</v>
          </cell>
        </row>
        <row r="425">
          <cell r="E425" t="str">
            <v>C8</v>
          </cell>
        </row>
        <row r="426">
          <cell r="E426" t="str">
            <v>C8</v>
          </cell>
        </row>
        <row r="427">
          <cell r="E427" t="str">
            <v>C8</v>
          </cell>
        </row>
        <row r="428">
          <cell r="E428" t="str">
            <v>C8</v>
          </cell>
        </row>
        <row r="429">
          <cell r="E429" t="str">
            <v>C8</v>
          </cell>
        </row>
        <row r="430">
          <cell r="E430" t="str">
            <v>C8</v>
          </cell>
        </row>
        <row r="431">
          <cell r="E431" t="str">
            <v>C8</v>
          </cell>
        </row>
        <row r="432">
          <cell r="E432" t="str">
            <v>C8</v>
          </cell>
        </row>
        <row r="433">
          <cell r="E433" t="str">
            <v>C8</v>
          </cell>
        </row>
        <row r="434">
          <cell r="E434" t="str">
            <v>C8</v>
          </cell>
        </row>
        <row r="435">
          <cell r="E435" t="str">
            <v>C8</v>
          </cell>
        </row>
        <row r="436">
          <cell r="E436" t="str">
            <v>C8</v>
          </cell>
        </row>
        <row r="437">
          <cell r="E437" t="str">
            <v>C8</v>
          </cell>
        </row>
        <row r="438">
          <cell r="E438" t="str">
            <v>C8</v>
          </cell>
        </row>
        <row r="439">
          <cell r="E439" t="str">
            <v>C8</v>
          </cell>
        </row>
        <row r="440">
          <cell r="E440" t="str">
            <v>C8</v>
          </cell>
        </row>
        <row r="441">
          <cell r="E441" t="str">
            <v>C8</v>
          </cell>
        </row>
        <row r="442">
          <cell r="E442" t="str">
            <v>C8</v>
          </cell>
        </row>
        <row r="443">
          <cell r="E443" t="str">
            <v>C8</v>
          </cell>
        </row>
        <row r="444">
          <cell r="E444" t="str">
            <v>C8</v>
          </cell>
        </row>
        <row r="445">
          <cell r="E445" t="str">
            <v>C8</v>
          </cell>
        </row>
        <row r="446">
          <cell r="E446" t="str">
            <v>C8</v>
          </cell>
        </row>
        <row r="447">
          <cell r="E447" t="str">
            <v>C8</v>
          </cell>
        </row>
        <row r="448">
          <cell r="E448" t="str">
            <v>C8</v>
          </cell>
        </row>
        <row r="449">
          <cell r="E449" t="str">
            <v>C8</v>
          </cell>
        </row>
        <row r="450">
          <cell r="E450" t="str">
            <v>C8</v>
          </cell>
        </row>
        <row r="451">
          <cell r="E451" t="str">
            <v>C8</v>
          </cell>
        </row>
        <row r="452">
          <cell r="E452" t="str">
            <v>C8</v>
          </cell>
        </row>
        <row r="453">
          <cell r="E453" t="str">
            <v>C8</v>
          </cell>
        </row>
        <row r="454">
          <cell r="E454" t="str">
            <v>C8</v>
          </cell>
        </row>
        <row r="455">
          <cell r="E455" t="str">
            <v>C8</v>
          </cell>
        </row>
        <row r="456">
          <cell r="E456" t="str">
            <v>CA</v>
          </cell>
        </row>
        <row r="457">
          <cell r="E457" t="str">
            <v>CA</v>
          </cell>
        </row>
        <row r="458">
          <cell r="E458" t="str">
            <v>CA</v>
          </cell>
        </row>
        <row r="459">
          <cell r="E459" t="str">
            <v>CA</v>
          </cell>
        </row>
        <row r="460">
          <cell r="E460" t="str">
            <v>CA</v>
          </cell>
        </row>
        <row r="461">
          <cell r="E461" t="str">
            <v>CA</v>
          </cell>
        </row>
        <row r="462">
          <cell r="E462" t="str">
            <v>CA</v>
          </cell>
        </row>
        <row r="463">
          <cell r="E463" t="str">
            <v>CA</v>
          </cell>
        </row>
        <row r="464">
          <cell r="E464" t="str">
            <v>CA</v>
          </cell>
        </row>
        <row r="465">
          <cell r="E465" t="str">
            <v>CA</v>
          </cell>
        </row>
        <row r="466">
          <cell r="E466" t="str">
            <v>CA</v>
          </cell>
        </row>
        <row r="467">
          <cell r="E467" t="str">
            <v>CA</v>
          </cell>
        </row>
        <row r="468">
          <cell r="E468" t="str">
            <v>CA</v>
          </cell>
        </row>
        <row r="469">
          <cell r="E469" t="str">
            <v>CA</v>
          </cell>
        </row>
        <row r="470">
          <cell r="E470" t="str">
            <v>CA</v>
          </cell>
        </row>
        <row r="471">
          <cell r="E471" t="str">
            <v>CA</v>
          </cell>
        </row>
        <row r="472">
          <cell r="E472" t="str">
            <v>CA</v>
          </cell>
        </row>
        <row r="473">
          <cell r="E473" t="str">
            <v>CA</v>
          </cell>
        </row>
        <row r="474">
          <cell r="E474" t="str">
            <v>CA</v>
          </cell>
        </row>
        <row r="475">
          <cell r="E475" t="str">
            <v>CA</v>
          </cell>
        </row>
        <row r="476">
          <cell r="E476" t="str">
            <v>CA</v>
          </cell>
        </row>
        <row r="477">
          <cell r="E477" t="str">
            <v>CA</v>
          </cell>
        </row>
        <row r="478">
          <cell r="E478" t="str">
            <v>CA</v>
          </cell>
        </row>
        <row r="479">
          <cell r="E479" t="str">
            <v>CA</v>
          </cell>
        </row>
        <row r="480">
          <cell r="E480" t="str">
            <v>CA</v>
          </cell>
        </row>
        <row r="481">
          <cell r="E481" t="str">
            <v>CA</v>
          </cell>
        </row>
        <row r="482">
          <cell r="E482" t="str">
            <v>CA</v>
          </cell>
        </row>
        <row r="483">
          <cell r="E483" t="str">
            <v>CB</v>
          </cell>
        </row>
        <row r="484">
          <cell r="E484" t="str">
            <v>CB</v>
          </cell>
        </row>
        <row r="485">
          <cell r="E485" t="str">
            <v>CB</v>
          </cell>
        </row>
        <row r="486">
          <cell r="E486" t="str">
            <v>CB</v>
          </cell>
        </row>
        <row r="487">
          <cell r="E487" t="str">
            <v>CB</v>
          </cell>
        </row>
        <row r="488">
          <cell r="E488" t="str">
            <v>CB</v>
          </cell>
        </row>
        <row r="489">
          <cell r="E489" t="str">
            <v>CB</v>
          </cell>
        </row>
        <row r="490">
          <cell r="E490" t="str">
            <v>CB</v>
          </cell>
        </row>
        <row r="491">
          <cell r="E491" t="str">
            <v>CB</v>
          </cell>
        </row>
        <row r="492">
          <cell r="E492" t="str">
            <v>CB</v>
          </cell>
        </row>
        <row r="493">
          <cell r="E493" t="str">
            <v>CB</v>
          </cell>
        </row>
        <row r="494">
          <cell r="E494" t="str">
            <v>CB</v>
          </cell>
        </row>
        <row r="495">
          <cell r="E495" t="str">
            <v>CB</v>
          </cell>
        </row>
        <row r="496">
          <cell r="E496" t="str">
            <v>CB</v>
          </cell>
        </row>
        <row r="497">
          <cell r="E497" t="str">
            <v>CB</v>
          </cell>
        </row>
        <row r="498">
          <cell r="E498" t="str">
            <v>CB</v>
          </cell>
        </row>
        <row r="499">
          <cell r="E499" t="str">
            <v>CB</v>
          </cell>
        </row>
        <row r="500">
          <cell r="E500" t="str">
            <v>CB</v>
          </cell>
        </row>
        <row r="501">
          <cell r="E501" t="str">
            <v>CB</v>
          </cell>
        </row>
        <row r="502">
          <cell r="E502" t="str">
            <v>CB</v>
          </cell>
        </row>
        <row r="503">
          <cell r="E503" t="str">
            <v>CB</v>
          </cell>
        </row>
        <row r="504">
          <cell r="E504" t="str">
            <v>CB</v>
          </cell>
        </row>
        <row r="505">
          <cell r="E505" t="str">
            <v>CB</v>
          </cell>
        </row>
        <row r="506">
          <cell r="E506" t="str">
            <v>CB</v>
          </cell>
        </row>
        <row r="507">
          <cell r="E507" t="str">
            <v>CB</v>
          </cell>
        </row>
        <row r="508">
          <cell r="E508" t="str">
            <v>CB</v>
          </cell>
        </row>
        <row r="509">
          <cell r="E509" t="str">
            <v>CB</v>
          </cell>
        </row>
        <row r="510">
          <cell r="E510" t="str">
            <v>CB</v>
          </cell>
        </row>
        <row r="511">
          <cell r="E511" t="str">
            <v>CB</v>
          </cell>
        </row>
        <row r="512">
          <cell r="E512" t="str">
            <v>CB</v>
          </cell>
        </row>
        <row r="513">
          <cell r="E513" t="str">
            <v>CB</v>
          </cell>
        </row>
        <row r="514">
          <cell r="E514" t="str">
            <v>CB</v>
          </cell>
        </row>
        <row r="515">
          <cell r="E515" t="str">
            <v>CB</v>
          </cell>
        </row>
        <row r="516">
          <cell r="E516" t="str">
            <v>CB</v>
          </cell>
        </row>
        <row r="517">
          <cell r="E517" t="str">
            <v>CB</v>
          </cell>
        </row>
        <row r="518">
          <cell r="E518" t="str">
            <v>CB</v>
          </cell>
        </row>
        <row r="519">
          <cell r="E519" t="str">
            <v>CB</v>
          </cell>
        </row>
        <row r="520">
          <cell r="E520" t="str">
            <v>CB</v>
          </cell>
        </row>
        <row r="521">
          <cell r="E521" t="str">
            <v>CB</v>
          </cell>
        </row>
        <row r="522">
          <cell r="E522" t="str">
            <v>CB</v>
          </cell>
        </row>
        <row r="523">
          <cell r="E523" t="str">
            <v>CB</v>
          </cell>
        </row>
        <row r="524">
          <cell r="E524" t="str">
            <v>CB</v>
          </cell>
        </row>
        <row r="525">
          <cell r="E525" t="str">
            <v>CB</v>
          </cell>
        </row>
        <row r="526">
          <cell r="E526" t="str">
            <v>CB</v>
          </cell>
        </row>
        <row r="527">
          <cell r="E527" t="str">
            <v>CB</v>
          </cell>
        </row>
        <row r="528">
          <cell r="E528" t="str">
            <v>CB</v>
          </cell>
        </row>
        <row r="529">
          <cell r="E529" t="str">
            <v>CB</v>
          </cell>
        </row>
        <row r="530">
          <cell r="E530" t="str">
            <v>CB</v>
          </cell>
        </row>
        <row r="531">
          <cell r="E531" t="str">
            <v>CB</v>
          </cell>
        </row>
        <row r="532">
          <cell r="E532" t="str">
            <v>CB</v>
          </cell>
        </row>
        <row r="533">
          <cell r="E533" t="str">
            <v>CB</v>
          </cell>
        </row>
        <row r="534">
          <cell r="E534" t="str">
            <v>CB</v>
          </cell>
        </row>
        <row r="535">
          <cell r="E535" t="str">
            <v>CB</v>
          </cell>
        </row>
        <row r="536">
          <cell r="E536" t="str">
            <v>CB</v>
          </cell>
        </row>
        <row r="537">
          <cell r="E537" t="str">
            <v>CB</v>
          </cell>
        </row>
        <row r="538">
          <cell r="E538" t="str">
            <v>CB</v>
          </cell>
        </row>
        <row r="539">
          <cell r="E539" t="str">
            <v>CB</v>
          </cell>
        </row>
        <row r="540">
          <cell r="E540" t="str">
            <v>CB</v>
          </cell>
        </row>
        <row r="541">
          <cell r="E541" t="str">
            <v>CB</v>
          </cell>
        </row>
        <row r="542">
          <cell r="E542" t="str">
            <v>CB</v>
          </cell>
        </row>
        <row r="543">
          <cell r="E543" t="str">
            <v>CB</v>
          </cell>
        </row>
        <row r="544">
          <cell r="E544" t="str">
            <v>CB</v>
          </cell>
        </row>
        <row r="545">
          <cell r="E545" t="str">
            <v>CB</v>
          </cell>
        </row>
        <row r="546">
          <cell r="E546" t="str">
            <v>CB</v>
          </cell>
        </row>
        <row r="547">
          <cell r="E547" t="str">
            <v>CB</v>
          </cell>
        </row>
        <row r="548">
          <cell r="E548" t="str">
            <v>CB</v>
          </cell>
        </row>
        <row r="549">
          <cell r="E549" t="str">
            <v>CB</v>
          </cell>
        </row>
        <row r="550">
          <cell r="E550" t="str">
            <v>CB</v>
          </cell>
        </row>
        <row r="551">
          <cell r="E551" t="str">
            <v>CB</v>
          </cell>
        </row>
        <row r="552">
          <cell r="E552" t="str">
            <v>CB</v>
          </cell>
        </row>
        <row r="553">
          <cell r="E553" t="str">
            <v>CB</v>
          </cell>
        </row>
        <row r="554">
          <cell r="E554" t="str">
            <v>CB</v>
          </cell>
        </row>
        <row r="555">
          <cell r="E555" t="str">
            <v>CB</v>
          </cell>
        </row>
        <row r="556">
          <cell r="E556" t="str">
            <v>CB</v>
          </cell>
        </row>
        <row r="557">
          <cell r="E557" t="str">
            <v>CB</v>
          </cell>
        </row>
        <row r="558">
          <cell r="E558" t="str">
            <v>CB</v>
          </cell>
        </row>
        <row r="559">
          <cell r="E559" t="str">
            <v>CB</v>
          </cell>
        </row>
        <row r="560">
          <cell r="E560" t="str">
            <v>CB</v>
          </cell>
        </row>
        <row r="561">
          <cell r="E561" t="str">
            <v>CB</v>
          </cell>
        </row>
        <row r="562">
          <cell r="E562" t="str">
            <v>CB</v>
          </cell>
        </row>
        <row r="563">
          <cell r="E563" t="str">
            <v>CB</v>
          </cell>
        </row>
        <row r="564">
          <cell r="E564" t="str">
            <v>CB</v>
          </cell>
        </row>
        <row r="565">
          <cell r="E565" t="str">
            <v>CB</v>
          </cell>
        </row>
        <row r="566">
          <cell r="E566" t="str">
            <v>CB</v>
          </cell>
        </row>
        <row r="567">
          <cell r="E567" t="str">
            <v>CB</v>
          </cell>
        </row>
        <row r="568">
          <cell r="E568" t="str">
            <v>CB</v>
          </cell>
        </row>
        <row r="569">
          <cell r="E569" t="str">
            <v>CB</v>
          </cell>
        </row>
        <row r="570">
          <cell r="E570" t="str">
            <v>CB</v>
          </cell>
        </row>
        <row r="571">
          <cell r="E571" t="str">
            <v>CB</v>
          </cell>
        </row>
        <row r="572">
          <cell r="E572" t="str">
            <v>CB</v>
          </cell>
        </row>
        <row r="573">
          <cell r="E573" t="str">
            <v>CB</v>
          </cell>
        </row>
        <row r="574">
          <cell r="E574" t="str">
            <v>CB</v>
          </cell>
        </row>
        <row r="575">
          <cell r="E575" t="str">
            <v>CB</v>
          </cell>
        </row>
        <row r="576">
          <cell r="E576" t="str">
            <v>CB</v>
          </cell>
        </row>
        <row r="577">
          <cell r="E577" t="str">
            <v>CB</v>
          </cell>
        </row>
        <row r="578">
          <cell r="E578" t="str">
            <v>CB</v>
          </cell>
        </row>
        <row r="579">
          <cell r="E579" t="str">
            <v>CB</v>
          </cell>
        </row>
        <row r="580">
          <cell r="E580" t="str">
            <v>CB</v>
          </cell>
        </row>
        <row r="581">
          <cell r="E581" t="str">
            <v>CB</v>
          </cell>
        </row>
        <row r="582">
          <cell r="E582" t="str">
            <v>CB</v>
          </cell>
        </row>
        <row r="583">
          <cell r="E583" t="str">
            <v>CB</v>
          </cell>
        </row>
        <row r="584">
          <cell r="E584" t="str">
            <v>CB</v>
          </cell>
        </row>
        <row r="585">
          <cell r="E585" t="str">
            <v>CB</v>
          </cell>
        </row>
        <row r="586">
          <cell r="E586" t="str">
            <v>CB</v>
          </cell>
        </row>
        <row r="587">
          <cell r="E587" t="str">
            <v>CB</v>
          </cell>
        </row>
        <row r="588">
          <cell r="E588" t="str">
            <v>CB</v>
          </cell>
        </row>
        <row r="589">
          <cell r="E589" t="str">
            <v>CB</v>
          </cell>
        </row>
        <row r="590">
          <cell r="E590" t="str">
            <v>CB</v>
          </cell>
        </row>
        <row r="591">
          <cell r="E591" t="str">
            <v>CB</v>
          </cell>
        </row>
        <row r="592">
          <cell r="E592" t="str">
            <v>CB</v>
          </cell>
        </row>
        <row r="593">
          <cell r="E593" t="str">
            <v>CB</v>
          </cell>
        </row>
        <row r="594">
          <cell r="E594" t="str">
            <v>CB</v>
          </cell>
        </row>
        <row r="595">
          <cell r="E595" t="str">
            <v>CB</v>
          </cell>
        </row>
        <row r="596">
          <cell r="E596" t="str">
            <v>CB</v>
          </cell>
        </row>
        <row r="597">
          <cell r="E597" t="str">
            <v>CB</v>
          </cell>
        </row>
        <row r="598">
          <cell r="E598" t="str">
            <v>CB</v>
          </cell>
        </row>
        <row r="599">
          <cell r="E599" t="str">
            <v>CB</v>
          </cell>
        </row>
        <row r="600">
          <cell r="E600" t="str">
            <v>CC</v>
          </cell>
        </row>
        <row r="601">
          <cell r="E601" t="str">
            <v>CC</v>
          </cell>
        </row>
        <row r="602">
          <cell r="E602" t="str">
            <v>CC</v>
          </cell>
        </row>
        <row r="603">
          <cell r="E603" t="str">
            <v>CC</v>
          </cell>
        </row>
        <row r="604">
          <cell r="E604" t="str">
            <v>CC</v>
          </cell>
        </row>
        <row r="605">
          <cell r="E605" t="str">
            <v>CC</v>
          </cell>
        </row>
        <row r="606">
          <cell r="E606" t="str">
            <v>CC</v>
          </cell>
        </row>
        <row r="607">
          <cell r="E607" t="str">
            <v>CC</v>
          </cell>
        </row>
        <row r="608">
          <cell r="E608" t="str">
            <v>CC</v>
          </cell>
        </row>
        <row r="609">
          <cell r="E609" t="str">
            <v>CC</v>
          </cell>
        </row>
        <row r="610">
          <cell r="E610" t="str">
            <v>CC</v>
          </cell>
        </row>
        <row r="611">
          <cell r="E611" t="str">
            <v>CC</v>
          </cell>
        </row>
        <row r="612">
          <cell r="E612" t="str">
            <v>CC</v>
          </cell>
        </row>
        <row r="613">
          <cell r="E613" t="str">
            <v>CC</v>
          </cell>
        </row>
        <row r="614">
          <cell r="E614" t="str">
            <v>CC</v>
          </cell>
        </row>
        <row r="615">
          <cell r="E615" t="str">
            <v>CC</v>
          </cell>
        </row>
        <row r="616">
          <cell r="E616" t="str">
            <v>CC</v>
          </cell>
        </row>
        <row r="617">
          <cell r="E617" t="str">
            <v>CC</v>
          </cell>
        </row>
        <row r="618">
          <cell r="E618" t="str">
            <v>CC</v>
          </cell>
        </row>
        <row r="619">
          <cell r="E619" t="str">
            <v>CC</v>
          </cell>
        </row>
        <row r="620">
          <cell r="E620" t="str">
            <v>CC</v>
          </cell>
        </row>
        <row r="621">
          <cell r="E621" t="str">
            <v>CC</v>
          </cell>
        </row>
        <row r="622">
          <cell r="E622" t="str">
            <v>CC</v>
          </cell>
        </row>
        <row r="623">
          <cell r="E623" t="str">
            <v>CC</v>
          </cell>
        </row>
        <row r="624">
          <cell r="E624" t="str">
            <v>CC</v>
          </cell>
        </row>
        <row r="625">
          <cell r="E625" t="str">
            <v>CC</v>
          </cell>
        </row>
        <row r="626">
          <cell r="E626" t="str">
            <v>CC</v>
          </cell>
        </row>
        <row r="627">
          <cell r="E627" t="str">
            <v>CC</v>
          </cell>
        </row>
        <row r="628">
          <cell r="E628" t="str">
            <v>CC</v>
          </cell>
        </row>
        <row r="629">
          <cell r="E629" t="str">
            <v>CC</v>
          </cell>
        </row>
        <row r="630">
          <cell r="E630" t="str">
            <v>CC</v>
          </cell>
        </row>
        <row r="631">
          <cell r="E631" t="str">
            <v>CC</v>
          </cell>
        </row>
        <row r="632">
          <cell r="E632" t="str">
            <v>CC</v>
          </cell>
        </row>
        <row r="633">
          <cell r="E633" t="str">
            <v>CC</v>
          </cell>
        </row>
        <row r="634">
          <cell r="E634" t="str">
            <v>CC</v>
          </cell>
        </row>
        <row r="635">
          <cell r="E635" t="str">
            <v>CC</v>
          </cell>
        </row>
        <row r="636">
          <cell r="E636" t="str">
            <v>CC</v>
          </cell>
        </row>
        <row r="637">
          <cell r="E637" t="str">
            <v>CC</v>
          </cell>
        </row>
        <row r="638">
          <cell r="E638" t="str">
            <v>CC</v>
          </cell>
        </row>
        <row r="639">
          <cell r="E639" t="str">
            <v>CC</v>
          </cell>
        </row>
        <row r="640">
          <cell r="E640" t="str">
            <v>CC</v>
          </cell>
        </row>
        <row r="641">
          <cell r="E641" t="str">
            <v>CC</v>
          </cell>
        </row>
        <row r="642">
          <cell r="E642" t="str">
            <v>CC</v>
          </cell>
        </row>
        <row r="643">
          <cell r="E643" t="str">
            <v>CC</v>
          </cell>
        </row>
        <row r="644">
          <cell r="E644" t="str">
            <v>CC</v>
          </cell>
        </row>
        <row r="645">
          <cell r="E645" t="str">
            <v>CC</v>
          </cell>
        </row>
        <row r="646">
          <cell r="E646" t="str">
            <v>CC</v>
          </cell>
        </row>
        <row r="647">
          <cell r="E647" t="str">
            <v>CC</v>
          </cell>
        </row>
        <row r="648">
          <cell r="E648" t="str">
            <v>CC</v>
          </cell>
        </row>
        <row r="649">
          <cell r="E649" t="str">
            <v>CC</v>
          </cell>
        </row>
        <row r="650">
          <cell r="E650" t="str">
            <v>CC</v>
          </cell>
        </row>
        <row r="651">
          <cell r="E651" t="str">
            <v>CC</v>
          </cell>
        </row>
        <row r="652">
          <cell r="E652" t="str">
            <v>CC</v>
          </cell>
        </row>
        <row r="653">
          <cell r="E653" t="str">
            <v>CC</v>
          </cell>
        </row>
        <row r="654">
          <cell r="E654" t="str">
            <v>CC</v>
          </cell>
        </row>
        <row r="655">
          <cell r="E655" t="str">
            <v>C5</v>
          </cell>
        </row>
        <row r="656">
          <cell r="E656" t="str">
            <v>C5</v>
          </cell>
        </row>
        <row r="657">
          <cell r="E657" t="str">
            <v>C5</v>
          </cell>
        </row>
        <row r="658">
          <cell r="E658" t="str">
            <v>C5</v>
          </cell>
        </row>
        <row r="659">
          <cell r="E659" t="str">
            <v>C5</v>
          </cell>
        </row>
        <row r="660">
          <cell r="E660" t="str">
            <v>C5</v>
          </cell>
        </row>
        <row r="661">
          <cell r="E661" t="str">
            <v>C5</v>
          </cell>
        </row>
        <row r="662">
          <cell r="E662" t="str">
            <v>C5</v>
          </cell>
        </row>
        <row r="663">
          <cell r="E663" t="str">
            <v>C5</v>
          </cell>
        </row>
        <row r="664">
          <cell r="E664" t="str">
            <v>C5</v>
          </cell>
        </row>
        <row r="665">
          <cell r="E665" t="str">
            <v>C5</v>
          </cell>
        </row>
        <row r="666">
          <cell r="E666" t="str">
            <v>C5</v>
          </cell>
        </row>
        <row r="667">
          <cell r="E667" t="str">
            <v>C5</v>
          </cell>
        </row>
        <row r="668">
          <cell r="E668" t="str">
            <v>C5</v>
          </cell>
        </row>
        <row r="669">
          <cell r="E669" t="str">
            <v>C5</v>
          </cell>
        </row>
        <row r="670">
          <cell r="E670" t="str">
            <v>C5</v>
          </cell>
        </row>
        <row r="671">
          <cell r="E671" t="str">
            <v>C5</v>
          </cell>
        </row>
        <row r="672">
          <cell r="E672" t="str">
            <v>C5</v>
          </cell>
        </row>
        <row r="673">
          <cell r="E673" t="str">
            <v>C5</v>
          </cell>
        </row>
        <row r="674">
          <cell r="E674" t="str">
            <v>C5</v>
          </cell>
        </row>
        <row r="675">
          <cell r="E675" t="str">
            <v>C5</v>
          </cell>
        </row>
        <row r="676">
          <cell r="E676" t="str">
            <v>C5</v>
          </cell>
        </row>
        <row r="677">
          <cell r="E677" t="str">
            <v>C5</v>
          </cell>
        </row>
        <row r="678">
          <cell r="E678" t="str">
            <v>C5</v>
          </cell>
        </row>
        <row r="679">
          <cell r="E679" t="str">
            <v>C5</v>
          </cell>
        </row>
        <row r="680">
          <cell r="E680" t="str">
            <v>C5</v>
          </cell>
        </row>
        <row r="681">
          <cell r="E681" t="str">
            <v>C5</v>
          </cell>
        </row>
        <row r="682">
          <cell r="E682" t="str">
            <v>C5</v>
          </cell>
        </row>
        <row r="683">
          <cell r="E683" t="str">
            <v>C5</v>
          </cell>
        </row>
        <row r="684">
          <cell r="E684" t="str">
            <v>C5</v>
          </cell>
        </row>
        <row r="685">
          <cell r="E685" t="str">
            <v>C5</v>
          </cell>
        </row>
        <row r="686">
          <cell r="E686" t="str">
            <v>C5</v>
          </cell>
        </row>
        <row r="687">
          <cell r="E687" t="str">
            <v>C5</v>
          </cell>
        </row>
        <row r="688">
          <cell r="E688" t="str">
            <v>C5</v>
          </cell>
        </row>
        <row r="689">
          <cell r="E689" t="str">
            <v>C5</v>
          </cell>
        </row>
        <row r="690">
          <cell r="E690" t="str">
            <v>C5</v>
          </cell>
        </row>
        <row r="691">
          <cell r="E691" t="str">
            <v>C5</v>
          </cell>
        </row>
        <row r="692">
          <cell r="E692" t="str">
            <v>C5</v>
          </cell>
        </row>
        <row r="693">
          <cell r="E693" t="str">
            <v>C5</v>
          </cell>
        </row>
        <row r="694">
          <cell r="E694" t="str">
            <v>C5</v>
          </cell>
        </row>
        <row r="695">
          <cell r="E695" t="str">
            <v>C5</v>
          </cell>
        </row>
        <row r="696">
          <cell r="E696" t="str">
            <v>C5</v>
          </cell>
        </row>
        <row r="697">
          <cell r="E697" t="str">
            <v>C5</v>
          </cell>
        </row>
        <row r="698">
          <cell r="E698" t="str">
            <v>C5</v>
          </cell>
        </row>
        <row r="699">
          <cell r="E699" t="str">
            <v>C5</v>
          </cell>
        </row>
        <row r="700">
          <cell r="E700" t="str">
            <v>C5</v>
          </cell>
        </row>
        <row r="701">
          <cell r="E701" t="str">
            <v>C5</v>
          </cell>
        </row>
        <row r="702">
          <cell r="E702" t="str">
            <v>C5</v>
          </cell>
        </row>
        <row r="703">
          <cell r="E703" t="str">
            <v>C5</v>
          </cell>
        </row>
        <row r="704">
          <cell r="E704" t="str">
            <v>C5</v>
          </cell>
        </row>
        <row r="705">
          <cell r="E705" t="str">
            <v>C5</v>
          </cell>
        </row>
        <row r="706">
          <cell r="E706" t="str">
            <v>C5</v>
          </cell>
        </row>
        <row r="707">
          <cell r="E707" t="str">
            <v>C5</v>
          </cell>
        </row>
        <row r="708">
          <cell r="E708" t="str">
            <v>C8</v>
          </cell>
        </row>
        <row r="709">
          <cell r="E709" t="str">
            <v>C8</v>
          </cell>
        </row>
        <row r="710">
          <cell r="E710" t="str">
            <v>C8</v>
          </cell>
        </row>
        <row r="711">
          <cell r="E711" t="str">
            <v>C8</v>
          </cell>
        </row>
        <row r="712">
          <cell r="E712" t="str">
            <v>C8</v>
          </cell>
        </row>
        <row r="713">
          <cell r="E713" t="str">
            <v>C8</v>
          </cell>
        </row>
        <row r="714">
          <cell r="E714" t="str">
            <v>C8</v>
          </cell>
        </row>
        <row r="715">
          <cell r="E715" t="str">
            <v>C8</v>
          </cell>
        </row>
        <row r="716">
          <cell r="E716" t="str">
            <v>C8</v>
          </cell>
        </row>
        <row r="717">
          <cell r="E717" t="str">
            <v>C8</v>
          </cell>
        </row>
        <row r="718">
          <cell r="E718" t="str">
            <v>C8</v>
          </cell>
        </row>
        <row r="719">
          <cell r="E719" t="str">
            <v>C8</v>
          </cell>
        </row>
        <row r="720">
          <cell r="E720" t="str">
            <v>C8</v>
          </cell>
        </row>
        <row r="721">
          <cell r="E721" t="str">
            <v>C8</v>
          </cell>
        </row>
        <row r="722">
          <cell r="E722" t="str">
            <v>C8</v>
          </cell>
        </row>
        <row r="723">
          <cell r="E723" t="str">
            <v>C8</v>
          </cell>
        </row>
        <row r="724">
          <cell r="E724" t="str">
            <v>C8</v>
          </cell>
        </row>
        <row r="725">
          <cell r="E725" t="str">
            <v>C8</v>
          </cell>
        </row>
        <row r="726">
          <cell r="E726" t="str">
            <v>C8</v>
          </cell>
        </row>
        <row r="727">
          <cell r="E727" t="str">
            <v>C8</v>
          </cell>
        </row>
        <row r="728">
          <cell r="E728" t="str">
            <v>C8</v>
          </cell>
        </row>
        <row r="729">
          <cell r="E729" t="str">
            <v>C8</v>
          </cell>
        </row>
        <row r="730">
          <cell r="E730" t="str">
            <v>C8</v>
          </cell>
        </row>
        <row r="731">
          <cell r="E731" t="str">
            <v>C8</v>
          </cell>
        </row>
        <row r="732">
          <cell r="E732" t="str">
            <v>CA</v>
          </cell>
        </row>
        <row r="733">
          <cell r="E733" t="str">
            <v>CA</v>
          </cell>
        </row>
        <row r="734">
          <cell r="E734" t="str">
            <v>CA</v>
          </cell>
        </row>
        <row r="735">
          <cell r="E735" t="str">
            <v>CA</v>
          </cell>
        </row>
        <row r="736">
          <cell r="E736" t="str">
            <v>CA</v>
          </cell>
        </row>
        <row r="737">
          <cell r="E737" t="str">
            <v>C1</v>
          </cell>
        </row>
        <row r="738">
          <cell r="E738" t="str">
            <v>C1</v>
          </cell>
        </row>
        <row r="739">
          <cell r="E739" t="str">
            <v>C1</v>
          </cell>
        </row>
        <row r="740">
          <cell r="E740" t="str">
            <v>C1</v>
          </cell>
        </row>
        <row r="741">
          <cell r="E741" t="str">
            <v>C1</v>
          </cell>
        </row>
        <row r="742">
          <cell r="E742" t="str">
            <v>C1</v>
          </cell>
        </row>
        <row r="743">
          <cell r="E743" t="str">
            <v>C1</v>
          </cell>
        </row>
        <row r="744">
          <cell r="E744" t="str">
            <v>C1</v>
          </cell>
        </row>
        <row r="745">
          <cell r="E745" t="str">
            <v>C3</v>
          </cell>
        </row>
        <row r="746">
          <cell r="E746" t="str">
            <v>C3</v>
          </cell>
        </row>
        <row r="747">
          <cell r="E747" t="str">
            <v>C3</v>
          </cell>
        </row>
        <row r="748">
          <cell r="E748" t="str">
            <v>C3</v>
          </cell>
        </row>
        <row r="749">
          <cell r="E749" t="str">
            <v>C3</v>
          </cell>
        </row>
        <row r="750">
          <cell r="E750" t="str">
            <v>C3</v>
          </cell>
        </row>
        <row r="751">
          <cell r="E751" t="str">
            <v>C3</v>
          </cell>
        </row>
        <row r="752">
          <cell r="E752" t="str">
            <v>C3</v>
          </cell>
        </row>
        <row r="753">
          <cell r="E753" t="str">
            <v>C3</v>
          </cell>
        </row>
        <row r="754">
          <cell r="E754" t="str">
            <v>C3</v>
          </cell>
        </row>
        <row r="755">
          <cell r="E755" t="str">
            <v>C3</v>
          </cell>
        </row>
        <row r="756">
          <cell r="E756" t="str">
            <v>C3</v>
          </cell>
        </row>
        <row r="757">
          <cell r="E757" t="str">
            <v>C3</v>
          </cell>
        </row>
        <row r="758">
          <cell r="E758" t="str">
            <v>C3</v>
          </cell>
        </row>
        <row r="759">
          <cell r="E759" t="str">
            <v>C3</v>
          </cell>
        </row>
        <row r="760">
          <cell r="E760" t="str">
            <v>C3</v>
          </cell>
        </row>
        <row r="761">
          <cell r="E761" t="str">
            <v>C3</v>
          </cell>
        </row>
        <row r="762">
          <cell r="E762" t="str">
            <v>C3</v>
          </cell>
        </row>
        <row r="763">
          <cell r="E763" t="str">
            <v>C3</v>
          </cell>
        </row>
        <row r="764">
          <cell r="E764" t="str">
            <v>C3</v>
          </cell>
        </row>
        <row r="765">
          <cell r="E765" t="str">
            <v>C3</v>
          </cell>
        </row>
        <row r="766">
          <cell r="E766" t="str">
            <v>C3</v>
          </cell>
        </row>
        <row r="767">
          <cell r="E767" t="str">
            <v>C3</v>
          </cell>
        </row>
        <row r="768">
          <cell r="E768" t="str">
            <v>C3</v>
          </cell>
        </row>
        <row r="769">
          <cell r="E769" t="str">
            <v>C3</v>
          </cell>
        </row>
        <row r="770">
          <cell r="E770" t="str">
            <v>C3</v>
          </cell>
        </row>
        <row r="771">
          <cell r="E771" t="str">
            <v>C3</v>
          </cell>
        </row>
        <row r="772">
          <cell r="E772" t="str">
            <v>C3</v>
          </cell>
        </row>
        <row r="773">
          <cell r="E773" t="str">
            <v>C3</v>
          </cell>
        </row>
        <row r="774">
          <cell r="E774" t="str">
            <v>C3</v>
          </cell>
        </row>
        <row r="775">
          <cell r="E775" t="str">
            <v>C3</v>
          </cell>
        </row>
        <row r="776">
          <cell r="E776" t="str">
            <v>C3</v>
          </cell>
        </row>
        <row r="777">
          <cell r="E777" t="str">
            <v>C3</v>
          </cell>
        </row>
        <row r="778">
          <cell r="E778" t="str">
            <v>C3</v>
          </cell>
        </row>
        <row r="779">
          <cell r="E779" t="str">
            <v>C3</v>
          </cell>
        </row>
        <row r="780">
          <cell r="E780" t="str">
            <v>C3</v>
          </cell>
        </row>
        <row r="781">
          <cell r="E781" t="str">
            <v>C3</v>
          </cell>
        </row>
        <row r="782">
          <cell r="E782" t="str">
            <v>C3</v>
          </cell>
        </row>
        <row r="783">
          <cell r="E783" t="str">
            <v>C3</v>
          </cell>
        </row>
        <row r="784">
          <cell r="E784" t="str">
            <v>C3</v>
          </cell>
        </row>
        <row r="785">
          <cell r="E785" t="str">
            <v>C3</v>
          </cell>
        </row>
        <row r="786">
          <cell r="E786" t="str">
            <v>C3</v>
          </cell>
        </row>
        <row r="787">
          <cell r="E787" t="str">
            <v>C3</v>
          </cell>
        </row>
        <row r="788">
          <cell r="E788" t="str">
            <v>C3</v>
          </cell>
        </row>
        <row r="789">
          <cell r="E789" t="str">
            <v>C3</v>
          </cell>
        </row>
        <row r="790">
          <cell r="E790" t="str">
            <v>C3</v>
          </cell>
        </row>
        <row r="791">
          <cell r="E791" t="str">
            <v>C3</v>
          </cell>
        </row>
        <row r="792">
          <cell r="E792" t="str">
            <v>C3</v>
          </cell>
        </row>
        <row r="793">
          <cell r="E793" t="str">
            <v>C3</v>
          </cell>
        </row>
        <row r="794">
          <cell r="E794" t="str">
            <v>C3</v>
          </cell>
        </row>
        <row r="795">
          <cell r="E795" t="str">
            <v>C5</v>
          </cell>
        </row>
        <row r="796">
          <cell r="E796" t="str">
            <v>C5</v>
          </cell>
        </row>
        <row r="797">
          <cell r="E797" t="str">
            <v>C5</v>
          </cell>
        </row>
        <row r="798">
          <cell r="E798" t="str">
            <v>C5</v>
          </cell>
        </row>
        <row r="799">
          <cell r="E799" t="str">
            <v>C5</v>
          </cell>
        </row>
        <row r="800">
          <cell r="E800" t="str">
            <v>C5</v>
          </cell>
        </row>
        <row r="801">
          <cell r="E801" t="str">
            <v>C5</v>
          </cell>
        </row>
        <row r="802">
          <cell r="E802" t="str">
            <v>C5</v>
          </cell>
        </row>
        <row r="803">
          <cell r="E803" t="str">
            <v>C5</v>
          </cell>
        </row>
        <row r="804">
          <cell r="E804" t="str">
            <v>C5</v>
          </cell>
        </row>
        <row r="805">
          <cell r="E805" t="str">
            <v>C5</v>
          </cell>
        </row>
        <row r="806">
          <cell r="E806" t="str">
            <v>C5</v>
          </cell>
        </row>
        <row r="807">
          <cell r="E807" t="str">
            <v>C5</v>
          </cell>
        </row>
        <row r="808">
          <cell r="E808" t="str">
            <v>C5</v>
          </cell>
        </row>
        <row r="809">
          <cell r="E809" t="str">
            <v>C5</v>
          </cell>
        </row>
        <row r="810">
          <cell r="E810" t="str">
            <v>C5</v>
          </cell>
        </row>
        <row r="811">
          <cell r="E811" t="str">
            <v>C5</v>
          </cell>
        </row>
        <row r="812">
          <cell r="E812" t="str">
            <v>C5</v>
          </cell>
        </row>
        <row r="813">
          <cell r="E813" t="str">
            <v>C5</v>
          </cell>
        </row>
        <row r="814">
          <cell r="E814" t="str">
            <v>CA</v>
          </cell>
        </row>
        <row r="815">
          <cell r="E815" t="str">
            <v>CA</v>
          </cell>
        </row>
        <row r="816">
          <cell r="E816" t="str">
            <v>CA</v>
          </cell>
        </row>
        <row r="817">
          <cell r="E817" t="str">
            <v>CA</v>
          </cell>
        </row>
        <row r="818">
          <cell r="E818" t="str">
            <v>CA</v>
          </cell>
        </row>
        <row r="819">
          <cell r="E819" t="str">
            <v>CA</v>
          </cell>
        </row>
        <row r="820">
          <cell r="E820" t="str">
            <v>CA</v>
          </cell>
        </row>
        <row r="821">
          <cell r="E821" t="str">
            <v>CA</v>
          </cell>
        </row>
        <row r="822">
          <cell r="E822" t="str">
            <v>CA</v>
          </cell>
        </row>
        <row r="823">
          <cell r="E823" t="str">
            <v>CA</v>
          </cell>
        </row>
        <row r="824">
          <cell r="E824" t="str">
            <v>CA</v>
          </cell>
        </row>
        <row r="825">
          <cell r="E825" t="str">
            <v>CA</v>
          </cell>
        </row>
        <row r="826">
          <cell r="E826" t="str">
            <v>CA</v>
          </cell>
        </row>
        <row r="827">
          <cell r="E827" t="str">
            <v>CA</v>
          </cell>
        </row>
        <row r="828">
          <cell r="E828" t="str">
            <v>CA</v>
          </cell>
        </row>
        <row r="829">
          <cell r="E829" t="str">
            <v>CA</v>
          </cell>
        </row>
        <row r="830">
          <cell r="E830" t="str">
            <v>CA</v>
          </cell>
        </row>
        <row r="831">
          <cell r="E831" t="str">
            <v>CA</v>
          </cell>
        </row>
        <row r="832">
          <cell r="E832" t="str">
            <v>CA</v>
          </cell>
        </row>
        <row r="833">
          <cell r="E833" t="str">
            <v>CA</v>
          </cell>
        </row>
        <row r="834">
          <cell r="E834" t="str">
            <v>CA</v>
          </cell>
        </row>
        <row r="835">
          <cell r="E835" t="str">
            <v>CA</v>
          </cell>
        </row>
        <row r="836">
          <cell r="E836" t="str">
            <v>CA</v>
          </cell>
        </row>
        <row r="837">
          <cell r="E837" t="str">
            <v>CA</v>
          </cell>
        </row>
        <row r="838">
          <cell r="E838" t="str">
            <v>D5</v>
          </cell>
        </row>
        <row r="839">
          <cell r="E839" t="str">
            <v>C1</v>
          </cell>
        </row>
        <row r="840">
          <cell r="E840" t="str">
            <v>C1</v>
          </cell>
        </row>
        <row r="841">
          <cell r="E841" t="str">
            <v>C1</v>
          </cell>
        </row>
        <row r="842">
          <cell r="E842" t="str">
            <v>C1</v>
          </cell>
        </row>
        <row r="843">
          <cell r="E843" t="str">
            <v>C1</v>
          </cell>
        </row>
        <row r="844">
          <cell r="E844" t="str">
            <v>C1</v>
          </cell>
        </row>
        <row r="845">
          <cell r="E845" t="str">
            <v>C1</v>
          </cell>
        </row>
        <row r="846">
          <cell r="E846" t="str">
            <v>C1</v>
          </cell>
        </row>
        <row r="847">
          <cell r="E847" t="str">
            <v>C1</v>
          </cell>
        </row>
        <row r="848">
          <cell r="E848" t="str">
            <v>C1</v>
          </cell>
        </row>
        <row r="849">
          <cell r="E849" t="str">
            <v>C1</v>
          </cell>
        </row>
        <row r="850">
          <cell r="E850" t="str">
            <v>C1</v>
          </cell>
        </row>
        <row r="851">
          <cell r="E851" t="str">
            <v>C1</v>
          </cell>
        </row>
        <row r="852">
          <cell r="E852" t="str">
            <v>C1</v>
          </cell>
        </row>
        <row r="853">
          <cell r="E853" t="str">
            <v>C1</v>
          </cell>
        </row>
        <row r="854">
          <cell r="E854" t="str">
            <v>C1</v>
          </cell>
        </row>
        <row r="855">
          <cell r="E855" t="str">
            <v>C1</v>
          </cell>
        </row>
        <row r="856">
          <cell r="E856" t="str">
            <v>C1</v>
          </cell>
        </row>
        <row r="857">
          <cell r="E857" t="str">
            <v>C1</v>
          </cell>
        </row>
        <row r="858">
          <cell r="E858" t="str">
            <v>C1</v>
          </cell>
        </row>
        <row r="859">
          <cell r="E859" t="str">
            <v>C1</v>
          </cell>
        </row>
        <row r="860">
          <cell r="E860" t="str">
            <v>C1</v>
          </cell>
        </row>
        <row r="861">
          <cell r="E861" t="str">
            <v>C1</v>
          </cell>
        </row>
        <row r="862">
          <cell r="E862" t="str">
            <v>C1</v>
          </cell>
        </row>
        <row r="863">
          <cell r="E863" t="str">
            <v>C1</v>
          </cell>
        </row>
        <row r="864">
          <cell r="E864" t="str">
            <v>C1</v>
          </cell>
        </row>
        <row r="865">
          <cell r="E865" t="str">
            <v>C1</v>
          </cell>
        </row>
        <row r="866">
          <cell r="E866" t="str">
            <v>C1</v>
          </cell>
        </row>
        <row r="867">
          <cell r="E867" t="str">
            <v>C1</v>
          </cell>
        </row>
        <row r="868">
          <cell r="E868" t="str">
            <v>C1</v>
          </cell>
        </row>
        <row r="869">
          <cell r="E869" t="str">
            <v>C1</v>
          </cell>
        </row>
        <row r="870">
          <cell r="E870" t="str">
            <v>C1</v>
          </cell>
        </row>
        <row r="871">
          <cell r="E871" t="str">
            <v>C1</v>
          </cell>
        </row>
        <row r="872">
          <cell r="E872" t="str">
            <v>C1</v>
          </cell>
        </row>
        <row r="873">
          <cell r="E873" t="str">
            <v>C1</v>
          </cell>
        </row>
        <row r="874">
          <cell r="E874" t="str">
            <v>C1</v>
          </cell>
        </row>
        <row r="875">
          <cell r="E875" t="str">
            <v>C1</v>
          </cell>
        </row>
        <row r="876">
          <cell r="E876" t="str">
            <v>C1</v>
          </cell>
        </row>
        <row r="877">
          <cell r="E877" t="str">
            <v>C1</v>
          </cell>
        </row>
        <row r="878">
          <cell r="E878" t="str">
            <v>C1</v>
          </cell>
        </row>
        <row r="879">
          <cell r="E879" t="str">
            <v>C1</v>
          </cell>
        </row>
        <row r="880">
          <cell r="E880" t="str">
            <v>C1</v>
          </cell>
        </row>
        <row r="881">
          <cell r="E881" t="str">
            <v>C1</v>
          </cell>
        </row>
        <row r="882">
          <cell r="E882" t="str">
            <v>C1</v>
          </cell>
        </row>
        <row r="883">
          <cell r="E883" t="str">
            <v>C1</v>
          </cell>
        </row>
        <row r="884">
          <cell r="E884" t="str">
            <v>C1</v>
          </cell>
        </row>
        <row r="885">
          <cell r="E885" t="str">
            <v>C1</v>
          </cell>
        </row>
        <row r="886">
          <cell r="E886" t="str">
            <v>C1</v>
          </cell>
        </row>
        <row r="887">
          <cell r="E887" t="str">
            <v>C1</v>
          </cell>
        </row>
        <row r="888">
          <cell r="E888" t="str">
            <v>C1</v>
          </cell>
        </row>
        <row r="889">
          <cell r="E889" t="str">
            <v>C1</v>
          </cell>
        </row>
        <row r="890">
          <cell r="E890" t="str">
            <v>C1</v>
          </cell>
        </row>
        <row r="891">
          <cell r="E891" t="str">
            <v>C1</v>
          </cell>
        </row>
        <row r="892">
          <cell r="E892" t="str">
            <v>C1</v>
          </cell>
        </row>
        <row r="893">
          <cell r="E893" t="str">
            <v>C1</v>
          </cell>
        </row>
        <row r="894">
          <cell r="E894" t="str">
            <v>C1</v>
          </cell>
        </row>
        <row r="895">
          <cell r="E895" t="str">
            <v>C1</v>
          </cell>
        </row>
        <row r="896">
          <cell r="E896" t="str">
            <v>C1</v>
          </cell>
        </row>
        <row r="897">
          <cell r="E897" t="str">
            <v>C1</v>
          </cell>
        </row>
        <row r="898">
          <cell r="E898" t="str">
            <v>C1</v>
          </cell>
        </row>
        <row r="899">
          <cell r="E899" t="str">
            <v>C1</v>
          </cell>
        </row>
        <row r="900">
          <cell r="E900" t="str">
            <v>C1</v>
          </cell>
        </row>
        <row r="901">
          <cell r="E901" t="str">
            <v>C1</v>
          </cell>
        </row>
        <row r="902">
          <cell r="E902" t="str">
            <v>C1</v>
          </cell>
        </row>
        <row r="903">
          <cell r="E903" t="str">
            <v>C1</v>
          </cell>
        </row>
        <row r="904">
          <cell r="E904" t="str">
            <v>C1</v>
          </cell>
        </row>
        <row r="905">
          <cell r="E905" t="str">
            <v>C1</v>
          </cell>
        </row>
        <row r="906">
          <cell r="E906" t="str">
            <v>C1</v>
          </cell>
        </row>
        <row r="907">
          <cell r="E907" t="str">
            <v>C1</v>
          </cell>
        </row>
        <row r="908">
          <cell r="E908" t="str">
            <v>C1</v>
          </cell>
        </row>
        <row r="909">
          <cell r="E909" t="str">
            <v>C1</v>
          </cell>
        </row>
        <row r="910">
          <cell r="E910" t="str">
            <v>C1</v>
          </cell>
        </row>
        <row r="911">
          <cell r="E911" t="str">
            <v>C8</v>
          </cell>
        </row>
        <row r="912">
          <cell r="E912" t="str">
            <v>C8</v>
          </cell>
        </row>
        <row r="913">
          <cell r="E913" t="str">
            <v>C8</v>
          </cell>
        </row>
        <row r="914">
          <cell r="E914" t="str">
            <v>C8</v>
          </cell>
        </row>
        <row r="915">
          <cell r="E915" t="str">
            <v>C8</v>
          </cell>
        </row>
        <row r="916">
          <cell r="E916" t="str">
            <v>C8</v>
          </cell>
        </row>
        <row r="917">
          <cell r="E917" t="str">
            <v>C8</v>
          </cell>
        </row>
        <row r="918">
          <cell r="E918" t="str">
            <v>C8</v>
          </cell>
        </row>
        <row r="919">
          <cell r="E919" t="str">
            <v>C8</v>
          </cell>
        </row>
        <row r="920">
          <cell r="E920" t="str">
            <v>C8</v>
          </cell>
        </row>
        <row r="921">
          <cell r="E921" t="str">
            <v>C8</v>
          </cell>
        </row>
        <row r="922">
          <cell r="E922" t="str">
            <v>C8</v>
          </cell>
        </row>
        <row r="923">
          <cell r="E923" t="str">
            <v>C8</v>
          </cell>
        </row>
        <row r="924">
          <cell r="E924" t="str">
            <v>C8</v>
          </cell>
        </row>
        <row r="925">
          <cell r="E925" t="str">
            <v>C8</v>
          </cell>
        </row>
        <row r="926">
          <cell r="E926" t="str">
            <v>C8</v>
          </cell>
        </row>
        <row r="927">
          <cell r="E927" t="str">
            <v>C8</v>
          </cell>
        </row>
        <row r="928">
          <cell r="E928" t="str">
            <v>C8</v>
          </cell>
        </row>
        <row r="929">
          <cell r="E929" t="str">
            <v>C8</v>
          </cell>
        </row>
        <row r="930">
          <cell r="E930" t="str">
            <v>C8</v>
          </cell>
        </row>
        <row r="931">
          <cell r="E931" t="str">
            <v>C8</v>
          </cell>
        </row>
        <row r="932">
          <cell r="E932" t="str">
            <v>C8</v>
          </cell>
        </row>
        <row r="933">
          <cell r="E933" t="str">
            <v>C8</v>
          </cell>
        </row>
        <row r="934">
          <cell r="E934" t="str">
            <v>C8</v>
          </cell>
        </row>
        <row r="935">
          <cell r="E935" t="str">
            <v>C8</v>
          </cell>
        </row>
        <row r="936">
          <cell r="E936" t="str">
            <v>C8</v>
          </cell>
        </row>
        <row r="937">
          <cell r="E937" t="str">
            <v>C8</v>
          </cell>
        </row>
        <row r="938">
          <cell r="E938" t="str">
            <v>C8</v>
          </cell>
        </row>
        <row r="939">
          <cell r="E939" t="str">
            <v>C8</v>
          </cell>
        </row>
        <row r="940">
          <cell r="E940" t="str">
            <v>C8</v>
          </cell>
        </row>
        <row r="941">
          <cell r="E941" t="str">
            <v>C8</v>
          </cell>
        </row>
        <row r="942">
          <cell r="E942" t="str">
            <v>C8</v>
          </cell>
        </row>
        <row r="943">
          <cell r="E943" t="str">
            <v>C8</v>
          </cell>
        </row>
        <row r="944">
          <cell r="E944" t="str">
            <v>C8</v>
          </cell>
        </row>
        <row r="945">
          <cell r="E945" t="str">
            <v>C8</v>
          </cell>
        </row>
        <row r="946">
          <cell r="E946" t="str">
            <v>C8</v>
          </cell>
        </row>
        <row r="947">
          <cell r="E947" t="str">
            <v>C9</v>
          </cell>
        </row>
        <row r="948">
          <cell r="E948" t="str">
            <v>C9</v>
          </cell>
        </row>
        <row r="949">
          <cell r="E949" t="str">
            <v>CA</v>
          </cell>
        </row>
        <row r="950">
          <cell r="E950" t="str">
            <v>CA</v>
          </cell>
        </row>
        <row r="951">
          <cell r="E951" t="str">
            <v>CA</v>
          </cell>
        </row>
        <row r="952">
          <cell r="E952" t="str">
            <v>CA</v>
          </cell>
        </row>
        <row r="953">
          <cell r="E953" t="str">
            <v>CA</v>
          </cell>
        </row>
        <row r="954">
          <cell r="E954" t="str">
            <v>CA</v>
          </cell>
        </row>
        <row r="955">
          <cell r="E955" t="str">
            <v>CA</v>
          </cell>
        </row>
        <row r="956">
          <cell r="E956" t="str">
            <v>CA</v>
          </cell>
        </row>
        <row r="957">
          <cell r="E957" t="str">
            <v>CA</v>
          </cell>
        </row>
        <row r="958">
          <cell r="E958" t="str">
            <v>CA</v>
          </cell>
        </row>
        <row r="959">
          <cell r="E959" t="str">
            <v>CA</v>
          </cell>
        </row>
        <row r="960">
          <cell r="E960" t="str">
            <v>CA</v>
          </cell>
        </row>
        <row r="961">
          <cell r="E961" t="str">
            <v>C1</v>
          </cell>
        </row>
        <row r="962">
          <cell r="E962" t="str">
            <v>C1</v>
          </cell>
        </row>
        <row r="963">
          <cell r="E963" t="str">
            <v>C1</v>
          </cell>
        </row>
        <row r="964">
          <cell r="E964" t="str">
            <v>C1</v>
          </cell>
        </row>
        <row r="965">
          <cell r="E965" t="str">
            <v>C1</v>
          </cell>
        </row>
        <row r="966">
          <cell r="E966" t="str">
            <v>C1</v>
          </cell>
        </row>
        <row r="967">
          <cell r="E967" t="str">
            <v>C1</v>
          </cell>
        </row>
        <row r="968">
          <cell r="E968" t="str">
            <v>C1</v>
          </cell>
        </row>
        <row r="969">
          <cell r="E969" t="str">
            <v>C1</v>
          </cell>
        </row>
        <row r="970">
          <cell r="E970" t="str">
            <v>C1</v>
          </cell>
        </row>
        <row r="971">
          <cell r="E971" t="str">
            <v>C1</v>
          </cell>
        </row>
        <row r="972">
          <cell r="E972" t="str">
            <v>C1</v>
          </cell>
        </row>
        <row r="973">
          <cell r="E973" t="str">
            <v>C1</v>
          </cell>
        </row>
        <row r="974">
          <cell r="E974" t="str">
            <v>C1</v>
          </cell>
        </row>
        <row r="975">
          <cell r="E975" t="str">
            <v>C1</v>
          </cell>
        </row>
        <row r="976">
          <cell r="E976" t="str">
            <v>C1</v>
          </cell>
        </row>
        <row r="977">
          <cell r="E977" t="str">
            <v>C1</v>
          </cell>
        </row>
        <row r="978">
          <cell r="E978" t="str">
            <v>C1</v>
          </cell>
        </row>
        <row r="979">
          <cell r="E979" t="str">
            <v>C1</v>
          </cell>
        </row>
        <row r="980">
          <cell r="E980" t="str">
            <v>C1</v>
          </cell>
        </row>
        <row r="981">
          <cell r="E981" t="str">
            <v>C1</v>
          </cell>
        </row>
        <row r="982">
          <cell r="E982" t="str">
            <v>C1</v>
          </cell>
        </row>
        <row r="983">
          <cell r="E983" t="str">
            <v>C1</v>
          </cell>
        </row>
        <row r="984">
          <cell r="E984" t="str">
            <v>C1</v>
          </cell>
        </row>
        <row r="985">
          <cell r="E985" t="str">
            <v>C1</v>
          </cell>
        </row>
        <row r="986">
          <cell r="E986" t="str">
            <v>C1</v>
          </cell>
        </row>
        <row r="987">
          <cell r="E987" t="str">
            <v>C1</v>
          </cell>
        </row>
        <row r="988">
          <cell r="E988" t="str">
            <v>C1</v>
          </cell>
        </row>
        <row r="989">
          <cell r="E989" t="str">
            <v>C1</v>
          </cell>
        </row>
        <row r="990">
          <cell r="E990" t="str">
            <v>C3</v>
          </cell>
        </row>
        <row r="991">
          <cell r="E991" t="str">
            <v>C3</v>
          </cell>
        </row>
        <row r="992">
          <cell r="E992" t="str">
            <v>C3</v>
          </cell>
        </row>
        <row r="993">
          <cell r="E993" t="str">
            <v>C3</v>
          </cell>
        </row>
        <row r="994">
          <cell r="E994" t="str">
            <v>C3</v>
          </cell>
        </row>
        <row r="995">
          <cell r="E995" t="str">
            <v>C3</v>
          </cell>
        </row>
        <row r="996">
          <cell r="E996" t="str">
            <v>C3</v>
          </cell>
        </row>
        <row r="997">
          <cell r="E997" t="str">
            <v>C3</v>
          </cell>
        </row>
        <row r="998">
          <cell r="E998" t="str">
            <v>C3</v>
          </cell>
        </row>
        <row r="999">
          <cell r="E999" t="str">
            <v>C3</v>
          </cell>
        </row>
        <row r="1000">
          <cell r="E1000" t="str">
            <v>C3</v>
          </cell>
        </row>
        <row r="1001">
          <cell r="E1001" t="str">
            <v>C3</v>
          </cell>
        </row>
        <row r="1002">
          <cell r="E1002" t="str">
            <v>C3</v>
          </cell>
        </row>
        <row r="1003">
          <cell r="E1003" t="str">
            <v>C3</v>
          </cell>
        </row>
        <row r="1004">
          <cell r="E1004" t="str">
            <v>C3</v>
          </cell>
        </row>
        <row r="1005">
          <cell r="E1005" t="str">
            <v>C3</v>
          </cell>
        </row>
        <row r="1006">
          <cell r="E1006" t="str">
            <v>C3</v>
          </cell>
        </row>
        <row r="1007">
          <cell r="E1007" t="str">
            <v>C3</v>
          </cell>
        </row>
        <row r="1008">
          <cell r="E1008" t="str">
            <v>C3</v>
          </cell>
        </row>
        <row r="1009">
          <cell r="E1009" t="str">
            <v>C3</v>
          </cell>
        </row>
        <row r="1010">
          <cell r="E1010" t="str">
            <v>C3</v>
          </cell>
        </row>
        <row r="1011">
          <cell r="E1011" t="str">
            <v>C3</v>
          </cell>
        </row>
        <row r="1012">
          <cell r="E1012" t="str">
            <v>C3</v>
          </cell>
        </row>
        <row r="1013">
          <cell r="E1013" t="str">
            <v>C3</v>
          </cell>
        </row>
        <row r="1014">
          <cell r="E1014" t="str">
            <v>C3</v>
          </cell>
        </row>
        <row r="1015">
          <cell r="E1015" t="str">
            <v>C3</v>
          </cell>
        </row>
        <row r="1016">
          <cell r="E1016" t="str">
            <v>C3</v>
          </cell>
        </row>
        <row r="1017">
          <cell r="E1017" t="str">
            <v>C3</v>
          </cell>
        </row>
        <row r="1018">
          <cell r="E1018" t="str">
            <v>C3</v>
          </cell>
        </row>
        <row r="1019">
          <cell r="E1019" t="str">
            <v>C3</v>
          </cell>
        </row>
        <row r="1020">
          <cell r="E1020" t="str">
            <v>C3</v>
          </cell>
        </row>
        <row r="1021">
          <cell r="E1021" t="str">
            <v>C3</v>
          </cell>
        </row>
        <row r="1022">
          <cell r="E1022" t="str">
            <v>C3</v>
          </cell>
        </row>
        <row r="1023">
          <cell r="E1023" t="str">
            <v>C3</v>
          </cell>
        </row>
        <row r="1024">
          <cell r="E1024" t="str">
            <v>C3</v>
          </cell>
        </row>
        <row r="1025">
          <cell r="E1025" t="str">
            <v>C3</v>
          </cell>
        </row>
        <row r="1026">
          <cell r="E1026" t="str">
            <v>C3</v>
          </cell>
        </row>
        <row r="1027">
          <cell r="E1027" t="str">
            <v>C3</v>
          </cell>
        </row>
        <row r="1028">
          <cell r="E1028" t="str">
            <v>C3</v>
          </cell>
        </row>
        <row r="1029">
          <cell r="E1029" t="str">
            <v>C3</v>
          </cell>
        </row>
        <row r="1030">
          <cell r="E1030" t="str">
            <v>C3</v>
          </cell>
        </row>
        <row r="1031">
          <cell r="E1031" t="str">
            <v>C3</v>
          </cell>
        </row>
        <row r="1032">
          <cell r="E1032" t="str">
            <v>C3</v>
          </cell>
        </row>
        <row r="1033">
          <cell r="E1033" t="str">
            <v>C3</v>
          </cell>
        </row>
        <row r="1034">
          <cell r="E1034" t="str">
            <v>C3</v>
          </cell>
        </row>
        <row r="1035">
          <cell r="E1035" t="str">
            <v>C3</v>
          </cell>
        </row>
        <row r="1036">
          <cell r="E1036" t="str">
            <v>C3</v>
          </cell>
        </row>
        <row r="1037">
          <cell r="E1037" t="str">
            <v>C3</v>
          </cell>
        </row>
        <row r="1038">
          <cell r="E1038" t="str">
            <v>C3</v>
          </cell>
        </row>
        <row r="1039">
          <cell r="E1039" t="str">
            <v>C3</v>
          </cell>
        </row>
        <row r="1040">
          <cell r="E1040" t="str">
            <v>C3</v>
          </cell>
        </row>
        <row r="1041">
          <cell r="E1041" t="str">
            <v>C3</v>
          </cell>
        </row>
        <row r="1042">
          <cell r="E1042" t="str">
            <v>C3</v>
          </cell>
        </row>
        <row r="1043">
          <cell r="E1043" t="str">
            <v>C3</v>
          </cell>
        </row>
        <row r="1044">
          <cell r="E1044" t="str">
            <v>C3</v>
          </cell>
        </row>
        <row r="1045">
          <cell r="E1045" t="str">
            <v>C3</v>
          </cell>
        </row>
        <row r="1046">
          <cell r="E1046" t="str">
            <v>C3</v>
          </cell>
        </row>
        <row r="1047">
          <cell r="E1047" t="str">
            <v>C3</v>
          </cell>
        </row>
        <row r="1048">
          <cell r="E1048" t="str">
            <v>C3</v>
          </cell>
        </row>
        <row r="1049">
          <cell r="E1049" t="str">
            <v>C3</v>
          </cell>
        </row>
        <row r="1050">
          <cell r="E1050" t="str">
            <v>C3</v>
          </cell>
        </row>
        <row r="1051">
          <cell r="E1051" t="str">
            <v>C3</v>
          </cell>
        </row>
        <row r="1052">
          <cell r="E1052" t="str">
            <v>C3</v>
          </cell>
        </row>
        <row r="1053">
          <cell r="E1053" t="str">
            <v>C3</v>
          </cell>
        </row>
        <row r="1054">
          <cell r="E1054" t="str">
            <v>C3</v>
          </cell>
        </row>
        <row r="1055">
          <cell r="E1055" t="str">
            <v>C3</v>
          </cell>
        </row>
        <row r="1056">
          <cell r="E1056" t="str">
            <v>C3</v>
          </cell>
        </row>
        <row r="1057">
          <cell r="E1057" t="str">
            <v>C3</v>
          </cell>
        </row>
        <row r="1058">
          <cell r="E1058" t="str">
            <v>C3</v>
          </cell>
        </row>
        <row r="1059">
          <cell r="E1059" t="str">
            <v>C3</v>
          </cell>
        </row>
        <row r="1060">
          <cell r="E1060" t="str">
            <v>C3</v>
          </cell>
        </row>
        <row r="1061">
          <cell r="E1061" t="str">
            <v>C3</v>
          </cell>
        </row>
        <row r="1062">
          <cell r="E1062" t="str">
            <v>C3</v>
          </cell>
        </row>
        <row r="1063">
          <cell r="E1063" t="str">
            <v>C3</v>
          </cell>
        </row>
        <row r="1064">
          <cell r="E1064" t="str">
            <v>C3</v>
          </cell>
        </row>
        <row r="1065">
          <cell r="E1065" t="str">
            <v>C3</v>
          </cell>
        </row>
        <row r="1066">
          <cell r="E1066" t="str">
            <v>C6</v>
          </cell>
        </row>
        <row r="1067">
          <cell r="E1067" t="str">
            <v>C6</v>
          </cell>
        </row>
        <row r="1068">
          <cell r="E1068" t="str">
            <v>C6</v>
          </cell>
        </row>
        <row r="1069">
          <cell r="E1069" t="str">
            <v>C6</v>
          </cell>
        </row>
        <row r="1070">
          <cell r="E1070" t="str">
            <v>C6</v>
          </cell>
        </row>
        <row r="1071">
          <cell r="E1071" t="str">
            <v>C6</v>
          </cell>
        </row>
        <row r="1072">
          <cell r="E1072" t="str">
            <v>C6</v>
          </cell>
        </row>
        <row r="1073">
          <cell r="E1073" t="str">
            <v>C6</v>
          </cell>
        </row>
        <row r="1074">
          <cell r="E1074" t="str">
            <v>C6</v>
          </cell>
        </row>
        <row r="1075">
          <cell r="E1075" t="str">
            <v>C6</v>
          </cell>
        </row>
        <row r="1076">
          <cell r="E1076" t="str">
            <v>C6</v>
          </cell>
        </row>
        <row r="1077">
          <cell r="E1077" t="str">
            <v>C6</v>
          </cell>
        </row>
        <row r="1078">
          <cell r="E1078" t="str">
            <v>C6</v>
          </cell>
        </row>
        <row r="1079">
          <cell r="E1079" t="str">
            <v>C6</v>
          </cell>
        </row>
        <row r="1080">
          <cell r="E1080" t="str">
            <v>C6</v>
          </cell>
        </row>
        <row r="1081">
          <cell r="E1081" t="str">
            <v>C6</v>
          </cell>
        </row>
        <row r="1082">
          <cell r="E1082" t="str">
            <v>C6</v>
          </cell>
        </row>
        <row r="1083">
          <cell r="E1083" t="str">
            <v>C6</v>
          </cell>
        </row>
        <row r="1084">
          <cell r="E1084" t="str">
            <v>C6</v>
          </cell>
        </row>
        <row r="1085">
          <cell r="E1085" t="str">
            <v>C6</v>
          </cell>
        </row>
        <row r="1086">
          <cell r="E1086" t="str">
            <v>C6</v>
          </cell>
        </row>
        <row r="1087">
          <cell r="E1087" t="str">
            <v>C6</v>
          </cell>
        </row>
        <row r="1088">
          <cell r="E1088" t="str">
            <v>C7</v>
          </cell>
        </row>
        <row r="1089">
          <cell r="E1089" t="str">
            <v>C7</v>
          </cell>
        </row>
        <row r="1090">
          <cell r="E1090" t="str">
            <v>C7</v>
          </cell>
        </row>
        <row r="1091">
          <cell r="E1091" t="str">
            <v>C7</v>
          </cell>
        </row>
        <row r="1092">
          <cell r="E1092" t="str">
            <v>C7</v>
          </cell>
        </row>
        <row r="1093">
          <cell r="E1093" t="str">
            <v>C7</v>
          </cell>
        </row>
        <row r="1094">
          <cell r="E1094" t="str">
            <v>C7</v>
          </cell>
        </row>
        <row r="1095">
          <cell r="E1095" t="str">
            <v>C7</v>
          </cell>
        </row>
        <row r="1096">
          <cell r="E1096" t="str">
            <v>C7</v>
          </cell>
        </row>
        <row r="1097">
          <cell r="E1097" t="str">
            <v>C7</v>
          </cell>
        </row>
        <row r="1098">
          <cell r="E1098" t="str">
            <v>C7</v>
          </cell>
        </row>
        <row r="1099">
          <cell r="E1099" t="str">
            <v>C7</v>
          </cell>
        </row>
        <row r="1100">
          <cell r="E1100" t="str">
            <v>C7</v>
          </cell>
        </row>
        <row r="1101">
          <cell r="E1101" t="str">
            <v>C7</v>
          </cell>
        </row>
        <row r="1102">
          <cell r="E1102" t="str">
            <v>C7</v>
          </cell>
        </row>
        <row r="1103">
          <cell r="E1103" t="str">
            <v>C7</v>
          </cell>
        </row>
        <row r="1104">
          <cell r="E1104" t="str">
            <v>C7</v>
          </cell>
        </row>
        <row r="1105">
          <cell r="E1105" t="str">
            <v>C7</v>
          </cell>
        </row>
        <row r="1106">
          <cell r="E1106" t="str">
            <v>C7</v>
          </cell>
        </row>
        <row r="1107">
          <cell r="E1107" t="str">
            <v>C7</v>
          </cell>
        </row>
        <row r="1108">
          <cell r="E1108" t="str">
            <v>C7</v>
          </cell>
        </row>
        <row r="1109">
          <cell r="E1109" t="str">
            <v>C7</v>
          </cell>
        </row>
        <row r="1110">
          <cell r="E1110" t="str">
            <v>C8</v>
          </cell>
        </row>
        <row r="1111">
          <cell r="E1111" t="str">
            <v>C8</v>
          </cell>
        </row>
        <row r="1112">
          <cell r="E1112" t="str">
            <v>C8</v>
          </cell>
        </row>
        <row r="1113">
          <cell r="E1113" t="str">
            <v>C8</v>
          </cell>
        </row>
        <row r="1114">
          <cell r="E1114" t="str">
            <v>C8</v>
          </cell>
        </row>
        <row r="1115">
          <cell r="E1115" t="str">
            <v>C8</v>
          </cell>
        </row>
        <row r="1116">
          <cell r="E1116" t="str">
            <v>C8</v>
          </cell>
        </row>
        <row r="1117">
          <cell r="E1117" t="str">
            <v>C8</v>
          </cell>
        </row>
        <row r="1118">
          <cell r="E1118" t="str">
            <v>C8</v>
          </cell>
        </row>
        <row r="1119">
          <cell r="E1119" t="str">
            <v>C8</v>
          </cell>
        </row>
        <row r="1120">
          <cell r="E1120" t="str">
            <v>C8</v>
          </cell>
        </row>
        <row r="1121">
          <cell r="E1121" t="str">
            <v>C8</v>
          </cell>
        </row>
        <row r="1122">
          <cell r="E1122" t="str">
            <v>C8</v>
          </cell>
        </row>
        <row r="1123">
          <cell r="E1123" t="str">
            <v>C8</v>
          </cell>
        </row>
        <row r="1124">
          <cell r="E1124" t="str">
            <v>C8</v>
          </cell>
        </row>
        <row r="1125">
          <cell r="E1125" t="str">
            <v>C8</v>
          </cell>
        </row>
        <row r="1126">
          <cell r="E1126" t="str">
            <v>C8</v>
          </cell>
        </row>
        <row r="1127">
          <cell r="E1127" t="str">
            <v>C8</v>
          </cell>
        </row>
        <row r="1128">
          <cell r="E1128" t="str">
            <v>C8</v>
          </cell>
        </row>
        <row r="1129">
          <cell r="E1129" t="str">
            <v>C8</v>
          </cell>
        </row>
        <row r="1130">
          <cell r="E1130" t="str">
            <v>C8</v>
          </cell>
        </row>
        <row r="1131">
          <cell r="E1131" t="str">
            <v>C8</v>
          </cell>
        </row>
        <row r="1132">
          <cell r="E1132" t="str">
            <v>C8</v>
          </cell>
        </row>
        <row r="1133">
          <cell r="E1133" t="str">
            <v>C8</v>
          </cell>
        </row>
        <row r="1134">
          <cell r="E1134" t="str">
            <v>C8</v>
          </cell>
        </row>
        <row r="1135">
          <cell r="E1135" t="str">
            <v>C8</v>
          </cell>
        </row>
        <row r="1136">
          <cell r="E1136" t="str">
            <v>C8</v>
          </cell>
        </row>
        <row r="1137">
          <cell r="E1137" t="str">
            <v>C8</v>
          </cell>
        </row>
        <row r="1138">
          <cell r="E1138" t="str">
            <v>C8</v>
          </cell>
        </row>
        <row r="1139">
          <cell r="E1139" t="str">
            <v>C8</v>
          </cell>
        </row>
        <row r="1140">
          <cell r="E1140" t="str">
            <v>C8</v>
          </cell>
        </row>
        <row r="1141">
          <cell r="E1141" t="str">
            <v>C8</v>
          </cell>
        </row>
        <row r="1142">
          <cell r="E1142" t="str">
            <v>C8</v>
          </cell>
        </row>
        <row r="1143">
          <cell r="E1143" t="str">
            <v>C8</v>
          </cell>
        </row>
        <row r="1144">
          <cell r="E1144" t="str">
            <v>C8</v>
          </cell>
        </row>
        <row r="1145">
          <cell r="E1145" t="str">
            <v>C8</v>
          </cell>
        </row>
        <row r="1146">
          <cell r="E1146" t="str">
            <v>C8</v>
          </cell>
        </row>
        <row r="1147">
          <cell r="E1147" t="str">
            <v>C8</v>
          </cell>
        </row>
        <row r="1148">
          <cell r="E1148" t="str">
            <v>C8</v>
          </cell>
        </row>
        <row r="1149">
          <cell r="E1149" t="str">
            <v>C8</v>
          </cell>
        </row>
        <row r="1150">
          <cell r="E1150" t="str">
            <v>C8</v>
          </cell>
        </row>
        <row r="1151">
          <cell r="E1151" t="str">
            <v>C8</v>
          </cell>
        </row>
        <row r="1152">
          <cell r="E1152" t="str">
            <v>C8</v>
          </cell>
        </row>
        <row r="1153">
          <cell r="E1153" t="str">
            <v>C8</v>
          </cell>
        </row>
        <row r="1154">
          <cell r="E1154" t="str">
            <v>C8</v>
          </cell>
        </row>
        <row r="1155">
          <cell r="E1155" t="str">
            <v>C9</v>
          </cell>
        </row>
        <row r="1156">
          <cell r="E1156" t="str">
            <v>C9</v>
          </cell>
        </row>
        <row r="1157">
          <cell r="E1157" t="str">
            <v>C9</v>
          </cell>
        </row>
        <row r="1158">
          <cell r="E1158" t="str">
            <v>C9</v>
          </cell>
        </row>
        <row r="1159">
          <cell r="E1159" t="str">
            <v>C9</v>
          </cell>
        </row>
        <row r="1160">
          <cell r="E1160" t="str">
            <v>C9</v>
          </cell>
        </row>
        <row r="1161">
          <cell r="E1161" t="str">
            <v>C9</v>
          </cell>
        </row>
        <row r="1162">
          <cell r="E1162" t="str">
            <v>C9</v>
          </cell>
        </row>
        <row r="1163">
          <cell r="E1163" t="str">
            <v>C9</v>
          </cell>
        </row>
        <row r="1164">
          <cell r="E1164" t="str">
            <v>C9</v>
          </cell>
        </row>
        <row r="1165">
          <cell r="E1165" t="str">
            <v>C9</v>
          </cell>
        </row>
        <row r="1166">
          <cell r="E1166" t="str">
            <v>C9</v>
          </cell>
        </row>
        <row r="1167">
          <cell r="E1167" t="str">
            <v>C9</v>
          </cell>
        </row>
        <row r="1168">
          <cell r="E1168" t="str">
            <v>C9</v>
          </cell>
        </row>
        <row r="1169">
          <cell r="E1169" t="str">
            <v>C9</v>
          </cell>
        </row>
        <row r="1170">
          <cell r="E1170" t="str">
            <v>C9</v>
          </cell>
        </row>
        <row r="1171">
          <cell r="E1171" t="str">
            <v>C9</v>
          </cell>
        </row>
        <row r="1172">
          <cell r="E1172" t="str">
            <v>C9</v>
          </cell>
        </row>
        <row r="1173">
          <cell r="E1173" t="str">
            <v>C9</v>
          </cell>
        </row>
        <row r="1174">
          <cell r="E1174" t="str">
            <v>C9</v>
          </cell>
        </row>
        <row r="1175">
          <cell r="E1175" t="str">
            <v>C9</v>
          </cell>
        </row>
        <row r="1176">
          <cell r="E1176" t="str">
            <v>C9</v>
          </cell>
        </row>
        <row r="1177">
          <cell r="E1177" t="str">
            <v>C9</v>
          </cell>
        </row>
        <row r="1178">
          <cell r="E1178" t="str">
            <v>C9</v>
          </cell>
        </row>
        <row r="1179">
          <cell r="E1179" t="str">
            <v>C9</v>
          </cell>
        </row>
        <row r="1180">
          <cell r="E1180" t="str">
            <v>C9</v>
          </cell>
        </row>
        <row r="1181">
          <cell r="E1181" t="str">
            <v>C9</v>
          </cell>
        </row>
        <row r="1182">
          <cell r="E1182" t="str">
            <v>C9</v>
          </cell>
        </row>
        <row r="1183">
          <cell r="E1183" t="str">
            <v>C9</v>
          </cell>
        </row>
        <row r="1184">
          <cell r="E1184" t="str">
            <v>C9</v>
          </cell>
        </row>
        <row r="1185">
          <cell r="E1185" t="str">
            <v>C9</v>
          </cell>
        </row>
        <row r="1186">
          <cell r="E1186" t="str">
            <v>C9</v>
          </cell>
        </row>
        <row r="1187">
          <cell r="E1187" t="str">
            <v>C9</v>
          </cell>
        </row>
        <row r="1188">
          <cell r="E1188" t="str">
            <v>C9</v>
          </cell>
        </row>
        <row r="1189">
          <cell r="E1189" t="str">
            <v>C9</v>
          </cell>
        </row>
        <row r="1190">
          <cell r="E1190" t="str">
            <v>C9</v>
          </cell>
        </row>
        <row r="1191">
          <cell r="E1191" t="str">
            <v>C9</v>
          </cell>
        </row>
        <row r="1192">
          <cell r="E1192" t="str">
            <v>C9</v>
          </cell>
        </row>
        <row r="1193">
          <cell r="E1193" t="str">
            <v>C9</v>
          </cell>
        </row>
        <row r="1194">
          <cell r="E1194" t="str">
            <v>C9</v>
          </cell>
        </row>
        <row r="1195">
          <cell r="E1195" t="str">
            <v>C9</v>
          </cell>
        </row>
        <row r="1196">
          <cell r="E1196" t="str">
            <v>C9</v>
          </cell>
        </row>
        <row r="1197">
          <cell r="E1197" t="str">
            <v>C9</v>
          </cell>
        </row>
        <row r="1198">
          <cell r="E1198" t="str">
            <v>C9</v>
          </cell>
        </row>
        <row r="1199">
          <cell r="E1199" t="str">
            <v>C9</v>
          </cell>
        </row>
        <row r="1200">
          <cell r="E1200" t="str">
            <v>C9</v>
          </cell>
        </row>
        <row r="1201">
          <cell r="E1201" t="str">
            <v>C9</v>
          </cell>
        </row>
        <row r="1202">
          <cell r="E1202" t="str">
            <v>C9</v>
          </cell>
        </row>
        <row r="1203">
          <cell r="E1203" t="str">
            <v>C9</v>
          </cell>
        </row>
        <row r="1204">
          <cell r="E1204" t="str">
            <v>C9</v>
          </cell>
        </row>
        <row r="1205">
          <cell r="E1205" t="str">
            <v>C9</v>
          </cell>
        </row>
        <row r="1206">
          <cell r="E1206" t="str">
            <v>C9</v>
          </cell>
        </row>
        <row r="1207">
          <cell r="E1207" t="str">
            <v>CA</v>
          </cell>
        </row>
        <row r="1208">
          <cell r="E1208" t="str">
            <v>CA</v>
          </cell>
        </row>
        <row r="1209">
          <cell r="E1209" t="str">
            <v>CA</v>
          </cell>
        </row>
        <row r="1210">
          <cell r="E1210" t="str">
            <v>CA</v>
          </cell>
        </row>
        <row r="1211">
          <cell r="E1211" t="str">
            <v>CA</v>
          </cell>
        </row>
        <row r="1212">
          <cell r="E1212" t="str">
            <v>CA</v>
          </cell>
        </row>
        <row r="1213">
          <cell r="E1213" t="str">
            <v>CA</v>
          </cell>
        </row>
        <row r="1214">
          <cell r="E1214" t="str">
            <v>CA</v>
          </cell>
        </row>
        <row r="1215">
          <cell r="E1215" t="str">
            <v>CA</v>
          </cell>
        </row>
        <row r="1216">
          <cell r="E1216" t="str">
            <v>CA</v>
          </cell>
        </row>
        <row r="1217">
          <cell r="E1217" t="str">
            <v>CA</v>
          </cell>
        </row>
        <row r="1218">
          <cell r="E1218" t="str">
            <v>CA</v>
          </cell>
        </row>
        <row r="1219">
          <cell r="E1219" t="str">
            <v>CA</v>
          </cell>
        </row>
        <row r="1220">
          <cell r="E1220" t="str">
            <v>CA</v>
          </cell>
        </row>
        <row r="1221">
          <cell r="E1221" t="str">
            <v>CA</v>
          </cell>
        </row>
        <row r="1222">
          <cell r="E1222" t="str">
            <v>CA</v>
          </cell>
        </row>
        <row r="1223">
          <cell r="E1223" t="str">
            <v>CA</v>
          </cell>
        </row>
        <row r="1224">
          <cell r="E1224" t="str">
            <v>CA</v>
          </cell>
        </row>
        <row r="1225">
          <cell r="E1225" t="str">
            <v>CA</v>
          </cell>
        </row>
        <row r="1226">
          <cell r="E1226" t="str">
            <v>CA</v>
          </cell>
        </row>
        <row r="1227">
          <cell r="E1227" t="str">
            <v>CA</v>
          </cell>
        </row>
        <row r="1228">
          <cell r="E1228" t="str">
            <v>CA</v>
          </cell>
        </row>
        <row r="1229">
          <cell r="E1229" t="str">
            <v>CA</v>
          </cell>
        </row>
        <row r="1230">
          <cell r="E1230" t="str">
            <v>CA</v>
          </cell>
        </row>
        <row r="1231">
          <cell r="E1231" t="str">
            <v>CA</v>
          </cell>
        </row>
        <row r="1232">
          <cell r="E1232" t="str">
            <v>CA</v>
          </cell>
        </row>
        <row r="1233">
          <cell r="E1233" t="str">
            <v>CA</v>
          </cell>
        </row>
        <row r="1234">
          <cell r="E1234" t="str">
            <v>CA</v>
          </cell>
        </row>
        <row r="1235">
          <cell r="E1235" t="str">
            <v>CC</v>
          </cell>
        </row>
        <row r="1236">
          <cell r="E1236" t="str">
            <v>CC</v>
          </cell>
        </row>
        <row r="1237">
          <cell r="E1237" t="str">
            <v>CC</v>
          </cell>
        </row>
        <row r="1238">
          <cell r="E1238" t="str">
            <v>CC</v>
          </cell>
        </row>
        <row r="1239">
          <cell r="E1239" t="str">
            <v>CC</v>
          </cell>
        </row>
        <row r="1240">
          <cell r="E1240" t="str">
            <v>CC</v>
          </cell>
        </row>
        <row r="1241">
          <cell r="E1241" t="str">
            <v>CC</v>
          </cell>
        </row>
        <row r="1242">
          <cell r="E1242" t="str">
            <v>CC</v>
          </cell>
        </row>
        <row r="1243">
          <cell r="E1243" t="str">
            <v>CC</v>
          </cell>
        </row>
        <row r="1244">
          <cell r="E1244" t="str">
            <v>CC</v>
          </cell>
        </row>
        <row r="1245">
          <cell r="E1245" t="str">
            <v>CC</v>
          </cell>
        </row>
        <row r="1246">
          <cell r="E1246" t="str">
            <v>CC</v>
          </cell>
        </row>
        <row r="1247">
          <cell r="E1247" t="str">
            <v>CC</v>
          </cell>
        </row>
        <row r="1248">
          <cell r="E1248" t="str">
            <v>CC</v>
          </cell>
        </row>
        <row r="1249">
          <cell r="E1249" t="str">
            <v>CC</v>
          </cell>
        </row>
        <row r="1250">
          <cell r="E1250" t="str">
            <v>CC</v>
          </cell>
        </row>
        <row r="1251">
          <cell r="E1251" t="str">
            <v>CC</v>
          </cell>
        </row>
        <row r="1252">
          <cell r="E1252" t="str">
            <v>CC</v>
          </cell>
        </row>
        <row r="1253">
          <cell r="E1253" t="str">
            <v>CC</v>
          </cell>
        </row>
        <row r="1254">
          <cell r="E1254" t="str">
            <v>CC</v>
          </cell>
        </row>
        <row r="1255">
          <cell r="E1255" t="str">
            <v>CC</v>
          </cell>
        </row>
        <row r="1256">
          <cell r="E1256" t="str">
            <v>CC</v>
          </cell>
        </row>
        <row r="1257">
          <cell r="E1257" t="str">
            <v>CC</v>
          </cell>
        </row>
        <row r="1258">
          <cell r="E1258" t="str">
            <v>CC</v>
          </cell>
        </row>
        <row r="1259">
          <cell r="E1259" t="str">
            <v>CC</v>
          </cell>
        </row>
        <row r="1260">
          <cell r="E1260" t="str">
            <v>CC</v>
          </cell>
        </row>
        <row r="1261">
          <cell r="E1261" t="str">
            <v>CC</v>
          </cell>
        </row>
        <row r="1262">
          <cell r="E1262" t="str">
            <v>CC</v>
          </cell>
        </row>
        <row r="1263">
          <cell r="E1263" t="str">
            <v>CC</v>
          </cell>
        </row>
        <row r="1264">
          <cell r="E1264" t="str">
            <v>CC</v>
          </cell>
        </row>
        <row r="1265">
          <cell r="E1265" t="str">
            <v>CC</v>
          </cell>
        </row>
        <row r="1266">
          <cell r="E1266" t="str">
            <v>CC</v>
          </cell>
        </row>
        <row r="1267">
          <cell r="E1267" t="str">
            <v>CC</v>
          </cell>
        </row>
        <row r="1268">
          <cell r="E1268" t="str">
            <v>CC</v>
          </cell>
        </row>
        <row r="1269">
          <cell r="E1269" t="str">
            <v>CC</v>
          </cell>
        </row>
        <row r="1270">
          <cell r="E1270" t="str">
            <v>CC</v>
          </cell>
        </row>
        <row r="1271">
          <cell r="E1271" t="str">
            <v>CC</v>
          </cell>
        </row>
        <row r="1272">
          <cell r="E1272" t="str">
            <v>CC</v>
          </cell>
        </row>
        <row r="1273">
          <cell r="E1273" t="str">
            <v>CC</v>
          </cell>
        </row>
        <row r="1274">
          <cell r="E1274" t="str">
            <v>CC</v>
          </cell>
        </row>
        <row r="1275">
          <cell r="E1275" t="str">
            <v>CC</v>
          </cell>
        </row>
        <row r="1276">
          <cell r="E1276" t="str">
            <v>CC</v>
          </cell>
        </row>
        <row r="1277">
          <cell r="E1277" t="str">
            <v>CC</v>
          </cell>
        </row>
        <row r="1278">
          <cell r="E1278" t="str">
            <v>CC</v>
          </cell>
        </row>
        <row r="1279">
          <cell r="E1279" t="str">
            <v>CC</v>
          </cell>
        </row>
        <row r="1280">
          <cell r="E1280" t="str">
            <v>CC</v>
          </cell>
        </row>
        <row r="1281">
          <cell r="E1281" t="str">
            <v>CC</v>
          </cell>
        </row>
        <row r="1282">
          <cell r="E1282" t="str">
            <v>CC</v>
          </cell>
        </row>
        <row r="1283">
          <cell r="E1283" t="str">
            <v>CC</v>
          </cell>
        </row>
        <row r="1284">
          <cell r="E1284" t="str">
            <v>CC</v>
          </cell>
        </row>
        <row r="1285">
          <cell r="E1285" t="str">
            <v>CC</v>
          </cell>
        </row>
        <row r="1286">
          <cell r="E1286" t="str">
            <v>CC</v>
          </cell>
        </row>
        <row r="1287">
          <cell r="E1287" t="str">
            <v>CC</v>
          </cell>
        </row>
        <row r="1288">
          <cell r="E1288" t="str">
            <v>CC</v>
          </cell>
        </row>
        <row r="1289">
          <cell r="E1289" t="str">
            <v>CC</v>
          </cell>
        </row>
        <row r="1290">
          <cell r="E1290" t="str">
            <v>CC</v>
          </cell>
        </row>
        <row r="1291">
          <cell r="E1291" t="str">
            <v>CC</v>
          </cell>
        </row>
        <row r="1292">
          <cell r="E1292" t="str">
            <v>C4</v>
          </cell>
        </row>
        <row r="1293">
          <cell r="E1293" t="str">
            <v>C4</v>
          </cell>
        </row>
        <row r="1294">
          <cell r="E1294" t="str">
            <v>C4</v>
          </cell>
        </row>
        <row r="1295">
          <cell r="E1295" t="str">
            <v>C4</v>
          </cell>
        </row>
        <row r="1296">
          <cell r="E1296" t="str">
            <v>C4</v>
          </cell>
        </row>
        <row r="1297">
          <cell r="E1297" t="str">
            <v>C4</v>
          </cell>
        </row>
        <row r="1298">
          <cell r="E1298" t="str">
            <v>C4</v>
          </cell>
        </row>
        <row r="1299">
          <cell r="E1299" t="str">
            <v>C4</v>
          </cell>
        </row>
        <row r="1300">
          <cell r="E1300" t="str">
            <v>C4</v>
          </cell>
        </row>
        <row r="1301">
          <cell r="E1301" t="str">
            <v>C4</v>
          </cell>
        </row>
        <row r="1302">
          <cell r="E1302" t="str">
            <v>C4</v>
          </cell>
        </row>
        <row r="1303">
          <cell r="E1303" t="str">
            <v>C4</v>
          </cell>
        </row>
        <row r="1304">
          <cell r="E1304" t="str">
            <v>C4</v>
          </cell>
        </row>
        <row r="1305">
          <cell r="E1305" t="str">
            <v>C4</v>
          </cell>
        </row>
        <row r="1306">
          <cell r="E1306" t="str">
            <v>C4</v>
          </cell>
        </row>
        <row r="1307">
          <cell r="E1307" t="str">
            <v>C4</v>
          </cell>
        </row>
        <row r="1308">
          <cell r="E1308" t="str">
            <v>C4</v>
          </cell>
        </row>
        <row r="1309">
          <cell r="E1309" t="str">
            <v>C4</v>
          </cell>
        </row>
        <row r="1310">
          <cell r="E1310" t="str">
            <v>C4</v>
          </cell>
        </row>
        <row r="1311">
          <cell r="E1311" t="str">
            <v>C4</v>
          </cell>
        </row>
        <row r="1312">
          <cell r="E1312" t="str">
            <v>C4</v>
          </cell>
        </row>
        <row r="1313">
          <cell r="E1313" t="str">
            <v>C4</v>
          </cell>
        </row>
        <row r="1314">
          <cell r="E1314" t="str">
            <v>C4</v>
          </cell>
        </row>
        <row r="1315">
          <cell r="E1315" t="str">
            <v>C4</v>
          </cell>
        </row>
        <row r="1316">
          <cell r="E1316" t="str">
            <v>C4</v>
          </cell>
        </row>
        <row r="1317">
          <cell r="E1317" t="str">
            <v>C4</v>
          </cell>
        </row>
        <row r="1318">
          <cell r="E1318" t="str">
            <v>C4</v>
          </cell>
        </row>
        <row r="1319">
          <cell r="E1319" t="str">
            <v>C4</v>
          </cell>
        </row>
        <row r="1320">
          <cell r="E1320" t="str">
            <v>C4</v>
          </cell>
        </row>
        <row r="1321">
          <cell r="E1321" t="str">
            <v>C4</v>
          </cell>
        </row>
        <row r="1322">
          <cell r="E1322" t="str">
            <v>C4</v>
          </cell>
        </row>
        <row r="1323">
          <cell r="E1323" t="str">
            <v>C4</v>
          </cell>
        </row>
        <row r="1324">
          <cell r="E1324" t="str">
            <v>C4</v>
          </cell>
        </row>
        <row r="1325">
          <cell r="E1325" t="str">
            <v>C4</v>
          </cell>
        </row>
        <row r="1326">
          <cell r="E1326" t="str">
            <v>C4</v>
          </cell>
        </row>
        <row r="1327">
          <cell r="E1327" t="str">
            <v>C4</v>
          </cell>
        </row>
        <row r="1328">
          <cell r="E1328" t="str">
            <v>C4</v>
          </cell>
        </row>
        <row r="1329">
          <cell r="E1329" t="str">
            <v>C4</v>
          </cell>
        </row>
        <row r="1330">
          <cell r="E1330" t="str">
            <v>C5</v>
          </cell>
        </row>
        <row r="1331">
          <cell r="E1331" t="str">
            <v>C5</v>
          </cell>
        </row>
        <row r="1332">
          <cell r="E1332" t="str">
            <v>C5</v>
          </cell>
        </row>
        <row r="1333">
          <cell r="E1333" t="str">
            <v>C5</v>
          </cell>
        </row>
        <row r="1334">
          <cell r="E1334" t="str">
            <v>C5</v>
          </cell>
        </row>
        <row r="1335">
          <cell r="E1335" t="str">
            <v>C5</v>
          </cell>
        </row>
        <row r="1336">
          <cell r="E1336" t="str">
            <v>C5</v>
          </cell>
        </row>
        <row r="1337">
          <cell r="E1337" t="str">
            <v>C5</v>
          </cell>
        </row>
        <row r="1338">
          <cell r="E1338" t="str">
            <v>C5</v>
          </cell>
        </row>
        <row r="1339">
          <cell r="E1339" t="str">
            <v>C5</v>
          </cell>
        </row>
        <row r="1340">
          <cell r="E1340" t="str">
            <v>C5</v>
          </cell>
        </row>
        <row r="1341">
          <cell r="E1341" t="str">
            <v>C5</v>
          </cell>
        </row>
        <row r="1342">
          <cell r="E1342" t="str">
            <v>C5</v>
          </cell>
        </row>
        <row r="1343">
          <cell r="E1343" t="str">
            <v>C5</v>
          </cell>
        </row>
        <row r="1344">
          <cell r="E1344" t="str">
            <v>C5</v>
          </cell>
        </row>
        <row r="1345">
          <cell r="E1345" t="str">
            <v>C5</v>
          </cell>
        </row>
        <row r="1346">
          <cell r="E1346" t="str">
            <v>C5</v>
          </cell>
        </row>
        <row r="1347">
          <cell r="E1347" t="str">
            <v>C5</v>
          </cell>
        </row>
        <row r="1348">
          <cell r="E1348" t="str">
            <v>C5</v>
          </cell>
        </row>
        <row r="1349">
          <cell r="E1349" t="str">
            <v>C5</v>
          </cell>
        </row>
        <row r="1350">
          <cell r="E1350" t="str">
            <v>C5</v>
          </cell>
        </row>
        <row r="1351">
          <cell r="E1351" t="str">
            <v>C5</v>
          </cell>
        </row>
        <row r="1352">
          <cell r="E1352" t="str">
            <v>C5</v>
          </cell>
        </row>
        <row r="1353">
          <cell r="E1353" t="str">
            <v>C5</v>
          </cell>
        </row>
        <row r="1354">
          <cell r="E1354" t="str">
            <v>C5</v>
          </cell>
        </row>
        <row r="1355">
          <cell r="E1355" t="str">
            <v>C5</v>
          </cell>
        </row>
        <row r="1356">
          <cell r="E1356" t="str">
            <v>C5</v>
          </cell>
        </row>
        <row r="1357">
          <cell r="E1357" t="str">
            <v>C5</v>
          </cell>
        </row>
        <row r="1358">
          <cell r="E1358" t="str">
            <v>C5</v>
          </cell>
        </row>
        <row r="1359">
          <cell r="E1359" t="str">
            <v>C5</v>
          </cell>
        </row>
        <row r="1360">
          <cell r="E1360" t="str">
            <v>C5</v>
          </cell>
        </row>
        <row r="1361">
          <cell r="E1361" t="str">
            <v>C5</v>
          </cell>
        </row>
        <row r="1362">
          <cell r="E1362" t="str">
            <v>C5</v>
          </cell>
        </row>
        <row r="1363">
          <cell r="E1363" t="str">
            <v>C5</v>
          </cell>
        </row>
        <row r="1364">
          <cell r="E1364" t="str">
            <v>C5</v>
          </cell>
        </row>
        <row r="1365">
          <cell r="E1365" t="str">
            <v>C5</v>
          </cell>
        </row>
        <row r="1366">
          <cell r="E1366" t="str">
            <v>C5</v>
          </cell>
        </row>
        <row r="1367">
          <cell r="E1367" t="str">
            <v>C6</v>
          </cell>
        </row>
        <row r="1368">
          <cell r="E1368" t="str">
            <v>C6</v>
          </cell>
        </row>
        <row r="1369">
          <cell r="E1369" t="str">
            <v>C6</v>
          </cell>
        </row>
        <row r="1370">
          <cell r="E1370" t="str">
            <v>C6</v>
          </cell>
        </row>
        <row r="1371">
          <cell r="E1371" t="str">
            <v>C6</v>
          </cell>
        </row>
        <row r="1372">
          <cell r="E1372" t="str">
            <v>C6</v>
          </cell>
        </row>
        <row r="1373">
          <cell r="E1373" t="str">
            <v>C6</v>
          </cell>
        </row>
        <row r="1374">
          <cell r="E1374" t="str">
            <v>C6</v>
          </cell>
        </row>
        <row r="1375">
          <cell r="E1375" t="str">
            <v>C6</v>
          </cell>
        </row>
        <row r="1376">
          <cell r="E1376" t="str">
            <v>C6</v>
          </cell>
        </row>
        <row r="1377">
          <cell r="E1377" t="str">
            <v>C6</v>
          </cell>
        </row>
        <row r="1378">
          <cell r="E1378" t="str">
            <v>C6</v>
          </cell>
        </row>
        <row r="1379">
          <cell r="E1379" t="str">
            <v>C6</v>
          </cell>
        </row>
        <row r="1380">
          <cell r="E1380" t="str">
            <v>C6</v>
          </cell>
        </row>
        <row r="1381">
          <cell r="E1381" t="str">
            <v>C6</v>
          </cell>
        </row>
        <row r="1382">
          <cell r="E1382" t="str">
            <v>C6</v>
          </cell>
        </row>
        <row r="1383">
          <cell r="E1383" t="str">
            <v>C6</v>
          </cell>
        </row>
        <row r="1384">
          <cell r="E1384" t="str">
            <v>C6</v>
          </cell>
        </row>
        <row r="1385">
          <cell r="E1385" t="str">
            <v>C6</v>
          </cell>
        </row>
        <row r="1386">
          <cell r="E1386" t="str">
            <v>C6</v>
          </cell>
        </row>
        <row r="1387">
          <cell r="E1387" t="str">
            <v>C6</v>
          </cell>
        </row>
        <row r="1388">
          <cell r="E1388" t="str">
            <v>C6</v>
          </cell>
        </row>
        <row r="1389">
          <cell r="E1389" t="str">
            <v>C6</v>
          </cell>
        </row>
        <row r="1390">
          <cell r="E1390" t="str">
            <v>C6</v>
          </cell>
        </row>
        <row r="1391">
          <cell r="E1391" t="str">
            <v>C6</v>
          </cell>
        </row>
        <row r="1392">
          <cell r="E1392" t="str">
            <v>C6</v>
          </cell>
        </row>
        <row r="1393">
          <cell r="E1393" t="str">
            <v>C6</v>
          </cell>
        </row>
        <row r="1394">
          <cell r="E1394" t="str">
            <v>C6</v>
          </cell>
        </row>
        <row r="1395">
          <cell r="E1395" t="str">
            <v>C6</v>
          </cell>
        </row>
        <row r="1396">
          <cell r="E1396" t="str">
            <v>CA</v>
          </cell>
        </row>
        <row r="1397">
          <cell r="E1397" t="str">
            <v>CA</v>
          </cell>
        </row>
        <row r="1398">
          <cell r="E1398" t="str">
            <v>CC</v>
          </cell>
        </row>
        <row r="1399">
          <cell r="E1399" t="str">
            <v>CC</v>
          </cell>
        </row>
        <row r="1400">
          <cell r="E1400" t="str">
            <v>C5</v>
          </cell>
        </row>
        <row r="1401">
          <cell r="E1401" t="str">
            <v>C5</v>
          </cell>
        </row>
        <row r="1402">
          <cell r="E1402" t="str">
            <v>C5</v>
          </cell>
        </row>
        <row r="1403">
          <cell r="E1403" t="str">
            <v>C5</v>
          </cell>
        </row>
        <row r="1404">
          <cell r="E1404" t="str">
            <v>C5</v>
          </cell>
        </row>
        <row r="1405">
          <cell r="E1405" t="str">
            <v>C5</v>
          </cell>
        </row>
        <row r="1406">
          <cell r="E1406" t="str">
            <v>C5</v>
          </cell>
        </row>
        <row r="1407">
          <cell r="E1407" t="str">
            <v>C5</v>
          </cell>
        </row>
        <row r="1408">
          <cell r="E1408" t="str">
            <v>C5</v>
          </cell>
        </row>
        <row r="1409">
          <cell r="E1409" t="str">
            <v>C5</v>
          </cell>
        </row>
        <row r="1410">
          <cell r="E1410" t="str">
            <v>C8</v>
          </cell>
        </row>
        <row r="1411">
          <cell r="E1411" t="str">
            <v>C8</v>
          </cell>
        </row>
        <row r="1412">
          <cell r="E1412" t="str">
            <v>C8</v>
          </cell>
        </row>
        <row r="1413">
          <cell r="E1413" t="str">
            <v>C8</v>
          </cell>
        </row>
        <row r="1414">
          <cell r="E1414" t="str">
            <v>C8</v>
          </cell>
        </row>
        <row r="1415">
          <cell r="E1415" t="str">
            <v>C8</v>
          </cell>
        </row>
        <row r="1416">
          <cell r="E1416" t="str">
            <v>C8</v>
          </cell>
        </row>
        <row r="1417">
          <cell r="E1417" t="str">
            <v>C8</v>
          </cell>
        </row>
        <row r="1418">
          <cell r="E1418" t="str">
            <v>C8</v>
          </cell>
        </row>
        <row r="1419">
          <cell r="E1419" t="str">
            <v>C8</v>
          </cell>
        </row>
        <row r="1420">
          <cell r="E1420" t="str">
            <v>C8</v>
          </cell>
        </row>
        <row r="1421">
          <cell r="E1421" t="str">
            <v>C8</v>
          </cell>
        </row>
        <row r="1422">
          <cell r="E1422" t="str">
            <v>C8</v>
          </cell>
        </row>
        <row r="1423">
          <cell r="E1423" t="str">
            <v>C8</v>
          </cell>
        </row>
        <row r="1424">
          <cell r="E1424" t="str">
            <v>C8</v>
          </cell>
        </row>
        <row r="1425">
          <cell r="E1425" t="str">
            <v>C8</v>
          </cell>
        </row>
        <row r="1426">
          <cell r="E1426" t="str">
            <v>C8</v>
          </cell>
        </row>
        <row r="1427">
          <cell r="E1427" t="str">
            <v>C8</v>
          </cell>
        </row>
        <row r="1428">
          <cell r="E1428" t="str">
            <v>C8</v>
          </cell>
        </row>
        <row r="1429">
          <cell r="E1429" t="str">
            <v>C8</v>
          </cell>
        </row>
        <row r="1430">
          <cell r="E1430" t="str">
            <v>C8</v>
          </cell>
        </row>
        <row r="1431">
          <cell r="E1431" t="str">
            <v>C8</v>
          </cell>
        </row>
        <row r="1432">
          <cell r="E1432" t="str">
            <v>C8</v>
          </cell>
        </row>
        <row r="1433">
          <cell r="E1433" t="str">
            <v>C8</v>
          </cell>
        </row>
        <row r="1434">
          <cell r="E1434" t="str">
            <v>C8</v>
          </cell>
        </row>
        <row r="1435">
          <cell r="E1435" t="str">
            <v>C8</v>
          </cell>
        </row>
        <row r="1436">
          <cell r="E1436" t="str">
            <v>C8</v>
          </cell>
        </row>
        <row r="1437">
          <cell r="E1437" t="str">
            <v>C8</v>
          </cell>
        </row>
        <row r="1438">
          <cell r="E1438" t="str">
            <v>C8</v>
          </cell>
        </row>
        <row r="1439">
          <cell r="E1439" t="str">
            <v>C8</v>
          </cell>
        </row>
        <row r="1440">
          <cell r="E1440" t="str">
            <v>C8</v>
          </cell>
        </row>
        <row r="1441">
          <cell r="E1441" t="str">
            <v>C8</v>
          </cell>
        </row>
        <row r="1442">
          <cell r="E1442" t="str">
            <v>C8</v>
          </cell>
        </row>
        <row r="1443">
          <cell r="E1443" t="str">
            <v>C8</v>
          </cell>
        </row>
        <row r="1444">
          <cell r="E1444" t="str">
            <v>C8</v>
          </cell>
        </row>
        <row r="1445">
          <cell r="E1445" t="str">
            <v>C9</v>
          </cell>
        </row>
        <row r="1446">
          <cell r="E1446" t="str">
            <v>C9</v>
          </cell>
        </row>
        <row r="1447">
          <cell r="E1447" t="str">
            <v>C9</v>
          </cell>
        </row>
        <row r="1448">
          <cell r="E1448" t="str">
            <v>C9</v>
          </cell>
        </row>
        <row r="1449">
          <cell r="E1449" t="str">
            <v>CA</v>
          </cell>
        </row>
        <row r="1450">
          <cell r="E1450" t="str">
            <v>CA</v>
          </cell>
        </row>
        <row r="1451">
          <cell r="E1451" t="str">
            <v>CA</v>
          </cell>
        </row>
        <row r="1452">
          <cell r="E1452" t="str">
            <v>CA</v>
          </cell>
        </row>
        <row r="1453">
          <cell r="E1453" t="str">
            <v>CA</v>
          </cell>
        </row>
        <row r="1454">
          <cell r="E1454" t="str">
            <v>CA</v>
          </cell>
        </row>
        <row r="1455">
          <cell r="E1455" t="str">
            <v>CA</v>
          </cell>
        </row>
        <row r="1456">
          <cell r="E1456" t="str">
            <v>CA</v>
          </cell>
        </row>
        <row r="1457">
          <cell r="E1457" t="str">
            <v>CA</v>
          </cell>
        </row>
        <row r="1458">
          <cell r="E1458" t="str">
            <v>CA</v>
          </cell>
        </row>
        <row r="1459">
          <cell r="E1459" t="str">
            <v>CA</v>
          </cell>
        </row>
        <row r="1460">
          <cell r="E1460" t="str">
            <v>CA</v>
          </cell>
        </row>
        <row r="1461">
          <cell r="E1461" t="str">
            <v>CA</v>
          </cell>
        </row>
        <row r="1462">
          <cell r="E1462" t="str">
            <v>CA</v>
          </cell>
        </row>
        <row r="1463">
          <cell r="E1463" t="str">
            <v>CA</v>
          </cell>
        </row>
        <row r="1464">
          <cell r="E1464" t="str">
            <v>CA</v>
          </cell>
        </row>
        <row r="1465">
          <cell r="E1465" t="str">
            <v>CA</v>
          </cell>
        </row>
        <row r="1466">
          <cell r="E1466" t="str">
            <v>CA</v>
          </cell>
        </row>
        <row r="1467">
          <cell r="E1467" t="str">
            <v>CA</v>
          </cell>
        </row>
        <row r="1468">
          <cell r="E1468" t="str">
            <v>CA</v>
          </cell>
        </row>
        <row r="1469">
          <cell r="E1469" t="str">
            <v>CA</v>
          </cell>
        </row>
        <row r="1470">
          <cell r="E1470" t="str">
            <v>CA</v>
          </cell>
        </row>
        <row r="1471">
          <cell r="E1471" t="str">
            <v>CA</v>
          </cell>
        </row>
        <row r="1472">
          <cell r="E1472" t="str">
            <v>CA</v>
          </cell>
        </row>
        <row r="1473">
          <cell r="E1473" t="str">
            <v>CA</v>
          </cell>
        </row>
        <row r="1474">
          <cell r="E1474" t="str">
            <v>CA</v>
          </cell>
        </row>
        <row r="1475">
          <cell r="E1475" t="str">
            <v>CA</v>
          </cell>
        </row>
        <row r="1476">
          <cell r="E1476" t="str">
            <v>CA</v>
          </cell>
        </row>
        <row r="1477">
          <cell r="E1477" t="str">
            <v>CA</v>
          </cell>
        </row>
        <row r="1478">
          <cell r="E1478" t="str">
            <v>CA</v>
          </cell>
        </row>
        <row r="1479">
          <cell r="E1479" t="str">
            <v>CA</v>
          </cell>
        </row>
        <row r="1480">
          <cell r="E1480" t="str">
            <v>CA</v>
          </cell>
        </row>
        <row r="1481">
          <cell r="E1481" t="str">
            <v>CA</v>
          </cell>
        </row>
        <row r="1482">
          <cell r="E1482" t="str">
            <v>CA</v>
          </cell>
        </row>
        <row r="1483">
          <cell r="E1483" t="str">
            <v>CA</v>
          </cell>
        </row>
        <row r="1484">
          <cell r="E1484" t="str">
            <v>CA</v>
          </cell>
        </row>
        <row r="1485">
          <cell r="E1485" t="str">
            <v>CA</v>
          </cell>
        </row>
        <row r="1486">
          <cell r="E1486" t="str">
            <v>CA</v>
          </cell>
        </row>
        <row r="1487">
          <cell r="E1487" t="str">
            <v>CA</v>
          </cell>
        </row>
        <row r="1488">
          <cell r="E1488" t="str">
            <v>CA</v>
          </cell>
        </row>
        <row r="1489">
          <cell r="E1489" t="str">
            <v>CA</v>
          </cell>
        </row>
        <row r="1490">
          <cell r="E1490" t="str">
            <v>CA</v>
          </cell>
        </row>
        <row r="1491">
          <cell r="E1491" t="str">
            <v>CB</v>
          </cell>
        </row>
        <row r="1492">
          <cell r="E1492" t="str">
            <v>CB</v>
          </cell>
        </row>
        <row r="1493">
          <cell r="E1493" t="str">
            <v>CB</v>
          </cell>
        </row>
        <row r="1494">
          <cell r="E1494" t="str">
            <v>CB</v>
          </cell>
        </row>
        <row r="1495">
          <cell r="E1495" t="str">
            <v>CB</v>
          </cell>
        </row>
        <row r="1496">
          <cell r="E1496" t="str">
            <v>CB</v>
          </cell>
        </row>
        <row r="1497">
          <cell r="E1497" t="str">
            <v>CB</v>
          </cell>
        </row>
        <row r="1498">
          <cell r="E1498" t="str">
            <v>CB</v>
          </cell>
        </row>
        <row r="1499">
          <cell r="E1499" t="str">
            <v>CB</v>
          </cell>
        </row>
        <row r="1500">
          <cell r="E1500" t="str">
            <v>CB</v>
          </cell>
        </row>
        <row r="1501">
          <cell r="E1501" t="str">
            <v>CB</v>
          </cell>
        </row>
        <row r="1502">
          <cell r="E1502" t="str">
            <v>CB</v>
          </cell>
        </row>
        <row r="1503">
          <cell r="E1503" t="str">
            <v>CB</v>
          </cell>
        </row>
        <row r="1504">
          <cell r="E1504" t="str">
            <v>CB</v>
          </cell>
        </row>
        <row r="1505">
          <cell r="E1505" t="str">
            <v>CB</v>
          </cell>
        </row>
        <row r="1506">
          <cell r="E1506" t="str">
            <v>CB</v>
          </cell>
        </row>
        <row r="1507">
          <cell r="E1507" t="str">
            <v>CB</v>
          </cell>
        </row>
        <row r="1508">
          <cell r="E1508" t="str">
            <v>CB</v>
          </cell>
        </row>
        <row r="1509">
          <cell r="E1509" t="str">
            <v>CB</v>
          </cell>
        </row>
        <row r="1510">
          <cell r="E1510" t="str">
            <v>CB</v>
          </cell>
        </row>
        <row r="1511">
          <cell r="E1511" t="str">
            <v>CB</v>
          </cell>
        </row>
        <row r="1512">
          <cell r="E1512" t="str">
            <v>CB</v>
          </cell>
        </row>
        <row r="1513">
          <cell r="E1513" t="str">
            <v>CB</v>
          </cell>
        </row>
        <row r="1514">
          <cell r="E1514" t="str">
            <v>CB</v>
          </cell>
        </row>
        <row r="1515">
          <cell r="E1515" t="str">
            <v>CB</v>
          </cell>
        </row>
        <row r="1516">
          <cell r="E1516" t="str">
            <v>CB</v>
          </cell>
        </row>
        <row r="1517">
          <cell r="E1517" t="str">
            <v>CB</v>
          </cell>
        </row>
        <row r="1518">
          <cell r="E1518" t="str">
            <v>CB</v>
          </cell>
        </row>
        <row r="1519">
          <cell r="E1519" t="str">
            <v>CB</v>
          </cell>
        </row>
        <row r="1520">
          <cell r="E1520" t="str">
            <v>CB</v>
          </cell>
        </row>
        <row r="1521">
          <cell r="E1521" t="str">
            <v>CB</v>
          </cell>
        </row>
        <row r="1522">
          <cell r="E1522" t="str">
            <v>CB</v>
          </cell>
        </row>
        <row r="1523">
          <cell r="E1523" t="str">
            <v>CB</v>
          </cell>
        </row>
        <row r="1524">
          <cell r="E1524" t="str">
            <v>CB</v>
          </cell>
        </row>
        <row r="1525">
          <cell r="E1525" t="str">
            <v>CB</v>
          </cell>
        </row>
        <row r="1526">
          <cell r="E1526" t="str">
            <v>CB</v>
          </cell>
        </row>
        <row r="1527">
          <cell r="E1527" t="str">
            <v>CB</v>
          </cell>
        </row>
        <row r="1528">
          <cell r="E1528" t="str">
            <v>CB</v>
          </cell>
        </row>
        <row r="1529">
          <cell r="E1529" t="str">
            <v>CB</v>
          </cell>
        </row>
        <row r="1530">
          <cell r="E1530" t="str">
            <v>CB</v>
          </cell>
        </row>
        <row r="1531">
          <cell r="E1531" t="str">
            <v>CB</v>
          </cell>
        </row>
        <row r="1532">
          <cell r="E1532" t="str">
            <v>CB</v>
          </cell>
        </row>
        <row r="1533">
          <cell r="E1533" t="str">
            <v>CB</v>
          </cell>
        </row>
        <row r="1534">
          <cell r="E1534" t="str">
            <v>CB</v>
          </cell>
        </row>
        <row r="1535">
          <cell r="E1535" t="str">
            <v>CB</v>
          </cell>
        </row>
        <row r="1536">
          <cell r="E1536" t="str">
            <v>CB</v>
          </cell>
        </row>
        <row r="1537">
          <cell r="E1537" t="str">
            <v>CB</v>
          </cell>
        </row>
        <row r="1538">
          <cell r="E1538" t="str">
            <v>CB</v>
          </cell>
        </row>
        <row r="1539">
          <cell r="E1539" t="str">
            <v>CB</v>
          </cell>
        </row>
        <row r="1540">
          <cell r="E1540" t="str">
            <v>CB</v>
          </cell>
        </row>
        <row r="1541">
          <cell r="E1541" t="str">
            <v>CB</v>
          </cell>
        </row>
        <row r="1542">
          <cell r="E1542" t="str">
            <v>CB</v>
          </cell>
        </row>
        <row r="1543">
          <cell r="E1543" t="str">
            <v>CB</v>
          </cell>
        </row>
        <row r="1544">
          <cell r="E1544" t="str">
            <v>CB</v>
          </cell>
        </row>
        <row r="1545">
          <cell r="E1545" t="str">
            <v>CB</v>
          </cell>
        </row>
        <row r="1546">
          <cell r="E1546" t="str">
            <v>CB</v>
          </cell>
        </row>
        <row r="1547">
          <cell r="E1547" t="str">
            <v>CB</v>
          </cell>
        </row>
        <row r="1548">
          <cell r="E1548" t="str">
            <v>CB</v>
          </cell>
        </row>
        <row r="1549">
          <cell r="E1549" t="str">
            <v>CB</v>
          </cell>
        </row>
        <row r="1550">
          <cell r="E1550" t="str">
            <v>CB</v>
          </cell>
        </row>
        <row r="1551">
          <cell r="E1551" t="str">
            <v>CB</v>
          </cell>
        </row>
        <row r="1552">
          <cell r="E1552" t="str">
            <v>CB</v>
          </cell>
        </row>
        <row r="1553">
          <cell r="E1553" t="str">
            <v>CB</v>
          </cell>
        </row>
        <row r="1554">
          <cell r="E1554" t="str">
            <v>CB</v>
          </cell>
        </row>
        <row r="1555">
          <cell r="E1555" t="str">
            <v>CB</v>
          </cell>
        </row>
        <row r="1556">
          <cell r="E1556" t="str">
            <v>CB</v>
          </cell>
        </row>
        <row r="1557">
          <cell r="E1557" t="str">
            <v>CB</v>
          </cell>
        </row>
        <row r="1558">
          <cell r="E1558" t="str">
            <v>CB</v>
          </cell>
        </row>
        <row r="1559">
          <cell r="E1559" t="str">
            <v>CB</v>
          </cell>
        </row>
        <row r="1560">
          <cell r="E1560" t="str">
            <v>CB</v>
          </cell>
        </row>
        <row r="1561">
          <cell r="E1561" t="str">
            <v>CB</v>
          </cell>
        </row>
        <row r="1562">
          <cell r="E1562" t="str">
            <v>CB</v>
          </cell>
        </row>
        <row r="1563">
          <cell r="E1563" t="str">
            <v>CB</v>
          </cell>
        </row>
        <row r="1564">
          <cell r="E1564" t="str">
            <v>CB</v>
          </cell>
        </row>
        <row r="1565">
          <cell r="E1565" t="str">
            <v>CB</v>
          </cell>
        </row>
        <row r="1566">
          <cell r="E1566" t="str">
            <v>CB</v>
          </cell>
        </row>
        <row r="1567">
          <cell r="E1567" t="str">
            <v>CB</v>
          </cell>
        </row>
        <row r="1568">
          <cell r="E1568" t="str">
            <v>CB</v>
          </cell>
        </row>
        <row r="1569">
          <cell r="E1569" t="str">
            <v>CB</v>
          </cell>
        </row>
        <row r="1570">
          <cell r="E1570" t="str">
            <v>CB</v>
          </cell>
        </row>
        <row r="1571">
          <cell r="E1571" t="str">
            <v>CB</v>
          </cell>
        </row>
        <row r="1572">
          <cell r="E1572" t="str">
            <v>CB</v>
          </cell>
        </row>
        <row r="1573">
          <cell r="E1573" t="str">
            <v>CB</v>
          </cell>
        </row>
        <row r="1574">
          <cell r="E1574" t="str">
            <v>CB</v>
          </cell>
        </row>
        <row r="1575">
          <cell r="E1575" t="str">
            <v>CB</v>
          </cell>
        </row>
        <row r="1576">
          <cell r="E1576" t="str">
            <v>CB</v>
          </cell>
        </row>
        <row r="1577">
          <cell r="E1577" t="str">
            <v>CB</v>
          </cell>
        </row>
        <row r="1578">
          <cell r="E1578" t="str">
            <v>CB</v>
          </cell>
        </row>
        <row r="1579">
          <cell r="E1579" t="str">
            <v>CB</v>
          </cell>
        </row>
        <row r="1580">
          <cell r="E1580" t="str">
            <v>CB</v>
          </cell>
        </row>
        <row r="1581">
          <cell r="E1581" t="str">
            <v>CB</v>
          </cell>
        </row>
        <row r="1582">
          <cell r="E1582" t="str">
            <v>CB</v>
          </cell>
        </row>
        <row r="1583">
          <cell r="E1583" t="str">
            <v>CB</v>
          </cell>
        </row>
        <row r="1584">
          <cell r="E1584" t="str">
            <v>CB</v>
          </cell>
        </row>
        <row r="1585">
          <cell r="E1585" t="str">
            <v>CB</v>
          </cell>
        </row>
        <row r="1586">
          <cell r="E1586" t="str">
            <v>CB</v>
          </cell>
        </row>
        <row r="1587">
          <cell r="E1587" t="str">
            <v>CB</v>
          </cell>
        </row>
        <row r="1588">
          <cell r="E1588" t="str">
            <v>CB</v>
          </cell>
        </row>
        <row r="1589">
          <cell r="E1589" t="str">
            <v>CB</v>
          </cell>
        </row>
        <row r="1590">
          <cell r="E1590" t="str">
            <v>CB</v>
          </cell>
        </row>
        <row r="1591">
          <cell r="E1591" t="str">
            <v>CB</v>
          </cell>
        </row>
        <row r="1592">
          <cell r="E1592" t="str">
            <v>CB</v>
          </cell>
        </row>
        <row r="1593">
          <cell r="E1593" t="str">
            <v>CB</v>
          </cell>
        </row>
        <row r="1594">
          <cell r="E1594" t="str">
            <v>CB</v>
          </cell>
        </row>
        <row r="1595">
          <cell r="E1595" t="str">
            <v>CB</v>
          </cell>
        </row>
        <row r="1596">
          <cell r="E1596" t="str">
            <v>CB</v>
          </cell>
        </row>
        <row r="1597">
          <cell r="E1597" t="str">
            <v>CB</v>
          </cell>
        </row>
        <row r="1598">
          <cell r="E1598" t="str">
            <v>CB</v>
          </cell>
        </row>
        <row r="1599">
          <cell r="E1599" t="str">
            <v>CB</v>
          </cell>
        </row>
        <row r="1600">
          <cell r="E1600" t="str">
            <v>CB</v>
          </cell>
        </row>
        <row r="1601">
          <cell r="E1601" t="str">
            <v>CB</v>
          </cell>
        </row>
        <row r="1602">
          <cell r="E1602" t="str">
            <v>CB</v>
          </cell>
        </row>
        <row r="1603">
          <cell r="E1603" t="str">
            <v>CB</v>
          </cell>
        </row>
        <row r="1604">
          <cell r="E1604" t="str">
            <v>CB</v>
          </cell>
        </row>
        <row r="1605">
          <cell r="E1605" t="str">
            <v>CB</v>
          </cell>
        </row>
        <row r="1606">
          <cell r="E1606" t="str">
            <v>CB</v>
          </cell>
        </row>
        <row r="1607">
          <cell r="E1607" t="str">
            <v>CB</v>
          </cell>
        </row>
        <row r="1608">
          <cell r="E1608" t="str">
            <v>CB</v>
          </cell>
        </row>
        <row r="1609">
          <cell r="E1609" t="str">
            <v>CB</v>
          </cell>
        </row>
        <row r="1610">
          <cell r="E1610" t="str">
            <v>C4</v>
          </cell>
        </row>
        <row r="1611">
          <cell r="E1611" t="str">
            <v>C4</v>
          </cell>
        </row>
        <row r="1612">
          <cell r="E1612" t="str">
            <v>C5</v>
          </cell>
        </row>
        <row r="1613">
          <cell r="E1613" t="str">
            <v>C5</v>
          </cell>
        </row>
        <row r="1614">
          <cell r="E1614" t="str">
            <v>C5</v>
          </cell>
        </row>
        <row r="1615">
          <cell r="E1615" t="str">
            <v>C5</v>
          </cell>
        </row>
        <row r="1616">
          <cell r="E1616" t="str">
            <v>C5</v>
          </cell>
        </row>
        <row r="1617">
          <cell r="E1617" t="str">
            <v>C5</v>
          </cell>
        </row>
        <row r="1618">
          <cell r="E1618" t="str">
            <v>C5</v>
          </cell>
        </row>
        <row r="1619">
          <cell r="E1619" t="str">
            <v>C5</v>
          </cell>
        </row>
        <row r="1620">
          <cell r="E1620" t="str">
            <v>C5</v>
          </cell>
        </row>
        <row r="1621">
          <cell r="E1621" t="str">
            <v>C5</v>
          </cell>
        </row>
        <row r="1622">
          <cell r="E1622" t="str">
            <v>C5</v>
          </cell>
        </row>
        <row r="1623">
          <cell r="E1623" t="str">
            <v>C5</v>
          </cell>
        </row>
        <row r="1624">
          <cell r="E1624" t="str">
            <v>C5</v>
          </cell>
        </row>
        <row r="1625">
          <cell r="E1625" t="str">
            <v>C5</v>
          </cell>
        </row>
        <row r="1626">
          <cell r="E1626" t="str">
            <v>C5</v>
          </cell>
        </row>
        <row r="1627">
          <cell r="E1627" t="str">
            <v>C5</v>
          </cell>
        </row>
        <row r="1628">
          <cell r="E1628" t="str">
            <v>C5</v>
          </cell>
        </row>
        <row r="1629">
          <cell r="E1629" t="str">
            <v>C5</v>
          </cell>
        </row>
        <row r="1630">
          <cell r="E1630" t="str">
            <v>C5</v>
          </cell>
        </row>
        <row r="1631">
          <cell r="E1631" t="str">
            <v>C5</v>
          </cell>
        </row>
        <row r="1632">
          <cell r="E1632" t="str">
            <v>C5</v>
          </cell>
        </row>
        <row r="1633">
          <cell r="E1633" t="str">
            <v>C5</v>
          </cell>
        </row>
        <row r="1634">
          <cell r="E1634" t="str">
            <v>C7</v>
          </cell>
        </row>
        <row r="1635">
          <cell r="E1635" t="str">
            <v>C7</v>
          </cell>
        </row>
        <row r="1636">
          <cell r="E1636" t="str">
            <v>C7</v>
          </cell>
        </row>
        <row r="1637">
          <cell r="E1637" t="str">
            <v>C8</v>
          </cell>
        </row>
        <row r="1638">
          <cell r="E1638" t="str">
            <v>C8</v>
          </cell>
        </row>
        <row r="1639">
          <cell r="E1639" t="str">
            <v>C8</v>
          </cell>
        </row>
        <row r="1640">
          <cell r="E1640" t="str">
            <v>C8</v>
          </cell>
        </row>
        <row r="1641">
          <cell r="E1641" t="str">
            <v>C8</v>
          </cell>
        </row>
        <row r="1642">
          <cell r="E1642" t="str">
            <v>C8</v>
          </cell>
        </row>
        <row r="1643">
          <cell r="E1643" t="str">
            <v>C8</v>
          </cell>
        </row>
        <row r="1644">
          <cell r="E1644" t="str">
            <v>CA</v>
          </cell>
        </row>
        <row r="1645">
          <cell r="E1645" t="str">
            <v>CA</v>
          </cell>
        </row>
        <row r="1646">
          <cell r="E1646" t="str">
            <v>CA</v>
          </cell>
        </row>
        <row r="1647">
          <cell r="E1647" t="str">
            <v>CA</v>
          </cell>
        </row>
        <row r="1648">
          <cell r="E1648" t="str">
            <v>CA</v>
          </cell>
        </row>
        <row r="1649">
          <cell r="E1649" t="str">
            <v>CA</v>
          </cell>
        </row>
        <row r="1650">
          <cell r="E1650" t="str">
            <v>CB</v>
          </cell>
        </row>
        <row r="1651">
          <cell r="E1651" t="str">
            <v>CB</v>
          </cell>
        </row>
        <row r="1652">
          <cell r="E1652" t="str">
            <v>DB</v>
          </cell>
        </row>
        <row r="1653">
          <cell r="E1653" t="str">
            <v>DB</v>
          </cell>
        </row>
        <row r="1654">
          <cell r="E1654" t="str">
            <v>C1</v>
          </cell>
        </row>
        <row r="1655">
          <cell r="E1655" t="str">
            <v>C1</v>
          </cell>
        </row>
        <row r="1656">
          <cell r="E1656" t="str">
            <v>C1</v>
          </cell>
        </row>
        <row r="1657">
          <cell r="E1657" t="str">
            <v>C1</v>
          </cell>
        </row>
        <row r="1658">
          <cell r="E1658" t="str">
            <v>C1</v>
          </cell>
        </row>
        <row r="1659">
          <cell r="E1659" t="str">
            <v>C1</v>
          </cell>
        </row>
        <row r="1660">
          <cell r="E1660" t="str">
            <v>C1</v>
          </cell>
        </row>
        <row r="1661">
          <cell r="E1661" t="str">
            <v>C1</v>
          </cell>
        </row>
        <row r="1662">
          <cell r="E1662" t="str">
            <v>C1</v>
          </cell>
        </row>
        <row r="1663">
          <cell r="E1663" t="str">
            <v>C1</v>
          </cell>
        </row>
        <row r="1664">
          <cell r="E1664" t="str">
            <v>C1</v>
          </cell>
        </row>
        <row r="1665">
          <cell r="E1665" t="str">
            <v>C1</v>
          </cell>
        </row>
        <row r="1666">
          <cell r="E1666" t="str">
            <v>C1</v>
          </cell>
        </row>
        <row r="1667">
          <cell r="E1667" t="str">
            <v>C1</v>
          </cell>
        </row>
        <row r="1668">
          <cell r="E1668" t="str">
            <v>C1</v>
          </cell>
        </row>
        <row r="1669">
          <cell r="E1669" t="str">
            <v>C1</v>
          </cell>
        </row>
        <row r="1670">
          <cell r="E1670" t="str">
            <v>C1</v>
          </cell>
        </row>
        <row r="1671">
          <cell r="E1671" t="str">
            <v>C1</v>
          </cell>
        </row>
        <row r="1672">
          <cell r="E1672" t="str">
            <v>C1</v>
          </cell>
        </row>
        <row r="1673">
          <cell r="E1673" t="str">
            <v>C1</v>
          </cell>
        </row>
        <row r="1674">
          <cell r="E1674" t="str">
            <v>C1</v>
          </cell>
        </row>
        <row r="1675">
          <cell r="E1675" t="str">
            <v>C1</v>
          </cell>
        </row>
        <row r="1676">
          <cell r="E1676" t="str">
            <v>C1</v>
          </cell>
        </row>
        <row r="1677">
          <cell r="E1677" t="str">
            <v>C1</v>
          </cell>
        </row>
        <row r="1678">
          <cell r="E1678" t="str">
            <v>C1</v>
          </cell>
        </row>
        <row r="1679">
          <cell r="E1679" t="str">
            <v>C1</v>
          </cell>
        </row>
        <row r="1680">
          <cell r="E1680" t="str">
            <v>C1</v>
          </cell>
        </row>
        <row r="1681">
          <cell r="E1681" t="str">
            <v>C1</v>
          </cell>
        </row>
        <row r="1682">
          <cell r="E1682" t="str">
            <v>C1</v>
          </cell>
        </row>
        <row r="1683">
          <cell r="E1683" t="str">
            <v>C1</v>
          </cell>
        </row>
        <row r="1684">
          <cell r="E1684" t="str">
            <v>C1</v>
          </cell>
        </row>
        <row r="1685">
          <cell r="E1685" t="str">
            <v>C1</v>
          </cell>
        </row>
        <row r="1686">
          <cell r="E1686" t="str">
            <v>C1</v>
          </cell>
        </row>
        <row r="1687">
          <cell r="E1687" t="str">
            <v>C1</v>
          </cell>
        </row>
        <row r="1688">
          <cell r="E1688" t="str">
            <v>C1</v>
          </cell>
        </row>
        <row r="1689">
          <cell r="E1689" t="str">
            <v>C1</v>
          </cell>
        </row>
        <row r="1690">
          <cell r="E1690" t="str">
            <v>C1</v>
          </cell>
        </row>
        <row r="1691">
          <cell r="E1691" t="str">
            <v>C3</v>
          </cell>
        </row>
        <row r="1692">
          <cell r="E1692" t="str">
            <v>C3</v>
          </cell>
        </row>
        <row r="1693">
          <cell r="E1693" t="str">
            <v>C3</v>
          </cell>
        </row>
        <row r="1694">
          <cell r="E1694" t="str">
            <v>C3</v>
          </cell>
        </row>
        <row r="1695">
          <cell r="E1695" t="str">
            <v>C3</v>
          </cell>
        </row>
        <row r="1696">
          <cell r="E1696" t="str">
            <v>C6</v>
          </cell>
        </row>
        <row r="1697">
          <cell r="E1697" t="str">
            <v>C6</v>
          </cell>
        </row>
        <row r="1698">
          <cell r="E1698" t="str">
            <v>C6</v>
          </cell>
        </row>
        <row r="1699">
          <cell r="E1699" t="str">
            <v>C8</v>
          </cell>
        </row>
        <row r="1700">
          <cell r="E1700" t="str">
            <v>C8</v>
          </cell>
        </row>
        <row r="1701">
          <cell r="E1701" t="str">
            <v>C8</v>
          </cell>
        </row>
        <row r="1702">
          <cell r="E1702" t="str">
            <v>C8</v>
          </cell>
        </row>
        <row r="1703">
          <cell r="E1703" t="str">
            <v>C1</v>
          </cell>
        </row>
        <row r="1704">
          <cell r="E1704" t="str">
            <v>C1</v>
          </cell>
        </row>
        <row r="1705">
          <cell r="E1705" t="str">
            <v>C1</v>
          </cell>
        </row>
        <row r="1706">
          <cell r="E1706" t="str">
            <v>C1</v>
          </cell>
        </row>
        <row r="1707">
          <cell r="E1707" t="str">
            <v>C1</v>
          </cell>
        </row>
        <row r="1708">
          <cell r="E1708" t="str">
            <v>C1</v>
          </cell>
        </row>
        <row r="1709">
          <cell r="E1709" t="str">
            <v>C1</v>
          </cell>
        </row>
        <row r="1710">
          <cell r="E1710" t="str">
            <v>C1</v>
          </cell>
        </row>
        <row r="1711">
          <cell r="E1711" t="str">
            <v>C1</v>
          </cell>
        </row>
        <row r="1712">
          <cell r="E1712" t="str">
            <v>C1</v>
          </cell>
        </row>
        <row r="1713">
          <cell r="E1713" t="str">
            <v>C1</v>
          </cell>
        </row>
        <row r="1714">
          <cell r="E1714" t="str">
            <v>C1</v>
          </cell>
        </row>
        <row r="1715">
          <cell r="E1715" t="str">
            <v>C1</v>
          </cell>
        </row>
        <row r="1716">
          <cell r="E1716" t="str">
            <v>C1</v>
          </cell>
        </row>
        <row r="1717">
          <cell r="E1717" t="str">
            <v>C1</v>
          </cell>
        </row>
        <row r="1718">
          <cell r="E1718" t="str">
            <v>C1</v>
          </cell>
        </row>
        <row r="1719">
          <cell r="E1719" t="str">
            <v>C1</v>
          </cell>
        </row>
        <row r="1720">
          <cell r="E1720" t="str">
            <v>C1</v>
          </cell>
        </row>
        <row r="1721">
          <cell r="E1721" t="str">
            <v>C1</v>
          </cell>
        </row>
        <row r="1722">
          <cell r="E1722" t="str">
            <v>C1</v>
          </cell>
        </row>
        <row r="1723">
          <cell r="E1723" t="str">
            <v>C1</v>
          </cell>
        </row>
        <row r="1724">
          <cell r="E1724" t="str">
            <v>C1</v>
          </cell>
        </row>
        <row r="1725">
          <cell r="E1725" t="str">
            <v>C1</v>
          </cell>
        </row>
        <row r="1726">
          <cell r="E1726" t="str">
            <v>C1</v>
          </cell>
        </row>
        <row r="1727">
          <cell r="E1727" t="str">
            <v>C1</v>
          </cell>
        </row>
        <row r="1728">
          <cell r="E1728" t="str">
            <v>C1</v>
          </cell>
        </row>
        <row r="1729">
          <cell r="E1729" t="str">
            <v>C1</v>
          </cell>
        </row>
        <row r="1730">
          <cell r="E1730" t="str">
            <v>C1</v>
          </cell>
        </row>
        <row r="1731">
          <cell r="E1731" t="str">
            <v>C1</v>
          </cell>
        </row>
        <row r="1732">
          <cell r="E1732" t="str">
            <v>C1</v>
          </cell>
        </row>
        <row r="1733">
          <cell r="E1733" t="str">
            <v>C1</v>
          </cell>
        </row>
        <row r="1734">
          <cell r="E1734" t="str">
            <v>C1</v>
          </cell>
        </row>
        <row r="1735">
          <cell r="E1735" t="str">
            <v>C1</v>
          </cell>
        </row>
        <row r="1736">
          <cell r="E1736" t="str">
            <v>C1</v>
          </cell>
        </row>
        <row r="1737">
          <cell r="E1737" t="str">
            <v>C3</v>
          </cell>
        </row>
        <row r="1738">
          <cell r="E1738" t="str">
            <v>C3</v>
          </cell>
        </row>
        <row r="1739">
          <cell r="E1739" t="str">
            <v>C3</v>
          </cell>
        </row>
        <row r="1740">
          <cell r="E1740" t="str">
            <v>C3</v>
          </cell>
        </row>
        <row r="1741">
          <cell r="E1741" t="str">
            <v>C3</v>
          </cell>
        </row>
        <row r="1742">
          <cell r="E1742" t="str">
            <v>C3</v>
          </cell>
        </row>
        <row r="1743">
          <cell r="E1743" t="str">
            <v>C3</v>
          </cell>
        </row>
        <row r="1744">
          <cell r="E1744" t="str">
            <v>C3</v>
          </cell>
        </row>
        <row r="1745">
          <cell r="E1745" t="str">
            <v>C3</v>
          </cell>
        </row>
        <row r="1746">
          <cell r="E1746" t="str">
            <v>C3</v>
          </cell>
        </row>
        <row r="1747">
          <cell r="E1747" t="str">
            <v>C3</v>
          </cell>
        </row>
        <row r="1748">
          <cell r="E1748" t="str">
            <v>C3</v>
          </cell>
        </row>
        <row r="1749">
          <cell r="E1749" t="str">
            <v>C3</v>
          </cell>
        </row>
        <row r="1750">
          <cell r="E1750" t="str">
            <v>C3</v>
          </cell>
        </row>
        <row r="1751">
          <cell r="E1751" t="str">
            <v>C3</v>
          </cell>
        </row>
        <row r="1752">
          <cell r="E1752" t="str">
            <v>C3</v>
          </cell>
        </row>
        <row r="1753">
          <cell r="E1753" t="str">
            <v>C3</v>
          </cell>
        </row>
        <row r="1754">
          <cell r="E1754" t="str">
            <v>C3</v>
          </cell>
        </row>
        <row r="1755">
          <cell r="E1755" t="str">
            <v>C3</v>
          </cell>
        </row>
        <row r="1756">
          <cell r="E1756" t="str">
            <v>C3</v>
          </cell>
        </row>
        <row r="1757">
          <cell r="E1757" t="str">
            <v>C3</v>
          </cell>
        </row>
        <row r="1758">
          <cell r="E1758" t="str">
            <v>C3</v>
          </cell>
        </row>
        <row r="1759">
          <cell r="E1759" t="str">
            <v>C3</v>
          </cell>
        </row>
        <row r="1760">
          <cell r="E1760" t="str">
            <v>C3</v>
          </cell>
        </row>
        <row r="1761">
          <cell r="E1761" t="str">
            <v>C3</v>
          </cell>
        </row>
        <row r="1762">
          <cell r="E1762" t="str">
            <v>C3</v>
          </cell>
        </row>
        <row r="1763">
          <cell r="E1763" t="str">
            <v>C3</v>
          </cell>
        </row>
        <row r="1764">
          <cell r="E1764" t="str">
            <v>C3</v>
          </cell>
        </row>
        <row r="1765">
          <cell r="E1765" t="str">
            <v>C3</v>
          </cell>
        </row>
        <row r="1766">
          <cell r="E1766" t="str">
            <v>C3</v>
          </cell>
        </row>
        <row r="1767">
          <cell r="E1767" t="str">
            <v>C3</v>
          </cell>
        </row>
        <row r="1768">
          <cell r="E1768" t="str">
            <v>C3</v>
          </cell>
        </row>
        <row r="1769">
          <cell r="E1769" t="str">
            <v>C3</v>
          </cell>
        </row>
        <row r="1770">
          <cell r="E1770" t="str">
            <v>C3</v>
          </cell>
        </row>
        <row r="1771">
          <cell r="E1771" t="str">
            <v>C3</v>
          </cell>
        </row>
        <row r="1772">
          <cell r="E1772" t="str">
            <v>C3</v>
          </cell>
        </row>
        <row r="1773">
          <cell r="E1773" t="str">
            <v>C3</v>
          </cell>
        </row>
        <row r="1774">
          <cell r="E1774" t="str">
            <v>C3</v>
          </cell>
        </row>
        <row r="1775">
          <cell r="E1775" t="str">
            <v>C3</v>
          </cell>
        </row>
        <row r="1776">
          <cell r="E1776" t="str">
            <v>C3</v>
          </cell>
        </row>
        <row r="1777">
          <cell r="E1777" t="str">
            <v>C3</v>
          </cell>
        </row>
        <row r="1778">
          <cell r="E1778" t="str">
            <v>C3</v>
          </cell>
        </row>
        <row r="1779">
          <cell r="E1779" t="str">
            <v>C3</v>
          </cell>
        </row>
        <row r="1780">
          <cell r="E1780" t="str">
            <v>C3</v>
          </cell>
        </row>
        <row r="1781">
          <cell r="E1781" t="str">
            <v>C3</v>
          </cell>
        </row>
        <row r="1782">
          <cell r="E1782" t="str">
            <v>C3</v>
          </cell>
        </row>
        <row r="1783">
          <cell r="E1783" t="str">
            <v>C5</v>
          </cell>
        </row>
        <row r="1784">
          <cell r="E1784" t="str">
            <v>C5</v>
          </cell>
        </row>
        <row r="1785">
          <cell r="E1785" t="str">
            <v>C5</v>
          </cell>
        </row>
        <row r="1786">
          <cell r="E1786" t="str">
            <v>C5</v>
          </cell>
        </row>
        <row r="1787">
          <cell r="E1787" t="str">
            <v>C5</v>
          </cell>
        </row>
        <row r="1788">
          <cell r="E1788" t="str">
            <v>C5</v>
          </cell>
        </row>
        <row r="1789">
          <cell r="E1789" t="str">
            <v>C5</v>
          </cell>
        </row>
        <row r="1790">
          <cell r="E1790" t="str">
            <v>C5</v>
          </cell>
        </row>
        <row r="1791">
          <cell r="E1791" t="str">
            <v>C5</v>
          </cell>
        </row>
        <row r="1792">
          <cell r="E1792" t="str">
            <v>C5</v>
          </cell>
        </row>
        <row r="1793">
          <cell r="E1793" t="str">
            <v>C5</v>
          </cell>
        </row>
        <row r="1794">
          <cell r="E1794" t="str">
            <v>C5</v>
          </cell>
        </row>
        <row r="1795">
          <cell r="E1795" t="str">
            <v>C5</v>
          </cell>
        </row>
        <row r="1796">
          <cell r="E1796" t="str">
            <v>C5</v>
          </cell>
        </row>
        <row r="1797">
          <cell r="E1797" t="str">
            <v>C5</v>
          </cell>
        </row>
        <row r="1798">
          <cell r="E1798" t="str">
            <v>C5</v>
          </cell>
        </row>
        <row r="1799">
          <cell r="E1799" t="str">
            <v>C5</v>
          </cell>
        </row>
        <row r="1800">
          <cell r="E1800" t="str">
            <v>C5</v>
          </cell>
        </row>
        <row r="1801">
          <cell r="E1801" t="str">
            <v>C5</v>
          </cell>
        </row>
        <row r="1802">
          <cell r="E1802" t="str">
            <v>C5</v>
          </cell>
        </row>
        <row r="1803">
          <cell r="E1803" t="str">
            <v>C5</v>
          </cell>
        </row>
        <row r="1804">
          <cell r="E1804" t="str">
            <v>C5</v>
          </cell>
        </row>
        <row r="1805">
          <cell r="E1805" t="str">
            <v>C6</v>
          </cell>
        </row>
        <row r="1806">
          <cell r="E1806" t="str">
            <v>C6</v>
          </cell>
        </row>
        <row r="1807">
          <cell r="E1807" t="str">
            <v>C6</v>
          </cell>
        </row>
        <row r="1808">
          <cell r="E1808" t="str">
            <v>C6</v>
          </cell>
        </row>
        <row r="1809">
          <cell r="E1809" t="str">
            <v>C6</v>
          </cell>
        </row>
        <row r="1810">
          <cell r="E1810" t="str">
            <v>C6</v>
          </cell>
        </row>
        <row r="1811">
          <cell r="E1811" t="str">
            <v>C6</v>
          </cell>
        </row>
        <row r="1812">
          <cell r="E1812" t="str">
            <v>C6</v>
          </cell>
        </row>
        <row r="1813">
          <cell r="E1813" t="str">
            <v>C6</v>
          </cell>
        </row>
        <row r="1814">
          <cell r="E1814" t="str">
            <v>C6</v>
          </cell>
        </row>
        <row r="1815">
          <cell r="E1815" t="str">
            <v>C6</v>
          </cell>
        </row>
        <row r="1816">
          <cell r="E1816" t="str">
            <v>C6</v>
          </cell>
        </row>
        <row r="1817">
          <cell r="E1817" t="str">
            <v>C6</v>
          </cell>
        </row>
        <row r="1818">
          <cell r="E1818" t="str">
            <v>C6</v>
          </cell>
        </row>
        <row r="1819">
          <cell r="E1819" t="str">
            <v>C6</v>
          </cell>
        </row>
        <row r="1820">
          <cell r="E1820" t="str">
            <v>C6</v>
          </cell>
        </row>
        <row r="1821">
          <cell r="E1821" t="str">
            <v>C6</v>
          </cell>
        </row>
        <row r="1822">
          <cell r="E1822" t="str">
            <v>C6</v>
          </cell>
        </row>
        <row r="1823">
          <cell r="E1823" t="str">
            <v>C6</v>
          </cell>
        </row>
        <row r="1824">
          <cell r="E1824" t="str">
            <v>C6</v>
          </cell>
        </row>
        <row r="1825">
          <cell r="E1825" t="str">
            <v>C6</v>
          </cell>
        </row>
        <row r="1826">
          <cell r="E1826" t="str">
            <v>C6</v>
          </cell>
        </row>
        <row r="1827">
          <cell r="E1827" t="str">
            <v>C6</v>
          </cell>
        </row>
        <row r="1828">
          <cell r="E1828" t="str">
            <v>C6</v>
          </cell>
        </row>
        <row r="1829">
          <cell r="E1829" t="str">
            <v>C6</v>
          </cell>
        </row>
        <row r="1830">
          <cell r="E1830" t="str">
            <v>C6</v>
          </cell>
        </row>
        <row r="1831">
          <cell r="E1831" t="str">
            <v>C6</v>
          </cell>
        </row>
        <row r="1832">
          <cell r="E1832" t="str">
            <v>C6</v>
          </cell>
        </row>
        <row r="1833">
          <cell r="E1833" t="str">
            <v>C6</v>
          </cell>
        </row>
        <row r="1834">
          <cell r="E1834" t="str">
            <v>C6</v>
          </cell>
        </row>
        <row r="1835">
          <cell r="E1835" t="str">
            <v>C6</v>
          </cell>
        </row>
        <row r="1836">
          <cell r="E1836" t="str">
            <v>C6</v>
          </cell>
        </row>
        <row r="1837">
          <cell r="E1837" t="str">
            <v>C6</v>
          </cell>
        </row>
        <row r="1838">
          <cell r="E1838" t="str">
            <v>C6</v>
          </cell>
        </row>
        <row r="1839">
          <cell r="E1839" t="str">
            <v>C6</v>
          </cell>
        </row>
        <row r="1840">
          <cell r="E1840" t="str">
            <v>C6</v>
          </cell>
        </row>
        <row r="1841">
          <cell r="E1841" t="str">
            <v>C6</v>
          </cell>
        </row>
        <row r="1842">
          <cell r="E1842" t="str">
            <v>C6</v>
          </cell>
        </row>
        <row r="1843">
          <cell r="E1843" t="str">
            <v>C6</v>
          </cell>
        </row>
        <row r="1844">
          <cell r="E1844" t="str">
            <v>C6</v>
          </cell>
        </row>
        <row r="1845">
          <cell r="E1845" t="str">
            <v>C6</v>
          </cell>
        </row>
        <row r="1846">
          <cell r="E1846" t="str">
            <v>C6</v>
          </cell>
        </row>
        <row r="1847">
          <cell r="E1847" t="str">
            <v>C6</v>
          </cell>
        </row>
        <row r="1848">
          <cell r="E1848" t="str">
            <v>C6</v>
          </cell>
        </row>
        <row r="1849">
          <cell r="E1849" t="str">
            <v>C7</v>
          </cell>
        </row>
        <row r="1850">
          <cell r="E1850" t="str">
            <v>C7</v>
          </cell>
        </row>
        <row r="1851">
          <cell r="E1851" t="str">
            <v>C7</v>
          </cell>
        </row>
        <row r="1852">
          <cell r="E1852" t="str">
            <v>C7</v>
          </cell>
        </row>
        <row r="1853">
          <cell r="E1853" t="str">
            <v>C7</v>
          </cell>
        </row>
        <row r="1854">
          <cell r="E1854" t="str">
            <v>C7</v>
          </cell>
        </row>
        <row r="1855">
          <cell r="E1855" t="str">
            <v>C7</v>
          </cell>
        </row>
        <row r="1856">
          <cell r="E1856" t="str">
            <v>C7</v>
          </cell>
        </row>
        <row r="1857">
          <cell r="E1857" t="str">
            <v>C7</v>
          </cell>
        </row>
        <row r="1858">
          <cell r="E1858" t="str">
            <v>C9</v>
          </cell>
        </row>
        <row r="1859">
          <cell r="E1859" t="str">
            <v>C9</v>
          </cell>
        </row>
        <row r="1860">
          <cell r="E1860" t="str">
            <v>C9</v>
          </cell>
        </row>
        <row r="1861">
          <cell r="E1861" t="str">
            <v>C9</v>
          </cell>
        </row>
        <row r="1862">
          <cell r="E1862" t="str">
            <v>C9</v>
          </cell>
        </row>
        <row r="1863">
          <cell r="E1863" t="str">
            <v>C9</v>
          </cell>
        </row>
        <row r="1864">
          <cell r="E1864" t="str">
            <v>C9</v>
          </cell>
        </row>
        <row r="1865">
          <cell r="E1865" t="str">
            <v>C9</v>
          </cell>
        </row>
        <row r="1866">
          <cell r="E1866" t="str">
            <v>C9</v>
          </cell>
        </row>
        <row r="1867">
          <cell r="E1867" t="str">
            <v>C9</v>
          </cell>
        </row>
        <row r="1868">
          <cell r="E1868" t="str">
            <v>C9</v>
          </cell>
        </row>
        <row r="1869">
          <cell r="E1869" t="str">
            <v>C9</v>
          </cell>
        </row>
        <row r="1870">
          <cell r="E1870" t="str">
            <v>C9</v>
          </cell>
        </row>
        <row r="1871">
          <cell r="E1871" t="str">
            <v>C9</v>
          </cell>
        </row>
        <row r="1872">
          <cell r="E1872" t="str">
            <v>C9</v>
          </cell>
        </row>
        <row r="1873">
          <cell r="E1873" t="str">
            <v>C9</v>
          </cell>
        </row>
        <row r="1874">
          <cell r="E1874" t="str">
            <v>C9</v>
          </cell>
        </row>
        <row r="1875">
          <cell r="E1875" t="str">
            <v>C9</v>
          </cell>
        </row>
        <row r="1876">
          <cell r="E1876" t="str">
            <v>C9</v>
          </cell>
        </row>
        <row r="1877">
          <cell r="E1877" t="str">
            <v>C9</v>
          </cell>
        </row>
        <row r="1878">
          <cell r="E1878" t="str">
            <v>C9</v>
          </cell>
        </row>
        <row r="1879">
          <cell r="E1879" t="str">
            <v>C9</v>
          </cell>
        </row>
        <row r="1880">
          <cell r="E1880" t="str">
            <v>C9</v>
          </cell>
        </row>
        <row r="1881">
          <cell r="E1881" t="str">
            <v>C9</v>
          </cell>
        </row>
        <row r="1882">
          <cell r="E1882" t="str">
            <v>C9</v>
          </cell>
        </row>
        <row r="1883">
          <cell r="E1883" t="str">
            <v>C9</v>
          </cell>
        </row>
        <row r="1884">
          <cell r="E1884" t="str">
            <v>C9</v>
          </cell>
        </row>
        <row r="1885">
          <cell r="E1885" t="str">
            <v>C9</v>
          </cell>
        </row>
        <row r="1886">
          <cell r="E1886" t="str">
            <v>C9</v>
          </cell>
        </row>
        <row r="1887">
          <cell r="E1887" t="str">
            <v>C9</v>
          </cell>
        </row>
        <row r="1888">
          <cell r="E1888" t="str">
            <v>C9</v>
          </cell>
        </row>
        <row r="1889">
          <cell r="E1889" t="str">
            <v>C9</v>
          </cell>
        </row>
        <row r="1890">
          <cell r="E1890" t="str">
            <v>C9</v>
          </cell>
        </row>
        <row r="1891">
          <cell r="E1891" t="str">
            <v>C9</v>
          </cell>
        </row>
        <row r="1892">
          <cell r="E1892" t="str">
            <v>C9</v>
          </cell>
        </row>
        <row r="1893">
          <cell r="E1893" t="str">
            <v>C9</v>
          </cell>
        </row>
        <row r="1894">
          <cell r="E1894" t="str">
            <v>C9</v>
          </cell>
        </row>
        <row r="1895">
          <cell r="E1895" t="str">
            <v>C9</v>
          </cell>
        </row>
        <row r="1896">
          <cell r="E1896" t="str">
            <v>C9</v>
          </cell>
        </row>
        <row r="1897">
          <cell r="E1897" t="str">
            <v>C9</v>
          </cell>
        </row>
        <row r="1898">
          <cell r="E1898" t="str">
            <v>C9</v>
          </cell>
        </row>
        <row r="1899">
          <cell r="E1899" t="str">
            <v>C9</v>
          </cell>
        </row>
        <row r="1900">
          <cell r="E1900" t="str">
            <v>C9</v>
          </cell>
        </row>
        <row r="1901">
          <cell r="E1901" t="str">
            <v>C9</v>
          </cell>
        </row>
        <row r="1902">
          <cell r="E1902" t="str">
            <v>C9</v>
          </cell>
        </row>
        <row r="1903">
          <cell r="E1903" t="str">
            <v>C9</v>
          </cell>
        </row>
        <row r="1904">
          <cell r="E1904" t="str">
            <v>C9</v>
          </cell>
        </row>
        <row r="1905">
          <cell r="E1905" t="str">
            <v>C9</v>
          </cell>
        </row>
        <row r="1906">
          <cell r="E1906" t="str">
            <v>C9</v>
          </cell>
        </row>
        <row r="1907">
          <cell r="E1907" t="str">
            <v>C9</v>
          </cell>
        </row>
        <row r="1908">
          <cell r="E1908" t="str">
            <v>C9</v>
          </cell>
        </row>
        <row r="1909">
          <cell r="E1909" t="str">
            <v>C9</v>
          </cell>
        </row>
        <row r="1910">
          <cell r="E1910" t="str">
            <v>C9</v>
          </cell>
        </row>
        <row r="1911">
          <cell r="E1911" t="str">
            <v>C9</v>
          </cell>
        </row>
        <row r="1912">
          <cell r="E1912" t="str">
            <v>C9</v>
          </cell>
        </row>
        <row r="1913">
          <cell r="E1913" t="str">
            <v>C9</v>
          </cell>
        </row>
        <row r="1914">
          <cell r="E1914" t="str">
            <v>C9</v>
          </cell>
        </row>
        <row r="1915">
          <cell r="E1915" t="str">
            <v>C9</v>
          </cell>
        </row>
        <row r="1916">
          <cell r="E1916" t="str">
            <v>C9</v>
          </cell>
        </row>
        <row r="1917">
          <cell r="E1917" t="str">
            <v>C9</v>
          </cell>
        </row>
        <row r="1918">
          <cell r="E1918" t="str">
            <v>C9</v>
          </cell>
        </row>
        <row r="1919">
          <cell r="E1919" t="str">
            <v>C9</v>
          </cell>
        </row>
        <row r="1920">
          <cell r="E1920" t="str">
            <v>C9</v>
          </cell>
        </row>
        <row r="1921">
          <cell r="E1921" t="str">
            <v>C9</v>
          </cell>
        </row>
        <row r="1922">
          <cell r="E1922" t="str">
            <v>CA</v>
          </cell>
        </row>
        <row r="1923">
          <cell r="E1923" t="str">
            <v>CA</v>
          </cell>
        </row>
        <row r="1924">
          <cell r="E1924" t="str">
            <v>CA</v>
          </cell>
        </row>
        <row r="1925">
          <cell r="E1925" t="str">
            <v>CA</v>
          </cell>
        </row>
        <row r="1926">
          <cell r="E1926" t="str">
            <v>CA</v>
          </cell>
        </row>
        <row r="1927">
          <cell r="E1927" t="str">
            <v>CA</v>
          </cell>
        </row>
        <row r="1928">
          <cell r="E1928" t="str">
            <v>CA</v>
          </cell>
        </row>
        <row r="1929">
          <cell r="E1929" t="str">
            <v>CA</v>
          </cell>
        </row>
        <row r="1930">
          <cell r="E1930" t="str">
            <v>CA</v>
          </cell>
        </row>
        <row r="1931">
          <cell r="E1931" t="str">
            <v>CA</v>
          </cell>
        </row>
        <row r="1932">
          <cell r="E1932" t="str">
            <v>CA</v>
          </cell>
        </row>
        <row r="1933">
          <cell r="E1933" t="str">
            <v>CC</v>
          </cell>
        </row>
        <row r="1934">
          <cell r="E1934" t="str">
            <v>CC</v>
          </cell>
        </row>
        <row r="1935">
          <cell r="E1935" t="str">
            <v>CC</v>
          </cell>
        </row>
        <row r="1936">
          <cell r="E1936" t="str">
            <v>CC</v>
          </cell>
        </row>
        <row r="1937">
          <cell r="E1937" t="str">
            <v>CC</v>
          </cell>
        </row>
        <row r="1938">
          <cell r="E1938" t="str">
            <v>CC</v>
          </cell>
        </row>
        <row r="1939">
          <cell r="E1939" t="str">
            <v>CC</v>
          </cell>
        </row>
        <row r="1940">
          <cell r="E1940" t="str">
            <v>CC</v>
          </cell>
        </row>
        <row r="1941">
          <cell r="E1941" t="str">
            <v>CC</v>
          </cell>
        </row>
        <row r="1942">
          <cell r="E1942" t="str">
            <v>CC</v>
          </cell>
        </row>
        <row r="1943">
          <cell r="E1943" t="str">
            <v>CC</v>
          </cell>
        </row>
        <row r="1944">
          <cell r="E1944" t="str">
            <v>CC</v>
          </cell>
        </row>
        <row r="1945">
          <cell r="E1945" t="str">
            <v>CC</v>
          </cell>
        </row>
        <row r="1946">
          <cell r="E1946" t="str">
            <v>CC</v>
          </cell>
        </row>
        <row r="1947">
          <cell r="E1947" t="str">
            <v>CC</v>
          </cell>
        </row>
        <row r="1948">
          <cell r="E1948" t="str">
            <v>CC</v>
          </cell>
        </row>
        <row r="1949">
          <cell r="E1949" t="str">
            <v>CC</v>
          </cell>
        </row>
        <row r="1950">
          <cell r="E1950" t="str">
            <v>CC</v>
          </cell>
        </row>
        <row r="1951">
          <cell r="E1951" t="str">
            <v>CC</v>
          </cell>
        </row>
        <row r="1952">
          <cell r="E1952" t="str">
            <v>CC</v>
          </cell>
        </row>
        <row r="1953">
          <cell r="E1953" t="str">
            <v>CC</v>
          </cell>
        </row>
        <row r="1954">
          <cell r="E1954" t="str">
            <v>CC</v>
          </cell>
        </row>
        <row r="1955">
          <cell r="E1955" t="str">
            <v>CC</v>
          </cell>
        </row>
        <row r="1956">
          <cell r="E1956" t="str">
            <v>CC</v>
          </cell>
        </row>
        <row r="1957">
          <cell r="E1957" t="str">
            <v>CC</v>
          </cell>
        </row>
        <row r="1958">
          <cell r="E1958" t="str">
            <v>CC</v>
          </cell>
        </row>
        <row r="1959">
          <cell r="E1959" t="str">
            <v>CC</v>
          </cell>
        </row>
        <row r="1960">
          <cell r="E1960" t="str">
            <v>CC</v>
          </cell>
        </row>
        <row r="1961">
          <cell r="E1961" t="str">
            <v>CC</v>
          </cell>
        </row>
        <row r="1962">
          <cell r="E1962" t="str">
            <v>CC</v>
          </cell>
        </row>
        <row r="1963">
          <cell r="E1963" t="str">
            <v>CC</v>
          </cell>
        </row>
        <row r="1964">
          <cell r="E1964" t="str">
            <v>CC</v>
          </cell>
        </row>
        <row r="1965">
          <cell r="E1965" t="str">
            <v>CC</v>
          </cell>
        </row>
        <row r="1966">
          <cell r="E1966" t="str">
            <v>CC</v>
          </cell>
        </row>
        <row r="1967">
          <cell r="E1967" t="str">
            <v>CC</v>
          </cell>
        </row>
        <row r="1968">
          <cell r="E1968" t="str">
            <v>CC</v>
          </cell>
        </row>
        <row r="1969">
          <cell r="E1969" t="str">
            <v>CC</v>
          </cell>
        </row>
        <row r="1970">
          <cell r="E1970" t="str">
            <v>CC</v>
          </cell>
        </row>
        <row r="1971">
          <cell r="E1971" t="str">
            <v>CC</v>
          </cell>
        </row>
        <row r="1972">
          <cell r="E1972" t="str">
            <v>CC</v>
          </cell>
        </row>
        <row r="1973">
          <cell r="E1973" t="str">
            <v>CC</v>
          </cell>
        </row>
        <row r="1974">
          <cell r="E1974" t="str">
            <v>CC</v>
          </cell>
        </row>
        <row r="1975">
          <cell r="E1975" t="str">
            <v>CC</v>
          </cell>
        </row>
        <row r="1976">
          <cell r="E1976" t="str">
            <v>CC</v>
          </cell>
        </row>
        <row r="1978">
          <cell r="E1978" t="str">
            <v>C1</v>
          </cell>
        </row>
        <row r="1979">
          <cell r="E1979" t="str">
            <v>C1</v>
          </cell>
        </row>
        <row r="1980">
          <cell r="E1980" t="str">
            <v>C1</v>
          </cell>
        </row>
        <row r="1981">
          <cell r="E1981" t="str">
            <v>C1</v>
          </cell>
        </row>
        <row r="1982">
          <cell r="E1982" t="str">
            <v>C1</v>
          </cell>
        </row>
        <row r="1983">
          <cell r="E1983" t="str">
            <v>C7</v>
          </cell>
        </row>
        <row r="1984">
          <cell r="E1984" t="str">
            <v>CA</v>
          </cell>
        </row>
        <row r="1985">
          <cell r="E1985" t="str">
            <v>CA</v>
          </cell>
        </row>
        <row r="1986">
          <cell r="E1986" t="str">
            <v>CA</v>
          </cell>
        </row>
        <row r="1987">
          <cell r="E1987" t="str">
            <v>CA</v>
          </cell>
        </row>
        <row r="1988">
          <cell r="E1988" t="str">
            <v>CA</v>
          </cell>
        </row>
        <row r="1989">
          <cell r="E1989" t="str">
            <v>CA</v>
          </cell>
        </row>
        <row r="1990">
          <cell r="E1990" t="str">
            <v>CA</v>
          </cell>
        </row>
        <row r="1991">
          <cell r="E1991" t="str">
            <v>CA</v>
          </cell>
        </row>
        <row r="1992">
          <cell r="E1992" t="str">
            <v>CA</v>
          </cell>
        </row>
        <row r="1993">
          <cell r="E1993" t="str">
            <v>CA</v>
          </cell>
        </row>
        <row r="1994">
          <cell r="E1994" t="str">
            <v>CA</v>
          </cell>
        </row>
        <row r="1995">
          <cell r="E1995" t="str">
            <v>CA</v>
          </cell>
        </row>
        <row r="1996">
          <cell r="E1996" t="str">
            <v>CA</v>
          </cell>
        </row>
        <row r="1997">
          <cell r="E1997" t="str">
            <v>CB</v>
          </cell>
        </row>
        <row r="1998">
          <cell r="E1998" t="str">
            <v>CB</v>
          </cell>
        </row>
        <row r="1999">
          <cell r="E1999" t="str">
            <v>CB</v>
          </cell>
        </row>
        <row r="2000">
          <cell r="E2000" t="str">
            <v>CB</v>
          </cell>
        </row>
        <row r="2001">
          <cell r="E2001" t="str">
            <v>CB</v>
          </cell>
        </row>
        <row r="2002">
          <cell r="E2002" t="str">
            <v>CB</v>
          </cell>
        </row>
        <row r="2003">
          <cell r="E2003" t="str">
            <v>CB</v>
          </cell>
        </row>
        <row r="2004">
          <cell r="E2004" t="str">
            <v>CB</v>
          </cell>
        </row>
        <row r="2005">
          <cell r="E2005" t="str">
            <v>CB</v>
          </cell>
        </row>
        <row r="2006">
          <cell r="E2006" t="str">
            <v>CB</v>
          </cell>
        </row>
        <row r="2007">
          <cell r="E2007" t="str">
            <v>CB</v>
          </cell>
        </row>
        <row r="2008">
          <cell r="E2008" t="str">
            <v>CB</v>
          </cell>
        </row>
        <row r="2009">
          <cell r="E2009" t="str">
            <v>CB</v>
          </cell>
        </row>
        <row r="2010">
          <cell r="E2010" t="str">
            <v>CB</v>
          </cell>
        </row>
        <row r="2011">
          <cell r="E2011" t="str">
            <v>CB</v>
          </cell>
        </row>
        <row r="2012">
          <cell r="E2012" t="str">
            <v>CB</v>
          </cell>
        </row>
        <row r="2013">
          <cell r="E2013" t="str">
            <v>CB</v>
          </cell>
        </row>
        <row r="2014">
          <cell r="E2014" t="str">
            <v>CB</v>
          </cell>
        </row>
        <row r="2015">
          <cell r="E2015" t="str">
            <v>CB</v>
          </cell>
        </row>
        <row r="2016">
          <cell r="E2016" t="str">
            <v>CB</v>
          </cell>
        </row>
        <row r="2017">
          <cell r="E2017" t="str">
            <v>CB</v>
          </cell>
        </row>
        <row r="2018">
          <cell r="E2018" t="str">
            <v>CB</v>
          </cell>
        </row>
        <row r="2019">
          <cell r="E2019" t="str">
            <v>CB</v>
          </cell>
        </row>
        <row r="2020">
          <cell r="E2020" t="str">
            <v>CB</v>
          </cell>
        </row>
        <row r="2021">
          <cell r="E2021" t="str">
            <v>CB</v>
          </cell>
        </row>
        <row r="2022">
          <cell r="E2022" t="str">
            <v>CB</v>
          </cell>
        </row>
        <row r="2023">
          <cell r="E2023" t="str">
            <v>CB</v>
          </cell>
        </row>
        <row r="2024">
          <cell r="E2024" t="str">
            <v>CB</v>
          </cell>
        </row>
        <row r="2025">
          <cell r="E2025" t="str">
            <v>CB</v>
          </cell>
        </row>
        <row r="2026">
          <cell r="E2026" t="str">
            <v>CB</v>
          </cell>
        </row>
        <row r="2027">
          <cell r="E2027" t="str">
            <v>CB</v>
          </cell>
        </row>
        <row r="2028">
          <cell r="E2028" t="str">
            <v>CB</v>
          </cell>
        </row>
        <row r="2029">
          <cell r="E2029" t="str">
            <v>CB</v>
          </cell>
        </row>
        <row r="2030">
          <cell r="E2030" t="str">
            <v>CB</v>
          </cell>
        </row>
        <row r="2031">
          <cell r="E2031" t="str">
            <v>CB</v>
          </cell>
        </row>
        <row r="2032">
          <cell r="E2032" t="str">
            <v>CB</v>
          </cell>
        </row>
        <row r="2033">
          <cell r="E2033" t="str">
            <v>CB</v>
          </cell>
        </row>
        <row r="2034">
          <cell r="E2034" t="str">
            <v>CB</v>
          </cell>
        </row>
        <row r="2035">
          <cell r="E2035" t="str">
            <v>CB</v>
          </cell>
        </row>
        <row r="2036">
          <cell r="E2036" t="str">
            <v>CB</v>
          </cell>
        </row>
        <row r="2037">
          <cell r="E2037" t="str">
            <v>CB</v>
          </cell>
        </row>
        <row r="2038">
          <cell r="E2038" t="str">
            <v>CB</v>
          </cell>
        </row>
        <row r="2039">
          <cell r="E2039" t="str">
            <v>CB</v>
          </cell>
        </row>
        <row r="2040">
          <cell r="E2040" t="str">
            <v>CB</v>
          </cell>
        </row>
        <row r="2041">
          <cell r="E2041" t="str">
            <v>CB</v>
          </cell>
        </row>
        <row r="2042">
          <cell r="E2042" t="str">
            <v>CB</v>
          </cell>
        </row>
        <row r="2043">
          <cell r="E2043" t="str">
            <v>CB</v>
          </cell>
        </row>
        <row r="2044">
          <cell r="E2044" t="str">
            <v>CB</v>
          </cell>
        </row>
        <row r="2045">
          <cell r="E2045" t="str">
            <v>CB</v>
          </cell>
        </row>
        <row r="2046">
          <cell r="E2046" t="str">
            <v>CB</v>
          </cell>
        </row>
        <row r="2047">
          <cell r="E2047" t="str">
            <v>CB</v>
          </cell>
        </row>
        <row r="2048">
          <cell r="E2048" t="str">
            <v>CB</v>
          </cell>
        </row>
        <row r="2049">
          <cell r="E2049" t="str">
            <v>CB</v>
          </cell>
        </row>
        <row r="2050">
          <cell r="E2050" t="str">
            <v>CB</v>
          </cell>
        </row>
        <row r="2051">
          <cell r="E2051" t="str">
            <v>CB</v>
          </cell>
        </row>
        <row r="2052">
          <cell r="E2052" t="str">
            <v>CB</v>
          </cell>
        </row>
        <row r="2053">
          <cell r="E2053" t="str">
            <v>CB</v>
          </cell>
        </row>
        <row r="2054">
          <cell r="E2054" t="str">
            <v>CB</v>
          </cell>
        </row>
        <row r="2055">
          <cell r="E2055" t="str">
            <v>CB</v>
          </cell>
        </row>
        <row r="2056">
          <cell r="E2056" t="str">
            <v>CB</v>
          </cell>
        </row>
        <row r="2057">
          <cell r="E2057" t="str">
            <v>CB</v>
          </cell>
        </row>
        <row r="2058">
          <cell r="E2058" t="str">
            <v>CB</v>
          </cell>
        </row>
        <row r="2059">
          <cell r="E2059" t="str">
            <v>CB</v>
          </cell>
        </row>
        <row r="2060">
          <cell r="E2060" t="str">
            <v>CB</v>
          </cell>
        </row>
        <row r="2061">
          <cell r="E2061" t="str">
            <v>CB</v>
          </cell>
        </row>
        <row r="2062">
          <cell r="E2062" t="str">
            <v>CB</v>
          </cell>
        </row>
        <row r="2063">
          <cell r="E2063" t="str">
            <v>CB</v>
          </cell>
        </row>
        <row r="2064">
          <cell r="E2064" t="str">
            <v>CB</v>
          </cell>
        </row>
        <row r="2065">
          <cell r="E2065" t="str">
            <v>CB</v>
          </cell>
        </row>
        <row r="2066">
          <cell r="E2066" t="str">
            <v>CB</v>
          </cell>
        </row>
        <row r="2067">
          <cell r="E2067" t="str">
            <v>CB</v>
          </cell>
        </row>
        <row r="2068">
          <cell r="E2068" t="str">
            <v>CB</v>
          </cell>
        </row>
        <row r="2069">
          <cell r="E2069" t="str">
            <v>CB</v>
          </cell>
        </row>
        <row r="2070">
          <cell r="E2070" t="str">
            <v>CB</v>
          </cell>
        </row>
        <row r="2071">
          <cell r="E2071" t="str">
            <v>CB</v>
          </cell>
        </row>
        <row r="2072">
          <cell r="E2072" t="str">
            <v>CB</v>
          </cell>
        </row>
        <row r="2073">
          <cell r="E2073" t="str">
            <v>CB</v>
          </cell>
        </row>
        <row r="2074">
          <cell r="E2074" t="str">
            <v>CB</v>
          </cell>
        </row>
        <row r="2075">
          <cell r="E2075" t="str">
            <v>CB</v>
          </cell>
        </row>
        <row r="2076">
          <cell r="E2076" t="str">
            <v>CB</v>
          </cell>
        </row>
        <row r="2077">
          <cell r="E2077" t="str">
            <v>CB</v>
          </cell>
        </row>
        <row r="2078">
          <cell r="E2078" t="str">
            <v>CB</v>
          </cell>
        </row>
        <row r="2079">
          <cell r="E2079" t="str">
            <v>CB</v>
          </cell>
        </row>
        <row r="2080">
          <cell r="E2080" t="str">
            <v>CB</v>
          </cell>
        </row>
        <row r="2081">
          <cell r="E2081" t="str">
            <v>CB</v>
          </cell>
        </row>
        <row r="2082">
          <cell r="E2082" t="str">
            <v>CB</v>
          </cell>
        </row>
        <row r="2083">
          <cell r="E2083" t="str">
            <v>D1</v>
          </cell>
        </row>
        <row r="2084">
          <cell r="E2084" t="str">
            <v>D1</v>
          </cell>
        </row>
        <row r="2085">
          <cell r="E2085" t="str">
            <v>D1</v>
          </cell>
        </row>
        <row r="2086">
          <cell r="E2086" t="str">
            <v>D1</v>
          </cell>
        </row>
        <row r="2087">
          <cell r="E2087" t="str">
            <v>D3</v>
          </cell>
        </row>
        <row r="2088">
          <cell r="E2088" t="str">
            <v>C1</v>
          </cell>
        </row>
        <row r="2089">
          <cell r="E2089" t="str">
            <v>C3</v>
          </cell>
        </row>
        <row r="2090">
          <cell r="E2090" t="str">
            <v>C5</v>
          </cell>
        </row>
        <row r="2091">
          <cell r="E2091" t="str">
            <v>C5</v>
          </cell>
        </row>
        <row r="2092">
          <cell r="E2092" t="str">
            <v>C5</v>
          </cell>
        </row>
        <row r="2093">
          <cell r="E2093" t="str">
            <v>C5</v>
          </cell>
        </row>
        <row r="2094">
          <cell r="E2094" t="str">
            <v>C5</v>
          </cell>
        </row>
        <row r="2095">
          <cell r="E2095" t="str">
            <v>C5</v>
          </cell>
        </row>
        <row r="2096">
          <cell r="E2096" t="str">
            <v>C5</v>
          </cell>
        </row>
        <row r="2097">
          <cell r="E2097" t="str">
            <v>C5</v>
          </cell>
        </row>
        <row r="2098">
          <cell r="E2098" t="str">
            <v>C6</v>
          </cell>
        </row>
        <row r="2099">
          <cell r="E2099" t="str">
            <v>C6</v>
          </cell>
        </row>
        <row r="2100">
          <cell r="E2100" t="str">
            <v>C6</v>
          </cell>
        </row>
        <row r="2101">
          <cell r="E2101" t="str">
            <v>C8</v>
          </cell>
        </row>
        <row r="2102">
          <cell r="E2102" t="str">
            <v>C8</v>
          </cell>
        </row>
        <row r="2103">
          <cell r="E2103" t="str">
            <v>C8</v>
          </cell>
        </row>
        <row r="2104">
          <cell r="E2104" t="str">
            <v>C8</v>
          </cell>
        </row>
        <row r="2105">
          <cell r="E2105" t="str">
            <v>C8</v>
          </cell>
        </row>
        <row r="2106">
          <cell r="E2106" t="str">
            <v>C8</v>
          </cell>
        </row>
        <row r="2107">
          <cell r="E2107" t="str">
            <v>C8</v>
          </cell>
        </row>
        <row r="2108">
          <cell r="E2108" t="str">
            <v>C8</v>
          </cell>
        </row>
        <row r="2109">
          <cell r="E2109" t="str">
            <v>C8</v>
          </cell>
        </row>
        <row r="2110">
          <cell r="E2110" t="str">
            <v>C8</v>
          </cell>
        </row>
        <row r="2111">
          <cell r="E2111" t="str">
            <v>C8</v>
          </cell>
        </row>
        <row r="2112">
          <cell r="E2112" t="str">
            <v>C8</v>
          </cell>
        </row>
        <row r="2113">
          <cell r="E2113" t="str">
            <v>C8</v>
          </cell>
        </row>
        <row r="2114">
          <cell r="E2114" t="str">
            <v>C8</v>
          </cell>
        </row>
        <row r="2115">
          <cell r="E2115" t="str">
            <v>C8</v>
          </cell>
        </row>
        <row r="2116">
          <cell r="E2116" t="str">
            <v>C8</v>
          </cell>
        </row>
        <row r="2117">
          <cell r="E2117" t="str">
            <v>C8</v>
          </cell>
        </row>
        <row r="2118">
          <cell r="E2118" t="str">
            <v>C8</v>
          </cell>
        </row>
        <row r="2119">
          <cell r="E2119" t="str">
            <v>C8</v>
          </cell>
        </row>
        <row r="2120">
          <cell r="E2120" t="str">
            <v>C8</v>
          </cell>
        </row>
        <row r="2121">
          <cell r="E2121" t="str">
            <v>C8</v>
          </cell>
        </row>
        <row r="2122">
          <cell r="E2122" t="str">
            <v>C8</v>
          </cell>
        </row>
        <row r="2123">
          <cell r="E2123" t="str">
            <v>C8</v>
          </cell>
        </row>
        <row r="2124">
          <cell r="E2124" t="str">
            <v>C8</v>
          </cell>
        </row>
        <row r="2125">
          <cell r="E2125" t="str">
            <v>C8</v>
          </cell>
        </row>
        <row r="2126">
          <cell r="E2126" t="str">
            <v>C8</v>
          </cell>
        </row>
        <row r="2127">
          <cell r="E2127" t="str">
            <v>C8</v>
          </cell>
        </row>
        <row r="2128">
          <cell r="E2128" t="str">
            <v>C8</v>
          </cell>
        </row>
        <row r="2129">
          <cell r="E2129" t="str">
            <v>C8</v>
          </cell>
        </row>
        <row r="2130">
          <cell r="E2130" t="str">
            <v>C8</v>
          </cell>
        </row>
        <row r="2131">
          <cell r="E2131" t="str">
            <v>C8</v>
          </cell>
        </row>
        <row r="2132">
          <cell r="E2132" t="str">
            <v>C8</v>
          </cell>
        </row>
        <row r="2133">
          <cell r="E2133" t="str">
            <v>C8</v>
          </cell>
        </row>
        <row r="2134">
          <cell r="E2134" t="str">
            <v>C8</v>
          </cell>
        </row>
        <row r="2135">
          <cell r="E2135" t="str">
            <v>C8</v>
          </cell>
        </row>
        <row r="2136">
          <cell r="E2136" t="str">
            <v>C8</v>
          </cell>
        </row>
        <row r="2137">
          <cell r="E2137" t="str">
            <v>C8</v>
          </cell>
        </row>
        <row r="2138">
          <cell r="E2138" t="str">
            <v>C8</v>
          </cell>
        </row>
        <row r="2139">
          <cell r="E2139" t="str">
            <v>C8</v>
          </cell>
        </row>
        <row r="2140">
          <cell r="E2140" t="str">
            <v>C8</v>
          </cell>
        </row>
        <row r="2141">
          <cell r="E2141" t="str">
            <v>C8</v>
          </cell>
        </row>
        <row r="2142">
          <cell r="E2142" t="str">
            <v>C8</v>
          </cell>
        </row>
        <row r="2143">
          <cell r="E2143" t="str">
            <v>C8</v>
          </cell>
        </row>
        <row r="2144">
          <cell r="E2144" t="str">
            <v>C8</v>
          </cell>
        </row>
        <row r="2145">
          <cell r="E2145" t="str">
            <v>C8</v>
          </cell>
        </row>
        <row r="2146">
          <cell r="E2146" t="str">
            <v>C8</v>
          </cell>
        </row>
        <row r="2147">
          <cell r="E2147" t="str">
            <v>C8</v>
          </cell>
        </row>
        <row r="2148">
          <cell r="E2148" t="str">
            <v>C8</v>
          </cell>
        </row>
        <row r="2149">
          <cell r="E2149" t="str">
            <v>C8</v>
          </cell>
        </row>
        <row r="2150">
          <cell r="E2150" t="str">
            <v>C8</v>
          </cell>
        </row>
        <row r="2151">
          <cell r="E2151" t="str">
            <v>C8</v>
          </cell>
        </row>
        <row r="2152">
          <cell r="E2152" t="str">
            <v>C8</v>
          </cell>
        </row>
        <row r="2153">
          <cell r="E2153" t="str">
            <v>C8</v>
          </cell>
        </row>
        <row r="2154">
          <cell r="E2154" t="str">
            <v>C8</v>
          </cell>
        </row>
        <row r="2155">
          <cell r="E2155" t="str">
            <v>C8</v>
          </cell>
        </row>
        <row r="2156">
          <cell r="E2156" t="str">
            <v>C8</v>
          </cell>
        </row>
        <row r="2157">
          <cell r="E2157" t="str">
            <v>C8</v>
          </cell>
        </row>
        <row r="2158">
          <cell r="E2158" t="str">
            <v>C8</v>
          </cell>
        </row>
        <row r="2159">
          <cell r="E2159" t="str">
            <v>C8</v>
          </cell>
        </row>
        <row r="2160">
          <cell r="E2160" t="str">
            <v>C8</v>
          </cell>
        </row>
        <row r="2161">
          <cell r="E2161" t="str">
            <v>C8</v>
          </cell>
        </row>
        <row r="2162">
          <cell r="E2162" t="str">
            <v>C8</v>
          </cell>
        </row>
        <row r="2163">
          <cell r="E2163" t="str">
            <v>C8</v>
          </cell>
        </row>
        <row r="2164">
          <cell r="E2164" t="str">
            <v>C8</v>
          </cell>
        </row>
        <row r="2165">
          <cell r="E2165" t="str">
            <v>C8</v>
          </cell>
        </row>
        <row r="2166">
          <cell r="E2166" t="str">
            <v>C8</v>
          </cell>
        </row>
        <row r="2167">
          <cell r="E2167" t="str">
            <v>C8</v>
          </cell>
        </row>
        <row r="2168">
          <cell r="E2168" t="str">
            <v>C8</v>
          </cell>
        </row>
        <row r="2169">
          <cell r="E2169" t="str">
            <v>C8</v>
          </cell>
        </row>
        <row r="2170">
          <cell r="E2170" t="str">
            <v>C8</v>
          </cell>
        </row>
        <row r="2171">
          <cell r="E2171" t="str">
            <v>C8</v>
          </cell>
        </row>
        <row r="2172">
          <cell r="E2172" t="str">
            <v>C8</v>
          </cell>
        </row>
        <row r="2173">
          <cell r="E2173" t="str">
            <v>C9</v>
          </cell>
        </row>
        <row r="2174">
          <cell r="E2174" t="str">
            <v>C9</v>
          </cell>
        </row>
        <row r="2175">
          <cell r="E2175" t="str">
            <v>C9</v>
          </cell>
        </row>
        <row r="2176">
          <cell r="E2176" t="str">
            <v>C9</v>
          </cell>
        </row>
        <row r="2177">
          <cell r="E2177" t="str">
            <v>C9</v>
          </cell>
        </row>
        <row r="2178">
          <cell r="E2178" t="str">
            <v>C9</v>
          </cell>
        </row>
        <row r="2179">
          <cell r="E2179" t="str">
            <v>C9</v>
          </cell>
        </row>
        <row r="2180">
          <cell r="E2180" t="str">
            <v>C9</v>
          </cell>
        </row>
        <row r="2181">
          <cell r="E2181" t="str">
            <v>CA</v>
          </cell>
        </row>
        <row r="2182">
          <cell r="E2182" t="str">
            <v>CA</v>
          </cell>
        </row>
        <row r="2183">
          <cell r="E2183" t="str">
            <v>CA</v>
          </cell>
        </row>
        <row r="2184">
          <cell r="E2184" t="str">
            <v>CA</v>
          </cell>
        </row>
        <row r="2185">
          <cell r="E2185" t="str">
            <v>CA</v>
          </cell>
        </row>
        <row r="2186">
          <cell r="E2186" t="str">
            <v>CA</v>
          </cell>
        </row>
        <row r="2187">
          <cell r="E2187" t="str">
            <v>CA</v>
          </cell>
        </row>
        <row r="2188">
          <cell r="E2188" t="str">
            <v>CA</v>
          </cell>
        </row>
        <row r="2189">
          <cell r="E2189" t="str">
            <v>CA</v>
          </cell>
        </row>
        <row r="2190">
          <cell r="E2190" t="str">
            <v>D4</v>
          </cell>
        </row>
        <row r="2191">
          <cell r="E2191" t="str">
            <v>D4</v>
          </cell>
        </row>
        <row r="2192">
          <cell r="E2192" t="str">
            <v>C5</v>
          </cell>
        </row>
        <row r="2193">
          <cell r="E2193" t="str">
            <v>C5</v>
          </cell>
        </row>
        <row r="2194">
          <cell r="E2194" t="str">
            <v>C5</v>
          </cell>
        </row>
        <row r="2195">
          <cell r="E2195" t="str">
            <v>C5</v>
          </cell>
        </row>
        <row r="2196">
          <cell r="E2196" t="str">
            <v>C5</v>
          </cell>
        </row>
        <row r="2197">
          <cell r="E2197" t="str">
            <v>C5</v>
          </cell>
        </row>
        <row r="2198">
          <cell r="E2198" t="str">
            <v>C5</v>
          </cell>
        </row>
        <row r="2199">
          <cell r="E2199" t="str">
            <v>C5</v>
          </cell>
        </row>
        <row r="2200">
          <cell r="E2200" t="str">
            <v>C5</v>
          </cell>
        </row>
        <row r="2201">
          <cell r="E2201" t="str">
            <v>C5</v>
          </cell>
        </row>
        <row r="2202">
          <cell r="E2202" t="str">
            <v>C5</v>
          </cell>
        </row>
        <row r="2203">
          <cell r="E2203" t="str">
            <v>C5</v>
          </cell>
        </row>
        <row r="2204">
          <cell r="E2204" t="str">
            <v>C7</v>
          </cell>
        </row>
        <row r="2205">
          <cell r="E2205" t="str">
            <v>C8</v>
          </cell>
        </row>
        <row r="2206">
          <cell r="E2206" t="str">
            <v>C8</v>
          </cell>
        </row>
        <row r="2207">
          <cell r="E2207" t="str">
            <v>C8</v>
          </cell>
        </row>
        <row r="2208">
          <cell r="E2208" t="str">
            <v>C8</v>
          </cell>
        </row>
        <row r="2209">
          <cell r="E2209" t="str">
            <v>CA</v>
          </cell>
        </row>
        <row r="2210">
          <cell r="E2210" t="str">
            <v>CA</v>
          </cell>
        </row>
        <row r="2211">
          <cell r="E2211" t="str">
            <v>CA</v>
          </cell>
        </row>
        <row r="2212">
          <cell r="E2212" t="str">
            <v>CA</v>
          </cell>
        </row>
        <row r="2213">
          <cell r="E2213" t="str">
            <v>CA</v>
          </cell>
        </row>
        <row r="2214">
          <cell r="E2214" t="str">
            <v>CA</v>
          </cell>
        </row>
        <row r="2215">
          <cell r="E2215" t="str">
            <v>CA</v>
          </cell>
        </row>
        <row r="2216">
          <cell r="E2216" t="str">
            <v>CA</v>
          </cell>
        </row>
        <row r="2217">
          <cell r="E2217" t="str">
            <v>CA</v>
          </cell>
        </row>
        <row r="2218">
          <cell r="E2218" t="str">
            <v>CA</v>
          </cell>
        </row>
        <row r="2219">
          <cell r="E2219" t="str">
            <v>CA</v>
          </cell>
        </row>
        <row r="2220">
          <cell r="E2220" t="str">
            <v>CA</v>
          </cell>
        </row>
        <row r="2221">
          <cell r="E2221" t="str">
            <v>CA</v>
          </cell>
        </row>
        <row r="2222">
          <cell r="E2222" t="str">
            <v>CA</v>
          </cell>
        </row>
        <row r="2223">
          <cell r="E2223" t="str">
            <v>CA</v>
          </cell>
        </row>
        <row r="2224">
          <cell r="E2224" t="str">
            <v>CA</v>
          </cell>
        </row>
        <row r="2225">
          <cell r="E2225" t="str">
            <v>CA</v>
          </cell>
        </row>
        <row r="2226">
          <cell r="E2226" t="str">
            <v>CA</v>
          </cell>
        </row>
        <row r="2227">
          <cell r="E2227" t="str">
            <v>CA</v>
          </cell>
        </row>
        <row r="2228">
          <cell r="E2228" t="str">
            <v>CA</v>
          </cell>
        </row>
        <row r="2229">
          <cell r="E2229" t="str">
            <v>CA</v>
          </cell>
        </row>
        <row r="2230">
          <cell r="E2230" t="str">
            <v>CA</v>
          </cell>
        </row>
        <row r="2231">
          <cell r="E2231" t="str">
            <v>CA</v>
          </cell>
        </row>
        <row r="2232">
          <cell r="E2232" t="str">
            <v>CA</v>
          </cell>
        </row>
        <row r="2233">
          <cell r="E2233" t="str">
            <v>CA</v>
          </cell>
        </row>
        <row r="2234">
          <cell r="E2234" t="str">
            <v>CA</v>
          </cell>
        </row>
        <row r="2235">
          <cell r="E2235" t="str">
            <v>CA</v>
          </cell>
        </row>
        <row r="2236">
          <cell r="E2236" t="str">
            <v>CA</v>
          </cell>
        </row>
        <row r="2237">
          <cell r="E2237" t="str">
            <v>CA</v>
          </cell>
        </row>
        <row r="2238">
          <cell r="E2238" t="str">
            <v>D5</v>
          </cell>
        </row>
        <row r="2239">
          <cell r="E2239" t="str">
            <v>D5</v>
          </cell>
        </row>
        <row r="2240">
          <cell r="E2240" t="str">
            <v>C3</v>
          </cell>
        </row>
        <row r="2241">
          <cell r="E2241" t="str">
            <v>C3</v>
          </cell>
        </row>
        <row r="2242">
          <cell r="E2242" t="str">
            <v>C3</v>
          </cell>
        </row>
        <row r="2243">
          <cell r="E2243" t="str">
            <v>C3</v>
          </cell>
        </row>
        <row r="2244">
          <cell r="E2244" t="str">
            <v>C3</v>
          </cell>
        </row>
        <row r="2245">
          <cell r="E2245" t="str">
            <v>C5</v>
          </cell>
        </row>
        <row r="2246">
          <cell r="E2246" t="str">
            <v>C5</v>
          </cell>
        </row>
        <row r="2247">
          <cell r="E2247" t="str">
            <v>C5</v>
          </cell>
        </row>
        <row r="2248">
          <cell r="E2248" t="str">
            <v>C5</v>
          </cell>
        </row>
        <row r="2249">
          <cell r="E2249" t="str">
            <v>C8</v>
          </cell>
        </row>
        <row r="2250">
          <cell r="E2250" t="str">
            <v>CA</v>
          </cell>
        </row>
        <row r="2251">
          <cell r="E2251" t="str">
            <v>CA</v>
          </cell>
        </row>
        <row r="2252">
          <cell r="E2252" t="str">
            <v>CA</v>
          </cell>
        </row>
        <row r="2253">
          <cell r="E2253" t="str">
            <v>CA</v>
          </cell>
        </row>
        <row r="2254">
          <cell r="E2254" t="str">
            <v>CA</v>
          </cell>
        </row>
        <row r="2255">
          <cell r="E2255" t="str">
            <v>CA</v>
          </cell>
        </row>
        <row r="2256">
          <cell r="E2256" t="str">
            <v>CA</v>
          </cell>
        </row>
        <row r="2257">
          <cell r="E2257" t="str">
            <v>CA</v>
          </cell>
        </row>
        <row r="2258">
          <cell r="E2258" t="str">
            <v>CA</v>
          </cell>
        </row>
        <row r="2259">
          <cell r="E2259" t="str">
            <v>CA</v>
          </cell>
        </row>
        <row r="2260">
          <cell r="E2260" t="str">
            <v>CA</v>
          </cell>
        </row>
        <row r="2261">
          <cell r="E2261" t="str">
            <v>CB</v>
          </cell>
        </row>
        <row r="2262">
          <cell r="E2262" t="str">
            <v>CB</v>
          </cell>
        </row>
        <row r="2263">
          <cell r="E2263" t="str">
            <v>D5</v>
          </cell>
        </row>
        <row r="2264">
          <cell r="E2264" t="str">
            <v>C6</v>
          </cell>
        </row>
        <row r="2265">
          <cell r="E2265" t="str">
            <v>C7</v>
          </cell>
        </row>
        <row r="2266">
          <cell r="E2266" t="str">
            <v>C7</v>
          </cell>
        </row>
        <row r="2267">
          <cell r="E2267" t="str">
            <v>C7</v>
          </cell>
        </row>
        <row r="2268">
          <cell r="E2268" t="str">
            <v>C7</v>
          </cell>
        </row>
        <row r="2269">
          <cell r="E2269" t="str">
            <v>C7</v>
          </cell>
        </row>
        <row r="2270">
          <cell r="E2270" t="str">
            <v>C7</v>
          </cell>
        </row>
        <row r="2271">
          <cell r="E2271" t="str">
            <v>C7</v>
          </cell>
        </row>
        <row r="2272">
          <cell r="E2272" t="str">
            <v>C8</v>
          </cell>
        </row>
        <row r="2273">
          <cell r="E2273" t="str">
            <v>C8</v>
          </cell>
        </row>
        <row r="2274">
          <cell r="E2274" t="str">
            <v>C8</v>
          </cell>
        </row>
        <row r="2275">
          <cell r="E2275" t="str">
            <v>C8</v>
          </cell>
        </row>
        <row r="2276">
          <cell r="E2276" t="str">
            <v>C8</v>
          </cell>
        </row>
        <row r="2277">
          <cell r="E2277" t="str">
            <v>C8</v>
          </cell>
        </row>
        <row r="2278">
          <cell r="E2278" t="str">
            <v>C8</v>
          </cell>
        </row>
        <row r="2279">
          <cell r="E2279" t="str">
            <v>C8</v>
          </cell>
        </row>
        <row r="2280">
          <cell r="E2280" t="str">
            <v>C8</v>
          </cell>
        </row>
        <row r="2281">
          <cell r="E2281" t="str">
            <v>C8</v>
          </cell>
        </row>
        <row r="2282">
          <cell r="E2282" t="str">
            <v>C8</v>
          </cell>
        </row>
        <row r="2283">
          <cell r="E2283" t="str">
            <v>C8</v>
          </cell>
        </row>
        <row r="2284">
          <cell r="E2284" t="str">
            <v>C8</v>
          </cell>
        </row>
        <row r="2285">
          <cell r="E2285" t="str">
            <v>C8</v>
          </cell>
        </row>
        <row r="2286">
          <cell r="E2286" t="str">
            <v>C8</v>
          </cell>
        </row>
        <row r="2287">
          <cell r="E2287" t="str">
            <v>C8</v>
          </cell>
        </row>
        <row r="2288">
          <cell r="E2288" t="str">
            <v>C8</v>
          </cell>
        </row>
        <row r="2289">
          <cell r="E2289" t="str">
            <v>C8</v>
          </cell>
        </row>
        <row r="2290">
          <cell r="E2290" t="str">
            <v>C8</v>
          </cell>
        </row>
        <row r="2291">
          <cell r="E2291" t="str">
            <v>C8</v>
          </cell>
        </row>
        <row r="2292">
          <cell r="E2292" t="str">
            <v>CA</v>
          </cell>
        </row>
        <row r="2293">
          <cell r="E2293" t="str">
            <v>CA</v>
          </cell>
        </row>
        <row r="2294">
          <cell r="E2294" t="str">
            <v>C1</v>
          </cell>
        </row>
        <row r="2295">
          <cell r="E2295" t="str">
            <v>C1</v>
          </cell>
        </row>
        <row r="2296">
          <cell r="E2296" t="str">
            <v>C1</v>
          </cell>
        </row>
        <row r="2297">
          <cell r="E2297" t="str">
            <v>C1</v>
          </cell>
        </row>
        <row r="2298">
          <cell r="E2298" t="str">
            <v>C1</v>
          </cell>
        </row>
        <row r="2299">
          <cell r="E2299" t="str">
            <v>C1</v>
          </cell>
        </row>
        <row r="2300">
          <cell r="E2300" t="str">
            <v>C1</v>
          </cell>
        </row>
        <row r="2301">
          <cell r="E2301" t="str">
            <v>C1</v>
          </cell>
        </row>
        <row r="2302">
          <cell r="E2302" t="str">
            <v>C1</v>
          </cell>
        </row>
        <row r="2303">
          <cell r="E2303" t="str">
            <v>C1</v>
          </cell>
        </row>
        <row r="2304">
          <cell r="E2304" t="str">
            <v>C1</v>
          </cell>
        </row>
        <row r="2305">
          <cell r="E2305" t="str">
            <v>C1</v>
          </cell>
        </row>
        <row r="2306">
          <cell r="E2306" t="str">
            <v>C1</v>
          </cell>
        </row>
        <row r="2307">
          <cell r="E2307" t="str">
            <v>C1</v>
          </cell>
        </row>
        <row r="2308">
          <cell r="E2308" t="str">
            <v>C1</v>
          </cell>
        </row>
        <row r="2309">
          <cell r="E2309" t="str">
            <v>C1</v>
          </cell>
        </row>
        <row r="2310">
          <cell r="E2310" t="str">
            <v>C1</v>
          </cell>
        </row>
        <row r="2311">
          <cell r="E2311" t="str">
            <v>C1</v>
          </cell>
        </row>
        <row r="2312">
          <cell r="E2312" t="str">
            <v>C1</v>
          </cell>
        </row>
        <row r="2313">
          <cell r="E2313" t="str">
            <v>C1</v>
          </cell>
        </row>
        <row r="2314">
          <cell r="E2314" t="str">
            <v>C1</v>
          </cell>
        </row>
        <row r="2315">
          <cell r="E2315" t="str">
            <v>C1</v>
          </cell>
        </row>
        <row r="2316">
          <cell r="E2316" t="str">
            <v>C1</v>
          </cell>
        </row>
        <row r="2317">
          <cell r="E2317" t="str">
            <v>C1</v>
          </cell>
        </row>
        <row r="2318">
          <cell r="E2318" t="str">
            <v>C1</v>
          </cell>
        </row>
        <row r="2319">
          <cell r="E2319" t="str">
            <v>C1</v>
          </cell>
        </row>
        <row r="2320">
          <cell r="E2320" t="str">
            <v>C1</v>
          </cell>
        </row>
        <row r="2321">
          <cell r="E2321" t="str">
            <v>C1</v>
          </cell>
        </row>
        <row r="2322">
          <cell r="E2322" t="str">
            <v>C1</v>
          </cell>
        </row>
        <row r="2323">
          <cell r="E2323" t="str">
            <v>C5</v>
          </cell>
        </row>
        <row r="2324">
          <cell r="E2324" t="str">
            <v>C5</v>
          </cell>
        </row>
        <row r="2325">
          <cell r="E2325" t="str">
            <v>C5</v>
          </cell>
        </row>
        <row r="2326">
          <cell r="E2326" t="str">
            <v>C5</v>
          </cell>
        </row>
        <row r="2327">
          <cell r="E2327" t="str">
            <v>C5</v>
          </cell>
        </row>
        <row r="2328">
          <cell r="E2328" t="str">
            <v>C5</v>
          </cell>
        </row>
        <row r="2329">
          <cell r="E2329" t="str">
            <v>C5</v>
          </cell>
        </row>
        <row r="2330">
          <cell r="E2330" t="str">
            <v>C5</v>
          </cell>
        </row>
        <row r="2331">
          <cell r="E2331" t="str">
            <v>C5</v>
          </cell>
        </row>
        <row r="2332">
          <cell r="E2332" t="str">
            <v>C5</v>
          </cell>
        </row>
        <row r="2333">
          <cell r="E2333" t="str">
            <v>C6</v>
          </cell>
        </row>
        <row r="2334">
          <cell r="E2334" t="str">
            <v>C6</v>
          </cell>
        </row>
        <row r="2335">
          <cell r="E2335" t="str">
            <v>C6</v>
          </cell>
        </row>
        <row r="2336">
          <cell r="E2336" t="str">
            <v>C6</v>
          </cell>
        </row>
        <row r="2337">
          <cell r="E2337" t="str">
            <v>C6</v>
          </cell>
        </row>
        <row r="2338">
          <cell r="E2338" t="str">
            <v>C6</v>
          </cell>
        </row>
        <row r="2339">
          <cell r="E2339" t="str">
            <v>C6</v>
          </cell>
        </row>
        <row r="2340">
          <cell r="E2340" t="str">
            <v>C6</v>
          </cell>
        </row>
        <row r="2341">
          <cell r="E2341" t="str">
            <v>C6</v>
          </cell>
        </row>
        <row r="2342">
          <cell r="E2342" t="str">
            <v>C6</v>
          </cell>
        </row>
        <row r="2343">
          <cell r="E2343" t="str">
            <v>C6</v>
          </cell>
        </row>
        <row r="2344">
          <cell r="E2344" t="str">
            <v>C6</v>
          </cell>
        </row>
        <row r="2345">
          <cell r="E2345" t="str">
            <v>C6</v>
          </cell>
        </row>
        <row r="2346">
          <cell r="E2346" t="str">
            <v>C6</v>
          </cell>
        </row>
        <row r="2347">
          <cell r="E2347" t="str">
            <v>C6</v>
          </cell>
        </row>
        <row r="2348">
          <cell r="E2348" t="str">
            <v>C6</v>
          </cell>
        </row>
        <row r="2349">
          <cell r="E2349" t="str">
            <v>C6</v>
          </cell>
        </row>
        <row r="2350">
          <cell r="E2350" t="str">
            <v>C6</v>
          </cell>
        </row>
        <row r="2351">
          <cell r="E2351" t="str">
            <v>C6</v>
          </cell>
        </row>
        <row r="2352">
          <cell r="E2352" t="str">
            <v>C6</v>
          </cell>
        </row>
        <row r="2353">
          <cell r="E2353" t="str">
            <v>C6</v>
          </cell>
        </row>
        <row r="2354">
          <cell r="E2354" t="str">
            <v>C6</v>
          </cell>
        </row>
        <row r="2355">
          <cell r="E2355" t="str">
            <v>C6</v>
          </cell>
        </row>
        <row r="2356">
          <cell r="E2356" t="str">
            <v>C6</v>
          </cell>
        </row>
        <row r="2357">
          <cell r="E2357" t="str">
            <v>C6</v>
          </cell>
        </row>
        <row r="2358">
          <cell r="E2358" t="str">
            <v>C6</v>
          </cell>
        </row>
        <row r="2359">
          <cell r="E2359" t="str">
            <v>C8</v>
          </cell>
        </row>
        <row r="2360">
          <cell r="E2360" t="str">
            <v>C8</v>
          </cell>
        </row>
        <row r="2361">
          <cell r="E2361" t="str">
            <v>C8</v>
          </cell>
        </row>
        <row r="2362">
          <cell r="E2362" t="str">
            <v>C8</v>
          </cell>
        </row>
        <row r="2363">
          <cell r="E2363" t="str">
            <v>C8</v>
          </cell>
        </row>
        <row r="2364">
          <cell r="E2364" t="str">
            <v>C8</v>
          </cell>
        </row>
        <row r="2365">
          <cell r="E2365" t="str">
            <v>C8</v>
          </cell>
        </row>
        <row r="2366">
          <cell r="E2366" t="str">
            <v>C8</v>
          </cell>
        </row>
        <row r="2367">
          <cell r="E2367" t="str">
            <v>C8</v>
          </cell>
        </row>
        <row r="2368">
          <cell r="E2368" t="str">
            <v>CA</v>
          </cell>
        </row>
        <row r="2369">
          <cell r="E2369" t="str">
            <v>CA</v>
          </cell>
        </row>
        <row r="2370">
          <cell r="E2370" t="str">
            <v>CA</v>
          </cell>
        </row>
        <row r="2371">
          <cell r="E2371" t="str">
            <v>CA</v>
          </cell>
        </row>
        <row r="2372">
          <cell r="E2372" t="str">
            <v>CA</v>
          </cell>
        </row>
        <row r="2373">
          <cell r="E2373" t="str">
            <v>CA</v>
          </cell>
        </row>
        <row r="2374">
          <cell r="E2374" t="str">
            <v>CA</v>
          </cell>
        </row>
        <row r="2375">
          <cell r="E2375" t="str">
            <v>CA</v>
          </cell>
        </row>
        <row r="2376">
          <cell r="E2376" t="str">
            <v>CA</v>
          </cell>
        </row>
        <row r="2377">
          <cell r="E2377" t="str">
            <v>CA</v>
          </cell>
        </row>
        <row r="2378">
          <cell r="E2378" t="str">
            <v>CA</v>
          </cell>
        </row>
        <row r="2379">
          <cell r="E2379" t="str">
            <v>CA</v>
          </cell>
        </row>
        <row r="2380">
          <cell r="E2380" t="str">
            <v>CA</v>
          </cell>
        </row>
        <row r="2381">
          <cell r="E2381" t="str">
            <v>CB</v>
          </cell>
        </row>
        <row r="2382">
          <cell r="E2382" t="str">
            <v>CB</v>
          </cell>
        </row>
        <row r="2383">
          <cell r="E2383" t="str">
            <v>CB</v>
          </cell>
        </row>
        <row r="2384">
          <cell r="E2384" t="str">
            <v>CB</v>
          </cell>
        </row>
        <row r="2385">
          <cell r="E2385" t="str">
            <v>CB</v>
          </cell>
        </row>
        <row r="2386">
          <cell r="E2386" t="str">
            <v>CB</v>
          </cell>
        </row>
        <row r="2387">
          <cell r="E2387" t="str">
            <v>CB</v>
          </cell>
        </row>
        <row r="2388">
          <cell r="E2388" t="str">
            <v>CB</v>
          </cell>
        </row>
        <row r="2389">
          <cell r="E2389" t="str">
            <v>CB</v>
          </cell>
        </row>
        <row r="2390">
          <cell r="E2390" t="str">
            <v>CB</v>
          </cell>
        </row>
        <row r="2391">
          <cell r="E2391" t="str">
            <v>CB</v>
          </cell>
        </row>
        <row r="2392">
          <cell r="E2392" t="str">
            <v>CB</v>
          </cell>
        </row>
        <row r="2393">
          <cell r="E2393" t="str">
            <v>CB</v>
          </cell>
        </row>
        <row r="2394">
          <cell r="E2394" t="str">
            <v>CB</v>
          </cell>
        </row>
        <row r="2395">
          <cell r="E2395" t="str">
            <v>CB</v>
          </cell>
        </row>
        <row r="2396">
          <cell r="E2396" t="str">
            <v>CB</v>
          </cell>
        </row>
        <row r="2397">
          <cell r="E2397" t="str">
            <v>CB</v>
          </cell>
        </row>
        <row r="2398">
          <cell r="E2398" t="str">
            <v>CB</v>
          </cell>
        </row>
        <row r="2399">
          <cell r="E2399" t="str">
            <v>CB</v>
          </cell>
        </row>
        <row r="2400">
          <cell r="E2400" t="str">
            <v>CB</v>
          </cell>
        </row>
        <row r="2401">
          <cell r="E2401" t="str">
            <v>CB</v>
          </cell>
        </row>
        <row r="2402">
          <cell r="E2402" t="str">
            <v>CB</v>
          </cell>
        </row>
        <row r="2403">
          <cell r="E2403" t="str">
            <v>CB</v>
          </cell>
        </row>
        <row r="2404">
          <cell r="E2404" t="str">
            <v>CB</v>
          </cell>
        </row>
        <row r="2405">
          <cell r="E2405" t="str">
            <v>CB</v>
          </cell>
        </row>
        <row r="2406">
          <cell r="E2406" t="str">
            <v>CB</v>
          </cell>
        </row>
        <row r="2407">
          <cell r="E2407" t="str">
            <v>CB</v>
          </cell>
        </row>
        <row r="2408">
          <cell r="E2408" t="str">
            <v>CB</v>
          </cell>
        </row>
        <row r="2409">
          <cell r="E2409" t="str">
            <v>CC</v>
          </cell>
        </row>
        <row r="2410">
          <cell r="E2410" t="str">
            <v>CC</v>
          </cell>
        </row>
        <row r="2411">
          <cell r="E2411" t="str">
            <v>CC</v>
          </cell>
        </row>
        <row r="2412">
          <cell r="E2412" t="str">
            <v>CC</v>
          </cell>
        </row>
        <row r="2413">
          <cell r="E2413" t="str">
            <v>CC</v>
          </cell>
        </row>
        <row r="2414">
          <cell r="E2414" t="str">
            <v>CC</v>
          </cell>
        </row>
        <row r="2415">
          <cell r="E2415" t="str">
            <v>CC</v>
          </cell>
        </row>
        <row r="2416">
          <cell r="E2416" t="str">
            <v>CC</v>
          </cell>
        </row>
        <row r="2417">
          <cell r="E2417" t="str">
            <v>CC</v>
          </cell>
        </row>
        <row r="2418">
          <cell r="E2418" t="str">
            <v>CC</v>
          </cell>
        </row>
        <row r="2419">
          <cell r="E2419" t="str">
            <v>CC</v>
          </cell>
        </row>
        <row r="2420">
          <cell r="E2420" t="str">
            <v>CC</v>
          </cell>
        </row>
        <row r="2421">
          <cell r="E2421" t="str">
            <v>CC</v>
          </cell>
        </row>
        <row r="2422">
          <cell r="E2422" t="str">
            <v>CC</v>
          </cell>
        </row>
        <row r="2423">
          <cell r="E2423" t="str">
            <v>CC</v>
          </cell>
        </row>
        <row r="2424">
          <cell r="E2424" t="str">
            <v>CC</v>
          </cell>
        </row>
        <row r="2425">
          <cell r="E2425" t="str">
            <v>CC</v>
          </cell>
        </row>
        <row r="2426">
          <cell r="E2426" t="str">
            <v>CC</v>
          </cell>
        </row>
        <row r="2427">
          <cell r="E2427" t="str">
            <v>CC</v>
          </cell>
        </row>
        <row r="2428">
          <cell r="E2428" t="str">
            <v>CC</v>
          </cell>
        </row>
        <row r="2429">
          <cell r="E2429" t="str">
            <v>CC</v>
          </cell>
        </row>
        <row r="2430">
          <cell r="E2430" t="str">
            <v>CC</v>
          </cell>
        </row>
        <row r="2431">
          <cell r="E2431" t="str">
            <v>CC</v>
          </cell>
        </row>
        <row r="2432">
          <cell r="E2432" t="str">
            <v>CC</v>
          </cell>
        </row>
        <row r="2433">
          <cell r="E2433" t="str">
            <v>CC</v>
          </cell>
        </row>
        <row r="2434">
          <cell r="E2434" t="str">
            <v>CC</v>
          </cell>
        </row>
        <row r="2435">
          <cell r="E2435" t="str">
            <v>CC</v>
          </cell>
        </row>
        <row r="2436">
          <cell r="E2436" t="str">
            <v>CC</v>
          </cell>
        </row>
        <row r="2437">
          <cell r="E2437" t="str">
            <v>CC</v>
          </cell>
        </row>
        <row r="2438">
          <cell r="E2438" t="str">
            <v>CC</v>
          </cell>
        </row>
        <row r="2439">
          <cell r="E2439" t="str">
            <v>CC</v>
          </cell>
        </row>
        <row r="2440">
          <cell r="E2440" t="str">
            <v>C1</v>
          </cell>
        </row>
        <row r="2441">
          <cell r="E2441" t="str">
            <v>C1</v>
          </cell>
        </row>
        <row r="2442">
          <cell r="E2442" t="str">
            <v>C1</v>
          </cell>
        </row>
        <row r="2443">
          <cell r="E2443" t="str">
            <v>C1</v>
          </cell>
        </row>
        <row r="2444">
          <cell r="E2444" t="str">
            <v>C1</v>
          </cell>
        </row>
        <row r="2445">
          <cell r="E2445" t="str">
            <v>C1</v>
          </cell>
        </row>
        <row r="2446">
          <cell r="E2446" t="str">
            <v>C1</v>
          </cell>
        </row>
        <row r="2447">
          <cell r="E2447" t="str">
            <v>C1</v>
          </cell>
        </row>
        <row r="2448">
          <cell r="E2448" t="str">
            <v>C1</v>
          </cell>
        </row>
        <row r="2449">
          <cell r="E2449" t="str">
            <v>C1</v>
          </cell>
        </row>
        <row r="2450">
          <cell r="E2450" t="str">
            <v>C3</v>
          </cell>
        </row>
        <row r="2451">
          <cell r="E2451" t="str">
            <v>C3</v>
          </cell>
        </row>
        <row r="2452">
          <cell r="E2452" t="str">
            <v>C4</v>
          </cell>
        </row>
        <row r="2453">
          <cell r="E2453" t="str">
            <v>C4</v>
          </cell>
        </row>
        <row r="2454">
          <cell r="E2454" t="str">
            <v>C4</v>
          </cell>
        </row>
        <row r="2455">
          <cell r="E2455" t="str">
            <v>C4</v>
          </cell>
        </row>
        <row r="2456">
          <cell r="E2456" t="str">
            <v>C4</v>
          </cell>
        </row>
        <row r="2457">
          <cell r="E2457" t="str">
            <v>C4</v>
          </cell>
        </row>
        <row r="2458">
          <cell r="E2458" t="str">
            <v>C4</v>
          </cell>
        </row>
        <row r="2459">
          <cell r="E2459" t="str">
            <v>C4</v>
          </cell>
        </row>
        <row r="2460">
          <cell r="E2460" t="str">
            <v>C4</v>
          </cell>
        </row>
        <row r="2461">
          <cell r="E2461" t="str">
            <v>C4</v>
          </cell>
        </row>
        <row r="2462">
          <cell r="E2462" t="str">
            <v>C4</v>
          </cell>
        </row>
        <row r="2463">
          <cell r="E2463" t="str">
            <v>C5</v>
          </cell>
        </row>
        <row r="2464">
          <cell r="E2464" t="str">
            <v>C5</v>
          </cell>
        </row>
        <row r="2465">
          <cell r="E2465" t="str">
            <v>C5</v>
          </cell>
        </row>
        <row r="2466">
          <cell r="E2466" t="str">
            <v>C5</v>
          </cell>
        </row>
        <row r="2467">
          <cell r="E2467" t="str">
            <v>C5</v>
          </cell>
        </row>
        <row r="2468">
          <cell r="E2468" t="str">
            <v>C5</v>
          </cell>
        </row>
        <row r="2469">
          <cell r="E2469" t="str">
            <v>C6</v>
          </cell>
        </row>
        <row r="2470">
          <cell r="E2470" t="str">
            <v>C6</v>
          </cell>
        </row>
        <row r="2471">
          <cell r="E2471" t="str">
            <v>C6</v>
          </cell>
        </row>
        <row r="2472">
          <cell r="E2472" t="str">
            <v>C6</v>
          </cell>
        </row>
        <row r="2473">
          <cell r="E2473" t="str">
            <v>C6</v>
          </cell>
        </row>
        <row r="2474">
          <cell r="E2474" t="str">
            <v>C6</v>
          </cell>
        </row>
        <row r="2475">
          <cell r="E2475" t="str">
            <v>C6</v>
          </cell>
        </row>
        <row r="2476">
          <cell r="E2476" t="str">
            <v>C8</v>
          </cell>
        </row>
        <row r="2477">
          <cell r="E2477" t="str">
            <v>C8</v>
          </cell>
        </row>
        <row r="2478">
          <cell r="E2478" t="str">
            <v>C8</v>
          </cell>
        </row>
        <row r="2479">
          <cell r="E2479" t="str">
            <v>C8</v>
          </cell>
        </row>
        <row r="2480">
          <cell r="E2480" t="str">
            <v>C8</v>
          </cell>
        </row>
        <row r="2481">
          <cell r="E2481" t="str">
            <v>C8</v>
          </cell>
        </row>
        <row r="2482">
          <cell r="E2482" t="str">
            <v>C8</v>
          </cell>
        </row>
        <row r="2483">
          <cell r="E2483" t="str">
            <v>C8</v>
          </cell>
        </row>
        <row r="2484">
          <cell r="E2484" t="str">
            <v>C8</v>
          </cell>
        </row>
        <row r="2485">
          <cell r="E2485" t="str">
            <v>C8</v>
          </cell>
        </row>
        <row r="2486">
          <cell r="E2486" t="str">
            <v>C8</v>
          </cell>
        </row>
        <row r="2487">
          <cell r="E2487" t="str">
            <v>C8</v>
          </cell>
        </row>
        <row r="2488">
          <cell r="E2488" t="str">
            <v>C8</v>
          </cell>
        </row>
        <row r="2489">
          <cell r="E2489" t="str">
            <v>C8</v>
          </cell>
        </row>
        <row r="2490">
          <cell r="E2490" t="str">
            <v>C8</v>
          </cell>
        </row>
        <row r="2491">
          <cell r="E2491" t="str">
            <v>C8</v>
          </cell>
        </row>
        <row r="2492">
          <cell r="E2492" t="str">
            <v>C8</v>
          </cell>
        </row>
        <row r="2493">
          <cell r="E2493" t="str">
            <v>C8</v>
          </cell>
        </row>
        <row r="2494">
          <cell r="E2494" t="str">
            <v>C8</v>
          </cell>
        </row>
        <row r="2495">
          <cell r="E2495" t="str">
            <v>C8</v>
          </cell>
        </row>
        <row r="2496">
          <cell r="E2496" t="str">
            <v>CA</v>
          </cell>
        </row>
        <row r="2497">
          <cell r="E2497" t="str">
            <v>CA</v>
          </cell>
        </row>
        <row r="2498">
          <cell r="E2498" t="str">
            <v>CA</v>
          </cell>
        </row>
        <row r="2499">
          <cell r="E2499" t="str">
            <v>CA</v>
          </cell>
        </row>
        <row r="2500">
          <cell r="E2500" t="str">
            <v>CA</v>
          </cell>
        </row>
        <row r="2501">
          <cell r="E2501" t="str">
            <v>CA</v>
          </cell>
        </row>
        <row r="2502">
          <cell r="E2502" t="str">
            <v>CA</v>
          </cell>
        </row>
        <row r="2503">
          <cell r="E2503" t="str">
            <v>CA</v>
          </cell>
        </row>
        <row r="2504">
          <cell r="E2504" t="str">
            <v>CA</v>
          </cell>
        </row>
        <row r="2505">
          <cell r="E2505" t="str">
            <v>CA</v>
          </cell>
        </row>
        <row r="2506">
          <cell r="E2506" t="str">
            <v>CA</v>
          </cell>
        </row>
        <row r="2507">
          <cell r="E2507" t="str">
            <v>CB</v>
          </cell>
        </row>
        <row r="2508">
          <cell r="E2508" t="str">
            <v>CB</v>
          </cell>
        </row>
        <row r="2509">
          <cell r="E2509" t="str">
            <v>CB</v>
          </cell>
        </row>
        <row r="2510">
          <cell r="E2510" t="str">
            <v>CB</v>
          </cell>
        </row>
        <row r="2511">
          <cell r="E2511" t="str">
            <v>CB</v>
          </cell>
        </row>
        <row r="2512">
          <cell r="E2512" t="str">
            <v>CB</v>
          </cell>
        </row>
        <row r="2513">
          <cell r="E2513" t="str">
            <v>CB</v>
          </cell>
        </row>
        <row r="2514">
          <cell r="E2514" t="str">
            <v>CB</v>
          </cell>
        </row>
        <row r="2515">
          <cell r="E2515" t="str">
            <v>CB</v>
          </cell>
        </row>
        <row r="2516">
          <cell r="E2516" t="str">
            <v>CB</v>
          </cell>
        </row>
        <row r="2517">
          <cell r="E2517" t="str">
            <v>CC</v>
          </cell>
        </row>
        <row r="2518">
          <cell r="E2518" t="str">
            <v>CC</v>
          </cell>
        </row>
        <row r="2519">
          <cell r="E2519" t="str">
            <v>CC</v>
          </cell>
        </row>
        <row r="2520">
          <cell r="E2520" t="str">
            <v>D4</v>
          </cell>
        </row>
        <row r="2521">
          <cell r="E2521" t="str">
            <v>D4</v>
          </cell>
        </row>
        <row r="2522">
          <cell r="E2522" t="str">
            <v>D8</v>
          </cell>
        </row>
        <row r="2523">
          <cell r="E2523" t="str">
            <v>D8</v>
          </cell>
        </row>
        <row r="2524">
          <cell r="E2524" t="str">
            <v>C3</v>
          </cell>
        </row>
        <row r="2525">
          <cell r="E2525" t="str">
            <v>C3</v>
          </cell>
        </row>
        <row r="2526">
          <cell r="E2526" t="str">
            <v>C3</v>
          </cell>
        </row>
        <row r="2527">
          <cell r="E2527" t="str">
            <v>C3</v>
          </cell>
        </row>
        <row r="2528">
          <cell r="E2528" t="str">
            <v>C3</v>
          </cell>
        </row>
        <row r="2529">
          <cell r="E2529" t="str">
            <v>C3</v>
          </cell>
        </row>
        <row r="2530">
          <cell r="E2530" t="str">
            <v>C3</v>
          </cell>
        </row>
        <row r="2531">
          <cell r="E2531" t="str">
            <v>C3</v>
          </cell>
        </row>
        <row r="2532">
          <cell r="E2532" t="str">
            <v>C3</v>
          </cell>
        </row>
        <row r="2533">
          <cell r="E2533" t="str">
            <v>C3</v>
          </cell>
        </row>
        <row r="2534">
          <cell r="E2534" t="str">
            <v>C3</v>
          </cell>
        </row>
        <row r="2535">
          <cell r="E2535" t="str">
            <v>C3</v>
          </cell>
        </row>
        <row r="2536">
          <cell r="E2536" t="str">
            <v>C3</v>
          </cell>
        </row>
        <row r="2537">
          <cell r="E2537" t="str">
            <v>C3</v>
          </cell>
        </row>
        <row r="2538">
          <cell r="E2538" t="str">
            <v>C3</v>
          </cell>
        </row>
        <row r="2539">
          <cell r="E2539" t="str">
            <v>C3</v>
          </cell>
        </row>
        <row r="2540">
          <cell r="E2540" t="str">
            <v>C3</v>
          </cell>
        </row>
        <row r="2541">
          <cell r="E2541" t="str">
            <v>C3</v>
          </cell>
        </row>
        <row r="2542">
          <cell r="E2542" t="str">
            <v>C3</v>
          </cell>
        </row>
        <row r="2543">
          <cell r="E2543" t="str">
            <v>C3</v>
          </cell>
        </row>
        <row r="2544">
          <cell r="E2544" t="str">
            <v>C3</v>
          </cell>
        </row>
        <row r="2545">
          <cell r="E2545" t="str">
            <v>C3</v>
          </cell>
        </row>
        <row r="2546">
          <cell r="E2546" t="str">
            <v>C3</v>
          </cell>
        </row>
        <row r="2547">
          <cell r="E2547" t="str">
            <v>C3</v>
          </cell>
        </row>
        <row r="2548">
          <cell r="E2548" t="str">
            <v>C3</v>
          </cell>
        </row>
        <row r="2549">
          <cell r="E2549" t="str">
            <v>C3</v>
          </cell>
        </row>
        <row r="2550">
          <cell r="E2550" t="str">
            <v>C3</v>
          </cell>
        </row>
        <row r="2551">
          <cell r="E2551" t="str">
            <v>C3</v>
          </cell>
        </row>
        <row r="2552">
          <cell r="E2552" t="str">
            <v>C3</v>
          </cell>
        </row>
        <row r="2553">
          <cell r="E2553" t="str">
            <v>C3</v>
          </cell>
        </row>
        <row r="2554">
          <cell r="E2554" t="str">
            <v>C3</v>
          </cell>
        </row>
        <row r="2555">
          <cell r="E2555" t="str">
            <v>C3</v>
          </cell>
        </row>
        <row r="2556">
          <cell r="E2556" t="str">
            <v>C3</v>
          </cell>
        </row>
        <row r="2557">
          <cell r="E2557" t="str">
            <v>C3</v>
          </cell>
        </row>
        <row r="2558">
          <cell r="E2558" t="str">
            <v>C3</v>
          </cell>
        </row>
        <row r="2559">
          <cell r="E2559" t="str">
            <v>C3</v>
          </cell>
        </row>
        <row r="2560">
          <cell r="E2560" t="str">
            <v>C3</v>
          </cell>
        </row>
        <row r="2561">
          <cell r="E2561" t="str">
            <v>C3</v>
          </cell>
        </row>
        <row r="2562">
          <cell r="E2562" t="str">
            <v>C5</v>
          </cell>
        </row>
        <row r="2563">
          <cell r="E2563" t="str">
            <v>C8</v>
          </cell>
        </row>
        <row r="2564">
          <cell r="E2564" t="str">
            <v>C8</v>
          </cell>
        </row>
        <row r="2565">
          <cell r="E2565" t="str">
            <v>C8</v>
          </cell>
        </row>
        <row r="2566">
          <cell r="E2566" t="str">
            <v>C8</v>
          </cell>
        </row>
        <row r="2567">
          <cell r="E2567" t="str">
            <v>C9</v>
          </cell>
        </row>
        <row r="2568">
          <cell r="E2568" t="str">
            <v>C9</v>
          </cell>
        </row>
        <row r="2569">
          <cell r="E2569" t="str">
            <v>C9</v>
          </cell>
        </row>
        <row r="2570">
          <cell r="E2570" t="str">
            <v>C9</v>
          </cell>
        </row>
        <row r="2571">
          <cell r="E2571" t="str">
            <v>CA</v>
          </cell>
        </row>
        <row r="2572">
          <cell r="E2572" t="str">
            <v>CA</v>
          </cell>
        </row>
        <row r="2573">
          <cell r="E2573" t="str">
            <v>CA</v>
          </cell>
        </row>
        <row r="2574">
          <cell r="E2574" t="str">
            <v>CA</v>
          </cell>
        </row>
        <row r="2575">
          <cell r="E2575" t="str">
            <v>CA</v>
          </cell>
        </row>
        <row r="2576">
          <cell r="E2576" t="str">
            <v>CA</v>
          </cell>
        </row>
        <row r="2577">
          <cell r="E2577" t="str">
            <v>CA</v>
          </cell>
        </row>
        <row r="2578">
          <cell r="E2578" t="str">
            <v>CA</v>
          </cell>
        </row>
        <row r="2579">
          <cell r="E2579" t="str">
            <v>CA</v>
          </cell>
        </row>
        <row r="2580">
          <cell r="E2580" t="str">
            <v>CB</v>
          </cell>
        </row>
        <row r="2581">
          <cell r="E2581" t="str">
            <v>CB</v>
          </cell>
        </row>
        <row r="2582">
          <cell r="E2582" t="str">
            <v>CB</v>
          </cell>
        </row>
        <row r="2583">
          <cell r="E2583" t="str">
            <v>C1</v>
          </cell>
        </row>
        <row r="2584">
          <cell r="E2584" t="str">
            <v>C1</v>
          </cell>
        </row>
        <row r="2585">
          <cell r="E2585" t="str">
            <v>C1</v>
          </cell>
        </row>
        <row r="2586">
          <cell r="E2586" t="str">
            <v>C1</v>
          </cell>
        </row>
        <row r="2587">
          <cell r="E2587" t="str">
            <v>C1</v>
          </cell>
        </row>
        <row r="2588">
          <cell r="E2588" t="str">
            <v>C1</v>
          </cell>
        </row>
        <row r="2589">
          <cell r="E2589" t="str">
            <v>C1</v>
          </cell>
        </row>
        <row r="2590">
          <cell r="E2590" t="str">
            <v>C1</v>
          </cell>
        </row>
        <row r="2591">
          <cell r="E2591" t="str">
            <v>C3</v>
          </cell>
        </row>
        <row r="2592">
          <cell r="E2592" t="str">
            <v>C3</v>
          </cell>
        </row>
        <row r="2593">
          <cell r="E2593" t="str">
            <v>C3</v>
          </cell>
        </row>
        <row r="2594">
          <cell r="E2594" t="str">
            <v>C3</v>
          </cell>
        </row>
        <row r="2595">
          <cell r="E2595" t="str">
            <v>C4</v>
          </cell>
        </row>
        <row r="2596">
          <cell r="E2596" t="str">
            <v>C4</v>
          </cell>
        </row>
        <row r="2597">
          <cell r="E2597" t="str">
            <v>C4</v>
          </cell>
        </row>
        <row r="2598">
          <cell r="E2598" t="str">
            <v>C4</v>
          </cell>
        </row>
        <row r="2599">
          <cell r="E2599" t="str">
            <v>C4</v>
          </cell>
        </row>
        <row r="2600">
          <cell r="E2600" t="str">
            <v>C4</v>
          </cell>
        </row>
        <row r="2601">
          <cell r="E2601" t="str">
            <v>C4</v>
          </cell>
        </row>
        <row r="2602">
          <cell r="E2602" t="str">
            <v>C4</v>
          </cell>
        </row>
        <row r="2603">
          <cell r="E2603" t="str">
            <v>C4</v>
          </cell>
        </row>
        <row r="2604">
          <cell r="E2604" t="str">
            <v>C4</v>
          </cell>
        </row>
        <row r="2605">
          <cell r="E2605" t="str">
            <v>C4</v>
          </cell>
        </row>
        <row r="2606">
          <cell r="E2606" t="str">
            <v>C4</v>
          </cell>
        </row>
        <row r="2607">
          <cell r="E2607" t="str">
            <v>C5</v>
          </cell>
        </row>
        <row r="2608">
          <cell r="E2608" t="str">
            <v>C7</v>
          </cell>
        </row>
        <row r="2609">
          <cell r="E2609" t="str">
            <v>C7</v>
          </cell>
        </row>
        <row r="2610">
          <cell r="E2610" t="str">
            <v>C7</v>
          </cell>
        </row>
        <row r="2611">
          <cell r="E2611" t="str">
            <v>C7</v>
          </cell>
        </row>
        <row r="2612">
          <cell r="E2612" t="str">
            <v>C7</v>
          </cell>
        </row>
        <row r="2613">
          <cell r="E2613" t="str">
            <v>C7</v>
          </cell>
        </row>
        <row r="2614">
          <cell r="E2614" t="str">
            <v>C7</v>
          </cell>
        </row>
        <row r="2615">
          <cell r="E2615" t="str">
            <v>C7</v>
          </cell>
        </row>
        <row r="2616">
          <cell r="E2616" t="str">
            <v>C7</v>
          </cell>
        </row>
        <row r="2617">
          <cell r="E2617" t="str">
            <v>C8</v>
          </cell>
        </row>
        <row r="2618">
          <cell r="E2618" t="str">
            <v>C8</v>
          </cell>
        </row>
        <row r="2619">
          <cell r="E2619" t="str">
            <v>C8</v>
          </cell>
        </row>
        <row r="2620">
          <cell r="E2620" t="str">
            <v>C8</v>
          </cell>
        </row>
        <row r="2621">
          <cell r="E2621" t="str">
            <v>C8</v>
          </cell>
        </row>
        <row r="2622">
          <cell r="E2622" t="str">
            <v>C8</v>
          </cell>
        </row>
        <row r="2623">
          <cell r="E2623" t="str">
            <v>C8</v>
          </cell>
        </row>
        <row r="2624">
          <cell r="E2624" t="str">
            <v>C8</v>
          </cell>
        </row>
        <row r="2625">
          <cell r="E2625" t="str">
            <v>C8</v>
          </cell>
        </row>
        <row r="2626">
          <cell r="E2626" t="str">
            <v>C9</v>
          </cell>
        </row>
        <row r="2627">
          <cell r="E2627" t="str">
            <v>C9</v>
          </cell>
        </row>
        <row r="2628">
          <cell r="E2628" t="str">
            <v>C9</v>
          </cell>
        </row>
        <row r="2629">
          <cell r="E2629" t="str">
            <v>C9</v>
          </cell>
        </row>
        <row r="2630">
          <cell r="E2630" t="str">
            <v>C9</v>
          </cell>
        </row>
        <row r="2631">
          <cell r="E2631" t="str">
            <v>C9</v>
          </cell>
        </row>
        <row r="2632">
          <cell r="E2632" t="str">
            <v>C9</v>
          </cell>
        </row>
        <row r="2633">
          <cell r="E2633" t="str">
            <v>C9</v>
          </cell>
        </row>
        <row r="2634">
          <cell r="E2634" t="str">
            <v>C9</v>
          </cell>
        </row>
        <row r="2635">
          <cell r="E2635" t="str">
            <v>C9</v>
          </cell>
        </row>
        <row r="2636">
          <cell r="E2636" t="str">
            <v>C9</v>
          </cell>
        </row>
        <row r="2637">
          <cell r="E2637" t="str">
            <v>C9</v>
          </cell>
        </row>
        <row r="2638">
          <cell r="E2638" t="str">
            <v>C9</v>
          </cell>
        </row>
        <row r="2639">
          <cell r="E2639" t="str">
            <v>C9</v>
          </cell>
        </row>
        <row r="2640">
          <cell r="E2640" t="str">
            <v>C9</v>
          </cell>
        </row>
        <row r="2641">
          <cell r="E2641" t="str">
            <v>C9</v>
          </cell>
        </row>
        <row r="2642">
          <cell r="E2642" t="str">
            <v>C9</v>
          </cell>
        </row>
        <row r="2643">
          <cell r="E2643" t="str">
            <v>C9</v>
          </cell>
        </row>
        <row r="2644">
          <cell r="E2644" t="str">
            <v>C9</v>
          </cell>
        </row>
        <row r="2645">
          <cell r="E2645" t="str">
            <v>CA</v>
          </cell>
        </row>
        <row r="2646">
          <cell r="E2646" t="str">
            <v>CA</v>
          </cell>
        </row>
        <row r="2647">
          <cell r="E2647" t="str">
            <v>CA</v>
          </cell>
        </row>
        <row r="2648">
          <cell r="E2648" t="str">
            <v>CA</v>
          </cell>
        </row>
        <row r="2649">
          <cell r="E2649" t="str">
            <v>C3</v>
          </cell>
        </row>
        <row r="2650">
          <cell r="E2650" t="str">
            <v>C3</v>
          </cell>
        </row>
        <row r="2651">
          <cell r="E2651" t="str">
            <v>C3</v>
          </cell>
        </row>
        <row r="2652">
          <cell r="E2652" t="str">
            <v>C9</v>
          </cell>
        </row>
        <row r="2653">
          <cell r="E2653" t="str">
            <v>C9</v>
          </cell>
        </row>
        <row r="2654">
          <cell r="E2654" t="str">
            <v>C9</v>
          </cell>
        </row>
        <row r="2655">
          <cell r="E2655" t="str">
            <v>C9</v>
          </cell>
        </row>
        <row r="2656">
          <cell r="E2656" t="str">
            <v>C9</v>
          </cell>
        </row>
        <row r="2657">
          <cell r="E2657" t="str">
            <v>C9</v>
          </cell>
        </row>
        <row r="2658">
          <cell r="E2658" t="str">
            <v>C9</v>
          </cell>
        </row>
        <row r="2659">
          <cell r="E2659" t="str">
            <v>D1</v>
          </cell>
        </row>
        <row r="2660">
          <cell r="E2660" t="str">
            <v>C1</v>
          </cell>
        </row>
        <row r="2661">
          <cell r="E2661" t="str">
            <v>C1</v>
          </cell>
        </row>
        <row r="2662">
          <cell r="E2662" t="str">
            <v>C1</v>
          </cell>
        </row>
        <row r="2663">
          <cell r="E2663" t="str">
            <v>C1</v>
          </cell>
        </row>
        <row r="2664">
          <cell r="E2664" t="str">
            <v>C8</v>
          </cell>
        </row>
        <row r="2665">
          <cell r="E2665" t="str">
            <v>C8</v>
          </cell>
        </row>
        <row r="2666">
          <cell r="E2666" t="str">
            <v>C8</v>
          </cell>
        </row>
        <row r="2667">
          <cell r="E2667" t="str">
            <v>C8</v>
          </cell>
        </row>
        <row r="2668">
          <cell r="E2668" t="str">
            <v>C8</v>
          </cell>
        </row>
        <row r="2669">
          <cell r="E2669" t="str">
            <v>C8</v>
          </cell>
        </row>
        <row r="2670">
          <cell r="E2670" t="str">
            <v>C8</v>
          </cell>
        </row>
        <row r="2671">
          <cell r="E2671" t="str">
            <v>C8</v>
          </cell>
        </row>
        <row r="2672">
          <cell r="E2672" t="str">
            <v>C8</v>
          </cell>
        </row>
        <row r="2673">
          <cell r="E2673" t="str">
            <v>C8</v>
          </cell>
        </row>
        <row r="2674">
          <cell r="E2674" t="str">
            <v>C9</v>
          </cell>
        </row>
        <row r="2675">
          <cell r="E2675" t="str">
            <v>CA</v>
          </cell>
        </row>
        <row r="2676">
          <cell r="E2676" t="str">
            <v>CA</v>
          </cell>
        </row>
        <row r="2677">
          <cell r="E2677" t="str">
            <v>CA</v>
          </cell>
        </row>
        <row r="2678">
          <cell r="E2678" t="str">
            <v>CA</v>
          </cell>
        </row>
        <row r="2679">
          <cell r="E2679" t="str">
            <v>CA</v>
          </cell>
        </row>
        <row r="2680">
          <cell r="E2680" t="str">
            <v>CA</v>
          </cell>
        </row>
        <row r="2681">
          <cell r="E2681" t="str">
            <v>CA</v>
          </cell>
        </row>
        <row r="2682">
          <cell r="E2682" t="str">
            <v>CB</v>
          </cell>
        </row>
        <row r="2683">
          <cell r="E2683" t="str">
            <v>CB</v>
          </cell>
        </row>
        <row r="2684">
          <cell r="E2684" t="str">
            <v>CB</v>
          </cell>
        </row>
        <row r="2685">
          <cell r="E2685" t="str">
            <v>CB</v>
          </cell>
        </row>
        <row r="2686">
          <cell r="E2686" t="str">
            <v>CB</v>
          </cell>
        </row>
        <row r="2687">
          <cell r="E2687" t="str">
            <v>CB</v>
          </cell>
        </row>
        <row r="2688">
          <cell r="E2688" t="str">
            <v>CB</v>
          </cell>
        </row>
        <row r="2689">
          <cell r="E2689" t="str">
            <v>CB</v>
          </cell>
        </row>
        <row r="2690">
          <cell r="E2690" t="str">
            <v>CB</v>
          </cell>
        </row>
        <row r="2691">
          <cell r="E2691" t="str">
            <v>CB</v>
          </cell>
        </row>
        <row r="2692">
          <cell r="E2692" t="str">
            <v>CB</v>
          </cell>
        </row>
        <row r="2693">
          <cell r="E2693" t="str">
            <v>CB</v>
          </cell>
        </row>
        <row r="2694">
          <cell r="E2694" t="str">
            <v>CB</v>
          </cell>
        </row>
        <row r="2695">
          <cell r="E2695" t="str">
            <v>CB</v>
          </cell>
        </row>
        <row r="2696">
          <cell r="E2696" t="str">
            <v>CB</v>
          </cell>
        </row>
        <row r="2697">
          <cell r="E2697" t="str">
            <v>CB</v>
          </cell>
        </row>
        <row r="2698">
          <cell r="E2698" t="str">
            <v>CB</v>
          </cell>
        </row>
        <row r="2699">
          <cell r="E2699" t="str">
            <v>CB</v>
          </cell>
        </row>
        <row r="2700">
          <cell r="E2700" t="str">
            <v>CB</v>
          </cell>
        </row>
        <row r="2701">
          <cell r="E2701" t="str">
            <v>CB</v>
          </cell>
        </row>
        <row r="2702">
          <cell r="E2702" t="str">
            <v>C4</v>
          </cell>
        </row>
        <row r="2703">
          <cell r="E2703" t="str">
            <v>C4</v>
          </cell>
        </row>
        <row r="2704">
          <cell r="E2704" t="str">
            <v>C4</v>
          </cell>
        </row>
        <row r="2705">
          <cell r="E2705" t="str">
            <v>C5</v>
          </cell>
        </row>
        <row r="2706">
          <cell r="E2706" t="str">
            <v>C5</v>
          </cell>
        </row>
        <row r="2707">
          <cell r="E2707" t="str">
            <v>C5</v>
          </cell>
        </row>
        <row r="2708">
          <cell r="E2708" t="str">
            <v>C8</v>
          </cell>
        </row>
        <row r="2709">
          <cell r="E2709" t="str">
            <v>CA</v>
          </cell>
        </row>
        <row r="2710">
          <cell r="E2710" t="str">
            <v>CA</v>
          </cell>
        </row>
        <row r="2711">
          <cell r="E2711" t="str">
            <v>CA</v>
          </cell>
        </row>
        <row r="2712">
          <cell r="E2712" t="str">
            <v>C7</v>
          </cell>
        </row>
        <row r="2713">
          <cell r="E2713" t="str">
            <v>CA</v>
          </cell>
        </row>
        <row r="2714">
          <cell r="E2714" t="str">
            <v>CA</v>
          </cell>
        </row>
        <row r="2715">
          <cell r="E2715" t="str">
            <v>CA</v>
          </cell>
        </row>
        <row r="2716">
          <cell r="E2716" t="str">
            <v>CA</v>
          </cell>
        </row>
        <row r="2717">
          <cell r="E2717" t="str">
            <v>CA</v>
          </cell>
        </row>
        <row r="2718">
          <cell r="E2718" t="str">
            <v>CA</v>
          </cell>
        </row>
        <row r="2719">
          <cell r="E2719" t="str">
            <v>CA</v>
          </cell>
        </row>
        <row r="2720">
          <cell r="E2720" t="str">
            <v>CC</v>
          </cell>
        </row>
        <row r="2721">
          <cell r="E2721" t="str">
            <v>CC</v>
          </cell>
        </row>
        <row r="2722">
          <cell r="E2722" t="str">
            <v>CC</v>
          </cell>
        </row>
        <row r="2723">
          <cell r="E2723" t="str">
            <v>CC</v>
          </cell>
        </row>
        <row r="2724">
          <cell r="E2724" t="str">
            <v>CC</v>
          </cell>
        </row>
        <row r="2725">
          <cell r="E2725" t="str">
            <v>CC</v>
          </cell>
        </row>
        <row r="2726">
          <cell r="E2726" t="str">
            <v>CC</v>
          </cell>
        </row>
        <row r="2727">
          <cell r="E2727" t="str">
            <v>CC</v>
          </cell>
        </row>
        <row r="2728">
          <cell r="E2728" t="str">
            <v>CC</v>
          </cell>
        </row>
        <row r="2729">
          <cell r="E2729" t="str">
            <v>CC</v>
          </cell>
        </row>
        <row r="2730">
          <cell r="E2730" t="str">
            <v>CC</v>
          </cell>
        </row>
        <row r="2731">
          <cell r="E2731" t="str">
            <v>CC</v>
          </cell>
        </row>
        <row r="2732">
          <cell r="E2732" t="str">
            <v>C1</v>
          </cell>
        </row>
        <row r="2733">
          <cell r="E2733" t="str">
            <v>C1</v>
          </cell>
        </row>
        <row r="2734">
          <cell r="E2734" t="str">
            <v>C3</v>
          </cell>
        </row>
        <row r="2735">
          <cell r="E2735" t="str">
            <v>C3</v>
          </cell>
        </row>
        <row r="2736">
          <cell r="E2736" t="str">
            <v>C8</v>
          </cell>
        </row>
        <row r="2737">
          <cell r="E2737" t="str">
            <v>C8</v>
          </cell>
        </row>
        <row r="2738">
          <cell r="E2738" t="str">
            <v>C8</v>
          </cell>
        </row>
        <row r="2739">
          <cell r="E2739" t="str">
            <v>C9</v>
          </cell>
        </row>
        <row r="2740">
          <cell r="E2740" t="str">
            <v>C9</v>
          </cell>
        </row>
        <row r="2741">
          <cell r="E2741" t="str">
            <v>C9</v>
          </cell>
        </row>
        <row r="2742">
          <cell r="E2742" t="str">
            <v>C1</v>
          </cell>
        </row>
        <row r="2743">
          <cell r="E2743" t="str">
            <v>C4</v>
          </cell>
        </row>
        <row r="2744">
          <cell r="E2744" t="str">
            <v>C4</v>
          </cell>
        </row>
        <row r="2745">
          <cell r="E2745" t="str">
            <v>C7</v>
          </cell>
        </row>
        <row r="2746">
          <cell r="E2746" t="str">
            <v>C7</v>
          </cell>
        </row>
        <row r="2747">
          <cell r="E2747" t="str">
            <v>C7</v>
          </cell>
        </row>
        <row r="2748">
          <cell r="E2748" t="str">
            <v>C8</v>
          </cell>
        </row>
        <row r="2749">
          <cell r="E2749" t="str">
            <v>C8</v>
          </cell>
        </row>
        <row r="2750">
          <cell r="E2750" t="str">
            <v>C8</v>
          </cell>
        </row>
        <row r="2751">
          <cell r="E2751" t="str">
            <v>C9</v>
          </cell>
        </row>
        <row r="2752">
          <cell r="E2752" t="str">
            <v>C9</v>
          </cell>
        </row>
        <row r="2753">
          <cell r="E2753" t="str">
            <v>C9</v>
          </cell>
        </row>
        <row r="2754">
          <cell r="E2754" t="str">
            <v>C9</v>
          </cell>
        </row>
        <row r="2755">
          <cell r="E2755" t="str">
            <v>C9</v>
          </cell>
        </row>
        <row r="2756">
          <cell r="E2756" t="str">
            <v>C9</v>
          </cell>
        </row>
        <row r="2757">
          <cell r="E2757" t="str">
            <v>C9</v>
          </cell>
        </row>
        <row r="2758">
          <cell r="E2758" t="str">
            <v>C9</v>
          </cell>
        </row>
        <row r="2759">
          <cell r="E2759" t="str">
            <v>C9</v>
          </cell>
        </row>
        <row r="2760">
          <cell r="E2760" t="str">
            <v>C9</v>
          </cell>
        </row>
        <row r="2761">
          <cell r="E2761" t="str">
            <v>C9</v>
          </cell>
        </row>
        <row r="2762">
          <cell r="E2762" t="str">
            <v>C1</v>
          </cell>
        </row>
        <row r="2763">
          <cell r="E2763" t="str">
            <v>C3</v>
          </cell>
        </row>
        <row r="2764">
          <cell r="E2764" t="str">
            <v>C3</v>
          </cell>
        </row>
        <row r="2765">
          <cell r="E2765" t="str">
            <v>C9</v>
          </cell>
        </row>
        <row r="2766">
          <cell r="E2766" t="str">
            <v>C9</v>
          </cell>
        </row>
        <row r="2767">
          <cell r="E2767" t="str">
            <v>C9</v>
          </cell>
        </row>
        <row r="2768">
          <cell r="E2768" t="str">
            <v>C9</v>
          </cell>
        </row>
        <row r="2769">
          <cell r="E2769" t="str">
            <v>CA</v>
          </cell>
        </row>
        <row r="2770">
          <cell r="E2770" t="str">
            <v>CA</v>
          </cell>
        </row>
        <row r="2771">
          <cell r="E2771" t="str">
            <v>CA</v>
          </cell>
        </row>
        <row r="2772">
          <cell r="E2772" t="str">
            <v>CA</v>
          </cell>
        </row>
        <row r="2773">
          <cell r="E2773" t="str">
            <v>CB</v>
          </cell>
        </row>
        <row r="2774">
          <cell r="E2774" t="str">
            <v>CB</v>
          </cell>
        </row>
        <row r="2775">
          <cell r="E2775" t="str">
            <v>CB</v>
          </cell>
        </row>
        <row r="2776">
          <cell r="E2776" t="str">
            <v>CB</v>
          </cell>
        </row>
        <row r="2777">
          <cell r="E2777" t="str">
            <v>CB</v>
          </cell>
        </row>
        <row r="2778">
          <cell r="E2778" t="str">
            <v>CB</v>
          </cell>
        </row>
        <row r="2779">
          <cell r="E2779" t="str">
            <v>CC</v>
          </cell>
        </row>
        <row r="2780">
          <cell r="E2780" t="str">
            <v>CC</v>
          </cell>
        </row>
        <row r="2781">
          <cell r="E2781" t="str">
            <v>CC</v>
          </cell>
        </row>
        <row r="2782">
          <cell r="E2782" t="str">
            <v>CC</v>
          </cell>
        </row>
        <row r="2783">
          <cell r="E2783" t="str">
            <v>CC</v>
          </cell>
        </row>
        <row r="2784">
          <cell r="E2784" t="str">
            <v>CC</v>
          </cell>
        </row>
        <row r="2785">
          <cell r="E2785" t="str">
            <v>D9</v>
          </cell>
        </row>
        <row r="2786">
          <cell r="E2786" t="str">
            <v>D9</v>
          </cell>
        </row>
        <row r="2787">
          <cell r="E2787" t="str">
            <v>C9</v>
          </cell>
        </row>
        <row r="2788">
          <cell r="E2788" t="str">
            <v>C9</v>
          </cell>
        </row>
        <row r="2789">
          <cell r="E2789" t="str">
            <v>C9</v>
          </cell>
        </row>
        <row r="2790">
          <cell r="E2790" t="str">
            <v>C9</v>
          </cell>
        </row>
        <row r="2791">
          <cell r="E2791" t="str">
            <v>C9</v>
          </cell>
        </row>
        <row r="2792">
          <cell r="E2792" t="str">
            <v>C9</v>
          </cell>
        </row>
        <row r="2793">
          <cell r="E2793" t="str">
            <v>C8</v>
          </cell>
        </row>
        <row r="2794">
          <cell r="E2794" t="str">
            <v>C8</v>
          </cell>
        </row>
        <row r="2795">
          <cell r="E2795" t="str">
            <v>C8</v>
          </cell>
        </row>
        <row r="2796">
          <cell r="E2796" t="str">
            <v>C8</v>
          </cell>
        </row>
        <row r="2797">
          <cell r="E2797" t="str">
            <v>C8</v>
          </cell>
        </row>
        <row r="2798">
          <cell r="E2798" t="str">
            <v>C8</v>
          </cell>
        </row>
        <row r="2799">
          <cell r="E2799" t="str">
            <v>C8</v>
          </cell>
        </row>
        <row r="2800">
          <cell r="E2800" t="str">
            <v>C8</v>
          </cell>
        </row>
        <row r="2801">
          <cell r="E2801" t="str">
            <v>C8</v>
          </cell>
        </row>
        <row r="2802">
          <cell r="E2802" t="str">
            <v>C8</v>
          </cell>
        </row>
        <row r="2803">
          <cell r="E2803" t="str">
            <v>C8</v>
          </cell>
        </row>
        <row r="2804">
          <cell r="E2804" t="str">
            <v>C8</v>
          </cell>
        </row>
        <row r="2805">
          <cell r="E2805" t="str">
            <v>C6</v>
          </cell>
        </row>
        <row r="2806">
          <cell r="E2806" t="str">
            <v>C6</v>
          </cell>
        </row>
        <row r="2807">
          <cell r="E2807" t="str">
            <v>C6</v>
          </cell>
        </row>
        <row r="2808">
          <cell r="E2808" t="str">
            <v>C6</v>
          </cell>
        </row>
        <row r="2809">
          <cell r="E2809" t="str">
            <v>C6</v>
          </cell>
        </row>
        <row r="2810">
          <cell r="E2810" t="str">
            <v>C6</v>
          </cell>
        </row>
        <row r="2811">
          <cell r="E2811" t="str">
            <v>C6</v>
          </cell>
        </row>
        <row r="2812">
          <cell r="E2812" t="str">
            <v>C8</v>
          </cell>
        </row>
        <row r="2813">
          <cell r="E2813" t="str">
            <v>C8</v>
          </cell>
        </row>
        <row r="2814">
          <cell r="E2814" t="str">
            <v>C8</v>
          </cell>
        </row>
        <row r="2815">
          <cell r="E2815" t="str">
            <v>C1</v>
          </cell>
        </row>
        <row r="2816">
          <cell r="E2816" t="str">
            <v>C1</v>
          </cell>
        </row>
        <row r="2817">
          <cell r="E2817" t="str">
            <v>C1</v>
          </cell>
        </row>
        <row r="2818">
          <cell r="E2818" t="str">
            <v>C1</v>
          </cell>
        </row>
        <row r="2819">
          <cell r="E2819" t="str">
            <v>C1</v>
          </cell>
        </row>
        <row r="2820">
          <cell r="E2820" t="str">
            <v>C1</v>
          </cell>
        </row>
        <row r="2821">
          <cell r="E2821" t="str">
            <v>C3</v>
          </cell>
        </row>
        <row r="2822">
          <cell r="E2822" t="str">
            <v>C3</v>
          </cell>
        </row>
        <row r="2823">
          <cell r="E2823" t="str">
            <v>C3</v>
          </cell>
        </row>
        <row r="2824">
          <cell r="E2824" t="str">
            <v>C3</v>
          </cell>
        </row>
        <row r="2825">
          <cell r="E2825" t="str">
            <v>C3</v>
          </cell>
        </row>
        <row r="2826">
          <cell r="E2826" t="str">
            <v>C4</v>
          </cell>
        </row>
        <row r="2827">
          <cell r="E2827" t="str">
            <v>C4</v>
          </cell>
        </row>
        <row r="2828">
          <cell r="E2828" t="str">
            <v>C6</v>
          </cell>
        </row>
        <row r="2829">
          <cell r="E2829" t="str">
            <v>C7</v>
          </cell>
        </row>
        <row r="2830">
          <cell r="E2830" t="str">
            <v>C8</v>
          </cell>
        </row>
        <row r="2831">
          <cell r="E2831" t="str">
            <v>C8</v>
          </cell>
        </row>
        <row r="2832">
          <cell r="E2832" t="str">
            <v>C8</v>
          </cell>
        </row>
        <row r="2833">
          <cell r="E2833" t="str">
            <v>C8</v>
          </cell>
        </row>
        <row r="2834">
          <cell r="E2834" t="str">
            <v>CA</v>
          </cell>
        </row>
        <row r="2835">
          <cell r="E2835" t="str">
            <v>CA</v>
          </cell>
        </row>
        <row r="2836">
          <cell r="E2836" t="str">
            <v>D1</v>
          </cell>
        </row>
        <row r="2837">
          <cell r="E2837" t="str">
            <v>D3</v>
          </cell>
        </row>
        <row r="2838">
          <cell r="E2838" t="str">
            <v>D3</v>
          </cell>
        </row>
        <row r="2839">
          <cell r="E2839" t="str">
            <v>D9</v>
          </cell>
        </row>
        <row r="2840">
          <cell r="E2840" t="str">
            <v>C5</v>
          </cell>
        </row>
        <row r="2841">
          <cell r="E2841" t="str">
            <v>C5</v>
          </cell>
        </row>
        <row r="2842">
          <cell r="E2842" t="str">
            <v>C6</v>
          </cell>
        </row>
        <row r="2843">
          <cell r="E2843" t="str">
            <v>C6</v>
          </cell>
        </row>
        <row r="2844">
          <cell r="E2844" t="str">
            <v>C6</v>
          </cell>
        </row>
        <row r="2845">
          <cell r="E2845" t="str">
            <v>C6</v>
          </cell>
        </row>
        <row r="2846">
          <cell r="E2846" t="str">
            <v>C6</v>
          </cell>
        </row>
        <row r="2847">
          <cell r="E2847" t="str">
            <v>C7</v>
          </cell>
        </row>
        <row r="2848">
          <cell r="E2848" t="str">
            <v>C8</v>
          </cell>
        </row>
        <row r="2849">
          <cell r="E2849" t="str">
            <v>CA</v>
          </cell>
        </row>
        <row r="2850">
          <cell r="E2850" t="str">
            <v>CB</v>
          </cell>
        </row>
        <row r="2851">
          <cell r="E2851" t="str">
            <v>CB</v>
          </cell>
        </row>
        <row r="2852">
          <cell r="E2852" t="str">
            <v>CC</v>
          </cell>
        </row>
        <row r="2853">
          <cell r="E2853" t="str">
            <v>C5</v>
          </cell>
        </row>
        <row r="2854">
          <cell r="E2854" t="str">
            <v>C6</v>
          </cell>
        </row>
        <row r="2855">
          <cell r="E2855" t="str">
            <v>C6</v>
          </cell>
        </row>
        <row r="2856">
          <cell r="E2856" t="str">
            <v>C6</v>
          </cell>
        </row>
        <row r="2857">
          <cell r="E2857" t="str">
            <v>C9</v>
          </cell>
        </row>
        <row r="2858">
          <cell r="E2858" t="str">
            <v>C9</v>
          </cell>
        </row>
        <row r="2859">
          <cell r="E2859" t="str">
            <v>C9</v>
          </cell>
        </row>
        <row r="2860">
          <cell r="E2860" t="str">
            <v>C9</v>
          </cell>
        </row>
        <row r="2861">
          <cell r="E2861" t="str">
            <v>CA</v>
          </cell>
        </row>
        <row r="2862">
          <cell r="E2862" t="str">
            <v>CA</v>
          </cell>
        </row>
        <row r="2863">
          <cell r="E2863" t="str">
            <v>CA</v>
          </cell>
        </row>
        <row r="2864">
          <cell r="E2864" t="str">
            <v>C6</v>
          </cell>
        </row>
        <row r="2865">
          <cell r="E2865" t="str">
            <v>C6</v>
          </cell>
        </row>
        <row r="2866">
          <cell r="E2866" t="str">
            <v>C6</v>
          </cell>
        </row>
        <row r="2867">
          <cell r="E2867" t="str">
            <v>C6</v>
          </cell>
        </row>
        <row r="2868">
          <cell r="E2868" t="str">
            <v>C6</v>
          </cell>
        </row>
        <row r="2869">
          <cell r="E2869" t="str">
            <v>S1</v>
          </cell>
        </row>
        <row r="2870">
          <cell r="E2870" t="str">
            <v>S1</v>
          </cell>
        </row>
        <row r="2874">
          <cell r="E2874" t="str">
            <v>CA</v>
          </cell>
        </row>
        <row r="2875">
          <cell r="E2875" t="str">
            <v>CB</v>
          </cell>
        </row>
        <row r="2877">
          <cell r="E2877" t="str">
            <v>C8</v>
          </cell>
        </row>
        <row r="2879">
          <cell r="E2879" t="str">
            <v>C7</v>
          </cell>
        </row>
        <row r="2881">
          <cell r="E2881" t="str">
            <v>C3</v>
          </cell>
        </row>
        <row r="2882">
          <cell r="E2882" t="str">
            <v>C1</v>
          </cell>
        </row>
        <row r="2883">
          <cell r="E2883" t="str">
            <v>C8</v>
          </cell>
        </row>
        <row r="2884">
          <cell r="E2884" t="str">
            <v>CA</v>
          </cell>
        </row>
        <row r="2885">
          <cell r="E2885" t="str">
            <v>CA</v>
          </cell>
        </row>
        <row r="2886">
          <cell r="E2886" t="str">
            <v>C1</v>
          </cell>
        </row>
        <row r="2887">
          <cell r="E2887" t="str">
            <v>C1</v>
          </cell>
        </row>
        <row r="2888">
          <cell r="E2888" t="str">
            <v>C1</v>
          </cell>
        </row>
        <row r="2889">
          <cell r="E2889" t="str">
            <v>C8</v>
          </cell>
        </row>
        <row r="2890">
          <cell r="E2890" t="str">
            <v>C8</v>
          </cell>
        </row>
        <row r="2891">
          <cell r="E2891" t="str">
            <v>C8</v>
          </cell>
        </row>
        <row r="2892">
          <cell r="E2892" t="str">
            <v>C9</v>
          </cell>
        </row>
        <row r="2893">
          <cell r="E2893" t="str">
            <v>C7</v>
          </cell>
        </row>
        <row r="2894">
          <cell r="E2894" t="str">
            <v>C7</v>
          </cell>
        </row>
        <row r="2895">
          <cell r="E2895" t="str">
            <v>C7</v>
          </cell>
        </row>
        <row r="2897">
          <cell r="E2897" t="str">
            <v>CC</v>
          </cell>
        </row>
        <row r="2899">
          <cell r="E2899" t="str">
            <v>CA</v>
          </cell>
        </row>
        <row r="2900">
          <cell r="E2900" t="str">
            <v>CA</v>
          </cell>
        </row>
        <row r="2901">
          <cell r="E2901" t="str">
            <v>C1</v>
          </cell>
        </row>
        <row r="2903">
          <cell r="E2903" t="str">
            <v>CC</v>
          </cell>
        </row>
        <row r="2905">
          <cell r="E2905" t="str">
            <v>CB</v>
          </cell>
        </row>
        <row r="2906">
          <cell r="E2906" t="str">
            <v>C7</v>
          </cell>
        </row>
        <row r="2907">
          <cell r="E2907" t="str">
            <v>CB</v>
          </cell>
        </row>
        <row r="2909">
          <cell r="E2909" t="str">
            <v>C7</v>
          </cell>
        </row>
        <row r="2911">
          <cell r="E2911" t="str">
            <v>CA</v>
          </cell>
        </row>
        <row r="2912">
          <cell r="E2912" t="str">
            <v>CA</v>
          </cell>
        </row>
        <row r="2914">
          <cell r="E2914" t="str">
            <v>CC</v>
          </cell>
        </row>
        <row r="2916">
          <cell r="E2916" t="str">
            <v>CA</v>
          </cell>
        </row>
        <row r="2918">
          <cell r="E2918" t="str">
            <v>C8</v>
          </cell>
        </row>
        <row r="2920">
          <cell r="E2920" t="str">
            <v>C7</v>
          </cell>
        </row>
        <row r="2921">
          <cell r="E2921" t="str">
            <v>CB</v>
          </cell>
        </row>
        <row r="2922">
          <cell r="E2922" t="str">
            <v>DB</v>
          </cell>
        </row>
        <row r="2923">
          <cell r="E2923" t="str">
            <v>C6</v>
          </cell>
        </row>
        <row r="2925">
          <cell r="E2925" t="str">
            <v>C5</v>
          </cell>
        </row>
        <row r="2927">
          <cell r="E2927" t="str">
            <v>C8</v>
          </cell>
        </row>
        <row r="2928">
          <cell r="E2928" t="str">
            <v>C5</v>
          </cell>
        </row>
        <row r="2930">
          <cell r="E2930" t="str">
            <v>CB</v>
          </cell>
        </row>
        <row r="2931">
          <cell r="E2931" t="str">
            <v>CB</v>
          </cell>
        </row>
        <row r="2932">
          <cell r="E2932" t="str">
            <v>C1</v>
          </cell>
        </row>
        <row r="2933">
          <cell r="E2933" t="str">
            <v>C1</v>
          </cell>
        </row>
        <row r="2934">
          <cell r="E2934" t="str">
            <v>C1</v>
          </cell>
        </row>
        <row r="2935">
          <cell r="E2935" t="str">
            <v>CB</v>
          </cell>
        </row>
        <row r="2937">
          <cell r="E2937" t="str">
            <v>CC</v>
          </cell>
        </row>
        <row r="2939">
          <cell r="E2939" t="str">
            <v>C7</v>
          </cell>
        </row>
        <row r="2941">
          <cell r="E2941" t="str">
            <v>C7</v>
          </cell>
        </row>
        <row r="2942">
          <cell r="E2942" t="str">
            <v>S1</v>
          </cell>
        </row>
        <row r="2944">
          <cell r="E2944" t="str">
            <v>CB</v>
          </cell>
        </row>
        <row r="2945">
          <cell r="E2945" t="str">
            <v>CB</v>
          </cell>
        </row>
        <row r="2946">
          <cell r="E2946" t="str">
            <v>DB</v>
          </cell>
        </row>
        <row r="2947">
          <cell r="E2947" t="str">
            <v>CA</v>
          </cell>
        </row>
        <row r="2948">
          <cell r="E2948" t="str">
            <v>C8</v>
          </cell>
        </row>
        <row r="2949">
          <cell r="E2949" t="str">
            <v>CB</v>
          </cell>
        </row>
        <row r="2950">
          <cell r="E2950" t="str">
            <v>V1</v>
          </cell>
        </row>
        <row r="2951">
          <cell r="E2951" t="str">
            <v>D4</v>
          </cell>
        </row>
        <row r="2952">
          <cell r="E2952" t="str">
            <v>S1</v>
          </cell>
        </row>
        <row r="2954">
          <cell r="E2954" t="str">
            <v>C1</v>
          </cell>
        </row>
        <row r="2955">
          <cell r="E2955" t="str">
            <v>CA</v>
          </cell>
        </row>
        <row r="2956">
          <cell r="E2956" t="str">
            <v>C1</v>
          </cell>
        </row>
        <row r="2957">
          <cell r="E2957" t="str">
            <v>C1</v>
          </cell>
        </row>
        <row r="2958">
          <cell r="E2958" t="str">
            <v>C1</v>
          </cell>
        </row>
        <row r="2959">
          <cell r="E2959" t="str">
            <v>C1</v>
          </cell>
        </row>
        <row r="2960">
          <cell r="E2960" t="str">
            <v>C1</v>
          </cell>
        </row>
        <row r="2961">
          <cell r="E2961" t="str">
            <v>C1</v>
          </cell>
        </row>
        <row r="2962">
          <cell r="E2962" t="str">
            <v>C1</v>
          </cell>
        </row>
        <row r="2963">
          <cell r="E2963" t="str">
            <v>C1</v>
          </cell>
        </row>
        <row r="2964">
          <cell r="E2964" t="str">
            <v>C1</v>
          </cell>
        </row>
        <row r="2965">
          <cell r="E2965" t="str">
            <v>C1</v>
          </cell>
        </row>
        <row r="2966">
          <cell r="E2966" t="str">
            <v>C1</v>
          </cell>
        </row>
        <row r="2967">
          <cell r="E2967" t="str">
            <v>C1</v>
          </cell>
        </row>
        <row r="2968">
          <cell r="E2968" t="str">
            <v>C1</v>
          </cell>
        </row>
        <row r="2969">
          <cell r="E2969" t="str">
            <v>C1</v>
          </cell>
        </row>
        <row r="2970">
          <cell r="E2970" t="str">
            <v>C1</v>
          </cell>
        </row>
        <row r="2971">
          <cell r="E2971" t="str">
            <v>C1</v>
          </cell>
        </row>
        <row r="2972">
          <cell r="E2972" t="str">
            <v>C1</v>
          </cell>
        </row>
        <row r="2973">
          <cell r="E2973" t="str">
            <v>C1</v>
          </cell>
        </row>
        <row r="2974">
          <cell r="E2974" t="str">
            <v>C1</v>
          </cell>
        </row>
        <row r="2975">
          <cell r="E2975" t="str">
            <v>C1</v>
          </cell>
        </row>
        <row r="2976">
          <cell r="E2976" t="str">
            <v>C1</v>
          </cell>
        </row>
        <row r="2977">
          <cell r="E2977" t="str">
            <v>C1</v>
          </cell>
        </row>
        <row r="2978">
          <cell r="E2978" t="str">
            <v>C1</v>
          </cell>
        </row>
        <row r="2979">
          <cell r="E2979" t="str">
            <v>C1</v>
          </cell>
        </row>
        <row r="2980">
          <cell r="E2980" t="str">
            <v>C1</v>
          </cell>
        </row>
        <row r="2981">
          <cell r="E2981" t="str">
            <v>C1</v>
          </cell>
        </row>
        <row r="2982">
          <cell r="E2982" t="str">
            <v>C1</v>
          </cell>
        </row>
        <row r="2983">
          <cell r="E2983" t="str">
            <v>C1</v>
          </cell>
        </row>
        <row r="2984">
          <cell r="E2984" t="str">
            <v>C1</v>
          </cell>
        </row>
        <row r="2985">
          <cell r="E2985" t="str">
            <v>C1</v>
          </cell>
        </row>
        <row r="2986">
          <cell r="E2986" t="str">
            <v>C1</v>
          </cell>
        </row>
        <row r="2987">
          <cell r="E2987" t="str">
            <v>C1</v>
          </cell>
        </row>
        <row r="2988">
          <cell r="E2988" t="str">
            <v>C1</v>
          </cell>
        </row>
        <row r="2989">
          <cell r="E2989" t="str">
            <v>C1</v>
          </cell>
        </row>
        <row r="2990">
          <cell r="E2990" t="str">
            <v>C1</v>
          </cell>
        </row>
        <row r="2991">
          <cell r="E2991" t="str">
            <v>C1</v>
          </cell>
        </row>
        <row r="2992">
          <cell r="E2992" t="str">
            <v>C1</v>
          </cell>
        </row>
        <row r="2993">
          <cell r="E2993" t="str">
            <v>C1</v>
          </cell>
        </row>
        <row r="2994">
          <cell r="E2994" t="str">
            <v>C1</v>
          </cell>
        </row>
        <row r="2995">
          <cell r="E2995" t="str">
            <v>C1</v>
          </cell>
        </row>
        <row r="2996">
          <cell r="E2996" t="str">
            <v>C1</v>
          </cell>
        </row>
        <row r="2997">
          <cell r="E2997" t="str">
            <v>C1</v>
          </cell>
        </row>
        <row r="2998">
          <cell r="E2998" t="str">
            <v>C1</v>
          </cell>
        </row>
        <row r="2999">
          <cell r="E2999" t="str">
            <v>C1</v>
          </cell>
        </row>
        <row r="3000">
          <cell r="E3000" t="str">
            <v>C1</v>
          </cell>
        </row>
        <row r="3001">
          <cell r="E3001" t="str">
            <v>C1</v>
          </cell>
        </row>
        <row r="3002">
          <cell r="E3002" t="str">
            <v>C1</v>
          </cell>
        </row>
        <row r="3003">
          <cell r="E3003" t="str">
            <v>C1</v>
          </cell>
        </row>
        <row r="3004">
          <cell r="E3004" t="str">
            <v>C1</v>
          </cell>
        </row>
        <row r="3005">
          <cell r="E3005" t="str">
            <v>C1</v>
          </cell>
        </row>
        <row r="3006">
          <cell r="E3006" t="str">
            <v>C1</v>
          </cell>
        </row>
        <row r="3007">
          <cell r="E3007" t="str">
            <v>C1</v>
          </cell>
        </row>
        <row r="3008">
          <cell r="E3008" t="str">
            <v>C1</v>
          </cell>
        </row>
        <row r="3009">
          <cell r="E3009" t="str">
            <v>C1</v>
          </cell>
        </row>
        <row r="3010">
          <cell r="E3010" t="str">
            <v>C1</v>
          </cell>
        </row>
        <row r="3011">
          <cell r="E3011" t="str">
            <v>C1</v>
          </cell>
        </row>
        <row r="3012">
          <cell r="E3012" t="str">
            <v>C1</v>
          </cell>
        </row>
        <row r="3013">
          <cell r="E3013" t="str">
            <v>C3</v>
          </cell>
        </row>
        <row r="3014">
          <cell r="E3014" t="str">
            <v>C3</v>
          </cell>
        </row>
        <row r="3015">
          <cell r="E3015" t="str">
            <v>C3</v>
          </cell>
        </row>
        <row r="3016">
          <cell r="E3016" t="str">
            <v>C3</v>
          </cell>
        </row>
        <row r="3017">
          <cell r="E3017" t="str">
            <v>C3</v>
          </cell>
        </row>
        <row r="3018">
          <cell r="E3018" t="str">
            <v>C3</v>
          </cell>
        </row>
        <row r="3019">
          <cell r="E3019" t="str">
            <v>C3</v>
          </cell>
        </row>
        <row r="3020">
          <cell r="E3020" t="str">
            <v>C3</v>
          </cell>
        </row>
        <row r="3021">
          <cell r="E3021" t="str">
            <v>C3</v>
          </cell>
        </row>
        <row r="3022">
          <cell r="E3022" t="str">
            <v>C3</v>
          </cell>
        </row>
        <row r="3023">
          <cell r="E3023" t="str">
            <v>C3</v>
          </cell>
        </row>
        <row r="3024">
          <cell r="E3024" t="str">
            <v>C3</v>
          </cell>
        </row>
        <row r="3025">
          <cell r="E3025" t="str">
            <v>C3</v>
          </cell>
        </row>
        <row r="3026">
          <cell r="E3026" t="str">
            <v>C3</v>
          </cell>
        </row>
        <row r="3027">
          <cell r="E3027" t="str">
            <v>C3</v>
          </cell>
        </row>
        <row r="3028">
          <cell r="E3028" t="str">
            <v>C3</v>
          </cell>
        </row>
        <row r="3029">
          <cell r="E3029" t="str">
            <v>C3</v>
          </cell>
        </row>
        <row r="3030">
          <cell r="E3030" t="str">
            <v>C3</v>
          </cell>
        </row>
        <row r="3031">
          <cell r="E3031" t="str">
            <v>C3</v>
          </cell>
        </row>
        <row r="3032">
          <cell r="E3032" t="str">
            <v>C3</v>
          </cell>
        </row>
        <row r="3033">
          <cell r="E3033" t="str">
            <v>C3</v>
          </cell>
        </row>
        <row r="3034">
          <cell r="E3034" t="str">
            <v>C3</v>
          </cell>
        </row>
        <row r="3035">
          <cell r="E3035" t="str">
            <v>C3</v>
          </cell>
        </row>
        <row r="3036">
          <cell r="E3036" t="str">
            <v>C3</v>
          </cell>
        </row>
        <row r="3037">
          <cell r="E3037" t="str">
            <v>C3</v>
          </cell>
        </row>
        <row r="3038">
          <cell r="E3038" t="str">
            <v>C3</v>
          </cell>
        </row>
        <row r="3039">
          <cell r="E3039" t="str">
            <v>C3</v>
          </cell>
        </row>
        <row r="3040">
          <cell r="E3040" t="str">
            <v>C3</v>
          </cell>
        </row>
        <row r="3041">
          <cell r="E3041" t="str">
            <v>C3</v>
          </cell>
        </row>
        <row r="3042">
          <cell r="E3042" t="str">
            <v>C3</v>
          </cell>
        </row>
        <row r="3043">
          <cell r="E3043" t="str">
            <v>C3</v>
          </cell>
        </row>
        <row r="3044">
          <cell r="E3044" t="str">
            <v>C3</v>
          </cell>
        </row>
        <row r="3045">
          <cell r="E3045" t="str">
            <v>C3</v>
          </cell>
        </row>
        <row r="3046">
          <cell r="E3046" t="str">
            <v>C3</v>
          </cell>
        </row>
        <row r="3047">
          <cell r="E3047" t="str">
            <v>C3</v>
          </cell>
        </row>
        <row r="3048">
          <cell r="E3048" t="str">
            <v>C3</v>
          </cell>
        </row>
        <row r="3049">
          <cell r="E3049" t="str">
            <v>C3</v>
          </cell>
        </row>
        <row r="3050">
          <cell r="E3050" t="str">
            <v>C4</v>
          </cell>
        </row>
        <row r="3051">
          <cell r="E3051" t="str">
            <v>C4</v>
          </cell>
        </row>
        <row r="3052">
          <cell r="E3052" t="str">
            <v>C4</v>
          </cell>
        </row>
        <row r="3053">
          <cell r="E3053" t="str">
            <v>C4</v>
          </cell>
        </row>
        <row r="3054">
          <cell r="E3054" t="str">
            <v>C4</v>
          </cell>
        </row>
        <row r="3055">
          <cell r="E3055" t="str">
            <v>C4</v>
          </cell>
        </row>
        <row r="3056">
          <cell r="E3056" t="str">
            <v>C4</v>
          </cell>
        </row>
        <row r="3057">
          <cell r="E3057" t="str">
            <v>C4</v>
          </cell>
        </row>
        <row r="3058">
          <cell r="E3058" t="str">
            <v>C4</v>
          </cell>
        </row>
        <row r="3059">
          <cell r="E3059" t="str">
            <v>C6</v>
          </cell>
        </row>
        <row r="3060">
          <cell r="E3060" t="str">
            <v>C6</v>
          </cell>
        </row>
        <row r="3061">
          <cell r="E3061" t="str">
            <v>C6</v>
          </cell>
        </row>
        <row r="3062">
          <cell r="E3062" t="str">
            <v>C6</v>
          </cell>
        </row>
        <row r="3063">
          <cell r="E3063" t="str">
            <v>C6</v>
          </cell>
        </row>
        <row r="3064">
          <cell r="E3064" t="str">
            <v>C6</v>
          </cell>
        </row>
        <row r="3065">
          <cell r="E3065" t="str">
            <v>C6</v>
          </cell>
        </row>
        <row r="3066">
          <cell r="E3066" t="str">
            <v>C6</v>
          </cell>
        </row>
        <row r="3067">
          <cell r="E3067" t="str">
            <v>C6</v>
          </cell>
        </row>
        <row r="3068">
          <cell r="E3068" t="str">
            <v>C6</v>
          </cell>
        </row>
        <row r="3069">
          <cell r="E3069" t="str">
            <v>C6</v>
          </cell>
        </row>
        <row r="3070">
          <cell r="E3070" t="str">
            <v>C6</v>
          </cell>
        </row>
        <row r="3071">
          <cell r="E3071" t="str">
            <v>C6</v>
          </cell>
        </row>
        <row r="3072">
          <cell r="E3072" t="str">
            <v>C6</v>
          </cell>
        </row>
        <row r="3073">
          <cell r="E3073" t="str">
            <v>C6</v>
          </cell>
        </row>
        <row r="3074">
          <cell r="E3074" t="str">
            <v>C6</v>
          </cell>
        </row>
        <row r="3075">
          <cell r="E3075" t="str">
            <v>C6</v>
          </cell>
        </row>
        <row r="3076">
          <cell r="E3076" t="str">
            <v>C6</v>
          </cell>
        </row>
        <row r="3077">
          <cell r="E3077" t="str">
            <v>C6</v>
          </cell>
        </row>
        <row r="3078">
          <cell r="E3078" t="str">
            <v>C7</v>
          </cell>
        </row>
        <row r="3079">
          <cell r="E3079" t="str">
            <v>C7</v>
          </cell>
        </row>
        <row r="3080">
          <cell r="E3080" t="str">
            <v>C7</v>
          </cell>
        </row>
        <row r="3081">
          <cell r="E3081" t="str">
            <v>C7</v>
          </cell>
        </row>
        <row r="3082">
          <cell r="E3082" t="str">
            <v>C7</v>
          </cell>
        </row>
        <row r="3083">
          <cell r="E3083" t="str">
            <v>C7</v>
          </cell>
        </row>
        <row r="3084">
          <cell r="E3084" t="str">
            <v>C7</v>
          </cell>
        </row>
        <row r="3085">
          <cell r="E3085" t="str">
            <v>C7</v>
          </cell>
        </row>
        <row r="3086">
          <cell r="E3086" t="str">
            <v>C7</v>
          </cell>
        </row>
        <row r="3087">
          <cell r="E3087" t="str">
            <v>C7</v>
          </cell>
        </row>
        <row r="3088">
          <cell r="E3088" t="str">
            <v>C7</v>
          </cell>
        </row>
        <row r="3089">
          <cell r="E3089" t="str">
            <v>CA</v>
          </cell>
        </row>
        <row r="3090">
          <cell r="E3090" t="str">
            <v>CA</v>
          </cell>
        </row>
        <row r="3091">
          <cell r="E3091" t="str">
            <v>CA</v>
          </cell>
        </row>
        <row r="3092">
          <cell r="E3092" t="str">
            <v>CA</v>
          </cell>
        </row>
        <row r="3093">
          <cell r="E3093" t="str">
            <v>CA</v>
          </cell>
        </row>
        <row r="3094">
          <cell r="E3094" t="str">
            <v>CA</v>
          </cell>
        </row>
        <row r="3095">
          <cell r="E3095" t="str">
            <v>CA</v>
          </cell>
        </row>
        <row r="3096">
          <cell r="E3096" t="str">
            <v>CA</v>
          </cell>
        </row>
        <row r="3097">
          <cell r="E3097" t="str">
            <v>CA</v>
          </cell>
        </row>
        <row r="3098">
          <cell r="E3098" t="str">
            <v>CA</v>
          </cell>
        </row>
        <row r="3099">
          <cell r="E3099" t="str">
            <v>CA</v>
          </cell>
        </row>
        <row r="3100">
          <cell r="E3100" t="str">
            <v>CA</v>
          </cell>
        </row>
        <row r="3101">
          <cell r="E3101" t="str">
            <v>C5</v>
          </cell>
        </row>
        <row r="3102">
          <cell r="E3102" t="str">
            <v>C5</v>
          </cell>
        </row>
        <row r="3103">
          <cell r="E3103" t="str">
            <v>C5</v>
          </cell>
        </row>
        <row r="3104">
          <cell r="E3104" t="str">
            <v>C5</v>
          </cell>
        </row>
        <row r="3105">
          <cell r="E3105" t="str">
            <v>C5</v>
          </cell>
        </row>
        <row r="3106">
          <cell r="E3106" t="str">
            <v>C5</v>
          </cell>
        </row>
        <row r="3107">
          <cell r="E3107" t="str">
            <v>C5</v>
          </cell>
        </row>
        <row r="3108">
          <cell r="E3108" t="str">
            <v>C5</v>
          </cell>
        </row>
        <row r="3109">
          <cell r="E3109" t="str">
            <v>C5</v>
          </cell>
        </row>
        <row r="3110">
          <cell r="E3110" t="str">
            <v>C5</v>
          </cell>
        </row>
        <row r="3111">
          <cell r="E3111" t="str">
            <v>C5</v>
          </cell>
        </row>
        <row r="3112">
          <cell r="E3112" t="str">
            <v>C5</v>
          </cell>
        </row>
        <row r="3113">
          <cell r="E3113" t="str">
            <v>C5</v>
          </cell>
        </row>
        <row r="3114">
          <cell r="E3114" t="str">
            <v>C5</v>
          </cell>
        </row>
        <row r="3115">
          <cell r="E3115" t="str">
            <v>C5</v>
          </cell>
        </row>
        <row r="3116">
          <cell r="E3116" t="str">
            <v>C5</v>
          </cell>
        </row>
        <row r="3117">
          <cell r="E3117" t="str">
            <v>C5</v>
          </cell>
        </row>
        <row r="3118">
          <cell r="E3118" t="str">
            <v>C5</v>
          </cell>
        </row>
        <row r="3119">
          <cell r="E3119" t="str">
            <v>C5</v>
          </cell>
        </row>
        <row r="3120">
          <cell r="E3120" t="str">
            <v>C5</v>
          </cell>
        </row>
        <row r="3121">
          <cell r="E3121" t="str">
            <v>C5</v>
          </cell>
        </row>
        <row r="3122">
          <cell r="E3122" t="str">
            <v>C5</v>
          </cell>
        </row>
        <row r="3123">
          <cell r="E3123" t="str">
            <v>C5</v>
          </cell>
        </row>
        <row r="3124">
          <cell r="E3124" t="str">
            <v>C5</v>
          </cell>
        </row>
        <row r="3125">
          <cell r="E3125" t="str">
            <v>C5</v>
          </cell>
        </row>
        <row r="3126">
          <cell r="E3126" t="str">
            <v>C5</v>
          </cell>
        </row>
        <row r="3127">
          <cell r="E3127" t="str">
            <v>C5</v>
          </cell>
        </row>
        <row r="3128">
          <cell r="E3128" t="str">
            <v>C5</v>
          </cell>
        </row>
        <row r="3129">
          <cell r="E3129" t="str">
            <v>C5</v>
          </cell>
        </row>
        <row r="3130">
          <cell r="E3130" t="str">
            <v>C5</v>
          </cell>
        </row>
        <row r="3131">
          <cell r="E3131" t="str">
            <v>C6</v>
          </cell>
        </row>
        <row r="3132">
          <cell r="E3132" t="str">
            <v>C6</v>
          </cell>
        </row>
        <row r="3133">
          <cell r="E3133" t="str">
            <v>C6</v>
          </cell>
        </row>
        <row r="3134">
          <cell r="E3134" t="str">
            <v>C6</v>
          </cell>
        </row>
        <row r="3135">
          <cell r="E3135" t="str">
            <v>C6</v>
          </cell>
        </row>
        <row r="3136">
          <cell r="E3136" t="str">
            <v>C6</v>
          </cell>
        </row>
        <row r="3137">
          <cell r="E3137" t="str">
            <v>C6</v>
          </cell>
        </row>
        <row r="3138">
          <cell r="E3138" t="str">
            <v>C6</v>
          </cell>
        </row>
        <row r="3139">
          <cell r="E3139" t="str">
            <v>C6</v>
          </cell>
        </row>
        <row r="3140">
          <cell r="E3140" t="str">
            <v>C6</v>
          </cell>
        </row>
        <row r="3141">
          <cell r="E3141" t="str">
            <v>C6</v>
          </cell>
        </row>
        <row r="3142">
          <cell r="E3142" t="str">
            <v>C6</v>
          </cell>
        </row>
        <row r="3143">
          <cell r="E3143" t="str">
            <v>C6</v>
          </cell>
        </row>
        <row r="3144">
          <cell r="E3144" t="str">
            <v>C6</v>
          </cell>
        </row>
        <row r="3145">
          <cell r="E3145" t="str">
            <v>C6</v>
          </cell>
        </row>
        <row r="3146">
          <cell r="E3146" t="str">
            <v>C6</v>
          </cell>
        </row>
        <row r="3147">
          <cell r="E3147" t="str">
            <v>C6</v>
          </cell>
        </row>
        <row r="3148">
          <cell r="E3148" t="str">
            <v>C6</v>
          </cell>
        </row>
        <row r="3149">
          <cell r="E3149" t="str">
            <v>C6</v>
          </cell>
        </row>
        <row r="3150">
          <cell r="E3150" t="str">
            <v>C6</v>
          </cell>
        </row>
        <row r="3151">
          <cell r="E3151" t="str">
            <v>C6</v>
          </cell>
        </row>
        <row r="3152">
          <cell r="E3152" t="str">
            <v>C6</v>
          </cell>
        </row>
        <row r="3153">
          <cell r="E3153" t="str">
            <v>CA</v>
          </cell>
        </row>
        <row r="3154">
          <cell r="E3154" t="str">
            <v>CA</v>
          </cell>
        </row>
        <row r="3155">
          <cell r="E3155" t="str">
            <v>CA</v>
          </cell>
        </row>
        <row r="3156">
          <cell r="E3156" t="str">
            <v>CB</v>
          </cell>
        </row>
        <row r="3157">
          <cell r="E3157" t="str">
            <v>CB</v>
          </cell>
        </row>
        <row r="3158">
          <cell r="E3158" t="str">
            <v>CB</v>
          </cell>
        </row>
        <row r="3159">
          <cell r="E3159" t="str">
            <v>CB</v>
          </cell>
        </row>
        <row r="3160">
          <cell r="E3160" t="str">
            <v>CB</v>
          </cell>
        </row>
        <row r="3161">
          <cell r="E3161" t="str">
            <v>CB</v>
          </cell>
        </row>
        <row r="3162">
          <cell r="E3162" t="str">
            <v>CB</v>
          </cell>
        </row>
        <row r="3163">
          <cell r="E3163" t="str">
            <v>CB</v>
          </cell>
        </row>
        <row r="3164">
          <cell r="E3164" t="str">
            <v>CB</v>
          </cell>
        </row>
        <row r="3165">
          <cell r="E3165" t="str">
            <v>CB</v>
          </cell>
        </row>
        <row r="3166">
          <cell r="E3166" t="str">
            <v>CB</v>
          </cell>
        </row>
        <row r="3167">
          <cell r="E3167" t="str">
            <v>CB</v>
          </cell>
        </row>
        <row r="3168">
          <cell r="E3168" t="str">
            <v>CB</v>
          </cell>
        </row>
        <row r="3169">
          <cell r="E3169" t="str">
            <v>CB</v>
          </cell>
        </row>
        <row r="3170">
          <cell r="E3170" t="str">
            <v>CB</v>
          </cell>
        </row>
        <row r="3171">
          <cell r="E3171" t="str">
            <v>CB</v>
          </cell>
        </row>
        <row r="3172">
          <cell r="E3172" t="str">
            <v>CB</v>
          </cell>
        </row>
        <row r="3173">
          <cell r="E3173" t="str">
            <v>CB</v>
          </cell>
        </row>
        <row r="3174">
          <cell r="E3174" t="str">
            <v>CB</v>
          </cell>
        </row>
        <row r="3175">
          <cell r="E3175" t="str">
            <v>CB</v>
          </cell>
        </row>
        <row r="3176">
          <cell r="E3176" t="str">
            <v>CB</v>
          </cell>
        </row>
        <row r="3177">
          <cell r="E3177" t="str">
            <v>CB</v>
          </cell>
        </row>
        <row r="3178">
          <cell r="E3178" t="str">
            <v>CB</v>
          </cell>
        </row>
        <row r="3179">
          <cell r="E3179" t="str">
            <v>CB</v>
          </cell>
        </row>
        <row r="3180">
          <cell r="E3180" t="str">
            <v>CB</v>
          </cell>
        </row>
        <row r="3181">
          <cell r="E3181" t="str">
            <v>CB</v>
          </cell>
        </row>
        <row r="3182">
          <cell r="E3182" t="str">
            <v>CB</v>
          </cell>
        </row>
        <row r="3183">
          <cell r="E3183" t="str">
            <v>CB</v>
          </cell>
        </row>
        <row r="3184">
          <cell r="E3184" t="str">
            <v>CB</v>
          </cell>
        </row>
        <row r="3185">
          <cell r="E3185" t="str">
            <v>CB</v>
          </cell>
        </row>
        <row r="3186">
          <cell r="E3186" t="str">
            <v>CB</v>
          </cell>
        </row>
        <row r="3187">
          <cell r="E3187" t="str">
            <v>CB</v>
          </cell>
        </row>
        <row r="3188">
          <cell r="E3188" t="str">
            <v>CB</v>
          </cell>
        </row>
        <row r="3189">
          <cell r="E3189" t="str">
            <v>CB</v>
          </cell>
        </row>
        <row r="3190">
          <cell r="E3190" t="str">
            <v>CB</v>
          </cell>
        </row>
        <row r="3191">
          <cell r="E3191" t="str">
            <v>CB</v>
          </cell>
        </row>
        <row r="3192">
          <cell r="E3192" t="str">
            <v>CB</v>
          </cell>
        </row>
        <row r="3193">
          <cell r="E3193" t="str">
            <v>CB</v>
          </cell>
        </row>
        <row r="3194">
          <cell r="E3194" t="str">
            <v>CB</v>
          </cell>
        </row>
        <row r="3195">
          <cell r="E3195" t="str">
            <v>CB</v>
          </cell>
        </row>
        <row r="3196">
          <cell r="E3196" t="str">
            <v>CB</v>
          </cell>
        </row>
        <row r="3197">
          <cell r="E3197" t="str">
            <v>CB</v>
          </cell>
        </row>
        <row r="3198">
          <cell r="E3198" t="str">
            <v>CB</v>
          </cell>
        </row>
        <row r="3199">
          <cell r="E3199" t="str">
            <v>CB</v>
          </cell>
        </row>
        <row r="3200">
          <cell r="E3200" t="str">
            <v>CB</v>
          </cell>
        </row>
        <row r="3201">
          <cell r="E3201" t="str">
            <v>CB</v>
          </cell>
        </row>
        <row r="3202">
          <cell r="E3202" t="str">
            <v>CB</v>
          </cell>
        </row>
        <row r="3203">
          <cell r="E3203" t="str">
            <v>CB</v>
          </cell>
        </row>
        <row r="3204">
          <cell r="E3204" t="str">
            <v>CB</v>
          </cell>
        </row>
        <row r="3205">
          <cell r="E3205" t="str">
            <v>CB</v>
          </cell>
        </row>
        <row r="3206">
          <cell r="E3206" t="str">
            <v>CB</v>
          </cell>
        </row>
        <row r="3207">
          <cell r="E3207" t="str">
            <v>CB</v>
          </cell>
        </row>
        <row r="3208">
          <cell r="E3208" t="str">
            <v>CB</v>
          </cell>
        </row>
        <row r="3209">
          <cell r="E3209" t="str">
            <v>CC</v>
          </cell>
        </row>
        <row r="3210">
          <cell r="E3210" t="str">
            <v>CC</v>
          </cell>
        </row>
        <row r="3211">
          <cell r="E3211" t="str">
            <v>CC</v>
          </cell>
        </row>
        <row r="3212">
          <cell r="E3212" t="str">
            <v>CC</v>
          </cell>
        </row>
        <row r="3213">
          <cell r="E3213" t="str">
            <v>CC</v>
          </cell>
        </row>
        <row r="3214">
          <cell r="E3214" t="str">
            <v>CC</v>
          </cell>
        </row>
        <row r="3215">
          <cell r="E3215" t="str">
            <v>CC</v>
          </cell>
        </row>
        <row r="3216">
          <cell r="E3216" t="str">
            <v>CC</v>
          </cell>
        </row>
        <row r="3217">
          <cell r="E3217" t="str">
            <v>CC</v>
          </cell>
        </row>
        <row r="3218">
          <cell r="E3218" t="str">
            <v>CC</v>
          </cell>
        </row>
        <row r="3219">
          <cell r="E3219" t="str">
            <v>CC</v>
          </cell>
        </row>
        <row r="3220">
          <cell r="E3220" t="str">
            <v>CC</v>
          </cell>
        </row>
        <row r="3221">
          <cell r="E3221" t="str">
            <v>CC</v>
          </cell>
        </row>
        <row r="3222">
          <cell r="E3222" t="str">
            <v>CC</v>
          </cell>
        </row>
        <row r="3223">
          <cell r="E3223" t="str">
            <v>CC</v>
          </cell>
        </row>
        <row r="3224">
          <cell r="E3224" t="str">
            <v>CC</v>
          </cell>
        </row>
        <row r="3225">
          <cell r="E3225" t="str">
            <v>CC</v>
          </cell>
        </row>
        <row r="3226">
          <cell r="E3226" t="str">
            <v>CC</v>
          </cell>
        </row>
        <row r="3227">
          <cell r="E3227" t="str">
            <v>CC</v>
          </cell>
        </row>
        <row r="3228">
          <cell r="E3228" t="str">
            <v>CC</v>
          </cell>
        </row>
        <row r="3229">
          <cell r="E3229" t="str">
            <v>CC</v>
          </cell>
        </row>
        <row r="3230">
          <cell r="E3230" t="str">
            <v>CC</v>
          </cell>
        </row>
        <row r="3231">
          <cell r="E3231" t="str">
            <v>CC</v>
          </cell>
        </row>
        <row r="3232">
          <cell r="E3232" t="str">
            <v>CC</v>
          </cell>
        </row>
        <row r="3233">
          <cell r="E3233" t="str">
            <v>CC</v>
          </cell>
        </row>
        <row r="3234">
          <cell r="E3234" t="str">
            <v>CC</v>
          </cell>
        </row>
        <row r="3235">
          <cell r="E3235" t="str">
            <v>CC</v>
          </cell>
        </row>
        <row r="3236">
          <cell r="E3236" t="str">
            <v>CC</v>
          </cell>
        </row>
        <row r="3237">
          <cell r="E3237" t="str">
            <v>CC</v>
          </cell>
        </row>
        <row r="3238">
          <cell r="E3238" t="str">
            <v>CC</v>
          </cell>
        </row>
        <row r="3239">
          <cell r="E3239" t="str">
            <v>C5</v>
          </cell>
        </row>
        <row r="3240">
          <cell r="E3240" t="str">
            <v>C5</v>
          </cell>
        </row>
        <row r="3241">
          <cell r="E3241" t="str">
            <v>C5</v>
          </cell>
        </row>
        <row r="3242">
          <cell r="E3242" t="str">
            <v>C5</v>
          </cell>
        </row>
        <row r="3243">
          <cell r="E3243" t="str">
            <v>C5</v>
          </cell>
        </row>
        <row r="3244">
          <cell r="E3244" t="str">
            <v>C5</v>
          </cell>
        </row>
        <row r="3245">
          <cell r="E3245" t="str">
            <v>C8</v>
          </cell>
        </row>
        <row r="3246">
          <cell r="E3246" t="str">
            <v>C8</v>
          </cell>
        </row>
        <row r="3247">
          <cell r="E3247" t="str">
            <v>C8</v>
          </cell>
        </row>
        <row r="3248">
          <cell r="E3248" t="str">
            <v>C8</v>
          </cell>
        </row>
        <row r="3249">
          <cell r="E3249" t="str">
            <v>C8</v>
          </cell>
        </row>
        <row r="3250">
          <cell r="E3250" t="str">
            <v>C8</v>
          </cell>
        </row>
        <row r="3251">
          <cell r="E3251" t="str">
            <v>C8</v>
          </cell>
        </row>
        <row r="3252">
          <cell r="E3252" t="str">
            <v>C8</v>
          </cell>
        </row>
        <row r="3253">
          <cell r="E3253" t="str">
            <v>C8</v>
          </cell>
        </row>
        <row r="3254">
          <cell r="E3254" t="str">
            <v>C8</v>
          </cell>
        </row>
        <row r="3255">
          <cell r="E3255" t="str">
            <v>C8</v>
          </cell>
        </row>
        <row r="3256">
          <cell r="E3256" t="str">
            <v>C8</v>
          </cell>
        </row>
        <row r="3257">
          <cell r="E3257" t="str">
            <v>C8</v>
          </cell>
        </row>
        <row r="3258">
          <cell r="E3258" t="str">
            <v>C8</v>
          </cell>
        </row>
        <row r="3259">
          <cell r="E3259" t="str">
            <v>C8</v>
          </cell>
        </row>
        <row r="3260">
          <cell r="E3260" t="str">
            <v>C8</v>
          </cell>
        </row>
        <row r="3261">
          <cell r="E3261" t="str">
            <v>C8</v>
          </cell>
        </row>
        <row r="3262">
          <cell r="E3262" t="str">
            <v>C8</v>
          </cell>
        </row>
        <row r="3263">
          <cell r="E3263" t="str">
            <v>C8</v>
          </cell>
        </row>
        <row r="3264">
          <cell r="E3264" t="str">
            <v>C8</v>
          </cell>
        </row>
        <row r="3265">
          <cell r="E3265" t="str">
            <v>C8</v>
          </cell>
        </row>
        <row r="3266">
          <cell r="E3266" t="str">
            <v>C8</v>
          </cell>
        </row>
        <row r="3267">
          <cell r="E3267" t="str">
            <v>C8</v>
          </cell>
        </row>
        <row r="3268">
          <cell r="E3268" t="str">
            <v>C8</v>
          </cell>
        </row>
        <row r="3269">
          <cell r="E3269" t="str">
            <v>C8</v>
          </cell>
        </row>
        <row r="3270">
          <cell r="E3270" t="str">
            <v>C8</v>
          </cell>
        </row>
        <row r="3271">
          <cell r="E3271" t="str">
            <v>C8</v>
          </cell>
        </row>
        <row r="3272">
          <cell r="E3272" t="str">
            <v>C8</v>
          </cell>
        </row>
        <row r="3273">
          <cell r="E3273" t="str">
            <v>C8</v>
          </cell>
        </row>
        <row r="3274">
          <cell r="E3274" t="str">
            <v>C8</v>
          </cell>
        </row>
        <row r="3275">
          <cell r="E3275" t="str">
            <v>C8</v>
          </cell>
        </row>
        <row r="3276">
          <cell r="E3276" t="str">
            <v>C8</v>
          </cell>
        </row>
        <row r="3277">
          <cell r="E3277" t="str">
            <v>C8</v>
          </cell>
        </row>
        <row r="3278">
          <cell r="E3278" t="str">
            <v>C8</v>
          </cell>
        </row>
        <row r="3279">
          <cell r="E3279" t="str">
            <v>C8</v>
          </cell>
        </row>
        <row r="3280">
          <cell r="E3280" t="str">
            <v>C8</v>
          </cell>
        </row>
        <row r="3281">
          <cell r="E3281" t="str">
            <v>C8</v>
          </cell>
        </row>
        <row r="3282">
          <cell r="E3282" t="str">
            <v>C8</v>
          </cell>
        </row>
        <row r="3283">
          <cell r="E3283" t="str">
            <v>C8</v>
          </cell>
        </row>
        <row r="3284">
          <cell r="E3284" t="str">
            <v>C8</v>
          </cell>
        </row>
        <row r="3285">
          <cell r="E3285" t="str">
            <v>C8</v>
          </cell>
        </row>
        <row r="3286">
          <cell r="E3286" t="str">
            <v>C8</v>
          </cell>
        </row>
        <row r="3287">
          <cell r="E3287" t="str">
            <v>C8</v>
          </cell>
        </row>
        <row r="3288">
          <cell r="E3288" t="str">
            <v>C8</v>
          </cell>
        </row>
        <row r="3289">
          <cell r="E3289" t="str">
            <v>C8</v>
          </cell>
        </row>
        <row r="3290">
          <cell r="E3290" t="str">
            <v>C8</v>
          </cell>
        </row>
        <row r="3291">
          <cell r="E3291" t="str">
            <v>C8</v>
          </cell>
        </row>
        <row r="3292">
          <cell r="E3292" t="str">
            <v>C8</v>
          </cell>
        </row>
        <row r="3293">
          <cell r="E3293" t="str">
            <v>C8</v>
          </cell>
        </row>
        <row r="3294">
          <cell r="E3294" t="str">
            <v>C8</v>
          </cell>
        </row>
        <row r="3295">
          <cell r="E3295" t="str">
            <v>C8</v>
          </cell>
        </row>
        <row r="3296">
          <cell r="E3296" t="str">
            <v>C8</v>
          </cell>
        </row>
        <row r="3297">
          <cell r="E3297" t="str">
            <v>CA</v>
          </cell>
        </row>
        <row r="3298">
          <cell r="E3298" t="str">
            <v>CA</v>
          </cell>
        </row>
        <row r="3299">
          <cell r="E3299" t="str">
            <v>CA</v>
          </cell>
        </row>
        <row r="3300">
          <cell r="E3300" t="str">
            <v>CA</v>
          </cell>
        </row>
        <row r="3301">
          <cell r="E3301" t="str">
            <v>CA</v>
          </cell>
        </row>
        <row r="3302">
          <cell r="E3302" t="str">
            <v>CA</v>
          </cell>
        </row>
        <row r="3303">
          <cell r="E3303" t="str">
            <v>CA</v>
          </cell>
        </row>
        <row r="3304">
          <cell r="E3304" t="str">
            <v>CA</v>
          </cell>
        </row>
        <row r="3305">
          <cell r="E3305" t="str">
            <v>CA</v>
          </cell>
        </row>
        <row r="3306">
          <cell r="E3306" t="str">
            <v>CA</v>
          </cell>
        </row>
        <row r="3307">
          <cell r="E3307" t="str">
            <v>C1</v>
          </cell>
        </row>
        <row r="3308">
          <cell r="E3308" t="str">
            <v>C3</v>
          </cell>
        </row>
        <row r="3309">
          <cell r="E3309" t="str">
            <v>C3</v>
          </cell>
        </row>
        <row r="3310">
          <cell r="E3310" t="str">
            <v>C9</v>
          </cell>
        </row>
        <row r="3311">
          <cell r="E3311" t="str">
            <v>C9</v>
          </cell>
        </row>
        <row r="3312">
          <cell r="E3312" t="str">
            <v>C9</v>
          </cell>
        </row>
        <row r="3313">
          <cell r="E3313" t="str">
            <v>C9</v>
          </cell>
        </row>
        <row r="3314">
          <cell r="E3314" t="str">
            <v>C9</v>
          </cell>
        </row>
        <row r="3315">
          <cell r="E3315" t="str">
            <v>C9</v>
          </cell>
        </row>
        <row r="3316">
          <cell r="E3316" t="str">
            <v>C9</v>
          </cell>
        </row>
        <row r="3317">
          <cell r="E3317" t="str">
            <v>C9</v>
          </cell>
        </row>
        <row r="3318">
          <cell r="E3318" t="str">
            <v>C9</v>
          </cell>
        </row>
        <row r="3319">
          <cell r="E3319" t="str">
            <v>C9</v>
          </cell>
        </row>
        <row r="3320">
          <cell r="E3320" t="str">
            <v>C9</v>
          </cell>
        </row>
        <row r="3321">
          <cell r="E3321" t="str">
            <v>C9</v>
          </cell>
        </row>
        <row r="3322">
          <cell r="E3322" t="str">
            <v>C9</v>
          </cell>
        </row>
        <row r="3323">
          <cell r="E3323" t="str">
            <v>C9</v>
          </cell>
        </row>
        <row r="3324">
          <cell r="E3324" t="str">
            <v>C9</v>
          </cell>
        </row>
        <row r="3325">
          <cell r="E3325" t="str">
            <v>C9</v>
          </cell>
        </row>
        <row r="3326">
          <cell r="E3326" t="str">
            <v>C9</v>
          </cell>
        </row>
        <row r="3327">
          <cell r="E3327" t="str">
            <v>C9</v>
          </cell>
        </row>
        <row r="3328">
          <cell r="E3328" t="str">
            <v>C9</v>
          </cell>
        </row>
        <row r="3329">
          <cell r="E3329" t="str">
            <v>C9</v>
          </cell>
        </row>
        <row r="3330">
          <cell r="E3330" t="str">
            <v>C9</v>
          </cell>
        </row>
        <row r="3331">
          <cell r="E3331" t="str">
            <v>C9</v>
          </cell>
        </row>
        <row r="3332">
          <cell r="E3332" t="str">
            <v>C9</v>
          </cell>
        </row>
        <row r="3333">
          <cell r="E3333" t="str">
            <v>C9</v>
          </cell>
        </row>
        <row r="3334">
          <cell r="E3334" t="str">
            <v>C9</v>
          </cell>
        </row>
        <row r="3335">
          <cell r="E3335" t="str">
            <v>C9</v>
          </cell>
        </row>
        <row r="3336">
          <cell r="E3336" t="str">
            <v>C9</v>
          </cell>
        </row>
        <row r="3337">
          <cell r="E3337" t="str">
            <v>C9</v>
          </cell>
        </row>
        <row r="3338">
          <cell r="E3338" t="str">
            <v>C9</v>
          </cell>
        </row>
        <row r="3339">
          <cell r="E3339" t="str">
            <v>C9</v>
          </cell>
        </row>
        <row r="3340">
          <cell r="E3340" t="str">
            <v>C9</v>
          </cell>
        </row>
        <row r="3341">
          <cell r="E3341" t="str">
            <v>C9</v>
          </cell>
        </row>
        <row r="3342">
          <cell r="E3342" t="str">
            <v>C9</v>
          </cell>
        </row>
        <row r="3343">
          <cell r="E3343" t="str">
            <v>C9</v>
          </cell>
        </row>
        <row r="3344">
          <cell r="E3344" t="str">
            <v>C9</v>
          </cell>
        </row>
        <row r="3345">
          <cell r="E3345" t="str">
            <v>CA</v>
          </cell>
        </row>
        <row r="3346">
          <cell r="E3346" t="str">
            <v>CA</v>
          </cell>
        </row>
        <row r="3347">
          <cell r="E3347" t="str">
            <v>CA</v>
          </cell>
        </row>
        <row r="3348">
          <cell r="E3348" t="str">
            <v>CA</v>
          </cell>
        </row>
        <row r="3349">
          <cell r="E3349" t="str">
            <v>CA</v>
          </cell>
        </row>
        <row r="3350">
          <cell r="E3350" t="str">
            <v>CA</v>
          </cell>
        </row>
        <row r="3351">
          <cell r="E3351" t="str">
            <v>CA</v>
          </cell>
        </row>
        <row r="3352">
          <cell r="E3352" t="str">
            <v>CA</v>
          </cell>
        </row>
        <row r="3353">
          <cell r="E3353" t="str">
            <v>CA</v>
          </cell>
        </row>
        <row r="3354">
          <cell r="E3354" t="str">
            <v>CC</v>
          </cell>
        </row>
        <row r="3355">
          <cell r="E3355" t="str">
            <v>C1</v>
          </cell>
        </row>
        <row r="3356">
          <cell r="E3356" t="str">
            <v>C1</v>
          </cell>
        </row>
        <row r="3357">
          <cell r="E3357" t="str">
            <v>C1</v>
          </cell>
        </row>
        <row r="3358">
          <cell r="E3358" t="str">
            <v>C1</v>
          </cell>
        </row>
        <row r="3359">
          <cell r="E3359" t="str">
            <v>C1</v>
          </cell>
        </row>
        <row r="3360">
          <cell r="E3360" t="str">
            <v>C1</v>
          </cell>
        </row>
        <row r="3361">
          <cell r="E3361" t="str">
            <v>C1</v>
          </cell>
        </row>
        <row r="3362">
          <cell r="E3362" t="str">
            <v>C1</v>
          </cell>
        </row>
        <row r="3363">
          <cell r="E3363" t="str">
            <v>C1</v>
          </cell>
        </row>
        <row r="3364">
          <cell r="E3364" t="str">
            <v>C1</v>
          </cell>
        </row>
        <row r="3365">
          <cell r="E3365" t="str">
            <v>C1</v>
          </cell>
        </row>
        <row r="3366">
          <cell r="E3366" t="str">
            <v>C1</v>
          </cell>
        </row>
        <row r="3367">
          <cell r="E3367" t="str">
            <v>C1</v>
          </cell>
        </row>
        <row r="3368">
          <cell r="E3368" t="str">
            <v>C1</v>
          </cell>
        </row>
        <row r="3369">
          <cell r="E3369" t="str">
            <v>C1</v>
          </cell>
        </row>
        <row r="3370">
          <cell r="E3370" t="str">
            <v>C1</v>
          </cell>
        </row>
        <row r="3371">
          <cell r="E3371" t="str">
            <v>C1</v>
          </cell>
        </row>
        <row r="3372">
          <cell r="E3372" t="str">
            <v>C1</v>
          </cell>
        </row>
        <row r="3373">
          <cell r="E3373" t="str">
            <v>C1</v>
          </cell>
        </row>
        <row r="3374">
          <cell r="E3374" t="str">
            <v>C1</v>
          </cell>
        </row>
        <row r="3375">
          <cell r="E3375" t="str">
            <v>C1</v>
          </cell>
        </row>
        <row r="3376">
          <cell r="E3376" t="str">
            <v>C1</v>
          </cell>
        </row>
        <row r="3377">
          <cell r="E3377" t="str">
            <v>C1</v>
          </cell>
        </row>
        <row r="3378">
          <cell r="E3378" t="str">
            <v>C1</v>
          </cell>
        </row>
        <row r="3379">
          <cell r="E3379" t="str">
            <v>C1</v>
          </cell>
        </row>
        <row r="3380">
          <cell r="E3380" t="str">
            <v>C1</v>
          </cell>
        </row>
        <row r="3381">
          <cell r="E3381" t="str">
            <v>C1</v>
          </cell>
        </row>
        <row r="3382">
          <cell r="E3382" t="str">
            <v>C1</v>
          </cell>
        </row>
        <row r="3383">
          <cell r="E3383" t="str">
            <v>C1</v>
          </cell>
        </row>
        <row r="3384">
          <cell r="E3384" t="str">
            <v>C1</v>
          </cell>
        </row>
        <row r="3385">
          <cell r="E3385" t="str">
            <v>C1</v>
          </cell>
        </row>
        <row r="3386">
          <cell r="E3386" t="str">
            <v>C1</v>
          </cell>
        </row>
        <row r="3387">
          <cell r="E3387" t="str">
            <v>C1</v>
          </cell>
        </row>
        <row r="3388">
          <cell r="E3388" t="str">
            <v>C1</v>
          </cell>
        </row>
        <row r="3389">
          <cell r="E3389" t="str">
            <v>C1</v>
          </cell>
        </row>
        <row r="3390">
          <cell r="E3390" t="str">
            <v>C1</v>
          </cell>
        </row>
        <row r="3391">
          <cell r="E3391" t="str">
            <v>C1</v>
          </cell>
        </row>
        <row r="3392">
          <cell r="E3392" t="str">
            <v>C1</v>
          </cell>
        </row>
        <row r="3393">
          <cell r="E3393" t="str">
            <v>C1</v>
          </cell>
        </row>
        <row r="3394">
          <cell r="E3394" t="str">
            <v>C1</v>
          </cell>
        </row>
        <row r="3395">
          <cell r="E3395" t="str">
            <v>C1</v>
          </cell>
        </row>
        <row r="3396">
          <cell r="E3396" t="str">
            <v>C1</v>
          </cell>
        </row>
        <row r="3397">
          <cell r="E3397" t="str">
            <v>C1</v>
          </cell>
        </row>
        <row r="3398">
          <cell r="E3398" t="str">
            <v>C1</v>
          </cell>
        </row>
        <row r="3399">
          <cell r="E3399" t="str">
            <v>C1</v>
          </cell>
        </row>
        <row r="3400">
          <cell r="E3400" t="str">
            <v>C1</v>
          </cell>
        </row>
        <row r="3401">
          <cell r="E3401" t="str">
            <v>C1</v>
          </cell>
        </row>
        <row r="3402">
          <cell r="E3402" t="str">
            <v>C1</v>
          </cell>
        </row>
        <row r="3403">
          <cell r="E3403" t="str">
            <v>C1</v>
          </cell>
        </row>
        <row r="3404">
          <cell r="E3404" t="str">
            <v>C1</v>
          </cell>
        </row>
        <row r="3405">
          <cell r="E3405" t="str">
            <v>C1</v>
          </cell>
        </row>
        <row r="3406">
          <cell r="E3406" t="str">
            <v>C1</v>
          </cell>
        </row>
        <row r="3407">
          <cell r="E3407" t="str">
            <v>C1</v>
          </cell>
        </row>
        <row r="3408">
          <cell r="E3408" t="str">
            <v>C1</v>
          </cell>
        </row>
        <row r="3409">
          <cell r="E3409" t="str">
            <v>C1</v>
          </cell>
        </row>
        <row r="3410">
          <cell r="E3410" t="str">
            <v>C1</v>
          </cell>
        </row>
        <row r="3411">
          <cell r="E3411" t="str">
            <v>C1</v>
          </cell>
        </row>
        <row r="3412">
          <cell r="E3412" t="str">
            <v>C1</v>
          </cell>
        </row>
        <row r="3413">
          <cell r="E3413" t="str">
            <v>C1</v>
          </cell>
        </row>
        <row r="3414">
          <cell r="E3414" t="str">
            <v>C1</v>
          </cell>
        </row>
        <row r="3415">
          <cell r="E3415" t="str">
            <v>C1</v>
          </cell>
        </row>
        <row r="3416">
          <cell r="E3416" t="str">
            <v>C1</v>
          </cell>
        </row>
        <row r="3417">
          <cell r="E3417" t="str">
            <v>C1</v>
          </cell>
        </row>
        <row r="3418">
          <cell r="E3418" t="str">
            <v>C3</v>
          </cell>
        </row>
        <row r="3419">
          <cell r="E3419" t="str">
            <v>C3</v>
          </cell>
        </row>
        <row r="3420">
          <cell r="E3420" t="str">
            <v>C3</v>
          </cell>
        </row>
        <row r="3421">
          <cell r="E3421" t="str">
            <v>C3</v>
          </cell>
        </row>
        <row r="3422">
          <cell r="E3422" t="str">
            <v>C3</v>
          </cell>
        </row>
        <row r="3423">
          <cell r="E3423" t="str">
            <v>C3</v>
          </cell>
        </row>
        <row r="3424">
          <cell r="E3424" t="str">
            <v>C3</v>
          </cell>
        </row>
        <row r="3425">
          <cell r="E3425" t="str">
            <v>C3</v>
          </cell>
        </row>
        <row r="3426">
          <cell r="E3426" t="str">
            <v>C3</v>
          </cell>
        </row>
        <row r="3427">
          <cell r="E3427" t="str">
            <v>C3</v>
          </cell>
        </row>
        <row r="3428">
          <cell r="E3428" t="str">
            <v>C3</v>
          </cell>
        </row>
        <row r="3429">
          <cell r="E3429" t="str">
            <v>C3</v>
          </cell>
        </row>
        <row r="3430">
          <cell r="E3430" t="str">
            <v>C3</v>
          </cell>
        </row>
        <row r="3431">
          <cell r="E3431" t="str">
            <v>C3</v>
          </cell>
        </row>
        <row r="3432">
          <cell r="E3432" t="str">
            <v>C3</v>
          </cell>
        </row>
        <row r="3433">
          <cell r="E3433" t="str">
            <v>C3</v>
          </cell>
        </row>
        <row r="3434">
          <cell r="E3434" t="str">
            <v>C3</v>
          </cell>
        </row>
        <row r="3435">
          <cell r="E3435" t="str">
            <v>C3</v>
          </cell>
        </row>
        <row r="3436">
          <cell r="E3436" t="str">
            <v>C3</v>
          </cell>
        </row>
        <row r="3437">
          <cell r="E3437" t="str">
            <v>C3</v>
          </cell>
        </row>
        <row r="3438">
          <cell r="E3438" t="str">
            <v>C3</v>
          </cell>
        </row>
        <row r="3439">
          <cell r="E3439" t="str">
            <v>C3</v>
          </cell>
        </row>
        <row r="3440">
          <cell r="E3440" t="str">
            <v>C3</v>
          </cell>
        </row>
        <row r="3441">
          <cell r="E3441" t="str">
            <v>C3</v>
          </cell>
        </row>
        <row r="3442">
          <cell r="E3442" t="str">
            <v>C3</v>
          </cell>
        </row>
        <row r="3443">
          <cell r="E3443" t="str">
            <v>C3</v>
          </cell>
        </row>
        <row r="3444">
          <cell r="E3444" t="str">
            <v>C3</v>
          </cell>
        </row>
        <row r="3445">
          <cell r="E3445" t="str">
            <v>C3</v>
          </cell>
        </row>
        <row r="3446">
          <cell r="E3446" t="str">
            <v>C3</v>
          </cell>
        </row>
        <row r="3447">
          <cell r="E3447" t="str">
            <v>C3</v>
          </cell>
        </row>
        <row r="3448">
          <cell r="E3448" t="str">
            <v>C3</v>
          </cell>
        </row>
        <row r="3449">
          <cell r="E3449" t="str">
            <v>C3</v>
          </cell>
        </row>
        <row r="3450">
          <cell r="E3450" t="str">
            <v>C3</v>
          </cell>
        </row>
        <row r="3451">
          <cell r="E3451" t="str">
            <v>C3</v>
          </cell>
        </row>
        <row r="3452">
          <cell r="E3452" t="str">
            <v>C3</v>
          </cell>
        </row>
        <row r="3453">
          <cell r="E3453" t="str">
            <v>C3</v>
          </cell>
        </row>
        <row r="3454">
          <cell r="E3454" t="str">
            <v>C3</v>
          </cell>
        </row>
        <row r="3455">
          <cell r="E3455" t="str">
            <v>C3</v>
          </cell>
        </row>
        <row r="3456">
          <cell r="E3456" t="str">
            <v>C3</v>
          </cell>
        </row>
        <row r="3457">
          <cell r="E3457" t="str">
            <v>C3</v>
          </cell>
        </row>
        <row r="3458">
          <cell r="E3458" t="str">
            <v>C3</v>
          </cell>
        </row>
        <row r="3459">
          <cell r="E3459" t="str">
            <v>C4</v>
          </cell>
        </row>
        <row r="3460">
          <cell r="E3460" t="str">
            <v>C4</v>
          </cell>
        </row>
        <row r="3461">
          <cell r="E3461" t="str">
            <v>C4</v>
          </cell>
        </row>
        <row r="3462">
          <cell r="E3462" t="str">
            <v>C4</v>
          </cell>
        </row>
        <row r="3463">
          <cell r="E3463" t="str">
            <v>C4</v>
          </cell>
        </row>
        <row r="3464">
          <cell r="E3464" t="str">
            <v>C4</v>
          </cell>
        </row>
        <row r="3465">
          <cell r="E3465" t="str">
            <v>C4</v>
          </cell>
        </row>
        <row r="3466">
          <cell r="E3466" t="str">
            <v>C4</v>
          </cell>
        </row>
        <row r="3467">
          <cell r="E3467" t="str">
            <v>C4</v>
          </cell>
        </row>
        <row r="3468">
          <cell r="E3468" t="str">
            <v>C4</v>
          </cell>
        </row>
        <row r="3469">
          <cell r="E3469" t="str">
            <v>C6</v>
          </cell>
        </row>
        <row r="3470">
          <cell r="E3470" t="str">
            <v>C6</v>
          </cell>
        </row>
        <row r="3471">
          <cell r="E3471" t="str">
            <v>C6</v>
          </cell>
        </row>
        <row r="3472">
          <cell r="E3472" t="str">
            <v>C6</v>
          </cell>
        </row>
        <row r="3473">
          <cell r="E3473" t="str">
            <v>C6</v>
          </cell>
        </row>
        <row r="3474">
          <cell r="E3474" t="str">
            <v>C6</v>
          </cell>
        </row>
        <row r="3475">
          <cell r="E3475" t="str">
            <v>C6</v>
          </cell>
        </row>
        <row r="3476">
          <cell r="E3476" t="str">
            <v>C6</v>
          </cell>
        </row>
        <row r="3477">
          <cell r="E3477" t="str">
            <v>C6</v>
          </cell>
        </row>
        <row r="3478">
          <cell r="E3478" t="str">
            <v>C6</v>
          </cell>
        </row>
        <row r="3479">
          <cell r="E3479" t="str">
            <v>C6</v>
          </cell>
        </row>
        <row r="3480">
          <cell r="E3480" t="str">
            <v>C6</v>
          </cell>
        </row>
        <row r="3481">
          <cell r="E3481" t="str">
            <v>C6</v>
          </cell>
        </row>
        <row r="3482">
          <cell r="E3482" t="str">
            <v>C6</v>
          </cell>
        </row>
        <row r="3483">
          <cell r="E3483" t="str">
            <v>C6</v>
          </cell>
        </row>
        <row r="3484">
          <cell r="E3484" t="str">
            <v>C6</v>
          </cell>
        </row>
        <row r="3485">
          <cell r="E3485" t="str">
            <v>C6</v>
          </cell>
        </row>
        <row r="3486">
          <cell r="E3486" t="str">
            <v>C6</v>
          </cell>
        </row>
        <row r="3487">
          <cell r="E3487" t="str">
            <v>C6</v>
          </cell>
        </row>
        <row r="3488">
          <cell r="E3488" t="str">
            <v>C6</v>
          </cell>
        </row>
        <row r="3489">
          <cell r="E3489" t="str">
            <v>C6</v>
          </cell>
        </row>
        <row r="3490">
          <cell r="E3490" t="str">
            <v>C6</v>
          </cell>
        </row>
        <row r="3491">
          <cell r="E3491" t="str">
            <v>C6</v>
          </cell>
        </row>
        <row r="3492">
          <cell r="E3492" t="str">
            <v>C6</v>
          </cell>
        </row>
        <row r="3493">
          <cell r="E3493" t="str">
            <v>C6</v>
          </cell>
        </row>
        <row r="3494">
          <cell r="E3494" t="str">
            <v>C6</v>
          </cell>
        </row>
        <row r="3495">
          <cell r="E3495" t="str">
            <v>C7</v>
          </cell>
        </row>
        <row r="3496">
          <cell r="E3496" t="str">
            <v>C7</v>
          </cell>
        </row>
        <row r="3497">
          <cell r="E3497" t="str">
            <v>C7</v>
          </cell>
        </row>
        <row r="3498">
          <cell r="E3498" t="str">
            <v>C7</v>
          </cell>
        </row>
        <row r="3499">
          <cell r="E3499" t="str">
            <v>C7</v>
          </cell>
        </row>
        <row r="3500">
          <cell r="E3500" t="str">
            <v>C7</v>
          </cell>
        </row>
        <row r="3501">
          <cell r="E3501" t="str">
            <v>C7</v>
          </cell>
        </row>
        <row r="3502">
          <cell r="E3502" t="str">
            <v>C7</v>
          </cell>
        </row>
        <row r="3503">
          <cell r="E3503" t="str">
            <v>C8</v>
          </cell>
        </row>
        <row r="3504">
          <cell r="E3504" t="str">
            <v>C8</v>
          </cell>
        </row>
        <row r="3505">
          <cell r="E3505" t="str">
            <v>C9</v>
          </cell>
        </row>
        <row r="3506">
          <cell r="E3506" t="str">
            <v>C9</v>
          </cell>
        </row>
        <row r="3507">
          <cell r="E3507" t="str">
            <v>C9</v>
          </cell>
        </row>
        <row r="3508">
          <cell r="E3508" t="str">
            <v>C9</v>
          </cell>
        </row>
        <row r="3509">
          <cell r="E3509" t="str">
            <v>C9</v>
          </cell>
        </row>
        <row r="3510">
          <cell r="E3510" t="str">
            <v>C9</v>
          </cell>
        </row>
        <row r="3511">
          <cell r="E3511" t="str">
            <v>C9</v>
          </cell>
        </row>
        <row r="3512">
          <cell r="E3512" t="str">
            <v>C9</v>
          </cell>
        </row>
        <row r="3513">
          <cell r="E3513" t="str">
            <v>CA</v>
          </cell>
        </row>
        <row r="3514">
          <cell r="E3514" t="str">
            <v>CA</v>
          </cell>
        </row>
        <row r="3515">
          <cell r="E3515" t="str">
            <v>CA</v>
          </cell>
        </row>
        <row r="3516">
          <cell r="E3516" t="str">
            <v>CA</v>
          </cell>
        </row>
        <row r="3517">
          <cell r="E3517" t="str">
            <v>CA</v>
          </cell>
        </row>
        <row r="3518">
          <cell r="E3518" t="str">
            <v>CA</v>
          </cell>
        </row>
        <row r="3519">
          <cell r="E3519" t="str">
            <v>CA</v>
          </cell>
        </row>
        <row r="3520">
          <cell r="E3520" t="str">
            <v>CA</v>
          </cell>
        </row>
        <row r="3521">
          <cell r="E3521" t="str">
            <v>C1</v>
          </cell>
        </row>
        <row r="3522">
          <cell r="E3522" t="str">
            <v>C1</v>
          </cell>
        </row>
        <row r="3523">
          <cell r="E3523" t="str">
            <v>C1</v>
          </cell>
        </row>
        <row r="3524">
          <cell r="E3524" t="str">
            <v>C1</v>
          </cell>
        </row>
        <row r="3525">
          <cell r="E3525" t="str">
            <v>C6</v>
          </cell>
        </row>
        <row r="3526">
          <cell r="E3526" t="str">
            <v>C6</v>
          </cell>
        </row>
        <row r="3527">
          <cell r="E3527" t="str">
            <v>C6</v>
          </cell>
        </row>
        <row r="3528">
          <cell r="E3528" t="str">
            <v>C6</v>
          </cell>
        </row>
        <row r="3529">
          <cell r="E3529" t="str">
            <v>C6</v>
          </cell>
        </row>
        <row r="3530">
          <cell r="E3530" t="str">
            <v>C6</v>
          </cell>
        </row>
        <row r="3531">
          <cell r="E3531" t="str">
            <v>C6</v>
          </cell>
        </row>
        <row r="3532">
          <cell r="E3532" t="str">
            <v>CA</v>
          </cell>
        </row>
        <row r="3533">
          <cell r="E3533" t="str">
            <v>CA</v>
          </cell>
        </row>
        <row r="3534">
          <cell r="E3534" t="str">
            <v>CA</v>
          </cell>
        </row>
        <row r="3535">
          <cell r="E3535" t="str">
            <v>CA</v>
          </cell>
        </row>
        <row r="3536">
          <cell r="E3536" t="str">
            <v>CA</v>
          </cell>
        </row>
        <row r="3537">
          <cell r="E3537" t="str">
            <v>CA</v>
          </cell>
        </row>
        <row r="3538">
          <cell r="E3538" t="str">
            <v>CA</v>
          </cell>
        </row>
        <row r="3539">
          <cell r="E3539" t="str">
            <v>CA</v>
          </cell>
        </row>
        <row r="3540">
          <cell r="E3540" t="str">
            <v>CB</v>
          </cell>
        </row>
        <row r="3541">
          <cell r="E3541" t="str">
            <v>CB</v>
          </cell>
        </row>
        <row r="3542">
          <cell r="E3542" t="str">
            <v>CB</v>
          </cell>
        </row>
        <row r="3543">
          <cell r="E3543" t="str">
            <v>CB</v>
          </cell>
        </row>
        <row r="3544">
          <cell r="E3544" t="str">
            <v>CB</v>
          </cell>
        </row>
        <row r="3545">
          <cell r="E3545" t="str">
            <v>CB</v>
          </cell>
        </row>
        <row r="3546">
          <cell r="E3546" t="str">
            <v>CB</v>
          </cell>
        </row>
        <row r="3547">
          <cell r="E3547" t="str">
            <v>CB</v>
          </cell>
        </row>
        <row r="3548">
          <cell r="E3548" t="str">
            <v>CB</v>
          </cell>
        </row>
        <row r="3549">
          <cell r="E3549" t="str">
            <v>CB</v>
          </cell>
        </row>
        <row r="3550">
          <cell r="E3550" t="str">
            <v>CB</v>
          </cell>
        </row>
        <row r="3551">
          <cell r="E3551" t="str">
            <v>CB</v>
          </cell>
        </row>
        <row r="3552">
          <cell r="E3552" t="str">
            <v>CB</v>
          </cell>
        </row>
        <row r="3553">
          <cell r="E3553" t="str">
            <v>CB</v>
          </cell>
        </row>
        <row r="3554">
          <cell r="E3554" t="str">
            <v>CB</v>
          </cell>
        </row>
        <row r="3555">
          <cell r="E3555" t="str">
            <v>CB</v>
          </cell>
        </row>
        <row r="3556">
          <cell r="E3556" t="str">
            <v>CB</v>
          </cell>
        </row>
        <row r="3557">
          <cell r="E3557" t="str">
            <v>CB</v>
          </cell>
        </row>
        <row r="3558">
          <cell r="E3558" t="str">
            <v>CB</v>
          </cell>
        </row>
        <row r="3559">
          <cell r="E3559" t="str">
            <v>CB</v>
          </cell>
        </row>
        <row r="3560">
          <cell r="E3560" t="str">
            <v>CB</v>
          </cell>
        </row>
        <row r="3561">
          <cell r="E3561" t="str">
            <v>CB</v>
          </cell>
        </row>
        <row r="3562">
          <cell r="E3562" t="str">
            <v>CB</v>
          </cell>
        </row>
        <row r="3563">
          <cell r="E3563" t="str">
            <v>CB</v>
          </cell>
        </row>
        <row r="3564">
          <cell r="E3564" t="str">
            <v>CB</v>
          </cell>
        </row>
        <row r="3565">
          <cell r="E3565" t="str">
            <v>CB</v>
          </cell>
        </row>
        <row r="3566">
          <cell r="E3566" t="str">
            <v>CB</v>
          </cell>
        </row>
        <row r="3567">
          <cell r="E3567" t="str">
            <v>CB</v>
          </cell>
        </row>
        <row r="3568">
          <cell r="E3568" t="str">
            <v>CB</v>
          </cell>
        </row>
        <row r="3569">
          <cell r="E3569" t="str">
            <v>CB</v>
          </cell>
        </row>
        <row r="3570">
          <cell r="E3570" t="str">
            <v>CB</v>
          </cell>
        </row>
        <row r="3571">
          <cell r="E3571" t="str">
            <v>CB</v>
          </cell>
        </row>
        <row r="3572">
          <cell r="E3572" t="str">
            <v>CB</v>
          </cell>
        </row>
        <row r="3573">
          <cell r="E3573" t="str">
            <v>CB</v>
          </cell>
        </row>
        <row r="3574">
          <cell r="E3574" t="str">
            <v>CB</v>
          </cell>
        </row>
        <row r="3575">
          <cell r="E3575" t="str">
            <v>CB</v>
          </cell>
        </row>
        <row r="3576">
          <cell r="E3576" t="str">
            <v>CB</v>
          </cell>
        </row>
        <row r="3577">
          <cell r="E3577" t="str">
            <v>CB</v>
          </cell>
        </row>
        <row r="3578">
          <cell r="E3578" t="str">
            <v>CB</v>
          </cell>
        </row>
        <row r="3579">
          <cell r="E3579" t="str">
            <v>CB</v>
          </cell>
        </row>
        <row r="3580">
          <cell r="E3580" t="str">
            <v>CB</v>
          </cell>
        </row>
        <row r="3581">
          <cell r="E3581" t="str">
            <v>CB</v>
          </cell>
        </row>
        <row r="3582">
          <cell r="E3582" t="str">
            <v>CB</v>
          </cell>
        </row>
        <row r="3583">
          <cell r="E3583" t="str">
            <v>CB</v>
          </cell>
        </row>
        <row r="3584">
          <cell r="E3584" t="str">
            <v>CB</v>
          </cell>
        </row>
        <row r="3585">
          <cell r="E3585" t="str">
            <v>CB</v>
          </cell>
        </row>
        <row r="3586">
          <cell r="E3586" t="str">
            <v>CB</v>
          </cell>
        </row>
        <row r="3587">
          <cell r="E3587" t="str">
            <v>CB</v>
          </cell>
        </row>
        <row r="3588">
          <cell r="E3588" t="str">
            <v>CB</v>
          </cell>
        </row>
        <row r="3589">
          <cell r="E3589" t="str">
            <v>CB</v>
          </cell>
        </row>
        <row r="3590">
          <cell r="E3590" t="str">
            <v>CB</v>
          </cell>
        </row>
        <row r="3591">
          <cell r="E3591" t="str">
            <v>CB</v>
          </cell>
        </row>
        <row r="3592">
          <cell r="E3592" t="str">
            <v>CB</v>
          </cell>
        </row>
        <row r="3593">
          <cell r="E3593" t="str">
            <v>CB</v>
          </cell>
        </row>
        <row r="3594">
          <cell r="E3594" t="str">
            <v>CC</v>
          </cell>
        </row>
        <row r="3595">
          <cell r="E3595" t="str">
            <v>CC</v>
          </cell>
        </row>
        <row r="3596">
          <cell r="E3596" t="str">
            <v>CC</v>
          </cell>
        </row>
        <row r="3597">
          <cell r="E3597" t="str">
            <v>CC</v>
          </cell>
        </row>
        <row r="3598">
          <cell r="E3598" t="str">
            <v>CC</v>
          </cell>
        </row>
        <row r="3599">
          <cell r="E3599" t="str">
            <v>CC</v>
          </cell>
        </row>
        <row r="3600">
          <cell r="E3600" t="str">
            <v>CC</v>
          </cell>
        </row>
        <row r="3601">
          <cell r="E3601" t="str">
            <v>CC</v>
          </cell>
        </row>
        <row r="3602">
          <cell r="E3602" t="str">
            <v>CC</v>
          </cell>
        </row>
        <row r="3603">
          <cell r="E3603" t="str">
            <v>CC</v>
          </cell>
        </row>
        <row r="3604">
          <cell r="E3604" t="str">
            <v>CC</v>
          </cell>
        </row>
        <row r="3605">
          <cell r="E3605" t="str">
            <v>CC</v>
          </cell>
        </row>
        <row r="3606">
          <cell r="E3606" t="str">
            <v>CC</v>
          </cell>
        </row>
        <row r="3607">
          <cell r="E3607" t="str">
            <v>CC</v>
          </cell>
        </row>
        <row r="3608">
          <cell r="E3608" t="str">
            <v>CC</v>
          </cell>
        </row>
        <row r="3609">
          <cell r="E3609" t="str">
            <v>CC</v>
          </cell>
        </row>
        <row r="3610">
          <cell r="E3610" t="str">
            <v>CC</v>
          </cell>
        </row>
        <row r="3611">
          <cell r="E3611" t="str">
            <v>CC</v>
          </cell>
        </row>
        <row r="3612">
          <cell r="E3612" t="str">
            <v>CC</v>
          </cell>
        </row>
        <row r="3613">
          <cell r="E3613" t="str">
            <v>CC</v>
          </cell>
        </row>
        <row r="3614">
          <cell r="E3614" t="str">
            <v>CC</v>
          </cell>
        </row>
        <row r="3615">
          <cell r="E3615" t="str">
            <v>CC</v>
          </cell>
        </row>
        <row r="3616">
          <cell r="E3616" t="str">
            <v>CC</v>
          </cell>
        </row>
        <row r="3617">
          <cell r="E3617" t="str">
            <v>CC</v>
          </cell>
        </row>
        <row r="3618">
          <cell r="E3618" t="str">
            <v>CC</v>
          </cell>
        </row>
        <row r="3619">
          <cell r="E3619" t="str">
            <v>CC</v>
          </cell>
        </row>
        <row r="3620">
          <cell r="E3620" t="str">
            <v>CC</v>
          </cell>
        </row>
        <row r="3621">
          <cell r="E3621" t="str">
            <v>CC</v>
          </cell>
        </row>
        <row r="3622">
          <cell r="E3622" t="str">
            <v>CC</v>
          </cell>
        </row>
        <row r="3623">
          <cell r="E3623" t="str">
            <v>CC</v>
          </cell>
        </row>
        <row r="3624">
          <cell r="E3624" t="str">
            <v>CC</v>
          </cell>
        </row>
        <row r="3625">
          <cell r="E3625" t="str">
            <v>CC</v>
          </cell>
        </row>
        <row r="3626">
          <cell r="E3626" t="str">
            <v>CC</v>
          </cell>
        </row>
        <row r="3627">
          <cell r="E3627" t="str">
            <v>CC</v>
          </cell>
        </row>
        <row r="3628">
          <cell r="E3628" t="str">
            <v>CC</v>
          </cell>
        </row>
        <row r="3629">
          <cell r="E3629" t="str">
            <v>CC</v>
          </cell>
        </row>
        <row r="3630">
          <cell r="E3630" t="str">
            <v>C1</v>
          </cell>
        </row>
        <row r="3631">
          <cell r="E3631" t="str">
            <v>C1</v>
          </cell>
        </row>
        <row r="3632">
          <cell r="E3632" t="str">
            <v>C5</v>
          </cell>
        </row>
        <row r="3633">
          <cell r="E3633" t="str">
            <v>C5</v>
          </cell>
        </row>
        <row r="3634">
          <cell r="E3634" t="str">
            <v>C5</v>
          </cell>
        </row>
        <row r="3635">
          <cell r="E3635" t="str">
            <v>C5</v>
          </cell>
        </row>
        <row r="3636">
          <cell r="E3636" t="str">
            <v>C5</v>
          </cell>
        </row>
        <row r="3637">
          <cell r="E3637" t="str">
            <v>C5</v>
          </cell>
        </row>
        <row r="3638">
          <cell r="E3638" t="str">
            <v>C5</v>
          </cell>
        </row>
        <row r="3639">
          <cell r="E3639" t="str">
            <v>C5</v>
          </cell>
        </row>
        <row r="3640">
          <cell r="E3640" t="str">
            <v>C5</v>
          </cell>
        </row>
        <row r="3641">
          <cell r="E3641" t="str">
            <v>C5</v>
          </cell>
        </row>
        <row r="3642">
          <cell r="E3642" t="str">
            <v>C5</v>
          </cell>
        </row>
        <row r="3643">
          <cell r="E3643" t="str">
            <v>C5</v>
          </cell>
        </row>
        <row r="3644">
          <cell r="E3644" t="str">
            <v>C5</v>
          </cell>
        </row>
        <row r="3645">
          <cell r="E3645" t="str">
            <v>C5</v>
          </cell>
        </row>
        <row r="3646">
          <cell r="E3646" t="str">
            <v>C5</v>
          </cell>
        </row>
        <row r="3647">
          <cell r="E3647" t="str">
            <v>C5</v>
          </cell>
        </row>
        <row r="3648">
          <cell r="E3648" t="str">
            <v>C5</v>
          </cell>
        </row>
        <row r="3649">
          <cell r="E3649" t="str">
            <v>C5</v>
          </cell>
        </row>
        <row r="3650">
          <cell r="E3650" t="str">
            <v>C5</v>
          </cell>
        </row>
        <row r="3651">
          <cell r="E3651" t="str">
            <v>C5</v>
          </cell>
        </row>
        <row r="3652">
          <cell r="E3652" t="str">
            <v>C5</v>
          </cell>
        </row>
        <row r="3653">
          <cell r="E3653" t="str">
            <v>C5</v>
          </cell>
        </row>
        <row r="3654">
          <cell r="E3654" t="str">
            <v>C5</v>
          </cell>
        </row>
        <row r="3655">
          <cell r="E3655" t="str">
            <v>C6</v>
          </cell>
        </row>
        <row r="3656">
          <cell r="E3656" t="str">
            <v>C6</v>
          </cell>
        </row>
        <row r="3657">
          <cell r="E3657" t="str">
            <v>C6</v>
          </cell>
        </row>
        <row r="3658">
          <cell r="E3658" t="str">
            <v>C6</v>
          </cell>
        </row>
        <row r="3659">
          <cell r="E3659" t="str">
            <v>C6</v>
          </cell>
        </row>
        <row r="3660">
          <cell r="E3660" t="str">
            <v>C6</v>
          </cell>
        </row>
        <row r="3661">
          <cell r="E3661" t="str">
            <v>C6</v>
          </cell>
        </row>
        <row r="3662">
          <cell r="E3662" t="str">
            <v>C6</v>
          </cell>
        </row>
        <row r="3663">
          <cell r="E3663" t="str">
            <v>C6</v>
          </cell>
        </row>
        <row r="3664">
          <cell r="E3664" t="str">
            <v>C6</v>
          </cell>
        </row>
        <row r="3665">
          <cell r="E3665" t="str">
            <v>C6</v>
          </cell>
        </row>
        <row r="3666">
          <cell r="E3666" t="str">
            <v>C6</v>
          </cell>
        </row>
        <row r="3667">
          <cell r="E3667" t="str">
            <v>C6</v>
          </cell>
        </row>
        <row r="3668">
          <cell r="E3668" t="str">
            <v>C8</v>
          </cell>
        </row>
        <row r="3669">
          <cell r="E3669" t="str">
            <v>C8</v>
          </cell>
        </row>
        <row r="3670">
          <cell r="E3670" t="str">
            <v>C8</v>
          </cell>
        </row>
        <row r="3671">
          <cell r="E3671" t="str">
            <v>C8</v>
          </cell>
        </row>
        <row r="3672">
          <cell r="E3672" t="str">
            <v>C8</v>
          </cell>
        </row>
        <row r="3673">
          <cell r="E3673" t="str">
            <v>C8</v>
          </cell>
        </row>
        <row r="3674">
          <cell r="E3674" t="str">
            <v>C8</v>
          </cell>
        </row>
        <row r="3675">
          <cell r="E3675" t="str">
            <v>C8</v>
          </cell>
        </row>
        <row r="3676">
          <cell r="E3676" t="str">
            <v>C8</v>
          </cell>
        </row>
        <row r="3677">
          <cell r="E3677" t="str">
            <v>C8</v>
          </cell>
        </row>
        <row r="3678">
          <cell r="E3678" t="str">
            <v>C8</v>
          </cell>
        </row>
        <row r="3679">
          <cell r="E3679" t="str">
            <v>C8</v>
          </cell>
        </row>
        <row r="3680">
          <cell r="E3680" t="str">
            <v>C8</v>
          </cell>
        </row>
        <row r="3681">
          <cell r="E3681" t="str">
            <v>C8</v>
          </cell>
        </row>
        <row r="3682">
          <cell r="E3682" t="str">
            <v>C8</v>
          </cell>
        </row>
        <row r="3683">
          <cell r="E3683" t="str">
            <v>C8</v>
          </cell>
        </row>
        <row r="3684">
          <cell r="E3684" t="str">
            <v>C8</v>
          </cell>
        </row>
        <row r="3685">
          <cell r="E3685" t="str">
            <v>C8</v>
          </cell>
        </row>
        <row r="3686">
          <cell r="E3686" t="str">
            <v>C8</v>
          </cell>
        </row>
        <row r="3687">
          <cell r="E3687" t="str">
            <v>C8</v>
          </cell>
        </row>
        <row r="3688">
          <cell r="E3688" t="str">
            <v>C8</v>
          </cell>
        </row>
        <row r="3689">
          <cell r="E3689" t="str">
            <v>C8</v>
          </cell>
        </row>
        <row r="3690">
          <cell r="E3690" t="str">
            <v>C8</v>
          </cell>
        </row>
        <row r="3691">
          <cell r="E3691" t="str">
            <v>C8</v>
          </cell>
        </row>
        <row r="3692">
          <cell r="E3692" t="str">
            <v>C8</v>
          </cell>
        </row>
        <row r="3693">
          <cell r="E3693" t="str">
            <v>C8</v>
          </cell>
        </row>
        <row r="3694">
          <cell r="E3694" t="str">
            <v>C8</v>
          </cell>
        </row>
        <row r="3695">
          <cell r="E3695" t="str">
            <v>C8</v>
          </cell>
        </row>
        <row r="3696">
          <cell r="E3696" t="str">
            <v>C8</v>
          </cell>
        </row>
        <row r="3697">
          <cell r="E3697" t="str">
            <v>C8</v>
          </cell>
        </row>
        <row r="3698">
          <cell r="E3698" t="str">
            <v>C8</v>
          </cell>
        </row>
        <row r="3699">
          <cell r="E3699" t="str">
            <v>C8</v>
          </cell>
        </row>
        <row r="3700">
          <cell r="E3700" t="str">
            <v>C8</v>
          </cell>
        </row>
        <row r="3701">
          <cell r="E3701" t="str">
            <v>C8</v>
          </cell>
        </row>
        <row r="3702">
          <cell r="E3702" t="str">
            <v>C8</v>
          </cell>
        </row>
        <row r="3703">
          <cell r="E3703" t="str">
            <v>C8</v>
          </cell>
        </row>
        <row r="3704">
          <cell r="E3704" t="str">
            <v>C8</v>
          </cell>
        </row>
        <row r="3705">
          <cell r="E3705" t="str">
            <v>C8</v>
          </cell>
        </row>
        <row r="3706">
          <cell r="E3706" t="str">
            <v>C8</v>
          </cell>
        </row>
        <row r="3707">
          <cell r="E3707" t="str">
            <v>C8</v>
          </cell>
        </row>
        <row r="3708">
          <cell r="E3708" t="str">
            <v>C8</v>
          </cell>
        </row>
        <row r="3709">
          <cell r="E3709" t="str">
            <v>C8</v>
          </cell>
        </row>
        <row r="3710">
          <cell r="E3710" t="str">
            <v>C8</v>
          </cell>
        </row>
        <row r="3711">
          <cell r="E3711" t="str">
            <v>C8</v>
          </cell>
        </row>
        <row r="3712">
          <cell r="E3712" t="str">
            <v>C8</v>
          </cell>
        </row>
        <row r="3713">
          <cell r="E3713" t="str">
            <v>C8</v>
          </cell>
        </row>
        <row r="3714">
          <cell r="E3714" t="str">
            <v>C8</v>
          </cell>
        </row>
        <row r="3715">
          <cell r="E3715" t="str">
            <v>C8</v>
          </cell>
        </row>
        <row r="3716">
          <cell r="E3716" t="str">
            <v>C8</v>
          </cell>
        </row>
        <row r="3717">
          <cell r="E3717" t="str">
            <v>C8</v>
          </cell>
        </row>
        <row r="3718">
          <cell r="E3718" t="str">
            <v>C8</v>
          </cell>
        </row>
        <row r="3719">
          <cell r="E3719" t="str">
            <v>C8</v>
          </cell>
        </row>
        <row r="3720">
          <cell r="E3720" t="str">
            <v>C8</v>
          </cell>
        </row>
        <row r="3721">
          <cell r="E3721" t="str">
            <v>C8</v>
          </cell>
        </row>
        <row r="3722">
          <cell r="E3722" t="str">
            <v>C8</v>
          </cell>
        </row>
        <row r="3723">
          <cell r="E3723" t="str">
            <v>C8</v>
          </cell>
        </row>
        <row r="3724">
          <cell r="E3724" t="str">
            <v>C8</v>
          </cell>
        </row>
        <row r="3725">
          <cell r="E3725" t="str">
            <v>C8</v>
          </cell>
        </row>
        <row r="3726">
          <cell r="E3726" t="str">
            <v>C8</v>
          </cell>
        </row>
        <row r="3727">
          <cell r="E3727" t="str">
            <v>C8</v>
          </cell>
        </row>
        <row r="3728">
          <cell r="E3728" t="str">
            <v>CA</v>
          </cell>
        </row>
        <row r="3729">
          <cell r="E3729" t="str">
            <v>CA</v>
          </cell>
        </row>
        <row r="3730">
          <cell r="E3730" t="str">
            <v>CA</v>
          </cell>
        </row>
        <row r="3731">
          <cell r="E3731" t="str">
            <v>CA</v>
          </cell>
        </row>
        <row r="3732">
          <cell r="E3732" t="str">
            <v>CA</v>
          </cell>
        </row>
        <row r="3733">
          <cell r="E3733" t="str">
            <v>CA</v>
          </cell>
        </row>
        <row r="3734">
          <cell r="E3734" t="str">
            <v>CA</v>
          </cell>
        </row>
        <row r="3735">
          <cell r="E3735" t="str">
            <v>CA</v>
          </cell>
        </row>
        <row r="3736">
          <cell r="E3736" t="str">
            <v>CA</v>
          </cell>
        </row>
        <row r="3737">
          <cell r="E3737" t="str">
            <v>CA</v>
          </cell>
        </row>
        <row r="3738">
          <cell r="E3738" t="str">
            <v>CA</v>
          </cell>
        </row>
        <row r="3739">
          <cell r="E3739" t="str">
            <v>CA</v>
          </cell>
        </row>
        <row r="3740">
          <cell r="E3740" t="str">
            <v>CA</v>
          </cell>
        </row>
        <row r="3741">
          <cell r="E3741" t="str">
            <v>CA</v>
          </cell>
        </row>
        <row r="3742">
          <cell r="E3742" t="str">
            <v>C1</v>
          </cell>
        </row>
        <row r="3743">
          <cell r="E3743" t="str">
            <v>C1</v>
          </cell>
        </row>
        <row r="3744">
          <cell r="E3744" t="str">
            <v>C1</v>
          </cell>
        </row>
        <row r="3745">
          <cell r="E3745" t="str">
            <v>C1</v>
          </cell>
        </row>
        <row r="3746">
          <cell r="E3746" t="str">
            <v>C1</v>
          </cell>
        </row>
        <row r="3747">
          <cell r="E3747" t="str">
            <v>C1</v>
          </cell>
        </row>
        <row r="3748">
          <cell r="E3748" t="str">
            <v>C1</v>
          </cell>
        </row>
        <row r="3749">
          <cell r="E3749" t="str">
            <v>C1</v>
          </cell>
        </row>
        <row r="3750">
          <cell r="E3750" t="str">
            <v>C1</v>
          </cell>
        </row>
        <row r="3751">
          <cell r="E3751" t="str">
            <v>C1</v>
          </cell>
        </row>
        <row r="3752">
          <cell r="E3752" t="str">
            <v>C1</v>
          </cell>
        </row>
        <row r="3753">
          <cell r="E3753" t="str">
            <v>C1</v>
          </cell>
        </row>
        <row r="3754">
          <cell r="E3754" t="str">
            <v>C3</v>
          </cell>
        </row>
        <row r="3755">
          <cell r="E3755" t="str">
            <v>C5</v>
          </cell>
        </row>
        <row r="3756">
          <cell r="E3756" t="str">
            <v>C5</v>
          </cell>
        </row>
        <row r="3757">
          <cell r="E3757" t="str">
            <v>C7</v>
          </cell>
        </row>
        <row r="3758">
          <cell r="E3758" t="str">
            <v>C7</v>
          </cell>
        </row>
        <row r="3759">
          <cell r="E3759" t="str">
            <v>C7</v>
          </cell>
        </row>
        <row r="3760">
          <cell r="E3760" t="str">
            <v>C9</v>
          </cell>
        </row>
        <row r="3761">
          <cell r="E3761" t="str">
            <v>C9</v>
          </cell>
        </row>
        <row r="3762">
          <cell r="E3762" t="str">
            <v>CA</v>
          </cell>
        </row>
        <row r="3763">
          <cell r="E3763" t="str">
            <v>CA</v>
          </cell>
        </row>
        <row r="3764">
          <cell r="E3764" t="str">
            <v>CA</v>
          </cell>
        </row>
        <row r="3765">
          <cell r="E3765" t="str">
            <v>CA</v>
          </cell>
        </row>
        <row r="3766">
          <cell r="E3766" t="str">
            <v>CA</v>
          </cell>
        </row>
        <row r="3767">
          <cell r="E3767" t="str">
            <v>CA</v>
          </cell>
        </row>
        <row r="3768">
          <cell r="E3768" t="str">
            <v>CC</v>
          </cell>
        </row>
        <row r="3769">
          <cell r="E3769" t="str">
            <v>C5</v>
          </cell>
        </row>
        <row r="3770">
          <cell r="E3770" t="str">
            <v>C5</v>
          </cell>
        </row>
        <row r="3771">
          <cell r="E3771" t="str">
            <v>C5</v>
          </cell>
        </row>
        <row r="3772">
          <cell r="E3772" t="str">
            <v>C5</v>
          </cell>
        </row>
        <row r="3773">
          <cell r="E3773" t="str">
            <v>CB</v>
          </cell>
        </row>
        <row r="3774">
          <cell r="E3774" t="str">
            <v>D5</v>
          </cell>
        </row>
        <row r="3775">
          <cell r="E3775" t="str">
            <v>DB</v>
          </cell>
        </row>
        <row r="3776">
          <cell r="E3776" t="str">
            <v>C1</v>
          </cell>
        </row>
        <row r="3777">
          <cell r="E3777" t="str">
            <v>C1</v>
          </cell>
        </row>
        <row r="3778">
          <cell r="E3778" t="str">
            <v>C1</v>
          </cell>
        </row>
        <row r="3779">
          <cell r="E3779" t="str">
            <v>C1</v>
          </cell>
        </row>
        <row r="3780">
          <cell r="E3780" t="str">
            <v>C1</v>
          </cell>
        </row>
        <row r="3781">
          <cell r="E3781" t="str">
            <v>C1</v>
          </cell>
        </row>
        <row r="3782">
          <cell r="E3782" t="str">
            <v>C1</v>
          </cell>
        </row>
        <row r="3783">
          <cell r="E3783" t="str">
            <v>C1</v>
          </cell>
        </row>
        <row r="3784">
          <cell r="E3784" t="str">
            <v>C1</v>
          </cell>
        </row>
        <row r="3785">
          <cell r="E3785" t="str">
            <v>C1</v>
          </cell>
        </row>
        <row r="3786">
          <cell r="E3786" t="str">
            <v>C1</v>
          </cell>
        </row>
        <row r="3787">
          <cell r="E3787" t="str">
            <v>C1</v>
          </cell>
        </row>
        <row r="3788">
          <cell r="E3788" t="str">
            <v>C1</v>
          </cell>
        </row>
        <row r="3789">
          <cell r="E3789" t="str">
            <v>C1</v>
          </cell>
        </row>
        <row r="3790">
          <cell r="E3790" t="str">
            <v>C1</v>
          </cell>
        </row>
        <row r="3791">
          <cell r="E3791" t="str">
            <v>C1</v>
          </cell>
        </row>
        <row r="3792">
          <cell r="E3792" t="str">
            <v>C1</v>
          </cell>
        </row>
        <row r="3793">
          <cell r="E3793" t="str">
            <v>C1</v>
          </cell>
        </row>
        <row r="3794">
          <cell r="E3794" t="str">
            <v>C1</v>
          </cell>
        </row>
        <row r="3795">
          <cell r="E3795" t="str">
            <v>C1</v>
          </cell>
        </row>
        <row r="3796">
          <cell r="E3796" t="str">
            <v>C1</v>
          </cell>
        </row>
        <row r="3797">
          <cell r="E3797" t="str">
            <v>C1</v>
          </cell>
        </row>
        <row r="3798">
          <cell r="E3798" t="str">
            <v>C1</v>
          </cell>
        </row>
        <row r="3799">
          <cell r="E3799" t="str">
            <v>C1</v>
          </cell>
        </row>
        <row r="3800">
          <cell r="E3800" t="str">
            <v>C1</v>
          </cell>
        </row>
        <row r="3801">
          <cell r="E3801" t="str">
            <v>C1</v>
          </cell>
        </row>
        <row r="3802">
          <cell r="E3802" t="str">
            <v>C1</v>
          </cell>
        </row>
        <row r="3803">
          <cell r="E3803" t="str">
            <v>C1</v>
          </cell>
        </row>
        <row r="3804">
          <cell r="E3804" t="str">
            <v>C1</v>
          </cell>
        </row>
        <row r="3805">
          <cell r="E3805" t="str">
            <v>C1</v>
          </cell>
        </row>
        <row r="3806">
          <cell r="E3806" t="str">
            <v>C1</v>
          </cell>
        </row>
        <row r="3807">
          <cell r="E3807" t="str">
            <v>C1</v>
          </cell>
        </row>
        <row r="3808">
          <cell r="E3808" t="str">
            <v>C1</v>
          </cell>
        </row>
        <row r="3809">
          <cell r="E3809" t="str">
            <v>C1</v>
          </cell>
        </row>
        <row r="3810">
          <cell r="E3810" t="str">
            <v>C1</v>
          </cell>
        </row>
        <row r="3811">
          <cell r="E3811" t="str">
            <v>C1</v>
          </cell>
        </row>
        <row r="3812">
          <cell r="E3812" t="str">
            <v>C1</v>
          </cell>
        </row>
        <row r="3813">
          <cell r="E3813" t="str">
            <v>C1</v>
          </cell>
        </row>
        <row r="3814">
          <cell r="E3814" t="str">
            <v>C1</v>
          </cell>
        </row>
        <row r="3815">
          <cell r="E3815" t="str">
            <v>C1</v>
          </cell>
        </row>
        <row r="3816">
          <cell r="E3816" t="str">
            <v>C1</v>
          </cell>
        </row>
        <row r="3817">
          <cell r="E3817" t="str">
            <v>C6</v>
          </cell>
        </row>
        <row r="3818">
          <cell r="E3818" t="str">
            <v>C6</v>
          </cell>
        </row>
        <row r="3819">
          <cell r="E3819" t="str">
            <v>C6</v>
          </cell>
        </row>
        <row r="3820">
          <cell r="E3820" t="str">
            <v>C9</v>
          </cell>
        </row>
        <row r="3821">
          <cell r="E3821" t="str">
            <v>C9</v>
          </cell>
        </row>
        <row r="3822">
          <cell r="E3822" t="str">
            <v>C9</v>
          </cell>
        </row>
        <row r="3823">
          <cell r="E3823" t="str">
            <v>C9</v>
          </cell>
        </row>
        <row r="3824">
          <cell r="E3824" t="str">
            <v>C9</v>
          </cell>
        </row>
        <row r="3825">
          <cell r="E3825" t="str">
            <v>C9</v>
          </cell>
        </row>
        <row r="3826">
          <cell r="E3826" t="str">
            <v>C9</v>
          </cell>
        </row>
        <row r="3827">
          <cell r="E3827" t="str">
            <v>C9</v>
          </cell>
        </row>
        <row r="3828">
          <cell r="E3828" t="str">
            <v>C9</v>
          </cell>
        </row>
        <row r="3829">
          <cell r="E3829" t="str">
            <v>C9</v>
          </cell>
        </row>
        <row r="3830">
          <cell r="E3830" t="str">
            <v>C9</v>
          </cell>
        </row>
        <row r="3831">
          <cell r="E3831" t="str">
            <v>C9</v>
          </cell>
        </row>
        <row r="3832">
          <cell r="E3832" t="str">
            <v>C9</v>
          </cell>
        </row>
        <row r="3833">
          <cell r="E3833" t="str">
            <v>C9</v>
          </cell>
        </row>
        <row r="3834">
          <cell r="E3834" t="str">
            <v>C9</v>
          </cell>
        </row>
        <row r="3835">
          <cell r="E3835" t="str">
            <v>C9</v>
          </cell>
        </row>
        <row r="3836">
          <cell r="E3836" t="str">
            <v>C9</v>
          </cell>
        </row>
        <row r="3837">
          <cell r="E3837" t="str">
            <v>C9</v>
          </cell>
        </row>
        <row r="3838">
          <cell r="E3838" t="str">
            <v>C9</v>
          </cell>
        </row>
        <row r="3839">
          <cell r="E3839" t="str">
            <v>C9</v>
          </cell>
        </row>
        <row r="3840">
          <cell r="E3840" t="str">
            <v>C9</v>
          </cell>
        </row>
        <row r="3841">
          <cell r="E3841" t="str">
            <v>C9</v>
          </cell>
        </row>
        <row r="3842">
          <cell r="E3842" t="str">
            <v>C9</v>
          </cell>
        </row>
        <row r="3843">
          <cell r="E3843" t="str">
            <v>C9</v>
          </cell>
        </row>
        <row r="3844">
          <cell r="E3844" t="str">
            <v>C9</v>
          </cell>
        </row>
        <row r="3845">
          <cell r="E3845" t="str">
            <v>C9</v>
          </cell>
        </row>
        <row r="3846">
          <cell r="E3846" t="str">
            <v>C9</v>
          </cell>
        </row>
        <row r="3847">
          <cell r="E3847" t="str">
            <v>C9</v>
          </cell>
        </row>
        <row r="3848">
          <cell r="E3848" t="str">
            <v>C9</v>
          </cell>
        </row>
        <row r="3849">
          <cell r="E3849" t="str">
            <v>C9</v>
          </cell>
        </row>
        <row r="3850">
          <cell r="E3850" t="str">
            <v>C9</v>
          </cell>
        </row>
        <row r="3851">
          <cell r="E3851" t="str">
            <v>C9</v>
          </cell>
        </row>
        <row r="3852">
          <cell r="E3852" t="str">
            <v>C9</v>
          </cell>
        </row>
        <row r="3853">
          <cell r="E3853" t="str">
            <v>C9</v>
          </cell>
        </row>
        <row r="3854">
          <cell r="E3854" t="str">
            <v>C9</v>
          </cell>
        </row>
        <row r="3855">
          <cell r="E3855" t="str">
            <v>C9</v>
          </cell>
        </row>
        <row r="3856">
          <cell r="E3856" t="str">
            <v>C9</v>
          </cell>
        </row>
        <row r="3857">
          <cell r="E3857" t="str">
            <v>C9</v>
          </cell>
        </row>
        <row r="3858">
          <cell r="E3858" t="str">
            <v>C9</v>
          </cell>
        </row>
        <row r="3859">
          <cell r="E3859" t="str">
            <v>C9</v>
          </cell>
        </row>
        <row r="3860">
          <cell r="E3860" t="str">
            <v>C9</v>
          </cell>
        </row>
        <row r="3861">
          <cell r="E3861" t="str">
            <v>C9</v>
          </cell>
        </row>
        <row r="3862">
          <cell r="E3862" t="str">
            <v>C9</v>
          </cell>
        </row>
        <row r="3863">
          <cell r="E3863" t="str">
            <v>C9</v>
          </cell>
        </row>
        <row r="3864">
          <cell r="E3864" t="str">
            <v>C9</v>
          </cell>
        </row>
        <row r="3865">
          <cell r="E3865" t="str">
            <v>C9</v>
          </cell>
        </row>
        <row r="3866">
          <cell r="E3866" t="str">
            <v>C9</v>
          </cell>
        </row>
        <row r="3867">
          <cell r="E3867" t="str">
            <v>C9</v>
          </cell>
        </row>
        <row r="3868">
          <cell r="E3868" t="str">
            <v>C9</v>
          </cell>
        </row>
        <row r="3869">
          <cell r="E3869" t="str">
            <v>C9</v>
          </cell>
        </row>
        <row r="3870">
          <cell r="E3870" t="str">
            <v>C9</v>
          </cell>
        </row>
        <row r="3871">
          <cell r="E3871" t="str">
            <v>C9</v>
          </cell>
        </row>
        <row r="3872">
          <cell r="E3872" t="str">
            <v>C9</v>
          </cell>
        </row>
        <row r="3873">
          <cell r="E3873" t="str">
            <v>C9</v>
          </cell>
        </row>
        <row r="3874">
          <cell r="E3874" t="str">
            <v>C9</v>
          </cell>
        </row>
        <row r="3875">
          <cell r="E3875" t="str">
            <v>C9</v>
          </cell>
        </row>
        <row r="3876">
          <cell r="E3876" t="str">
            <v>C9</v>
          </cell>
        </row>
        <row r="3877">
          <cell r="E3877" t="str">
            <v>C9</v>
          </cell>
        </row>
        <row r="3878">
          <cell r="E3878" t="str">
            <v>CA</v>
          </cell>
        </row>
        <row r="3879">
          <cell r="E3879" t="str">
            <v>CA</v>
          </cell>
        </row>
        <row r="3880">
          <cell r="E3880" t="str">
            <v>CA</v>
          </cell>
        </row>
        <row r="3881">
          <cell r="E3881" t="str">
            <v>CA</v>
          </cell>
        </row>
        <row r="3882">
          <cell r="E3882" t="str">
            <v>CA</v>
          </cell>
        </row>
        <row r="3883">
          <cell r="E3883" t="str">
            <v>CA</v>
          </cell>
        </row>
        <row r="3884">
          <cell r="E3884" t="str">
            <v>C3</v>
          </cell>
        </row>
        <row r="3885">
          <cell r="E3885" t="str">
            <v>C3</v>
          </cell>
        </row>
        <row r="3886">
          <cell r="E3886" t="str">
            <v>C3</v>
          </cell>
        </row>
        <row r="3887">
          <cell r="E3887" t="str">
            <v>C3</v>
          </cell>
        </row>
        <row r="3888">
          <cell r="E3888" t="str">
            <v>C3</v>
          </cell>
        </row>
        <row r="3889">
          <cell r="E3889" t="str">
            <v>C3</v>
          </cell>
        </row>
        <row r="3890">
          <cell r="E3890" t="str">
            <v>C3</v>
          </cell>
        </row>
        <row r="3891">
          <cell r="E3891" t="str">
            <v>C6</v>
          </cell>
        </row>
        <row r="3892">
          <cell r="E3892" t="str">
            <v>C6</v>
          </cell>
        </row>
        <row r="3893">
          <cell r="E3893" t="str">
            <v>C6</v>
          </cell>
        </row>
        <row r="3894">
          <cell r="E3894" t="str">
            <v>C6</v>
          </cell>
        </row>
        <row r="3895">
          <cell r="E3895" t="str">
            <v>C6</v>
          </cell>
        </row>
        <row r="3896">
          <cell r="E3896" t="str">
            <v>C6</v>
          </cell>
        </row>
        <row r="3897">
          <cell r="E3897" t="str">
            <v>C6</v>
          </cell>
        </row>
        <row r="3898">
          <cell r="E3898" t="str">
            <v>C6</v>
          </cell>
        </row>
        <row r="3899">
          <cell r="E3899" t="str">
            <v>C6</v>
          </cell>
        </row>
        <row r="3900">
          <cell r="E3900" t="str">
            <v>C6</v>
          </cell>
        </row>
        <row r="3901">
          <cell r="E3901" t="str">
            <v>C6</v>
          </cell>
        </row>
        <row r="3902">
          <cell r="E3902" t="str">
            <v>C6</v>
          </cell>
        </row>
        <row r="3903">
          <cell r="E3903" t="str">
            <v>C6</v>
          </cell>
        </row>
        <row r="3904">
          <cell r="E3904" t="str">
            <v>C6</v>
          </cell>
        </row>
        <row r="3905">
          <cell r="E3905" t="str">
            <v>C6</v>
          </cell>
        </row>
        <row r="3906">
          <cell r="E3906" t="str">
            <v>C6</v>
          </cell>
        </row>
        <row r="3907">
          <cell r="E3907" t="str">
            <v>C6</v>
          </cell>
        </row>
        <row r="3908">
          <cell r="E3908" t="str">
            <v>C6</v>
          </cell>
        </row>
        <row r="3909">
          <cell r="E3909" t="str">
            <v>C6</v>
          </cell>
        </row>
        <row r="3910">
          <cell r="E3910" t="str">
            <v>C6</v>
          </cell>
        </row>
        <row r="3911">
          <cell r="E3911" t="str">
            <v>C6</v>
          </cell>
        </row>
        <row r="3912">
          <cell r="E3912" t="str">
            <v>C6</v>
          </cell>
        </row>
        <row r="3913">
          <cell r="E3913" t="str">
            <v>C6</v>
          </cell>
        </row>
        <row r="3914">
          <cell r="E3914" t="str">
            <v>C6</v>
          </cell>
        </row>
        <row r="3915">
          <cell r="E3915" t="str">
            <v>C6</v>
          </cell>
        </row>
        <row r="3916">
          <cell r="E3916" t="str">
            <v>C6</v>
          </cell>
        </row>
        <row r="3917">
          <cell r="E3917" t="str">
            <v>C6</v>
          </cell>
        </row>
        <row r="3918">
          <cell r="E3918" t="str">
            <v>C6</v>
          </cell>
        </row>
        <row r="3919">
          <cell r="E3919" t="str">
            <v>C6</v>
          </cell>
        </row>
        <row r="3920">
          <cell r="E3920" t="str">
            <v>C6</v>
          </cell>
        </row>
        <row r="3921">
          <cell r="E3921" t="str">
            <v>C6</v>
          </cell>
        </row>
        <row r="3922">
          <cell r="E3922" t="str">
            <v>C6</v>
          </cell>
        </row>
        <row r="3923">
          <cell r="E3923" t="str">
            <v>C6</v>
          </cell>
        </row>
        <row r="3924">
          <cell r="E3924" t="str">
            <v>C6</v>
          </cell>
        </row>
        <row r="3925">
          <cell r="E3925" t="str">
            <v>C6</v>
          </cell>
        </row>
        <row r="3926">
          <cell r="E3926" t="str">
            <v>C6</v>
          </cell>
        </row>
        <row r="3927">
          <cell r="E3927" t="str">
            <v>C6</v>
          </cell>
        </row>
        <row r="3928">
          <cell r="E3928" t="str">
            <v>C6</v>
          </cell>
        </row>
        <row r="3929">
          <cell r="E3929" t="str">
            <v>C6</v>
          </cell>
        </row>
        <row r="3930">
          <cell r="E3930" t="str">
            <v>C6</v>
          </cell>
        </row>
        <row r="3931">
          <cell r="E3931" t="str">
            <v>C7</v>
          </cell>
        </row>
        <row r="3932">
          <cell r="E3932" t="str">
            <v>C7</v>
          </cell>
        </row>
        <row r="3933">
          <cell r="E3933" t="str">
            <v>C7</v>
          </cell>
        </row>
        <row r="3934">
          <cell r="E3934" t="str">
            <v>C7</v>
          </cell>
        </row>
        <row r="3935">
          <cell r="E3935" t="str">
            <v>C7</v>
          </cell>
        </row>
        <row r="3936">
          <cell r="E3936" t="str">
            <v>C7</v>
          </cell>
        </row>
        <row r="3937">
          <cell r="E3937" t="str">
            <v>C7</v>
          </cell>
        </row>
        <row r="3938">
          <cell r="E3938" t="str">
            <v>CA</v>
          </cell>
        </row>
        <row r="3939">
          <cell r="E3939" t="str">
            <v>CA</v>
          </cell>
        </row>
        <row r="3940">
          <cell r="E3940" t="str">
            <v>CA</v>
          </cell>
        </row>
        <row r="3941">
          <cell r="E3941" t="str">
            <v>CA</v>
          </cell>
        </row>
        <row r="3942">
          <cell r="E3942" t="str">
            <v>CA</v>
          </cell>
        </row>
        <row r="3943">
          <cell r="E3943" t="str">
            <v>CA</v>
          </cell>
        </row>
        <row r="3944">
          <cell r="E3944" t="str">
            <v>CA</v>
          </cell>
        </row>
        <row r="3945">
          <cell r="E3945" t="str">
            <v>CA</v>
          </cell>
        </row>
        <row r="3946">
          <cell r="E3946" t="str">
            <v>CA</v>
          </cell>
        </row>
        <row r="3947">
          <cell r="E3947" t="str">
            <v>CA</v>
          </cell>
        </row>
        <row r="3948">
          <cell r="E3948" t="str">
            <v>CA</v>
          </cell>
        </row>
        <row r="3949">
          <cell r="E3949" t="str">
            <v>CB</v>
          </cell>
        </row>
        <row r="3950">
          <cell r="E3950" t="str">
            <v>CB</v>
          </cell>
        </row>
        <row r="3951">
          <cell r="E3951" t="str">
            <v>CB</v>
          </cell>
        </row>
        <row r="3952">
          <cell r="E3952" t="str">
            <v>CB</v>
          </cell>
        </row>
        <row r="3953">
          <cell r="E3953" t="str">
            <v>CB</v>
          </cell>
        </row>
        <row r="3954">
          <cell r="E3954" t="str">
            <v>CB</v>
          </cell>
        </row>
        <row r="3955">
          <cell r="E3955" t="str">
            <v>CB</v>
          </cell>
        </row>
        <row r="3956">
          <cell r="E3956" t="str">
            <v>CB</v>
          </cell>
        </row>
        <row r="3957">
          <cell r="E3957" t="str">
            <v>CB</v>
          </cell>
        </row>
        <row r="3958">
          <cell r="E3958" t="str">
            <v>CB</v>
          </cell>
        </row>
        <row r="3959">
          <cell r="E3959" t="str">
            <v>CB</v>
          </cell>
        </row>
        <row r="3960">
          <cell r="E3960" t="str">
            <v>CB</v>
          </cell>
        </row>
        <row r="3961">
          <cell r="E3961" t="str">
            <v>CB</v>
          </cell>
        </row>
        <row r="3962">
          <cell r="E3962" t="str">
            <v>CB</v>
          </cell>
        </row>
        <row r="3963">
          <cell r="E3963" t="str">
            <v>CB</v>
          </cell>
        </row>
        <row r="3964">
          <cell r="E3964" t="str">
            <v>CB</v>
          </cell>
        </row>
        <row r="3965">
          <cell r="E3965" t="str">
            <v>CB</v>
          </cell>
        </row>
        <row r="3966">
          <cell r="E3966" t="str">
            <v>CB</v>
          </cell>
        </row>
        <row r="3967">
          <cell r="E3967" t="str">
            <v>CB</v>
          </cell>
        </row>
        <row r="3968">
          <cell r="E3968" t="str">
            <v>CB</v>
          </cell>
        </row>
        <row r="3969">
          <cell r="E3969" t="str">
            <v>CB</v>
          </cell>
        </row>
        <row r="3970">
          <cell r="E3970" t="str">
            <v>CB</v>
          </cell>
        </row>
        <row r="3971">
          <cell r="E3971" t="str">
            <v>CB</v>
          </cell>
        </row>
        <row r="3972">
          <cell r="E3972" t="str">
            <v>CB</v>
          </cell>
        </row>
        <row r="3973">
          <cell r="E3973" t="str">
            <v>CB</v>
          </cell>
        </row>
        <row r="3974">
          <cell r="E3974" t="str">
            <v>CB</v>
          </cell>
        </row>
        <row r="3975">
          <cell r="E3975" t="str">
            <v>CB</v>
          </cell>
        </row>
        <row r="3976">
          <cell r="E3976" t="str">
            <v>CB</v>
          </cell>
        </row>
        <row r="3977">
          <cell r="E3977" t="str">
            <v>CB</v>
          </cell>
        </row>
        <row r="3978">
          <cell r="E3978" t="str">
            <v>CB</v>
          </cell>
        </row>
        <row r="3979">
          <cell r="E3979" t="str">
            <v>CB</v>
          </cell>
        </row>
        <row r="3980">
          <cell r="E3980" t="str">
            <v>CB</v>
          </cell>
        </row>
        <row r="3981">
          <cell r="E3981" t="str">
            <v>CB</v>
          </cell>
        </row>
        <row r="3982">
          <cell r="E3982" t="str">
            <v>CB</v>
          </cell>
        </row>
        <row r="3983">
          <cell r="E3983" t="str">
            <v>CB</v>
          </cell>
        </row>
        <row r="3984">
          <cell r="E3984" t="str">
            <v>CB</v>
          </cell>
        </row>
        <row r="3985">
          <cell r="E3985" t="str">
            <v>CB</v>
          </cell>
        </row>
        <row r="3986">
          <cell r="E3986" t="str">
            <v>CB</v>
          </cell>
        </row>
        <row r="3987">
          <cell r="E3987" t="str">
            <v>CB</v>
          </cell>
        </row>
        <row r="3988">
          <cell r="E3988" t="str">
            <v>CB</v>
          </cell>
        </row>
        <row r="3989">
          <cell r="E3989" t="str">
            <v>CB</v>
          </cell>
        </row>
        <row r="3990">
          <cell r="E3990" t="str">
            <v>CB</v>
          </cell>
        </row>
        <row r="3991">
          <cell r="E3991" t="str">
            <v>CB</v>
          </cell>
        </row>
        <row r="3992">
          <cell r="E3992" t="str">
            <v>CB</v>
          </cell>
        </row>
        <row r="3993">
          <cell r="E3993" t="str">
            <v>CB</v>
          </cell>
        </row>
        <row r="3994">
          <cell r="E3994" t="str">
            <v>CC</v>
          </cell>
        </row>
        <row r="3995">
          <cell r="E3995" t="str">
            <v>CC</v>
          </cell>
        </row>
        <row r="3996">
          <cell r="E3996" t="str">
            <v>CC</v>
          </cell>
        </row>
        <row r="3997">
          <cell r="E3997" t="str">
            <v>CC</v>
          </cell>
        </row>
        <row r="3998">
          <cell r="E3998" t="str">
            <v>CC</v>
          </cell>
        </row>
        <row r="3999">
          <cell r="E3999" t="str">
            <v>CC</v>
          </cell>
        </row>
        <row r="4000">
          <cell r="E4000" t="str">
            <v>CC</v>
          </cell>
        </row>
        <row r="4001">
          <cell r="E4001" t="str">
            <v>CC</v>
          </cell>
        </row>
        <row r="4002">
          <cell r="E4002" t="str">
            <v>CC</v>
          </cell>
        </row>
        <row r="4003">
          <cell r="E4003" t="str">
            <v>CC</v>
          </cell>
        </row>
        <row r="4004">
          <cell r="E4004" t="str">
            <v>CC</v>
          </cell>
        </row>
        <row r="4005">
          <cell r="E4005" t="str">
            <v>CC</v>
          </cell>
        </row>
        <row r="4006">
          <cell r="E4006" t="str">
            <v>CC</v>
          </cell>
        </row>
        <row r="4007">
          <cell r="E4007" t="str">
            <v>CC</v>
          </cell>
        </row>
        <row r="4008">
          <cell r="E4008" t="str">
            <v>CC</v>
          </cell>
        </row>
        <row r="4009">
          <cell r="E4009" t="str">
            <v>CC</v>
          </cell>
        </row>
        <row r="4010">
          <cell r="E4010" t="str">
            <v>DB</v>
          </cell>
        </row>
        <row r="4011">
          <cell r="E4011" t="str">
            <v>C5</v>
          </cell>
        </row>
        <row r="4012">
          <cell r="E4012" t="str">
            <v>C5</v>
          </cell>
        </row>
        <row r="4013">
          <cell r="E4013" t="str">
            <v>C5</v>
          </cell>
        </row>
        <row r="4014">
          <cell r="E4014" t="str">
            <v>C5</v>
          </cell>
        </row>
        <row r="4015">
          <cell r="E4015" t="str">
            <v>C5</v>
          </cell>
        </row>
        <row r="4016">
          <cell r="E4016" t="str">
            <v>C5</v>
          </cell>
        </row>
        <row r="4017">
          <cell r="E4017" t="str">
            <v>C5</v>
          </cell>
        </row>
        <row r="4018">
          <cell r="E4018" t="str">
            <v>C5</v>
          </cell>
        </row>
        <row r="4019">
          <cell r="E4019" t="str">
            <v>C5</v>
          </cell>
        </row>
        <row r="4020">
          <cell r="E4020" t="str">
            <v>C5</v>
          </cell>
        </row>
        <row r="4021">
          <cell r="E4021" t="str">
            <v>C5</v>
          </cell>
        </row>
        <row r="4022">
          <cell r="E4022" t="str">
            <v>C5</v>
          </cell>
        </row>
        <row r="4023">
          <cell r="E4023" t="str">
            <v>C5</v>
          </cell>
        </row>
        <row r="4024">
          <cell r="E4024" t="str">
            <v>C5</v>
          </cell>
        </row>
        <row r="4025">
          <cell r="E4025" t="str">
            <v>C6</v>
          </cell>
        </row>
        <row r="4026">
          <cell r="E4026" t="str">
            <v>C6</v>
          </cell>
        </row>
        <row r="4027">
          <cell r="E4027" t="str">
            <v>C8</v>
          </cell>
        </row>
        <row r="4028">
          <cell r="E4028" t="str">
            <v>C8</v>
          </cell>
        </row>
        <row r="4029">
          <cell r="E4029" t="str">
            <v>C8</v>
          </cell>
        </row>
        <row r="4030">
          <cell r="E4030" t="str">
            <v>C8</v>
          </cell>
        </row>
        <row r="4031">
          <cell r="E4031" t="str">
            <v>C8</v>
          </cell>
        </row>
        <row r="4032">
          <cell r="E4032" t="str">
            <v>C8</v>
          </cell>
        </row>
        <row r="4033">
          <cell r="E4033" t="str">
            <v>C8</v>
          </cell>
        </row>
        <row r="4034">
          <cell r="E4034" t="str">
            <v>C8</v>
          </cell>
        </row>
        <row r="4035">
          <cell r="E4035" t="str">
            <v>C8</v>
          </cell>
        </row>
        <row r="4036">
          <cell r="E4036" t="str">
            <v>C8</v>
          </cell>
        </row>
        <row r="4037">
          <cell r="E4037" t="str">
            <v>C8</v>
          </cell>
        </row>
        <row r="4038">
          <cell r="E4038" t="str">
            <v>C8</v>
          </cell>
        </row>
        <row r="4039">
          <cell r="E4039" t="str">
            <v>C8</v>
          </cell>
        </row>
        <row r="4040">
          <cell r="E4040" t="str">
            <v>C8</v>
          </cell>
        </row>
        <row r="4041">
          <cell r="E4041" t="str">
            <v>C8</v>
          </cell>
        </row>
        <row r="4042">
          <cell r="E4042" t="str">
            <v>C8</v>
          </cell>
        </row>
        <row r="4043">
          <cell r="E4043" t="str">
            <v>C8</v>
          </cell>
        </row>
        <row r="4044">
          <cell r="E4044" t="str">
            <v>C8</v>
          </cell>
        </row>
        <row r="4045">
          <cell r="E4045" t="str">
            <v>C8</v>
          </cell>
        </row>
        <row r="4046">
          <cell r="E4046" t="str">
            <v>C8</v>
          </cell>
        </row>
        <row r="4047">
          <cell r="E4047" t="str">
            <v>C8</v>
          </cell>
        </row>
        <row r="4048">
          <cell r="E4048" t="str">
            <v>C8</v>
          </cell>
        </row>
        <row r="4049">
          <cell r="E4049" t="str">
            <v>C8</v>
          </cell>
        </row>
        <row r="4050">
          <cell r="E4050" t="str">
            <v>C8</v>
          </cell>
        </row>
        <row r="4051">
          <cell r="E4051" t="str">
            <v>C8</v>
          </cell>
        </row>
        <row r="4052">
          <cell r="E4052" t="str">
            <v>C8</v>
          </cell>
        </row>
        <row r="4053">
          <cell r="E4053" t="str">
            <v>CA</v>
          </cell>
        </row>
        <row r="4054">
          <cell r="E4054" t="str">
            <v>CA</v>
          </cell>
        </row>
        <row r="4055">
          <cell r="E4055" t="str">
            <v>CA</v>
          </cell>
        </row>
        <row r="4056">
          <cell r="E4056" t="str">
            <v>D6</v>
          </cell>
        </row>
        <row r="4057">
          <cell r="E4057" t="str">
            <v>C1</v>
          </cell>
        </row>
        <row r="4058">
          <cell r="E4058" t="str">
            <v>C1</v>
          </cell>
        </row>
        <row r="4059">
          <cell r="E4059" t="str">
            <v>C3</v>
          </cell>
        </row>
        <row r="4060">
          <cell r="E4060" t="str">
            <v>C3</v>
          </cell>
        </row>
        <row r="4061">
          <cell r="E4061" t="str">
            <v>C3</v>
          </cell>
        </row>
        <row r="4062">
          <cell r="E4062" t="str">
            <v>C3</v>
          </cell>
        </row>
        <row r="4063">
          <cell r="E4063" t="str">
            <v>C3</v>
          </cell>
        </row>
        <row r="4064">
          <cell r="E4064" t="str">
            <v>C3</v>
          </cell>
        </row>
        <row r="4065">
          <cell r="E4065" t="str">
            <v>C3</v>
          </cell>
        </row>
        <row r="4066">
          <cell r="E4066" t="str">
            <v>C3</v>
          </cell>
        </row>
        <row r="4067">
          <cell r="E4067" t="str">
            <v>C3</v>
          </cell>
        </row>
        <row r="4068">
          <cell r="E4068" t="str">
            <v>C3</v>
          </cell>
        </row>
        <row r="4069">
          <cell r="E4069" t="str">
            <v>C3</v>
          </cell>
        </row>
        <row r="4070">
          <cell r="E4070" t="str">
            <v>C3</v>
          </cell>
        </row>
        <row r="4071">
          <cell r="E4071" t="str">
            <v>C3</v>
          </cell>
        </row>
        <row r="4072">
          <cell r="E4072" t="str">
            <v>C3</v>
          </cell>
        </row>
        <row r="4073">
          <cell r="E4073" t="str">
            <v>C3</v>
          </cell>
        </row>
        <row r="4074">
          <cell r="E4074" t="str">
            <v>C3</v>
          </cell>
        </row>
        <row r="4075">
          <cell r="E4075" t="str">
            <v>C3</v>
          </cell>
        </row>
        <row r="4076">
          <cell r="E4076" t="str">
            <v>C3</v>
          </cell>
        </row>
        <row r="4077">
          <cell r="E4077" t="str">
            <v>C3</v>
          </cell>
        </row>
        <row r="4078">
          <cell r="E4078" t="str">
            <v>C3</v>
          </cell>
        </row>
        <row r="4079">
          <cell r="E4079" t="str">
            <v>C3</v>
          </cell>
        </row>
        <row r="4080">
          <cell r="E4080" t="str">
            <v>C3</v>
          </cell>
        </row>
        <row r="4081">
          <cell r="E4081" t="str">
            <v>C3</v>
          </cell>
        </row>
        <row r="4082">
          <cell r="E4082" t="str">
            <v>C3</v>
          </cell>
        </row>
        <row r="4083">
          <cell r="E4083" t="str">
            <v>C3</v>
          </cell>
        </row>
        <row r="4084">
          <cell r="E4084" t="str">
            <v>C3</v>
          </cell>
        </row>
        <row r="4085">
          <cell r="E4085" t="str">
            <v>C3</v>
          </cell>
        </row>
        <row r="4086">
          <cell r="E4086" t="str">
            <v>C3</v>
          </cell>
        </row>
        <row r="4087">
          <cell r="E4087" t="str">
            <v>C3</v>
          </cell>
        </row>
        <row r="4088">
          <cell r="E4088" t="str">
            <v>C3</v>
          </cell>
        </row>
        <row r="4089">
          <cell r="E4089" t="str">
            <v>C3</v>
          </cell>
        </row>
        <row r="4090">
          <cell r="E4090" t="str">
            <v>C3</v>
          </cell>
        </row>
        <row r="4091">
          <cell r="E4091" t="str">
            <v>C3</v>
          </cell>
        </row>
        <row r="4092">
          <cell r="E4092" t="str">
            <v>C3</v>
          </cell>
        </row>
        <row r="4093">
          <cell r="E4093" t="str">
            <v>C3</v>
          </cell>
        </row>
        <row r="4094">
          <cell r="E4094" t="str">
            <v>C3</v>
          </cell>
        </row>
        <row r="4095">
          <cell r="E4095" t="str">
            <v>C3</v>
          </cell>
        </row>
        <row r="4096">
          <cell r="E4096" t="str">
            <v>C3</v>
          </cell>
        </row>
        <row r="4097">
          <cell r="E4097" t="str">
            <v>C3</v>
          </cell>
        </row>
        <row r="4098">
          <cell r="E4098" t="str">
            <v>C5</v>
          </cell>
        </row>
        <row r="4099">
          <cell r="E4099" t="str">
            <v>C5</v>
          </cell>
        </row>
        <row r="4100">
          <cell r="E4100" t="str">
            <v>C5</v>
          </cell>
        </row>
        <row r="4101">
          <cell r="E4101" t="str">
            <v>C5</v>
          </cell>
        </row>
        <row r="4102">
          <cell r="E4102" t="str">
            <v>C5</v>
          </cell>
        </row>
        <row r="4103">
          <cell r="E4103" t="str">
            <v>C5</v>
          </cell>
        </row>
        <row r="4104">
          <cell r="E4104" t="str">
            <v>C5</v>
          </cell>
        </row>
        <row r="4105">
          <cell r="E4105" t="str">
            <v>C5</v>
          </cell>
        </row>
        <row r="4106">
          <cell r="E4106" t="str">
            <v>C5</v>
          </cell>
        </row>
        <row r="4107">
          <cell r="E4107" t="str">
            <v>C5</v>
          </cell>
        </row>
        <row r="4108">
          <cell r="E4108" t="str">
            <v>C5</v>
          </cell>
        </row>
        <row r="4109">
          <cell r="E4109" t="str">
            <v>C5</v>
          </cell>
        </row>
        <row r="4110">
          <cell r="E4110" t="str">
            <v>C5</v>
          </cell>
        </row>
        <row r="4111">
          <cell r="E4111" t="str">
            <v>C5</v>
          </cell>
        </row>
        <row r="4112">
          <cell r="E4112" t="str">
            <v>C5</v>
          </cell>
        </row>
        <row r="4113">
          <cell r="E4113" t="str">
            <v>C5</v>
          </cell>
        </row>
        <row r="4114">
          <cell r="E4114" t="str">
            <v>C5</v>
          </cell>
        </row>
        <row r="4115">
          <cell r="E4115" t="str">
            <v>C5</v>
          </cell>
        </row>
        <row r="4116">
          <cell r="E4116" t="str">
            <v>C7</v>
          </cell>
        </row>
        <row r="4117">
          <cell r="E4117" t="str">
            <v>C8</v>
          </cell>
        </row>
        <row r="4118">
          <cell r="E4118" t="str">
            <v>C8</v>
          </cell>
        </row>
        <row r="4119">
          <cell r="E4119" t="str">
            <v>C8</v>
          </cell>
        </row>
        <row r="4120">
          <cell r="E4120" t="str">
            <v>C8</v>
          </cell>
        </row>
        <row r="4121">
          <cell r="E4121" t="str">
            <v>C8</v>
          </cell>
        </row>
        <row r="4122">
          <cell r="E4122" t="str">
            <v>C8</v>
          </cell>
        </row>
        <row r="4123">
          <cell r="E4123" t="str">
            <v>C8</v>
          </cell>
        </row>
        <row r="4124">
          <cell r="E4124" t="str">
            <v>C8</v>
          </cell>
        </row>
        <row r="4125">
          <cell r="E4125" t="str">
            <v>C8</v>
          </cell>
        </row>
        <row r="4126">
          <cell r="E4126" t="str">
            <v>C8</v>
          </cell>
        </row>
        <row r="4127">
          <cell r="E4127" t="str">
            <v>C8</v>
          </cell>
        </row>
        <row r="4128">
          <cell r="E4128" t="str">
            <v>C8</v>
          </cell>
        </row>
        <row r="4129">
          <cell r="E4129" t="str">
            <v>C8</v>
          </cell>
        </row>
        <row r="4130">
          <cell r="E4130" t="str">
            <v>C8</v>
          </cell>
        </row>
        <row r="4131">
          <cell r="E4131" t="str">
            <v>C8</v>
          </cell>
        </row>
        <row r="4132">
          <cell r="E4132" t="str">
            <v>C8</v>
          </cell>
        </row>
        <row r="4133">
          <cell r="E4133" t="str">
            <v>C8</v>
          </cell>
        </row>
        <row r="4134">
          <cell r="E4134" t="str">
            <v>C8</v>
          </cell>
        </row>
        <row r="4135">
          <cell r="E4135" t="str">
            <v>C8</v>
          </cell>
        </row>
        <row r="4136">
          <cell r="E4136" t="str">
            <v>C8</v>
          </cell>
        </row>
        <row r="4137">
          <cell r="E4137" t="str">
            <v>C8</v>
          </cell>
        </row>
        <row r="4138">
          <cell r="E4138" t="str">
            <v>C8</v>
          </cell>
        </row>
        <row r="4139">
          <cell r="E4139" t="str">
            <v>C8</v>
          </cell>
        </row>
        <row r="4140">
          <cell r="E4140" t="str">
            <v>C8</v>
          </cell>
        </row>
        <row r="4141">
          <cell r="E4141" t="str">
            <v>C8</v>
          </cell>
        </row>
        <row r="4142">
          <cell r="E4142" t="str">
            <v>C8</v>
          </cell>
        </row>
        <row r="4143">
          <cell r="E4143" t="str">
            <v>C8</v>
          </cell>
        </row>
        <row r="4144">
          <cell r="E4144" t="str">
            <v>C9</v>
          </cell>
        </row>
        <row r="4145">
          <cell r="E4145" t="str">
            <v>CA</v>
          </cell>
        </row>
        <row r="4146">
          <cell r="E4146" t="str">
            <v>CA</v>
          </cell>
        </row>
        <row r="4147">
          <cell r="E4147" t="str">
            <v>CA</v>
          </cell>
        </row>
        <row r="4148">
          <cell r="E4148" t="str">
            <v>CA</v>
          </cell>
        </row>
        <row r="4149">
          <cell r="E4149" t="str">
            <v>CA</v>
          </cell>
        </row>
        <row r="4150">
          <cell r="E4150" t="str">
            <v>CA</v>
          </cell>
        </row>
        <row r="4151">
          <cell r="E4151" t="str">
            <v>CA</v>
          </cell>
        </row>
        <row r="4152">
          <cell r="E4152" t="str">
            <v>CA</v>
          </cell>
        </row>
        <row r="4153">
          <cell r="E4153" t="str">
            <v>CA</v>
          </cell>
        </row>
        <row r="4154">
          <cell r="E4154" t="str">
            <v>CA</v>
          </cell>
        </row>
        <row r="4155">
          <cell r="E4155" t="str">
            <v>CA</v>
          </cell>
        </row>
        <row r="4156">
          <cell r="E4156" t="str">
            <v>CA</v>
          </cell>
        </row>
        <row r="4157">
          <cell r="E4157" t="str">
            <v>C1</v>
          </cell>
        </row>
        <row r="4158">
          <cell r="E4158" t="str">
            <v>C1</v>
          </cell>
        </row>
        <row r="4159">
          <cell r="E4159" t="str">
            <v>C1</v>
          </cell>
        </row>
        <row r="4160">
          <cell r="E4160" t="str">
            <v>C1</v>
          </cell>
        </row>
        <row r="4161">
          <cell r="E4161" t="str">
            <v>C1</v>
          </cell>
        </row>
        <row r="4162">
          <cell r="E4162" t="str">
            <v>C1</v>
          </cell>
        </row>
        <row r="4163">
          <cell r="E4163" t="str">
            <v>C1</v>
          </cell>
        </row>
        <row r="4164">
          <cell r="E4164" t="str">
            <v>C1</v>
          </cell>
        </row>
        <row r="4165">
          <cell r="E4165" t="str">
            <v>C1</v>
          </cell>
        </row>
        <row r="4166">
          <cell r="E4166" t="str">
            <v>C1</v>
          </cell>
        </row>
        <row r="4167">
          <cell r="E4167" t="str">
            <v>C1</v>
          </cell>
        </row>
        <row r="4168">
          <cell r="E4168" t="str">
            <v>C1</v>
          </cell>
        </row>
        <row r="4169">
          <cell r="E4169" t="str">
            <v>C1</v>
          </cell>
        </row>
        <row r="4170">
          <cell r="E4170" t="str">
            <v>C1</v>
          </cell>
        </row>
        <row r="4171">
          <cell r="E4171" t="str">
            <v>C1</v>
          </cell>
        </row>
        <row r="4172">
          <cell r="E4172" t="str">
            <v>C5</v>
          </cell>
        </row>
        <row r="4173">
          <cell r="E4173" t="str">
            <v>C5</v>
          </cell>
        </row>
        <row r="4174">
          <cell r="E4174" t="str">
            <v>C9</v>
          </cell>
        </row>
        <row r="4175">
          <cell r="E4175" t="str">
            <v>C9</v>
          </cell>
        </row>
        <row r="4176">
          <cell r="E4176" t="str">
            <v>C9</v>
          </cell>
        </row>
        <row r="4177">
          <cell r="E4177" t="str">
            <v>CA</v>
          </cell>
        </row>
        <row r="4178">
          <cell r="E4178" t="str">
            <v>CA</v>
          </cell>
        </row>
        <row r="4179">
          <cell r="E4179" t="str">
            <v>CA</v>
          </cell>
        </row>
        <row r="4180">
          <cell r="E4180" t="str">
            <v>C1</v>
          </cell>
        </row>
        <row r="4181">
          <cell r="E4181" t="str">
            <v>C1</v>
          </cell>
        </row>
        <row r="4182">
          <cell r="E4182" t="str">
            <v>C1</v>
          </cell>
        </row>
        <row r="4183">
          <cell r="E4183" t="str">
            <v>C1</v>
          </cell>
        </row>
        <row r="4184">
          <cell r="E4184" t="str">
            <v>C1</v>
          </cell>
        </row>
        <row r="4185">
          <cell r="E4185" t="str">
            <v>C1</v>
          </cell>
        </row>
        <row r="4186">
          <cell r="E4186" t="str">
            <v>C1</v>
          </cell>
        </row>
        <row r="4187">
          <cell r="E4187" t="str">
            <v>C1</v>
          </cell>
        </row>
        <row r="4188">
          <cell r="E4188" t="str">
            <v>C1</v>
          </cell>
        </row>
        <row r="4189">
          <cell r="E4189" t="str">
            <v>C1</v>
          </cell>
        </row>
        <row r="4190">
          <cell r="E4190" t="str">
            <v>C1</v>
          </cell>
        </row>
        <row r="4191">
          <cell r="E4191" t="str">
            <v>C1</v>
          </cell>
        </row>
        <row r="4192">
          <cell r="E4192" t="str">
            <v>C1</v>
          </cell>
        </row>
        <row r="4193">
          <cell r="E4193" t="str">
            <v>C1</v>
          </cell>
        </row>
        <row r="4194">
          <cell r="E4194" t="str">
            <v>C1</v>
          </cell>
        </row>
        <row r="4195">
          <cell r="E4195" t="str">
            <v>C1</v>
          </cell>
        </row>
        <row r="4196">
          <cell r="E4196" t="str">
            <v>C1</v>
          </cell>
        </row>
        <row r="4197">
          <cell r="E4197" t="str">
            <v>C1</v>
          </cell>
        </row>
        <row r="4198">
          <cell r="E4198" t="str">
            <v>C1</v>
          </cell>
        </row>
        <row r="4199">
          <cell r="E4199" t="str">
            <v>C3</v>
          </cell>
        </row>
        <row r="4200">
          <cell r="E4200" t="str">
            <v>C3</v>
          </cell>
        </row>
        <row r="4201">
          <cell r="E4201" t="str">
            <v>C3</v>
          </cell>
        </row>
        <row r="4202">
          <cell r="E4202" t="str">
            <v>C3</v>
          </cell>
        </row>
        <row r="4203">
          <cell r="E4203" t="str">
            <v>C3</v>
          </cell>
        </row>
        <row r="4204">
          <cell r="E4204" t="str">
            <v>C3</v>
          </cell>
        </row>
        <row r="4205">
          <cell r="E4205" t="str">
            <v>C3</v>
          </cell>
        </row>
        <row r="4206">
          <cell r="E4206" t="str">
            <v>C3</v>
          </cell>
        </row>
        <row r="4207">
          <cell r="E4207" t="str">
            <v>C3</v>
          </cell>
        </row>
        <row r="4208">
          <cell r="E4208" t="str">
            <v>C3</v>
          </cell>
        </row>
        <row r="4209">
          <cell r="E4209" t="str">
            <v>C3</v>
          </cell>
        </row>
        <row r="4210">
          <cell r="E4210" t="str">
            <v>C3</v>
          </cell>
        </row>
        <row r="4211">
          <cell r="E4211" t="str">
            <v>C3</v>
          </cell>
        </row>
        <row r="4212">
          <cell r="E4212" t="str">
            <v>C3</v>
          </cell>
        </row>
        <row r="4213">
          <cell r="E4213" t="str">
            <v>C3</v>
          </cell>
        </row>
        <row r="4214">
          <cell r="E4214" t="str">
            <v>C3</v>
          </cell>
        </row>
        <row r="4215">
          <cell r="E4215" t="str">
            <v>C3</v>
          </cell>
        </row>
        <row r="4216">
          <cell r="E4216" t="str">
            <v>C3</v>
          </cell>
        </row>
        <row r="4217">
          <cell r="E4217" t="str">
            <v>C3</v>
          </cell>
        </row>
        <row r="4218">
          <cell r="E4218" t="str">
            <v>C3</v>
          </cell>
        </row>
        <row r="4219">
          <cell r="E4219" t="str">
            <v>C3</v>
          </cell>
        </row>
        <row r="4220">
          <cell r="E4220" t="str">
            <v>C3</v>
          </cell>
        </row>
        <row r="4221">
          <cell r="E4221" t="str">
            <v>C3</v>
          </cell>
        </row>
        <row r="4222">
          <cell r="E4222" t="str">
            <v>C3</v>
          </cell>
        </row>
        <row r="4223">
          <cell r="E4223" t="str">
            <v>C3</v>
          </cell>
        </row>
        <row r="4224">
          <cell r="E4224" t="str">
            <v>C3</v>
          </cell>
        </row>
        <row r="4225">
          <cell r="E4225" t="str">
            <v>C3</v>
          </cell>
        </row>
        <row r="4226">
          <cell r="E4226" t="str">
            <v>C3</v>
          </cell>
        </row>
        <row r="4227">
          <cell r="E4227" t="str">
            <v>C3</v>
          </cell>
        </row>
        <row r="4228">
          <cell r="E4228" t="str">
            <v>C3</v>
          </cell>
        </row>
        <row r="4229">
          <cell r="E4229" t="str">
            <v>C3</v>
          </cell>
        </row>
        <row r="4230">
          <cell r="E4230" t="str">
            <v>C3</v>
          </cell>
        </row>
        <row r="4231">
          <cell r="E4231" t="str">
            <v>C6</v>
          </cell>
        </row>
        <row r="4232">
          <cell r="E4232" t="str">
            <v>C6</v>
          </cell>
        </row>
        <row r="4233">
          <cell r="E4233" t="str">
            <v>C6</v>
          </cell>
        </row>
        <row r="4234">
          <cell r="E4234" t="str">
            <v>C6</v>
          </cell>
        </row>
        <row r="4235">
          <cell r="E4235" t="str">
            <v>C6</v>
          </cell>
        </row>
        <row r="4236">
          <cell r="E4236" t="str">
            <v>C6</v>
          </cell>
        </row>
        <row r="4237">
          <cell r="E4237" t="str">
            <v>C6</v>
          </cell>
        </row>
        <row r="4238">
          <cell r="E4238" t="str">
            <v>C6</v>
          </cell>
        </row>
        <row r="4239">
          <cell r="E4239" t="str">
            <v>C6</v>
          </cell>
        </row>
        <row r="4240">
          <cell r="E4240" t="str">
            <v>C6</v>
          </cell>
        </row>
        <row r="4241">
          <cell r="E4241" t="str">
            <v>C6</v>
          </cell>
        </row>
        <row r="4242">
          <cell r="E4242" t="str">
            <v>C6</v>
          </cell>
        </row>
        <row r="4243">
          <cell r="E4243" t="str">
            <v>C6</v>
          </cell>
        </row>
        <row r="4244">
          <cell r="E4244" t="str">
            <v>C6</v>
          </cell>
        </row>
        <row r="4245">
          <cell r="E4245" t="str">
            <v>C6</v>
          </cell>
        </row>
        <row r="4246">
          <cell r="E4246" t="str">
            <v>C6</v>
          </cell>
        </row>
        <row r="4247">
          <cell r="E4247" t="str">
            <v>C6</v>
          </cell>
        </row>
        <row r="4248">
          <cell r="E4248" t="str">
            <v>C6</v>
          </cell>
        </row>
        <row r="4249">
          <cell r="E4249" t="str">
            <v>C6</v>
          </cell>
        </row>
        <row r="4250">
          <cell r="E4250" t="str">
            <v>C6</v>
          </cell>
        </row>
        <row r="4251">
          <cell r="E4251" t="str">
            <v>C6</v>
          </cell>
        </row>
        <row r="4252">
          <cell r="E4252" t="str">
            <v>C6</v>
          </cell>
        </row>
        <row r="4253">
          <cell r="E4253" t="str">
            <v>C6</v>
          </cell>
        </row>
        <row r="4254">
          <cell r="E4254" t="str">
            <v>C6</v>
          </cell>
        </row>
        <row r="4255">
          <cell r="E4255" t="str">
            <v>C6</v>
          </cell>
        </row>
        <row r="4256">
          <cell r="E4256" t="str">
            <v>C6</v>
          </cell>
        </row>
        <row r="4257">
          <cell r="E4257" t="str">
            <v>C6</v>
          </cell>
        </row>
        <row r="4258">
          <cell r="E4258" t="str">
            <v>C7</v>
          </cell>
        </row>
        <row r="4259">
          <cell r="E4259" t="str">
            <v>C7</v>
          </cell>
        </row>
        <row r="4260">
          <cell r="E4260" t="str">
            <v>C7</v>
          </cell>
        </row>
        <row r="4261">
          <cell r="E4261" t="str">
            <v>C7</v>
          </cell>
        </row>
        <row r="4262">
          <cell r="E4262" t="str">
            <v>C7</v>
          </cell>
        </row>
        <row r="4263">
          <cell r="E4263" t="str">
            <v>C8</v>
          </cell>
        </row>
        <row r="4264">
          <cell r="E4264" t="str">
            <v>C8</v>
          </cell>
        </row>
        <row r="4265">
          <cell r="E4265" t="str">
            <v>C8</v>
          </cell>
        </row>
        <row r="4266">
          <cell r="E4266" t="str">
            <v>C8</v>
          </cell>
        </row>
        <row r="4267">
          <cell r="E4267" t="str">
            <v>C8</v>
          </cell>
        </row>
        <row r="4268">
          <cell r="E4268" t="str">
            <v>C8</v>
          </cell>
        </row>
        <row r="4269">
          <cell r="E4269" t="str">
            <v>C9</v>
          </cell>
        </row>
        <row r="4270">
          <cell r="E4270" t="str">
            <v>C9</v>
          </cell>
        </row>
        <row r="4271">
          <cell r="E4271" t="str">
            <v>C9</v>
          </cell>
        </row>
        <row r="4272">
          <cell r="E4272" t="str">
            <v>C9</v>
          </cell>
        </row>
        <row r="4273">
          <cell r="E4273" t="str">
            <v>C9</v>
          </cell>
        </row>
        <row r="4274">
          <cell r="E4274" t="str">
            <v>C9</v>
          </cell>
        </row>
        <row r="4275">
          <cell r="E4275" t="str">
            <v>C9</v>
          </cell>
        </row>
        <row r="4276">
          <cell r="E4276" t="str">
            <v>C9</v>
          </cell>
        </row>
        <row r="4277">
          <cell r="E4277" t="str">
            <v>C9</v>
          </cell>
        </row>
        <row r="4278">
          <cell r="E4278" t="str">
            <v>C9</v>
          </cell>
        </row>
        <row r="4279">
          <cell r="E4279" t="str">
            <v>C9</v>
          </cell>
        </row>
        <row r="4280">
          <cell r="E4280" t="str">
            <v>C9</v>
          </cell>
        </row>
        <row r="4281">
          <cell r="E4281" t="str">
            <v>C9</v>
          </cell>
        </row>
        <row r="4282">
          <cell r="E4282" t="str">
            <v>C9</v>
          </cell>
        </row>
        <row r="4283">
          <cell r="E4283" t="str">
            <v>C9</v>
          </cell>
        </row>
        <row r="4284">
          <cell r="E4284" t="str">
            <v>C9</v>
          </cell>
        </row>
        <row r="4285">
          <cell r="E4285" t="str">
            <v>CA</v>
          </cell>
        </row>
        <row r="4286">
          <cell r="E4286" t="str">
            <v>CA</v>
          </cell>
        </row>
        <row r="4287">
          <cell r="E4287" t="str">
            <v>CA</v>
          </cell>
        </row>
        <row r="4288">
          <cell r="E4288" t="str">
            <v>CA</v>
          </cell>
        </row>
        <row r="4289">
          <cell r="E4289" t="str">
            <v>CA</v>
          </cell>
        </row>
        <row r="4290">
          <cell r="E4290" t="str">
            <v>CA</v>
          </cell>
        </row>
        <row r="4291">
          <cell r="E4291" t="str">
            <v>CA</v>
          </cell>
        </row>
        <row r="4292">
          <cell r="E4292" t="str">
            <v>CA</v>
          </cell>
        </row>
        <row r="4293">
          <cell r="E4293" t="str">
            <v>CA</v>
          </cell>
        </row>
        <row r="4294">
          <cell r="E4294" t="str">
            <v>CA</v>
          </cell>
        </row>
        <row r="4295">
          <cell r="E4295" t="str">
            <v>CA</v>
          </cell>
        </row>
        <row r="4296">
          <cell r="E4296" t="str">
            <v>CC</v>
          </cell>
        </row>
        <row r="4297">
          <cell r="E4297" t="str">
            <v>CC</v>
          </cell>
        </row>
        <row r="4298">
          <cell r="E4298" t="str">
            <v>CC</v>
          </cell>
        </row>
        <row r="4299">
          <cell r="E4299" t="str">
            <v>CC</v>
          </cell>
        </row>
        <row r="4300">
          <cell r="E4300" t="str">
            <v>CC</v>
          </cell>
        </row>
        <row r="4301">
          <cell r="E4301" t="str">
            <v>CC</v>
          </cell>
        </row>
        <row r="4302">
          <cell r="E4302" t="str">
            <v>CC</v>
          </cell>
        </row>
        <row r="4303">
          <cell r="E4303" t="str">
            <v>CC</v>
          </cell>
        </row>
        <row r="4304">
          <cell r="E4304" t="str">
            <v>CC</v>
          </cell>
        </row>
        <row r="4305">
          <cell r="E4305" t="str">
            <v>CC</v>
          </cell>
        </row>
        <row r="4306">
          <cell r="E4306" t="str">
            <v>C1</v>
          </cell>
        </row>
        <row r="4307">
          <cell r="E4307" t="str">
            <v>C1</v>
          </cell>
        </row>
        <row r="4308">
          <cell r="E4308" t="str">
            <v>C1</v>
          </cell>
        </row>
        <row r="4309">
          <cell r="E4309" t="str">
            <v>C4</v>
          </cell>
        </row>
        <row r="4310">
          <cell r="E4310" t="str">
            <v>C4</v>
          </cell>
        </row>
        <row r="4311">
          <cell r="E4311" t="str">
            <v>C4</v>
          </cell>
        </row>
        <row r="4312">
          <cell r="E4312" t="str">
            <v>C4</v>
          </cell>
        </row>
        <row r="4313">
          <cell r="E4313" t="str">
            <v>C4</v>
          </cell>
        </row>
        <row r="4314">
          <cell r="E4314" t="str">
            <v>C4</v>
          </cell>
        </row>
        <row r="4315">
          <cell r="E4315" t="str">
            <v>C4</v>
          </cell>
        </row>
        <row r="4316">
          <cell r="E4316" t="str">
            <v>C4</v>
          </cell>
        </row>
        <row r="4317">
          <cell r="E4317" t="str">
            <v>C4</v>
          </cell>
        </row>
        <row r="4318">
          <cell r="E4318" t="str">
            <v>C4</v>
          </cell>
        </row>
        <row r="4319">
          <cell r="E4319" t="str">
            <v>C4</v>
          </cell>
        </row>
        <row r="4320">
          <cell r="E4320" t="str">
            <v>C4</v>
          </cell>
        </row>
        <row r="4321">
          <cell r="E4321" t="str">
            <v>C4</v>
          </cell>
        </row>
        <row r="4322">
          <cell r="E4322" t="str">
            <v>C4</v>
          </cell>
        </row>
        <row r="4323">
          <cell r="E4323" t="str">
            <v>C4</v>
          </cell>
        </row>
        <row r="4324">
          <cell r="E4324" t="str">
            <v>C5</v>
          </cell>
        </row>
        <row r="4325">
          <cell r="E4325" t="str">
            <v>C5</v>
          </cell>
        </row>
        <row r="4326">
          <cell r="E4326" t="str">
            <v>C5</v>
          </cell>
        </row>
        <row r="4327">
          <cell r="E4327" t="str">
            <v>C5</v>
          </cell>
        </row>
        <row r="4328">
          <cell r="E4328" t="str">
            <v>C5</v>
          </cell>
        </row>
        <row r="4329">
          <cell r="E4329" t="str">
            <v>C5</v>
          </cell>
        </row>
        <row r="4330">
          <cell r="E4330" t="str">
            <v>C5</v>
          </cell>
        </row>
        <row r="4331">
          <cell r="E4331" t="str">
            <v>C5</v>
          </cell>
        </row>
        <row r="4332">
          <cell r="E4332" t="str">
            <v>C5</v>
          </cell>
        </row>
        <row r="4333">
          <cell r="E4333" t="str">
            <v>C5</v>
          </cell>
        </row>
        <row r="4334">
          <cell r="E4334" t="str">
            <v>C5</v>
          </cell>
        </row>
        <row r="4335">
          <cell r="E4335" t="str">
            <v>C6</v>
          </cell>
        </row>
        <row r="4336">
          <cell r="E4336" t="str">
            <v>C6</v>
          </cell>
        </row>
        <row r="4337">
          <cell r="E4337" t="str">
            <v>C6</v>
          </cell>
        </row>
        <row r="4338">
          <cell r="E4338" t="str">
            <v>C6</v>
          </cell>
        </row>
        <row r="4339">
          <cell r="E4339" t="str">
            <v>C6</v>
          </cell>
        </row>
        <row r="4340">
          <cell r="E4340" t="str">
            <v>C6</v>
          </cell>
        </row>
        <row r="4341">
          <cell r="E4341" t="str">
            <v>C6</v>
          </cell>
        </row>
        <row r="4342">
          <cell r="E4342" t="str">
            <v>C6</v>
          </cell>
        </row>
        <row r="4343">
          <cell r="E4343" t="str">
            <v>C6</v>
          </cell>
        </row>
        <row r="4344">
          <cell r="E4344" t="str">
            <v>C6</v>
          </cell>
        </row>
        <row r="4345">
          <cell r="E4345" t="str">
            <v>C6</v>
          </cell>
        </row>
        <row r="4346">
          <cell r="E4346" t="str">
            <v>C6</v>
          </cell>
        </row>
        <row r="4347">
          <cell r="E4347" t="str">
            <v>C6</v>
          </cell>
        </row>
        <row r="4348">
          <cell r="E4348" t="str">
            <v>C6</v>
          </cell>
        </row>
        <row r="4349">
          <cell r="E4349" t="str">
            <v>C6</v>
          </cell>
        </row>
        <row r="4350">
          <cell r="E4350" t="str">
            <v>C6</v>
          </cell>
        </row>
        <row r="4351">
          <cell r="E4351" t="str">
            <v>C6</v>
          </cell>
        </row>
        <row r="4352">
          <cell r="E4352" t="str">
            <v>C6</v>
          </cell>
        </row>
        <row r="4353">
          <cell r="E4353" t="str">
            <v>C6</v>
          </cell>
        </row>
        <row r="4354">
          <cell r="E4354" t="str">
            <v>C6</v>
          </cell>
        </row>
        <row r="4355">
          <cell r="E4355" t="str">
            <v>CA</v>
          </cell>
        </row>
        <row r="4356">
          <cell r="E4356" t="str">
            <v>CA</v>
          </cell>
        </row>
        <row r="4357">
          <cell r="E4357" t="str">
            <v>CA</v>
          </cell>
        </row>
        <row r="4358">
          <cell r="E4358" t="str">
            <v>CC</v>
          </cell>
        </row>
        <row r="4359">
          <cell r="E4359" t="str">
            <v>CC</v>
          </cell>
        </row>
        <row r="4360">
          <cell r="E4360" t="str">
            <v>CC</v>
          </cell>
        </row>
        <row r="4361">
          <cell r="E4361" t="str">
            <v>CC</v>
          </cell>
        </row>
        <row r="4362">
          <cell r="E4362" t="str">
            <v>CC</v>
          </cell>
        </row>
        <row r="4363">
          <cell r="E4363" t="str">
            <v>CC</v>
          </cell>
        </row>
        <row r="4364">
          <cell r="E4364" t="str">
            <v>CC</v>
          </cell>
        </row>
        <row r="4365">
          <cell r="E4365" t="str">
            <v>CC</v>
          </cell>
        </row>
        <row r="4366">
          <cell r="E4366" t="str">
            <v>CC</v>
          </cell>
        </row>
        <row r="4367">
          <cell r="E4367" t="str">
            <v>CC</v>
          </cell>
        </row>
        <row r="4368">
          <cell r="E4368" t="str">
            <v>CC</v>
          </cell>
        </row>
        <row r="4369">
          <cell r="E4369" t="str">
            <v>CC</v>
          </cell>
        </row>
        <row r="4370">
          <cell r="E4370" t="str">
            <v>D4</v>
          </cell>
        </row>
        <row r="4371">
          <cell r="E4371" t="str">
            <v>D4</v>
          </cell>
        </row>
        <row r="4372">
          <cell r="E4372" t="str">
            <v>DC</v>
          </cell>
        </row>
        <row r="4373">
          <cell r="E4373" t="str">
            <v>C4</v>
          </cell>
        </row>
        <row r="4374">
          <cell r="E4374" t="str">
            <v>C4</v>
          </cell>
        </row>
        <row r="4375">
          <cell r="E4375" t="str">
            <v>C5</v>
          </cell>
        </row>
        <row r="4376">
          <cell r="E4376" t="str">
            <v>C5</v>
          </cell>
        </row>
        <row r="4377">
          <cell r="E4377" t="str">
            <v>C6</v>
          </cell>
        </row>
        <row r="4378">
          <cell r="E4378" t="str">
            <v>C8</v>
          </cell>
        </row>
        <row r="4379">
          <cell r="E4379" t="str">
            <v>C8</v>
          </cell>
        </row>
        <row r="4380">
          <cell r="E4380" t="str">
            <v>C8</v>
          </cell>
        </row>
        <row r="4381">
          <cell r="E4381" t="str">
            <v>C8</v>
          </cell>
        </row>
        <row r="4382">
          <cell r="E4382" t="str">
            <v>C8</v>
          </cell>
        </row>
        <row r="4383">
          <cell r="E4383" t="str">
            <v>C8</v>
          </cell>
        </row>
        <row r="4384">
          <cell r="E4384" t="str">
            <v>C9</v>
          </cell>
        </row>
        <row r="4385">
          <cell r="E4385" t="str">
            <v>C9</v>
          </cell>
        </row>
        <row r="4386">
          <cell r="E4386" t="str">
            <v>CA</v>
          </cell>
        </row>
        <row r="4387">
          <cell r="E4387" t="str">
            <v>CA</v>
          </cell>
        </row>
        <row r="4388">
          <cell r="E4388" t="str">
            <v>CA</v>
          </cell>
        </row>
        <row r="4389">
          <cell r="E4389" t="str">
            <v>CA</v>
          </cell>
        </row>
        <row r="4390">
          <cell r="E4390" t="str">
            <v>CA</v>
          </cell>
        </row>
        <row r="4391">
          <cell r="E4391" t="str">
            <v>CA</v>
          </cell>
        </row>
        <row r="4392">
          <cell r="E4392" t="str">
            <v>CA</v>
          </cell>
        </row>
        <row r="4393">
          <cell r="E4393" t="str">
            <v>CA</v>
          </cell>
        </row>
        <row r="4394">
          <cell r="E4394" t="str">
            <v>CA</v>
          </cell>
        </row>
        <row r="4395">
          <cell r="E4395" t="str">
            <v>CA</v>
          </cell>
        </row>
        <row r="4396">
          <cell r="E4396" t="str">
            <v>CA</v>
          </cell>
        </row>
        <row r="4397">
          <cell r="E4397" t="str">
            <v>CA</v>
          </cell>
        </row>
        <row r="4398">
          <cell r="E4398" t="str">
            <v>CA</v>
          </cell>
        </row>
        <row r="4399">
          <cell r="E4399" t="str">
            <v>CA</v>
          </cell>
        </row>
        <row r="4400">
          <cell r="E4400" t="str">
            <v>CA</v>
          </cell>
        </row>
        <row r="4401">
          <cell r="E4401" t="str">
            <v>CA</v>
          </cell>
        </row>
        <row r="4402">
          <cell r="E4402" t="str">
            <v>CA</v>
          </cell>
        </row>
        <row r="4403">
          <cell r="E4403" t="str">
            <v>CA</v>
          </cell>
        </row>
        <row r="4404">
          <cell r="E4404" t="str">
            <v>CA</v>
          </cell>
        </row>
        <row r="4405">
          <cell r="E4405" t="str">
            <v>CA</v>
          </cell>
        </row>
        <row r="4406">
          <cell r="E4406" t="str">
            <v>CB</v>
          </cell>
        </row>
        <row r="4407">
          <cell r="E4407" t="str">
            <v>CB</v>
          </cell>
        </row>
        <row r="4408">
          <cell r="E4408" t="str">
            <v>CB</v>
          </cell>
        </row>
        <row r="4409">
          <cell r="E4409" t="str">
            <v>CB</v>
          </cell>
        </row>
        <row r="4410">
          <cell r="E4410" t="str">
            <v>CB</v>
          </cell>
        </row>
        <row r="4411">
          <cell r="E4411" t="str">
            <v>CB</v>
          </cell>
        </row>
        <row r="4412">
          <cell r="E4412" t="str">
            <v>CB</v>
          </cell>
        </row>
        <row r="4413">
          <cell r="E4413" t="str">
            <v>CB</v>
          </cell>
        </row>
        <row r="4414">
          <cell r="E4414" t="str">
            <v>CB</v>
          </cell>
        </row>
        <row r="4415">
          <cell r="E4415" t="str">
            <v>CB</v>
          </cell>
        </row>
        <row r="4416">
          <cell r="E4416" t="str">
            <v>CB</v>
          </cell>
        </row>
        <row r="4417">
          <cell r="E4417" t="str">
            <v>CB</v>
          </cell>
        </row>
        <row r="4418">
          <cell r="E4418" t="str">
            <v>CB</v>
          </cell>
        </row>
        <row r="4419">
          <cell r="E4419" t="str">
            <v>CB</v>
          </cell>
        </row>
        <row r="4420">
          <cell r="E4420" t="str">
            <v>CB</v>
          </cell>
        </row>
        <row r="4421">
          <cell r="E4421" t="str">
            <v>CB</v>
          </cell>
        </row>
        <row r="4422">
          <cell r="E4422" t="str">
            <v>CB</v>
          </cell>
        </row>
        <row r="4423">
          <cell r="E4423" t="str">
            <v>CB</v>
          </cell>
        </row>
        <row r="4424">
          <cell r="E4424" t="str">
            <v>CB</v>
          </cell>
        </row>
        <row r="4425">
          <cell r="E4425" t="str">
            <v>CB</v>
          </cell>
        </row>
        <row r="4426">
          <cell r="E4426" t="str">
            <v>CB</v>
          </cell>
        </row>
        <row r="4427">
          <cell r="E4427" t="str">
            <v>CB</v>
          </cell>
        </row>
        <row r="4428">
          <cell r="E4428" t="str">
            <v>CB</v>
          </cell>
        </row>
        <row r="4429">
          <cell r="E4429" t="str">
            <v>CB</v>
          </cell>
        </row>
        <row r="4430">
          <cell r="E4430" t="str">
            <v>CB</v>
          </cell>
        </row>
        <row r="4431">
          <cell r="E4431" t="str">
            <v>CB</v>
          </cell>
        </row>
        <row r="4432">
          <cell r="E4432" t="str">
            <v>CB</v>
          </cell>
        </row>
        <row r="4433">
          <cell r="E4433" t="str">
            <v>CB</v>
          </cell>
        </row>
        <row r="4434">
          <cell r="E4434" t="str">
            <v>CB</v>
          </cell>
        </row>
        <row r="4435">
          <cell r="E4435" t="str">
            <v>CB</v>
          </cell>
        </row>
        <row r="4436">
          <cell r="E4436" t="str">
            <v>CB</v>
          </cell>
        </row>
        <row r="4437">
          <cell r="E4437" t="str">
            <v>CB</v>
          </cell>
        </row>
        <row r="4438">
          <cell r="E4438" t="str">
            <v>CB</v>
          </cell>
        </row>
        <row r="4439">
          <cell r="E4439" t="str">
            <v>CB</v>
          </cell>
        </row>
        <row r="4440">
          <cell r="E4440" t="str">
            <v>CB</v>
          </cell>
        </row>
        <row r="4441">
          <cell r="E4441" t="str">
            <v>CB</v>
          </cell>
        </row>
        <row r="4442">
          <cell r="E4442" t="str">
            <v>CB</v>
          </cell>
        </row>
        <row r="4443">
          <cell r="E4443" t="str">
            <v>CB</v>
          </cell>
        </row>
        <row r="4444">
          <cell r="E4444" t="str">
            <v>CB</v>
          </cell>
        </row>
        <row r="4445">
          <cell r="E4445" t="str">
            <v>CB</v>
          </cell>
        </row>
        <row r="4446">
          <cell r="E4446" t="str">
            <v>CB</v>
          </cell>
        </row>
        <row r="4447">
          <cell r="E4447" t="str">
            <v>CB</v>
          </cell>
        </row>
        <row r="4448">
          <cell r="E4448" t="str">
            <v>CB</v>
          </cell>
        </row>
        <row r="4449">
          <cell r="E4449" t="str">
            <v>CB</v>
          </cell>
        </row>
        <row r="4450">
          <cell r="E4450" t="str">
            <v>CB</v>
          </cell>
        </row>
        <row r="4451">
          <cell r="E4451" t="str">
            <v>CB</v>
          </cell>
        </row>
        <row r="4452">
          <cell r="E4452" t="str">
            <v>CB</v>
          </cell>
        </row>
        <row r="4453">
          <cell r="E4453" t="str">
            <v>CB</v>
          </cell>
        </row>
        <row r="4454">
          <cell r="E4454" t="str">
            <v>CB</v>
          </cell>
        </row>
        <row r="4455">
          <cell r="E4455" t="str">
            <v>CB</v>
          </cell>
        </row>
        <row r="4456">
          <cell r="E4456" t="str">
            <v>CB</v>
          </cell>
        </row>
        <row r="4457">
          <cell r="E4457" t="str">
            <v>C5</v>
          </cell>
        </row>
        <row r="4458">
          <cell r="E4458" t="str">
            <v>C5</v>
          </cell>
        </row>
        <row r="4459">
          <cell r="E4459" t="str">
            <v>C5</v>
          </cell>
        </row>
        <row r="4460">
          <cell r="E4460" t="str">
            <v>C5</v>
          </cell>
        </row>
        <row r="4461">
          <cell r="E4461" t="str">
            <v>C5</v>
          </cell>
        </row>
        <row r="4462">
          <cell r="E4462" t="str">
            <v>C5</v>
          </cell>
        </row>
        <row r="4463">
          <cell r="E4463" t="str">
            <v>C5</v>
          </cell>
        </row>
        <row r="4464">
          <cell r="E4464" t="str">
            <v>C7</v>
          </cell>
        </row>
        <row r="4465">
          <cell r="E4465" t="str">
            <v>C7</v>
          </cell>
        </row>
        <row r="4466">
          <cell r="E4466" t="str">
            <v>C8</v>
          </cell>
        </row>
        <row r="4467">
          <cell r="E4467" t="str">
            <v>C8</v>
          </cell>
        </row>
        <row r="4468">
          <cell r="E4468" t="str">
            <v>C8</v>
          </cell>
        </row>
        <row r="4469">
          <cell r="E4469" t="str">
            <v>C8</v>
          </cell>
        </row>
        <row r="4470">
          <cell r="E4470" t="str">
            <v>C8</v>
          </cell>
        </row>
        <row r="4471">
          <cell r="E4471" t="str">
            <v>C8</v>
          </cell>
        </row>
        <row r="4472">
          <cell r="E4472" t="str">
            <v>C8</v>
          </cell>
        </row>
        <row r="4473">
          <cell r="E4473" t="str">
            <v>C8</v>
          </cell>
        </row>
        <row r="4474">
          <cell r="E4474" t="str">
            <v>C8</v>
          </cell>
        </row>
        <row r="4475">
          <cell r="E4475" t="str">
            <v>C8</v>
          </cell>
        </row>
        <row r="4476">
          <cell r="E4476" t="str">
            <v>C8</v>
          </cell>
        </row>
        <row r="4477">
          <cell r="E4477" t="str">
            <v>C8</v>
          </cell>
        </row>
        <row r="4478">
          <cell r="E4478" t="str">
            <v>C8</v>
          </cell>
        </row>
        <row r="4479">
          <cell r="E4479" t="str">
            <v>C8</v>
          </cell>
        </row>
        <row r="4480">
          <cell r="E4480" t="str">
            <v>C8</v>
          </cell>
        </row>
        <row r="4481">
          <cell r="E4481" t="str">
            <v>C8</v>
          </cell>
        </row>
        <row r="4482">
          <cell r="E4482" t="str">
            <v>C8</v>
          </cell>
        </row>
        <row r="4483">
          <cell r="E4483" t="str">
            <v>C8</v>
          </cell>
        </row>
        <row r="4484">
          <cell r="E4484" t="str">
            <v>C8</v>
          </cell>
        </row>
        <row r="4485">
          <cell r="E4485" t="str">
            <v>C8</v>
          </cell>
        </row>
        <row r="4486">
          <cell r="E4486" t="str">
            <v>C8</v>
          </cell>
        </row>
        <row r="4487">
          <cell r="E4487" t="str">
            <v>C8</v>
          </cell>
        </row>
        <row r="4488">
          <cell r="E4488" t="str">
            <v>C8</v>
          </cell>
        </row>
        <row r="4489">
          <cell r="E4489" t="str">
            <v>C8</v>
          </cell>
        </row>
        <row r="4490">
          <cell r="E4490" t="str">
            <v>C8</v>
          </cell>
        </row>
        <row r="4491">
          <cell r="E4491" t="str">
            <v>C8</v>
          </cell>
        </row>
        <row r="4492">
          <cell r="E4492" t="str">
            <v>C8</v>
          </cell>
        </row>
        <row r="4493">
          <cell r="E4493" t="str">
            <v>C8</v>
          </cell>
        </row>
        <row r="4494">
          <cell r="E4494" t="str">
            <v>C8</v>
          </cell>
        </row>
        <row r="4495">
          <cell r="E4495" t="str">
            <v>C8</v>
          </cell>
        </row>
        <row r="4496">
          <cell r="E4496" t="str">
            <v>C8</v>
          </cell>
        </row>
        <row r="4497">
          <cell r="E4497" t="str">
            <v>C8</v>
          </cell>
        </row>
        <row r="4498">
          <cell r="E4498" t="str">
            <v>C8</v>
          </cell>
        </row>
        <row r="4499">
          <cell r="E4499" t="str">
            <v>C8</v>
          </cell>
        </row>
        <row r="4500">
          <cell r="E4500" t="str">
            <v>C8</v>
          </cell>
        </row>
        <row r="4501">
          <cell r="E4501" t="str">
            <v>CA</v>
          </cell>
        </row>
        <row r="4502">
          <cell r="E4502" t="str">
            <v>CA</v>
          </cell>
        </row>
        <row r="4503">
          <cell r="E4503" t="str">
            <v>CA</v>
          </cell>
        </row>
        <row r="4504">
          <cell r="E4504" t="str">
            <v>CA</v>
          </cell>
        </row>
        <row r="4505">
          <cell r="E4505" t="str">
            <v>D5</v>
          </cell>
        </row>
        <row r="4506">
          <cell r="E4506" t="str">
            <v>C1</v>
          </cell>
        </row>
        <row r="4507">
          <cell r="E4507" t="str">
            <v>C1</v>
          </cell>
        </row>
        <row r="4508">
          <cell r="E4508" t="str">
            <v>C1</v>
          </cell>
        </row>
        <row r="4509">
          <cell r="E4509" t="str">
            <v>C1</v>
          </cell>
        </row>
        <row r="4510">
          <cell r="E4510" t="str">
            <v>C1</v>
          </cell>
        </row>
        <row r="4511">
          <cell r="E4511" t="str">
            <v>C1</v>
          </cell>
        </row>
        <row r="4512">
          <cell r="E4512" t="str">
            <v>C1</v>
          </cell>
        </row>
        <row r="4513">
          <cell r="E4513" t="str">
            <v>C1</v>
          </cell>
        </row>
        <row r="4514">
          <cell r="E4514" t="str">
            <v>C1</v>
          </cell>
        </row>
        <row r="4515">
          <cell r="E4515" t="str">
            <v>C1</v>
          </cell>
        </row>
        <row r="4516">
          <cell r="E4516" t="str">
            <v>C3</v>
          </cell>
        </row>
        <row r="4517">
          <cell r="E4517" t="str">
            <v>C6</v>
          </cell>
        </row>
        <row r="4518">
          <cell r="E4518" t="str">
            <v>C6</v>
          </cell>
        </row>
        <row r="4519">
          <cell r="E4519" t="str">
            <v>C6</v>
          </cell>
        </row>
        <row r="4520">
          <cell r="E4520" t="str">
            <v>C6</v>
          </cell>
        </row>
        <row r="4521">
          <cell r="E4521" t="str">
            <v>C6</v>
          </cell>
        </row>
        <row r="4522">
          <cell r="E4522" t="str">
            <v>C6</v>
          </cell>
        </row>
        <row r="4523">
          <cell r="E4523" t="str">
            <v>C6</v>
          </cell>
        </row>
        <row r="4524">
          <cell r="E4524" t="str">
            <v>C8</v>
          </cell>
        </row>
        <row r="4525">
          <cell r="E4525" t="str">
            <v>C8</v>
          </cell>
        </row>
        <row r="4526">
          <cell r="E4526" t="str">
            <v>C8</v>
          </cell>
        </row>
        <row r="4527">
          <cell r="E4527" t="str">
            <v>C8</v>
          </cell>
        </row>
        <row r="4528">
          <cell r="E4528" t="str">
            <v>C8</v>
          </cell>
        </row>
        <row r="4529">
          <cell r="E4529" t="str">
            <v>C8</v>
          </cell>
        </row>
        <row r="4530">
          <cell r="E4530" t="str">
            <v>C8</v>
          </cell>
        </row>
        <row r="4531">
          <cell r="E4531" t="str">
            <v>C8</v>
          </cell>
        </row>
        <row r="4532">
          <cell r="E4532" t="str">
            <v>C1</v>
          </cell>
        </row>
        <row r="4533">
          <cell r="E4533" t="str">
            <v>C1</v>
          </cell>
        </row>
        <row r="4534">
          <cell r="E4534" t="str">
            <v>C1</v>
          </cell>
        </row>
        <row r="4535">
          <cell r="E4535" t="str">
            <v>C1</v>
          </cell>
        </row>
        <row r="4536">
          <cell r="E4536" t="str">
            <v>C1</v>
          </cell>
        </row>
        <row r="4537">
          <cell r="E4537" t="str">
            <v>C1</v>
          </cell>
        </row>
        <row r="4538">
          <cell r="E4538" t="str">
            <v>C1</v>
          </cell>
        </row>
        <row r="4539">
          <cell r="E4539" t="str">
            <v>C1</v>
          </cell>
        </row>
        <row r="4540">
          <cell r="E4540" t="str">
            <v>C1</v>
          </cell>
        </row>
        <row r="4541">
          <cell r="E4541" t="str">
            <v>C1</v>
          </cell>
        </row>
        <row r="4542">
          <cell r="E4542" t="str">
            <v>C1</v>
          </cell>
        </row>
        <row r="4543">
          <cell r="E4543" t="str">
            <v>C1</v>
          </cell>
        </row>
        <row r="4544">
          <cell r="E4544" t="str">
            <v>C1</v>
          </cell>
        </row>
        <row r="4545">
          <cell r="E4545" t="str">
            <v>C3</v>
          </cell>
        </row>
        <row r="4546">
          <cell r="E4546" t="str">
            <v>C3</v>
          </cell>
        </row>
        <row r="4547">
          <cell r="E4547" t="str">
            <v>C3</v>
          </cell>
        </row>
        <row r="4548">
          <cell r="E4548" t="str">
            <v>C3</v>
          </cell>
        </row>
        <row r="4549">
          <cell r="E4549" t="str">
            <v>C3</v>
          </cell>
        </row>
        <row r="4550">
          <cell r="E4550" t="str">
            <v>C3</v>
          </cell>
        </row>
        <row r="4551">
          <cell r="E4551" t="str">
            <v>C3</v>
          </cell>
        </row>
        <row r="4552">
          <cell r="E4552" t="str">
            <v>C3</v>
          </cell>
        </row>
        <row r="4553">
          <cell r="E4553" t="str">
            <v>C3</v>
          </cell>
        </row>
        <row r="4554">
          <cell r="E4554" t="str">
            <v>C3</v>
          </cell>
        </row>
        <row r="4555">
          <cell r="E4555" t="str">
            <v>C3</v>
          </cell>
        </row>
        <row r="4556">
          <cell r="E4556" t="str">
            <v>C3</v>
          </cell>
        </row>
        <row r="4557">
          <cell r="E4557" t="str">
            <v>C3</v>
          </cell>
        </row>
        <row r="4558">
          <cell r="E4558" t="str">
            <v>C3</v>
          </cell>
        </row>
        <row r="4559">
          <cell r="E4559" t="str">
            <v>C5</v>
          </cell>
        </row>
        <row r="4560">
          <cell r="E4560" t="str">
            <v>C5</v>
          </cell>
        </row>
        <row r="4561">
          <cell r="E4561" t="str">
            <v>C6</v>
          </cell>
        </row>
        <row r="4562">
          <cell r="E4562" t="str">
            <v>C6</v>
          </cell>
        </row>
        <row r="4563">
          <cell r="E4563" t="str">
            <v>C6</v>
          </cell>
        </row>
        <row r="4564">
          <cell r="E4564" t="str">
            <v>C6</v>
          </cell>
        </row>
        <row r="4565">
          <cell r="E4565" t="str">
            <v>C6</v>
          </cell>
        </row>
        <row r="4566">
          <cell r="E4566" t="str">
            <v>C6</v>
          </cell>
        </row>
        <row r="4567">
          <cell r="E4567" t="str">
            <v>C6</v>
          </cell>
        </row>
        <row r="4568">
          <cell r="E4568" t="str">
            <v>C6</v>
          </cell>
        </row>
        <row r="4569">
          <cell r="E4569" t="str">
            <v>C6</v>
          </cell>
        </row>
        <row r="4570">
          <cell r="E4570" t="str">
            <v>C6</v>
          </cell>
        </row>
        <row r="4571">
          <cell r="E4571" t="str">
            <v>C6</v>
          </cell>
        </row>
        <row r="4572">
          <cell r="E4572" t="str">
            <v>C6</v>
          </cell>
        </row>
        <row r="4573">
          <cell r="E4573" t="str">
            <v>C6</v>
          </cell>
        </row>
        <row r="4574">
          <cell r="E4574" t="str">
            <v>C6</v>
          </cell>
        </row>
        <row r="4575">
          <cell r="E4575" t="str">
            <v>C6</v>
          </cell>
        </row>
        <row r="4576">
          <cell r="E4576" t="str">
            <v>C6</v>
          </cell>
        </row>
        <row r="4577">
          <cell r="E4577" t="str">
            <v>C6</v>
          </cell>
        </row>
        <row r="4578">
          <cell r="E4578" t="str">
            <v>C6</v>
          </cell>
        </row>
        <row r="4579">
          <cell r="E4579" t="str">
            <v>C6</v>
          </cell>
        </row>
        <row r="4580">
          <cell r="E4580" t="str">
            <v>C6</v>
          </cell>
        </row>
        <row r="4581">
          <cell r="E4581" t="str">
            <v>C6</v>
          </cell>
        </row>
        <row r="4582">
          <cell r="E4582" t="str">
            <v>C6</v>
          </cell>
        </row>
        <row r="4583">
          <cell r="E4583" t="str">
            <v>C6</v>
          </cell>
        </row>
        <row r="4584">
          <cell r="E4584" t="str">
            <v>C6</v>
          </cell>
        </row>
        <row r="4585">
          <cell r="E4585" t="str">
            <v>C6</v>
          </cell>
        </row>
        <row r="4586">
          <cell r="E4586" t="str">
            <v>C6</v>
          </cell>
        </row>
        <row r="4587">
          <cell r="E4587" t="str">
            <v>C6</v>
          </cell>
        </row>
        <row r="4588">
          <cell r="E4588" t="str">
            <v>C7</v>
          </cell>
        </row>
        <row r="4589">
          <cell r="E4589" t="str">
            <v>C7</v>
          </cell>
        </row>
        <row r="4590">
          <cell r="E4590" t="str">
            <v>C7</v>
          </cell>
        </row>
        <row r="4591">
          <cell r="E4591" t="str">
            <v>C7</v>
          </cell>
        </row>
        <row r="4592">
          <cell r="E4592" t="str">
            <v>C7</v>
          </cell>
        </row>
        <row r="4593">
          <cell r="E4593" t="str">
            <v>C7</v>
          </cell>
        </row>
        <row r="4594">
          <cell r="E4594" t="str">
            <v>C7</v>
          </cell>
        </row>
        <row r="4595">
          <cell r="E4595" t="str">
            <v>C8</v>
          </cell>
        </row>
        <row r="4596">
          <cell r="E4596" t="str">
            <v>C8</v>
          </cell>
        </row>
        <row r="4597">
          <cell r="E4597" t="str">
            <v>C9</v>
          </cell>
        </row>
        <row r="4598">
          <cell r="E4598" t="str">
            <v>C9</v>
          </cell>
        </row>
        <row r="4599">
          <cell r="E4599" t="str">
            <v>C9</v>
          </cell>
        </row>
        <row r="4600">
          <cell r="E4600" t="str">
            <v>C9</v>
          </cell>
        </row>
        <row r="4601">
          <cell r="E4601" t="str">
            <v>C9</v>
          </cell>
        </row>
        <row r="4602">
          <cell r="E4602" t="str">
            <v>C9</v>
          </cell>
        </row>
        <row r="4603">
          <cell r="E4603" t="str">
            <v>C9</v>
          </cell>
        </row>
        <row r="4604">
          <cell r="E4604" t="str">
            <v>C9</v>
          </cell>
        </row>
        <row r="4605">
          <cell r="E4605" t="str">
            <v>C9</v>
          </cell>
        </row>
        <row r="4606">
          <cell r="E4606" t="str">
            <v>C9</v>
          </cell>
        </row>
        <row r="4607">
          <cell r="E4607" t="str">
            <v>C9</v>
          </cell>
        </row>
        <row r="4608">
          <cell r="E4608" t="str">
            <v>C9</v>
          </cell>
        </row>
        <row r="4609">
          <cell r="E4609" t="str">
            <v>C9</v>
          </cell>
        </row>
        <row r="4610">
          <cell r="E4610" t="str">
            <v>CC</v>
          </cell>
        </row>
        <row r="4611">
          <cell r="E4611" t="str">
            <v>CC</v>
          </cell>
        </row>
        <row r="4612">
          <cell r="E4612" t="str">
            <v>CC</v>
          </cell>
        </row>
        <row r="4613">
          <cell r="E4613" t="str">
            <v>CC</v>
          </cell>
        </row>
        <row r="4614">
          <cell r="E4614" t="str">
            <v>CC</v>
          </cell>
        </row>
        <row r="4615">
          <cell r="E4615" t="str">
            <v>CC</v>
          </cell>
        </row>
        <row r="4616">
          <cell r="E4616" t="str">
            <v>CC</v>
          </cell>
        </row>
        <row r="4617">
          <cell r="E4617" t="str">
            <v>CC</v>
          </cell>
        </row>
        <row r="4618">
          <cell r="E4618" t="str">
            <v>CC</v>
          </cell>
        </row>
        <row r="4619">
          <cell r="E4619" t="str">
            <v>CC</v>
          </cell>
        </row>
        <row r="4620">
          <cell r="E4620" t="str">
            <v>CC</v>
          </cell>
        </row>
        <row r="4621">
          <cell r="E4621" t="str">
            <v>CC</v>
          </cell>
        </row>
        <row r="4622">
          <cell r="E4622" t="str">
            <v>C1</v>
          </cell>
        </row>
        <row r="4623">
          <cell r="E4623" t="str">
            <v>C1</v>
          </cell>
        </row>
        <row r="4624">
          <cell r="E4624" t="str">
            <v>C7</v>
          </cell>
        </row>
        <row r="4625">
          <cell r="E4625" t="str">
            <v>C7</v>
          </cell>
        </row>
        <row r="4626">
          <cell r="E4626" t="str">
            <v>CA</v>
          </cell>
        </row>
        <row r="4627">
          <cell r="E4627" t="str">
            <v>CB</v>
          </cell>
        </row>
        <row r="4628">
          <cell r="E4628" t="str">
            <v>CB</v>
          </cell>
        </row>
        <row r="4629">
          <cell r="E4629" t="str">
            <v>CB</v>
          </cell>
        </row>
        <row r="4630">
          <cell r="E4630" t="str">
            <v>CB</v>
          </cell>
        </row>
        <row r="4631">
          <cell r="E4631" t="str">
            <v>CB</v>
          </cell>
        </row>
        <row r="4632">
          <cell r="E4632" t="str">
            <v>CB</v>
          </cell>
        </row>
        <row r="4633">
          <cell r="E4633" t="str">
            <v>CB</v>
          </cell>
        </row>
        <row r="4634">
          <cell r="E4634" t="str">
            <v>CB</v>
          </cell>
        </row>
        <row r="4635">
          <cell r="E4635" t="str">
            <v>CB</v>
          </cell>
        </row>
        <row r="4636">
          <cell r="E4636" t="str">
            <v>CB</v>
          </cell>
        </row>
        <row r="4637">
          <cell r="E4637" t="str">
            <v>CB</v>
          </cell>
        </row>
        <row r="4638">
          <cell r="E4638" t="str">
            <v>CB</v>
          </cell>
        </row>
        <row r="4639">
          <cell r="E4639" t="str">
            <v>CB</v>
          </cell>
        </row>
        <row r="4640">
          <cell r="E4640" t="str">
            <v>CB</v>
          </cell>
        </row>
        <row r="4641">
          <cell r="E4641" t="str">
            <v>CB</v>
          </cell>
        </row>
        <row r="4642">
          <cell r="E4642" t="str">
            <v>CB</v>
          </cell>
        </row>
        <row r="4643">
          <cell r="E4643" t="str">
            <v>CB</v>
          </cell>
        </row>
        <row r="4644">
          <cell r="E4644" t="str">
            <v>CB</v>
          </cell>
        </row>
        <row r="4645">
          <cell r="E4645" t="str">
            <v>CB</v>
          </cell>
        </row>
        <row r="4646">
          <cell r="E4646" t="str">
            <v>CB</v>
          </cell>
        </row>
        <row r="4647">
          <cell r="E4647" t="str">
            <v>CB</v>
          </cell>
        </row>
        <row r="4648">
          <cell r="E4648" t="str">
            <v>CB</v>
          </cell>
        </row>
        <row r="4649">
          <cell r="E4649" t="str">
            <v>CB</v>
          </cell>
        </row>
        <row r="4650">
          <cell r="E4650" t="str">
            <v>CB</v>
          </cell>
        </row>
        <row r="4651">
          <cell r="E4651" t="str">
            <v>CB</v>
          </cell>
        </row>
        <row r="4652">
          <cell r="E4652" t="str">
            <v>CB</v>
          </cell>
        </row>
        <row r="4653">
          <cell r="E4653" t="str">
            <v>CB</v>
          </cell>
        </row>
        <row r="4654">
          <cell r="E4654" t="str">
            <v>CB</v>
          </cell>
        </row>
        <row r="4655">
          <cell r="E4655" t="str">
            <v>CB</v>
          </cell>
        </row>
        <row r="4656">
          <cell r="E4656" t="str">
            <v>CB</v>
          </cell>
        </row>
        <row r="4657">
          <cell r="E4657" t="str">
            <v>CB</v>
          </cell>
        </row>
        <row r="4658">
          <cell r="E4658" t="str">
            <v>D1</v>
          </cell>
        </row>
        <row r="4659">
          <cell r="E4659" t="str">
            <v>D1</v>
          </cell>
        </row>
        <row r="4660">
          <cell r="E4660" t="str">
            <v>D7</v>
          </cell>
        </row>
        <row r="4661">
          <cell r="E4661" t="str">
            <v>C5</v>
          </cell>
        </row>
        <row r="4662">
          <cell r="E4662" t="str">
            <v>C5</v>
          </cell>
        </row>
        <row r="4663">
          <cell r="E4663" t="str">
            <v>C5</v>
          </cell>
        </row>
        <row r="4664">
          <cell r="E4664" t="str">
            <v>C5</v>
          </cell>
        </row>
        <row r="4665">
          <cell r="E4665" t="str">
            <v>C5</v>
          </cell>
        </row>
        <row r="4666">
          <cell r="E4666" t="str">
            <v>C5</v>
          </cell>
        </row>
        <row r="4667">
          <cell r="E4667" t="str">
            <v>C8</v>
          </cell>
        </row>
        <row r="4668">
          <cell r="E4668" t="str">
            <v>C8</v>
          </cell>
        </row>
        <row r="4669">
          <cell r="E4669" t="str">
            <v>C8</v>
          </cell>
        </row>
        <row r="4670">
          <cell r="E4670" t="str">
            <v>C8</v>
          </cell>
        </row>
        <row r="4671">
          <cell r="E4671" t="str">
            <v>C8</v>
          </cell>
        </row>
        <row r="4672">
          <cell r="E4672" t="str">
            <v>C8</v>
          </cell>
        </row>
        <row r="4673">
          <cell r="E4673" t="str">
            <v>C8</v>
          </cell>
        </row>
        <row r="4674">
          <cell r="E4674" t="str">
            <v>C8</v>
          </cell>
        </row>
        <row r="4675">
          <cell r="E4675" t="str">
            <v>C8</v>
          </cell>
        </row>
        <row r="4676">
          <cell r="E4676" t="str">
            <v>C8</v>
          </cell>
        </row>
        <row r="4677">
          <cell r="E4677" t="str">
            <v>C8</v>
          </cell>
        </row>
        <row r="4678">
          <cell r="E4678" t="str">
            <v>C8</v>
          </cell>
        </row>
        <row r="4679">
          <cell r="E4679" t="str">
            <v>C8</v>
          </cell>
        </row>
        <row r="4680">
          <cell r="E4680" t="str">
            <v>C8</v>
          </cell>
        </row>
        <row r="4681">
          <cell r="E4681" t="str">
            <v>C8</v>
          </cell>
        </row>
        <row r="4682">
          <cell r="E4682" t="str">
            <v>CA</v>
          </cell>
        </row>
        <row r="4683">
          <cell r="E4683" t="str">
            <v>CA</v>
          </cell>
        </row>
        <row r="4684">
          <cell r="E4684" t="str">
            <v>CA</v>
          </cell>
        </row>
        <row r="4685">
          <cell r="E4685" t="str">
            <v>CA</v>
          </cell>
        </row>
        <row r="4686">
          <cell r="E4686" t="str">
            <v>CA</v>
          </cell>
        </row>
        <row r="4687">
          <cell r="E4687" t="str">
            <v>CA</v>
          </cell>
        </row>
        <row r="4688">
          <cell r="E4688" t="str">
            <v>CA</v>
          </cell>
        </row>
        <row r="4689">
          <cell r="E4689" t="str">
            <v>CA</v>
          </cell>
        </row>
        <row r="4690">
          <cell r="E4690" t="str">
            <v>CA</v>
          </cell>
        </row>
        <row r="4691">
          <cell r="E4691" t="str">
            <v>CB</v>
          </cell>
        </row>
        <row r="4692">
          <cell r="E4692" t="str">
            <v>C5</v>
          </cell>
        </row>
        <row r="4693">
          <cell r="E4693" t="str">
            <v>C5</v>
          </cell>
        </row>
        <row r="4694">
          <cell r="E4694" t="str">
            <v>C6</v>
          </cell>
        </row>
        <row r="4695">
          <cell r="E4695" t="str">
            <v>C7</v>
          </cell>
        </row>
        <row r="4696">
          <cell r="E4696" t="str">
            <v>C8</v>
          </cell>
        </row>
        <row r="4697">
          <cell r="E4697" t="str">
            <v>C8</v>
          </cell>
        </row>
        <row r="4698">
          <cell r="E4698" t="str">
            <v>C8</v>
          </cell>
        </row>
        <row r="4699">
          <cell r="E4699" t="str">
            <v>C8</v>
          </cell>
        </row>
        <row r="4700">
          <cell r="E4700" t="str">
            <v>C8</v>
          </cell>
        </row>
        <row r="4701">
          <cell r="E4701" t="str">
            <v>C8</v>
          </cell>
        </row>
        <row r="4702">
          <cell r="E4702" t="str">
            <v>CA</v>
          </cell>
        </row>
        <row r="4703">
          <cell r="E4703" t="str">
            <v>CA</v>
          </cell>
        </row>
        <row r="4704">
          <cell r="E4704" t="str">
            <v>CA</v>
          </cell>
        </row>
        <row r="4705">
          <cell r="E4705" t="str">
            <v>CA</v>
          </cell>
        </row>
        <row r="4706">
          <cell r="E4706" t="str">
            <v>CA</v>
          </cell>
        </row>
        <row r="4707">
          <cell r="E4707" t="str">
            <v>CA</v>
          </cell>
        </row>
        <row r="4708">
          <cell r="E4708" t="str">
            <v>CA</v>
          </cell>
        </row>
        <row r="4709">
          <cell r="E4709" t="str">
            <v>CA</v>
          </cell>
        </row>
        <row r="4710">
          <cell r="E4710" t="str">
            <v>D4</v>
          </cell>
        </row>
        <row r="4711">
          <cell r="E4711" t="str">
            <v>D5</v>
          </cell>
        </row>
        <row r="4712">
          <cell r="E4712" t="str">
            <v>C3</v>
          </cell>
        </row>
        <row r="4713">
          <cell r="E4713" t="str">
            <v>C4</v>
          </cell>
        </row>
        <row r="4714">
          <cell r="E4714" t="str">
            <v>C8</v>
          </cell>
        </row>
        <row r="4715">
          <cell r="E4715" t="str">
            <v>CA</v>
          </cell>
        </row>
        <row r="4716">
          <cell r="E4716" t="str">
            <v>CA</v>
          </cell>
        </row>
        <row r="4717">
          <cell r="E4717" t="str">
            <v>CA</v>
          </cell>
        </row>
        <row r="4718">
          <cell r="E4718" t="str">
            <v>CA</v>
          </cell>
        </row>
        <row r="4719">
          <cell r="E4719" t="str">
            <v>CA</v>
          </cell>
        </row>
        <row r="4720">
          <cell r="E4720" t="str">
            <v>CA</v>
          </cell>
        </row>
        <row r="4721">
          <cell r="E4721" t="str">
            <v>CA</v>
          </cell>
        </row>
        <row r="4722">
          <cell r="E4722" t="str">
            <v>CA</v>
          </cell>
        </row>
        <row r="4723">
          <cell r="E4723" t="str">
            <v>CA</v>
          </cell>
        </row>
        <row r="4724">
          <cell r="E4724" t="str">
            <v>CA</v>
          </cell>
        </row>
        <row r="4725">
          <cell r="E4725" t="str">
            <v>CA</v>
          </cell>
        </row>
        <row r="4726">
          <cell r="E4726" t="str">
            <v>CA</v>
          </cell>
        </row>
        <row r="4727">
          <cell r="E4727" t="str">
            <v>C3</v>
          </cell>
        </row>
        <row r="4728">
          <cell r="E4728" t="str">
            <v>C7</v>
          </cell>
        </row>
        <row r="4729">
          <cell r="E4729" t="str">
            <v>C7</v>
          </cell>
        </row>
        <row r="4730">
          <cell r="E4730" t="str">
            <v>C7</v>
          </cell>
        </row>
        <row r="4731">
          <cell r="E4731" t="str">
            <v>C7</v>
          </cell>
        </row>
        <row r="4732">
          <cell r="E4732" t="str">
            <v>C8</v>
          </cell>
        </row>
        <row r="4733">
          <cell r="E4733" t="str">
            <v>C8</v>
          </cell>
        </row>
        <row r="4734">
          <cell r="E4734" t="str">
            <v>C8</v>
          </cell>
        </row>
        <row r="4735">
          <cell r="E4735" t="str">
            <v>C8</v>
          </cell>
        </row>
        <row r="4736">
          <cell r="E4736" t="str">
            <v>C8</v>
          </cell>
        </row>
        <row r="4737">
          <cell r="E4737" t="str">
            <v>C8</v>
          </cell>
        </row>
        <row r="4738">
          <cell r="E4738" t="str">
            <v>C8</v>
          </cell>
        </row>
        <row r="4739">
          <cell r="E4739" t="str">
            <v>C8</v>
          </cell>
        </row>
        <row r="4740">
          <cell r="E4740" t="str">
            <v>C8</v>
          </cell>
        </row>
        <row r="4741">
          <cell r="E4741" t="str">
            <v>C8</v>
          </cell>
        </row>
        <row r="4742">
          <cell r="E4742" t="str">
            <v>C8</v>
          </cell>
        </row>
        <row r="4743">
          <cell r="E4743" t="str">
            <v>C8</v>
          </cell>
        </row>
        <row r="4744">
          <cell r="E4744" t="str">
            <v>C8</v>
          </cell>
        </row>
        <row r="4745">
          <cell r="E4745" t="str">
            <v>C9</v>
          </cell>
        </row>
        <row r="4746">
          <cell r="E4746" t="str">
            <v>C1</v>
          </cell>
        </row>
        <row r="4747">
          <cell r="E4747" t="str">
            <v>C1</v>
          </cell>
        </row>
        <row r="4748">
          <cell r="E4748" t="str">
            <v>C1</v>
          </cell>
        </row>
        <row r="4749">
          <cell r="E4749" t="str">
            <v>C1</v>
          </cell>
        </row>
        <row r="4750">
          <cell r="E4750" t="str">
            <v>C1</v>
          </cell>
        </row>
        <row r="4751">
          <cell r="E4751" t="str">
            <v>C1</v>
          </cell>
        </row>
        <row r="4752">
          <cell r="E4752" t="str">
            <v>C1</v>
          </cell>
        </row>
        <row r="4753">
          <cell r="E4753" t="str">
            <v>C1</v>
          </cell>
        </row>
        <row r="4754">
          <cell r="E4754" t="str">
            <v>C1</v>
          </cell>
        </row>
        <row r="4755">
          <cell r="E4755" t="str">
            <v>C1</v>
          </cell>
        </row>
        <row r="4756">
          <cell r="E4756" t="str">
            <v>C1</v>
          </cell>
        </row>
        <row r="4757">
          <cell r="E4757" t="str">
            <v>C1</v>
          </cell>
        </row>
        <row r="4758">
          <cell r="E4758" t="str">
            <v>C1</v>
          </cell>
        </row>
        <row r="4759">
          <cell r="E4759" t="str">
            <v>C1</v>
          </cell>
        </row>
        <row r="4760">
          <cell r="E4760" t="str">
            <v>C5</v>
          </cell>
        </row>
        <row r="4761">
          <cell r="E4761" t="str">
            <v>C5</v>
          </cell>
        </row>
        <row r="4762">
          <cell r="E4762" t="str">
            <v>C5</v>
          </cell>
        </row>
        <row r="4763">
          <cell r="E4763" t="str">
            <v>C5</v>
          </cell>
        </row>
        <row r="4764">
          <cell r="E4764" t="str">
            <v>C5</v>
          </cell>
        </row>
        <row r="4765">
          <cell r="E4765" t="str">
            <v>C6</v>
          </cell>
        </row>
        <row r="4766">
          <cell r="E4766" t="str">
            <v>C6</v>
          </cell>
        </row>
        <row r="4767">
          <cell r="E4767" t="str">
            <v>C6</v>
          </cell>
        </row>
        <row r="4768">
          <cell r="E4768" t="str">
            <v>C6</v>
          </cell>
        </row>
        <row r="4769">
          <cell r="E4769" t="str">
            <v>C6</v>
          </cell>
        </row>
        <row r="4770">
          <cell r="E4770" t="str">
            <v>C6</v>
          </cell>
        </row>
        <row r="4771">
          <cell r="E4771" t="str">
            <v>C6</v>
          </cell>
        </row>
        <row r="4772">
          <cell r="E4772" t="str">
            <v>C6</v>
          </cell>
        </row>
        <row r="4773">
          <cell r="E4773" t="str">
            <v>C6</v>
          </cell>
        </row>
        <row r="4774">
          <cell r="E4774" t="str">
            <v>C6</v>
          </cell>
        </row>
        <row r="4775">
          <cell r="E4775" t="str">
            <v>C6</v>
          </cell>
        </row>
        <row r="4776">
          <cell r="E4776" t="str">
            <v>C8</v>
          </cell>
        </row>
        <row r="4777">
          <cell r="E4777" t="str">
            <v>C8</v>
          </cell>
        </row>
        <row r="4778">
          <cell r="E4778" t="str">
            <v>C8</v>
          </cell>
        </row>
        <row r="4779">
          <cell r="E4779" t="str">
            <v>C8</v>
          </cell>
        </row>
        <row r="4780">
          <cell r="E4780" t="str">
            <v>C8</v>
          </cell>
        </row>
        <row r="4781">
          <cell r="E4781" t="str">
            <v>C8</v>
          </cell>
        </row>
        <row r="4782">
          <cell r="E4782" t="str">
            <v>C8</v>
          </cell>
        </row>
        <row r="4783">
          <cell r="E4783" t="str">
            <v>C8</v>
          </cell>
        </row>
        <row r="4784">
          <cell r="E4784" t="str">
            <v>C8</v>
          </cell>
        </row>
        <row r="4785">
          <cell r="E4785" t="str">
            <v>CA</v>
          </cell>
        </row>
        <row r="4786">
          <cell r="E4786" t="str">
            <v>CA</v>
          </cell>
        </row>
        <row r="4787">
          <cell r="E4787" t="str">
            <v>CA</v>
          </cell>
        </row>
        <row r="4788">
          <cell r="E4788" t="str">
            <v>CA</v>
          </cell>
        </row>
        <row r="4789">
          <cell r="E4789" t="str">
            <v>CA</v>
          </cell>
        </row>
        <row r="4790">
          <cell r="E4790" t="str">
            <v>CA</v>
          </cell>
        </row>
        <row r="4791">
          <cell r="E4791" t="str">
            <v>CA</v>
          </cell>
        </row>
        <row r="4792">
          <cell r="E4792" t="str">
            <v>CA</v>
          </cell>
        </row>
        <row r="4793">
          <cell r="E4793" t="str">
            <v>CB</v>
          </cell>
        </row>
        <row r="4794">
          <cell r="E4794" t="str">
            <v>CB</v>
          </cell>
        </row>
        <row r="4795">
          <cell r="E4795" t="str">
            <v>CB</v>
          </cell>
        </row>
        <row r="4796">
          <cell r="E4796" t="str">
            <v>CB</v>
          </cell>
        </row>
        <row r="4797">
          <cell r="E4797" t="str">
            <v>CB</v>
          </cell>
        </row>
        <row r="4798">
          <cell r="E4798" t="str">
            <v>CB</v>
          </cell>
        </row>
        <row r="4799">
          <cell r="E4799" t="str">
            <v>CB</v>
          </cell>
        </row>
        <row r="4800">
          <cell r="E4800" t="str">
            <v>CB</v>
          </cell>
        </row>
        <row r="4801">
          <cell r="E4801" t="str">
            <v>CC</v>
          </cell>
        </row>
        <row r="4802">
          <cell r="E4802" t="str">
            <v>CC</v>
          </cell>
        </row>
        <row r="4803">
          <cell r="E4803" t="str">
            <v>CC</v>
          </cell>
        </row>
        <row r="4804">
          <cell r="E4804" t="str">
            <v>CC</v>
          </cell>
        </row>
        <row r="4805">
          <cell r="E4805" t="str">
            <v>CC</v>
          </cell>
        </row>
        <row r="4806">
          <cell r="E4806" t="str">
            <v>CC</v>
          </cell>
        </row>
        <row r="4807">
          <cell r="E4807" t="str">
            <v>CC</v>
          </cell>
        </row>
        <row r="4808">
          <cell r="E4808" t="str">
            <v>CC</v>
          </cell>
        </row>
        <row r="4809">
          <cell r="E4809" t="str">
            <v>CC</v>
          </cell>
        </row>
        <row r="4810">
          <cell r="E4810" t="str">
            <v>CC</v>
          </cell>
        </row>
        <row r="4811">
          <cell r="E4811" t="str">
            <v>CC</v>
          </cell>
        </row>
        <row r="4812">
          <cell r="E4812" t="str">
            <v>CC</v>
          </cell>
        </row>
        <row r="4813">
          <cell r="E4813" t="str">
            <v>CC</v>
          </cell>
        </row>
        <row r="4814">
          <cell r="E4814" t="str">
            <v>CC</v>
          </cell>
        </row>
        <row r="4815">
          <cell r="E4815" t="str">
            <v>CC</v>
          </cell>
        </row>
        <row r="4816">
          <cell r="E4816" t="str">
            <v>CC</v>
          </cell>
        </row>
        <row r="4817">
          <cell r="E4817" t="str">
            <v>CC</v>
          </cell>
        </row>
        <row r="4818">
          <cell r="E4818" t="str">
            <v>CC</v>
          </cell>
        </row>
        <row r="4819">
          <cell r="E4819" t="str">
            <v>C1</v>
          </cell>
        </row>
        <row r="4820">
          <cell r="E4820" t="str">
            <v>C3</v>
          </cell>
        </row>
        <row r="4821">
          <cell r="E4821" t="str">
            <v>C3</v>
          </cell>
        </row>
        <row r="4822">
          <cell r="E4822" t="str">
            <v>C3</v>
          </cell>
        </row>
        <row r="4823">
          <cell r="E4823" t="str">
            <v>C3</v>
          </cell>
        </row>
        <row r="4824">
          <cell r="E4824" t="str">
            <v>C3</v>
          </cell>
        </row>
        <row r="4825">
          <cell r="E4825" t="str">
            <v>C3</v>
          </cell>
        </row>
        <row r="4826">
          <cell r="E4826" t="str">
            <v>C3</v>
          </cell>
        </row>
        <row r="4827">
          <cell r="E4827" t="str">
            <v>C4</v>
          </cell>
        </row>
        <row r="4828">
          <cell r="E4828" t="str">
            <v>C5</v>
          </cell>
        </row>
        <row r="4829">
          <cell r="E4829" t="str">
            <v>C5</v>
          </cell>
        </row>
        <row r="4830">
          <cell r="E4830" t="str">
            <v>C6</v>
          </cell>
        </row>
        <row r="4831">
          <cell r="E4831" t="str">
            <v>CA</v>
          </cell>
        </row>
        <row r="4832">
          <cell r="E4832" t="str">
            <v>CB</v>
          </cell>
        </row>
        <row r="4833">
          <cell r="E4833" t="str">
            <v>CB</v>
          </cell>
        </row>
        <row r="4834">
          <cell r="E4834" t="str">
            <v>CB</v>
          </cell>
        </row>
        <row r="4835">
          <cell r="E4835" t="str">
            <v>CB</v>
          </cell>
        </row>
        <row r="4836">
          <cell r="E4836" t="str">
            <v>CB</v>
          </cell>
        </row>
        <row r="4837">
          <cell r="E4837" t="str">
            <v>CB</v>
          </cell>
        </row>
        <row r="4838">
          <cell r="E4838" t="str">
            <v>CB</v>
          </cell>
        </row>
        <row r="4839">
          <cell r="E4839" t="str">
            <v>CB</v>
          </cell>
        </row>
        <row r="4840">
          <cell r="E4840" t="str">
            <v>CB</v>
          </cell>
        </row>
        <row r="4841">
          <cell r="E4841" t="str">
            <v>CB</v>
          </cell>
        </row>
        <row r="4842">
          <cell r="E4842" t="str">
            <v>CC</v>
          </cell>
        </row>
        <row r="4843">
          <cell r="E4843" t="str">
            <v>CC</v>
          </cell>
        </row>
        <row r="4844">
          <cell r="E4844" t="str">
            <v>CC</v>
          </cell>
        </row>
        <row r="4845">
          <cell r="E4845" t="str">
            <v>CC</v>
          </cell>
        </row>
        <row r="4846">
          <cell r="E4846" t="str">
            <v>CC</v>
          </cell>
        </row>
        <row r="4847">
          <cell r="E4847" t="str">
            <v>CC</v>
          </cell>
        </row>
        <row r="4848">
          <cell r="E4848" t="str">
            <v>CC</v>
          </cell>
        </row>
        <row r="4849">
          <cell r="E4849" t="str">
            <v>C3</v>
          </cell>
        </row>
        <row r="4850">
          <cell r="E4850" t="str">
            <v>C3</v>
          </cell>
        </row>
        <row r="4851">
          <cell r="E4851" t="str">
            <v>C3</v>
          </cell>
        </row>
        <row r="4852">
          <cell r="E4852" t="str">
            <v>C3</v>
          </cell>
        </row>
        <row r="4853">
          <cell r="E4853" t="str">
            <v>C3</v>
          </cell>
        </row>
        <row r="4854">
          <cell r="E4854" t="str">
            <v>C3</v>
          </cell>
        </row>
        <row r="4855">
          <cell r="E4855" t="str">
            <v>C3</v>
          </cell>
        </row>
        <row r="4856">
          <cell r="E4856" t="str">
            <v>C3</v>
          </cell>
        </row>
        <row r="4857">
          <cell r="E4857" t="str">
            <v>C3</v>
          </cell>
        </row>
        <row r="4858">
          <cell r="E4858" t="str">
            <v>C3</v>
          </cell>
        </row>
        <row r="4859">
          <cell r="E4859" t="str">
            <v>C3</v>
          </cell>
        </row>
        <row r="4860">
          <cell r="E4860" t="str">
            <v>C3</v>
          </cell>
        </row>
        <row r="4861">
          <cell r="E4861" t="str">
            <v>C3</v>
          </cell>
        </row>
        <row r="4862">
          <cell r="E4862" t="str">
            <v>C5</v>
          </cell>
        </row>
        <row r="4863">
          <cell r="E4863" t="str">
            <v>C8</v>
          </cell>
        </row>
        <row r="4864">
          <cell r="E4864" t="str">
            <v>C8</v>
          </cell>
        </row>
        <row r="4865">
          <cell r="E4865" t="str">
            <v>C8</v>
          </cell>
        </row>
        <row r="4866">
          <cell r="E4866" t="str">
            <v>C8</v>
          </cell>
        </row>
        <row r="4867">
          <cell r="E4867" t="str">
            <v>C8</v>
          </cell>
        </row>
        <row r="4868">
          <cell r="E4868" t="str">
            <v>C8</v>
          </cell>
        </row>
        <row r="4869">
          <cell r="E4869" t="str">
            <v>C8</v>
          </cell>
        </row>
        <row r="4870">
          <cell r="E4870" t="str">
            <v>C9</v>
          </cell>
        </row>
        <row r="4871">
          <cell r="E4871" t="str">
            <v>C9</v>
          </cell>
        </row>
        <row r="4872">
          <cell r="E4872" t="str">
            <v>CA</v>
          </cell>
        </row>
        <row r="4873">
          <cell r="E4873" t="str">
            <v>CA</v>
          </cell>
        </row>
        <row r="4874">
          <cell r="E4874" t="str">
            <v>CA</v>
          </cell>
        </row>
        <row r="4875">
          <cell r="E4875" t="str">
            <v>CA</v>
          </cell>
        </row>
        <row r="4876">
          <cell r="E4876" t="str">
            <v>CA</v>
          </cell>
        </row>
        <row r="4877">
          <cell r="E4877" t="str">
            <v>CA</v>
          </cell>
        </row>
        <row r="4878">
          <cell r="E4878" t="str">
            <v>CA</v>
          </cell>
        </row>
        <row r="4879">
          <cell r="E4879" t="str">
            <v>CA</v>
          </cell>
        </row>
        <row r="4880">
          <cell r="E4880" t="str">
            <v>CB</v>
          </cell>
        </row>
        <row r="4881">
          <cell r="E4881" t="str">
            <v>CB</v>
          </cell>
        </row>
        <row r="4882">
          <cell r="E4882" t="str">
            <v>CB</v>
          </cell>
        </row>
        <row r="4883">
          <cell r="E4883" t="str">
            <v>D6</v>
          </cell>
        </row>
        <row r="4884">
          <cell r="E4884" t="str">
            <v>C1</v>
          </cell>
        </row>
        <row r="4885">
          <cell r="E4885" t="str">
            <v>C1</v>
          </cell>
        </row>
        <row r="4886">
          <cell r="E4886" t="str">
            <v>C1</v>
          </cell>
        </row>
        <row r="4887">
          <cell r="E4887" t="str">
            <v>C1</v>
          </cell>
        </row>
        <row r="4888">
          <cell r="E4888" t="str">
            <v>C3</v>
          </cell>
        </row>
        <row r="4889">
          <cell r="E4889" t="str">
            <v>C3</v>
          </cell>
        </row>
        <row r="4890">
          <cell r="E4890" t="str">
            <v>C3</v>
          </cell>
        </row>
        <row r="4891">
          <cell r="E4891" t="str">
            <v>C3</v>
          </cell>
        </row>
        <row r="4892">
          <cell r="E4892" t="str">
            <v>C4</v>
          </cell>
        </row>
        <row r="4893">
          <cell r="E4893" t="str">
            <v>C4</v>
          </cell>
        </row>
        <row r="4894">
          <cell r="E4894" t="str">
            <v>C7</v>
          </cell>
        </row>
        <row r="4895">
          <cell r="E4895" t="str">
            <v>C7</v>
          </cell>
        </row>
        <row r="4896">
          <cell r="E4896" t="str">
            <v>C7</v>
          </cell>
        </row>
        <row r="4897">
          <cell r="E4897" t="str">
            <v>C8</v>
          </cell>
        </row>
        <row r="4898">
          <cell r="E4898" t="str">
            <v>C8</v>
          </cell>
        </row>
        <row r="4899">
          <cell r="E4899" t="str">
            <v>C8</v>
          </cell>
        </row>
        <row r="4900">
          <cell r="E4900" t="str">
            <v>C9</v>
          </cell>
        </row>
        <row r="4901">
          <cell r="E4901" t="str">
            <v>C9</v>
          </cell>
        </row>
        <row r="4902">
          <cell r="E4902" t="str">
            <v>CA</v>
          </cell>
        </row>
        <row r="4903">
          <cell r="E4903" t="str">
            <v>CA</v>
          </cell>
        </row>
        <row r="4904">
          <cell r="E4904" t="str">
            <v>CA</v>
          </cell>
        </row>
        <row r="4905">
          <cell r="E4905" t="str">
            <v>D3</v>
          </cell>
        </row>
        <row r="4906">
          <cell r="E4906" t="str">
            <v>C3</v>
          </cell>
        </row>
        <row r="4907">
          <cell r="E4907" t="str">
            <v>C3</v>
          </cell>
        </row>
        <row r="4908">
          <cell r="E4908" t="str">
            <v>C3</v>
          </cell>
        </row>
        <row r="4909">
          <cell r="E4909" t="str">
            <v>C1</v>
          </cell>
        </row>
        <row r="4910">
          <cell r="E4910" t="str">
            <v>C1</v>
          </cell>
        </row>
        <row r="4911">
          <cell r="E4911" t="str">
            <v>C8</v>
          </cell>
        </row>
        <row r="4912">
          <cell r="E4912" t="str">
            <v>C8</v>
          </cell>
        </row>
        <row r="4913">
          <cell r="E4913" t="str">
            <v>C8</v>
          </cell>
        </row>
        <row r="4914">
          <cell r="E4914" t="str">
            <v>C8</v>
          </cell>
        </row>
        <row r="4915">
          <cell r="E4915" t="str">
            <v>C8</v>
          </cell>
        </row>
        <row r="4916">
          <cell r="E4916" t="str">
            <v>C8</v>
          </cell>
        </row>
        <row r="4917">
          <cell r="E4917" t="str">
            <v>C8</v>
          </cell>
        </row>
        <row r="4918">
          <cell r="E4918" t="str">
            <v>C8</v>
          </cell>
        </row>
        <row r="4919">
          <cell r="E4919" t="str">
            <v>C8</v>
          </cell>
        </row>
        <row r="4920">
          <cell r="E4920" t="str">
            <v>C8</v>
          </cell>
        </row>
        <row r="4921">
          <cell r="E4921" t="str">
            <v>C8</v>
          </cell>
        </row>
        <row r="4922">
          <cell r="E4922" t="str">
            <v>C8</v>
          </cell>
        </row>
        <row r="4923">
          <cell r="E4923" t="str">
            <v>C9</v>
          </cell>
        </row>
        <row r="4924">
          <cell r="E4924" t="str">
            <v>CA</v>
          </cell>
        </row>
        <row r="4925">
          <cell r="E4925" t="str">
            <v>CA</v>
          </cell>
        </row>
        <row r="4926">
          <cell r="E4926" t="str">
            <v>CA</v>
          </cell>
        </row>
        <row r="4927">
          <cell r="E4927" t="str">
            <v>CA</v>
          </cell>
        </row>
        <row r="4928">
          <cell r="E4928" t="str">
            <v>CA</v>
          </cell>
        </row>
        <row r="4929">
          <cell r="E4929" t="str">
            <v>CA</v>
          </cell>
        </row>
        <row r="4930">
          <cell r="E4930" t="str">
            <v>CA</v>
          </cell>
        </row>
        <row r="4931">
          <cell r="E4931" t="str">
            <v>CA</v>
          </cell>
        </row>
        <row r="4932">
          <cell r="E4932" t="str">
            <v>CA</v>
          </cell>
        </row>
        <row r="4933">
          <cell r="E4933" t="str">
            <v>CA</v>
          </cell>
        </row>
        <row r="4934">
          <cell r="E4934" t="str">
            <v>CA</v>
          </cell>
        </row>
        <row r="4935">
          <cell r="E4935" t="str">
            <v>CA</v>
          </cell>
        </row>
        <row r="4936">
          <cell r="E4936" t="str">
            <v>CA</v>
          </cell>
        </row>
        <row r="4937">
          <cell r="E4937" t="str">
            <v>CA</v>
          </cell>
        </row>
        <row r="4938">
          <cell r="E4938" t="str">
            <v>CB</v>
          </cell>
        </row>
        <row r="4939">
          <cell r="E4939" t="str">
            <v>CB</v>
          </cell>
        </row>
        <row r="4940">
          <cell r="E4940" t="str">
            <v>CB</v>
          </cell>
        </row>
        <row r="4941">
          <cell r="E4941" t="str">
            <v>CB</v>
          </cell>
        </row>
        <row r="4942">
          <cell r="E4942" t="str">
            <v>CB</v>
          </cell>
        </row>
        <row r="4943">
          <cell r="E4943" t="str">
            <v>CB</v>
          </cell>
        </row>
        <row r="4944">
          <cell r="E4944" t="str">
            <v>CB</v>
          </cell>
        </row>
        <row r="4945">
          <cell r="E4945" t="str">
            <v>CB</v>
          </cell>
        </row>
        <row r="4946">
          <cell r="E4946" t="str">
            <v>CB</v>
          </cell>
        </row>
        <row r="4947">
          <cell r="E4947" t="str">
            <v>CB</v>
          </cell>
        </row>
        <row r="4948">
          <cell r="E4948" t="str">
            <v>CB</v>
          </cell>
        </row>
        <row r="4949">
          <cell r="E4949" t="str">
            <v>CB</v>
          </cell>
        </row>
        <row r="4950">
          <cell r="E4950" t="str">
            <v>CB</v>
          </cell>
        </row>
        <row r="4951">
          <cell r="E4951" t="str">
            <v>CB</v>
          </cell>
        </row>
        <row r="4952">
          <cell r="E4952" t="str">
            <v>CB</v>
          </cell>
        </row>
        <row r="4953">
          <cell r="E4953" t="str">
            <v>CB</v>
          </cell>
        </row>
        <row r="4954">
          <cell r="E4954" t="str">
            <v>CB</v>
          </cell>
        </row>
        <row r="4955">
          <cell r="E4955" t="str">
            <v>CB</v>
          </cell>
        </row>
        <row r="4956">
          <cell r="E4956" t="str">
            <v>CB</v>
          </cell>
        </row>
        <row r="4957">
          <cell r="E4957" t="str">
            <v>C4</v>
          </cell>
        </row>
        <row r="4958">
          <cell r="E4958" t="str">
            <v>C5</v>
          </cell>
        </row>
        <row r="4959">
          <cell r="E4959" t="str">
            <v>C5</v>
          </cell>
        </row>
        <row r="4960">
          <cell r="E4960" t="str">
            <v>C5</v>
          </cell>
        </row>
        <row r="4961">
          <cell r="E4961" t="str">
            <v>C8</v>
          </cell>
        </row>
        <row r="4962">
          <cell r="E4962" t="str">
            <v>C8</v>
          </cell>
        </row>
        <row r="4963">
          <cell r="E4963" t="str">
            <v>C8</v>
          </cell>
        </row>
        <row r="4964">
          <cell r="E4964" t="str">
            <v>C8</v>
          </cell>
        </row>
        <row r="4965">
          <cell r="E4965" t="str">
            <v>C8</v>
          </cell>
        </row>
        <row r="4966">
          <cell r="E4966" t="str">
            <v>C8</v>
          </cell>
        </row>
        <row r="4967">
          <cell r="E4967" t="str">
            <v>C8</v>
          </cell>
        </row>
        <row r="4968">
          <cell r="E4968" t="str">
            <v>CA</v>
          </cell>
        </row>
        <row r="4969">
          <cell r="E4969" t="str">
            <v>CA</v>
          </cell>
        </row>
        <row r="4970">
          <cell r="E4970" t="str">
            <v>CA</v>
          </cell>
        </row>
        <row r="4971">
          <cell r="E4971" t="str">
            <v>C1</v>
          </cell>
        </row>
        <row r="4972">
          <cell r="E4972" t="str">
            <v>C7</v>
          </cell>
        </row>
        <row r="4973">
          <cell r="E4973" t="str">
            <v>CA</v>
          </cell>
        </row>
        <row r="4974">
          <cell r="E4974" t="str">
            <v>CA</v>
          </cell>
        </row>
        <row r="4975">
          <cell r="E4975" t="str">
            <v>CA</v>
          </cell>
        </row>
        <row r="4976">
          <cell r="E4976" t="str">
            <v>CC</v>
          </cell>
        </row>
        <row r="4977">
          <cell r="E4977" t="str">
            <v>CC</v>
          </cell>
        </row>
        <row r="4978">
          <cell r="E4978" t="str">
            <v>CC</v>
          </cell>
        </row>
        <row r="4979">
          <cell r="E4979" t="str">
            <v>CC</v>
          </cell>
        </row>
        <row r="4980">
          <cell r="E4980" t="str">
            <v>CC</v>
          </cell>
        </row>
        <row r="4981">
          <cell r="E4981" t="str">
            <v>CC</v>
          </cell>
        </row>
        <row r="4982">
          <cell r="E4982" t="str">
            <v>CC</v>
          </cell>
        </row>
        <row r="4983">
          <cell r="E4983" t="str">
            <v>CC</v>
          </cell>
        </row>
        <row r="4984">
          <cell r="E4984" t="str">
            <v>C1</v>
          </cell>
        </row>
        <row r="4985">
          <cell r="E4985" t="str">
            <v>C1</v>
          </cell>
        </row>
        <row r="4986">
          <cell r="E4986" t="str">
            <v>C1</v>
          </cell>
        </row>
        <row r="4987">
          <cell r="E4987" t="str">
            <v>C1</v>
          </cell>
        </row>
        <row r="4988">
          <cell r="E4988" t="str">
            <v>C1</v>
          </cell>
        </row>
        <row r="4989">
          <cell r="E4989" t="str">
            <v>C1</v>
          </cell>
        </row>
        <row r="4990">
          <cell r="E4990" t="str">
            <v>C3</v>
          </cell>
        </row>
        <row r="4991">
          <cell r="E4991" t="str">
            <v>C3</v>
          </cell>
        </row>
        <row r="4992">
          <cell r="E4992" t="str">
            <v>C3</v>
          </cell>
        </row>
        <row r="4993">
          <cell r="E4993" t="str">
            <v>C8</v>
          </cell>
        </row>
        <row r="4994">
          <cell r="E4994" t="str">
            <v>C8</v>
          </cell>
        </row>
        <row r="4995">
          <cell r="E4995" t="str">
            <v>C9</v>
          </cell>
        </row>
        <row r="4996">
          <cell r="E4996" t="str">
            <v>C1</v>
          </cell>
        </row>
        <row r="4997">
          <cell r="E4997" t="str">
            <v>C7</v>
          </cell>
        </row>
        <row r="4998">
          <cell r="E4998" t="str">
            <v>C8</v>
          </cell>
        </row>
        <row r="4999">
          <cell r="E4999" t="str">
            <v>C8</v>
          </cell>
        </row>
        <row r="5000">
          <cell r="E5000" t="str">
            <v>C8</v>
          </cell>
        </row>
        <row r="5001">
          <cell r="E5001" t="str">
            <v>C9</v>
          </cell>
        </row>
        <row r="5002">
          <cell r="E5002" t="str">
            <v>C9</v>
          </cell>
        </row>
        <row r="5003">
          <cell r="E5003" t="str">
            <v>C1</v>
          </cell>
        </row>
        <row r="5004">
          <cell r="E5004" t="str">
            <v>C1</v>
          </cell>
        </row>
        <row r="5005">
          <cell r="E5005" t="str">
            <v>C3</v>
          </cell>
        </row>
        <row r="5006">
          <cell r="E5006" t="str">
            <v>C3</v>
          </cell>
        </row>
        <row r="5007">
          <cell r="E5007" t="str">
            <v>C3</v>
          </cell>
        </row>
        <row r="5008">
          <cell r="E5008" t="str">
            <v>C4</v>
          </cell>
        </row>
        <row r="5009">
          <cell r="E5009" t="str">
            <v>C9</v>
          </cell>
        </row>
        <row r="5010">
          <cell r="E5010" t="str">
            <v>C9</v>
          </cell>
        </row>
        <row r="5011">
          <cell r="E5011" t="str">
            <v>CA</v>
          </cell>
        </row>
        <row r="5012">
          <cell r="E5012" t="str">
            <v>CA</v>
          </cell>
        </row>
        <row r="5013">
          <cell r="E5013" t="str">
            <v>CA</v>
          </cell>
        </row>
        <row r="5014">
          <cell r="E5014" t="str">
            <v>CB</v>
          </cell>
        </row>
        <row r="5015">
          <cell r="E5015" t="str">
            <v>CB</v>
          </cell>
        </row>
        <row r="5016">
          <cell r="E5016" t="str">
            <v>CB</v>
          </cell>
        </row>
        <row r="5017">
          <cell r="E5017" t="str">
            <v>CB</v>
          </cell>
        </row>
        <row r="5018">
          <cell r="E5018" t="str">
            <v>CB</v>
          </cell>
        </row>
        <row r="5019">
          <cell r="E5019" t="str">
            <v>CB</v>
          </cell>
        </row>
        <row r="5020">
          <cell r="E5020" t="str">
            <v>CB</v>
          </cell>
        </row>
        <row r="5021">
          <cell r="E5021" t="str">
            <v>CB</v>
          </cell>
        </row>
        <row r="5022">
          <cell r="E5022" t="str">
            <v>CB</v>
          </cell>
        </row>
        <row r="5023">
          <cell r="E5023" t="str">
            <v>CB</v>
          </cell>
        </row>
        <row r="5024">
          <cell r="E5024" t="str">
            <v>CB</v>
          </cell>
        </row>
        <row r="5025">
          <cell r="E5025" t="str">
            <v>CC</v>
          </cell>
        </row>
        <row r="5026">
          <cell r="E5026" t="str">
            <v>CC</v>
          </cell>
        </row>
        <row r="5027">
          <cell r="E5027" t="str">
            <v>CC</v>
          </cell>
        </row>
        <row r="5028">
          <cell r="E5028" t="str">
            <v>D1</v>
          </cell>
        </row>
        <row r="5029">
          <cell r="E5029" t="str">
            <v>C5</v>
          </cell>
        </row>
        <row r="5030">
          <cell r="E5030" t="str">
            <v>C6</v>
          </cell>
        </row>
        <row r="5031">
          <cell r="E5031" t="str">
            <v>C8</v>
          </cell>
        </row>
        <row r="5032">
          <cell r="E5032" t="str">
            <v>C8</v>
          </cell>
        </row>
        <row r="5033">
          <cell r="E5033" t="str">
            <v>C8</v>
          </cell>
        </row>
        <row r="5034">
          <cell r="E5034" t="str">
            <v>C8</v>
          </cell>
        </row>
        <row r="5035">
          <cell r="E5035" t="str">
            <v>C8</v>
          </cell>
        </row>
        <row r="5036">
          <cell r="E5036" t="str">
            <v>C8</v>
          </cell>
        </row>
        <row r="5037">
          <cell r="E5037" t="str">
            <v>C8</v>
          </cell>
        </row>
        <row r="5038">
          <cell r="E5038" t="str">
            <v>C8</v>
          </cell>
        </row>
        <row r="5039">
          <cell r="E5039" t="str">
            <v>C8</v>
          </cell>
        </row>
        <row r="5040">
          <cell r="E5040" t="str">
            <v>C8</v>
          </cell>
        </row>
        <row r="5041">
          <cell r="E5041" t="str">
            <v>C8</v>
          </cell>
        </row>
        <row r="5042">
          <cell r="E5042" t="str">
            <v>C8</v>
          </cell>
        </row>
        <row r="5043">
          <cell r="E5043" t="str">
            <v>C8</v>
          </cell>
        </row>
        <row r="5044">
          <cell r="E5044" t="str">
            <v>C8</v>
          </cell>
        </row>
        <row r="5045">
          <cell r="E5045" t="str">
            <v>C8</v>
          </cell>
        </row>
        <row r="5046">
          <cell r="E5046" t="str">
            <v>C8</v>
          </cell>
        </row>
        <row r="5047">
          <cell r="E5047" t="str">
            <v>C8</v>
          </cell>
        </row>
        <row r="5048">
          <cell r="E5048" t="str">
            <v>CA</v>
          </cell>
        </row>
        <row r="5049">
          <cell r="E5049" t="str">
            <v>C6</v>
          </cell>
        </row>
        <row r="5050">
          <cell r="E5050" t="str">
            <v>C6</v>
          </cell>
        </row>
        <row r="5051">
          <cell r="E5051" t="str">
            <v>C6</v>
          </cell>
        </row>
        <row r="5052">
          <cell r="E5052" t="str">
            <v>C6</v>
          </cell>
        </row>
        <row r="5053">
          <cell r="E5053" t="str">
            <v>C8</v>
          </cell>
        </row>
        <row r="5054">
          <cell r="E5054" t="str">
            <v>C8</v>
          </cell>
        </row>
        <row r="5055">
          <cell r="E5055" t="str">
            <v>C8</v>
          </cell>
        </row>
        <row r="5056">
          <cell r="E5056" t="str">
            <v>C8</v>
          </cell>
        </row>
        <row r="5057">
          <cell r="E5057" t="str">
            <v>C8</v>
          </cell>
        </row>
        <row r="5058">
          <cell r="E5058" t="str">
            <v>CA</v>
          </cell>
        </row>
        <row r="5059">
          <cell r="E5059" t="str">
            <v>CA</v>
          </cell>
        </row>
        <row r="5060">
          <cell r="E5060" t="str">
            <v>CA</v>
          </cell>
        </row>
        <row r="5061">
          <cell r="E5061" t="str">
            <v>CA</v>
          </cell>
        </row>
        <row r="5062">
          <cell r="E5062" t="str">
            <v>C1</v>
          </cell>
        </row>
        <row r="5063">
          <cell r="E5063" t="str">
            <v>C1</v>
          </cell>
        </row>
        <row r="5064">
          <cell r="E5064" t="str">
            <v>C1</v>
          </cell>
        </row>
        <row r="5065">
          <cell r="E5065" t="str">
            <v>C1</v>
          </cell>
        </row>
        <row r="5066">
          <cell r="E5066" t="str">
            <v>C3</v>
          </cell>
        </row>
        <row r="5067">
          <cell r="E5067" t="str">
            <v>C3</v>
          </cell>
        </row>
        <row r="5068">
          <cell r="E5068" t="str">
            <v>C7</v>
          </cell>
        </row>
        <row r="5069">
          <cell r="E5069" t="str">
            <v>C7</v>
          </cell>
        </row>
        <row r="5070">
          <cell r="E5070" t="str">
            <v>C7</v>
          </cell>
        </row>
        <row r="5071">
          <cell r="E5071" t="str">
            <v>C7</v>
          </cell>
        </row>
        <row r="5072">
          <cell r="E5072" t="str">
            <v>C8</v>
          </cell>
        </row>
        <row r="5073">
          <cell r="E5073" t="str">
            <v>C8</v>
          </cell>
        </row>
        <row r="5074">
          <cell r="E5074" t="str">
            <v>C8</v>
          </cell>
        </row>
        <row r="5075">
          <cell r="E5075" t="str">
            <v>C8</v>
          </cell>
        </row>
        <row r="5076">
          <cell r="E5076" t="str">
            <v>C8</v>
          </cell>
        </row>
        <row r="5077">
          <cell r="E5077" t="str">
            <v>C8</v>
          </cell>
        </row>
        <row r="5078">
          <cell r="E5078" t="str">
            <v>C8</v>
          </cell>
        </row>
        <row r="5079">
          <cell r="E5079" t="str">
            <v>C8</v>
          </cell>
        </row>
        <row r="5080">
          <cell r="E5080" t="str">
            <v>C8</v>
          </cell>
        </row>
        <row r="5081">
          <cell r="E5081" t="str">
            <v>C8</v>
          </cell>
        </row>
        <row r="5082">
          <cell r="E5082" t="str">
            <v>C8</v>
          </cell>
        </row>
        <row r="5083">
          <cell r="E5083" t="str">
            <v>C9</v>
          </cell>
        </row>
        <row r="5084">
          <cell r="E5084" t="str">
            <v>C9</v>
          </cell>
        </row>
        <row r="5085">
          <cell r="E5085" t="str">
            <v>C9</v>
          </cell>
        </row>
        <row r="5086">
          <cell r="E5086" t="str">
            <v>C9</v>
          </cell>
        </row>
        <row r="5087">
          <cell r="E5087" t="str">
            <v>CA</v>
          </cell>
        </row>
        <row r="5088">
          <cell r="E5088" t="str">
            <v>C5</v>
          </cell>
        </row>
        <row r="5089">
          <cell r="E5089" t="str">
            <v>C6</v>
          </cell>
        </row>
        <row r="5090">
          <cell r="E5090" t="str">
            <v>C6</v>
          </cell>
        </row>
        <row r="5091">
          <cell r="E5091" t="str">
            <v>C6</v>
          </cell>
        </row>
        <row r="5092">
          <cell r="E5092" t="str">
            <v>CA</v>
          </cell>
        </row>
        <row r="5093">
          <cell r="E5093" t="str">
            <v>CA</v>
          </cell>
        </row>
        <row r="5094">
          <cell r="E5094" t="str">
            <v>CA</v>
          </cell>
        </row>
        <row r="5095">
          <cell r="E5095" t="str">
            <v>CB</v>
          </cell>
        </row>
        <row r="5096">
          <cell r="E5096" t="str">
            <v>CB</v>
          </cell>
        </row>
        <row r="5097">
          <cell r="E5097" t="str">
            <v>CB</v>
          </cell>
        </row>
        <row r="5098">
          <cell r="E5098" t="str">
            <v>CB</v>
          </cell>
        </row>
        <row r="5099">
          <cell r="E5099" t="str">
            <v>CB</v>
          </cell>
        </row>
        <row r="5100">
          <cell r="E5100" t="str">
            <v>CC</v>
          </cell>
        </row>
        <row r="5101">
          <cell r="E5101" t="str">
            <v>CC</v>
          </cell>
        </row>
        <row r="5102">
          <cell r="E5102" t="str">
            <v>CC</v>
          </cell>
        </row>
        <row r="5103">
          <cell r="E5103" t="str">
            <v>C5</v>
          </cell>
        </row>
        <row r="5104">
          <cell r="E5104" t="str">
            <v>C9</v>
          </cell>
        </row>
        <row r="5105">
          <cell r="E5105" t="str">
            <v>C9</v>
          </cell>
        </row>
        <row r="5106">
          <cell r="E5106" t="str">
            <v>CA</v>
          </cell>
        </row>
        <row r="5107">
          <cell r="E5107" t="str">
            <v>CA</v>
          </cell>
        </row>
        <row r="5108">
          <cell r="E5108" t="str">
            <v>CA</v>
          </cell>
        </row>
        <row r="5109">
          <cell r="E5109" t="str">
            <v>C4</v>
          </cell>
        </row>
        <row r="5110">
          <cell r="E5110" t="str">
            <v>C6</v>
          </cell>
        </row>
        <row r="5111">
          <cell r="E5111" t="str">
            <v>C6</v>
          </cell>
        </row>
        <row r="5112">
          <cell r="E5112" t="str">
            <v>C6</v>
          </cell>
        </row>
        <row r="5113">
          <cell r="E5113" t="str">
            <v>C6</v>
          </cell>
        </row>
        <row r="5114">
          <cell r="E5114" t="str">
            <v>C6</v>
          </cell>
        </row>
        <row r="5115">
          <cell r="E5115" t="str">
            <v>C6</v>
          </cell>
        </row>
        <row r="5116">
          <cell r="E5116" t="str">
            <v>C6</v>
          </cell>
        </row>
        <row r="5117">
          <cell r="E5117" t="str">
            <v>C6</v>
          </cell>
        </row>
        <row r="5118">
          <cell r="E5118" t="str">
            <v>C6</v>
          </cell>
        </row>
        <row r="5119">
          <cell r="E5119" t="str">
            <v>C6</v>
          </cell>
        </row>
        <row r="5120">
          <cell r="E5120" t="str">
            <v>C6</v>
          </cell>
        </row>
        <row r="5121">
          <cell r="E5121" t="str">
            <v>C6</v>
          </cell>
        </row>
        <row r="5122">
          <cell r="E5122" t="str">
            <v>D4</v>
          </cell>
        </row>
        <row r="5123">
          <cell r="E5123" t="str">
            <v>S1</v>
          </cell>
        </row>
        <row r="5124">
          <cell r="E5124" t="str">
            <v>S1</v>
          </cell>
        </row>
        <row r="5126">
          <cell r="E5126" t="str">
            <v>CB</v>
          </cell>
        </row>
        <row r="5128">
          <cell r="E5128" t="str">
            <v>C9</v>
          </cell>
        </row>
        <row r="5129">
          <cell r="E5129" t="str">
            <v>CA</v>
          </cell>
        </row>
        <row r="5131">
          <cell r="E5131" t="str">
            <v>C7</v>
          </cell>
        </row>
        <row r="5132">
          <cell r="E5132" t="str">
            <v>CA</v>
          </cell>
        </row>
        <row r="5134">
          <cell r="E5134" t="str">
            <v>CC</v>
          </cell>
        </row>
        <row r="5135">
          <cell r="E5135" t="str">
            <v>C8</v>
          </cell>
        </row>
        <row r="5136">
          <cell r="E5136" t="str">
            <v>C8</v>
          </cell>
        </row>
        <row r="5137">
          <cell r="E5137" t="str">
            <v>C8</v>
          </cell>
        </row>
        <row r="5138">
          <cell r="E5138" t="str">
            <v>CC</v>
          </cell>
        </row>
        <row r="5139">
          <cell r="E5139" t="str">
            <v>C8</v>
          </cell>
        </row>
        <row r="5140">
          <cell r="E5140" t="str">
            <v>C8</v>
          </cell>
        </row>
        <row r="5141">
          <cell r="E5141" t="str">
            <v>C8</v>
          </cell>
        </row>
        <row r="5142">
          <cell r="E5142" t="str">
            <v>D5</v>
          </cell>
        </row>
        <row r="5143">
          <cell r="E5143" t="str">
            <v>C8</v>
          </cell>
        </row>
        <row r="5144">
          <cell r="E5144" t="str">
            <v>C8</v>
          </cell>
        </row>
        <row r="5146">
          <cell r="E5146" t="str">
            <v>V1</v>
          </cell>
        </row>
        <row r="5147">
          <cell r="E5147" t="str">
            <v>C9</v>
          </cell>
        </row>
        <row r="5148">
          <cell r="E5148" t="str">
            <v>D9</v>
          </cell>
        </row>
        <row r="5150">
          <cell r="E5150" t="str">
            <v>C7</v>
          </cell>
        </row>
        <row r="5151">
          <cell r="E5151" t="str">
            <v>C9</v>
          </cell>
        </row>
        <row r="5152">
          <cell r="E5152" t="str">
            <v>C8</v>
          </cell>
        </row>
        <row r="5153">
          <cell r="E5153" t="str">
            <v>C8</v>
          </cell>
        </row>
        <row r="5154">
          <cell r="E5154" t="str">
            <v>C8</v>
          </cell>
        </row>
        <row r="5155">
          <cell r="E5155" t="str">
            <v>CA</v>
          </cell>
        </row>
        <row r="5157">
          <cell r="E5157" t="str">
            <v>V1</v>
          </cell>
        </row>
        <row r="5158">
          <cell r="E5158" t="str">
            <v>CA</v>
          </cell>
        </row>
        <row r="5159">
          <cell r="E5159" t="str">
            <v>CA</v>
          </cell>
        </row>
        <row r="5160">
          <cell r="E5160" t="str">
            <v>C3</v>
          </cell>
        </row>
        <row r="5161">
          <cell r="E5161" t="str">
            <v>C3</v>
          </cell>
        </row>
        <row r="5162">
          <cell r="E5162" t="str">
            <v>C3</v>
          </cell>
        </row>
        <row r="5163">
          <cell r="E5163" t="str">
            <v>C9</v>
          </cell>
        </row>
        <row r="5164">
          <cell r="E5164" t="str">
            <v>C9</v>
          </cell>
        </row>
        <row r="5165">
          <cell r="E5165" t="str">
            <v>CA</v>
          </cell>
        </row>
        <row r="5166">
          <cell r="E5166" t="str">
            <v>C9</v>
          </cell>
        </row>
        <row r="5167">
          <cell r="E5167" t="str">
            <v>C9</v>
          </cell>
        </row>
        <row r="5168">
          <cell r="E5168" t="str">
            <v>C4</v>
          </cell>
        </row>
        <row r="5169">
          <cell r="E5169" t="str">
            <v>C4</v>
          </cell>
        </row>
        <row r="5170">
          <cell r="E5170" t="str">
            <v>C4</v>
          </cell>
        </row>
        <row r="5171">
          <cell r="E5171" t="str">
            <v>C4</v>
          </cell>
        </row>
        <row r="5172">
          <cell r="E5172" t="str">
            <v>C4</v>
          </cell>
        </row>
        <row r="5173">
          <cell r="E5173" t="str">
            <v>C8</v>
          </cell>
        </row>
        <row r="5174">
          <cell r="E5174" t="str">
            <v>C8</v>
          </cell>
        </row>
        <row r="5175">
          <cell r="E5175" t="str">
            <v>D4</v>
          </cell>
        </row>
        <row r="5176">
          <cell r="E5176" t="str">
            <v>D4</v>
          </cell>
        </row>
        <row r="5177">
          <cell r="E5177" t="str">
            <v>D4</v>
          </cell>
        </row>
        <row r="5178">
          <cell r="E5178" t="str">
            <v>D4</v>
          </cell>
        </row>
        <row r="5179">
          <cell r="E5179" t="str">
            <v>DC</v>
          </cell>
        </row>
        <row r="5180">
          <cell r="E5180" t="str">
            <v>C8</v>
          </cell>
        </row>
        <row r="5181">
          <cell r="E5181" t="str">
            <v>CC</v>
          </cell>
        </row>
        <row r="5182">
          <cell r="E5182" t="str">
            <v>CC</v>
          </cell>
        </row>
        <row r="5183">
          <cell r="E5183" t="str">
            <v>CC</v>
          </cell>
        </row>
        <row r="5184">
          <cell r="E5184" t="str">
            <v>CC</v>
          </cell>
        </row>
        <row r="5185">
          <cell r="E5185" t="str">
            <v>C9</v>
          </cell>
        </row>
        <row r="5186">
          <cell r="E5186" t="str">
            <v>C3</v>
          </cell>
        </row>
        <row r="5187">
          <cell r="E5187" t="str">
            <v>C3</v>
          </cell>
        </row>
        <row r="5188">
          <cell r="E5188" t="str">
            <v>C3</v>
          </cell>
        </row>
        <row r="5189">
          <cell r="E5189" t="str">
            <v>C7</v>
          </cell>
        </row>
        <row r="5190">
          <cell r="E5190" t="str">
            <v>C7</v>
          </cell>
        </row>
        <row r="5191">
          <cell r="E5191" t="str">
            <v>C8</v>
          </cell>
        </row>
        <row r="5192">
          <cell r="E5192" t="str">
            <v>C8</v>
          </cell>
        </row>
        <row r="5193">
          <cell r="E5193" t="str">
            <v>C8</v>
          </cell>
        </row>
        <row r="5194">
          <cell r="E5194" t="str">
            <v>C8</v>
          </cell>
        </row>
        <row r="5195">
          <cell r="E5195" t="str">
            <v>C8</v>
          </cell>
        </row>
        <row r="5196">
          <cell r="E5196" t="str">
            <v>CC</v>
          </cell>
        </row>
        <row r="5197">
          <cell r="E5197" t="str">
            <v>CC</v>
          </cell>
        </row>
        <row r="5198">
          <cell r="E5198" t="str">
            <v>CC</v>
          </cell>
        </row>
        <row r="5199">
          <cell r="E5199" t="str">
            <v>C5</v>
          </cell>
        </row>
        <row r="5200">
          <cell r="E5200" t="str">
            <v>C9</v>
          </cell>
        </row>
        <row r="5201">
          <cell r="E5201" t="str">
            <v>CA</v>
          </cell>
        </row>
        <row r="5202">
          <cell r="E5202" t="str">
            <v>C1</v>
          </cell>
        </row>
        <row r="5203">
          <cell r="E5203" t="str">
            <v>C5</v>
          </cell>
        </row>
        <row r="5204">
          <cell r="E5204" t="str">
            <v>C5</v>
          </cell>
        </row>
        <row r="5205">
          <cell r="E5205" t="str">
            <v>C7</v>
          </cell>
        </row>
        <row r="5206">
          <cell r="E5206" t="str">
            <v>C3</v>
          </cell>
        </row>
        <row r="5207">
          <cell r="E5207" t="str">
            <v>C3</v>
          </cell>
        </row>
        <row r="5208">
          <cell r="E5208" t="str">
            <v>C3</v>
          </cell>
        </row>
        <row r="5209">
          <cell r="E5209" t="str">
            <v>C5</v>
          </cell>
        </row>
        <row r="5210">
          <cell r="E5210" t="str">
            <v>C3</v>
          </cell>
        </row>
        <row r="5211">
          <cell r="E5211" t="str">
            <v>C3</v>
          </cell>
        </row>
        <row r="5212">
          <cell r="E5212" t="str">
            <v>CA</v>
          </cell>
        </row>
        <row r="5213">
          <cell r="E5213" t="str">
            <v>CA</v>
          </cell>
        </row>
        <row r="5214">
          <cell r="E5214" t="str">
            <v>CC</v>
          </cell>
        </row>
        <row r="5215">
          <cell r="E5215" t="str">
            <v>CC</v>
          </cell>
        </row>
        <row r="5216">
          <cell r="E5216" t="str">
            <v>C8</v>
          </cell>
        </row>
        <row r="5217">
          <cell r="E5217" t="str">
            <v>C8</v>
          </cell>
        </row>
        <row r="5218">
          <cell r="E5218" t="str">
            <v>C8</v>
          </cell>
        </row>
        <row r="5219">
          <cell r="E5219" t="str">
            <v>C8</v>
          </cell>
        </row>
        <row r="5220">
          <cell r="E5220" t="str">
            <v>C8</v>
          </cell>
        </row>
        <row r="5221">
          <cell r="E5221" t="str">
            <v>C8</v>
          </cell>
        </row>
        <row r="5222">
          <cell r="E5222" t="str">
            <v>C8</v>
          </cell>
        </row>
        <row r="5223">
          <cell r="E5223" t="str">
            <v>C6</v>
          </cell>
        </row>
        <row r="5224">
          <cell r="E5224" t="str">
            <v>C6</v>
          </cell>
        </row>
        <row r="5225">
          <cell r="E5225" t="str">
            <v>C6</v>
          </cell>
        </row>
        <row r="5226">
          <cell r="E5226" t="str">
            <v>C8</v>
          </cell>
        </row>
        <row r="5227">
          <cell r="E5227" t="str">
            <v>C8</v>
          </cell>
        </row>
        <row r="5228">
          <cell r="E5228" t="str">
            <v>C8</v>
          </cell>
        </row>
        <row r="5229">
          <cell r="E5229" t="str">
            <v>C8</v>
          </cell>
        </row>
        <row r="5230">
          <cell r="E5230" t="str">
            <v>C1</v>
          </cell>
        </row>
        <row r="5231">
          <cell r="E5231" t="str">
            <v>CA</v>
          </cell>
        </row>
        <row r="5232">
          <cell r="E5232" t="str">
            <v>CB</v>
          </cell>
        </row>
        <row r="5233">
          <cell r="E5233" t="str">
            <v>CB</v>
          </cell>
        </row>
        <row r="5234">
          <cell r="E5234" t="str">
            <v>C1</v>
          </cell>
        </row>
        <row r="5235">
          <cell r="E5235" t="str">
            <v>CA</v>
          </cell>
        </row>
        <row r="5236">
          <cell r="E5236" t="str">
            <v>C9</v>
          </cell>
        </row>
        <row r="5237">
          <cell r="E5237" t="str">
            <v>C9</v>
          </cell>
        </row>
        <row r="5238">
          <cell r="E5238" t="str">
            <v>C9</v>
          </cell>
        </row>
        <row r="5239">
          <cell r="E5239" t="str">
            <v>CA</v>
          </cell>
        </row>
        <row r="5240">
          <cell r="E5240" t="str">
            <v>CC</v>
          </cell>
        </row>
        <row r="5241">
          <cell r="E5241" t="str">
            <v>C8</v>
          </cell>
        </row>
        <row r="5242">
          <cell r="E5242" t="str">
            <v>C8</v>
          </cell>
        </row>
        <row r="5243">
          <cell r="E5243" t="str">
            <v>C8</v>
          </cell>
        </row>
        <row r="5244">
          <cell r="E5244" t="str">
            <v>C8</v>
          </cell>
        </row>
        <row r="5245">
          <cell r="E5245" t="str">
            <v>C1</v>
          </cell>
        </row>
        <row r="5246">
          <cell r="E5246" t="str">
            <v>C8</v>
          </cell>
        </row>
        <row r="5247">
          <cell r="E5247" t="str">
            <v>C8</v>
          </cell>
        </row>
        <row r="5248">
          <cell r="E5248" t="str">
            <v>C6</v>
          </cell>
        </row>
        <row r="5249">
          <cell r="E5249" t="str">
            <v>C7</v>
          </cell>
        </row>
        <row r="5250">
          <cell r="E5250" t="str">
            <v>C7</v>
          </cell>
        </row>
        <row r="5251">
          <cell r="E5251" t="str">
            <v>C8</v>
          </cell>
        </row>
        <row r="5252">
          <cell r="E5252" t="str">
            <v>C8</v>
          </cell>
        </row>
        <row r="5253">
          <cell r="E5253" t="str">
            <v>C8</v>
          </cell>
        </row>
        <row r="5254">
          <cell r="E5254" t="str">
            <v>CA</v>
          </cell>
        </row>
        <row r="5255">
          <cell r="E5255" t="str">
            <v>CB</v>
          </cell>
        </row>
        <row r="5256">
          <cell r="E5256" t="str">
            <v>CB</v>
          </cell>
        </row>
        <row r="5257">
          <cell r="E5257" t="str">
            <v>CB</v>
          </cell>
        </row>
        <row r="5258">
          <cell r="E5258" t="str">
            <v>CB</v>
          </cell>
        </row>
        <row r="5259">
          <cell r="E5259" t="str">
            <v>CB</v>
          </cell>
        </row>
        <row r="5260">
          <cell r="E5260" t="str">
            <v>C8</v>
          </cell>
        </row>
        <row r="5261">
          <cell r="E5261" t="str">
            <v>C8</v>
          </cell>
        </row>
        <row r="5262">
          <cell r="E5262" t="str">
            <v>C3</v>
          </cell>
        </row>
        <row r="5263">
          <cell r="E5263" t="str">
            <v>C6</v>
          </cell>
        </row>
        <row r="5264">
          <cell r="E5264" t="str">
            <v>CB</v>
          </cell>
        </row>
        <row r="5265">
          <cell r="E5265" t="str">
            <v>C5</v>
          </cell>
        </row>
        <row r="5266">
          <cell r="E5266" t="str">
            <v>C8</v>
          </cell>
        </row>
        <row r="5267">
          <cell r="E5267" t="str">
            <v>C9</v>
          </cell>
        </row>
        <row r="5268">
          <cell r="E5268" t="str">
            <v>CA</v>
          </cell>
        </row>
        <row r="5269">
          <cell r="E5269" t="str">
            <v>CA</v>
          </cell>
        </row>
        <row r="5270">
          <cell r="E5270" t="str">
            <v>C8</v>
          </cell>
        </row>
        <row r="5271">
          <cell r="E5271" t="str">
            <v>C8</v>
          </cell>
        </row>
        <row r="5272">
          <cell r="E5272" t="str">
            <v>C5</v>
          </cell>
        </row>
        <row r="5273">
          <cell r="E5273" t="str">
            <v>CA</v>
          </cell>
        </row>
        <row r="5274">
          <cell r="E5274" t="str">
            <v>C8</v>
          </cell>
        </row>
        <row r="5275">
          <cell r="E5275" t="str">
            <v>C8</v>
          </cell>
        </row>
        <row r="5276">
          <cell r="E5276" t="str">
            <v>C1</v>
          </cell>
        </row>
        <row r="5277">
          <cell r="E5277" t="str">
            <v>C5</v>
          </cell>
        </row>
        <row r="5278">
          <cell r="E5278" t="str">
            <v>CC</v>
          </cell>
        </row>
        <row r="5279">
          <cell r="E5279" t="str">
            <v>C9</v>
          </cell>
        </row>
        <row r="5280">
          <cell r="E5280" t="str">
            <v>C8</v>
          </cell>
        </row>
        <row r="5281">
          <cell r="E5281" t="str">
            <v>C8</v>
          </cell>
        </row>
        <row r="5282">
          <cell r="E5282" t="str">
            <v>CC</v>
          </cell>
        </row>
        <row r="5283">
          <cell r="E5283" t="str">
            <v>C5</v>
          </cell>
        </row>
        <row r="5284">
          <cell r="E5284" t="str">
            <v>C8</v>
          </cell>
        </row>
        <row r="5285">
          <cell r="E5285" t="str">
            <v>C8</v>
          </cell>
        </row>
        <row r="5286">
          <cell r="E5286" t="str">
            <v>C8</v>
          </cell>
        </row>
        <row r="5287">
          <cell r="E5287" t="str">
            <v>C8</v>
          </cell>
        </row>
        <row r="5288">
          <cell r="E5288" t="str">
            <v>CC</v>
          </cell>
        </row>
        <row r="5289">
          <cell r="E5289" t="str">
            <v>CC</v>
          </cell>
        </row>
        <row r="5290">
          <cell r="E5290" t="str">
            <v>C9</v>
          </cell>
        </row>
        <row r="5291">
          <cell r="E5291" t="str">
            <v>D8</v>
          </cell>
        </row>
        <row r="5292">
          <cell r="E5292" t="str">
            <v>V1</v>
          </cell>
        </row>
        <row r="5293">
          <cell r="E5293" t="str">
            <v>S1</v>
          </cell>
        </row>
        <row r="5295">
          <cell r="E5295" t="str">
            <v>C3</v>
          </cell>
        </row>
        <row r="5296">
          <cell r="E5296" t="str">
            <v>C3</v>
          </cell>
        </row>
        <row r="5297">
          <cell r="E5297" t="str">
            <v>CC</v>
          </cell>
        </row>
        <row r="5299">
          <cell r="E5299" t="str">
            <v>C3</v>
          </cell>
        </row>
        <row r="5300">
          <cell r="E5300" t="str">
            <v>CB</v>
          </cell>
        </row>
        <row r="5301">
          <cell r="E5301" t="str">
            <v>C8</v>
          </cell>
        </row>
        <row r="5302">
          <cell r="E5302" t="str">
            <v>CB</v>
          </cell>
        </row>
        <row r="5303">
          <cell r="E5303" t="str">
            <v>C5</v>
          </cell>
        </row>
        <row r="5304">
          <cell r="E5304" t="str">
            <v>CC</v>
          </cell>
        </row>
        <row r="5305">
          <cell r="E5305" t="str">
            <v>CB</v>
          </cell>
        </row>
        <row r="5306">
          <cell r="E5306" t="str">
            <v>C5</v>
          </cell>
        </row>
        <row r="5307">
          <cell r="E5307" t="str">
            <v>CA</v>
          </cell>
        </row>
        <row r="5308">
          <cell r="E5308" t="str">
            <v>S1</v>
          </cell>
        </row>
        <row r="5310">
          <cell r="E5310" t="str">
            <v>V1</v>
          </cell>
        </row>
        <row r="5311">
          <cell r="E5311" t="str">
            <v>C9</v>
          </cell>
        </row>
        <row r="5312">
          <cell r="E5312" t="str">
            <v>D9</v>
          </cell>
        </row>
        <row r="5314">
          <cell r="E5314" t="str">
            <v>CB</v>
          </cell>
        </row>
        <row r="5315">
          <cell r="E5315" t="str">
            <v>CC</v>
          </cell>
        </row>
        <row r="5317">
          <cell r="E5317" t="str">
            <v>C1</v>
          </cell>
        </row>
        <row r="5318">
          <cell r="E5318" t="str">
            <v>CC</v>
          </cell>
        </row>
        <row r="5319">
          <cell r="E5319" t="str">
            <v>CC</v>
          </cell>
        </row>
        <row r="5320">
          <cell r="E5320" t="str">
            <v>C4</v>
          </cell>
        </row>
        <row r="5321">
          <cell r="E5321" t="str">
            <v>C3</v>
          </cell>
        </row>
        <row r="5322">
          <cell r="E5322" t="str">
            <v>C1</v>
          </cell>
        </row>
        <row r="5323">
          <cell r="E5323" t="str">
            <v>CA</v>
          </cell>
        </row>
        <row r="5324">
          <cell r="E5324" t="str">
            <v>C7</v>
          </cell>
        </row>
        <row r="5325">
          <cell r="E5325" t="str">
            <v>CA</v>
          </cell>
        </row>
        <row r="5326">
          <cell r="E5326" t="str">
            <v>C8</v>
          </cell>
        </row>
        <row r="5327">
          <cell r="E5327" t="str">
            <v>CB</v>
          </cell>
        </row>
        <row r="5328">
          <cell r="E5328" t="str">
            <v>C1</v>
          </cell>
        </row>
        <row r="5329">
          <cell r="E5329" t="str">
            <v>V1</v>
          </cell>
        </row>
        <row r="5331">
          <cell r="E5331" t="str">
            <v>C6</v>
          </cell>
        </row>
        <row r="5332">
          <cell r="E5332" t="str">
            <v>C5</v>
          </cell>
        </row>
        <row r="5333">
          <cell r="E5333" t="str">
            <v>C5</v>
          </cell>
        </row>
        <row r="5335">
          <cell r="E5335" t="str">
            <v>C7</v>
          </cell>
        </row>
        <row r="5336">
          <cell r="E5336" t="str">
            <v>C7</v>
          </cell>
        </row>
        <row r="5337">
          <cell r="E5337" t="str">
            <v>CC</v>
          </cell>
        </row>
        <row r="5339">
          <cell r="E5339" t="str">
            <v>V1</v>
          </cell>
        </row>
        <row r="5340">
          <cell r="E5340" t="str">
            <v>CA</v>
          </cell>
        </row>
        <row r="5341">
          <cell r="E5341" t="str">
            <v>C3</v>
          </cell>
        </row>
        <row r="5342">
          <cell r="E5342" t="str">
            <v>C3</v>
          </cell>
        </row>
        <row r="5343">
          <cell r="E5343" t="str">
            <v>C3</v>
          </cell>
        </row>
        <row r="5344">
          <cell r="E5344" t="str">
            <v>C3</v>
          </cell>
        </row>
        <row r="5345">
          <cell r="E5345" t="str">
            <v>C3</v>
          </cell>
        </row>
        <row r="5346">
          <cell r="E5346" t="str">
            <v>C9</v>
          </cell>
        </row>
        <row r="5347">
          <cell r="E5347" t="str">
            <v>C1</v>
          </cell>
        </row>
        <row r="5348">
          <cell r="E5348" t="str">
            <v>C4</v>
          </cell>
        </row>
        <row r="5349">
          <cell r="E5349" t="str">
            <v>CA</v>
          </cell>
        </row>
        <row r="5350">
          <cell r="E5350" t="str">
            <v>D4</v>
          </cell>
        </row>
        <row r="5351">
          <cell r="E5351" t="str">
            <v>C8</v>
          </cell>
        </row>
        <row r="5352">
          <cell r="E5352" t="str">
            <v>C8</v>
          </cell>
        </row>
        <row r="5353">
          <cell r="E5353" t="str">
            <v>C3</v>
          </cell>
        </row>
        <row r="5354">
          <cell r="E5354" t="str">
            <v>C8</v>
          </cell>
        </row>
        <row r="5355">
          <cell r="E5355" t="str">
            <v>C8</v>
          </cell>
        </row>
        <row r="5356">
          <cell r="E5356" t="str">
            <v>CA</v>
          </cell>
        </row>
        <row r="5357">
          <cell r="E5357" t="str">
            <v>C8</v>
          </cell>
        </row>
        <row r="5358">
          <cell r="E5358" t="str">
            <v>C3</v>
          </cell>
        </row>
        <row r="5359">
          <cell r="E5359" t="str">
            <v>C3</v>
          </cell>
        </row>
        <row r="5360">
          <cell r="E5360" t="str">
            <v>C3</v>
          </cell>
        </row>
        <row r="5361">
          <cell r="E5361" t="str">
            <v>CA</v>
          </cell>
        </row>
        <row r="5362">
          <cell r="E5362" t="str">
            <v>C3</v>
          </cell>
        </row>
        <row r="5363">
          <cell r="E5363" t="str">
            <v>C7</v>
          </cell>
        </row>
        <row r="5364">
          <cell r="E5364" t="str">
            <v>C8</v>
          </cell>
        </row>
        <row r="5365">
          <cell r="E5365" t="str">
            <v>C8</v>
          </cell>
        </row>
        <row r="5366">
          <cell r="E5366" t="str">
            <v>C8</v>
          </cell>
        </row>
        <row r="5367">
          <cell r="E5367" t="str">
            <v>C9</v>
          </cell>
        </row>
        <row r="5368">
          <cell r="E5368" t="str">
            <v>C8</v>
          </cell>
        </row>
        <row r="5369">
          <cell r="E5369" t="str">
            <v>C1</v>
          </cell>
        </row>
        <row r="5370">
          <cell r="E5370" t="str">
            <v>CA</v>
          </cell>
        </row>
        <row r="5371">
          <cell r="E5371" t="str">
            <v>CC</v>
          </cell>
        </row>
        <row r="5372">
          <cell r="E5372" t="str">
            <v>CC</v>
          </cell>
        </row>
        <row r="5373">
          <cell r="E5373" t="str">
            <v>CC</v>
          </cell>
        </row>
        <row r="5374">
          <cell r="E5374" t="str">
            <v>CC</v>
          </cell>
        </row>
        <row r="5375">
          <cell r="E5375" t="str">
            <v>C9</v>
          </cell>
        </row>
        <row r="5376">
          <cell r="E5376" t="str">
            <v>C9</v>
          </cell>
        </row>
        <row r="5377">
          <cell r="E5377" t="str">
            <v>C9</v>
          </cell>
        </row>
        <row r="5378">
          <cell r="E5378" t="str">
            <v>C3</v>
          </cell>
        </row>
        <row r="5379">
          <cell r="E5379" t="str">
            <v>C6</v>
          </cell>
        </row>
        <row r="5380">
          <cell r="E5380" t="str">
            <v>C6</v>
          </cell>
        </row>
        <row r="5381">
          <cell r="E5381" t="str">
            <v>CA</v>
          </cell>
        </row>
        <row r="5382">
          <cell r="E5382" t="str">
            <v>C3</v>
          </cell>
        </row>
        <row r="5383">
          <cell r="E5383" t="str">
            <v>C3</v>
          </cell>
        </row>
        <row r="5384">
          <cell r="E5384" t="str">
            <v>C8</v>
          </cell>
        </row>
        <row r="5385">
          <cell r="E5385" t="str">
            <v>CC</v>
          </cell>
        </row>
        <row r="5386">
          <cell r="E5386" t="str">
            <v>C8</v>
          </cell>
        </row>
        <row r="5387">
          <cell r="E5387" t="str">
            <v>C9</v>
          </cell>
        </row>
        <row r="5388">
          <cell r="E5388" t="str">
            <v>C8</v>
          </cell>
        </row>
        <row r="5389">
          <cell r="E5389" t="str">
            <v>C1</v>
          </cell>
        </row>
        <row r="5390">
          <cell r="E5390" t="str">
            <v>C8</v>
          </cell>
        </row>
        <row r="5391">
          <cell r="E5391" t="str">
            <v>C8</v>
          </cell>
        </row>
        <row r="5392">
          <cell r="E5392" t="str">
            <v>C1</v>
          </cell>
        </row>
        <row r="5393">
          <cell r="E5393" t="str">
            <v>C8</v>
          </cell>
        </row>
        <row r="5394">
          <cell r="E5394" t="str">
            <v>C8</v>
          </cell>
        </row>
        <row r="5395">
          <cell r="E5395" t="str">
            <v>C9</v>
          </cell>
        </row>
        <row r="5396">
          <cell r="E5396" t="str">
            <v>CA</v>
          </cell>
        </row>
        <row r="5397">
          <cell r="E5397" t="str">
            <v>C5</v>
          </cell>
        </row>
        <row r="5398">
          <cell r="E5398" t="str">
            <v>C3</v>
          </cell>
        </row>
        <row r="5399">
          <cell r="E5399" t="str">
            <v>C8</v>
          </cell>
        </row>
        <row r="5400">
          <cell r="E5400" t="str">
            <v>C8</v>
          </cell>
        </row>
        <row r="5401">
          <cell r="E5401" t="str">
            <v>C6</v>
          </cell>
        </row>
        <row r="5402">
          <cell r="E5402" t="str">
            <v>C6</v>
          </cell>
        </row>
        <row r="5403">
          <cell r="E5403" t="str">
            <v>C8</v>
          </cell>
        </row>
        <row r="5404">
          <cell r="E5404" t="str">
            <v>CB</v>
          </cell>
        </row>
        <row r="5405">
          <cell r="E5405" t="str">
            <v>CB</v>
          </cell>
        </row>
        <row r="5406">
          <cell r="E5406" t="str">
            <v>CC</v>
          </cell>
        </row>
        <row r="5407">
          <cell r="E5407" t="str">
            <v>C7</v>
          </cell>
        </row>
        <row r="5408">
          <cell r="E5408" t="str">
            <v>C1</v>
          </cell>
        </row>
        <row r="5409">
          <cell r="E5409" t="str">
            <v>C8</v>
          </cell>
        </row>
        <row r="5410">
          <cell r="E5410" t="str">
            <v>C3</v>
          </cell>
        </row>
        <row r="5411">
          <cell r="E5411" t="str">
            <v>C8</v>
          </cell>
        </row>
        <row r="5412">
          <cell r="E5412" t="str">
            <v>CA</v>
          </cell>
        </row>
        <row r="5413">
          <cell r="E5413" t="str">
            <v>CB</v>
          </cell>
        </row>
        <row r="5414">
          <cell r="E5414" t="str">
            <v>C6</v>
          </cell>
        </row>
        <row r="5415">
          <cell r="E5415" t="str">
            <v>C9</v>
          </cell>
        </row>
        <row r="5416">
          <cell r="E5416" t="str">
            <v>S1</v>
          </cell>
        </row>
        <row r="5418">
          <cell r="E5418" t="str">
            <v>C6</v>
          </cell>
        </row>
        <row r="5420">
          <cell r="E5420" t="str">
            <v>C8</v>
          </cell>
        </row>
        <row r="5421">
          <cell r="E5421" t="str">
            <v>C8</v>
          </cell>
        </row>
        <row r="5422">
          <cell r="E5422" t="str">
            <v>C8</v>
          </cell>
        </row>
        <row r="5423">
          <cell r="E5423" t="str">
            <v>CA</v>
          </cell>
        </row>
        <row r="5424">
          <cell r="E5424" t="str">
            <v>C8</v>
          </cell>
        </row>
        <row r="5425">
          <cell r="E5425" t="str">
            <v>C8</v>
          </cell>
        </row>
        <row r="5426">
          <cell r="E5426" t="str">
            <v>CA</v>
          </cell>
        </row>
        <row r="5427">
          <cell r="E5427" t="str">
            <v>C4</v>
          </cell>
        </row>
        <row r="5428">
          <cell r="E5428" t="str">
            <v>CA</v>
          </cell>
        </row>
        <row r="5429">
          <cell r="E5429" t="str">
            <v>CC</v>
          </cell>
        </row>
        <row r="5430">
          <cell r="E5430" t="str">
            <v>DC</v>
          </cell>
        </row>
        <row r="5431">
          <cell r="E5431" t="str">
            <v>S1</v>
          </cell>
        </row>
        <row r="5433">
          <cell r="E5433" t="str">
            <v>CC</v>
          </cell>
        </row>
        <row r="5434">
          <cell r="E5434" t="str">
            <v>CB</v>
          </cell>
        </row>
        <row r="5435">
          <cell r="E5435" t="str">
            <v>DC</v>
          </cell>
        </row>
        <row r="5436">
          <cell r="E5436" t="str">
            <v>C8</v>
          </cell>
        </row>
        <row r="5437">
          <cell r="E5437" t="str">
            <v>CC</v>
          </cell>
        </row>
        <row r="5438">
          <cell r="E5438" t="str">
            <v>CC</v>
          </cell>
        </row>
        <row r="5439">
          <cell r="E5439" t="str">
            <v>CC</v>
          </cell>
        </row>
        <row r="5440">
          <cell r="E5440" t="str">
            <v>CA</v>
          </cell>
        </row>
        <row r="5441">
          <cell r="E5441" t="str">
            <v>C8</v>
          </cell>
        </row>
        <row r="5443">
          <cell r="E5443" t="str">
            <v>C5</v>
          </cell>
        </row>
        <row r="5444">
          <cell r="E5444" t="str">
            <v>C5</v>
          </cell>
        </row>
        <row r="5445">
          <cell r="E5445" t="str">
            <v>S1</v>
          </cell>
        </row>
        <row r="5447">
          <cell r="E5447" t="str">
            <v>CC</v>
          </cell>
        </row>
        <row r="5448">
          <cell r="E5448" t="str">
            <v>C8</v>
          </cell>
        </row>
        <row r="5449">
          <cell r="E5449" t="str">
            <v>C8</v>
          </cell>
        </row>
        <row r="5450">
          <cell r="E5450" t="str">
            <v>C8</v>
          </cell>
        </row>
        <row r="5451">
          <cell r="E5451" t="str">
            <v>CC</v>
          </cell>
        </row>
        <row r="5452">
          <cell r="E5452" t="str">
            <v>CC</v>
          </cell>
        </row>
        <row r="5454">
          <cell r="E5454" t="str">
            <v>V1</v>
          </cell>
        </row>
        <row r="5455">
          <cell r="E5455" t="str">
            <v>C1</v>
          </cell>
        </row>
        <row r="5456">
          <cell r="E5456" t="str">
            <v>C1</v>
          </cell>
        </row>
        <row r="5457">
          <cell r="E5457" t="str">
            <v>C1</v>
          </cell>
        </row>
        <row r="5458">
          <cell r="E5458" t="str">
            <v>C1</v>
          </cell>
        </row>
        <row r="5459">
          <cell r="E5459" t="str">
            <v>C1</v>
          </cell>
        </row>
        <row r="5460">
          <cell r="E5460" t="str">
            <v>C1</v>
          </cell>
        </row>
        <row r="5461">
          <cell r="E5461" t="str">
            <v>C1</v>
          </cell>
        </row>
        <row r="5462">
          <cell r="E5462" t="str">
            <v>C1</v>
          </cell>
        </row>
        <row r="5463">
          <cell r="E5463" t="str">
            <v>C1</v>
          </cell>
        </row>
        <row r="5464">
          <cell r="E5464" t="str">
            <v>C1</v>
          </cell>
        </row>
        <row r="5465">
          <cell r="E5465" t="str">
            <v>C1</v>
          </cell>
        </row>
        <row r="5466">
          <cell r="E5466" t="str">
            <v>C1</v>
          </cell>
        </row>
        <row r="5467">
          <cell r="E5467" t="str">
            <v>C1</v>
          </cell>
        </row>
        <row r="5468">
          <cell r="E5468" t="str">
            <v>C1</v>
          </cell>
        </row>
        <row r="5469">
          <cell r="E5469" t="str">
            <v>C1</v>
          </cell>
        </row>
        <row r="5470">
          <cell r="E5470" t="str">
            <v>C1</v>
          </cell>
        </row>
        <row r="5471">
          <cell r="E5471" t="str">
            <v>C1</v>
          </cell>
        </row>
        <row r="5472">
          <cell r="E5472" t="str">
            <v>C1</v>
          </cell>
        </row>
        <row r="5473">
          <cell r="E5473" t="str">
            <v>C9</v>
          </cell>
        </row>
        <row r="5474">
          <cell r="E5474" t="str">
            <v>CA</v>
          </cell>
        </row>
        <row r="5475">
          <cell r="E5475" t="str">
            <v>CA</v>
          </cell>
        </row>
        <row r="5476">
          <cell r="E5476" t="str">
            <v>CA</v>
          </cell>
        </row>
        <row r="5477">
          <cell r="E5477" t="str">
            <v>CA</v>
          </cell>
        </row>
        <row r="5478">
          <cell r="E5478" t="str">
            <v>CA</v>
          </cell>
        </row>
        <row r="5479">
          <cell r="E5479" t="str">
            <v>CA</v>
          </cell>
        </row>
        <row r="5480">
          <cell r="E5480" t="str">
            <v>CA</v>
          </cell>
        </row>
        <row r="5481">
          <cell r="E5481" t="str">
            <v>CA</v>
          </cell>
        </row>
        <row r="5482">
          <cell r="E5482" t="str">
            <v>CA</v>
          </cell>
        </row>
        <row r="5483">
          <cell r="E5483" t="str">
            <v>CA</v>
          </cell>
        </row>
        <row r="5484">
          <cell r="E5484" t="str">
            <v>CA</v>
          </cell>
        </row>
        <row r="5485">
          <cell r="E5485" t="str">
            <v>CA</v>
          </cell>
        </row>
        <row r="5486">
          <cell r="E5486" t="str">
            <v>CA</v>
          </cell>
        </row>
        <row r="5487">
          <cell r="E5487" t="str">
            <v>CA</v>
          </cell>
        </row>
        <row r="5488">
          <cell r="E5488" t="str">
            <v>CA</v>
          </cell>
        </row>
        <row r="5489">
          <cell r="E5489" t="str">
            <v>CA</v>
          </cell>
        </row>
        <row r="5490">
          <cell r="E5490" t="str">
            <v>CA</v>
          </cell>
        </row>
        <row r="5491">
          <cell r="E5491" t="str">
            <v>CA</v>
          </cell>
        </row>
        <row r="5492">
          <cell r="E5492" t="str">
            <v>CA</v>
          </cell>
        </row>
        <row r="5493">
          <cell r="E5493" t="str">
            <v>CA</v>
          </cell>
        </row>
        <row r="5494">
          <cell r="E5494" t="str">
            <v>CA</v>
          </cell>
        </row>
        <row r="5495">
          <cell r="E5495" t="str">
            <v>CA</v>
          </cell>
        </row>
        <row r="5496">
          <cell r="E5496" t="str">
            <v>CA</v>
          </cell>
        </row>
        <row r="5497">
          <cell r="E5497" t="str">
            <v>CA</v>
          </cell>
        </row>
        <row r="5498">
          <cell r="E5498" t="str">
            <v>CA</v>
          </cell>
        </row>
        <row r="5499">
          <cell r="E5499" t="str">
            <v>CA</v>
          </cell>
        </row>
        <row r="5500">
          <cell r="E5500" t="str">
            <v>CA</v>
          </cell>
        </row>
        <row r="5501">
          <cell r="E5501" t="str">
            <v>CA</v>
          </cell>
        </row>
        <row r="5502">
          <cell r="E5502" t="str">
            <v>CA</v>
          </cell>
        </row>
        <row r="5503">
          <cell r="E5503" t="str">
            <v>CB</v>
          </cell>
        </row>
        <row r="5504">
          <cell r="E5504" t="str">
            <v>C1</v>
          </cell>
        </row>
        <row r="5505">
          <cell r="E5505" t="str">
            <v>C1</v>
          </cell>
        </row>
        <row r="5506">
          <cell r="E5506" t="str">
            <v>C1</v>
          </cell>
        </row>
        <row r="5507">
          <cell r="E5507" t="str">
            <v>C1</v>
          </cell>
        </row>
        <row r="5508">
          <cell r="E5508" t="str">
            <v>C1</v>
          </cell>
        </row>
        <row r="5509">
          <cell r="E5509" t="str">
            <v>C1</v>
          </cell>
        </row>
        <row r="5510">
          <cell r="E5510" t="str">
            <v>C1</v>
          </cell>
        </row>
        <row r="5511">
          <cell r="E5511" t="str">
            <v>C1</v>
          </cell>
        </row>
        <row r="5512">
          <cell r="E5512" t="str">
            <v>C1</v>
          </cell>
        </row>
        <row r="5513">
          <cell r="E5513" t="str">
            <v>C3</v>
          </cell>
        </row>
        <row r="5514">
          <cell r="E5514" t="str">
            <v>C3</v>
          </cell>
        </row>
        <row r="5515">
          <cell r="E5515" t="str">
            <v>C3</v>
          </cell>
        </row>
        <row r="5516">
          <cell r="E5516" t="str">
            <v>C3</v>
          </cell>
        </row>
        <row r="5517">
          <cell r="E5517" t="str">
            <v>C3</v>
          </cell>
        </row>
        <row r="5518">
          <cell r="E5518" t="str">
            <v>C3</v>
          </cell>
        </row>
        <row r="5519">
          <cell r="E5519" t="str">
            <v>C3</v>
          </cell>
        </row>
        <row r="5520">
          <cell r="E5520" t="str">
            <v>C3</v>
          </cell>
        </row>
        <row r="5521">
          <cell r="E5521" t="str">
            <v>C3</v>
          </cell>
        </row>
        <row r="5522">
          <cell r="E5522" t="str">
            <v>C3</v>
          </cell>
        </row>
        <row r="5523">
          <cell r="E5523" t="str">
            <v>C3</v>
          </cell>
        </row>
        <row r="5524">
          <cell r="E5524" t="str">
            <v>C3</v>
          </cell>
        </row>
        <row r="5525">
          <cell r="E5525" t="str">
            <v>C3</v>
          </cell>
        </row>
        <row r="5526">
          <cell r="E5526" t="str">
            <v>C3</v>
          </cell>
        </row>
        <row r="5527">
          <cell r="E5527" t="str">
            <v>C3</v>
          </cell>
        </row>
        <row r="5528">
          <cell r="E5528" t="str">
            <v>C3</v>
          </cell>
        </row>
        <row r="5529">
          <cell r="E5529" t="str">
            <v>C3</v>
          </cell>
        </row>
        <row r="5530">
          <cell r="E5530" t="str">
            <v>C3</v>
          </cell>
        </row>
        <row r="5531">
          <cell r="E5531" t="str">
            <v>C3</v>
          </cell>
        </row>
        <row r="5532">
          <cell r="E5532" t="str">
            <v>C3</v>
          </cell>
        </row>
        <row r="5533">
          <cell r="E5533" t="str">
            <v>C3</v>
          </cell>
        </row>
        <row r="5534">
          <cell r="E5534" t="str">
            <v>C3</v>
          </cell>
        </row>
        <row r="5535">
          <cell r="E5535" t="str">
            <v>C3</v>
          </cell>
        </row>
        <row r="5536">
          <cell r="E5536" t="str">
            <v>C3</v>
          </cell>
        </row>
        <row r="5537">
          <cell r="E5537" t="str">
            <v>C3</v>
          </cell>
        </row>
        <row r="5538">
          <cell r="E5538" t="str">
            <v>C3</v>
          </cell>
        </row>
        <row r="5539">
          <cell r="E5539" t="str">
            <v>C3</v>
          </cell>
        </row>
        <row r="5540">
          <cell r="E5540" t="str">
            <v>C3</v>
          </cell>
        </row>
        <row r="5541">
          <cell r="E5541" t="str">
            <v>C3</v>
          </cell>
        </row>
        <row r="5542">
          <cell r="E5542" t="str">
            <v>C3</v>
          </cell>
        </row>
        <row r="5543">
          <cell r="E5543" t="str">
            <v>C3</v>
          </cell>
        </row>
        <row r="5544">
          <cell r="E5544" t="str">
            <v>C3</v>
          </cell>
        </row>
        <row r="5545">
          <cell r="E5545" t="str">
            <v>C3</v>
          </cell>
        </row>
        <row r="5546">
          <cell r="E5546" t="str">
            <v>C3</v>
          </cell>
        </row>
        <row r="5547">
          <cell r="E5547" t="str">
            <v>C3</v>
          </cell>
        </row>
        <row r="5548">
          <cell r="E5548" t="str">
            <v>C3</v>
          </cell>
        </row>
        <row r="5549">
          <cell r="E5549" t="str">
            <v>C3</v>
          </cell>
        </row>
        <row r="5550">
          <cell r="E5550" t="str">
            <v>C3</v>
          </cell>
        </row>
        <row r="5551">
          <cell r="E5551" t="str">
            <v>C3</v>
          </cell>
        </row>
        <row r="5552">
          <cell r="E5552" t="str">
            <v>C3</v>
          </cell>
        </row>
        <row r="5553">
          <cell r="E5553" t="str">
            <v>C3</v>
          </cell>
        </row>
        <row r="5554">
          <cell r="E5554" t="str">
            <v>C3</v>
          </cell>
        </row>
        <row r="5555">
          <cell r="E5555" t="str">
            <v>C3</v>
          </cell>
        </row>
        <row r="5556">
          <cell r="E5556" t="str">
            <v>C3</v>
          </cell>
        </row>
        <row r="5557">
          <cell r="E5557" t="str">
            <v>C3</v>
          </cell>
        </row>
        <row r="5558">
          <cell r="E5558" t="str">
            <v>C3</v>
          </cell>
        </row>
        <row r="5559">
          <cell r="E5559" t="str">
            <v>C3</v>
          </cell>
        </row>
        <row r="5560">
          <cell r="E5560" t="str">
            <v>C3</v>
          </cell>
        </row>
        <row r="5561">
          <cell r="E5561" t="str">
            <v>C3</v>
          </cell>
        </row>
        <row r="5562">
          <cell r="E5562" t="str">
            <v>C3</v>
          </cell>
        </row>
        <row r="5563">
          <cell r="E5563" t="str">
            <v>C7</v>
          </cell>
        </row>
        <row r="5564">
          <cell r="E5564" t="str">
            <v>CC</v>
          </cell>
        </row>
        <row r="5565">
          <cell r="E5565" t="str">
            <v>CC</v>
          </cell>
        </row>
        <row r="5566">
          <cell r="E5566" t="str">
            <v>CC</v>
          </cell>
        </row>
        <row r="5567">
          <cell r="E5567" t="str">
            <v>CC</v>
          </cell>
        </row>
        <row r="5568">
          <cell r="E5568" t="str">
            <v>CC</v>
          </cell>
        </row>
        <row r="5569">
          <cell r="E5569" t="str">
            <v>CC</v>
          </cell>
        </row>
        <row r="5570">
          <cell r="E5570" t="str">
            <v>CC</v>
          </cell>
        </row>
        <row r="5571">
          <cell r="E5571" t="str">
            <v>CC</v>
          </cell>
        </row>
        <row r="5572">
          <cell r="E5572" t="str">
            <v>CC</v>
          </cell>
        </row>
        <row r="5573">
          <cell r="E5573" t="str">
            <v>CC</v>
          </cell>
        </row>
        <row r="5574">
          <cell r="E5574" t="str">
            <v>CC</v>
          </cell>
        </row>
        <row r="5575">
          <cell r="E5575" t="str">
            <v>CC</v>
          </cell>
        </row>
        <row r="5576">
          <cell r="E5576" t="str">
            <v>CC</v>
          </cell>
        </row>
        <row r="5577">
          <cell r="E5577" t="str">
            <v>CC</v>
          </cell>
        </row>
        <row r="5578">
          <cell r="E5578" t="str">
            <v>CC</v>
          </cell>
        </row>
        <row r="5579">
          <cell r="E5579" t="str">
            <v>CC</v>
          </cell>
        </row>
        <row r="5580">
          <cell r="E5580" t="str">
            <v>CC</v>
          </cell>
        </row>
        <row r="5581">
          <cell r="E5581" t="str">
            <v>CC</v>
          </cell>
        </row>
        <row r="5582">
          <cell r="E5582" t="str">
            <v>CC</v>
          </cell>
        </row>
        <row r="5583">
          <cell r="E5583" t="str">
            <v>CC</v>
          </cell>
        </row>
        <row r="5584">
          <cell r="E5584" t="str">
            <v>CC</v>
          </cell>
        </row>
        <row r="5585">
          <cell r="E5585" t="str">
            <v>CC</v>
          </cell>
        </row>
        <row r="5586">
          <cell r="E5586" t="str">
            <v>CC</v>
          </cell>
        </row>
        <row r="5587">
          <cell r="E5587" t="str">
            <v>CC</v>
          </cell>
        </row>
        <row r="5588">
          <cell r="E5588" t="str">
            <v>CC</v>
          </cell>
        </row>
        <row r="5589">
          <cell r="E5589" t="str">
            <v>CC</v>
          </cell>
        </row>
        <row r="5590">
          <cell r="E5590" t="str">
            <v>CC</v>
          </cell>
        </row>
        <row r="5591">
          <cell r="E5591" t="str">
            <v>CC</v>
          </cell>
        </row>
        <row r="5592">
          <cell r="E5592" t="str">
            <v>CC</v>
          </cell>
        </row>
        <row r="5593">
          <cell r="E5593" t="str">
            <v>CC</v>
          </cell>
        </row>
        <row r="5594">
          <cell r="E5594" t="str">
            <v>CC</v>
          </cell>
        </row>
        <row r="5595">
          <cell r="E5595" t="str">
            <v>CC</v>
          </cell>
        </row>
        <row r="5596">
          <cell r="E5596" t="str">
            <v>CC</v>
          </cell>
        </row>
        <row r="5597">
          <cell r="E5597" t="str">
            <v>CC</v>
          </cell>
        </row>
        <row r="5598">
          <cell r="E5598" t="str">
            <v>CC</v>
          </cell>
        </row>
        <row r="5599">
          <cell r="E5599" t="str">
            <v>CC</v>
          </cell>
        </row>
        <row r="5600">
          <cell r="E5600" t="str">
            <v>CC</v>
          </cell>
        </row>
        <row r="5601">
          <cell r="E5601" t="str">
            <v>CC</v>
          </cell>
        </row>
        <row r="5602">
          <cell r="E5602" t="str">
            <v>CC</v>
          </cell>
        </row>
        <row r="5603">
          <cell r="E5603" t="str">
            <v>CC</v>
          </cell>
        </row>
        <row r="5604">
          <cell r="E5604" t="str">
            <v>CC</v>
          </cell>
        </row>
        <row r="5605">
          <cell r="E5605" t="str">
            <v>CC</v>
          </cell>
        </row>
        <row r="5606">
          <cell r="E5606" t="str">
            <v>CC</v>
          </cell>
        </row>
        <row r="5607">
          <cell r="E5607" t="str">
            <v>CC</v>
          </cell>
        </row>
        <row r="5608">
          <cell r="E5608" t="str">
            <v>CC</v>
          </cell>
        </row>
        <row r="5609">
          <cell r="E5609" t="str">
            <v>CC</v>
          </cell>
        </row>
        <row r="5610">
          <cell r="E5610" t="str">
            <v>CC</v>
          </cell>
        </row>
        <row r="5611">
          <cell r="E5611" t="str">
            <v>CC</v>
          </cell>
        </row>
        <row r="5612">
          <cell r="E5612" t="str">
            <v>CC</v>
          </cell>
        </row>
        <row r="5613">
          <cell r="E5613" t="str">
            <v>CC</v>
          </cell>
        </row>
        <row r="5614">
          <cell r="E5614" t="str">
            <v>CC</v>
          </cell>
        </row>
        <row r="5615">
          <cell r="E5615" t="str">
            <v>CC</v>
          </cell>
        </row>
        <row r="5616">
          <cell r="E5616" t="str">
            <v>CC</v>
          </cell>
        </row>
        <row r="5617">
          <cell r="E5617" t="str">
            <v>CC</v>
          </cell>
        </row>
        <row r="5618">
          <cell r="E5618" t="str">
            <v>CC</v>
          </cell>
        </row>
        <row r="5619">
          <cell r="E5619" t="str">
            <v>CC</v>
          </cell>
        </row>
        <row r="5620">
          <cell r="E5620" t="str">
            <v>CC</v>
          </cell>
        </row>
        <row r="5621">
          <cell r="E5621" t="str">
            <v>CC</v>
          </cell>
        </row>
        <row r="5622">
          <cell r="E5622" t="str">
            <v>CC</v>
          </cell>
        </row>
        <row r="5623">
          <cell r="E5623" t="str">
            <v>CC</v>
          </cell>
        </row>
        <row r="5624">
          <cell r="E5624" t="str">
            <v>CC</v>
          </cell>
        </row>
        <row r="5625">
          <cell r="E5625" t="str">
            <v>CC</v>
          </cell>
        </row>
        <row r="5626">
          <cell r="E5626" t="str">
            <v>CC</v>
          </cell>
        </row>
        <row r="5627">
          <cell r="E5627" t="str">
            <v>CC</v>
          </cell>
        </row>
        <row r="5628">
          <cell r="E5628" t="str">
            <v>CC</v>
          </cell>
        </row>
        <row r="5629">
          <cell r="E5629" t="str">
            <v>CC</v>
          </cell>
        </row>
        <row r="5630">
          <cell r="E5630" t="str">
            <v>CC</v>
          </cell>
        </row>
        <row r="5631">
          <cell r="E5631" t="str">
            <v>CC</v>
          </cell>
        </row>
        <row r="5632">
          <cell r="E5632" t="str">
            <v>CC</v>
          </cell>
        </row>
        <row r="5633">
          <cell r="E5633" t="str">
            <v>CC</v>
          </cell>
        </row>
        <row r="5634">
          <cell r="E5634" t="str">
            <v>CC</v>
          </cell>
        </row>
        <row r="5635">
          <cell r="E5635" t="str">
            <v>CC</v>
          </cell>
        </row>
        <row r="5636">
          <cell r="E5636" t="str">
            <v>CC</v>
          </cell>
        </row>
        <row r="5637">
          <cell r="E5637" t="str">
            <v>CC</v>
          </cell>
        </row>
        <row r="5638">
          <cell r="E5638" t="str">
            <v>CC</v>
          </cell>
        </row>
        <row r="5639">
          <cell r="E5639" t="str">
            <v>CC</v>
          </cell>
        </row>
        <row r="5640">
          <cell r="E5640" t="str">
            <v>CC</v>
          </cell>
        </row>
        <row r="5641">
          <cell r="E5641" t="str">
            <v>CC</v>
          </cell>
        </row>
        <row r="5642">
          <cell r="E5642" t="str">
            <v>CC</v>
          </cell>
        </row>
        <row r="5643">
          <cell r="E5643" t="str">
            <v>CC</v>
          </cell>
        </row>
        <row r="5644">
          <cell r="E5644" t="str">
            <v>CC</v>
          </cell>
        </row>
        <row r="5645">
          <cell r="E5645" t="str">
            <v>CC</v>
          </cell>
        </row>
        <row r="5646">
          <cell r="E5646" t="str">
            <v>CC</v>
          </cell>
        </row>
        <row r="5647">
          <cell r="E5647" t="str">
            <v>D1</v>
          </cell>
        </row>
        <row r="5648">
          <cell r="E5648" t="str">
            <v>C1</v>
          </cell>
        </row>
        <row r="5649">
          <cell r="E5649" t="str">
            <v>C1</v>
          </cell>
        </row>
        <row r="5650">
          <cell r="E5650" t="str">
            <v>C1</v>
          </cell>
        </row>
        <row r="5651">
          <cell r="E5651" t="str">
            <v>C1</v>
          </cell>
        </row>
        <row r="5652">
          <cell r="E5652" t="str">
            <v>C1</v>
          </cell>
        </row>
        <row r="5653">
          <cell r="E5653" t="str">
            <v>C1</v>
          </cell>
        </row>
        <row r="5654">
          <cell r="E5654" t="str">
            <v>C1</v>
          </cell>
        </row>
        <row r="5655">
          <cell r="E5655" t="str">
            <v>C1</v>
          </cell>
        </row>
        <row r="5656">
          <cell r="E5656" t="str">
            <v>C1</v>
          </cell>
        </row>
        <row r="5657">
          <cell r="E5657" t="str">
            <v>C1</v>
          </cell>
        </row>
        <row r="5658">
          <cell r="E5658" t="str">
            <v>C1</v>
          </cell>
        </row>
        <row r="5659">
          <cell r="E5659" t="str">
            <v>C1</v>
          </cell>
        </row>
        <row r="5660">
          <cell r="E5660" t="str">
            <v>C1</v>
          </cell>
        </row>
        <row r="5661">
          <cell r="E5661" t="str">
            <v>C1</v>
          </cell>
        </row>
        <row r="5662">
          <cell r="E5662" t="str">
            <v>C1</v>
          </cell>
        </row>
        <row r="5663">
          <cell r="E5663" t="str">
            <v>C1</v>
          </cell>
        </row>
        <row r="5664">
          <cell r="E5664" t="str">
            <v>C1</v>
          </cell>
        </row>
        <row r="5665">
          <cell r="E5665" t="str">
            <v>C1</v>
          </cell>
        </row>
        <row r="5666">
          <cell r="E5666" t="str">
            <v>C1</v>
          </cell>
        </row>
        <row r="5667">
          <cell r="E5667" t="str">
            <v>C1</v>
          </cell>
        </row>
        <row r="5668">
          <cell r="E5668" t="str">
            <v>C1</v>
          </cell>
        </row>
        <row r="5669">
          <cell r="E5669" t="str">
            <v>C1</v>
          </cell>
        </row>
        <row r="5670">
          <cell r="E5670" t="str">
            <v>C1</v>
          </cell>
        </row>
        <row r="5671">
          <cell r="E5671" t="str">
            <v>C1</v>
          </cell>
        </row>
        <row r="5672">
          <cell r="E5672" t="str">
            <v>C1</v>
          </cell>
        </row>
        <row r="5673">
          <cell r="E5673" t="str">
            <v>C1</v>
          </cell>
        </row>
        <row r="5674">
          <cell r="E5674" t="str">
            <v>C1</v>
          </cell>
        </row>
        <row r="5675">
          <cell r="E5675" t="str">
            <v>C1</v>
          </cell>
        </row>
        <row r="5676">
          <cell r="E5676" t="str">
            <v>C1</v>
          </cell>
        </row>
        <row r="5677">
          <cell r="E5677" t="str">
            <v>C1</v>
          </cell>
        </row>
        <row r="5678">
          <cell r="E5678" t="str">
            <v>C1</v>
          </cell>
        </row>
        <row r="5679">
          <cell r="E5679" t="str">
            <v>C1</v>
          </cell>
        </row>
        <row r="5680">
          <cell r="E5680" t="str">
            <v>C1</v>
          </cell>
        </row>
        <row r="5681">
          <cell r="E5681" t="str">
            <v>C1</v>
          </cell>
        </row>
        <row r="5682">
          <cell r="E5682" t="str">
            <v>C1</v>
          </cell>
        </row>
        <row r="5683">
          <cell r="E5683" t="str">
            <v>C1</v>
          </cell>
        </row>
        <row r="5684">
          <cell r="E5684" t="str">
            <v>C1</v>
          </cell>
        </row>
        <row r="5685">
          <cell r="E5685" t="str">
            <v>C1</v>
          </cell>
        </row>
        <row r="5686">
          <cell r="E5686" t="str">
            <v>C1</v>
          </cell>
        </row>
        <row r="5687">
          <cell r="E5687" t="str">
            <v>C1</v>
          </cell>
        </row>
        <row r="5688">
          <cell r="E5688" t="str">
            <v>C1</v>
          </cell>
        </row>
        <row r="5689">
          <cell r="E5689" t="str">
            <v>C1</v>
          </cell>
        </row>
        <row r="5690">
          <cell r="E5690" t="str">
            <v>C1</v>
          </cell>
        </row>
        <row r="5691">
          <cell r="E5691" t="str">
            <v>C1</v>
          </cell>
        </row>
        <row r="5692">
          <cell r="E5692" t="str">
            <v>C1</v>
          </cell>
        </row>
        <row r="5693">
          <cell r="E5693" t="str">
            <v>C1</v>
          </cell>
        </row>
        <row r="5694">
          <cell r="E5694" t="str">
            <v>C1</v>
          </cell>
        </row>
        <row r="5695">
          <cell r="E5695" t="str">
            <v>C1</v>
          </cell>
        </row>
        <row r="5696">
          <cell r="E5696" t="str">
            <v>C1</v>
          </cell>
        </row>
        <row r="5697">
          <cell r="E5697" t="str">
            <v>C1</v>
          </cell>
        </row>
        <row r="5698">
          <cell r="E5698" t="str">
            <v>C1</v>
          </cell>
        </row>
        <row r="5699">
          <cell r="E5699" t="str">
            <v>C1</v>
          </cell>
        </row>
        <row r="5700">
          <cell r="E5700" t="str">
            <v>C1</v>
          </cell>
        </row>
        <row r="5701">
          <cell r="E5701" t="str">
            <v>C1</v>
          </cell>
        </row>
        <row r="5702">
          <cell r="E5702" t="str">
            <v>C1</v>
          </cell>
        </row>
        <row r="5703">
          <cell r="E5703" t="str">
            <v>C1</v>
          </cell>
        </row>
        <row r="5704">
          <cell r="E5704" t="str">
            <v>C1</v>
          </cell>
        </row>
        <row r="5705">
          <cell r="E5705" t="str">
            <v>C1</v>
          </cell>
        </row>
        <row r="5706">
          <cell r="E5706" t="str">
            <v>C1</v>
          </cell>
        </row>
        <row r="5707">
          <cell r="E5707" t="str">
            <v>C1</v>
          </cell>
        </row>
        <row r="5708">
          <cell r="E5708" t="str">
            <v>C1</v>
          </cell>
        </row>
        <row r="5709">
          <cell r="E5709" t="str">
            <v>C1</v>
          </cell>
        </row>
        <row r="5710">
          <cell r="E5710" t="str">
            <v>C1</v>
          </cell>
        </row>
        <row r="5711">
          <cell r="E5711" t="str">
            <v>C1</v>
          </cell>
        </row>
        <row r="5712">
          <cell r="E5712" t="str">
            <v>C1</v>
          </cell>
        </row>
        <row r="5713">
          <cell r="E5713" t="str">
            <v>C1</v>
          </cell>
        </row>
        <row r="5714">
          <cell r="E5714" t="str">
            <v>C1</v>
          </cell>
        </row>
        <row r="5715">
          <cell r="E5715" t="str">
            <v>C1</v>
          </cell>
        </row>
        <row r="5716">
          <cell r="E5716" t="str">
            <v>C1</v>
          </cell>
        </row>
        <row r="5717">
          <cell r="E5717" t="str">
            <v>C1</v>
          </cell>
        </row>
        <row r="5718">
          <cell r="E5718" t="str">
            <v>C1</v>
          </cell>
        </row>
        <row r="5719">
          <cell r="E5719" t="str">
            <v>C1</v>
          </cell>
        </row>
        <row r="5720">
          <cell r="E5720" t="str">
            <v>C1</v>
          </cell>
        </row>
        <row r="5721">
          <cell r="E5721" t="str">
            <v>C1</v>
          </cell>
        </row>
        <row r="5722">
          <cell r="E5722" t="str">
            <v>C1</v>
          </cell>
        </row>
        <row r="5723">
          <cell r="E5723" t="str">
            <v>C1</v>
          </cell>
        </row>
        <row r="5724">
          <cell r="E5724" t="str">
            <v>C1</v>
          </cell>
        </row>
        <row r="5725">
          <cell r="E5725" t="str">
            <v>C1</v>
          </cell>
        </row>
        <row r="5726">
          <cell r="E5726" t="str">
            <v>C1</v>
          </cell>
        </row>
        <row r="5727">
          <cell r="E5727" t="str">
            <v>C1</v>
          </cell>
        </row>
        <row r="5728">
          <cell r="E5728" t="str">
            <v>C1</v>
          </cell>
        </row>
        <row r="5729">
          <cell r="E5729" t="str">
            <v>C1</v>
          </cell>
        </row>
        <row r="5730">
          <cell r="E5730" t="str">
            <v>C1</v>
          </cell>
        </row>
        <row r="5731">
          <cell r="E5731" t="str">
            <v>C1</v>
          </cell>
        </row>
        <row r="5732">
          <cell r="E5732" t="str">
            <v>C1</v>
          </cell>
        </row>
        <row r="5733">
          <cell r="E5733" t="str">
            <v>C1</v>
          </cell>
        </row>
        <row r="5734">
          <cell r="E5734" t="str">
            <v>C1</v>
          </cell>
        </row>
        <row r="5735">
          <cell r="E5735" t="str">
            <v>C1</v>
          </cell>
        </row>
        <row r="5736">
          <cell r="E5736" t="str">
            <v>C1</v>
          </cell>
        </row>
        <row r="5737">
          <cell r="E5737" t="str">
            <v>C1</v>
          </cell>
        </row>
        <row r="5738">
          <cell r="E5738" t="str">
            <v>C1</v>
          </cell>
        </row>
        <row r="5739">
          <cell r="E5739" t="str">
            <v>C1</v>
          </cell>
        </row>
        <row r="5740">
          <cell r="E5740" t="str">
            <v>C1</v>
          </cell>
        </row>
        <row r="5741">
          <cell r="E5741" t="str">
            <v>C1</v>
          </cell>
        </row>
        <row r="5742">
          <cell r="E5742" t="str">
            <v>C1</v>
          </cell>
        </row>
        <row r="5743">
          <cell r="E5743" t="str">
            <v>C1</v>
          </cell>
        </row>
        <row r="5744">
          <cell r="E5744" t="str">
            <v>C1</v>
          </cell>
        </row>
        <row r="5745">
          <cell r="E5745" t="str">
            <v>C1</v>
          </cell>
        </row>
        <row r="5746">
          <cell r="E5746" t="str">
            <v>C1</v>
          </cell>
        </row>
        <row r="5747">
          <cell r="E5747" t="str">
            <v>C1</v>
          </cell>
        </row>
        <row r="5748">
          <cell r="E5748" t="str">
            <v>C1</v>
          </cell>
        </row>
        <row r="5749">
          <cell r="E5749" t="str">
            <v>C1</v>
          </cell>
        </row>
        <row r="5750">
          <cell r="E5750" t="str">
            <v>C1</v>
          </cell>
        </row>
        <row r="5751">
          <cell r="E5751" t="str">
            <v>C1</v>
          </cell>
        </row>
        <row r="5752">
          <cell r="E5752" t="str">
            <v>C1</v>
          </cell>
        </row>
        <row r="5753">
          <cell r="E5753" t="str">
            <v>C1</v>
          </cell>
        </row>
        <row r="5754">
          <cell r="E5754" t="str">
            <v>C1</v>
          </cell>
        </row>
        <row r="5755">
          <cell r="E5755" t="str">
            <v>C1</v>
          </cell>
        </row>
        <row r="5756">
          <cell r="E5756" t="str">
            <v>C1</v>
          </cell>
        </row>
        <row r="5757">
          <cell r="E5757" t="str">
            <v>C1</v>
          </cell>
        </row>
        <row r="5758">
          <cell r="E5758" t="str">
            <v>C1</v>
          </cell>
        </row>
        <row r="5759">
          <cell r="E5759" t="str">
            <v>C1</v>
          </cell>
        </row>
        <row r="5760">
          <cell r="E5760" t="str">
            <v>C1</v>
          </cell>
        </row>
        <row r="5761">
          <cell r="E5761" t="str">
            <v>C1</v>
          </cell>
        </row>
        <row r="5762">
          <cell r="E5762" t="str">
            <v>C1</v>
          </cell>
        </row>
        <row r="5763">
          <cell r="E5763" t="str">
            <v>C1</v>
          </cell>
        </row>
        <row r="5764">
          <cell r="E5764" t="str">
            <v>C1</v>
          </cell>
        </row>
        <row r="5765">
          <cell r="E5765" t="str">
            <v>C3</v>
          </cell>
        </row>
        <row r="5766">
          <cell r="E5766" t="str">
            <v>C3</v>
          </cell>
        </row>
        <row r="5767">
          <cell r="E5767" t="str">
            <v>C3</v>
          </cell>
        </row>
        <row r="5768">
          <cell r="E5768" t="str">
            <v>C3</v>
          </cell>
        </row>
        <row r="5769">
          <cell r="E5769" t="str">
            <v>C3</v>
          </cell>
        </row>
        <row r="5770">
          <cell r="E5770" t="str">
            <v>C3</v>
          </cell>
        </row>
        <row r="5771">
          <cell r="E5771" t="str">
            <v>C3</v>
          </cell>
        </row>
        <row r="5772">
          <cell r="E5772" t="str">
            <v>C3</v>
          </cell>
        </row>
        <row r="5773">
          <cell r="E5773" t="str">
            <v>C3</v>
          </cell>
        </row>
        <row r="5774">
          <cell r="E5774" t="str">
            <v>C3</v>
          </cell>
        </row>
        <row r="5775">
          <cell r="E5775" t="str">
            <v>C3</v>
          </cell>
        </row>
        <row r="5776">
          <cell r="E5776" t="str">
            <v>C3</v>
          </cell>
        </row>
        <row r="5777">
          <cell r="E5777" t="str">
            <v>C3</v>
          </cell>
        </row>
        <row r="5778">
          <cell r="E5778" t="str">
            <v>C3</v>
          </cell>
        </row>
        <row r="5779">
          <cell r="E5779" t="str">
            <v>C3</v>
          </cell>
        </row>
        <row r="5780">
          <cell r="E5780" t="str">
            <v>C3</v>
          </cell>
        </row>
        <row r="5781">
          <cell r="E5781" t="str">
            <v>C3</v>
          </cell>
        </row>
        <row r="5782">
          <cell r="E5782" t="str">
            <v>C3</v>
          </cell>
        </row>
        <row r="5783">
          <cell r="E5783" t="str">
            <v>C3</v>
          </cell>
        </row>
        <row r="5784">
          <cell r="E5784" t="str">
            <v>C3</v>
          </cell>
        </row>
        <row r="5785">
          <cell r="E5785" t="str">
            <v>C3</v>
          </cell>
        </row>
        <row r="5786">
          <cell r="E5786" t="str">
            <v>C3</v>
          </cell>
        </row>
        <row r="5787">
          <cell r="E5787" t="str">
            <v>C3</v>
          </cell>
        </row>
        <row r="5788">
          <cell r="E5788" t="str">
            <v>C3</v>
          </cell>
        </row>
        <row r="5789">
          <cell r="E5789" t="str">
            <v>C3</v>
          </cell>
        </row>
        <row r="5790">
          <cell r="E5790" t="str">
            <v>C3</v>
          </cell>
        </row>
        <row r="5791">
          <cell r="E5791" t="str">
            <v>C3</v>
          </cell>
        </row>
        <row r="5792">
          <cell r="E5792" t="str">
            <v>C3</v>
          </cell>
        </row>
        <row r="5793">
          <cell r="E5793" t="str">
            <v>C3</v>
          </cell>
        </row>
        <row r="5794">
          <cell r="E5794" t="str">
            <v>C3</v>
          </cell>
        </row>
        <row r="5795">
          <cell r="E5795" t="str">
            <v>C3</v>
          </cell>
        </row>
        <row r="5796">
          <cell r="E5796" t="str">
            <v>C3</v>
          </cell>
        </row>
        <row r="5797">
          <cell r="E5797" t="str">
            <v>C3</v>
          </cell>
        </row>
        <row r="5798">
          <cell r="E5798" t="str">
            <v>C3</v>
          </cell>
        </row>
        <row r="5799">
          <cell r="E5799" t="str">
            <v>C3</v>
          </cell>
        </row>
        <row r="5800">
          <cell r="E5800" t="str">
            <v>C3</v>
          </cell>
        </row>
        <row r="5801">
          <cell r="E5801" t="str">
            <v>C3</v>
          </cell>
        </row>
        <row r="5802">
          <cell r="E5802" t="str">
            <v>C3</v>
          </cell>
        </row>
        <row r="5803">
          <cell r="E5803" t="str">
            <v>C3</v>
          </cell>
        </row>
        <row r="5804">
          <cell r="E5804" t="str">
            <v>C3</v>
          </cell>
        </row>
        <row r="5805">
          <cell r="E5805" t="str">
            <v>C3</v>
          </cell>
        </row>
        <row r="5806">
          <cell r="E5806" t="str">
            <v>C3</v>
          </cell>
        </row>
        <row r="5807">
          <cell r="E5807" t="str">
            <v>C3</v>
          </cell>
        </row>
        <row r="5808">
          <cell r="E5808" t="str">
            <v>C3</v>
          </cell>
        </row>
        <row r="5809">
          <cell r="E5809" t="str">
            <v>C3</v>
          </cell>
        </row>
        <row r="5810">
          <cell r="E5810" t="str">
            <v>C3</v>
          </cell>
        </row>
        <row r="5811">
          <cell r="E5811" t="str">
            <v>C3</v>
          </cell>
        </row>
        <row r="5812">
          <cell r="E5812" t="str">
            <v>C3</v>
          </cell>
        </row>
        <row r="5813">
          <cell r="E5813" t="str">
            <v>C3</v>
          </cell>
        </row>
        <row r="5814">
          <cell r="E5814" t="str">
            <v>C3</v>
          </cell>
        </row>
        <row r="5815">
          <cell r="E5815" t="str">
            <v>C3</v>
          </cell>
        </row>
        <row r="5816">
          <cell r="E5816" t="str">
            <v>C3</v>
          </cell>
        </row>
        <row r="5817">
          <cell r="E5817" t="str">
            <v>C3</v>
          </cell>
        </row>
        <row r="5818">
          <cell r="E5818" t="str">
            <v>C3</v>
          </cell>
        </row>
        <row r="5819">
          <cell r="E5819" t="str">
            <v>C3</v>
          </cell>
        </row>
        <row r="5820">
          <cell r="E5820" t="str">
            <v>C3</v>
          </cell>
        </row>
        <row r="5821">
          <cell r="E5821" t="str">
            <v>C3</v>
          </cell>
        </row>
        <row r="5822">
          <cell r="E5822" t="str">
            <v>C3</v>
          </cell>
        </row>
        <row r="5823">
          <cell r="E5823" t="str">
            <v>C3</v>
          </cell>
        </row>
        <row r="5824">
          <cell r="E5824" t="str">
            <v>C3</v>
          </cell>
        </row>
        <row r="5825">
          <cell r="E5825" t="str">
            <v>C5</v>
          </cell>
        </row>
        <row r="5826">
          <cell r="E5826" t="str">
            <v>C5</v>
          </cell>
        </row>
        <row r="5827">
          <cell r="E5827" t="str">
            <v>C5</v>
          </cell>
        </row>
        <row r="5828">
          <cell r="E5828" t="str">
            <v>C5</v>
          </cell>
        </row>
        <row r="5829">
          <cell r="E5829" t="str">
            <v>C5</v>
          </cell>
        </row>
        <row r="5830">
          <cell r="E5830" t="str">
            <v>C5</v>
          </cell>
        </row>
        <row r="5831">
          <cell r="E5831" t="str">
            <v>C5</v>
          </cell>
        </row>
        <row r="5832">
          <cell r="E5832" t="str">
            <v>C5</v>
          </cell>
        </row>
        <row r="5833">
          <cell r="E5833" t="str">
            <v>C5</v>
          </cell>
        </row>
        <row r="5834">
          <cell r="E5834" t="str">
            <v>C5</v>
          </cell>
        </row>
        <row r="5835">
          <cell r="E5835" t="str">
            <v>C5</v>
          </cell>
        </row>
        <row r="5836">
          <cell r="E5836" t="str">
            <v>C5</v>
          </cell>
        </row>
        <row r="5837">
          <cell r="E5837" t="str">
            <v>C5</v>
          </cell>
        </row>
        <row r="5838">
          <cell r="E5838" t="str">
            <v>C5</v>
          </cell>
        </row>
        <row r="5839">
          <cell r="E5839" t="str">
            <v>C5</v>
          </cell>
        </row>
        <row r="5840">
          <cell r="E5840" t="str">
            <v>C5</v>
          </cell>
        </row>
        <row r="5841">
          <cell r="E5841" t="str">
            <v>C5</v>
          </cell>
        </row>
        <row r="5842">
          <cell r="E5842" t="str">
            <v>C5</v>
          </cell>
        </row>
        <row r="5843">
          <cell r="E5843" t="str">
            <v>C5</v>
          </cell>
        </row>
        <row r="5844">
          <cell r="E5844" t="str">
            <v>C5</v>
          </cell>
        </row>
        <row r="5845">
          <cell r="E5845" t="str">
            <v>C5</v>
          </cell>
        </row>
        <row r="5846">
          <cell r="E5846" t="str">
            <v>C5</v>
          </cell>
        </row>
        <row r="5847">
          <cell r="E5847" t="str">
            <v>C5</v>
          </cell>
        </row>
        <row r="5848">
          <cell r="E5848" t="str">
            <v>C5</v>
          </cell>
        </row>
        <row r="5849">
          <cell r="E5849" t="str">
            <v>C5</v>
          </cell>
        </row>
        <row r="5850">
          <cell r="E5850" t="str">
            <v>C5</v>
          </cell>
        </row>
        <row r="5851">
          <cell r="E5851" t="str">
            <v>C5</v>
          </cell>
        </row>
        <row r="5852">
          <cell r="E5852" t="str">
            <v>C5</v>
          </cell>
        </row>
        <row r="5853">
          <cell r="E5853" t="str">
            <v>C5</v>
          </cell>
        </row>
        <row r="5854">
          <cell r="E5854" t="str">
            <v>C5</v>
          </cell>
        </row>
        <row r="5855">
          <cell r="E5855" t="str">
            <v>C5</v>
          </cell>
        </row>
        <row r="5856">
          <cell r="E5856" t="str">
            <v>C5</v>
          </cell>
        </row>
        <row r="5857">
          <cell r="E5857" t="str">
            <v>C5</v>
          </cell>
        </row>
        <row r="5858">
          <cell r="E5858" t="str">
            <v>C5</v>
          </cell>
        </row>
        <row r="5859">
          <cell r="E5859" t="str">
            <v>C6</v>
          </cell>
        </row>
        <row r="5860">
          <cell r="E5860" t="str">
            <v>C6</v>
          </cell>
        </row>
        <row r="5861">
          <cell r="E5861" t="str">
            <v>C6</v>
          </cell>
        </row>
        <row r="5862">
          <cell r="E5862" t="str">
            <v>C6</v>
          </cell>
        </row>
        <row r="5863">
          <cell r="E5863" t="str">
            <v>C6</v>
          </cell>
        </row>
        <row r="5864">
          <cell r="E5864" t="str">
            <v>C6</v>
          </cell>
        </row>
        <row r="5865">
          <cell r="E5865" t="str">
            <v>C6</v>
          </cell>
        </row>
        <row r="5866">
          <cell r="E5866" t="str">
            <v>C6</v>
          </cell>
        </row>
        <row r="5867">
          <cell r="E5867" t="str">
            <v>C6</v>
          </cell>
        </row>
        <row r="5868">
          <cell r="E5868" t="str">
            <v>C6</v>
          </cell>
        </row>
        <row r="5869">
          <cell r="E5869" t="str">
            <v>C6</v>
          </cell>
        </row>
        <row r="5870">
          <cell r="E5870" t="str">
            <v>C6</v>
          </cell>
        </row>
        <row r="5871">
          <cell r="E5871" t="str">
            <v>C6</v>
          </cell>
        </row>
        <row r="5872">
          <cell r="E5872" t="str">
            <v>C6</v>
          </cell>
        </row>
        <row r="5873">
          <cell r="E5873" t="str">
            <v>C6</v>
          </cell>
        </row>
        <row r="5874">
          <cell r="E5874" t="str">
            <v>C6</v>
          </cell>
        </row>
        <row r="5875">
          <cell r="E5875" t="str">
            <v>C6</v>
          </cell>
        </row>
        <row r="5876">
          <cell r="E5876" t="str">
            <v>C6</v>
          </cell>
        </row>
        <row r="5877">
          <cell r="E5877" t="str">
            <v>C6</v>
          </cell>
        </row>
        <row r="5878">
          <cell r="E5878" t="str">
            <v>C6</v>
          </cell>
        </row>
        <row r="5879">
          <cell r="E5879" t="str">
            <v>C6</v>
          </cell>
        </row>
        <row r="5880">
          <cell r="E5880" t="str">
            <v>C6</v>
          </cell>
        </row>
        <row r="5881">
          <cell r="E5881" t="str">
            <v>C6</v>
          </cell>
        </row>
        <row r="5882">
          <cell r="E5882" t="str">
            <v>C6</v>
          </cell>
        </row>
        <row r="5883">
          <cell r="E5883" t="str">
            <v>C6</v>
          </cell>
        </row>
        <row r="5884">
          <cell r="E5884" t="str">
            <v>C6</v>
          </cell>
        </row>
        <row r="5885">
          <cell r="E5885" t="str">
            <v>C6</v>
          </cell>
        </row>
        <row r="5886">
          <cell r="E5886" t="str">
            <v>C6</v>
          </cell>
        </row>
        <row r="5887">
          <cell r="E5887" t="str">
            <v>C6</v>
          </cell>
        </row>
        <row r="5888">
          <cell r="E5888" t="str">
            <v>C6</v>
          </cell>
        </row>
        <row r="5889">
          <cell r="E5889" t="str">
            <v>C6</v>
          </cell>
        </row>
        <row r="5890">
          <cell r="E5890" t="str">
            <v>C6</v>
          </cell>
        </row>
        <row r="5891">
          <cell r="E5891" t="str">
            <v>C6</v>
          </cell>
        </row>
        <row r="5892">
          <cell r="E5892" t="str">
            <v>C6</v>
          </cell>
        </row>
        <row r="5893">
          <cell r="E5893" t="str">
            <v>C6</v>
          </cell>
        </row>
        <row r="5894">
          <cell r="E5894" t="str">
            <v>C6</v>
          </cell>
        </row>
        <row r="5895">
          <cell r="E5895" t="str">
            <v>C6</v>
          </cell>
        </row>
        <row r="5896">
          <cell r="E5896" t="str">
            <v>C6</v>
          </cell>
        </row>
        <row r="5897">
          <cell r="E5897" t="str">
            <v>C6</v>
          </cell>
        </row>
        <row r="5898">
          <cell r="E5898" t="str">
            <v>C6</v>
          </cell>
        </row>
        <row r="5899">
          <cell r="E5899" t="str">
            <v>C6</v>
          </cell>
        </row>
        <row r="5900">
          <cell r="E5900" t="str">
            <v>C6</v>
          </cell>
        </row>
        <row r="5901">
          <cell r="E5901" t="str">
            <v>C6</v>
          </cell>
        </row>
        <row r="5902">
          <cell r="E5902" t="str">
            <v>C6</v>
          </cell>
        </row>
        <row r="5903">
          <cell r="E5903" t="str">
            <v>C6</v>
          </cell>
        </row>
        <row r="5904">
          <cell r="E5904" t="str">
            <v>C6</v>
          </cell>
        </row>
        <row r="5905">
          <cell r="E5905" t="str">
            <v>C6</v>
          </cell>
        </row>
        <row r="5906">
          <cell r="E5906" t="str">
            <v>C6</v>
          </cell>
        </row>
        <row r="5907">
          <cell r="E5907" t="str">
            <v>C6</v>
          </cell>
        </row>
        <row r="5908">
          <cell r="E5908" t="str">
            <v>C6</v>
          </cell>
        </row>
        <row r="5909">
          <cell r="E5909" t="str">
            <v>C6</v>
          </cell>
        </row>
        <row r="5910">
          <cell r="E5910" t="str">
            <v>C6</v>
          </cell>
        </row>
        <row r="5911">
          <cell r="E5911" t="str">
            <v>C6</v>
          </cell>
        </row>
        <row r="5912">
          <cell r="E5912" t="str">
            <v>C6</v>
          </cell>
        </row>
        <row r="5913">
          <cell r="E5913" t="str">
            <v>C6</v>
          </cell>
        </row>
        <row r="5914">
          <cell r="E5914" t="str">
            <v>C6</v>
          </cell>
        </row>
        <row r="5915">
          <cell r="E5915" t="str">
            <v>C6</v>
          </cell>
        </row>
        <row r="5916">
          <cell r="E5916" t="str">
            <v>C6</v>
          </cell>
        </row>
        <row r="5917">
          <cell r="E5917" t="str">
            <v>C6</v>
          </cell>
        </row>
        <row r="5918">
          <cell r="E5918" t="str">
            <v>C6</v>
          </cell>
        </row>
        <row r="5919">
          <cell r="E5919" t="str">
            <v>C6</v>
          </cell>
        </row>
        <row r="5920">
          <cell r="E5920" t="str">
            <v>C6</v>
          </cell>
        </row>
        <row r="5921">
          <cell r="E5921" t="str">
            <v>C6</v>
          </cell>
        </row>
        <row r="5922">
          <cell r="E5922" t="str">
            <v>C6</v>
          </cell>
        </row>
        <row r="5923">
          <cell r="E5923" t="str">
            <v>C6</v>
          </cell>
        </row>
        <row r="5924">
          <cell r="E5924" t="str">
            <v>C6</v>
          </cell>
        </row>
        <row r="5925">
          <cell r="E5925" t="str">
            <v>C6</v>
          </cell>
        </row>
        <row r="5926">
          <cell r="E5926" t="str">
            <v>C6</v>
          </cell>
        </row>
        <row r="5927">
          <cell r="E5927" t="str">
            <v>C6</v>
          </cell>
        </row>
        <row r="5928">
          <cell r="E5928" t="str">
            <v>C6</v>
          </cell>
        </row>
        <row r="5929">
          <cell r="E5929" t="str">
            <v>C6</v>
          </cell>
        </row>
        <row r="5930">
          <cell r="E5930" t="str">
            <v>C6</v>
          </cell>
        </row>
        <row r="5931">
          <cell r="E5931" t="str">
            <v>C6</v>
          </cell>
        </row>
        <row r="5932">
          <cell r="E5932" t="str">
            <v>C6</v>
          </cell>
        </row>
        <row r="5933">
          <cell r="E5933" t="str">
            <v>C7</v>
          </cell>
        </row>
        <row r="5934">
          <cell r="E5934" t="str">
            <v>C7</v>
          </cell>
        </row>
        <row r="5935">
          <cell r="E5935" t="str">
            <v>C7</v>
          </cell>
        </row>
        <row r="5936">
          <cell r="E5936" t="str">
            <v>C7</v>
          </cell>
        </row>
        <row r="5937">
          <cell r="E5937" t="str">
            <v>C7</v>
          </cell>
        </row>
        <row r="5938">
          <cell r="E5938" t="str">
            <v>C7</v>
          </cell>
        </row>
        <row r="5939">
          <cell r="E5939" t="str">
            <v>C7</v>
          </cell>
        </row>
        <row r="5940">
          <cell r="E5940" t="str">
            <v>C7</v>
          </cell>
        </row>
        <row r="5941">
          <cell r="E5941" t="str">
            <v>C7</v>
          </cell>
        </row>
        <row r="5942">
          <cell r="E5942" t="str">
            <v>C7</v>
          </cell>
        </row>
        <row r="5943">
          <cell r="E5943" t="str">
            <v>C7</v>
          </cell>
        </row>
        <row r="5944">
          <cell r="E5944" t="str">
            <v>C7</v>
          </cell>
        </row>
        <row r="5945">
          <cell r="E5945" t="str">
            <v>C7</v>
          </cell>
        </row>
        <row r="5946">
          <cell r="E5946" t="str">
            <v>C7</v>
          </cell>
        </row>
        <row r="5947">
          <cell r="E5947" t="str">
            <v>C7</v>
          </cell>
        </row>
        <row r="5948">
          <cell r="E5948" t="str">
            <v>C7</v>
          </cell>
        </row>
        <row r="5949">
          <cell r="E5949" t="str">
            <v>C7</v>
          </cell>
        </row>
        <row r="5950">
          <cell r="E5950" t="str">
            <v>C7</v>
          </cell>
        </row>
        <row r="5951">
          <cell r="E5951" t="str">
            <v>C7</v>
          </cell>
        </row>
        <row r="5952">
          <cell r="E5952" t="str">
            <v>C7</v>
          </cell>
        </row>
        <row r="5953">
          <cell r="E5953" t="str">
            <v>C7</v>
          </cell>
        </row>
        <row r="5954">
          <cell r="E5954" t="str">
            <v>C7</v>
          </cell>
        </row>
        <row r="5955">
          <cell r="E5955" t="str">
            <v>C7</v>
          </cell>
        </row>
        <row r="5956">
          <cell r="E5956" t="str">
            <v>C9</v>
          </cell>
        </row>
        <row r="5957">
          <cell r="E5957" t="str">
            <v>C9</v>
          </cell>
        </row>
        <row r="5958">
          <cell r="E5958" t="str">
            <v>C9</v>
          </cell>
        </row>
        <row r="5959">
          <cell r="E5959" t="str">
            <v>C9</v>
          </cell>
        </row>
        <row r="5960">
          <cell r="E5960" t="str">
            <v>C9</v>
          </cell>
        </row>
        <row r="5961">
          <cell r="E5961" t="str">
            <v>C9</v>
          </cell>
        </row>
        <row r="5962">
          <cell r="E5962" t="str">
            <v>C9</v>
          </cell>
        </row>
        <row r="5963">
          <cell r="E5963" t="str">
            <v>C9</v>
          </cell>
        </row>
        <row r="5964">
          <cell r="E5964" t="str">
            <v>C9</v>
          </cell>
        </row>
        <row r="5965">
          <cell r="E5965" t="str">
            <v>C9</v>
          </cell>
        </row>
        <row r="5966">
          <cell r="E5966" t="str">
            <v>C9</v>
          </cell>
        </row>
        <row r="5967">
          <cell r="E5967" t="str">
            <v>C9</v>
          </cell>
        </row>
        <row r="5968">
          <cell r="E5968" t="str">
            <v>C9</v>
          </cell>
        </row>
        <row r="5969">
          <cell r="E5969" t="str">
            <v>C9</v>
          </cell>
        </row>
        <row r="5970">
          <cell r="E5970" t="str">
            <v>C9</v>
          </cell>
        </row>
        <row r="5971">
          <cell r="E5971" t="str">
            <v>C9</v>
          </cell>
        </row>
        <row r="5972">
          <cell r="E5972" t="str">
            <v>C9</v>
          </cell>
        </row>
        <row r="5973">
          <cell r="E5973" t="str">
            <v>C9</v>
          </cell>
        </row>
        <row r="5974">
          <cell r="E5974" t="str">
            <v>C9</v>
          </cell>
        </row>
        <row r="5975">
          <cell r="E5975" t="str">
            <v>C9</v>
          </cell>
        </row>
        <row r="5976">
          <cell r="E5976" t="str">
            <v>C9</v>
          </cell>
        </row>
        <row r="5977">
          <cell r="E5977" t="str">
            <v>C9</v>
          </cell>
        </row>
        <row r="5978">
          <cell r="E5978" t="str">
            <v>C9</v>
          </cell>
        </row>
        <row r="5979">
          <cell r="E5979" t="str">
            <v>C9</v>
          </cell>
        </row>
        <row r="5980">
          <cell r="E5980" t="str">
            <v>C9</v>
          </cell>
        </row>
        <row r="5981">
          <cell r="E5981" t="str">
            <v>C9</v>
          </cell>
        </row>
        <row r="5982">
          <cell r="E5982" t="str">
            <v>C9</v>
          </cell>
        </row>
        <row r="5983">
          <cell r="E5983" t="str">
            <v>C9</v>
          </cell>
        </row>
        <row r="5984">
          <cell r="E5984" t="str">
            <v>C9</v>
          </cell>
        </row>
        <row r="5985">
          <cell r="E5985" t="str">
            <v>C9</v>
          </cell>
        </row>
        <row r="5986">
          <cell r="E5986" t="str">
            <v>C9</v>
          </cell>
        </row>
        <row r="5987">
          <cell r="E5987" t="str">
            <v>C9</v>
          </cell>
        </row>
        <row r="5988">
          <cell r="E5988" t="str">
            <v>C9</v>
          </cell>
        </row>
        <row r="5989">
          <cell r="E5989" t="str">
            <v>C9</v>
          </cell>
        </row>
        <row r="5990">
          <cell r="E5990" t="str">
            <v>C9</v>
          </cell>
        </row>
        <row r="5991">
          <cell r="E5991" t="str">
            <v>C9</v>
          </cell>
        </row>
        <row r="5992">
          <cell r="E5992" t="str">
            <v>C9</v>
          </cell>
        </row>
        <row r="5993">
          <cell r="E5993" t="str">
            <v>C9</v>
          </cell>
        </row>
        <row r="5994">
          <cell r="E5994" t="str">
            <v>C9</v>
          </cell>
        </row>
        <row r="5995">
          <cell r="E5995" t="str">
            <v>C9</v>
          </cell>
        </row>
        <row r="5996">
          <cell r="E5996" t="str">
            <v>C9</v>
          </cell>
        </row>
        <row r="5997">
          <cell r="E5997" t="str">
            <v>C9</v>
          </cell>
        </row>
        <row r="5998">
          <cell r="E5998" t="str">
            <v>C9</v>
          </cell>
        </row>
        <row r="5999">
          <cell r="E5999" t="str">
            <v>C9</v>
          </cell>
        </row>
        <row r="6000">
          <cell r="E6000" t="str">
            <v>C9</v>
          </cell>
        </row>
        <row r="6001">
          <cell r="E6001" t="str">
            <v>C9</v>
          </cell>
        </row>
        <row r="6002">
          <cell r="E6002" t="str">
            <v>C9</v>
          </cell>
        </row>
        <row r="6003">
          <cell r="E6003" t="str">
            <v>C9</v>
          </cell>
        </row>
        <row r="6004">
          <cell r="E6004" t="str">
            <v>C9</v>
          </cell>
        </row>
        <row r="6005">
          <cell r="E6005" t="str">
            <v>C9</v>
          </cell>
        </row>
        <row r="6006">
          <cell r="E6006" t="str">
            <v>C9</v>
          </cell>
        </row>
        <row r="6007">
          <cell r="E6007" t="str">
            <v>C9</v>
          </cell>
        </row>
        <row r="6008">
          <cell r="E6008" t="str">
            <v>C9</v>
          </cell>
        </row>
        <row r="6009">
          <cell r="E6009" t="str">
            <v>C9</v>
          </cell>
        </row>
        <row r="6010">
          <cell r="E6010" t="str">
            <v>C9</v>
          </cell>
        </row>
        <row r="6011">
          <cell r="E6011" t="str">
            <v>C9</v>
          </cell>
        </row>
        <row r="6012">
          <cell r="E6012" t="str">
            <v>C9</v>
          </cell>
        </row>
        <row r="6013">
          <cell r="E6013" t="str">
            <v>C9</v>
          </cell>
        </row>
        <row r="6014">
          <cell r="E6014" t="str">
            <v>C9</v>
          </cell>
        </row>
        <row r="6015">
          <cell r="E6015" t="str">
            <v>C9</v>
          </cell>
        </row>
        <row r="6016">
          <cell r="E6016" t="str">
            <v>CA</v>
          </cell>
        </row>
        <row r="6017">
          <cell r="E6017" t="str">
            <v>CA</v>
          </cell>
        </row>
        <row r="6018">
          <cell r="E6018" t="str">
            <v>CA</v>
          </cell>
        </row>
        <row r="6019">
          <cell r="E6019" t="str">
            <v>CA</v>
          </cell>
        </row>
        <row r="6020">
          <cell r="E6020" t="str">
            <v>CA</v>
          </cell>
        </row>
        <row r="6021">
          <cell r="E6021" t="str">
            <v>CA</v>
          </cell>
        </row>
        <row r="6022">
          <cell r="E6022" t="str">
            <v>CA</v>
          </cell>
        </row>
        <row r="6023">
          <cell r="E6023" t="str">
            <v>CA</v>
          </cell>
        </row>
        <row r="6024">
          <cell r="E6024" t="str">
            <v>CA</v>
          </cell>
        </row>
        <row r="6025">
          <cell r="E6025" t="str">
            <v>CA</v>
          </cell>
        </row>
        <row r="6026">
          <cell r="E6026" t="str">
            <v>CA</v>
          </cell>
        </row>
        <row r="6027">
          <cell r="E6027" t="str">
            <v>CA</v>
          </cell>
        </row>
        <row r="6028">
          <cell r="E6028" t="str">
            <v>CA</v>
          </cell>
        </row>
        <row r="6029">
          <cell r="E6029" t="str">
            <v>CA</v>
          </cell>
        </row>
        <row r="6030">
          <cell r="E6030" t="str">
            <v>CA</v>
          </cell>
        </row>
        <row r="6031">
          <cell r="E6031" t="str">
            <v>CA</v>
          </cell>
        </row>
        <row r="6032">
          <cell r="E6032" t="str">
            <v>CA</v>
          </cell>
        </row>
        <row r="6033">
          <cell r="E6033" t="str">
            <v>CA</v>
          </cell>
        </row>
        <row r="6034">
          <cell r="E6034" t="str">
            <v>CA</v>
          </cell>
        </row>
        <row r="6035">
          <cell r="E6035" t="str">
            <v>CA</v>
          </cell>
        </row>
        <row r="6036">
          <cell r="E6036" t="str">
            <v>CA</v>
          </cell>
        </row>
        <row r="6037">
          <cell r="E6037" t="str">
            <v>CA</v>
          </cell>
        </row>
        <row r="6038">
          <cell r="E6038" t="str">
            <v>CA</v>
          </cell>
        </row>
        <row r="6039">
          <cell r="E6039" t="str">
            <v>CA</v>
          </cell>
        </row>
        <row r="6040">
          <cell r="E6040" t="str">
            <v>CA</v>
          </cell>
        </row>
        <row r="6041">
          <cell r="E6041" t="str">
            <v>CA</v>
          </cell>
        </row>
        <row r="6042">
          <cell r="E6042" t="str">
            <v>CA</v>
          </cell>
        </row>
        <row r="6043">
          <cell r="E6043" t="str">
            <v>CA</v>
          </cell>
        </row>
        <row r="6044">
          <cell r="E6044" t="str">
            <v>CB</v>
          </cell>
        </row>
        <row r="6045">
          <cell r="E6045" t="str">
            <v>CB</v>
          </cell>
        </row>
        <row r="6046">
          <cell r="E6046" t="str">
            <v>CB</v>
          </cell>
        </row>
        <row r="6047">
          <cell r="E6047" t="str">
            <v>CB</v>
          </cell>
        </row>
        <row r="6048">
          <cell r="E6048" t="str">
            <v>CB</v>
          </cell>
        </row>
        <row r="6049">
          <cell r="E6049" t="str">
            <v>CC</v>
          </cell>
        </row>
        <row r="6050">
          <cell r="E6050" t="str">
            <v>CC</v>
          </cell>
        </row>
        <row r="6051">
          <cell r="E6051" t="str">
            <v>CC</v>
          </cell>
        </row>
        <row r="6052">
          <cell r="E6052" t="str">
            <v>CC</v>
          </cell>
        </row>
        <row r="6053">
          <cell r="E6053" t="str">
            <v>CC</v>
          </cell>
        </row>
        <row r="6054">
          <cell r="E6054" t="str">
            <v>D3</v>
          </cell>
        </row>
        <row r="6055">
          <cell r="E6055" t="str">
            <v>C1</v>
          </cell>
        </row>
        <row r="6056">
          <cell r="E6056" t="str">
            <v>C1</v>
          </cell>
        </row>
        <row r="6057">
          <cell r="E6057" t="str">
            <v>C1</v>
          </cell>
        </row>
        <row r="6058">
          <cell r="E6058" t="str">
            <v>C1</v>
          </cell>
        </row>
        <row r="6059">
          <cell r="E6059" t="str">
            <v>C1</v>
          </cell>
        </row>
        <row r="6060">
          <cell r="E6060" t="str">
            <v>C3</v>
          </cell>
        </row>
        <row r="6061">
          <cell r="E6061" t="str">
            <v>C3</v>
          </cell>
        </row>
        <row r="6062">
          <cell r="E6062" t="str">
            <v>C3</v>
          </cell>
        </row>
        <row r="6063">
          <cell r="E6063" t="str">
            <v>C5</v>
          </cell>
        </row>
        <row r="6064">
          <cell r="E6064" t="str">
            <v>C5</v>
          </cell>
        </row>
        <row r="6065">
          <cell r="E6065" t="str">
            <v>C5</v>
          </cell>
        </row>
        <row r="6066">
          <cell r="E6066" t="str">
            <v>C5</v>
          </cell>
        </row>
        <row r="6067">
          <cell r="E6067" t="str">
            <v>C5</v>
          </cell>
        </row>
        <row r="6068">
          <cell r="E6068" t="str">
            <v>C5</v>
          </cell>
        </row>
        <row r="6069">
          <cell r="E6069" t="str">
            <v>C5</v>
          </cell>
        </row>
        <row r="6070">
          <cell r="E6070" t="str">
            <v>C5</v>
          </cell>
        </row>
        <row r="6071">
          <cell r="E6071" t="str">
            <v>C5</v>
          </cell>
        </row>
        <row r="6072">
          <cell r="E6072" t="str">
            <v>C5</v>
          </cell>
        </row>
        <row r="6073">
          <cell r="E6073" t="str">
            <v>C5</v>
          </cell>
        </row>
        <row r="6074">
          <cell r="E6074" t="str">
            <v>C5</v>
          </cell>
        </row>
        <row r="6075">
          <cell r="E6075" t="str">
            <v>C5</v>
          </cell>
        </row>
        <row r="6076">
          <cell r="E6076" t="str">
            <v>C5</v>
          </cell>
        </row>
        <row r="6077">
          <cell r="E6077" t="str">
            <v>C5</v>
          </cell>
        </row>
        <row r="6078">
          <cell r="E6078" t="str">
            <v>C5</v>
          </cell>
        </row>
        <row r="6079">
          <cell r="E6079" t="str">
            <v>C5</v>
          </cell>
        </row>
        <row r="6080">
          <cell r="E6080" t="str">
            <v>C5</v>
          </cell>
        </row>
        <row r="6081">
          <cell r="E6081" t="str">
            <v>C5</v>
          </cell>
        </row>
        <row r="6082">
          <cell r="E6082" t="str">
            <v>C5</v>
          </cell>
        </row>
        <row r="6083">
          <cell r="E6083" t="str">
            <v>C5</v>
          </cell>
        </row>
        <row r="6084">
          <cell r="E6084" t="str">
            <v>C5</v>
          </cell>
        </row>
        <row r="6085">
          <cell r="E6085" t="str">
            <v>C5</v>
          </cell>
        </row>
        <row r="6086">
          <cell r="E6086" t="str">
            <v>C5</v>
          </cell>
        </row>
        <row r="6087">
          <cell r="E6087" t="str">
            <v>C5</v>
          </cell>
        </row>
        <row r="6088">
          <cell r="E6088" t="str">
            <v>C5</v>
          </cell>
        </row>
        <row r="6089">
          <cell r="E6089" t="str">
            <v>C5</v>
          </cell>
        </row>
        <row r="6090">
          <cell r="E6090" t="str">
            <v>C5</v>
          </cell>
        </row>
        <row r="6091">
          <cell r="E6091" t="str">
            <v>C5</v>
          </cell>
        </row>
        <row r="6092">
          <cell r="E6092" t="str">
            <v>C5</v>
          </cell>
        </row>
        <row r="6093">
          <cell r="E6093" t="str">
            <v>C5</v>
          </cell>
        </row>
        <row r="6094">
          <cell r="E6094" t="str">
            <v>C5</v>
          </cell>
        </row>
        <row r="6095">
          <cell r="E6095" t="str">
            <v>C5</v>
          </cell>
        </row>
        <row r="6096">
          <cell r="E6096" t="str">
            <v>C5</v>
          </cell>
        </row>
        <row r="6097">
          <cell r="E6097" t="str">
            <v>C5</v>
          </cell>
        </row>
        <row r="6098">
          <cell r="E6098" t="str">
            <v>C5</v>
          </cell>
        </row>
        <row r="6099">
          <cell r="E6099" t="str">
            <v>C6</v>
          </cell>
        </row>
        <row r="6100">
          <cell r="E6100" t="str">
            <v>C6</v>
          </cell>
        </row>
        <row r="6101">
          <cell r="E6101" t="str">
            <v>C6</v>
          </cell>
        </row>
        <row r="6102">
          <cell r="E6102" t="str">
            <v>C6</v>
          </cell>
        </row>
        <row r="6103">
          <cell r="E6103" t="str">
            <v>C6</v>
          </cell>
        </row>
        <row r="6104">
          <cell r="E6104" t="str">
            <v>C6</v>
          </cell>
        </row>
        <row r="6105">
          <cell r="E6105" t="str">
            <v>C6</v>
          </cell>
        </row>
        <row r="6106">
          <cell r="E6106" t="str">
            <v>C6</v>
          </cell>
        </row>
        <row r="6107">
          <cell r="E6107" t="str">
            <v>C6</v>
          </cell>
        </row>
        <row r="6108">
          <cell r="E6108" t="str">
            <v>C6</v>
          </cell>
        </row>
        <row r="6109">
          <cell r="E6109" t="str">
            <v>C6</v>
          </cell>
        </row>
        <row r="6110">
          <cell r="E6110" t="str">
            <v>C6</v>
          </cell>
        </row>
        <row r="6111">
          <cell r="E6111" t="str">
            <v>C6</v>
          </cell>
        </row>
        <row r="6112">
          <cell r="E6112" t="str">
            <v>C6</v>
          </cell>
        </row>
        <row r="6113">
          <cell r="E6113" t="str">
            <v>C6</v>
          </cell>
        </row>
        <row r="6114">
          <cell r="E6114" t="str">
            <v>C6</v>
          </cell>
        </row>
        <row r="6115">
          <cell r="E6115" t="str">
            <v>C6</v>
          </cell>
        </row>
        <row r="6116">
          <cell r="E6116" t="str">
            <v>C6</v>
          </cell>
        </row>
        <row r="6117">
          <cell r="E6117" t="str">
            <v>C6</v>
          </cell>
        </row>
        <row r="6118">
          <cell r="E6118" t="str">
            <v>C6</v>
          </cell>
        </row>
        <row r="6119">
          <cell r="E6119" t="str">
            <v>C7</v>
          </cell>
        </row>
        <row r="6120">
          <cell r="E6120" t="str">
            <v>C7</v>
          </cell>
        </row>
        <row r="6121">
          <cell r="E6121" t="str">
            <v>C7</v>
          </cell>
        </row>
        <row r="6122">
          <cell r="E6122" t="str">
            <v>C7</v>
          </cell>
        </row>
        <row r="6123">
          <cell r="E6123" t="str">
            <v>C7</v>
          </cell>
        </row>
        <row r="6124">
          <cell r="E6124" t="str">
            <v>C7</v>
          </cell>
        </row>
        <row r="6125">
          <cell r="E6125" t="str">
            <v>C9</v>
          </cell>
        </row>
        <row r="6126">
          <cell r="E6126" t="str">
            <v>C9</v>
          </cell>
        </row>
        <row r="6127">
          <cell r="E6127" t="str">
            <v>C9</v>
          </cell>
        </row>
        <row r="6128">
          <cell r="E6128" t="str">
            <v>C9</v>
          </cell>
        </row>
        <row r="6129">
          <cell r="E6129" t="str">
            <v>C9</v>
          </cell>
        </row>
        <row r="6130">
          <cell r="E6130" t="str">
            <v>C9</v>
          </cell>
        </row>
        <row r="6131">
          <cell r="E6131" t="str">
            <v>C9</v>
          </cell>
        </row>
        <row r="6132">
          <cell r="E6132" t="str">
            <v>C9</v>
          </cell>
        </row>
        <row r="6133">
          <cell r="E6133" t="str">
            <v>C9</v>
          </cell>
        </row>
        <row r="6134">
          <cell r="E6134" t="str">
            <v>C9</v>
          </cell>
        </row>
        <row r="6135">
          <cell r="E6135" t="str">
            <v>C9</v>
          </cell>
        </row>
        <row r="6136">
          <cell r="E6136" t="str">
            <v>C9</v>
          </cell>
        </row>
        <row r="6137">
          <cell r="E6137" t="str">
            <v>C9</v>
          </cell>
        </row>
        <row r="6138">
          <cell r="E6138" t="str">
            <v>C9</v>
          </cell>
        </row>
        <row r="6139">
          <cell r="E6139" t="str">
            <v>C9</v>
          </cell>
        </row>
        <row r="6140">
          <cell r="E6140" t="str">
            <v>C9</v>
          </cell>
        </row>
        <row r="6141">
          <cell r="E6141" t="str">
            <v>C9</v>
          </cell>
        </row>
        <row r="6142">
          <cell r="E6142" t="str">
            <v>C9</v>
          </cell>
        </row>
        <row r="6143">
          <cell r="E6143" t="str">
            <v>C9</v>
          </cell>
        </row>
        <row r="6144">
          <cell r="E6144" t="str">
            <v>C9</v>
          </cell>
        </row>
        <row r="6145">
          <cell r="E6145" t="str">
            <v>C9</v>
          </cell>
        </row>
        <row r="6146">
          <cell r="E6146" t="str">
            <v>C9</v>
          </cell>
        </row>
        <row r="6147">
          <cell r="E6147" t="str">
            <v>C9</v>
          </cell>
        </row>
        <row r="6148">
          <cell r="E6148" t="str">
            <v>C9</v>
          </cell>
        </row>
        <row r="6149">
          <cell r="E6149" t="str">
            <v>C9</v>
          </cell>
        </row>
        <row r="6150">
          <cell r="E6150" t="str">
            <v>C9</v>
          </cell>
        </row>
        <row r="6151">
          <cell r="E6151" t="str">
            <v>C9</v>
          </cell>
        </row>
        <row r="6152">
          <cell r="E6152" t="str">
            <v>C9</v>
          </cell>
        </row>
        <row r="6153">
          <cell r="E6153" t="str">
            <v>C9</v>
          </cell>
        </row>
        <row r="6154">
          <cell r="E6154" t="str">
            <v>C9</v>
          </cell>
        </row>
        <row r="6155">
          <cell r="E6155" t="str">
            <v>C9</v>
          </cell>
        </row>
        <row r="6156">
          <cell r="E6156" t="str">
            <v>C9</v>
          </cell>
        </row>
        <row r="6157">
          <cell r="E6157" t="str">
            <v>C9</v>
          </cell>
        </row>
        <row r="6158">
          <cell r="E6158" t="str">
            <v>C9</v>
          </cell>
        </row>
        <row r="6159">
          <cell r="E6159" t="str">
            <v>C9</v>
          </cell>
        </row>
        <row r="6160">
          <cell r="E6160" t="str">
            <v>C9</v>
          </cell>
        </row>
        <row r="6161">
          <cell r="E6161" t="str">
            <v>C9</v>
          </cell>
        </row>
        <row r="6162">
          <cell r="E6162" t="str">
            <v>C9</v>
          </cell>
        </row>
        <row r="6163">
          <cell r="E6163" t="str">
            <v>C9</v>
          </cell>
        </row>
        <row r="6164">
          <cell r="E6164" t="str">
            <v>C9</v>
          </cell>
        </row>
        <row r="6165">
          <cell r="E6165" t="str">
            <v>C9</v>
          </cell>
        </row>
        <row r="6166">
          <cell r="E6166" t="str">
            <v>C9</v>
          </cell>
        </row>
        <row r="6167">
          <cell r="E6167" t="str">
            <v>C9</v>
          </cell>
        </row>
        <row r="6168">
          <cell r="E6168" t="str">
            <v>C9</v>
          </cell>
        </row>
        <row r="6169">
          <cell r="E6169" t="str">
            <v>C9</v>
          </cell>
        </row>
        <row r="6170">
          <cell r="E6170" t="str">
            <v>C9</v>
          </cell>
        </row>
        <row r="6171">
          <cell r="E6171" t="str">
            <v>C9</v>
          </cell>
        </row>
        <row r="6172">
          <cell r="E6172" t="str">
            <v>C9</v>
          </cell>
        </row>
        <row r="6173">
          <cell r="E6173" t="str">
            <v>C9</v>
          </cell>
        </row>
        <row r="6174">
          <cell r="E6174" t="str">
            <v>C9</v>
          </cell>
        </row>
        <row r="6175">
          <cell r="E6175" t="str">
            <v>C9</v>
          </cell>
        </row>
        <row r="6176">
          <cell r="E6176" t="str">
            <v>C9</v>
          </cell>
        </row>
        <row r="6177">
          <cell r="E6177" t="str">
            <v>C9</v>
          </cell>
        </row>
        <row r="6178">
          <cell r="E6178" t="str">
            <v>C9</v>
          </cell>
        </row>
        <row r="6179">
          <cell r="E6179" t="str">
            <v>C9</v>
          </cell>
        </row>
        <row r="6180">
          <cell r="E6180" t="str">
            <v>C9</v>
          </cell>
        </row>
        <row r="6181">
          <cell r="E6181" t="str">
            <v>C9</v>
          </cell>
        </row>
        <row r="6182">
          <cell r="E6182" t="str">
            <v>C9</v>
          </cell>
        </row>
        <row r="6183">
          <cell r="E6183" t="str">
            <v>C9</v>
          </cell>
        </row>
        <row r="6184">
          <cell r="E6184" t="str">
            <v>C9</v>
          </cell>
        </row>
        <row r="6185">
          <cell r="E6185" t="str">
            <v>C9</v>
          </cell>
        </row>
        <row r="6186">
          <cell r="E6186" t="str">
            <v>C9</v>
          </cell>
        </row>
        <row r="6187">
          <cell r="E6187" t="str">
            <v>C9</v>
          </cell>
        </row>
        <row r="6188">
          <cell r="E6188" t="str">
            <v>C9</v>
          </cell>
        </row>
        <row r="6189">
          <cell r="E6189" t="str">
            <v>C9</v>
          </cell>
        </row>
        <row r="6190">
          <cell r="E6190" t="str">
            <v>C9</v>
          </cell>
        </row>
        <row r="6191">
          <cell r="E6191" t="str">
            <v>C9</v>
          </cell>
        </row>
        <row r="6192">
          <cell r="E6192" t="str">
            <v>C9</v>
          </cell>
        </row>
        <row r="6193">
          <cell r="E6193" t="str">
            <v>C9</v>
          </cell>
        </row>
        <row r="6194">
          <cell r="E6194" t="str">
            <v>C9</v>
          </cell>
        </row>
        <row r="6195">
          <cell r="E6195" t="str">
            <v>C9</v>
          </cell>
        </row>
        <row r="6196">
          <cell r="E6196" t="str">
            <v>C9</v>
          </cell>
        </row>
        <row r="6197">
          <cell r="E6197" t="str">
            <v>C9</v>
          </cell>
        </row>
        <row r="6198">
          <cell r="E6198" t="str">
            <v>C9</v>
          </cell>
        </row>
        <row r="6199">
          <cell r="E6199" t="str">
            <v>C9</v>
          </cell>
        </row>
        <row r="6200">
          <cell r="E6200" t="str">
            <v>C9</v>
          </cell>
        </row>
        <row r="6201">
          <cell r="E6201" t="str">
            <v>C9</v>
          </cell>
        </row>
        <row r="6202">
          <cell r="E6202" t="str">
            <v>C9</v>
          </cell>
        </row>
        <row r="6203">
          <cell r="E6203" t="str">
            <v>C9</v>
          </cell>
        </row>
        <row r="6204">
          <cell r="E6204" t="str">
            <v>C9</v>
          </cell>
        </row>
        <row r="6205">
          <cell r="E6205" t="str">
            <v>C9</v>
          </cell>
        </row>
        <row r="6206">
          <cell r="E6206" t="str">
            <v>C9</v>
          </cell>
        </row>
        <row r="6207">
          <cell r="E6207" t="str">
            <v>C9</v>
          </cell>
        </row>
        <row r="6208">
          <cell r="E6208" t="str">
            <v>C9</v>
          </cell>
        </row>
        <row r="6209">
          <cell r="E6209" t="str">
            <v>CA</v>
          </cell>
        </row>
        <row r="6210">
          <cell r="E6210" t="str">
            <v>CA</v>
          </cell>
        </row>
        <row r="6211">
          <cell r="E6211" t="str">
            <v>CA</v>
          </cell>
        </row>
        <row r="6212">
          <cell r="E6212" t="str">
            <v>CA</v>
          </cell>
        </row>
        <row r="6213">
          <cell r="E6213" t="str">
            <v>CA</v>
          </cell>
        </row>
        <row r="6214">
          <cell r="E6214" t="str">
            <v>CA</v>
          </cell>
        </row>
        <row r="6215">
          <cell r="E6215" t="str">
            <v>CA</v>
          </cell>
        </row>
        <row r="6216">
          <cell r="E6216" t="str">
            <v>CA</v>
          </cell>
        </row>
        <row r="6217">
          <cell r="E6217" t="str">
            <v>CA</v>
          </cell>
        </row>
        <row r="6218">
          <cell r="E6218" t="str">
            <v>CA</v>
          </cell>
        </row>
        <row r="6219">
          <cell r="E6219" t="str">
            <v>CA</v>
          </cell>
        </row>
        <row r="6220">
          <cell r="E6220" t="str">
            <v>CA</v>
          </cell>
        </row>
        <row r="6221">
          <cell r="E6221" t="str">
            <v>CA</v>
          </cell>
        </row>
        <row r="6222">
          <cell r="E6222" t="str">
            <v>CA</v>
          </cell>
        </row>
        <row r="6223">
          <cell r="E6223" t="str">
            <v>CA</v>
          </cell>
        </row>
        <row r="6224">
          <cell r="E6224" t="str">
            <v>CA</v>
          </cell>
        </row>
        <row r="6225">
          <cell r="E6225" t="str">
            <v>CA</v>
          </cell>
        </row>
        <row r="6226">
          <cell r="E6226" t="str">
            <v>CA</v>
          </cell>
        </row>
        <row r="6227">
          <cell r="E6227" t="str">
            <v>CA</v>
          </cell>
        </row>
        <row r="6228">
          <cell r="E6228" t="str">
            <v>CA</v>
          </cell>
        </row>
        <row r="6229">
          <cell r="E6229" t="str">
            <v>CA</v>
          </cell>
        </row>
        <row r="6230">
          <cell r="E6230" t="str">
            <v>CA</v>
          </cell>
        </row>
        <row r="6231">
          <cell r="E6231" t="str">
            <v>CA</v>
          </cell>
        </row>
        <row r="6232">
          <cell r="E6232" t="str">
            <v>CA</v>
          </cell>
        </row>
        <row r="6233">
          <cell r="E6233" t="str">
            <v>CA</v>
          </cell>
        </row>
        <row r="6234">
          <cell r="E6234" t="str">
            <v>CA</v>
          </cell>
        </row>
        <row r="6235">
          <cell r="E6235" t="str">
            <v>CA</v>
          </cell>
        </row>
        <row r="6236">
          <cell r="E6236" t="str">
            <v>CA</v>
          </cell>
        </row>
        <row r="6237">
          <cell r="E6237" t="str">
            <v>CA</v>
          </cell>
        </row>
        <row r="6238">
          <cell r="E6238" t="str">
            <v>CA</v>
          </cell>
        </row>
        <row r="6239">
          <cell r="E6239" t="str">
            <v>CA</v>
          </cell>
        </row>
        <row r="6240">
          <cell r="E6240" t="str">
            <v>CA</v>
          </cell>
        </row>
        <row r="6241">
          <cell r="E6241" t="str">
            <v>CA</v>
          </cell>
        </row>
        <row r="6242">
          <cell r="E6242" t="str">
            <v>CA</v>
          </cell>
        </row>
        <row r="6243">
          <cell r="E6243" t="str">
            <v>CA</v>
          </cell>
        </row>
        <row r="6244">
          <cell r="E6244" t="str">
            <v>CA</v>
          </cell>
        </row>
        <row r="6245">
          <cell r="E6245" t="str">
            <v>CA</v>
          </cell>
        </row>
        <row r="6246">
          <cell r="E6246" t="str">
            <v>CA</v>
          </cell>
        </row>
        <row r="6247">
          <cell r="E6247" t="str">
            <v>CA</v>
          </cell>
        </row>
        <row r="6248">
          <cell r="E6248" t="str">
            <v>CA</v>
          </cell>
        </row>
        <row r="6249">
          <cell r="E6249" t="str">
            <v>CA</v>
          </cell>
        </row>
        <row r="6250">
          <cell r="E6250" t="str">
            <v>CA</v>
          </cell>
        </row>
        <row r="6251">
          <cell r="E6251" t="str">
            <v>CA</v>
          </cell>
        </row>
        <row r="6252">
          <cell r="E6252" t="str">
            <v>CA</v>
          </cell>
        </row>
        <row r="6253">
          <cell r="E6253" t="str">
            <v>CB</v>
          </cell>
        </row>
        <row r="6254">
          <cell r="E6254" t="str">
            <v>CB</v>
          </cell>
        </row>
        <row r="6255">
          <cell r="E6255" t="str">
            <v>CB</v>
          </cell>
        </row>
        <row r="6256">
          <cell r="E6256" t="str">
            <v>CB</v>
          </cell>
        </row>
        <row r="6257">
          <cell r="E6257" t="str">
            <v>CB</v>
          </cell>
        </row>
        <row r="6258">
          <cell r="E6258" t="str">
            <v>CB</v>
          </cell>
        </row>
        <row r="6259">
          <cell r="E6259" t="str">
            <v>CB</v>
          </cell>
        </row>
        <row r="6260">
          <cell r="E6260" t="str">
            <v>CB</v>
          </cell>
        </row>
        <row r="6261">
          <cell r="E6261" t="str">
            <v>CB</v>
          </cell>
        </row>
        <row r="6262">
          <cell r="E6262" t="str">
            <v>CB</v>
          </cell>
        </row>
        <row r="6263">
          <cell r="E6263" t="str">
            <v>CB</v>
          </cell>
        </row>
        <row r="6264">
          <cell r="E6264" t="str">
            <v>CB</v>
          </cell>
        </row>
        <row r="6265">
          <cell r="E6265" t="str">
            <v>CB</v>
          </cell>
        </row>
        <row r="6266">
          <cell r="E6266" t="str">
            <v>CB</v>
          </cell>
        </row>
        <row r="6267">
          <cell r="E6267" t="str">
            <v>CB</v>
          </cell>
        </row>
        <row r="6268">
          <cell r="E6268" t="str">
            <v>CB</v>
          </cell>
        </row>
        <row r="6269">
          <cell r="E6269" t="str">
            <v>CB</v>
          </cell>
        </row>
        <row r="6270">
          <cell r="E6270" t="str">
            <v>CB</v>
          </cell>
        </row>
        <row r="6271">
          <cell r="E6271" t="str">
            <v>CB</v>
          </cell>
        </row>
        <row r="6272">
          <cell r="E6272" t="str">
            <v>CB</v>
          </cell>
        </row>
        <row r="6273">
          <cell r="E6273" t="str">
            <v>CB</v>
          </cell>
        </row>
        <row r="6274">
          <cell r="E6274" t="str">
            <v>CB</v>
          </cell>
        </row>
        <row r="6275">
          <cell r="E6275" t="str">
            <v>CB</v>
          </cell>
        </row>
        <row r="6276">
          <cell r="E6276" t="str">
            <v>CB</v>
          </cell>
        </row>
        <row r="6277">
          <cell r="E6277" t="str">
            <v>CB</v>
          </cell>
        </row>
        <row r="6278">
          <cell r="E6278" t="str">
            <v>CB</v>
          </cell>
        </row>
        <row r="6279">
          <cell r="E6279" t="str">
            <v>CB</v>
          </cell>
        </row>
        <row r="6280">
          <cell r="E6280" t="str">
            <v>CB</v>
          </cell>
        </row>
        <row r="6281">
          <cell r="E6281" t="str">
            <v>CB</v>
          </cell>
        </row>
        <row r="6282">
          <cell r="E6282" t="str">
            <v>CB</v>
          </cell>
        </row>
        <row r="6283">
          <cell r="E6283" t="str">
            <v>CB</v>
          </cell>
        </row>
        <row r="6284">
          <cell r="E6284" t="str">
            <v>CB</v>
          </cell>
        </row>
        <row r="6285">
          <cell r="E6285" t="str">
            <v>CB</v>
          </cell>
        </row>
        <row r="6286">
          <cell r="E6286" t="str">
            <v>CB</v>
          </cell>
        </row>
        <row r="6287">
          <cell r="E6287" t="str">
            <v>CB</v>
          </cell>
        </row>
        <row r="6288">
          <cell r="E6288" t="str">
            <v>CB</v>
          </cell>
        </row>
        <row r="6289">
          <cell r="E6289" t="str">
            <v>CB</v>
          </cell>
        </row>
        <row r="6290">
          <cell r="E6290" t="str">
            <v>CB</v>
          </cell>
        </row>
        <row r="6291">
          <cell r="E6291" t="str">
            <v>CB</v>
          </cell>
        </row>
        <row r="6292">
          <cell r="E6292" t="str">
            <v>CB</v>
          </cell>
        </row>
        <row r="6293">
          <cell r="E6293" t="str">
            <v>CB</v>
          </cell>
        </row>
        <row r="6294">
          <cell r="E6294" t="str">
            <v>CB</v>
          </cell>
        </row>
        <row r="6295">
          <cell r="E6295" t="str">
            <v>CB</v>
          </cell>
        </row>
        <row r="6296">
          <cell r="E6296" t="str">
            <v>CB</v>
          </cell>
        </row>
        <row r="6297">
          <cell r="E6297" t="str">
            <v>CB</v>
          </cell>
        </row>
        <row r="6298">
          <cell r="E6298" t="str">
            <v>CB</v>
          </cell>
        </row>
        <row r="6299">
          <cell r="E6299" t="str">
            <v>CB</v>
          </cell>
        </row>
        <row r="6300">
          <cell r="E6300" t="str">
            <v>CB</v>
          </cell>
        </row>
        <row r="6301">
          <cell r="E6301" t="str">
            <v>CB</v>
          </cell>
        </row>
        <row r="6302">
          <cell r="E6302" t="str">
            <v>CB</v>
          </cell>
        </row>
        <row r="6303">
          <cell r="E6303" t="str">
            <v>CB</v>
          </cell>
        </row>
        <row r="6304">
          <cell r="E6304" t="str">
            <v>CB</v>
          </cell>
        </row>
        <row r="6305">
          <cell r="E6305" t="str">
            <v>CB</v>
          </cell>
        </row>
        <row r="6306">
          <cell r="E6306" t="str">
            <v>CB</v>
          </cell>
        </row>
        <row r="6307">
          <cell r="E6307" t="str">
            <v>CB</v>
          </cell>
        </row>
        <row r="6308">
          <cell r="E6308" t="str">
            <v>CB</v>
          </cell>
        </row>
        <row r="6309">
          <cell r="E6309" t="str">
            <v>CB</v>
          </cell>
        </row>
        <row r="6310">
          <cell r="E6310" t="str">
            <v>CB</v>
          </cell>
        </row>
        <row r="6311">
          <cell r="E6311" t="str">
            <v>CB</v>
          </cell>
        </row>
        <row r="6312">
          <cell r="E6312" t="str">
            <v>CB</v>
          </cell>
        </row>
        <row r="6313">
          <cell r="E6313" t="str">
            <v>CB</v>
          </cell>
        </row>
        <row r="6314">
          <cell r="E6314" t="str">
            <v>CB</v>
          </cell>
        </row>
        <row r="6315">
          <cell r="E6315" t="str">
            <v>CB</v>
          </cell>
        </row>
        <row r="6316">
          <cell r="E6316" t="str">
            <v>CB</v>
          </cell>
        </row>
        <row r="6317">
          <cell r="E6317" t="str">
            <v>CB</v>
          </cell>
        </row>
        <row r="6318">
          <cell r="E6318" t="str">
            <v>CB</v>
          </cell>
        </row>
        <row r="6319">
          <cell r="E6319" t="str">
            <v>CB</v>
          </cell>
        </row>
        <row r="6320">
          <cell r="E6320" t="str">
            <v>CB</v>
          </cell>
        </row>
        <row r="6321">
          <cell r="E6321" t="str">
            <v>CB</v>
          </cell>
        </row>
        <row r="6322">
          <cell r="E6322" t="str">
            <v>CB</v>
          </cell>
        </row>
        <row r="6323">
          <cell r="E6323" t="str">
            <v>CB</v>
          </cell>
        </row>
        <row r="6324">
          <cell r="E6324" t="str">
            <v>CB</v>
          </cell>
        </row>
        <row r="6325">
          <cell r="E6325" t="str">
            <v>CB</v>
          </cell>
        </row>
        <row r="6326">
          <cell r="E6326" t="str">
            <v>CB</v>
          </cell>
        </row>
        <row r="6327">
          <cell r="E6327" t="str">
            <v>CB</v>
          </cell>
        </row>
        <row r="6328">
          <cell r="E6328" t="str">
            <v>CB</v>
          </cell>
        </row>
        <row r="6329">
          <cell r="E6329" t="str">
            <v>CB</v>
          </cell>
        </row>
        <row r="6330">
          <cell r="E6330" t="str">
            <v>CB</v>
          </cell>
        </row>
        <row r="6331">
          <cell r="E6331" t="str">
            <v>CB</v>
          </cell>
        </row>
        <row r="6332">
          <cell r="E6332" t="str">
            <v>CB</v>
          </cell>
        </row>
        <row r="6333">
          <cell r="E6333" t="str">
            <v>CB</v>
          </cell>
        </row>
        <row r="6334">
          <cell r="E6334" t="str">
            <v>CB</v>
          </cell>
        </row>
        <row r="6335">
          <cell r="E6335" t="str">
            <v>CB</v>
          </cell>
        </row>
        <row r="6336">
          <cell r="E6336" t="str">
            <v>CB</v>
          </cell>
        </row>
        <row r="6337">
          <cell r="E6337" t="str">
            <v>CB</v>
          </cell>
        </row>
        <row r="6338">
          <cell r="E6338" t="str">
            <v>CB</v>
          </cell>
        </row>
        <row r="6339">
          <cell r="E6339" t="str">
            <v>CB</v>
          </cell>
        </row>
        <row r="6340">
          <cell r="E6340" t="str">
            <v>CB</v>
          </cell>
        </row>
        <row r="6341">
          <cell r="E6341" t="str">
            <v>CB</v>
          </cell>
        </row>
        <row r="6342">
          <cell r="E6342" t="str">
            <v>CB</v>
          </cell>
        </row>
        <row r="6343">
          <cell r="E6343" t="str">
            <v>CB</v>
          </cell>
        </row>
        <row r="6344">
          <cell r="E6344" t="str">
            <v>CB</v>
          </cell>
        </row>
        <row r="6345">
          <cell r="E6345" t="str">
            <v>CB</v>
          </cell>
        </row>
        <row r="6346">
          <cell r="E6346" t="str">
            <v>CB</v>
          </cell>
        </row>
        <row r="6347">
          <cell r="E6347" t="str">
            <v>CB</v>
          </cell>
        </row>
        <row r="6348">
          <cell r="E6348" t="str">
            <v>CB</v>
          </cell>
        </row>
        <row r="6349">
          <cell r="E6349" t="str">
            <v>CB</v>
          </cell>
        </row>
        <row r="6350">
          <cell r="E6350" t="str">
            <v>CB</v>
          </cell>
        </row>
        <row r="6351">
          <cell r="E6351" t="str">
            <v>CB</v>
          </cell>
        </row>
        <row r="6352">
          <cell r="E6352" t="str">
            <v>CB</v>
          </cell>
        </row>
        <row r="6353">
          <cell r="E6353" t="str">
            <v>CB</v>
          </cell>
        </row>
        <row r="6354">
          <cell r="E6354" t="str">
            <v>CB</v>
          </cell>
        </row>
        <row r="6355">
          <cell r="E6355" t="str">
            <v>CB</v>
          </cell>
        </row>
        <row r="6356">
          <cell r="E6356" t="str">
            <v>CB</v>
          </cell>
        </row>
        <row r="6357">
          <cell r="E6357" t="str">
            <v>CB</v>
          </cell>
        </row>
        <row r="6358">
          <cell r="E6358" t="str">
            <v>CB</v>
          </cell>
        </row>
        <row r="6359">
          <cell r="E6359" t="str">
            <v>CB</v>
          </cell>
        </row>
        <row r="6360">
          <cell r="E6360" t="str">
            <v>CB</v>
          </cell>
        </row>
        <row r="6361">
          <cell r="E6361" t="str">
            <v>CB</v>
          </cell>
        </row>
        <row r="6362">
          <cell r="E6362" t="str">
            <v>CB</v>
          </cell>
        </row>
        <row r="6363">
          <cell r="E6363" t="str">
            <v>CB</v>
          </cell>
        </row>
        <row r="6364">
          <cell r="E6364" t="str">
            <v>CB</v>
          </cell>
        </row>
        <row r="6365">
          <cell r="E6365" t="str">
            <v>CB</v>
          </cell>
        </row>
        <row r="6366">
          <cell r="E6366" t="str">
            <v>CB</v>
          </cell>
        </row>
        <row r="6367">
          <cell r="E6367" t="str">
            <v>CB</v>
          </cell>
        </row>
        <row r="6368">
          <cell r="E6368" t="str">
            <v>CB</v>
          </cell>
        </row>
        <row r="6369">
          <cell r="E6369" t="str">
            <v>CB</v>
          </cell>
        </row>
        <row r="6370">
          <cell r="E6370" t="str">
            <v>CB</v>
          </cell>
        </row>
        <row r="6371">
          <cell r="E6371" t="str">
            <v>CB</v>
          </cell>
        </row>
        <row r="6372">
          <cell r="E6372" t="str">
            <v>CB</v>
          </cell>
        </row>
        <row r="6373">
          <cell r="E6373" t="str">
            <v>CB</v>
          </cell>
        </row>
        <row r="6374">
          <cell r="E6374" t="str">
            <v>CB</v>
          </cell>
        </row>
        <row r="6375">
          <cell r="E6375" t="str">
            <v>CB</v>
          </cell>
        </row>
        <row r="6376">
          <cell r="E6376" t="str">
            <v>CB</v>
          </cell>
        </row>
        <row r="6377">
          <cell r="E6377" t="str">
            <v>CB</v>
          </cell>
        </row>
        <row r="6378">
          <cell r="E6378" t="str">
            <v>CB</v>
          </cell>
        </row>
        <row r="6379">
          <cell r="E6379" t="str">
            <v>CB</v>
          </cell>
        </row>
        <row r="6380">
          <cell r="E6380" t="str">
            <v>CB</v>
          </cell>
        </row>
        <row r="6381">
          <cell r="E6381" t="str">
            <v>CB</v>
          </cell>
        </row>
        <row r="6382">
          <cell r="E6382" t="str">
            <v>CB</v>
          </cell>
        </row>
        <row r="6383">
          <cell r="E6383" t="str">
            <v>CB</v>
          </cell>
        </row>
        <row r="6384">
          <cell r="E6384" t="str">
            <v>DC</v>
          </cell>
        </row>
        <row r="6385">
          <cell r="E6385" t="str">
            <v>C1</v>
          </cell>
        </row>
        <row r="6386">
          <cell r="E6386" t="str">
            <v>C4</v>
          </cell>
        </row>
        <row r="6387">
          <cell r="E6387" t="str">
            <v>C4</v>
          </cell>
        </row>
        <row r="6388">
          <cell r="E6388" t="str">
            <v>C4</v>
          </cell>
        </row>
        <row r="6389">
          <cell r="E6389" t="str">
            <v>C4</v>
          </cell>
        </row>
        <row r="6390">
          <cell r="E6390" t="str">
            <v>C4</v>
          </cell>
        </row>
        <row r="6391">
          <cell r="E6391" t="str">
            <v>C4</v>
          </cell>
        </row>
        <row r="6392">
          <cell r="E6392" t="str">
            <v>C4</v>
          </cell>
        </row>
        <row r="6393">
          <cell r="E6393" t="str">
            <v>C4</v>
          </cell>
        </row>
        <row r="6394">
          <cell r="E6394" t="str">
            <v>C4</v>
          </cell>
        </row>
        <row r="6395">
          <cell r="E6395" t="str">
            <v>C4</v>
          </cell>
        </row>
        <row r="6396">
          <cell r="E6396" t="str">
            <v>C4</v>
          </cell>
        </row>
        <row r="6397">
          <cell r="E6397" t="str">
            <v>C4</v>
          </cell>
        </row>
        <row r="6398">
          <cell r="E6398" t="str">
            <v>C4</v>
          </cell>
        </row>
        <row r="6399">
          <cell r="E6399" t="str">
            <v>C4</v>
          </cell>
        </row>
        <row r="6400">
          <cell r="E6400" t="str">
            <v>C4</v>
          </cell>
        </row>
        <row r="6401">
          <cell r="E6401" t="str">
            <v>C4</v>
          </cell>
        </row>
        <row r="6402">
          <cell r="E6402" t="str">
            <v>C4</v>
          </cell>
        </row>
        <row r="6403">
          <cell r="E6403" t="str">
            <v>C4</v>
          </cell>
        </row>
        <row r="6404">
          <cell r="E6404" t="str">
            <v>C4</v>
          </cell>
        </row>
        <row r="6405">
          <cell r="E6405" t="str">
            <v>C4</v>
          </cell>
        </row>
        <row r="6406">
          <cell r="E6406" t="str">
            <v>C4</v>
          </cell>
        </row>
        <row r="6407">
          <cell r="E6407" t="str">
            <v>C4</v>
          </cell>
        </row>
        <row r="6408">
          <cell r="E6408" t="str">
            <v>C4</v>
          </cell>
        </row>
        <row r="6409">
          <cell r="E6409" t="str">
            <v>C4</v>
          </cell>
        </row>
        <row r="6410">
          <cell r="E6410" t="str">
            <v>C4</v>
          </cell>
        </row>
        <row r="6411">
          <cell r="E6411" t="str">
            <v>C4</v>
          </cell>
        </row>
        <row r="6412">
          <cell r="E6412" t="str">
            <v>C4</v>
          </cell>
        </row>
        <row r="6413">
          <cell r="E6413" t="str">
            <v>C4</v>
          </cell>
        </row>
        <row r="6414">
          <cell r="E6414" t="str">
            <v>C4</v>
          </cell>
        </row>
        <row r="6415">
          <cell r="E6415" t="str">
            <v>C4</v>
          </cell>
        </row>
        <row r="6416">
          <cell r="E6416" t="str">
            <v>C5</v>
          </cell>
        </row>
        <row r="6417">
          <cell r="E6417" t="str">
            <v>C5</v>
          </cell>
        </row>
        <row r="6418">
          <cell r="E6418" t="str">
            <v>C5</v>
          </cell>
        </row>
        <row r="6419">
          <cell r="E6419" t="str">
            <v>C5</v>
          </cell>
        </row>
        <row r="6420">
          <cell r="E6420" t="str">
            <v>C5</v>
          </cell>
        </row>
        <row r="6421">
          <cell r="E6421" t="str">
            <v>C5</v>
          </cell>
        </row>
        <row r="6422">
          <cell r="E6422" t="str">
            <v>C5</v>
          </cell>
        </row>
        <row r="6423">
          <cell r="E6423" t="str">
            <v>C8</v>
          </cell>
        </row>
        <row r="6424">
          <cell r="E6424" t="str">
            <v>C8</v>
          </cell>
        </row>
        <row r="6425">
          <cell r="E6425" t="str">
            <v>C8</v>
          </cell>
        </row>
        <row r="6426">
          <cell r="E6426" t="str">
            <v>C8</v>
          </cell>
        </row>
        <row r="6427">
          <cell r="E6427" t="str">
            <v>C8</v>
          </cell>
        </row>
        <row r="6428">
          <cell r="E6428" t="str">
            <v>C8</v>
          </cell>
        </row>
        <row r="6429">
          <cell r="E6429" t="str">
            <v>C8</v>
          </cell>
        </row>
        <row r="6430">
          <cell r="E6430" t="str">
            <v>C8</v>
          </cell>
        </row>
        <row r="6431">
          <cell r="E6431" t="str">
            <v>C8</v>
          </cell>
        </row>
        <row r="6432">
          <cell r="E6432" t="str">
            <v>C8</v>
          </cell>
        </row>
        <row r="6433">
          <cell r="E6433" t="str">
            <v>C8</v>
          </cell>
        </row>
        <row r="6434">
          <cell r="E6434" t="str">
            <v>C8</v>
          </cell>
        </row>
        <row r="6435">
          <cell r="E6435" t="str">
            <v>C8</v>
          </cell>
        </row>
        <row r="6436">
          <cell r="E6436" t="str">
            <v>C8</v>
          </cell>
        </row>
        <row r="6437">
          <cell r="E6437" t="str">
            <v>C8</v>
          </cell>
        </row>
        <row r="6438">
          <cell r="E6438" t="str">
            <v>C8</v>
          </cell>
        </row>
        <row r="6439">
          <cell r="E6439" t="str">
            <v>C8</v>
          </cell>
        </row>
        <row r="6440">
          <cell r="E6440" t="str">
            <v>C8</v>
          </cell>
        </row>
        <row r="6441">
          <cell r="E6441" t="str">
            <v>C8</v>
          </cell>
        </row>
        <row r="6442">
          <cell r="E6442" t="str">
            <v>C8</v>
          </cell>
        </row>
        <row r="6443">
          <cell r="E6443" t="str">
            <v>C8</v>
          </cell>
        </row>
        <row r="6444">
          <cell r="E6444" t="str">
            <v>C8</v>
          </cell>
        </row>
        <row r="6445">
          <cell r="E6445" t="str">
            <v>C8</v>
          </cell>
        </row>
        <row r="6446">
          <cell r="E6446" t="str">
            <v>C8</v>
          </cell>
        </row>
        <row r="6447">
          <cell r="E6447" t="str">
            <v>C8</v>
          </cell>
        </row>
        <row r="6448">
          <cell r="E6448" t="str">
            <v>C8</v>
          </cell>
        </row>
        <row r="6449">
          <cell r="E6449" t="str">
            <v>C8</v>
          </cell>
        </row>
        <row r="6450">
          <cell r="E6450" t="str">
            <v>C8</v>
          </cell>
        </row>
        <row r="6451">
          <cell r="E6451" t="str">
            <v>C8</v>
          </cell>
        </row>
        <row r="6452">
          <cell r="E6452" t="str">
            <v>C8</v>
          </cell>
        </row>
        <row r="6453">
          <cell r="E6453" t="str">
            <v>C8</v>
          </cell>
        </row>
        <row r="6454">
          <cell r="E6454" t="str">
            <v>C8</v>
          </cell>
        </row>
        <row r="6455">
          <cell r="E6455" t="str">
            <v>C8</v>
          </cell>
        </row>
        <row r="6456">
          <cell r="E6456" t="str">
            <v>C8</v>
          </cell>
        </row>
        <row r="6457">
          <cell r="E6457" t="str">
            <v>C8</v>
          </cell>
        </row>
        <row r="6458">
          <cell r="E6458" t="str">
            <v>C8</v>
          </cell>
        </row>
        <row r="6459">
          <cell r="E6459" t="str">
            <v>C8</v>
          </cell>
        </row>
        <row r="6460">
          <cell r="E6460" t="str">
            <v>C8</v>
          </cell>
        </row>
        <row r="6461">
          <cell r="E6461" t="str">
            <v>C8</v>
          </cell>
        </row>
        <row r="6462">
          <cell r="E6462" t="str">
            <v>C8</v>
          </cell>
        </row>
        <row r="6463">
          <cell r="E6463" t="str">
            <v>C8</v>
          </cell>
        </row>
        <row r="6464">
          <cell r="E6464" t="str">
            <v>C8</v>
          </cell>
        </row>
        <row r="6465">
          <cell r="E6465" t="str">
            <v>C8</v>
          </cell>
        </row>
        <row r="6466">
          <cell r="E6466" t="str">
            <v>C8</v>
          </cell>
        </row>
        <row r="6467">
          <cell r="E6467" t="str">
            <v>C8</v>
          </cell>
        </row>
        <row r="6468">
          <cell r="E6468" t="str">
            <v>C8</v>
          </cell>
        </row>
        <row r="6469">
          <cell r="E6469" t="str">
            <v>C8</v>
          </cell>
        </row>
        <row r="6470">
          <cell r="E6470" t="str">
            <v>C8</v>
          </cell>
        </row>
        <row r="6471">
          <cell r="E6471" t="str">
            <v>C8</v>
          </cell>
        </row>
        <row r="6472">
          <cell r="E6472" t="str">
            <v>C8</v>
          </cell>
        </row>
        <row r="6473">
          <cell r="E6473" t="str">
            <v>C8</v>
          </cell>
        </row>
        <row r="6474">
          <cell r="E6474" t="str">
            <v>C8</v>
          </cell>
        </row>
        <row r="6475">
          <cell r="E6475" t="str">
            <v>C8</v>
          </cell>
        </row>
        <row r="6476">
          <cell r="E6476" t="str">
            <v>C8</v>
          </cell>
        </row>
        <row r="6477">
          <cell r="E6477" t="str">
            <v>C8</v>
          </cell>
        </row>
        <row r="6478">
          <cell r="E6478" t="str">
            <v>C8</v>
          </cell>
        </row>
        <row r="6479">
          <cell r="E6479" t="str">
            <v>C8</v>
          </cell>
        </row>
        <row r="6480">
          <cell r="E6480" t="str">
            <v>C8</v>
          </cell>
        </row>
        <row r="6481">
          <cell r="E6481" t="str">
            <v>C8</v>
          </cell>
        </row>
        <row r="6482">
          <cell r="E6482" t="str">
            <v>C8</v>
          </cell>
        </row>
        <row r="6483">
          <cell r="E6483" t="str">
            <v>C8</v>
          </cell>
        </row>
        <row r="6484">
          <cell r="E6484" t="str">
            <v>C8</v>
          </cell>
        </row>
        <row r="6485">
          <cell r="E6485" t="str">
            <v>C8</v>
          </cell>
        </row>
        <row r="6486">
          <cell r="E6486" t="str">
            <v>C8</v>
          </cell>
        </row>
        <row r="6487">
          <cell r="E6487" t="str">
            <v>C8</v>
          </cell>
        </row>
        <row r="6488">
          <cell r="E6488" t="str">
            <v>C8</v>
          </cell>
        </row>
        <row r="6489">
          <cell r="E6489" t="str">
            <v>C8</v>
          </cell>
        </row>
        <row r="6490">
          <cell r="E6490" t="str">
            <v>C8</v>
          </cell>
        </row>
        <row r="6491">
          <cell r="E6491" t="str">
            <v>C8</v>
          </cell>
        </row>
        <row r="6492">
          <cell r="E6492" t="str">
            <v>C8</v>
          </cell>
        </row>
        <row r="6493">
          <cell r="E6493" t="str">
            <v>C8</v>
          </cell>
        </row>
        <row r="6494">
          <cell r="E6494" t="str">
            <v>C8</v>
          </cell>
        </row>
        <row r="6495">
          <cell r="E6495" t="str">
            <v>C8</v>
          </cell>
        </row>
        <row r="6496">
          <cell r="E6496" t="str">
            <v>C8</v>
          </cell>
        </row>
        <row r="6497">
          <cell r="E6497" t="str">
            <v>C8</v>
          </cell>
        </row>
        <row r="6498">
          <cell r="E6498" t="str">
            <v>C8</v>
          </cell>
        </row>
        <row r="6499">
          <cell r="E6499" t="str">
            <v>C8</v>
          </cell>
        </row>
        <row r="6500">
          <cell r="E6500" t="str">
            <v>C8</v>
          </cell>
        </row>
        <row r="6501">
          <cell r="E6501" t="str">
            <v>C8</v>
          </cell>
        </row>
        <row r="6502">
          <cell r="E6502" t="str">
            <v>C8</v>
          </cell>
        </row>
        <row r="6503">
          <cell r="E6503" t="str">
            <v>C8</v>
          </cell>
        </row>
        <row r="6504">
          <cell r="E6504" t="str">
            <v>C8</v>
          </cell>
        </row>
        <row r="6505">
          <cell r="E6505" t="str">
            <v>C8</v>
          </cell>
        </row>
        <row r="6506">
          <cell r="E6506" t="str">
            <v>C8</v>
          </cell>
        </row>
        <row r="6507">
          <cell r="E6507" t="str">
            <v>C8</v>
          </cell>
        </row>
        <row r="6508">
          <cell r="E6508" t="str">
            <v>C8</v>
          </cell>
        </row>
        <row r="6509">
          <cell r="E6509" t="str">
            <v>C8</v>
          </cell>
        </row>
        <row r="6510">
          <cell r="E6510" t="str">
            <v>C8</v>
          </cell>
        </row>
        <row r="6511">
          <cell r="E6511" t="str">
            <v>C8</v>
          </cell>
        </row>
        <row r="6512">
          <cell r="E6512" t="str">
            <v>C8</v>
          </cell>
        </row>
        <row r="6513">
          <cell r="E6513" t="str">
            <v>C8</v>
          </cell>
        </row>
        <row r="6514">
          <cell r="E6514" t="str">
            <v>C8</v>
          </cell>
        </row>
        <row r="6515">
          <cell r="E6515" t="str">
            <v>C8</v>
          </cell>
        </row>
        <row r="6516">
          <cell r="E6516" t="str">
            <v>C8</v>
          </cell>
        </row>
        <row r="6517">
          <cell r="E6517" t="str">
            <v>C8</v>
          </cell>
        </row>
        <row r="6518">
          <cell r="E6518" t="str">
            <v>C8</v>
          </cell>
        </row>
        <row r="6519">
          <cell r="E6519" t="str">
            <v>C8</v>
          </cell>
        </row>
        <row r="6520">
          <cell r="E6520" t="str">
            <v>C8</v>
          </cell>
        </row>
        <row r="6521">
          <cell r="E6521" t="str">
            <v>C8</v>
          </cell>
        </row>
        <row r="6522">
          <cell r="E6522" t="str">
            <v>C8</v>
          </cell>
        </row>
        <row r="6523">
          <cell r="E6523" t="str">
            <v>C8</v>
          </cell>
        </row>
        <row r="6524">
          <cell r="E6524" t="str">
            <v>C8</v>
          </cell>
        </row>
        <row r="6525">
          <cell r="E6525" t="str">
            <v>C8</v>
          </cell>
        </row>
        <row r="6526">
          <cell r="E6526" t="str">
            <v>C8</v>
          </cell>
        </row>
        <row r="6527">
          <cell r="E6527" t="str">
            <v>C8</v>
          </cell>
        </row>
        <row r="6528">
          <cell r="E6528" t="str">
            <v>C8</v>
          </cell>
        </row>
        <row r="6529">
          <cell r="E6529" t="str">
            <v>C8</v>
          </cell>
        </row>
        <row r="6530">
          <cell r="E6530" t="str">
            <v>C8</v>
          </cell>
        </row>
        <row r="6531">
          <cell r="E6531" t="str">
            <v>C8</v>
          </cell>
        </row>
        <row r="6532">
          <cell r="E6532" t="str">
            <v>C8</v>
          </cell>
        </row>
        <row r="6533">
          <cell r="E6533" t="str">
            <v>C8</v>
          </cell>
        </row>
        <row r="6534">
          <cell r="E6534" t="str">
            <v>C8</v>
          </cell>
        </row>
        <row r="6535">
          <cell r="E6535" t="str">
            <v>C8</v>
          </cell>
        </row>
        <row r="6536">
          <cell r="E6536" t="str">
            <v>C8</v>
          </cell>
        </row>
        <row r="6537">
          <cell r="E6537" t="str">
            <v>C8</v>
          </cell>
        </row>
        <row r="6538">
          <cell r="E6538" t="str">
            <v>C8</v>
          </cell>
        </row>
        <row r="6539">
          <cell r="E6539" t="str">
            <v>C8</v>
          </cell>
        </row>
        <row r="6540">
          <cell r="E6540" t="str">
            <v>C8</v>
          </cell>
        </row>
        <row r="6541">
          <cell r="E6541" t="str">
            <v>C8</v>
          </cell>
        </row>
        <row r="6542">
          <cell r="E6542" t="str">
            <v>C8</v>
          </cell>
        </row>
        <row r="6543">
          <cell r="E6543" t="str">
            <v>C8</v>
          </cell>
        </row>
        <row r="6544">
          <cell r="E6544" t="str">
            <v>C8</v>
          </cell>
        </row>
        <row r="6545">
          <cell r="E6545" t="str">
            <v>C8</v>
          </cell>
        </row>
        <row r="6546">
          <cell r="E6546" t="str">
            <v>C8</v>
          </cell>
        </row>
        <row r="6547">
          <cell r="E6547" t="str">
            <v>C8</v>
          </cell>
        </row>
        <row r="6548">
          <cell r="E6548" t="str">
            <v>C8</v>
          </cell>
        </row>
        <row r="6549">
          <cell r="E6549" t="str">
            <v>C8</v>
          </cell>
        </row>
        <row r="6550">
          <cell r="E6550" t="str">
            <v>C8</v>
          </cell>
        </row>
        <row r="6551">
          <cell r="E6551" t="str">
            <v>C8</v>
          </cell>
        </row>
        <row r="6552">
          <cell r="E6552" t="str">
            <v>C8</v>
          </cell>
        </row>
        <row r="6553">
          <cell r="E6553" t="str">
            <v>C8</v>
          </cell>
        </row>
        <row r="6554">
          <cell r="E6554" t="str">
            <v>C8</v>
          </cell>
        </row>
        <row r="6555">
          <cell r="E6555" t="str">
            <v>C8</v>
          </cell>
        </row>
        <row r="6556">
          <cell r="E6556" t="str">
            <v>C8</v>
          </cell>
        </row>
        <row r="6557">
          <cell r="E6557" t="str">
            <v>C8</v>
          </cell>
        </row>
        <row r="6558">
          <cell r="E6558" t="str">
            <v>C8</v>
          </cell>
        </row>
        <row r="6559">
          <cell r="E6559" t="str">
            <v>C8</v>
          </cell>
        </row>
        <row r="6560">
          <cell r="E6560" t="str">
            <v>C8</v>
          </cell>
        </row>
        <row r="6561">
          <cell r="E6561" t="str">
            <v>C8</v>
          </cell>
        </row>
        <row r="6562">
          <cell r="E6562" t="str">
            <v>C8</v>
          </cell>
        </row>
        <row r="6563">
          <cell r="E6563" t="str">
            <v>C8</v>
          </cell>
        </row>
        <row r="6564">
          <cell r="E6564" t="str">
            <v>C8</v>
          </cell>
        </row>
        <row r="6565">
          <cell r="E6565" t="str">
            <v>C8</v>
          </cell>
        </row>
        <row r="6566">
          <cell r="E6566" t="str">
            <v>C8</v>
          </cell>
        </row>
        <row r="6567">
          <cell r="E6567" t="str">
            <v>CA</v>
          </cell>
        </row>
        <row r="6568">
          <cell r="E6568" t="str">
            <v>CA</v>
          </cell>
        </row>
        <row r="6569">
          <cell r="E6569" t="str">
            <v>CA</v>
          </cell>
        </row>
        <row r="6570">
          <cell r="E6570" t="str">
            <v>CA</v>
          </cell>
        </row>
        <row r="6571">
          <cell r="E6571" t="str">
            <v>CA</v>
          </cell>
        </row>
        <row r="6572">
          <cell r="E6572" t="str">
            <v>CA</v>
          </cell>
        </row>
        <row r="6573">
          <cell r="E6573" t="str">
            <v>CA</v>
          </cell>
        </row>
        <row r="6574">
          <cell r="E6574" t="str">
            <v>CA</v>
          </cell>
        </row>
        <row r="6575">
          <cell r="E6575" t="str">
            <v>CA</v>
          </cell>
        </row>
        <row r="6576">
          <cell r="E6576" t="str">
            <v>CA</v>
          </cell>
        </row>
        <row r="6577">
          <cell r="E6577" t="str">
            <v>CA</v>
          </cell>
        </row>
        <row r="6578">
          <cell r="E6578" t="str">
            <v>CA</v>
          </cell>
        </row>
        <row r="6579">
          <cell r="E6579" t="str">
            <v>CA</v>
          </cell>
        </row>
        <row r="6580">
          <cell r="E6580" t="str">
            <v>CA</v>
          </cell>
        </row>
        <row r="6581">
          <cell r="E6581" t="str">
            <v>CA</v>
          </cell>
        </row>
        <row r="6582">
          <cell r="E6582" t="str">
            <v>CA</v>
          </cell>
        </row>
        <row r="6583">
          <cell r="E6583" t="str">
            <v>CA</v>
          </cell>
        </row>
        <row r="6584">
          <cell r="E6584" t="str">
            <v>CA</v>
          </cell>
        </row>
        <row r="6585">
          <cell r="E6585" t="str">
            <v>CA</v>
          </cell>
        </row>
        <row r="6586">
          <cell r="E6586" t="str">
            <v>CA</v>
          </cell>
        </row>
        <row r="6587">
          <cell r="E6587" t="str">
            <v>CA</v>
          </cell>
        </row>
        <row r="6588">
          <cell r="E6588" t="str">
            <v>CA</v>
          </cell>
        </row>
        <row r="6589">
          <cell r="E6589" t="str">
            <v>CA</v>
          </cell>
        </row>
        <row r="6590">
          <cell r="E6590" t="str">
            <v>CA</v>
          </cell>
        </row>
        <row r="6591">
          <cell r="E6591" t="str">
            <v>CA</v>
          </cell>
        </row>
        <row r="6592">
          <cell r="E6592" t="str">
            <v>CA</v>
          </cell>
        </row>
        <row r="6593">
          <cell r="E6593" t="str">
            <v>CA</v>
          </cell>
        </row>
        <row r="6594">
          <cell r="E6594" t="str">
            <v>CB</v>
          </cell>
        </row>
        <row r="6595">
          <cell r="E6595" t="str">
            <v>CB</v>
          </cell>
        </row>
        <row r="6596">
          <cell r="E6596" t="str">
            <v>D5</v>
          </cell>
        </row>
        <row r="6597">
          <cell r="E6597" t="str">
            <v>D8</v>
          </cell>
        </row>
        <row r="6598">
          <cell r="E6598" t="str">
            <v>D8</v>
          </cell>
        </row>
        <row r="6599">
          <cell r="E6599" t="str">
            <v>DB</v>
          </cell>
        </row>
        <row r="6600">
          <cell r="E6600" t="str">
            <v>C4</v>
          </cell>
        </row>
        <row r="6601">
          <cell r="E6601" t="str">
            <v>C8</v>
          </cell>
        </row>
        <row r="6602">
          <cell r="E6602" t="str">
            <v>C8</v>
          </cell>
        </row>
        <row r="6603">
          <cell r="E6603" t="str">
            <v>C8</v>
          </cell>
        </row>
        <row r="6604">
          <cell r="E6604" t="str">
            <v>C8</v>
          </cell>
        </row>
        <row r="6605">
          <cell r="E6605" t="str">
            <v>C8</v>
          </cell>
        </row>
        <row r="6606">
          <cell r="E6606" t="str">
            <v>C8</v>
          </cell>
        </row>
        <row r="6607">
          <cell r="E6607" t="str">
            <v>C8</v>
          </cell>
        </row>
        <row r="6608">
          <cell r="E6608" t="str">
            <v>C8</v>
          </cell>
        </row>
        <row r="6609">
          <cell r="E6609" t="str">
            <v>C8</v>
          </cell>
        </row>
        <row r="6610">
          <cell r="E6610" t="str">
            <v>C8</v>
          </cell>
        </row>
        <row r="6611">
          <cell r="E6611" t="str">
            <v>C8</v>
          </cell>
        </row>
        <row r="6612">
          <cell r="E6612" t="str">
            <v>C8</v>
          </cell>
        </row>
        <row r="6613">
          <cell r="E6613" t="str">
            <v>C8</v>
          </cell>
        </row>
        <row r="6614">
          <cell r="E6614" t="str">
            <v>C8</v>
          </cell>
        </row>
        <row r="6615">
          <cell r="E6615" t="str">
            <v>C8</v>
          </cell>
        </row>
        <row r="6616">
          <cell r="E6616" t="str">
            <v>C8</v>
          </cell>
        </row>
        <row r="6617">
          <cell r="E6617" t="str">
            <v>C8</v>
          </cell>
        </row>
        <row r="6618">
          <cell r="E6618" t="str">
            <v>C8</v>
          </cell>
        </row>
        <row r="6619">
          <cell r="E6619" t="str">
            <v>C8</v>
          </cell>
        </row>
        <row r="6620">
          <cell r="E6620" t="str">
            <v>C8</v>
          </cell>
        </row>
        <row r="6621">
          <cell r="E6621" t="str">
            <v>C8</v>
          </cell>
        </row>
        <row r="6622">
          <cell r="E6622" t="str">
            <v>C8</v>
          </cell>
        </row>
        <row r="6623">
          <cell r="E6623" t="str">
            <v>C8</v>
          </cell>
        </row>
        <row r="6624">
          <cell r="E6624" t="str">
            <v>C8</v>
          </cell>
        </row>
        <row r="6625">
          <cell r="E6625" t="str">
            <v>C8</v>
          </cell>
        </row>
        <row r="6626">
          <cell r="E6626" t="str">
            <v>C8</v>
          </cell>
        </row>
        <row r="6627">
          <cell r="E6627" t="str">
            <v>C8</v>
          </cell>
        </row>
        <row r="6628">
          <cell r="E6628" t="str">
            <v>C8</v>
          </cell>
        </row>
        <row r="6629">
          <cell r="E6629" t="str">
            <v>C8</v>
          </cell>
        </row>
        <row r="6630">
          <cell r="E6630" t="str">
            <v>C8</v>
          </cell>
        </row>
        <row r="6631">
          <cell r="E6631" t="str">
            <v>C8</v>
          </cell>
        </row>
        <row r="6632">
          <cell r="E6632" t="str">
            <v>C8</v>
          </cell>
        </row>
        <row r="6633">
          <cell r="E6633" t="str">
            <v>C8</v>
          </cell>
        </row>
        <row r="6634">
          <cell r="E6634" t="str">
            <v>C8</v>
          </cell>
        </row>
        <row r="6635">
          <cell r="E6635" t="str">
            <v>C8</v>
          </cell>
        </row>
        <row r="6636">
          <cell r="E6636" t="str">
            <v>C8</v>
          </cell>
        </row>
        <row r="6637">
          <cell r="E6637" t="str">
            <v>C8</v>
          </cell>
        </row>
        <row r="6638">
          <cell r="E6638" t="str">
            <v>C8</v>
          </cell>
        </row>
        <row r="6639">
          <cell r="E6639" t="str">
            <v>C8</v>
          </cell>
        </row>
        <row r="6640">
          <cell r="E6640" t="str">
            <v>C8</v>
          </cell>
        </row>
        <row r="6641">
          <cell r="E6641" t="str">
            <v>C8</v>
          </cell>
        </row>
        <row r="6642">
          <cell r="E6642" t="str">
            <v>C8</v>
          </cell>
        </row>
        <row r="6643">
          <cell r="E6643" t="str">
            <v>C8</v>
          </cell>
        </row>
        <row r="6644">
          <cell r="E6644" t="str">
            <v>C8</v>
          </cell>
        </row>
        <row r="6645">
          <cell r="E6645" t="str">
            <v>C8</v>
          </cell>
        </row>
        <row r="6646">
          <cell r="E6646" t="str">
            <v>C8</v>
          </cell>
        </row>
        <row r="6647">
          <cell r="E6647" t="str">
            <v>C8</v>
          </cell>
        </row>
        <row r="6648">
          <cell r="E6648" t="str">
            <v>C8</v>
          </cell>
        </row>
        <row r="6649">
          <cell r="E6649" t="str">
            <v>C8</v>
          </cell>
        </row>
        <row r="6650">
          <cell r="E6650" t="str">
            <v>C8</v>
          </cell>
        </row>
        <row r="6651">
          <cell r="E6651" t="str">
            <v>C8</v>
          </cell>
        </row>
        <row r="6652">
          <cell r="E6652" t="str">
            <v>C8</v>
          </cell>
        </row>
        <row r="6653">
          <cell r="E6653" t="str">
            <v>C8</v>
          </cell>
        </row>
        <row r="6654">
          <cell r="E6654" t="str">
            <v>C8</v>
          </cell>
        </row>
        <row r="6655">
          <cell r="E6655" t="str">
            <v>C8</v>
          </cell>
        </row>
        <row r="6656">
          <cell r="E6656" t="str">
            <v>C8</v>
          </cell>
        </row>
        <row r="6657">
          <cell r="E6657" t="str">
            <v>C8</v>
          </cell>
        </row>
        <row r="6658">
          <cell r="E6658" t="str">
            <v>C8</v>
          </cell>
        </row>
        <row r="6659">
          <cell r="E6659" t="str">
            <v>C8</v>
          </cell>
        </row>
        <row r="6660">
          <cell r="E6660" t="str">
            <v>C8</v>
          </cell>
        </row>
        <row r="6661">
          <cell r="E6661" t="str">
            <v>C8</v>
          </cell>
        </row>
        <row r="6662">
          <cell r="E6662" t="str">
            <v>C8</v>
          </cell>
        </row>
        <row r="6663">
          <cell r="E6663" t="str">
            <v>C8</v>
          </cell>
        </row>
        <row r="6664">
          <cell r="E6664" t="str">
            <v>C8</v>
          </cell>
        </row>
        <row r="6665">
          <cell r="E6665" t="str">
            <v>C8</v>
          </cell>
        </row>
        <row r="6666">
          <cell r="E6666" t="str">
            <v>C8</v>
          </cell>
        </row>
        <row r="6667">
          <cell r="E6667" t="str">
            <v>C8</v>
          </cell>
        </row>
        <row r="6668">
          <cell r="E6668" t="str">
            <v>C8</v>
          </cell>
        </row>
        <row r="6669">
          <cell r="E6669" t="str">
            <v>C8</v>
          </cell>
        </row>
        <row r="6670">
          <cell r="E6670" t="str">
            <v>C8</v>
          </cell>
        </row>
        <row r="6671">
          <cell r="E6671" t="str">
            <v>C8</v>
          </cell>
        </row>
        <row r="6672">
          <cell r="E6672" t="str">
            <v>CA</v>
          </cell>
        </row>
        <row r="6673">
          <cell r="E6673" t="str">
            <v>CA</v>
          </cell>
        </row>
        <row r="6674">
          <cell r="E6674" t="str">
            <v>CB</v>
          </cell>
        </row>
        <row r="6675">
          <cell r="E6675" t="str">
            <v>CB</v>
          </cell>
        </row>
        <row r="6676">
          <cell r="E6676" t="str">
            <v>CB</v>
          </cell>
        </row>
        <row r="6677">
          <cell r="E6677" t="str">
            <v>CB</v>
          </cell>
        </row>
        <row r="6678">
          <cell r="E6678" t="str">
            <v>CC</v>
          </cell>
        </row>
        <row r="6679">
          <cell r="E6679" t="str">
            <v>CC</v>
          </cell>
        </row>
        <row r="6680">
          <cell r="E6680" t="str">
            <v>D8</v>
          </cell>
        </row>
        <row r="6681">
          <cell r="E6681" t="str">
            <v>C3</v>
          </cell>
        </row>
        <row r="6682">
          <cell r="E6682" t="str">
            <v>C3</v>
          </cell>
        </row>
        <row r="6683">
          <cell r="E6683" t="str">
            <v>C1</v>
          </cell>
        </row>
        <row r="6684">
          <cell r="E6684" t="str">
            <v>C1</v>
          </cell>
        </row>
        <row r="6685">
          <cell r="E6685" t="str">
            <v>C1</v>
          </cell>
        </row>
        <row r="6686">
          <cell r="E6686" t="str">
            <v>C1</v>
          </cell>
        </row>
        <row r="6687">
          <cell r="E6687" t="str">
            <v>C1</v>
          </cell>
        </row>
        <row r="6688">
          <cell r="E6688" t="str">
            <v>C1</v>
          </cell>
        </row>
        <row r="6689">
          <cell r="E6689" t="str">
            <v>C1</v>
          </cell>
        </row>
        <row r="6690">
          <cell r="E6690" t="str">
            <v>C1</v>
          </cell>
        </row>
        <row r="6691">
          <cell r="E6691" t="str">
            <v>C1</v>
          </cell>
        </row>
        <row r="6692">
          <cell r="E6692" t="str">
            <v>C1</v>
          </cell>
        </row>
        <row r="6693">
          <cell r="E6693" t="str">
            <v>C1</v>
          </cell>
        </row>
        <row r="6694">
          <cell r="E6694" t="str">
            <v>C1</v>
          </cell>
        </row>
        <row r="6695">
          <cell r="E6695" t="str">
            <v>C1</v>
          </cell>
        </row>
        <row r="6696">
          <cell r="E6696" t="str">
            <v>C1</v>
          </cell>
        </row>
        <row r="6697">
          <cell r="E6697" t="str">
            <v>C1</v>
          </cell>
        </row>
        <row r="6698">
          <cell r="E6698" t="str">
            <v>C1</v>
          </cell>
        </row>
        <row r="6699">
          <cell r="E6699" t="str">
            <v>C1</v>
          </cell>
        </row>
        <row r="6700">
          <cell r="E6700" t="str">
            <v>C1</v>
          </cell>
        </row>
        <row r="6701">
          <cell r="E6701" t="str">
            <v>C1</v>
          </cell>
        </row>
        <row r="6702">
          <cell r="E6702" t="str">
            <v>C1</v>
          </cell>
        </row>
        <row r="6703">
          <cell r="E6703" t="str">
            <v>C1</v>
          </cell>
        </row>
        <row r="6704">
          <cell r="E6704" t="str">
            <v>C1</v>
          </cell>
        </row>
        <row r="6705">
          <cell r="E6705" t="str">
            <v>C1</v>
          </cell>
        </row>
        <row r="6706">
          <cell r="E6706" t="str">
            <v>C1</v>
          </cell>
        </row>
        <row r="6707">
          <cell r="E6707" t="str">
            <v>C1</v>
          </cell>
        </row>
        <row r="6708">
          <cell r="E6708" t="str">
            <v>C1</v>
          </cell>
        </row>
        <row r="6709">
          <cell r="E6709" t="str">
            <v>C1</v>
          </cell>
        </row>
        <row r="6710">
          <cell r="E6710" t="str">
            <v>C1</v>
          </cell>
        </row>
        <row r="6711">
          <cell r="E6711" t="str">
            <v>C1</v>
          </cell>
        </row>
        <row r="6712">
          <cell r="E6712" t="str">
            <v>C1</v>
          </cell>
        </row>
        <row r="6713">
          <cell r="E6713" t="str">
            <v>C1</v>
          </cell>
        </row>
        <row r="6714">
          <cell r="E6714" t="str">
            <v>C1</v>
          </cell>
        </row>
        <row r="6715">
          <cell r="E6715" t="str">
            <v>C1</v>
          </cell>
        </row>
        <row r="6716">
          <cell r="E6716" t="str">
            <v>C1</v>
          </cell>
        </row>
        <row r="6717">
          <cell r="E6717" t="str">
            <v>C1</v>
          </cell>
        </row>
        <row r="6718">
          <cell r="E6718" t="str">
            <v>C1</v>
          </cell>
        </row>
        <row r="6719">
          <cell r="E6719" t="str">
            <v>C1</v>
          </cell>
        </row>
        <row r="6720">
          <cell r="E6720" t="str">
            <v>C1</v>
          </cell>
        </row>
        <row r="6721">
          <cell r="E6721" t="str">
            <v>C1</v>
          </cell>
        </row>
        <row r="6722">
          <cell r="E6722" t="str">
            <v>C1</v>
          </cell>
        </row>
        <row r="6723">
          <cell r="E6723" t="str">
            <v>C1</v>
          </cell>
        </row>
        <row r="6724">
          <cell r="E6724" t="str">
            <v>C1</v>
          </cell>
        </row>
        <row r="6725">
          <cell r="E6725" t="str">
            <v>C3</v>
          </cell>
        </row>
        <row r="6726">
          <cell r="E6726" t="str">
            <v>C3</v>
          </cell>
        </row>
        <row r="6727">
          <cell r="E6727" t="str">
            <v>C3</v>
          </cell>
        </row>
        <row r="6728">
          <cell r="E6728" t="str">
            <v>C3</v>
          </cell>
        </row>
        <row r="6729">
          <cell r="E6729" t="str">
            <v>C3</v>
          </cell>
        </row>
        <row r="6730">
          <cell r="E6730" t="str">
            <v>C3</v>
          </cell>
        </row>
        <row r="6731">
          <cell r="E6731" t="str">
            <v>C3</v>
          </cell>
        </row>
        <row r="6732">
          <cell r="E6732" t="str">
            <v>C3</v>
          </cell>
        </row>
        <row r="6733">
          <cell r="E6733" t="str">
            <v>C3</v>
          </cell>
        </row>
        <row r="6734">
          <cell r="E6734" t="str">
            <v>C3</v>
          </cell>
        </row>
        <row r="6735">
          <cell r="E6735" t="str">
            <v>C3</v>
          </cell>
        </row>
        <row r="6736">
          <cell r="E6736" t="str">
            <v>C3</v>
          </cell>
        </row>
        <row r="6737">
          <cell r="E6737" t="str">
            <v>C3</v>
          </cell>
        </row>
        <row r="6738">
          <cell r="E6738" t="str">
            <v>C3</v>
          </cell>
        </row>
        <row r="6739">
          <cell r="E6739" t="str">
            <v>C3</v>
          </cell>
        </row>
        <row r="6740">
          <cell r="E6740" t="str">
            <v>C3</v>
          </cell>
        </row>
        <row r="6741">
          <cell r="E6741" t="str">
            <v>C3</v>
          </cell>
        </row>
        <row r="6742">
          <cell r="E6742" t="str">
            <v>C3</v>
          </cell>
        </row>
        <row r="6743">
          <cell r="E6743" t="str">
            <v>C3</v>
          </cell>
        </row>
        <row r="6744">
          <cell r="E6744" t="str">
            <v>C3</v>
          </cell>
        </row>
        <row r="6745">
          <cell r="E6745" t="str">
            <v>C3</v>
          </cell>
        </row>
        <row r="6746">
          <cell r="E6746" t="str">
            <v>C3</v>
          </cell>
        </row>
        <row r="6747">
          <cell r="E6747" t="str">
            <v>C3</v>
          </cell>
        </row>
        <row r="6748">
          <cell r="E6748" t="str">
            <v>C3</v>
          </cell>
        </row>
        <row r="6749">
          <cell r="E6749" t="str">
            <v>C3</v>
          </cell>
        </row>
        <row r="6750">
          <cell r="E6750" t="str">
            <v>C3</v>
          </cell>
        </row>
        <row r="6751">
          <cell r="E6751" t="str">
            <v>C3</v>
          </cell>
        </row>
        <row r="6752">
          <cell r="E6752" t="str">
            <v>C3</v>
          </cell>
        </row>
        <row r="6753">
          <cell r="E6753" t="str">
            <v>C3</v>
          </cell>
        </row>
        <row r="6754">
          <cell r="E6754" t="str">
            <v>C3</v>
          </cell>
        </row>
        <row r="6755">
          <cell r="E6755" t="str">
            <v>C3</v>
          </cell>
        </row>
        <row r="6756">
          <cell r="E6756" t="str">
            <v>C3</v>
          </cell>
        </row>
        <row r="6757">
          <cell r="E6757" t="str">
            <v>C3</v>
          </cell>
        </row>
        <row r="6758">
          <cell r="E6758" t="str">
            <v>C3</v>
          </cell>
        </row>
        <row r="6759">
          <cell r="E6759" t="str">
            <v>C3</v>
          </cell>
        </row>
        <row r="6760">
          <cell r="E6760" t="str">
            <v>C3</v>
          </cell>
        </row>
        <row r="6761">
          <cell r="E6761" t="str">
            <v>C3</v>
          </cell>
        </row>
        <row r="6762">
          <cell r="E6762" t="str">
            <v>C4</v>
          </cell>
        </row>
        <row r="6763">
          <cell r="E6763" t="str">
            <v>C4</v>
          </cell>
        </row>
        <row r="6764">
          <cell r="E6764" t="str">
            <v>C4</v>
          </cell>
        </row>
        <row r="6765">
          <cell r="E6765" t="str">
            <v>C4</v>
          </cell>
        </row>
        <row r="6766">
          <cell r="E6766" t="str">
            <v>C4</v>
          </cell>
        </row>
        <row r="6767">
          <cell r="E6767" t="str">
            <v>C4</v>
          </cell>
        </row>
        <row r="6768">
          <cell r="E6768" t="str">
            <v>C4</v>
          </cell>
        </row>
        <row r="6769">
          <cell r="E6769" t="str">
            <v>C4</v>
          </cell>
        </row>
        <row r="6770">
          <cell r="E6770" t="str">
            <v>C4</v>
          </cell>
        </row>
        <row r="6771">
          <cell r="E6771" t="str">
            <v>C4</v>
          </cell>
        </row>
        <row r="6772">
          <cell r="E6772" t="str">
            <v>C7</v>
          </cell>
        </row>
        <row r="6773">
          <cell r="E6773" t="str">
            <v>C7</v>
          </cell>
        </row>
        <row r="6774">
          <cell r="E6774" t="str">
            <v>C7</v>
          </cell>
        </row>
        <row r="6775">
          <cell r="E6775" t="str">
            <v>C7</v>
          </cell>
        </row>
        <row r="6776">
          <cell r="E6776" t="str">
            <v>C7</v>
          </cell>
        </row>
        <row r="6777">
          <cell r="E6777" t="str">
            <v>C7</v>
          </cell>
        </row>
        <row r="6778">
          <cell r="E6778" t="str">
            <v>C7</v>
          </cell>
        </row>
        <row r="6779">
          <cell r="E6779" t="str">
            <v>C7</v>
          </cell>
        </row>
        <row r="6780">
          <cell r="E6780" t="str">
            <v>C7</v>
          </cell>
        </row>
        <row r="6781">
          <cell r="E6781" t="str">
            <v>C7</v>
          </cell>
        </row>
        <row r="6782">
          <cell r="E6782" t="str">
            <v>C7</v>
          </cell>
        </row>
        <row r="6783">
          <cell r="E6783" t="str">
            <v>C7</v>
          </cell>
        </row>
        <row r="6784">
          <cell r="E6784" t="str">
            <v>C7</v>
          </cell>
        </row>
        <row r="6785">
          <cell r="E6785" t="str">
            <v>C7</v>
          </cell>
        </row>
        <row r="6786">
          <cell r="E6786" t="str">
            <v>C7</v>
          </cell>
        </row>
        <row r="6787">
          <cell r="E6787" t="str">
            <v>C7</v>
          </cell>
        </row>
        <row r="6788">
          <cell r="E6788" t="str">
            <v>C7</v>
          </cell>
        </row>
        <row r="6789">
          <cell r="E6789" t="str">
            <v>C7</v>
          </cell>
        </row>
        <row r="6790">
          <cell r="E6790" t="str">
            <v>C8</v>
          </cell>
        </row>
        <row r="6791">
          <cell r="E6791" t="str">
            <v>C8</v>
          </cell>
        </row>
        <row r="6792">
          <cell r="E6792" t="str">
            <v>C8</v>
          </cell>
        </row>
        <row r="6793">
          <cell r="E6793" t="str">
            <v>C8</v>
          </cell>
        </row>
        <row r="6794">
          <cell r="E6794" t="str">
            <v>C8</v>
          </cell>
        </row>
        <row r="6795">
          <cell r="E6795" t="str">
            <v>C8</v>
          </cell>
        </row>
        <row r="6796">
          <cell r="E6796" t="str">
            <v>C8</v>
          </cell>
        </row>
        <row r="6797">
          <cell r="E6797" t="str">
            <v>C8</v>
          </cell>
        </row>
        <row r="6798">
          <cell r="E6798" t="str">
            <v>C8</v>
          </cell>
        </row>
        <row r="6799">
          <cell r="E6799" t="str">
            <v>CA</v>
          </cell>
        </row>
        <row r="6800">
          <cell r="E6800" t="str">
            <v>CB</v>
          </cell>
        </row>
        <row r="6801">
          <cell r="E6801" t="str">
            <v>CB</v>
          </cell>
        </row>
        <row r="6802">
          <cell r="E6802" t="str">
            <v>C1</v>
          </cell>
        </row>
        <row r="6803">
          <cell r="E6803" t="str">
            <v>C1</v>
          </cell>
        </row>
        <row r="6804">
          <cell r="E6804" t="str">
            <v>C1</v>
          </cell>
        </row>
        <row r="6805">
          <cell r="E6805" t="str">
            <v>C1</v>
          </cell>
        </row>
        <row r="6806">
          <cell r="E6806" t="str">
            <v>C1</v>
          </cell>
        </row>
        <row r="6807">
          <cell r="E6807" t="str">
            <v>C1</v>
          </cell>
        </row>
        <row r="6808">
          <cell r="E6808" t="str">
            <v>C3</v>
          </cell>
        </row>
        <row r="6809">
          <cell r="E6809" t="str">
            <v>C6</v>
          </cell>
        </row>
        <row r="6810">
          <cell r="E6810" t="str">
            <v>C6</v>
          </cell>
        </row>
        <row r="6811">
          <cell r="E6811" t="str">
            <v>C6</v>
          </cell>
        </row>
        <row r="6812">
          <cell r="E6812" t="str">
            <v>C6</v>
          </cell>
        </row>
        <row r="6813">
          <cell r="E6813" t="str">
            <v>C6</v>
          </cell>
        </row>
        <row r="6814">
          <cell r="E6814" t="str">
            <v>C6</v>
          </cell>
        </row>
        <row r="6815">
          <cell r="E6815" t="str">
            <v>C6</v>
          </cell>
        </row>
        <row r="6816">
          <cell r="E6816" t="str">
            <v>C6</v>
          </cell>
        </row>
        <row r="6817">
          <cell r="E6817" t="str">
            <v>C6</v>
          </cell>
        </row>
        <row r="6818">
          <cell r="E6818" t="str">
            <v>C6</v>
          </cell>
        </row>
        <row r="6819">
          <cell r="E6819" t="str">
            <v>C6</v>
          </cell>
        </row>
        <row r="6820">
          <cell r="E6820" t="str">
            <v>C6</v>
          </cell>
        </row>
        <row r="6821">
          <cell r="E6821" t="str">
            <v>C6</v>
          </cell>
        </row>
        <row r="6822">
          <cell r="E6822" t="str">
            <v>C6</v>
          </cell>
        </row>
        <row r="6823">
          <cell r="E6823" t="str">
            <v>C6</v>
          </cell>
        </row>
        <row r="6824">
          <cell r="E6824" t="str">
            <v>C6</v>
          </cell>
        </row>
        <row r="6825">
          <cell r="E6825" t="str">
            <v>C6</v>
          </cell>
        </row>
        <row r="6826">
          <cell r="E6826" t="str">
            <v>C6</v>
          </cell>
        </row>
        <row r="6827">
          <cell r="E6827" t="str">
            <v>C6</v>
          </cell>
        </row>
        <row r="6828">
          <cell r="E6828" t="str">
            <v>C6</v>
          </cell>
        </row>
        <row r="6829">
          <cell r="E6829" t="str">
            <v>C6</v>
          </cell>
        </row>
        <row r="6830">
          <cell r="E6830" t="str">
            <v>C6</v>
          </cell>
        </row>
        <row r="6831">
          <cell r="E6831" t="str">
            <v>C6</v>
          </cell>
        </row>
        <row r="6832">
          <cell r="E6832" t="str">
            <v>C6</v>
          </cell>
        </row>
        <row r="6833">
          <cell r="E6833" t="str">
            <v>C6</v>
          </cell>
        </row>
        <row r="6834">
          <cell r="E6834" t="str">
            <v>C6</v>
          </cell>
        </row>
        <row r="6835">
          <cell r="E6835" t="str">
            <v>C6</v>
          </cell>
        </row>
        <row r="6836">
          <cell r="E6836" t="str">
            <v>C6</v>
          </cell>
        </row>
        <row r="6837">
          <cell r="E6837" t="str">
            <v>C6</v>
          </cell>
        </row>
        <row r="6838">
          <cell r="E6838" t="str">
            <v>C6</v>
          </cell>
        </row>
        <row r="6839">
          <cell r="E6839" t="str">
            <v>C6</v>
          </cell>
        </row>
        <row r="6840">
          <cell r="E6840" t="str">
            <v>C6</v>
          </cell>
        </row>
        <row r="6841">
          <cell r="E6841" t="str">
            <v>C6</v>
          </cell>
        </row>
        <row r="6842">
          <cell r="E6842" t="str">
            <v>C8</v>
          </cell>
        </row>
        <row r="6843">
          <cell r="E6843" t="str">
            <v>C8</v>
          </cell>
        </row>
        <row r="6844">
          <cell r="E6844" t="str">
            <v>C8</v>
          </cell>
        </row>
        <row r="6845">
          <cell r="E6845" t="str">
            <v>C8</v>
          </cell>
        </row>
        <row r="6846">
          <cell r="E6846" t="str">
            <v>C8</v>
          </cell>
        </row>
        <row r="6847">
          <cell r="E6847" t="str">
            <v>C8</v>
          </cell>
        </row>
        <row r="6848">
          <cell r="E6848" t="str">
            <v>C8</v>
          </cell>
        </row>
        <row r="6849">
          <cell r="E6849" t="str">
            <v>C8</v>
          </cell>
        </row>
        <row r="6850">
          <cell r="E6850" t="str">
            <v>C8</v>
          </cell>
        </row>
        <row r="6851">
          <cell r="E6851" t="str">
            <v>C8</v>
          </cell>
        </row>
        <row r="6852">
          <cell r="E6852" t="str">
            <v>C8</v>
          </cell>
        </row>
        <row r="6853">
          <cell r="E6853" t="str">
            <v>C8</v>
          </cell>
        </row>
        <row r="6854">
          <cell r="E6854" t="str">
            <v>C8</v>
          </cell>
        </row>
        <row r="6855">
          <cell r="E6855" t="str">
            <v>C8</v>
          </cell>
        </row>
        <row r="6856">
          <cell r="E6856" t="str">
            <v>C8</v>
          </cell>
        </row>
        <row r="6857">
          <cell r="E6857" t="str">
            <v>C8</v>
          </cell>
        </row>
        <row r="6858">
          <cell r="E6858" t="str">
            <v>C8</v>
          </cell>
        </row>
        <row r="6859">
          <cell r="E6859" t="str">
            <v>C8</v>
          </cell>
        </row>
        <row r="6860">
          <cell r="E6860" t="str">
            <v>C8</v>
          </cell>
        </row>
        <row r="6861">
          <cell r="E6861" t="str">
            <v>C8</v>
          </cell>
        </row>
        <row r="6862">
          <cell r="E6862" t="str">
            <v>C8</v>
          </cell>
        </row>
        <row r="6863">
          <cell r="E6863" t="str">
            <v>C8</v>
          </cell>
        </row>
        <row r="6864">
          <cell r="E6864" t="str">
            <v>C8</v>
          </cell>
        </row>
        <row r="6865">
          <cell r="E6865" t="str">
            <v>C8</v>
          </cell>
        </row>
        <row r="6866">
          <cell r="E6866" t="str">
            <v>C8</v>
          </cell>
        </row>
        <row r="6867">
          <cell r="E6867" t="str">
            <v>C8</v>
          </cell>
        </row>
        <row r="6868">
          <cell r="E6868" t="str">
            <v>C8</v>
          </cell>
        </row>
        <row r="6869">
          <cell r="E6869" t="str">
            <v>C8</v>
          </cell>
        </row>
        <row r="6870">
          <cell r="E6870" t="str">
            <v>C8</v>
          </cell>
        </row>
        <row r="6871">
          <cell r="E6871" t="str">
            <v>C8</v>
          </cell>
        </row>
        <row r="6872">
          <cell r="E6872" t="str">
            <v>C8</v>
          </cell>
        </row>
        <row r="6873">
          <cell r="E6873" t="str">
            <v>C8</v>
          </cell>
        </row>
        <row r="6874">
          <cell r="E6874" t="str">
            <v>C8</v>
          </cell>
        </row>
        <row r="6875">
          <cell r="E6875" t="str">
            <v>C8</v>
          </cell>
        </row>
        <row r="6876">
          <cell r="E6876" t="str">
            <v>C8</v>
          </cell>
        </row>
        <row r="6877">
          <cell r="E6877" t="str">
            <v>C8</v>
          </cell>
        </row>
        <row r="6878">
          <cell r="E6878" t="str">
            <v>C8</v>
          </cell>
        </row>
        <row r="6879">
          <cell r="E6879" t="str">
            <v>C8</v>
          </cell>
        </row>
        <row r="6880">
          <cell r="E6880" t="str">
            <v>C8</v>
          </cell>
        </row>
        <row r="6881">
          <cell r="E6881" t="str">
            <v>C8</v>
          </cell>
        </row>
        <row r="6882">
          <cell r="E6882" t="str">
            <v>C8</v>
          </cell>
        </row>
        <row r="6883">
          <cell r="E6883" t="str">
            <v>C8</v>
          </cell>
        </row>
        <row r="6884">
          <cell r="E6884" t="str">
            <v>C8</v>
          </cell>
        </row>
        <row r="6885">
          <cell r="E6885" t="str">
            <v>C8</v>
          </cell>
        </row>
        <row r="6886">
          <cell r="E6886" t="str">
            <v>C8</v>
          </cell>
        </row>
        <row r="6887">
          <cell r="E6887" t="str">
            <v>C8</v>
          </cell>
        </row>
        <row r="6888">
          <cell r="E6888" t="str">
            <v>C8</v>
          </cell>
        </row>
        <row r="6889">
          <cell r="E6889" t="str">
            <v>C8</v>
          </cell>
        </row>
        <row r="6890">
          <cell r="E6890" t="str">
            <v>C8</v>
          </cell>
        </row>
        <row r="6891">
          <cell r="E6891" t="str">
            <v>C8</v>
          </cell>
        </row>
        <row r="6892">
          <cell r="E6892" t="str">
            <v>C8</v>
          </cell>
        </row>
        <row r="6893">
          <cell r="E6893" t="str">
            <v>C8</v>
          </cell>
        </row>
        <row r="6894">
          <cell r="E6894" t="str">
            <v>C8</v>
          </cell>
        </row>
        <row r="6895">
          <cell r="E6895" t="str">
            <v>C8</v>
          </cell>
        </row>
        <row r="6896">
          <cell r="E6896" t="str">
            <v>C8</v>
          </cell>
        </row>
        <row r="6897">
          <cell r="E6897" t="str">
            <v>C8</v>
          </cell>
        </row>
        <row r="6898">
          <cell r="E6898" t="str">
            <v>C8</v>
          </cell>
        </row>
        <row r="6899">
          <cell r="E6899" t="str">
            <v>C8</v>
          </cell>
        </row>
        <row r="6900">
          <cell r="E6900" t="str">
            <v>C8</v>
          </cell>
        </row>
        <row r="6901">
          <cell r="E6901" t="str">
            <v>C8</v>
          </cell>
        </row>
        <row r="6902">
          <cell r="E6902" t="str">
            <v>C8</v>
          </cell>
        </row>
        <row r="6903">
          <cell r="E6903" t="str">
            <v>C8</v>
          </cell>
        </row>
        <row r="6904">
          <cell r="E6904" t="str">
            <v>C8</v>
          </cell>
        </row>
        <row r="6905">
          <cell r="E6905" t="str">
            <v>C8</v>
          </cell>
        </row>
        <row r="6906">
          <cell r="E6906" t="str">
            <v>C8</v>
          </cell>
        </row>
        <row r="6907">
          <cell r="E6907" t="str">
            <v>C8</v>
          </cell>
        </row>
        <row r="6908">
          <cell r="E6908" t="str">
            <v>C8</v>
          </cell>
        </row>
        <row r="6909">
          <cell r="E6909" t="str">
            <v>C8</v>
          </cell>
        </row>
        <row r="6910">
          <cell r="E6910" t="str">
            <v>C8</v>
          </cell>
        </row>
        <row r="6911">
          <cell r="E6911" t="str">
            <v>C8</v>
          </cell>
        </row>
        <row r="6912">
          <cell r="E6912" t="str">
            <v>C8</v>
          </cell>
        </row>
        <row r="6913">
          <cell r="E6913" t="str">
            <v>C8</v>
          </cell>
        </row>
        <row r="6914">
          <cell r="E6914" t="str">
            <v>C8</v>
          </cell>
        </row>
        <row r="6915">
          <cell r="E6915" t="str">
            <v>C8</v>
          </cell>
        </row>
        <row r="6916">
          <cell r="E6916" t="str">
            <v>C8</v>
          </cell>
        </row>
        <row r="6917">
          <cell r="E6917" t="str">
            <v>C8</v>
          </cell>
        </row>
        <row r="6918">
          <cell r="E6918" t="str">
            <v>C8</v>
          </cell>
        </row>
        <row r="6919">
          <cell r="E6919" t="str">
            <v>C8</v>
          </cell>
        </row>
        <row r="6920">
          <cell r="E6920" t="str">
            <v>C8</v>
          </cell>
        </row>
        <row r="6921">
          <cell r="E6921" t="str">
            <v>C8</v>
          </cell>
        </row>
        <row r="6922">
          <cell r="E6922" t="str">
            <v>C8</v>
          </cell>
        </row>
        <row r="6923">
          <cell r="E6923" t="str">
            <v>C8</v>
          </cell>
        </row>
        <row r="6924">
          <cell r="E6924" t="str">
            <v>C8</v>
          </cell>
        </row>
        <row r="6925">
          <cell r="E6925" t="str">
            <v>C8</v>
          </cell>
        </row>
        <row r="6926">
          <cell r="E6926" t="str">
            <v>C8</v>
          </cell>
        </row>
        <row r="6927">
          <cell r="E6927" t="str">
            <v>C8</v>
          </cell>
        </row>
        <row r="6928">
          <cell r="E6928" t="str">
            <v>C8</v>
          </cell>
        </row>
        <row r="6929">
          <cell r="E6929" t="str">
            <v>C8</v>
          </cell>
        </row>
        <row r="6930">
          <cell r="E6930" t="str">
            <v>C8</v>
          </cell>
        </row>
        <row r="6931">
          <cell r="E6931" t="str">
            <v>C8</v>
          </cell>
        </row>
        <row r="6932">
          <cell r="E6932" t="str">
            <v>C8</v>
          </cell>
        </row>
        <row r="6933">
          <cell r="E6933" t="str">
            <v>C8</v>
          </cell>
        </row>
        <row r="6934">
          <cell r="E6934" t="str">
            <v>C8</v>
          </cell>
        </row>
        <row r="6935">
          <cell r="E6935" t="str">
            <v>C8</v>
          </cell>
        </row>
        <row r="6936">
          <cell r="E6936" t="str">
            <v>C9</v>
          </cell>
        </row>
        <row r="6937">
          <cell r="E6937" t="str">
            <v>C9</v>
          </cell>
        </row>
        <row r="6938">
          <cell r="E6938" t="str">
            <v>C9</v>
          </cell>
        </row>
        <row r="6939">
          <cell r="E6939" t="str">
            <v>C9</v>
          </cell>
        </row>
        <row r="6940">
          <cell r="E6940" t="str">
            <v>C9</v>
          </cell>
        </row>
        <row r="6941">
          <cell r="E6941" t="str">
            <v>C9</v>
          </cell>
        </row>
        <row r="6942">
          <cell r="E6942" t="str">
            <v>C9</v>
          </cell>
        </row>
        <row r="6943">
          <cell r="E6943" t="str">
            <v>C9</v>
          </cell>
        </row>
        <row r="6944">
          <cell r="E6944" t="str">
            <v>C9</v>
          </cell>
        </row>
        <row r="6945">
          <cell r="E6945" t="str">
            <v>CA</v>
          </cell>
        </row>
        <row r="6946">
          <cell r="E6946" t="str">
            <v>CA</v>
          </cell>
        </row>
        <row r="6947">
          <cell r="E6947" t="str">
            <v>CA</v>
          </cell>
        </row>
        <row r="6948">
          <cell r="E6948" t="str">
            <v>CA</v>
          </cell>
        </row>
        <row r="6949">
          <cell r="E6949" t="str">
            <v>CA</v>
          </cell>
        </row>
        <row r="6950">
          <cell r="E6950" t="str">
            <v>CA</v>
          </cell>
        </row>
        <row r="6951">
          <cell r="E6951" t="str">
            <v>CA</v>
          </cell>
        </row>
        <row r="6952">
          <cell r="E6952" t="str">
            <v>CA</v>
          </cell>
        </row>
        <row r="6953">
          <cell r="E6953" t="str">
            <v>CA</v>
          </cell>
        </row>
        <row r="6954">
          <cell r="E6954" t="str">
            <v>CA</v>
          </cell>
        </row>
        <row r="6955">
          <cell r="E6955" t="str">
            <v>CA</v>
          </cell>
        </row>
        <row r="6956">
          <cell r="E6956" t="str">
            <v>CA</v>
          </cell>
        </row>
        <row r="6957">
          <cell r="E6957" t="str">
            <v>CA</v>
          </cell>
        </row>
        <row r="6958">
          <cell r="E6958" t="str">
            <v>CA</v>
          </cell>
        </row>
        <row r="6959">
          <cell r="E6959" t="str">
            <v>CA</v>
          </cell>
        </row>
        <row r="6960">
          <cell r="E6960" t="str">
            <v>CA</v>
          </cell>
        </row>
        <row r="6961">
          <cell r="E6961" t="str">
            <v>CA</v>
          </cell>
        </row>
        <row r="6962">
          <cell r="E6962" t="str">
            <v>CA</v>
          </cell>
        </row>
        <row r="6963">
          <cell r="E6963" t="str">
            <v>CA</v>
          </cell>
        </row>
        <row r="6964">
          <cell r="E6964" t="str">
            <v>CA</v>
          </cell>
        </row>
        <row r="6965">
          <cell r="E6965" t="str">
            <v>CA</v>
          </cell>
        </row>
        <row r="6966">
          <cell r="E6966" t="str">
            <v>CA</v>
          </cell>
        </row>
        <row r="6967">
          <cell r="E6967" t="str">
            <v>CA</v>
          </cell>
        </row>
        <row r="6968">
          <cell r="E6968" t="str">
            <v>CA</v>
          </cell>
        </row>
        <row r="6969">
          <cell r="E6969" t="str">
            <v>CA</v>
          </cell>
        </row>
        <row r="6970">
          <cell r="E6970" t="str">
            <v>CA</v>
          </cell>
        </row>
        <row r="6971">
          <cell r="E6971" t="str">
            <v>CA</v>
          </cell>
        </row>
        <row r="6972">
          <cell r="E6972" t="str">
            <v>CA</v>
          </cell>
        </row>
        <row r="6973">
          <cell r="E6973" t="str">
            <v>CA</v>
          </cell>
        </row>
        <row r="6974">
          <cell r="E6974" t="str">
            <v>CA</v>
          </cell>
        </row>
        <row r="6975">
          <cell r="E6975" t="str">
            <v>CA</v>
          </cell>
        </row>
        <row r="6976">
          <cell r="E6976" t="str">
            <v>CA</v>
          </cell>
        </row>
        <row r="6977">
          <cell r="E6977" t="str">
            <v>CB</v>
          </cell>
        </row>
        <row r="6978">
          <cell r="E6978" t="str">
            <v>CB</v>
          </cell>
        </row>
        <row r="6979">
          <cell r="E6979" t="str">
            <v>CB</v>
          </cell>
        </row>
        <row r="6980">
          <cell r="E6980" t="str">
            <v>CB</v>
          </cell>
        </row>
        <row r="6981">
          <cell r="E6981" t="str">
            <v>CB</v>
          </cell>
        </row>
        <row r="6982">
          <cell r="E6982" t="str">
            <v>CB</v>
          </cell>
        </row>
        <row r="6983">
          <cell r="E6983" t="str">
            <v>CB</v>
          </cell>
        </row>
        <row r="6984">
          <cell r="E6984" t="str">
            <v>CB</v>
          </cell>
        </row>
        <row r="6985">
          <cell r="E6985" t="str">
            <v>CB</v>
          </cell>
        </row>
        <row r="6986">
          <cell r="E6986" t="str">
            <v>CB</v>
          </cell>
        </row>
        <row r="6987">
          <cell r="E6987" t="str">
            <v>CB</v>
          </cell>
        </row>
        <row r="6988">
          <cell r="E6988" t="str">
            <v>CB</v>
          </cell>
        </row>
        <row r="6989">
          <cell r="E6989" t="str">
            <v>CB</v>
          </cell>
        </row>
        <row r="6990">
          <cell r="E6990" t="str">
            <v>CB</v>
          </cell>
        </row>
        <row r="6991">
          <cell r="E6991" t="str">
            <v>CB</v>
          </cell>
        </row>
        <row r="6992">
          <cell r="E6992" t="str">
            <v>CB</v>
          </cell>
        </row>
        <row r="6993">
          <cell r="E6993" t="str">
            <v>CB</v>
          </cell>
        </row>
        <row r="6994">
          <cell r="E6994" t="str">
            <v>CB</v>
          </cell>
        </row>
        <row r="6995">
          <cell r="E6995" t="str">
            <v>CB</v>
          </cell>
        </row>
        <row r="6996">
          <cell r="E6996" t="str">
            <v>CB</v>
          </cell>
        </row>
        <row r="6997">
          <cell r="E6997" t="str">
            <v>CB</v>
          </cell>
        </row>
        <row r="6998">
          <cell r="E6998" t="str">
            <v>CB</v>
          </cell>
        </row>
        <row r="6999">
          <cell r="E6999" t="str">
            <v>CB</v>
          </cell>
        </row>
        <row r="7000">
          <cell r="E7000" t="str">
            <v>CB</v>
          </cell>
        </row>
        <row r="7001">
          <cell r="E7001" t="str">
            <v>CB</v>
          </cell>
        </row>
        <row r="7002">
          <cell r="E7002" t="str">
            <v>CB</v>
          </cell>
        </row>
        <row r="7003">
          <cell r="E7003" t="str">
            <v>CB</v>
          </cell>
        </row>
        <row r="7004">
          <cell r="E7004" t="str">
            <v>CB</v>
          </cell>
        </row>
        <row r="7005">
          <cell r="E7005" t="str">
            <v>CB</v>
          </cell>
        </row>
        <row r="7006">
          <cell r="E7006" t="str">
            <v>CB</v>
          </cell>
        </row>
        <row r="7007">
          <cell r="E7007" t="str">
            <v>CB</v>
          </cell>
        </row>
        <row r="7008">
          <cell r="E7008" t="str">
            <v>CB</v>
          </cell>
        </row>
        <row r="7009">
          <cell r="E7009" t="str">
            <v>CB</v>
          </cell>
        </row>
        <row r="7010">
          <cell r="E7010" t="str">
            <v>CB</v>
          </cell>
        </row>
        <row r="7011">
          <cell r="E7011" t="str">
            <v>CB</v>
          </cell>
        </row>
        <row r="7012">
          <cell r="E7012" t="str">
            <v>CB</v>
          </cell>
        </row>
        <row r="7013">
          <cell r="E7013" t="str">
            <v>CB</v>
          </cell>
        </row>
        <row r="7014">
          <cell r="E7014" t="str">
            <v>CB</v>
          </cell>
        </row>
        <row r="7015">
          <cell r="E7015" t="str">
            <v>CB</v>
          </cell>
        </row>
        <row r="7016">
          <cell r="E7016" t="str">
            <v>CB</v>
          </cell>
        </row>
        <row r="7017">
          <cell r="E7017" t="str">
            <v>CB</v>
          </cell>
        </row>
        <row r="7018">
          <cell r="E7018" t="str">
            <v>CB</v>
          </cell>
        </row>
        <row r="7019">
          <cell r="E7019" t="str">
            <v>CB</v>
          </cell>
        </row>
        <row r="7020">
          <cell r="E7020" t="str">
            <v>CB</v>
          </cell>
        </row>
        <row r="7021">
          <cell r="E7021" t="str">
            <v>CB</v>
          </cell>
        </row>
        <row r="7022">
          <cell r="E7022" t="str">
            <v>CB</v>
          </cell>
        </row>
        <row r="7023">
          <cell r="E7023" t="str">
            <v>CB</v>
          </cell>
        </row>
        <row r="7024">
          <cell r="E7024" t="str">
            <v>CB</v>
          </cell>
        </row>
        <row r="7025">
          <cell r="E7025" t="str">
            <v>CB</v>
          </cell>
        </row>
        <row r="7026">
          <cell r="E7026" t="str">
            <v>CB</v>
          </cell>
        </row>
        <row r="7027">
          <cell r="E7027" t="str">
            <v>CB</v>
          </cell>
        </row>
        <row r="7028">
          <cell r="E7028" t="str">
            <v>CC</v>
          </cell>
        </row>
        <row r="7029">
          <cell r="E7029" t="str">
            <v>CC</v>
          </cell>
        </row>
        <row r="7030">
          <cell r="E7030" t="str">
            <v>CC</v>
          </cell>
        </row>
        <row r="7031">
          <cell r="E7031" t="str">
            <v>CC</v>
          </cell>
        </row>
        <row r="7032">
          <cell r="E7032" t="str">
            <v>CC</v>
          </cell>
        </row>
        <row r="7033">
          <cell r="E7033" t="str">
            <v>CC</v>
          </cell>
        </row>
        <row r="7034">
          <cell r="E7034" t="str">
            <v>CC</v>
          </cell>
        </row>
        <row r="7035">
          <cell r="E7035" t="str">
            <v>CC</v>
          </cell>
        </row>
        <row r="7036">
          <cell r="E7036" t="str">
            <v>CC</v>
          </cell>
        </row>
        <row r="7037">
          <cell r="E7037" t="str">
            <v>CC</v>
          </cell>
        </row>
        <row r="7038">
          <cell r="E7038" t="str">
            <v>CC</v>
          </cell>
        </row>
        <row r="7039">
          <cell r="E7039" t="str">
            <v>CC</v>
          </cell>
        </row>
        <row r="7040">
          <cell r="E7040" t="str">
            <v>CC</v>
          </cell>
        </row>
        <row r="7041">
          <cell r="E7041" t="str">
            <v>CC</v>
          </cell>
        </row>
        <row r="7042">
          <cell r="E7042" t="str">
            <v>CC</v>
          </cell>
        </row>
        <row r="7043">
          <cell r="E7043" t="str">
            <v>CC</v>
          </cell>
        </row>
        <row r="7044">
          <cell r="E7044" t="str">
            <v>CC</v>
          </cell>
        </row>
        <row r="7045">
          <cell r="E7045" t="str">
            <v>CC</v>
          </cell>
        </row>
        <row r="7046">
          <cell r="E7046" t="str">
            <v>CC</v>
          </cell>
        </row>
        <row r="7047">
          <cell r="E7047" t="str">
            <v>CC</v>
          </cell>
        </row>
        <row r="7048">
          <cell r="E7048" t="str">
            <v>CC</v>
          </cell>
        </row>
        <row r="7049">
          <cell r="E7049" t="str">
            <v>CC</v>
          </cell>
        </row>
        <row r="7050">
          <cell r="E7050" t="str">
            <v>C5</v>
          </cell>
        </row>
        <row r="7051">
          <cell r="E7051" t="str">
            <v>C5</v>
          </cell>
        </row>
        <row r="7052">
          <cell r="E7052" t="str">
            <v>C5</v>
          </cell>
        </row>
        <row r="7053">
          <cell r="E7053" t="str">
            <v>C5</v>
          </cell>
        </row>
        <row r="7054">
          <cell r="E7054" t="str">
            <v>C5</v>
          </cell>
        </row>
        <row r="7055">
          <cell r="E7055" t="str">
            <v>C5</v>
          </cell>
        </row>
        <row r="7056">
          <cell r="E7056" t="str">
            <v>C5</v>
          </cell>
        </row>
        <row r="7057">
          <cell r="E7057" t="str">
            <v>C5</v>
          </cell>
        </row>
        <row r="7058">
          <cell r="E7058" t="str">
            <v>C5</v>
          </cell>
        </row>
        <row r="7059">
          <cell r="E7059" t="str">
            <v>C5</v>
          </cell>
        </row>
        <row r="7060">
          <cell r="E7060" t="str">
            <v>C5</v>
          </cell>
        </row>
        <row r="7061">
          <cell r="E7061" t="str">
            <v>C5</v>
          </cell>
        </row>
        <row r="7062">
          <cell r="E7062" t="str">
            <v>C5</v>
          </cell>
        </row>
        <row r="7063">
          <cell r="E7063" t="str">
            <v>C5</v>
          </cell>
        </row>
        <row r="7064">
          <cell r="E7064" t="str">
            <v>C5</v>
          </cell>
        </row>
        <row r="7065">
          <cell r="E7065" t="str">
            <v>C5</v>
          </cell>
        </row>
        <row r="7066">
          <cell r="E7066" t="str">
            <v>C6</v>
          </cell>
        </row>
        <row r="7067">
          <cell r="E7067" t="str">
            <v>C6</v>
          </cell>
        </row>
        <row r="7068">
          <cell r="E7068" t="str">
            <v>C6</v>
          </cell>
        </row>
        <row r="7069">
          <cell r="E7069" t="str">
            <v>C6</v>
          </cell>
        </row>
        <row r="7070">
          <cell r="E7070" t="str">
            <v>C8</v>
          </cell>
        </row>
        <row r="7071">
          <cell r="E7071" t="str">
            <v>C8</v>
          </cell>
        </row>
        <row r="7072">
          <cell r="E7072" t="str">
            <v>C9</v>
          </cell>
        </row>
        <row r="7073">
          <cell r="E7073" t="str">
            <v>C9</v>
          </cell>
        </row>
        <row r="7074">
          <cell r="E7074" t="str">
            <v>C9</v>
          </cell>
        </row>
        <row r="7075">
          <cell r="E7075" t="str">
            <v>C9</v>
          </cell>
        </row>
        <row r="7076">
          <cell r="E7076" t="str">
            <v>C9</v>
          </cell>
        </row>
        <row r="7077">
          <cell r="E7077" t="str">
            <v>C9</v>
          </cell>
        </row>
        <row r="7078">
          <cell r="E7078" t="str">
            <v>C9</v>
          </cell>
        </row>
        <row r="7079">
          <cell r="E7079" t="str">
            <v>C9</v>
          </cell>
        </row>
        <row r="7080">
          <cell r="E7080" t="str">
            <v>C9</v>
          </cell>
        </row>
        <row r="7081">
          <cell r="E7081" t="str">
            <v>C9</v>
          </cell>
        </row>
        <row r="7082">
          <cell r="E7082" t="str">
            <v>C9</v>
          </cell>
        </row>
        <row r="7083">
          <cell r="E7083" t="str">
            <v>C9</v>
          </cell>
        </row>
        <row r="7084">
          <cell r="E7084" t="str">
            <v>C9</v>
          </cell>
        </row>
        <row r="7085">
          <cell r="E7085" t="str">
            <v>C9</v>
          </cell>
        </row>
        <row r="7086">
          <cell r="E7086" t="str">
            <v>C9</v>
          </cell>
        </row>
        <row r="7087">
          <cell r="E7087" t="str">
            <v>C9</v>
          </cell>
        </row>
        <row r="7088">
          <cell r="E7088" t="str">
            <v>C9</v>
          </cell>
        </row>
        <row r="7089">
          <cell r="E7089" t="str">
            <v>C9</v>
          </cell>
        </row>
        <row r="7090">
          <cell r="E7090" t="str">
            <v>C9</v>
          </cell>
        </row>
        <row r="7091">
          <cell r="E7091" t="str">
            <v>C9</v>
          </cell>
        </row>
        <row r="7092">
          <cell r="E7092" t="str">
            <v>C9</v>
          </cell>
        </row>
        <row r="7093">
          <cell r="E7093" t="str">
            <v>C9</v>
          </cell>
        </row>
        <row r="7094">
          <cell r="E7094" t="str">
            <v>C9</v>
          </cell>
        </row>
        <row r="7095">
          <cell r="E7095" t="str">
            <v>C9</v>
          </cell>
        </row>
        <row r="7096">
          <cell r="E7096" t="str">
            <v>C9</v>
          </cell>
        </row>
        <row r="7097">
          <cell r="E7097" t="str">
            <v>C9</v>
          </cell>
        </row>
        <row r="7098">
          <cell r="E7098" t="str">
            <v>C9</v>
          </cell>
        </row>
        <row r="7099">
          <cell r="E7099" t="str">
            <v>CA</v>
          </cell>
        </row>
        <row r="7100">
          <cell r="E7100" t="str">
            <v>CA</v>
          </cell>
        </row>
        <row r="7101">
          <cell r="E7101" t="str">
            <v>CA</v>
          </cell>
        </row>
        <row r="7102">
          <cell r="E7102" t="str">
            <v>CA</v>
          </cell>
        </row>
        <row r="7103">
          <cell r="E7103" t="str">
            <v>C5</v>
          </cell>
        </row>
        <row r="7104">
          <cell r="E7104" t="str">
            <v>C5</v>
          </cell>
        </row>
        <row r="7105">
          <cell r="E7105" t="str">
            <v>C5</v>
          </cell>
        </row>
        <row r="7106">
          <cell r="E7106" t="str">
            <v>C5</v>
          </cell>
        </row>
        <row r="7107">
          <cell r="E7107" t="str">
            <v>C5</v>
          </cell>
        </row>
        <row r="7108">
          <cell r="E7108" t="str">
            <v>C5</v>
          </cell>
        </row>
        <row r="7109">
          <cell r="E7109" t="str">
            <v>C5</v>
          </cell>
        </row>
        <row r="7110">
          <cell r="E7110" t="str">
            <v>C5</v>
          </cell>
        </row>
        <row r="7111">
          <cell r="E7111" t="str">
            <v>C5</v>
          </cell>
        </row>
        <row r="7112">
          <cell r="E7112" t="str">
            <v>C5</v>
          </cell>
        </row>
        <row r="7113">
          <cell r="E7113" t="str">
            <v>C5</v>
          </cell>
        </row>
        <row r="7114">
          <cell r="E7114" t="str">
            <v>C5</v>
          </cell>
        </row>
        <row r="7115">
          <cell r="E7115" t="str">
            <v>C5</v>
          </cell>
        </row>
        <row r="7116">
          <cell r="E7116" t="str">
            <v>C5</v>
          </cell>
        </row>
        <row r="7117">
          <cell r="E7117" t="str">
            <v>C5</v>
          </cell>
        </row>
        <row r="7118">
          <cell r="E7118" t="str">
            <v>C5</v>
          </cell>
        </row>
        <row r="7119">
          <cell r="E7119" t="str">
            <v>C6</v>
          </cell>
        </row>
        <row r="7120">
          <cell r="E7120" t="str">
            <v>C7</v>
          </cell>
        </row>
        <row r="7121">
          <cell r="E7121" t="str">
            <v>C7</v>
          </cell>
        </row>
        <row r="7122">
          <cell r="E7122" t="str">
            <v>C8</v>
          </cell>
        </row>
        <row r="7123">
          <cell r="E7123" t="str">
            <v>CB</v>
          </cell>
        </row>
        <row r="7124">
          <cell r="E7124" t="str">
            <v>D4</v>
          </cell>
        </row>
        <row r="7125">
          <cell r="E7125" t="str">
            <v>D6</v>
          </cell>
        </row>
        <row r="7126">
          <cell r="E7126" t="str">
            <v>DB</v>
          </cell>
        </row>
        <row r="7127">
          <cell r="E7127" t="str">
            <v>DB</v>
          </cell>
        </row>
        <row r="7128">
          <cell r="E7128" t="str">
            <v>C3</v>
          </cell>
        </row>
        <row r="7129">
          <cell r="E7129" t="str">
            <v>C3</v>
          </cell>
        </row>
        <row r="7130">
          <cell r="E7130" t="str">
            <v>C3</v>
          </cell>
        </row>
        <row r="7131">
          <cell r="E7131" t="str">
            <v>C3</v>
          </cell>
        </row>
        <row r="7132">
          <cell r="E7132" t="str">
            <v>C3</v>
          </cell>
        </row>
        <row r="7133">
          <cell r="E7133" t="str">
            <v>C3</v>
          </cell>
        </row>
        <row r="7134">
          <cell r="E7134" t="str">
            <v>C3</v>
          </cell>
        </row>
        <row r="7135">
          <cell r="E7135" t="str">
            <v>C8</v>
          </cell>
        </row>
        <row r="7136">
          <cell r="E7136" t="str">
            <v>D5</v>
          </cell>
        </row>
        <row r="7137">
          <cell r="E7137" t="str">
            <v>C1</v>
          </cell>
        </row>
        <row r="7138">
          <cell r="E7138" t="str">
            <v>C1</v>
          </cell>
        </row>
        <row r="7139">
          <cell r="E7139" t="str">
            <v>C3</v>
          </cell>
        </row>
        <row r="7140">
          <cell r="E7140" t="str">
            <v>C3</v>
          </cell>
        </row>
        <row r="7141">
          <cell r="E7141" t="str">
            <v>C3</v>
          </cell>
        </row>
        <row r="7142">
          <cell r="E7142" t="str">
            <v>C3</v>
          </cell>
        </row>
        <row r="7143">
          <cell r="E7143" t="str">
            <v>C6</v>
          </cell>
        </row>
        <row r="7144">
          <cell r="E7144" t="str">
            <v>C6</v>
          </cell>
        </row>
        <row r="7145">
          <cell r="E7145" t="str">
            <v>C6</v>
          </cell>
        </row>
        <row r="7146">
          <cell r="E7146" t="str">
            <v>C6</v>
          </cell>
        </row>
        <row r="7147">
          <cell r="E7147" t="str">
            <v>C6</v>
          </cell>
        </row>
        <row r="7148">
          <cell r="E7148" t="str">
            <v>C6</v>
          </cell>
        </row>
        <row r="7149">
          <cell r="E7149" t="str">
            <v>C6</v>
          </cell>
        </row>
        <row r="7150">
          <cell r="E7150" t="str">
            <v>C6</v>
          </cell>
        </row>
        <row r="7151">
          <cell r="E7151" t="str">
            <v>C6</v>
          </cell>
        </row>
        <row r="7152">
          <cell r="E7152" t="str">
            <v>C6</v>
          </cell>
        </row>
        <row r="7153">
          <cell r="E7153" t="str">
            <v>C6</v>
          </cell>
        </row>
        <row r="7154">
          <cell r="E7154" t="str">
            <v>C6</v>
          </cell>
        </row>
        <row r="7155">
          <cell r="E7155" t="str">
            <v>C7</v>
          </cell>
        </row>
        <row r="7156">
          <cell r="E7156" t="str">
            <v>C7</v>
          </cell>
        </row>
        <row r="7157">
          <cell r="E7157" t="str">
            <v>C7</v>
          </cell>
        </row>
        <row r="7158">
          <cell r="E7158" t="str">
            <v>C7</v>
          </cell>
        </row>
        <row r="7159">
          <cell r="E7159" t="str">
            <v>C7</v>
          </cell>
        </row>
        <row r="7160">
          <cell r="E7160" t="str">
            <v>C7</v>
          </cell>
        </row>
        <row r="7161">
          <cell r="E7161" t="str">
            <v>C7</v>
          </cell>
        </row>
        <row r="7162">
          <cell r="E7162" t="str">
            <v>CA</v>
          </cell>
        </row>
        <row r="7163">
          <cell r="E7163" t="str">
            <v>CA</v>
          </cell>
        </row>
        <row r="7164">
          <cell r="E7164" t="str">
            <v>CA</v>
          </cell>
        </row>
        <row r="7165">
          <cell r="E7165" t="str">
            <v>CA</v>
          </cell>
        </row>
        <row r="7166">
          <cell r="E7166" t="str">
            <v>CA</v>
          </cell>
        </row>
        <row r="7167">
          <cell r="E7167" t="str">
            <v>CA</v>
          </cell>
        </row>
        <row r="7168">
          <cell r="E7168" t="str">
            <v>CA</v>
          </cell>
        </row>
        <row r="7169">
          <cell r="E7169" t="str">
            <v>C5</v>
          </cell>
        </row>
        <row r="7170">
          <cell r="E7170" t="str">
            <v>C5</v>
          </cell>
        </row>
        <row r="7171">
          <cell r="E7171" t="str">
            <v>C6</v>
          </cell>
        </row>
        <row r="7172">
          <cell r="E7172" t="str">
            <v>C6</v>
          </cell>
        </row>
        <row r="7173">
          <cell r="E7173" t="str">
            <v>C6</v>
          </cell>
        </row>
        <row r="7174">
          <cell r="E7174" t="str">
            <v>CA</v>
          </cell>
        </row>
        <row r="7175">
          <cell r="E7175" t="str">
            <v>CA</v>
          </cell>
        </row>
        <row r="7176">
          <cell r="E7176" t="str">
            <v>CA</v>
          </cell>
        </row>
        <row r="7177">
          <cell r="E7177" t="str">
            <v>CA</v>
          </cell>
        </row>
        <row r="7178">
          <cell r="E7178" t="str">
            <v>CB</v>
          </cell>
        </row>
        <row r="7179">
          <cell r="E7179" t="str">
            <v>CB</v>
          </cell>
        </row>
        <row r="7180">
          <cell r="E7180" t="str">
            <v>CB</v>
          </cell>
        </row>
        <row r="7181">
          <cell r="E7181" t="str">
            <v>CB</v>
          </cell>
        </row>
        <row r="7182">
          <cell r="E7182" t="str">
            <v>CB</v>
          </cell>
        </row>
        <row r="7183">
          <cell r="E7183" t="str">
            <v>CB</v>
          </cell>
        </row>
        <row r="7184">
          <cell r="E7184" t="str">
            <v>CB</v>
          </cell>
        </row>
        <row r="7185">
          <cell r="E7185" t="str">
            <v>CB</v>
          </cell>
        </row>
        <row r="7186">
          <cell r="E7186" t="str">
            <v>CB</v>
          </cell>
        </row>
        <row r="7187">
          <cell r="E7187" t="str">
            <v>CB</v>
          </cell>
        </row>
        <row r="7188">
          <cell r="E7188" t="str">
            <v>CC</v>
          </cell>
        </row>
        <row r="7189">
          <cell r="E7189" t="str">
            <v>CC</v>
          </cell>
        </row>
        <row r="7190">
          <cell r="E7190" t="str">
            <v>CC</v>
          </cell>
        </row>
        <row r="7191">
          <cell r="E7191" t="str">
            <v>CC</v>
          </cell>
        </row>
        <row r="7192">
          <cell r="E7192" t="str">
            <v>CC</v>
          </cell>
        </row>
        <row r="7193">
          <cell r="E7193" t="str">
            <v>CC</v>
          </cell>
        </row>
        <row r="7194">
          <cell r="E7194" t="str">
            <v>CC</v>
          </cell>
        </row>
        <row r="7195">
          <cell r="E7195" t="str">
            <v>CC</v>
          </cell>
        </row>
        <row r="7196">
          <cell r="E7196" t="str">
            <v>CC</v>
          </cell>
        </row>
        <row r="7197">
          <cell r="E7197" t="str">
            <v>CC</v>
          </cell>
        </row>
        <row r="7198">
          <cell r="E7198" t="str">
            <v>CC</v>
          </cell>
        </row>
        <row r="7199">
          <cell r="E7199" t="str">
            <v>CC</v>
          </cell>
        </row>
        <row r="7200">
          <cell r="E7200" t="str">
            <v>CC</v>
          </cell>
        </row>
        <row r="7201">
          <cell r="E7201" t="str">
            <v>CC</v>
          </cell>
        </row>
        <row r="7202">
          <cell r="E7202" t="str">
            <v>CC</v>
          </cell>
        </row>
        <row r="7203">
          <cell r="E7203" t="str">
            <v>CC</v>
          </cell>
        </row>
        <row r="7204">
          <cell r="E7204" t="str">
            <v>CC</v>
          </cell>
        </row>
        <row r="7205">
          <cell r="E7205" t="str">
            <v>CC</v>
          </cell>
        </row>
        <row r="7206">
          <cell r="E7206" t="str">
            <v>CC</v>
          </cell>
        </row>
        <row r="7207">
          <cell r="E7207" t="str">
            <v>CC</v>
          </cell>
        </row>
        <row r="7208">
          <cell r="E7208" t="str">
            <v>CC</v>
          </cell>
        </row>
        <row r="7209">
          <cell r="E7209" t="str">
            <v>CC</v>
          </cell>
        </row>
        <row r="7210">
          <cell r="E7210" t="str">
            <v>CC</v>
          </cell>
        </row>
        <row r="7211">
          <cell r="E7211" t="str">
            <v>CC</v>
          </cell>
        </row>
        <row r="7212">
          <cell r="E7212" t="str">
            <v>C3</v>
          </cell>
        </row>
        <row r="7213">
          <cell r="E7213" t="str">
            <v>C5</v>
          </cell>
        </row>
        <row r="7214">
          <cell r="E7214" t="str">
            <v>C7</v>
          </cell>
        </row>
        <row r="7215">
          <cell r="E7215" t="str">
            <v>C7</v>
          </cell>
        </row>
        <row r="7216">
          <cell r="E7216" t="str">
            <v>C7</v>
          </cell>
        </row>
        <row r="7217">
          <cell r="E7217" t="str">
            <v>C8</v>
          </cell>
        </row>
        <row r="7218">
          <cell r="E7218" t="str">
            <v>C8</v>
          </cell>
        </row>
        <row r="7219">
          <cell r="E7219" t="str">
            <v>C8</v>
          </cell>
        </row>
        <row r="7220">
          <cell r="E7220" t="str">
            <v>C8</v>
          </cell>
        </row>
        <row r="7221">
          <cell r="E7221" t="str">
            <v>C8</v>
          </cell>
        </row>
        <row r="7222">
          <cell r="E7222" t="str">
            <v>C8</v>
          </cell>
        </row>
        <row r="7223">
          <cell r="E7223" t="str">
            <v>C8</v>
          </cell>
        </row>
        <row r="7224">
          <cell r="E7224" t="str">
            <v>C8</v>
          </cell>
        </row>
        <row r="7225">
          <cell r="E7225" t="str">
            <v>C8</v>
          </cell>
        </row>
        <row r="7226">
          <cell r="E7226" t="str">
            <v>C8</v>
          </cell>
        </row>
        <row r="7227">
          <cell r="E7227" t="str">
            <v>C8</v>
          </cell>
        </row>
        <row r="7228">
          <cell r="E7228" t="str">
            <v>C8</v>
          </cell>
        </row>
        <row r="7229">
          <cell r="E7229" t="str">
            <v>C8</v>
          </cell>
        </row>
        <row r="7230">
          <cell r="E7230" t="str">
            <v>C8</v>
          </cell>
        </row>
        <row r="7231">
          <cell r="E7231" t="str">
            <v>C8</v>
          </cell>
        </row>
        <row r="7232">
          <cell r="E7232" t="str">
            <v>C8</v>
          </cell>
        </row>
        <row r="7233">
          <cell r="E7233" t="str">
            <v>C8</v>
          </cell>
        </row>
        <row r="7234">
          <cell r="E7234" t="str">
            <v>C8</v>
          </cell>
        </row>
        <row r="7235">
          <cell r="E7235" t="str">
            <v>CA</v>
          </cell>
        </row>
        <row r="7236">
          <cell r="E7236" t="str">
            <v>CA</v>
          </cell>
        </row>
        <row r="7237">
          <cell r="E7237" t="str">
            <v>CB</v>
          </cell>
        </row>
        <row r="7238">
          <cell r="E7238" t="str">
            <v>CC</v>
          </cell>
        </row>
        <row r="7239">
          <cell r="E7239" t="str">
            <v>CC</v>
          </cell>
        </row>
        <row r="7240">
          <cell r="E7240" t="str">
            <v>CC</v>
          </cell>
        </row>
        <row r="7241">
          <cell r="E7241" t="str">
            <v>CC</v>
          </cell>
        </row>
        <row r="7242">
          <cell r="E7242" t="str">
            <v>CC</v>
          </cell>
        </row>
        <row r="7243">
          <cell r="E7243" t="str">
            <v>CC</v>
          </cell>
        </row>
        <row r="7244">
          <cell r="E7244" t="str">
            <v>D3</v>
          </cell>
        </row>
        <row r="7245">
          <cell r="E7245" t="str">
            <v>D5</v>
          </cell>
        </row>
        <row r="7246">
          <cell r="E7246" t="str">
            <v>D5</v>
          </cell>
        </row>
        <row r="7247">
          <cell r="E7247" t="str">
            <v>D5</v>
          </cell>
        </row>
        <row r="7248">
          <cell r="E7248" t="str">
            <v>D5</v>
          </cell>
        </row>
        <row r="7249">
          <cell r="E7249" t="str">
            <v>D5</v>
          </cell>
        </row>
        <row r="7250">
          <cell r="E7250" t="str">
            <v>D5</v>
          </cell>
        </row>
        <row r="7251">
          <cell r="E7251" t="str">
            <v>D5</v>
          </cell>
        </row>
        <row r="7252">
          <cell r="E7252" t="str">
            <v>D5</v>
          </cell>
        </row>
        <row r="7253">
          <cell r="E7253" t="str">
            <v>D5</v>
          </cell>
        </row>
        <row r="7254">
          <cell r="E7254" t="str">
            <v>D5</v>
          </cell>
        </row>
        <row r="7255">
          <cell r="E7255" t="str">
            <v>D5</v>
          </cell>
        </row>
        <row r="7256">
          <cell r="E7256" t="str">
            <v>D5</v>
          </cell>
        </row>
        <row r="7257">
          <cell r="E7257" t="str">
            <v>D5</v>
          </cell>
        </row>
        <row r="7258">
          <cell r="E7258" t="str">
            <v>D9</v>
          </cell>
        </row>
        <row r="7259">
          <cell r="E7259" t="str">
            <v>D9</v>
          </cell>
        </row>
        <row r="7260">
          <cell r="E7260" t="str">
            <v>D9</v>
          </cell>
        </row>
        <row r="7261">
          <cell r="E7261" t="str">
            <v>C5</v>
          </cell>
        </row>
        <row r="7262">
          <cell r="E7262" t="str">
            <v>C8</v>
          </cell>
        </row>
        <row r="7263">
          <cell r="E7263" t="str">
            <v>C8</v>
          </cell>
        </row>
        <row r="7264">
          <cell r="E7264" t="str">
            <v>C9</v>
          </cell>
        </row>
        <row r="7265">
          <cell r="E7265" t="str">
            <v>C9</v>
          </cell>
        </row>
        <row r="7266">
          <cell r="E7266" t="str">
            <v>C9</v>
          </cell>
        </row>
        <row r="7267">
          <cell r="E7267" t="str">
            <v>C9</v>
          </cell>
        </row>
        <row r="7268">
          <cell r="E7268" t="str">
            <v>C9</v>
          </cell>
        </row>
        <row r="7269">
          <cell r="E7269" t="str">
            <v>C9</v>
          </cell>
        </row>
        <row r="7270">
          <cell r="E7270" t="str">
            <v>C9</v>
          </cell>
        </row>
        <row r="7271">
          <cell r="E7271" t="str">
            <v>C9</v>
          </cell>
        </row>
        <row r="7272">
          <cell r="E7272" t="str">
            <v>C9</v>
          </cell>
        </row>
        <row r="7273">
          <cell r="E7273" t="str">
            <v>C9</v>
          </cell>
        </row>
        <row r="7274">
          <cell r="E7274" t="str">
            <v>C9</v>
          </cell>
        </row>
        <row r="7275">
          <cell r="E7275" t="str">
            <v>D8</v>
          </cell>
        </row>
        <row r="7276">
          <cell r="E7276" t="str">
            <v>C6</v>
          </cell>
        </row>
        <row r="7277">
          <cell r="E7277" t="str">
            <v>C6</v>
          </cell>
        </row>
        <row r="7278">
          <cell r="E7278" t="str">
            <v>C6</v>
          </cell>
        </row>
        <row r="7279">
          <cell r="E7279" t="str">
            <v>CC</v>
          </cell>
        </row>
        <row r="7280">
          <cell r="E7280" t="str">
            <v>C1</v>
          </cell>
        </row>
        <row r="7281">
          <cell r="E7281" t="str">
            <v>C1</v>
          </cell>
        </row>
        <row r="7282">
          <cell r="E7282" t="str">
            <v>C1</v>
          </cell>
        </row>
        <row r="7283">
          <cell r="E7283" t="str">
            <v>C1</v>
          </cell>
        </row>
        <row r="7284">
          <cell r="E7284" t="str">
            <v>C3</v>
          </cell>
        </row>
        <row r="7285">
          <cell r="E7285" t="str">
            <v>C7</v>
          </cell>
        </row>
        <row r="7286">
          <cell r="E7286" t="str">
            <v>C8</v>
          </cell>
        </row>
        <row r="7287">
          <cell r="E7287" t="str">
            <v>C8</v>
          </cell>
        </row>
        <row r="7288">
          <cell r="E7288" t="str">
            <v>C8</v>
          </cell>
        </row>
        <row r="7289">
          <cell r="E7289" t="str">
            <v>C8</v>
          </cell>
        </row>
        <row r="7290">
          <cell r="E7290" t="str">
            <v>C8</v>
          </cell>
        </row>
        <row r="7291">
          <cell r="E7291" t="str">
            <v>C8</v>
          </cell>
        </row>
        <row r="7292">
          <cell r="E7292" t="str">
            <v>C8</v>
          </cell>
        </row>
        <row r="7293">
          <cell r="E7293" t="str">
            <v>C8</v>
          </cell>
        </row>
        <row r="7294">
          <cell r="E7294" t="str">
            <v>C8</v>
          </cell>
        </row>
        <row r="7295">
          <cell r="E7295" t="str">
            <v>C8</v>
          </cell>
        </row>
        <row r="7296">
          <cell r="E7296" t="str">
            <v>C8</v>
          </cell>
        </row>
        <row r="7297">
          <cell r="E7297" t="str">
            <v>C8</v>
          </cell>
        </row>
        <row r="7298">
          <cell r="E7298" t="str">
            <v>C8</v>
          </cell>
        </row>
        <row r="7299">
          <cell r="E7299" t="str">
            <v>C8</v>
          </cell>
        </row>
        <row r="7300">
          <cell r="E7300" t="str">
            <v>C9</v>
          </cell>
        </row>
        <row r="7301">
          <cell r="E7301" t="str">
            <v>C9</v>
          </cell>
        </row>
        <row r="7302">
          <cell r="E7302" t="str">
            <v>C9</v>
          </cell>
        </row>
        <row r="7303">
          <cell r="E7303" t="str">
            <v>C9</v>
          </cell>
        </row>
        <row r="7304">
          <cell r="E7304" t="str">
            <v>C9</v>
          </cell>
        </row>
        <row r="7305">
          <cell r="E7305" t="str">
            <v>C9</v>
          </cell>
        </row>
        <row r="7306">
          <cell r="E7306" t="str">
            <v>C9</v>
          </cell>
        </row>
        <row r="7307">
          <cell r="E7307" t="str">
            <v>C9</v>
          </cell>
        </row>
        <row r="7308">
          <cell r="E7308" t="str">
            <v>C9</v>
          </cell>
        </row>
        <row r="7309">
          <cell r="E7309" t="str">
            <v>C9</v>
          </cell>
        </row>
        <row r="7310">
          <cell r="E7310" t="str">
            <v>C9</v>
          </cell>
        </row>
        <row r="7311">
          <cell r="E7311" t="str">
            <v>C9</v>
          </cell>
        </row>
        <row r="7312">
          <cell r="E7312" t="str">
            <v>C9</v>
          </cell>
        </row>
        <row r="7313">
          <cell r="E7313" t="str">
            <v>C9</v>
          </cell>
        </row>
        <row r="7314">
          <cell r="E7314" t="str">
            <v>CA</v>
          </cell>
        </row>
        <row r="7315">
          <cell r="E7315" t="str">
            <v>C6</v>
          </cell>
        </row>
        <row r="7316">
          <cell r="E7316" t="str">
            <v>CB</v>
          </cell>
        </row>
        <row r="7317">
          <cell r="E7317" t="str">
            <v>CB</v>
          </cell>
        </row>
        <row r="7318">
          <cell r="E7318" t="str">
            <v>CB</v>
          </cell>
        </row>
        <row r="7319">
          <cell r="E7319" t="str">
            <v>CB</v>
          </cell>
        </row>
        <row r="7320">
          <cell r="E7320" t="str">
            <v>C8</v>
          </cell>
        </row>
        <row r="7321">
          <cell r="E7321" t="str">
            <v>C8</v>
          </cell>
        </row>
        <row r="7322">
          <cell r="E7322" t="str">
            <v>C8</v>
          </cell>
        </row>
        <row r="7323">
          <cell r="E7323" t="str">
            <v>CA</v>
          </cell>
        </row>
        <row r="7324">
          <cell r="E7324" t="str">
            <v>CC</v>
          </cell>
        </row>
        <row r="7325">
          <cell r="E7325" t="str">
            <v>C7</v>
          </cell>
        </row>
        <row r="7326">
          <cell r="E7326" t="str">
            <v>C9</v>
          </cell>
        </row>
        <row r="7327">
          <cell r="E7327" t="str">
            <v>CC</v>
          </cell>
        </row>
        <row r="7328">
          <cell r="E7328" t="str">
            <v>D8</v>
          </cell>
        </row>
        <row r="7329">
          <cell r="E7329" t="str">
            <v>D8</v>
          </cell>
        </row>
        <row r="7330">
          <cell r="E7330" t="str">
            <v>D8</v>
          </cell>
        </row>
        <row r="7331">
          <cell r="E7331" t="str">
            <v>D8</v>
          </cell>
        </row>
        <row r="7332">
          <cell r="E7332" t="str">
            <v>DC</v>
          </cell>
        </row>
        <row r="7333">
          <cell r="E7333" t="str">
            <v>C1</v>
          </cell>
        </row>
        <row r="7334">
          <cell r="E7334" t="str">
            <v>C6</v>
          </cell>
        </row>
        <row r="7335">
          <cell r="E7335" t="str">
            <v>C9</v>
          </cell>
        </row>
        <row r="7336">
          <cell r="E7336" t="str">
            <v>C9</v>
          </cell>
        </row>
        <row r="7337">
          <cell r="E7337" t="str">
            <v>C9</v>
          </cell>
        </row>
        <row r="7338">
          <cell r="E7338" t="str">
            <v>C9</v>
          </cell>
        </row>
        <row r="7339">
          <cell r="E7339" t="str">
            <v>C9</v>
          </cell>
        </row>
        <row r="7340">
          <cell r="E7340" t="str">
            <v>C9</v>
          </cell>
        </row>
        <row r="7341">
          <cell r="E7341" t="str">
            <v>C9</v>
          </cell>
        </row>
        <row r="7342">
          <cell r="E7342" t="str">
            <v>C9</v>
          </cell>
        </row>
        <row r="7343">
          <cell r="E7343" t="str">
            <v>CB</v>
          </cell>
        </row>
        <row r="7344">
          <cell r="E7344" t="str">
            <v>CB</v>
          </cell>
        </row>
        <row r="7345">
          <cell r="E7345" t="str">
            <v>DB</v>
          </cell>
        </row>
        <row r="7346">
          <cell r="E7346" t="str">
            <v>DB</v>
          </cell>
        </row>
        <row r="7347">
          <cell r="E7347" t="str">
            <v>C6</v>
          </cell>
        </row>
        <row r="7348">
          <cell r="E7348" t="str">
            <v>C6</v>
          </cell>
        </row>
        <row r="7349">
          <cell r="E7349" t="str">
            <v>C7</v>
          </cell>
        </row>
        <row r="7350">
          <cell r="E7350" t="str">
            <v>C7</v>
          </cell>
        </row>
        <row r="7351">
          <cell r="E7351" t="str">
            <v>C8</v>
          </cell>
        </row>
        <row r="7352">
          <cell r="E7352" t="str">
            <v>C8</v>
          </cell>
        </row>
        <row r="7353">
          <cell r="E7353" t="str">
            <v>CA</v>
          </cell>
        </row>
        <row r="7354">
          <cell r="E7354" t="str">
            <v>CB</v>
          </cell>
        </row>
        <row r="7355">
          <cell r="E7355" t="str">
            <v>CB</v>
          </cell>
        </row>
        <row r="7356">
          <cell r="E7356" t="str">
            <v>CC</v>
          </cell>
        </row>
        <row r="7357">
          <cell r="E7357" t="str">
            <v>C6</v>
          </cell>
        </row>
        <row r="7358">
          <cell r="E7358" t="str">
            <v>C8</v>
          </cell>
        </row>
        <row r="7359">
          <cell r="E7359" t="str">
            <v>C8</v>
          </cell>
        </row>
        <row r="7360">
          <cell r="E7360" t="str">
            <v>C8</v>
          </cell>
        </row>
        <row r="7361">
          <cell r="E7361" t="str">
            <v>C8</v>
          </cell>
        </row>
        <row r="7362">
          <cell r="E7362" t="str">
            <v>C8</v>
          </cell>
        </row>
        <row r="7363">
          <cell r="E7363" t="str">
            <v>D9</v>
          </cell>
        </row>
        <row r="7364">
          <cell r="E7364" t="str">
            <v>C5</v>
          </cell>
        </row>
        <row r="7365">
          <cell r="E7365" t="str">
            <v>CA</v>
          </cell>
        </row>
        <row r="7366">
          <cell r="E7366" t="str">
            <v>D5</v>
          </cell>
        </row>
        <row r="7367">
          <cell r="E7367" t="str">
            <v>D7</v>
          </cell>
        </row>
        <row r="7368">
          <cell r="E7368" t="str">
            <v>D8</v>
          </cell>
        </row>
        <row r="7369">
          <cell r="E7369" t="str">
            <v>C7</v>
          </cell>
        </row>
        <row r="7370">
          <cell r="E7370" t="str">
            <v>C8</v>
          </cell>
        </row>
        <row r="7371">
          <cell r="E7371" t="str">
            <v>C9</v>
          </cell>
        </row>
        <row r="7372">
          <cell r="E7372" t="str">
            <v>C9</v>
          </cell>
        </row>
        <row r="7373">
          <cell r="E7373" t="str">
            <v>C5</v>
          </cell>
        </row>
        <row r="7374">
          <cell r="E7374" t="str">
            <v>C5</v>
          </cell>
        </row>
        <row r="7375">
          <cell r="E7375" t="str">
            <v>C6</v>
          </cell>
        </row>
        <row r="7376">
          <cell r="E7376" t="str">
            <v>CA</v>
          </cell>
        </row>
        <row r="7377">
          <cell r="E7377" t="str">
            <v>D4</v>
          </cell>
        </row>
        <row r="7378">
          <cell r="E7378" t="str">
            <v>D4</v>
          </cell>
        </row>
        <row r="7379">
          <cell r="E7379" t="str">
            <v>D4</v>
          </cell>
        </row>
        <row r="7380">
          <cell r="E7380" t="str">
            <v>D4</v>
          </cell>
        </row>
        <row r="7381">
          <cell r="E7381" t="str">
            <v>D4</v>
          </cell>
        </row>
        <row r="7382">
          <cell r="E7382" t="str">
            <v>D4</v>
          </cell>
        </row>
        <row r="7383">
          <cell r="E7383" t="str">
            <v>D4</v>
          </cell>
        </row>
        <row r="7384">
          <cell r="E7384" t="str">
            <v>D4</v>
          </cell>
        </row>
        <row r="7385">
          <cell r="E7385" t="str">
            <v>D4</v>
          </cell>
        </row>
        <row r="7386">
          <cell r="E7386" t="str">
            <v>D4</v>
          </cell>
        </row>
        <row r="7387">
          <cell r="E7387" t="str">
            <v>D4</v>
          </cell>
        </row>
        <row r="7388">
          <cell r="E7388" t="str">
            <v>D4</v>
          </cell>
        </row>
        <row r="7389">
          <cell r="E7389" t="str">
            <v>D4</v>
          </cell>
        </row>
        <row r="7390">
          <cell r="E7390" t="str">
            <v>D4</v>
          </cell>
        </row>
        <row r="7391">
          <cell r="E7391" t="str">
            <v>D4</v>
          </cell>
        </row>
        <row r="7392">
          <cell r="E7392" t="str">
            <v>D4</v>
          </cell>
        </row>
        <row r="7393">
          <cell r="E7393" t="str">
            <v>C4</v>
          </cell>
        </row>
        <row r="7394">
          <cell r="E7394" t="str">
            <v>C4</v>
          </cell>
        </row>
        <row r="7395">
          <cell r="E7395" t="str">
            <v>C4</v>
          </cell>
        </row>
        <row r="7396">
          <cell r="E7396" t="str">
            <v>C4</v>
          </cell>
        </row>
        <row r="7397">
          <cell r="E7397" t="str">
            <v>C4</v>
          </cell>
        </row>
        <row r="7398">
          <cell r="E7398" t="str">
            <v>C4</v>
          </cell>
        </row>
        <row r="7399">
          <cell r="E7399" t="str">
            <v>C4</v>
          </cell>
        </row>
        <row r="7400">
          <cell r="E7400" t="str">
            <v>C4</v>
          </cell>
        </row>
        <row r="7401">
          <cell r="E7401" t="str">
            <v>C4</v>
          </cell>
        </row>
        <row r="7402">
          <cell r="E7402" t="str">
            <v>C4</v>
          </cell>
        </row>
        <row r="7403">
          <cell r="E7403" t="str">
            <v>C4</v>
          </cell>
        </row>
        <row r="7404">
          <cell r="E7404" t="str">
            <v>C8</v>
          </cell>
        </row>
        <row r="7405">
          <cell r="E7405" t="str">
            <v>C8</v>
          </cell>
        </row>
        <row r="7406">
          <cell r="E7406" t="str">
            <v>C8</v>
          </cell>
        </row>
        <row r="7407">
          <cell r="E7407" t="str">
            <v>C8</v>
          </cell>
        </row>
        <row r="7408">
          <cell r="E7408" t="str">
            <v>CB</v>
          </cell>
        </row>
        <row r="7409">
          <cell r="E7409" t="str">
            <v>C4</v>
          </cell>
        </row>
        <row r="7410">
          <cell r="E7410" t="str">
            <v>C6</v>
          </cell>
        </row>
        <row r="7411">
          <cell r="E7411" t="str">
            <v>D6</v>
          </cell>
        </row>
        <row r="7412">
          <cell r="E7412" t="str">
            <v>C1</v>
          </cell>
        </row>
        <row r="7413">
          <cell r="E7413" t="str">
            <v>C1</v>
          </cell>
        </row>
        <row r="7414">
          <cell r="E7414" t="str">
            <v>C7</v>
          </cell>
        </row>
        <row r="7415">
          <cell r="E7415" t="str">
            <v>C8</v>
          </cell>
        </row>
        <row r="7416">
          <cell r="E7416" t="str">
            <v>CB</v>
          </cell>
        </row>
        <row r="7417">
          <cell r="E7417" t="str">
            <v>DC</v>
          </cell>
        </row>
        <row r="7418">
          <cell r="E7418" t="str">
            <v>DC</v>
          </cell>
        </row>
        <row r="7419">
          <cell r="E7419" t="str">
            <v>C8</v>
          </cell>
        </row>
        <row r="7420">
          <cell r="E7420" t="str">
            <v>CA</v>
          </cell>
        </row>
        <row r="7421">
          <cell r="E7421" t="str">
            <v>D4</v>
          </cell>
        </row>
        <row r="7422">
          <cell r="E7422" t="str">
            <v>C4</v>
          </cell>
        </row>
        <row r="7423">
          <cell r="E7423" t="str">
            <v>CB</v>
          </cell>
        </row>
        <row r="7424">
          <cell r="E7424" t="str">
            <v>CC</v>
          </cell>
        </row>
        <row r="7425">
          <cell r="E7425" t="str">
            <v>CC</v>
          </cell>
        </row>
        <row r="7426">
          <cell r="E7426" t="str">
            <v>C1</v>
          </cell>
        </row>
        <row r="7427">
          <cell r="E7427" t="str">
            <v>D5</v>
          </cell>
        </row>
        <row r="7428">
          <cell r="E7428" t="str">
            <v>D5</v>
          </cell>
        </row>
        <row r="7429">
          <cell r="E7429" t="str">
            <v>C4</v>
          </cell>
        </row>
        <row r="7430">
          <cell r="E7430" t="str">
            <v>C3</v>
          </cell>
        </row>
        <row r="7431">
          <cell r="E7431" t="str">
            <v>C8</v>
          </cell>
        </row>
        <row r="7432">
          <cell r="E7432" t="str">
            <v>C8</v>
          </cell>
        </row>
        <row r="7433">
          <cell r="E7433" t="str">
            <v>C9</v>
          </cell>
        </row>
        <row r="7434">
          <cell r="E7434" t="str">
            <v>C9</v>
          </cell>
        </row>
        <row r="7435">
          <cell r="E7435" t="str">
            <v>D8</v>
          </cell>
        </row>
        <row r="7436">
          <cell r="E7436" t="str">
            <v>CA</v>
          </cell>
        </row>
        <row r="7437">
          <cell r="E7437" t="str">
            <v>C4</v>
          </cell>
        </row>
        <row r="7438">
          <cell r="E7438" t="str">
            <v>D4</v>
          </cell>
        </row>
        <row r="7439">
          <cell r="E7439" t="str">
            <v>CA</v>
          </cell>
        </row>
        <row r="7440">
          <cell r="E7440" t="str">
            <v>C1</v>
          </cell>
        </row>
        <row r="7441">
          <cell r="E7441" t="str">
            <v>C9</v>
          </cell>
        </row>
        <row r="7442">
          <cell r="E7442" t="str">
            <v>CA</v>
          </cell>
        </row>
        <row r="7443">
          <cell r="E7443" t="str">
            <v>C7</v>
          </cell>
        </row>
        <row r="7444">
          <cell r="E7444" t="str">
            <v>CB</v>
          </cell>
        </row>
        <row r="7445">
          <cell r="E7445" t="str">
            <v>CB</v>
          </cell>
        </row>
        <row r="7446">
          <cell r="E7446" t="str">
            <v>C4</v>
          </cell>
        </row>
        <row r="7447">
          <cell r="E7447" t="str">
            <v>V1</v>
          </cell>
        </row>
        <row r="7448">
          <cell r="E7448" t="str">
            <v>S1</v>
          </cell>
        </row>
        <row r="7450">
          <cell r="E7450" t="str">
            <v>CA</v>
          </cell>
        </row>
        <row r="7451">
          <cell r="E7451" t="str">
            <v>CA</v>
          </cell>
        </row>
        <row r="7452">
          <cell r="E7452" t="str">
            <v>C5</v>
          </cell>
        </row>
        <row r="7453">
          <cell r="E7453" t="str">
            <v>S1</v>
          </cell>
        </row>
        <row r="7454">
          <cell r="E7454" t="str">
            <v>S1</v>
          </cell>
        </row>
        <row r="7456">
          <cell r="E7456" t="str">
            <v>C5</v>
          </cell>
        </row>
        <row r="7457">
          <cell r="E7457" t="str">
            <v>C3</v>
          </cell>
        </row>
        <row r="7458">
          <cell r="E7458" t="str">
            <v>C5</v>
          </cell>
        </row>
        <row r="7459">
          <cell r="E7459" t="str">
            <v>C9</v>
          </cell>
        </row>
        <row r="7461">
          <cell r="E7461" t="str">
            <v>C3</v>
          </cell>
        </row>
        <row r="7462">
          <cell r="E7462" t="str">
            <v>C1</v>
          </cell>
        </row>
        <row r="7463">
          <cell r="E7463" t="str">
            <v>C3</v>
          </cell>
        </row>
        <row r="7464">
          <cell r="E7464" t="str">
            <v>CA</v>
          </cell>
        </row>
        <row r="7465">
          <cell r="E7465" t="str">
            <v>CC</v>
          </cell>
        </row>
        <row r="7466">
          <cell r="E7466" t="str">
            <v>C8</v>
          </cell>
        </row>
        <row r="7467">
          <cell r="E7467" t="str">
            <v>C8</v>
          </cell>
        </row>
        <row r="7468">
          <cell r="E7468" t="str">
            <v>C8</v>
          </cell>
        </row>
        <row r="7469">
          <cell r="E7469" t="str">
            <v>C8</v>
          </cell>
        </row>
        <row r="7470">
          <cell r="E7470" t="str">
            <v>C8</v>
          </cell>
        </row>
        <row r="7471">
          <cell r="E7471" t="str">
            <v>C8</v>
          </cell>
        </row>
        <row r="7472">
          <cell r="E7472" t="str">
            <v>C8</v>
          </cell>
        </row>
        <row r="7473">
          <cell r="E7473" t="str">
            <v>CB</v>
          </cell>
        </row>
        <row r="7474">
          <cell r="E7474" t="str">
            <v>CB</v>
          </cell>
        </row>
        <row r="7475">
          <cell r="E7475" t="str">
            <v>C9</v>
          </cell>
        </row>
        <row r="7476">
          <cell r="E7476" t="str">
            <v>C8</v>
          </cell>
        </row>
        <row r="7477">
          <cell r="E7477" t="str">
            <v>C7</v>
          </cell>
        </row>
        <row r="7478">
          <cell r="E7478" t="str">
            <v>C8</v>
          </cell>
        </row>
        <row r="7480">
          <cell r="E7480" t="str">
            <v>C6</v>
          </cell>
        </row>
        <row r="7482">
          <cell r="E7482" t="str">
            <v>CA</v>
          </cell>
        </row>
        <row r="7483">
          <cell r="E7483" t="str">
            <v>CA</v>
          </cell>
        </row>
        <row r="7484">
          <cell r="E7484" t="str">
            <v>CA</v>
          </cell>
        </row>
        <row r="7485">
          <cell r="E7485" t="str">
            <v>C1</v>
          </cell>
        </row>
        <row r="7486">
          <cell r="E7486" t="str">
            <v>C5</v>
          </cell>
        </row>
        <row r="7487">
          <cell r="E7487" t="str">
            <v>C5</v>
          </cell>
        </row>
        <row r="7488">
          <cell r="E7488" t="str">
            <v>C5</v>
          </cell>
        </row>
        <row r="7489">
          <cell r="E7489" t="str">
            <v>C1</v>
          </cell>
        </row>
        <row r="7490">
          <cell r="E7490" t="str">
            <v>C1</v>
          </cell>
        </row>
        <row r="7491">
          <cell r="E7491" t="str">
            <v>C1</v>
          </cell>
        </row>
        <row r="7492">
          <cell r="E7492" t="str">
            <v>C1</v>
          </cell>
        </row>
        <row r="7493">
          <cell r="E7493" t="str">
            <v>C1</v>
          </cell>
        </row>
        <row r="7494">
          <cell r="E7494" t="str">
            <v>C1</v>
          </cell>
        </row>
        <row r="7495">
          <cell r="E7495" t="str">
            <v>C1</v>
          </cell>
        </row>
        <row r="7496">
          <cell r="E7496" t="str">
            <v>C1</v>
          </cell>
        </row>
        <row r="7497">
          <cell r="E7497" t="str">
            <v>C1</v>
          </cell>
        </row>
        <row r="7498">
          <cell r="E7498" t="str">
            <v>C1</v>
          </cell>
        </row>
        <row r="7499">
          <cell r="E7499" t="str">
            <v>C1</v>
          </cell>
        </row>
        <row r="7500">
          <cell r="E7500" t="str">
            <v>C1</v>
          </cell>
        </row>
        <row r="7501">
          <cell r="E7501" t="str">
            <v>C1</v>
          </cell>
        </row>
        <row r="7502">
          <cell r="E7502" t="str">
            <v>C1</v>
          </cell>
        </row>
        <row r="7503">
          <cell r="E7503" t="str">
            <v>C1</v>
          </cell>
        </row>
        <row r="7504">
          <cell r="E7504" t="str">
            <v>C1</v>
          </cell>
        </row>
        <row r="7505">
          <cell r="E7505" t="str">
            <v>C1</v>
          </cell>
        </row>
        <row r="7506">
          <cell r="E7506" t="str">
            <v>C1</v>
          </cell>
        </row>
        <row r="7507">
          <cell r="E7507" t="str">
            <v>C1</v>
          </cell>
        </row>
        <row r="7508">
          <cell r="E7508" t="str">
            <v>C1</v>
          </cell>
        </row>
        <row r="7509">
          <cell r="E7509" t="str">
            <v>C1</v>
          </cell>
        </row>
        <row r="7510">
          <cell r="E7510" t="str">
            <v>C1</v>
          </cell>
        </row>
        <row r="7511">
          <cell r="E7511" t="str">
            <v>C1</v>
          </cell>
        </row>
        <row r="7512">
          <cell r="E7512" t="str">
            <v>C1</v>
          </cell>
        </row>
        <row r="7513">
          <cell r="E7513" t="str">
            <v>C1</v>
          </cell>
        </row>
        <row r="7514">
          <cell r="E7514" t="str">
            <v>C1</v>
          </cell>
        </row>
        <row r="7515">
          <cell r="E7515" t="str">
            <v>C1</v>
          </cell>
        </row>
        <row r="7516">
          <cell r="E7516" t="str">
            <v>C1</v>
          </cell>
        </row>
        <row r="7517">
          <cell r="E7517" t="str">
            <v>C1</v>
          </cell>
        </row>
        <row r="7518">
          <cell r="E7518" t="str">
            <v>C1</v>
          </cell>
        </row>
        <row r="7519">
          <cell r="E7519" t="str">
            <v>C1</v>
          </cell>
        </row>
        <row r="7520">
          <cell r="E7520" t="str">
            <v>C1</v>
          </cell>
        </row>
        <row r="7521">
          <cell r="E7521" t="str">
            <v>C1</v>
          </cell>
        </row>
        <row r="7522">
          <cell r="E7522" t="str">
            <v>C1</v>
          </cell>
        </row>
        <row r="7523">
          <cell r="E7523" t="str">
            <v>C1</v>
          </cell>
        </row>
        <row r="7524">
          <cell r="E7524" t="str">
            <v>C1</v>
          </cell>
        </row>
        <row r="7525">
          <cell r="E7525" t="str">
            <v>C1</v>
          </cell>
        </row>
        <row r="7526">
          <cell r="E7526" t="str">
            <v>C1</v>
          </cell>
        </row>
        <row r="7527">
          <cell r="E7527" t="str">
            <v>C1</v>
          </cell>
        </row>
        <row r="7528">
          <cell r="E7528" t="str">
            <v>C1</v>
          </cell>
        </row>
        <row r="7529">
          <cell r="E7529" t="str">
            <v>C1</v>
          </cell>
        </row>
        <row r="7530">
          <cell r="E7530" t="str">
            <v>C1</v>
          </cell>
        </row>
        <row r="7531">
          <cell r="E7531" t="str">
            <v>C1</v>
          </cell>
        </row>
        <row r="7532">
          <cell r="E7532" t="str">
            <v>C1</v>
          </cell>
        </row>
        <row r="7533">
          <cell r="E7533" t="str">
            <v>C1</v>
          </cell>
        </row>
        <row r="7534">
          <cell r="E7534" t="str">
            <v>C1</v>
          </cell>
        </row>
        <row r="7535">
          <cell r="E7535" t="str">
            <v>C1</v>
          </cell>
        </row>
        <row r="7536">
          <cell r="E7536" t="str">
            <v>C1</v>
          </cell>
        </row>
        <row r="7537">
          <cell r="E7537" t="str">
            <v>C1</v>
          </cell>
        </row>
        <row r="7538">
          <cell r="E7538" t="str">
            <v>C1</v>
          </cell>
        </row>
        <row r="7539">
          <cell r="E7539" t="str">
            <v>C1</v>
          </cell>
        </row>
        <row r="7540">
          <cell r="E7540" t="str">
            <v>C1</v>
          </cell>
        </row>
        <row r="7541">
          <cell r="E7541" t="str">
            <v>C1</v>
          </cell>
        </row>
        <row r="7542">
          <cell r="E7542" t="str">
            <v>C1</v>
          </cell>
        </row>
        <row r="7543">
          <cell r="E7543" t="str">
            <v>C1</v>
          </cell>
        </row>
        <row r="7544">
          <cell r="E7544" t="str">
            <v>C1</v>
          </cell>
        </row>
        <row r="7545">
          <cell r="E7545" t="str">
            <v>C1</v>
          </cell>
        </row>
        <row r="7546">
          <cell r="E7546" t="str">
            <v>C1</v>
          </cell>
        </row>
        <row r="7547">
          <cell r="E7547" t="str">
            <v>C1</v>
          </cell>
        </row>
        <row r="7548">
          <cell r="E7548" t="str">
            <v>C1</v>
          </cell>
        </row>
        <row r="7549">
          <cell r="E7549" t="str">
            <v>C1</v>
          </cell>
        </row>
        <row r="7550">
          <cell r="E7550" t="str">
            <v>C1</v>
          </cell>
        </row>
        <row r="7551">
          <cell r="E7551" t="str">
            <v>C1</v>
          </cell>
        </row>
        <row r="7552">
          <cell r="E7552" t="str">
            <v>C1</v>
          </cell>
        </row>
        <row r="7553">
          <cell r="E7553" t="str">
            <v>C1</v>
          </cell>
        </row>
        <row r="7554">
          <cell r="E7554" t="str">
            <v>C1</v>
          </cell>
        </row>
        <row r="7555">
          <cell r="E7555" t="str">
            <v>C1</v>
          </cell>
        </row>
        <row r="7556">
          <cell r="E7556" t="str">
            <v>C1</v>
          </cell>
        </row>
        <row r="7557">
          <cell r="E7557" t="str">
            <v>C1</v>
          </cell>
        </row>
        <row r="7558">
          <cell r="E7558" t="str">
            <v>C1</v>
          </cell>
        </row>
        <row r="7559">
          <cell r="E7559" t="str">
            <v>C1</v>
          </cell>
        </row>
        <row r="7560">
          <cell r="E7560" t="str">
            <v>C1</v>
          </cell>
        </row>
        <row r="7561">
          <cell r="E7561" t="str">
            <v>C1</v>
          </cell>
        </row>
        <row r="7562">
          <cell r="E7562" t="str">
            <v>C1</v>
          </cell>
        </row>
        <row r="7563">
          <cell r="E7563" t="str">
            <v>C1</v>
          </cell>
        </row>
        <row r="7564">
          <cell r="E7564" t="str">
            <v>C1</v>
          </cell>
        </row>
        <row r="7565">
          <cell r="E7565" t="str">
            <v>C1</v>
          </cell>
        </row>
        <row r="7566">
          <cell r="E7566" t="str">
            <v>C1</v>
          </cell>
        </row>
        <row r="7567">
          <cell r="E7567" t="str">
            <v>C1</v>
          </cell>
        </row>
        <row r="7568">
          <cell r="E7568" t="str">
            <v>C3</v>
          </cell>
        </row>
        <row r="7569">
          <cell r="E7569" t="str">
            <v>C3</v>
          </cell>
        </row>
        <row r="7570">
          <cell r="E7570" t="str">
            <v>C4</v>
          </cell>
        </row>
        <row r="7571">
          <cell r="E7571" t="str">
            <v>C4</v>
          </cell>
        </row>
        <row r="7572">
          <cell r="E7572" t="str">
            <v>C4</v>
          </cell>
        </row>
        <row r="7573">
          <cell r="E7573" t="str">
            <v>C4</v>
          </cell>
        </row>
        <row r="7574">
          <cell r="E7574" t="str">
            <v>C4</v>
          </cell>
        </row>
        <row r="7575">
          <cell r="E7575" t="str">
            <v>C4</v>
          </cell>
        </row>
        <row r="7576">
          <cell r="E7576" t="str">
            <v>C4</v>
          </cell>
        </row>
        <row r="7577">
          <cell r="E7577" t="str">
            <v>C4</v>
          </cell>
        </row>
        <row r="7578">
          <cell r="E7578" t="str">
            <v>C4</v>
          </cell>
        </row>
        <row r="7579">
          <cell r="E7579" t="str">
            <v>C4</v>
          </cell>
        </row>
        <row r="7580">
          <cell r="E7580" t="str">
            <v>C4</v>
          </cell>
        </row>
        <row r="7581">
          <cell r="E7581" t="str">
            <v>C7</v>
          </cell>
        </row>
        <row r="7582">
          <cell r="E7582" t="str">
            <v>C7</v>
          </cell>
        </row>
        <row r="7583">
          <cell r="E7583" t="str">
            <v>C7</v>
          </cell>
        </row>
        <row r="7584">
          <cell r="E7584" t="str">
            <v>C7</v>
          </cell>
        </row>
        <row r="7585">
          <cell r="E7585" t="str">
            <v>C7</v>
          </cell>
        </row>
        <row r="7586">
          <cell r="E7586" t="str">
            <v>C7</v>
          </cell>
        </row>
        <row r="7587">
          <cell r="E7587" t="str">
            <v>C7</v>
          </cell>
        </row>
        <row r="7588">
          <cell r="E7588" t="str">
            <v>C7</v>
          </cell>
        </row>
        <row r="7589">
          <cell r="E7589" t="str">
            <v>C7</v>
          </cell>
        </row>
        <row r="7590">
          <cell r="E7590" t="str">
            <v>C7</v>
          </cell>
        </row>
        <row r="7591">
          <cell r="E7591" t="str">
            <v>C9</v>
          </cell>
        </row>
        <row r="7592">
          <cell r="E7592" t="str">
            <v>C9</v>
          </cell>
        </row>
        <row r="7593">
          <cell r="E7593" t="str">
            <v>C9</v>
          </cell>
        </row>
        <row r="7594">
          <cell r="E7594" t="str">
            <v>C9</v>
          </cell>
        </row>
        <row r="7595">
          <cell r="E7595" t="str">
            <v>C9</v>
          </cell>
        </row>
        <row r="7596">
          <cell r="E7596" t="str">
            <v>C9</v>
          </cell>
        </row>
        <row r="7597">
          <cell r="E7597" t="str">
            <v>C9</v>
          </cell>
        </row>
        <row r="7598">
          <cell r="E7598" t="str">
            <v>C9</v>
          </cell>
        </row>
        <row r="7599">
          <cell r="E7599" t="str">
            <v>C9</v>
          </cell>
        </row>
        <row r="7600">
          <cell r="E7600" t="str">
            <v>C9</v>
          </cell>
        </row>
        <row r="7601">
          <cell r="E7601" t="str">
            <v>C9</v>
          </cell>
        </row>
        <row r="7602">
          <cell r="E7602" t="str">
            <v>C9</v>
          </cell>
        </row>
        <row r="7603">
          <cell r="E7603" t="str">
            <v>C9</v>
          </cell>
        </row>
        <row r="7604">
          <cell r="E7604" t="str">
            <v>C9</v>
          </cell>
        </row>
        <row r="7605">
          <cell r="E7605" t="str">
            <v>C9</v>
          </cell>
        </row>
        <row r="7606">
          <cell r="E7606" t="str">
            <v>C9</v>
          </cell>
        </row>
        <row r="7607">
          <cell r="E7607" t="str">
            <v>C9</v>
          </cell>
        </row>
        <row r="7608">
          <cell r="E7608" t="str">
            <v>C9</v>
          </cell>
        </row>
        <row r="7609">
          <cell r="E7609" t="str">
            <v>C9</v>
          </cell>
        </row>
        <row r="7610">
          <cell r="E7610" t="str">
            <v>C9</v>
          </cell>
        </row>
        <row r="7611">
          <cell r="E7611" t="str">
            <v>C9</v>
          </cell>
        </row>
        <row r="7612">
          <cell r="E7612" t="str">
            <v>C9</v>
          </cell>
        </row>
        <row r="7613">
          <cell r="E7613" t="str">
            <v>C9</v>
          </cell>
        </row>
        <row r="7614">
          <cell r="E7614" t="str">
            <v>C9</v>
          </cell>
        </row>
        <row r="7615">
          <cell r="E7615" t="str">
            <v>C9</v>
          </cell>
        </row>
        <row r="7616">
          <cell r="E7616" t="str">
            <v>C9</v>
          </cell>
        </row>
        <row r="7617">
          <cell r="E7617" t="str">
            <v>C9</v>
          </cell>
        </row>
        <row r="7618">
          <cell r="E7618" t="str">
            <v>C9</v>
          </cell>
        </row>
        <row r="7619">
          <cell r="E7619" t="str">
            <v>C9</v>
          </cell>
        </row>
        <row r="7620">
          <cell r="E7620" t="str">
            <v>C9</v>
          </cell>
        </row>
        <row r="7621">
          <cell r="E7621" t="str">
            <v>C3</v>
          </cell>
        </row>
        <row r="7622">
          <cell r="E7622" t="str">
            <v>C3</v>
          </cell>
        </row>
        <row r="7623">
          <cell r="E7623" t="str">
            <v>C3</v>
          </cell>
        </row>
        <row r="7624">
          <cell r="E7624" t="str">
            <v>C3</v>
          </cell>
        </row>
        <row r="7625">
          <cell r="E7625" t="str">
            <v>C3</v>
          </cell>
        </row>
        <row r="7626">
          <cell r="E7626" t="str">
            <v>C3</v>
          </cell>
        </row>
        <row r="7627">
          <cell r="E7627" t="str">
            <v>C3</v>
          </cell>
        </row>
        <row r="7628">
          <cell r="E7628" t="str">
            <v>C3</v>
          </cell>
        </row>
        <row r="7629">
          <cell r="E7629" t="str">
            <v>C3</v>
          </cell>
        </row>
        <row r="7630">
          <cell r="E7630" t="str">
            <v>C3</v>
          </cell>
        </row>
        <row r="7631">
          <cell r="E7631" t="str">
            <v>C3</v>
          </cell>
        </row>
        <row r="7632">
          <cell r="E7632" t="str">
            <v>C3</v>
          </cell>
        </row>
        <row r="7633">
          <cell r="E7633" t="str">
            <v>C3</v>
          </cell>
        </row>
        <row r="7634">
          <cell r="E7634" t="str">
            <v>C3</v>
          </cell>
        </row>
        <row r="7635">
          <cell r="E7635" t="str">
            <v>C3</v>
          </cell>
        </row>
        <row r="7636">
          <cell r="E7636" t="str">
            <v>C3</v>
          </cell>
        </row>
        <row r="7637">
          <cell r="E7637" t="str">
            <v>C3</v>
          </cell>
        </row>
        <row r="7638">
          <cell r="E7638" t="str">
            <v>C3</v>
          </cell>
        </row>
        <row r="7639">
          <cell r="E7639" t="str">
            <v>C3</v>
          </cell>
        </row>
        <row r="7640">
          <cell r="E7640" t="str">
            <v>C3</v>
          </cell>
        </row>
        <row r="7641">
          <cell r="E7641" t="str">
            <v>C3</v>
          </cell>
        </row>
        <row r="7642">
          <cell r="E7642" t="str">
            <v>C3</v>
          </cell>
        </row>
        <row r="7643">
          <cell r="E7643" t="str">
            <v>C3</v>
          </cell>
        </row>
        <row r="7644">
          <cell r="E7644" t="str">
            <v>C3</v>
          </cell>
        </row>
        <row r="7645">
          <cell r="E7645" t="str">
            <v>C3</v>
          </cell>
        </row>
        <row r="7646">
          <cell r="E7646" t="str">
            <v>C3</v>
          </cell>
        </row>
        <row r="7647">
          <cell r="E7647" t="str">
            <v>C3</v>
          </cell>
        </row>
        <row r="7648">
          <cell r="E7648" t="str">
            <v>C3</v>
          </cell>
        </row>
        <row r="7649">
          <cell r="E7649" t="str">
            <v>C3</v>
          </cell>
        </row>
        <row r="7650">
          <cell r="E7650" t="str">
            <v>C3</v>
          </cell>
        </row>
        <row r="7651">
          <cell r="E7651" t="str">
            <v>C3</v>
          </cell>
        </row>
        <row r="7652">
          <cell r="E7652" t="str">
            <v>C3</v>
          </cell>
        </row>
        <row r="7653">
          <cell r="E7653" t="str">
            <v>C3</v>
          </cell>
        </row>
        <row r="7654">
          <cell r="E7654" t="str">
            <v>C3</v>
          </cell>
        </row>
        <row r="7655">
          <cell r="E7655" t="str">
            <v>C3</v>
          </cell>
        </row>
        <row r="7656">
          <cell r="E7656" t="str">
            <v>C3</v>
          </cell>
        </row>
        <row r="7657">
          <cell r="E7657" t="str">
            <v>C3</v>
          </cell>
        </row>
        <row r="7658">
          <cell r="E7658" t="str">
            <v>C3</v>
          </cell>
        </row>
        <row r="7659">
          <cell r="E7659" t="str">
            <v>C3</v>
          </cell>
        </row>
        <row r="7660">
          <cell r="E7660" t="str">
            <v>C3</v>
          </cell>
        </row>
        <row r="7661">
          <cell r="E7661" t="str">
            <v>C3</v>
          </cell>
        </row>
        <row r="7662">
          <cell r="E7662" t="str">
            <v>C3</v>
          </cell>
        </row>
        <row r="7663">
          <cell r="E7663" t="str">
            <v>C3</v>
          </cell>
        </row>
        <row r="7664">
          <cell r="E7664" t="str">
            <v>C3</v>
          </cell>
        </row>
        <row r="7665">
          <cell r="E7665" t="str">
            <v>C9</v>
          </cell>
        </row>
        <row r="7666">
          <cell r="E7666" t="str">
            <v>C9</v>
          </cell>
        </row>
        <row r="7667">
          <cell r="E7667" t="str">
            <v>C9</v>
          </cell>
        </row>
        <row r="7668">
          <cell r="E7668" t="str">
            <v>C9</v>
          </cell>
        </row>
        <row r="7669">
          <cell r="E7669" t="str">
            <v>C9</v>
          </cell>
        </row>
        <row r="7670">
          <cell r="E7670" t="str">
            <v>C9</v>
          </cell>
        </row>
        <row r="7671">
          <cell r="E7671" t="str">
            <v>C9</v>
          </cell>
        </row>
        <row r="7672">
          <cell r="E7672" t="str">
            <v>C9</v>
          </cell>
        </row>
        <row r="7673">
          <cell r="E7673" t="str">
            <v>C9</v>
          </cell>
        </row>
        <row r="7674">
          <cell r="E7674" t="str">
            <v>C9</v>
          </cell>
        </row>
        <row r="7675">
          <cell r="E7675" t="str">
            <v>C9</v>
          </cell>
        </row>
        <row r="7676">
          <cell r="E7676" t="str">
            <v>C9</v>
          </cell>
        </row>
        <row r="7677">
          <cell r="E7677" t="str">
            <v>C9</v>
          </cell>
        </row>
        <row r="7678">
          <cell r="E7678" t="str">
            <v>CA</v>
          </cell>
        </row>
        <row r="7679">
          <cell r="E7679" t="str">
            <v>CA</v>
          </cell>
        </row>
        <row r="7680">
          <cell r="E7680" t="str">
            <v>CB</v>
          </cell>
        </row>
        <row r="7681">
          <cell r="E7681" t="str">
            <v>CB</v>
          </cell>
        </row>
        <row r="7682">
          <cell r="E7682" t="str">
            <v>CB</v>
          </cell>
        </row>
        <row r="7683">
          <cell r="E7683" t="str">
            <v>CB</v>
          </cell>
        </row>
        <row r="7684">
          <cell r="E7684" t="str">
            <v>CB</v>
          </cell>
        </row>
        <row r="7685">
          <cell r="E7685" t="str">
            <v>CB</v>
          </cell>
        </row>
        <row r="7686">
          <cell r="E7686" t="str">
            <v>CB</v>
          </cell>
        </row>
        <row r="7687">
          <cell r="E7687" t="str">
            <v>CB</v>
          </cell>
        </row>
        <row r="7688">
          <cell r="E7688" t="str">
            <v>CB</v>
          </cell>
        </row>
        <row r="7689">
          <cell r="E7689" t="str">
            <v>CB</v>
          </cell>
        </row>
        <row r="7690">
          <cell r="E7690" t="str">
            <v>CB</v>
          </cell>
        </row>
        <row r="7691">
          <cell r="E7691" t="str">
            <v>CB</v>
          </cell>
        </row>
        <row r="7692">
          <cell r="E7692" t="str">
            <v>CB</v>
          </cell>
        </row>
        <row r="7693">
          <cell r="E7693" t="str">
            <v>CB</v>
          </cell>
        </row>
        <row r="7694">
          <cell r="E7694" t="str">
            <v>CB</v>
          </cell>
        </row>
        <row r="7695">
          <cell r="E7695" t="str">
            <v>CB</v>
          </cell>
        </row>
        <row r="7696">
          <cell r="E7696" t="str">
            <v>CB</v>
          </cell>
        </row>
        <row r="7697">
          <cell r="E7697" t="str">
            <v>CB</v>
          </cell>
        </row>
        <row r="7698">
          <cell r="E7698" t="str">
            <v>CB</v>
          </cell>
        </row>
        <row r="7699">
          <cell r="E7699" t="str">
            <v>CB</v>
          </cell>
        </row>
        <row r="7700">
          <cell r="E7700" t="str">
            <v>CB</v>
          </cell>
        </row>
        <row r="7701">
          <cell r="E7701" t="str">
            <v>CB</v>
          </cell>
        </row>
        <row r="7702">
          <cell r="E7702" t="str">
            <v>CB</v>
          </cell>
        </row>
        <row r="7703">
          <cell r="E7703" t="str">
            <v>CB</v>
          </cell>
        </row>
        <row r="7704">
          <cell r="E7704" t="str">
            <v>CB</v>
          </cell>
        </row>
        <row r="7705">
          <cell r="E7705" t="str">
            <v>CB</v>
          </cell>
        </row>
        <row r="7706">
          <cell r="E7706" t="str">
            <v>CB</v>
          </cell>
        </row>
        <row r="7707">
          <cell r="E7707" t="str">
            <v>CB</v>
          </cell>
        </row>
        <row r="7708">
          <cell r="E7708" t="str">
            <v>CB</v>
          </cell>
        </row>
        <row r="7709">
          <cell r="E7709" t="str">
            <v>CB</v>
          </cell>
        </row>
        <row r="7710">
          <cell r="E7710" t="str">
            <v>CB</v>
          </cell>
        </row>
        <row r="7711">
          <cell r="E7711" t="str">
            <v>CB</v>
          </cell>
        </row>
        <row r="7712">
          <cell r="E7712" t="str">
            <v>CB</v>
          </cell>
        </row>
        <row r="7713">
          <cell r="E7713" t="str">
            <v>CB</v>
          </cell>
        </row>
        <row r="7714">
          <cell r="E7714" t="str">
            <v>CB</v>
          </cell>
        </row>
        <row r="7715">
          <cell r="E7715" t="str">
            <v>CB</v>
          </cell>
        </row>
        <row r="7716">
          <cell r="E7716" t="str">
            <v>CB</v>
          </cell>
        </row>
        <row r="7717">
          <cell r="E7717" t="str">
            <v>CB</v>
          </cell>
        </row>
        <row r="7718">
          <cell r="E7718" t="str">
            <v>CB</v>
          </cell>
        </row>
        <row r="7719">
          <cell r="E7719" t="str">
            <v>CB</v>
          </cell>
        </row>
        <row r="7720">
          <cell r="E7720" t="str">
            <v>CB</v>
          </cell>
        </row>
        <row r="7721">
          <cell r="E7721" t="str">
            <v>CB</v>
          </cell>
        </row>
        <row r="7722">
          <cell r="E7722" t="str">
            <v>CB</v>
          </cell>
        </row>
        <row r="7723">
          <cell r="E7723" t="str">
            <v>CB</v>
          </cell>
        </row>
        <row r="7724">
          <cell r="E7724" t="str">
            <v>CB</v>
          </cell>
        </row>
        <row r="7725">
          <cell r="E7725" t="str">
            <v>CB</v>
          </cell>
        </row>
        <row r="7726">
          <cell r="E7726" t="str">
            <v>CB</v>
          </cell>
        </row>
        <row r="7727">
          <cell r="E7727" t="str">
            <v>CB</v>
          </cell>
        </row>
        <row r="7728">
          <cell r="E7728" t="str">
            <v>CB</v>
          </cell>
        </row>
        <row r="7729">
          <cell r="E7729" t="str">
            <v>CB</v>
          </cell>
        </row>
        <row r="7730">
          <cell r="E7730" t="str">
            <v>CB</v>
          </cell>
        </row>
        <row r="7731">
          <cell r="E7731" t="str">
            <v>CB</v>
          </cell>
        </row>
        <row r="7732">
          <cell r="E7732" t="str">
            <v>CB</v>
          </cell>
        </row>
        <row r="7733">
          <cell r="E7733" t="str">
            <v>CB</v>
          </cell>
        </row>
        <row r="7734">
          <cell r="E7734" t="str">
            <v>CB</v>
          </cell>
        </row>
        <row r="7735">
          <cell r="E7735" t="str">
            <v>CB</v>
          </cell>
        </row>
        <row r="7736">
          <cell r="E7736" t="str">
            <v>CB</v>
          </cell>
        </row>
        <row r="7737">
          <cell r="E7737" t="str">
            <v>CB</v>
          </cell>
        </row>
        <row r="7738">
          <cell r="E7738" t="str">
            <v>CB</v>
          </cell>
        </row>
        <row r="7739">
          <cell r="E7739" t="str">
            <v>CB</v>
          </cell>
        </row>
        <row r="7740">
          <cell r="E7740" t="str">
            <v>CB</v>
          </cell>
        </row>
        <row r="7741">
          <cell r="E7741" t="str">
            <v>CB</v>
          </cell>
        </row>
        <row r="7742">
          <cell r="E7742" t="str">
            <v>CB</v>
          </cell>
        </row>
        <row r="7743">
          <cell r="E7743" t="str">
            <v>CB</v>
          </cell>
        </row>
        <row r="7744">
          <cell r="E7744" t="str">
            <v>CB</v>
          </cell>
        </row>
        <row r="7745">
          <cell r="E7745" t="str">
            <v>CB</v>
          </cell>
        </row>
        <row r="7746">
          <cell r="E7746" t="str">
            <v>CB</v>
          </cell>
        </row>
        <row r="7747">
          <cell r="E7747" t="str">
            <v>CB</v>
          </cell>
        </row>
        <row r="7748">
          <cell r="E7748" t="str">
            <v>CB</v>
          </cell>
        </row>
        <row r="7749">
          <cell r="E7749" t="str">
            <v>CB</v>
          </cell>
        </row>
        <row r="7750">
          <cell r="E7750" t="str">
            <v>CB</v>
          </cell>
        </row>
        <row r="7751">
          <cell r="E7751" t="str">
            <v>CB</v>
          </cell>
        </row>
        <row r="7752">
          <cell r="E7752" t="str">
            <v>CB</v>
          </cell>
        </row>
        <row r="7753">
          <cell r="E7753" t="str">
            <v>CB</v>
          </cell>
        </row>
        <row r="7754">
          <cell r="E7754" t="str">
            <v>CB</v>
          </cell>
        </row>
        <row r="7755">
          <cell r="E7755" t="str">
            <v>CB</v>
          </cell>
        </row>
        <row r="7756">
          <cell r="E7756" t="str">
            <v>CB</v>
          </cell>
        </row>
        <row r="7757">
          <cell r="E7757" t="str">
            <v>CB</v>
          </cell>
        </row>
        <row r="7758">
          <cell r="E7758" t="str">
            <v>CB</v>
          </cell>
        </row>
        <row r="7759">
          <cell r="E7759" t="str">
            <v>CB</v>
          </cell>
        </row>
        <row r="7760">
          <cell r="E7760" t="str">
            <v>CB</v>
          </cell>
        </row>
        <row r="7761">
          <cell r="E7761" t="str">
            <v>CC</v>
          </cell>
        </row>
        <row r="7762">
          <cell r="E7762" t="str">
            <v>CC</v>
          </cell>
        </row>
        <row r="7763">
          <cell r="E7763" t="str">
            <v>CC</v>
          </cell>
        </row>
        <row r="7764">
          <cell r="E7764" t="str">
            <v>CC</v>
          </cell>
        </row>
        <row r="7765">
          <cell r="E7765" t="str">
            <v>CC</v>
          </cell>
        </row>
        <row r="7766">
          <cell r="E7766" t="str">
            <v>CC</v>
          </cell>
        </row>
        <row r="7767">
          <cell r="E7767" t="str">
            <v>CC</v>
          </cell>
        </row>
        <row r="7768">
          <cell r="E7768" t="str">
            <v>CC</v>
          </cell>
        </row>
        <row r="7769">
          <cell r="E7769" t="str">
            <v>CC</v>
          </cell>
        </row>
        <row r="7770">
          <cell r="E7770" t="str">
            <v>CC</v>
          </cell>
        </row>
        <row r="7771">
          <cell r="E7771" t="str">
            <v>CC</v>
          </cell>
        </row>
        <row r="7772">
          <cell r="E7772" t="str">
            <v>CC</v>
          </cell>
        </row>
        <row r="7773">
          <cell r="E7773" t="str">
            <v>CC</v>
          </cell>
        </row>
        <row r="7774">
          <cell r="E7774" t="str">
            <v>CC</v>
          </cell>
        </row>
        <row r="7775">
          <cell r="E7775" t="str">
            <v>CC</v>
          </cell>
        </row>
        <row r="7776">
          <cell r="E7776" t="str">
            <v>CC</v>
          </cell>
        </row>
        <row r="7777">
          <cell r="E7777" t="str">
            <v>CC</v>
          </cell>
        </row>
        <row r="7778">
          <cell r="E7778" t="str">
            <v>CC</v>
          </cell>
        </row>
        <row r="7779">
          <cell r="E7779" t="str">
            <v>CC</v>
          </cell>
        </row>
        <row r="7780">
          <cell r="E7780" t="str">
            <v>CC</v>
          </cell>
        </row>
        <row r="7781">
          <cell r="E7781" t="str">
            <v>CC</v>
          </cell>
        </row>
        <row r="7782">
          <cell r="E7782" t="str">
            <v>CC</v>
          </cell>
        </row>
        <row r="7783">
          <cell r="E7783" t="str">
            <v>CC</v>
          </cell>
        </row>
        <row r="7784">
          <cell r="E7784" t="str">
            <v>CC</v>
          </cell>
        </row>
        <row r="7785">
          <cell r="E7785" t="str">
            <v>CC</v>
          </cell>
        </row>
        <row r="7786">
          <cell r="E7786" t="str">
            <v>CC</v>
          </cell>
        </row>
        <row r="7787">
          <cell r="E7787" t="str">
            <v>CC</v>
          </cell>
        </row>
        <row r="7788">
          <cell r="E7788" t="str">
            <v>CC</v>
          </cell>
        </row>
        <row r="7789">
          <cell r="E7789" t="str">
            <v>CC</v>
          </cell>
        </row>
        <row r="7790">
          <cell r="E7790" t="str">
            <v>CC</v>
          </cell>
        </row>
        <row r="7791">
          <cell r="E7791" t="str">
            <v>CC</v>
          </cell>
        </row>
        <row r="7792">
          <cell r="E7792" t="str">
            <v>CC</v>
          </cell>
        </row>
        <row r="7793">
          <cell r="E7793" t="str">
            <v>CC</v>
          </cell>
        </row>
        <row r="7794">
          <cell r="E7794" t="str">
            <v>CC</v>
          </cell>
        </row>
        <row r="7795">
          <cell r="E7795" t="str">
            <v>CC</v>
          </cell>
        </row>
        <row r="7796">
          <cell r="E7796" t="str">
            <v>CC</v>
          </cell>
        </row>
        <row r="7797">
          <cell r="E7797" t="str">
            <v>CC</v>
          </cell>
        </row>
        <row r="7798">
          <cell r="E7798" t="str">
            <v>CC</v>
          </cell>
        </row>
        <row r="7799">
          <cell r="E7799" t="str">
            <v>CC</v>
          </cell>
        </row>
        <row r="7800">
          <cell r="E7800" t="str">
            <v>CC</v>
          </cell>
        </row>
        <row r="7801">
          <cell r="E7801" t="str">
            <v>CC</v>
          </cell>
        </row>
        <row r="7802">
          <cell r="E7802" t="str">
            <v>C4</v>
          </cell>
        </row>
        <row r="7803">
          <cell r="E7803" t="str">
            <v>C4</v>
          </cell>
        </row>
        <row r="7804">
          <cell r="E7804" t="str">
            <v>C5</v>
          </cell>
        </row>
        <row r="7805">
          <cell r="E7805" t="str">
            <v>C5</v>
          </cell>
        </row>
        <row r="7806">
          <cell r="E7806" t="str">
            <v>C5</v>
          </cell>
        </row>
        <row r="7807">
          <cell r="E7807" t="str">
            <v>C5</v>
          </cell>
        </row>
        <row r="7808">
          <cell r="E7808" t="str">
            <v>C5</v>
          </cell>
        </row>
        <row r="7809">
          <cell r="E7809" t="str">
            <v>CA</v>
          </cell>
        </row>
        <row r="7810">
          <cell r="E7810" t="str">
            <v>CA</v>
          </cell>
        </row>
        <row r="7811">
          <cell r="E7811" t="str">
            <v>CA</v>
          </cell>
        </row>
        <row r="7812">
          <cell r="E7812" t="str">
            <v>CA</v>
          </cell>
        </row>
        <row r="7813">
          <cell r="E7813" t="str">
            <v>CA</v>
          </cell>
        </row>
        <row r="7814">
          <cell r="E7814" t="str">
            <v>CA</v>
          </cell>
        </row>
        <row r="7815">
          <cell r="E7815" t="str">
            <v>CA</v>
          </cell>
        </row>
        <row r="7816">
          <cell r="E7816" t="str">
            <v>CA</v>
          </cell>
        </row>
        <row r="7817">
          <cell r="E7817" t="str">
            <v>CA</v>
          </cell>
        </row>
        <row r="7818">
          <cell r="E7818" t="str">
            <v>C5</v>
          </cell>
        </row>
        <row r="7819">
          <cell r="E7819" t="str">
            <v>C5</v>
          </cell>
        </row>
        <row r="7820">
          <cell r="E7820" t="str">
            <v>C5</v>
          </cell>
        </row>
        <row r="7821">
          <cell r="E7821" t="str">
            <v>C5</v>
          </cell>
        </row>
        <row r="7822">
          <cell r="E7822" t="str">
            <v>C5</v>
          </cell>
        </row>
        <row r="7823">
          <cell r="E7823" t="str">
            <v>C5</v>
          </cell>
        </row>
        <row r="7824">
          <cell r="E7824" t="str">
            <v>C5</v>
          </cell>
        </row>
        <row r="7825">
          <cell r="E7825" t="str">
            <v>C5</v>
          </cell>
        </row>
        <row r="7826">
          <cell r="E7826" t="str">
            <v>C5</v>
          </cell>
        </row>
        <row r="7827">
          <cell r="E7827" t="str">
            <v>C5</v>
          </cell>
        </row>
        <row r="7828">
          <cell r="E7828" t="str">
            <v>C5</v>
          </cell>
        </row>
        <row r="7829">
          <cell r="E7829" t="str">
            <v>C5</v>
          </cell>
        </row>
        <row r="7830">
          <cell r="E7830" t="str">
            <v>C5</v>
          </cell>
        </row>
        <row r="7831">
          <cell r="E7831" t="str">
            <v>C5</v>
          </cell>
        </row>
        <row r="7832">
          <cell r="E7832" t="str">
            <v>C5</v>
          </cell>
        </row>
        <row r="7833">
          <cell r="E7833" t="str">
            <v>C5</v>
          </cell>
        </row>
        <row r="7834">
          <cell r="E7834" t="str">
            <v>C5</v>
          </cell>
        </row>
        <row r="7835">
          <cell r="E7835" t="str">
            <v>C5</v>
          </cell>
        </row>
        <row r="7836">
          <cell r="E7836" t="str">
            <v>C5</v>
          </cell>
        </row>
        <row r="7837">
          <cell r="E7837" t="str">
            <v>C5</v>
          </cell>
        </row>
        <row r="7838">
          <cell r="E7838" t="str">
            <v>C5</v>
          </cell>
        </row>
        <row r="7839">
          <cell r="E7839" t="str">
            <v>C5</v>
          </cell>
        </row>
        <row r="7840">
          <cell r="E7840" t="str">
            <v>C5</v>
          </cell>
        </row>
        <row r="7841">
          <cell r="E7841" t="str">
            <v>C5</v>
          </cell>
        </row>
        <row r="7842">
          <cell r="E7842" t="str">
            <v>C5</v>
          </cell>
        </row>
        <row r="7843">
          <cell r="E7843" t="str">
            <v>C5</v>
          </cell>
        </row>
        <row r="7844">
          <cell r="E7844" t="str">
            <v>C5</v>
          </cell>
        </row>
        <row r="7845">
          <cell r="E7845" t="str">
            <v>C5</v>
          </cell>
        </row>
        <row r="7846">
          <cell r="E7846" t="str">
            <v>C5</v>
          </cell>
        </row>
        <row r="7847">
          <cell r="E7847" t="str">
            <v>C5</v>
          </cell>
        </row>
        <row r="7848">
          <cell r="E7848" t="str">
            <v>C5</v>
          </cell>
        </row>
        <row r="7849">
          <cell r="E7849" t="str">
            <v>C5</v>
          </cell>
        </row>
        <row r="7850">
          <cell r="E7850" t="str">
            <v>C5</v>
          </cell>
        </row>
        <row r="7851">
          <cell r="E7851" t="str">
            <v>C5</v>
          </cell>
        </row>
        <row r="7852">
          <cell r="E7852" t="str">
            <v>C5</v>
          </cell>
        </row>
        <row r="7853">
          <cell r="E7853" t="str">
            <v>C5</v>
          </cell>
        </row>
        <row r="7854">
          <cell r="E7854" t="str">
            <v>C5</v>
          </cell>
        </row>
        <row r="7855">
          <cell r="E7855" t="str">
            <v>C7</v>
          </cell>
        </row>
        <row r="7856">
          <cell r="E7856" t="str">
            <v>C7</v>
          </cell>
        </row>
        <row r="7857">
          <cell r="E7857" t="str">
            <v>C7</v>
          </cell>
        </row>
        <row r="7858">
          <cell r="E7858" t="str">
            <v>C7</v>
          </cell>
        </row>
        <row r="7859">
          <cell r="E7859" t="str">
            <v>C8</v>
          </cell>
        </row>
        <row r="7860">
          <cell r="E7860" t="str">
            <v>C8</v>
          </cell>
        </row>
        <row r="7861">
          <cell r="E7861" t="str">
            <v>C8</v>
          </cell>
        </row>
        <row r="7862">
          <cell r="E7862" t="str">
            <v>C8</v>
          </cell>
        </row>
        <row r="7863">
          <cell r="E7863" t="str">
            <v>C8</v>
          </cell>
        </row>
        <row r="7864">
          <cell r="E7864" t="str">
            <v>C8</v>
          </cell>
        </row>
        <row r="7865">
          <cell r="E7865" t="str">
            <v>C8</v>
          </cell>
        </row>
        <row r="7866">
          <cell r="E7866" t="str">
            <v>C8</v>
          </cell>
        </row>
        <row r="7867">
          <cell r="E7867" t="str">
            <v>C8</v>
          </cell>
        </row>
        <row r="7868">
          <cell r="E7868" t="str">
            <v>C8</v>
          </cell>
        </row>
        <row r="7869">
          <cell r="E7869" t="str">
            <v>C8</v>
          </cell>
        </row>
        <row r="7870">
          <cell r="E7870" t="str">
            <v>C8</v>
          </cell>
        </row>
        <row r="7871">
          <cell r="E7871" t="str">
            <v>C8</v>
          </cell>
        </row>
        <row r="7872">
          <cell r="E7872" t="str">
            <v>C8</v>
          </cell>
        </row>
        <row r="7873">
          <cell r="E7873" t="str">
            <v>C8</v>
          </cell>
        </row>
        <row r="7874">
          <cell r="E7874" t="str">
            <v>C8</v>
          </cell>
        </row>
        <row r="7875">
          <cell r="E7875" t="str">
            <v>C8</v>
          </cell>
        </row>
        <row r="7876">
          <cell r="E7876" t="str">
            <v>C8</v>
          </cell>
        </row>
        <row r="7877">
          <cell r="E7877" t="str">
            <v>C8</v>
          </cell>
        </row>
        <row r="7878">
          <cell r="E7878" t="str">
            <v>C8</v>
          </cell>
        </row>
        <row r="7879">
          <cell r="E7879" t="str">
            <v>C8</v>
          </cell>
        </row>
        <row r="7880">
          <cell r="E7880" t="str">
            <v>C8</v>
          </cell>
        </row>
        <row r="7881">
          <cell r="E7881" t="str">
            <v>C8</v>
          </cell>
        </row>
        <row r="7882">
          <cell r="E7882" t="str">
            <v>C8</v>
          </cell>
        </row>
        <row r="7883">
          <cell r="E7883" t="str">
            <v>C8</v>
          </cell>
        </row>
        <row r="7884">
          <cell r="E7884" t="str">
            <v>C8</v>
          </cell>
        </row>
        <row r="7885">
          <cell r="E7885" t="str">
            <v>C8</v>
          </cell>
        </row>
        <row r="7886">
          <cell r="E7886" t="str">
            <v>C8</v>
          </cell>
        </row>
        <row r="7887">
          <cell r="E7887" t="str">
            <v>C8</v>
          </cell>
        </row>
        <row r="7888">
          <cell r="E7888" t="str">
            <v>C8</v>
          </cell>
        </row>
        <row r="7889">
          <cell r="E7889" t="str">
            <v>C8</v>
          </cell>
        </row>
        <row r="7890">
          <cell r="E7890" t="str">
            <v>C8</v>
          </cell>
        </row>
        <row r="7891">
          <cell r="E7891" t="str">
            <v>C8</v>
          </cell>
        </row>
        <row r="7892">
          <cell r="E7892" t="str">
            <v>C8</v>
          </cell>
        </row>
        <row r="7893">
          <cell r="E7893" t="str">
            <v>C8</v>
          </cell>
        </row>
        <row r="7894">
          <cell r="E7894" t="str">
            <v>C8</v>
          </cell>
        </row>
        <row r="7895">
          <cell r="E7895" t="str">
            <v>C8</v>
          </cell>
        </row>
        <row r="7896">
          <cell r="E7896" t="str">
            <v>C8</v>
          </cell>
        </row>
        <row r="7897">
          <cell r="E7897" t="str">
            <v>C8</v>
          </cell>
        </row>
        <row r="7898">
          <cell r="E7898" t="str">
            <v>C8</v>
          </cell>
        </row>
        <row r="7899">
          <cell r="E7899" t="str">
            <v>C8</v>
          </cell>
        </row>
        <row r="7900">
          <cell r="E7900" t="str">
            <v>C8</v>
          </cell>
        </row>
        <row r="7901">
          <cell r="E7901" t="str">
            <v>C8</v>
          </cell>
        </row>
        <row r="7902">
          <cell r="E7902" t="str">
            <v>C8</v>
          </cell>
        </row>
        <row r="7903">
          <cell r="E7903" t="str">
            <v>C8</v>
          </cell>
        </row>
        <row r="7904">
          <cell r="E7904" t="str">
            <v>C8</v>
          </cell>
        </row>
        <row r="7905">
          <cell r="E7905" t="str">
            <v>C8</v>
          </cell>
        </row>
        <row r="7906">
          <cell r="E7906" t="str">
            <v>C8</v>
          </cell>
        </row>
        <row r="7907">
          <cell r="E7907" t="str">
            <v>C8</v>
          </cell>
        </row>
        <row r="7908">
          <cell r="E7908" t="str">
            <v>C8</v>
          </cell>
        </row>
        <row r="7909">
          <cell r="E7909" t="str">
            <v>C8</v>
          </cell>
        </row>
        <row r="7910">
          <cell r="E7910" t="str">
            <v>C8</v>
          </cell>
        </row>
        <row r="7911">
          <cell r="E7911" t="str">
            <v>C8</v>
          </cell>
        </row>
        <row r="7912">
          <cell r="E7912" t="str">
            <v>C8</v>
          </cell>
        </row>
        <row r="7913">
          <cell r="E7913" t="str">
            <v>C8</v>
          </cell>
        </row>
        <row r="7914">
          <cell r="E7914" t="str">
            <v>C8</v>
          </cell>
        </row>
        <row r="7915">
          <cell r="E7915" t="str">
            <v>C8</v>
          </cell>
        </row>
        <row r="7916">
          <cell r="E7916" t="str">
            <v>C8</v>
          </cell>
        </row>
        <row r="7917">
          <cell r="E7917" t="str">
            <v>C8</v>
          </cell>
        </row>
        <row r="7918">
          <cell r="E7918" t="str">
            <v>C8</v>
          </cell>
        </row>
        <row r="7919">
          <cell r="E7919" t="str">
            <v>C8</v>
          </cell>
        </row>
        <row r="7920">
          <cell r="E7920" t="str">
            <v>C8</v>
          </cell>
        </row>
        <row r="7921">
          <cell r="E7921" t="str">
            <v>C8</v>
          </cell>
        </row>
        <row r="7922">
          <cell r="E7922" t="str">
            <v>C8</v>
          </cell>
        </row>
        <row r="7923">
          <cell r="E7923" t="str">
            <v>C8</v>
          </cell>
        </row>
        <row r="7924">
          <cell r="E7924" t="str">
            <v>C8</v>
          </cell>
        </row>
        <row r="7925">
          <cell r="E7925" t="str">
            <v>C8</v>
          </cell>
        </row>
        <row r="7926">
          <cell r="E7926" t="str">
            <v>C8</v>
          </cell>
        </row>
        <row r="7927">
          <cell r="E7927" t="str">
            <v>C8</v>
          </cell>
        </row>
        <row r="7928">
          <cell r="E7928" t="str">
            <v>C8</v>
          </cell>
        </row>
        <row r="7929">
          <cell r="E7929" t="str">
            <v>C8</v>
          </cell>
        </row>
        <row r="7930">
          <cell r="E7930" t="str">
            <v>C8</v>
          </cell>
        </row>
        <row r="7931">
          <cell r="E7931" t="str">
            <v>C8</v>
          </cell>
        </row>
        <row r="7932">
          <cell r="E7932" t="str">
            <v>C8</v>
          </cell>
        </row>
        <row r="7933">
          <cell r="E7933" t="str">
            <v>C8</v>
          </cell>
        </row>
        <row r="7934">
          <cell r="E7934" t="str">
            <v>C8</v>
          </cell>
        </row>
        <row r="7935">
          <cell r="E7935" t="str">
            <v>C8</v>
          </cell>
        </row>
        <row r="7936">
          <cell r="E7936" t="str">
            <v>C8</v>
          </cell>
        </row>
        <row r="7937">
          <cell r="E7937" t="str">
            <v>C8</v>
          </cell>
        </row>
        <row r="7938">
          <cell r="E7938" t="str">
            <v>C8</v>
          </cell>
        </row>
        <row r="7939">
          <cell r="E7939" t="str">
            <v>C8</v>
          </cell>
        </row>
        <row r="7940">
          <cell r="E7940" t="str">
            <v>C8</v>
          </cell>
        </row>
        <row r="7941">
          <cell r="E7941" t="str">
            <v>C8</v>
          </cell>
        </row>
        <row r="7942">
          <cell r="E7942" t="str">
            <v>C8</v>
          </cell>
        </row>
        <row r="7943">
          <cell r="E7943" t="str">
            <v>C8</v>
          </cell>
        </row>
        <row r="7944">
          <cell r="E7944" t="str">
            <v>C8</v>
          </cell>
        </row>
        <row r="7945">
          <cell r="E7945" t="str">
            <v>C8</v>
          </cell>
        </row>
        <row r="7946">
          <cell r="E7946" t="str">
            <v>C8</v>
          </cell>
        </row>
        <row r="7947">
          <cell r="E7947" t="str">
            <v>CA</v>
          </cell>
        </row>
        <row r="7948">
          <cell r="E7948" t="str">
            <v>CA</v>
          </cell>
        </row>
        <row r="7949">
          <cell r="E7949" t="str">
            <v>CA</v>
          </cell>
        </row>
        <row r="7950">
          <cell r="E7950" t="str">
            <v>CA</v>
          </cell>
        </row>
        <row r="7951">
          <cell r="E7951" t="str">
            <v>CA</v>
          </cell>
        </row>
        <row r="7952">
          <cell r="E7952" t="str">
            <v>CA</v>
          </cell>
        </row>
        <row r="7953">
          <cell r="E7953" t="str">
            <v>C6</v>
          </cell>
        </row>
        <row r="7954">
          <cell r="E7954" t="str">
            <v>C8</v>
          </cell>
        </row>
        <row r="7955">
          <cell r="E7955" t="str">
            <v>C8</v>
          </cell>
        </row>
        <row r="7956">
          <cell r="E7956" t="str">
            <v>C8</v>
          </cell>
        </row>
        <row r="7957">
          <cell r="E7957" t="str">
            <v>C8</v>
          </cell>
        </row>
        <row r="7958">
          <cell r="E7958" t="str">
            <v>C8</v>
          </cell>
        </row>
        <row r="7959">
          <cell r="E7959" t="str">
            <v>C8</v>
          </cell>
        </row>
        <row r="7960">
          <cell r="E7960" t="str">
            <v>C8</v>
          </cell>
        </row>
        <row r="7961">
          <cell r="E7961" t="str">
            <v>C8</v>
          </cell>
        </row>
        <row r="7962">
          <cell r="E7962" t="str">
            <v>C8</v>
          </cell>
        </row>
        <row r="7963">
          <cell r="E7963" t="str">
            <v>C8</v>
          </cell>
        </row>
        <row r="7964">
          <cell r="E7964" t="str">
            <v>C8</v>
          </cell>
        </row>
        <row r="7965">
          <cell r="E7965" t="str">
            <v>C8</v>
          </cell>
        </row>
        <row r="7966">
          <cell r="E7966" t="str">
            <v>C8</v>
          </cell>
        </row>
        <row r="7967">
          <cell r="E7967" t="str">
            <v>C8</v>
          </cell>
        </row>
        <row r="7968">
          <cell r="E7968" t="str">
            <v>CA</v>
          </cell>
        </row>
        <row r="7969">
          <cell r="E7969" t="str">
            <v>CA</v>
          </cell>
        </row>
        <row r="7970">
          <cell r="E7970" t="str">
            <v>CA</v>
          </cell>
        </row>
        <row r="7971">
          <cell r="E7971" t="str">
            <v>CA</v>
          </cell>
        </row>
        <row r="7972">
          <cell r="E7972" t="str">
            <v>CA</v>
          </cell>
        </row>
        <row r="7973">
          <cell r="E7973" t="str">
            <v>CA</v>
          </cell>
        </row>
        <row r="7974">
          <cell r="E7974" t="str">
            <v>CA</v>
          </cell>
        </row>
        <row r="7975">
          <cell r="E7975" t="str">
            <v>CA</v>
          </cell>
        </row>
        <row r="7976">
          <cell r="E7976" t="str">
            <v>CA</v>
          </cell>
        </row>
        <row r="7977">
          <cell r="E7977" t="str">
            <v>CA</v>
          </cell>
        </row>
        <row r="7978">
          <cell r="E7978" t="str">
            <v>CA</v>
          </cell>
        </row>
        <row r="7979">
          <cell r="E7979" t="str">
            <v>CA</v>
          </cell>
        </row>
        <row r="7980">
          <cell r="E7980" t="str">
            <v>CA</v>
          </cell>
        </row>
        <row r="7981">
          <cell r="E7981" t="str">
            <v>CA</v>
          </cell>
        </row>
        <row r="7982">
          <cell r="E7982" t="str">
            <v>CA</v>
          </cell>
        </row>
        <row r="7983">
          <cell r="E7983" t="str">
            <v>CA</v>
          </cell>
        </row>
        <row r="7984">
          <cell r="E7984" t="str">
            <v>CA</v>
          </cell>
        </row>
        <row r="7985">
          <cell r="E7985" t="str">
            <v>CA</v>
          </cell>
        </row>
        <row r="7986">
          <cell r="E7986" t="str">
            <v>CA</v>
          </cell>
        </row>
        <row r="7987">
          <cell r="E7987" t="str">
            <v>CA</v>
          </cell>
        </row>
        <row r="7988">
          <cell r="E7988" t="str">
            <v>C1</v>
          </cell>
        </row>
        <row r="7989">
          <cell r="E7989" t="str">
            <v>C1</v>
          </cell>
        </row>
        <row r="7990">
          <cell r="E7990" t="str">
            <v>C1</v>
          </cell>
        </row>
        <row r="7991">
          <cell r="E7991" t="str">
            <v>C1</v>
          </cell>
        </row>
        <row r="7992">
          <cell r="E7992" t="str">
            <v>C1</v>
          </cell>
        </row>
        <row r="7993">
          <cell r="E7993" t="str">
            <v>C1</v>
          </cell>
        </row>
        <row r="7994">
          <cell r="E7994" t="str">
            <v>C1</v>
          </cell>
        </row>
        <row r="7995">
          <cell r="E7995" t="str">
            <v>C1</v>
          </cell>
        </row>
        <row r="7996">
          <cell r="E7996" t="str">
            <v>C1</v>
          </cell>
        </row>
        <row r="7997">
          <cell r="E7997" t="str">
            <v>C1</v>
          </cell>
        </row>
        <row r="7998">
          <cell r="E7998" t="str">
            <v>C1</v>
          </cell>
        </row>
        <row r="7999">
          <cell r="E7999" t="str">
            <v>C1</v>
          </cell>
        </row>
        <row r="8000">
          <cell r="E8000" t="str">
            <v>C1</v>
          </cell>
        </row>
        <row r="8001">
          <cell r="E8001" t="str">
            <v>C1</v>
          </cell>
        </row>
        <row r="8002">
          <cell r="E8002" t="str">
            <v>C1</v>
          </cell>
        </row>
        <row r="8003">
          <cell r="E8003" t="str">
            <v>C1</v>
          </cell>
        </row>
        <row r="8004">
          <cell r="E8004" t="str">
            <v>C1</v>
          </cell>
        </row>
        <row r="8005">
          <cell r="E8005" t="str">
            <v>C1</v>
          </cell>
        </row>
        <row r="8006">
          <cell r="E8006" t="str">
            <v>C1</v>
          </cell>
        </row>
        <row r="8007">
          <cell r="E8007" t="str">
            <v>C1</v>
          </cell>
        </row>
        <row r="8008">
          <cell r="E8008" t="str">
            <v>C1</v>
          </cell>
        </row>
        <row r="8009">
          <cell r="E8009" t="str">
            <v>C1</v>
          </cell>
        </row>
        <row r="8010">
          <cell r="E8010" t="str">
            <v>C1</v>
          </cell>
        </row>
        <row r="8011">
          <cell r="E8011" t="str">
            <v>C1</v>
          </cell>
        </row>
        <row r="8012">
          <cell r="E8012" t="str">
            <v>C1</v>
          </cell>
        </row>
        <row r="8013">
          <cell r="E8013" t="str">
            <v>C1</v>
          </cell>
        </row>
        <row r="8014">
          <cell r="E8014" t="str">
            <v>C1</v>
          </cell>
        </row>
        <row r="8015">
          <cell r="E8015" t="str">
            <v>C1</v>
          </cell>
        </row>
        <row r="8016">
          <cell r="E8016" t="str">
            <v>C1</v>
          </cell>
        </row>
        <row r="8017">
          <cell r="E8017" t="str">
            <v>C1</v>
          </cell>
        </row>
        <row r="8018">
          <cell r="E8018" t="str">
            <v>C1</v>
          </cell>
        </row>
        <row r="8019">
          <cell r="E8019" t="str">
            <v>C1</v>
          </cell>
        </row>
        <row r="8020">
          <cell r="E8020" t="str">
            <v>C1</v>
          </cell>
        </row>
        <row r="8021">
          <cell r="E8021" t="str">
            <v>C1</v>
          </cell>
        </row>
        <row r="8022">
          <cell r="E8022" t="str">
            <v>C1</v>
          </cell>
        </row>
        <row r="8023">
          <cell r="E8023" t="str">
            <v>C1</v>
          </cell>
        </row>
        <row r="8024">
          <cell r="E8024" t="str">
            <v>C1</v>
          </cell>
        </row>
        <row r="8025">
          <cell r="E8025" t="str">
            <v>C1</v>
          </cell>
        </row>
        <row r="8026">
          <cell r="E8026" t="str">
            <v>C1</v>
          </cell>
        </row>
        <row r="8027">
          <cell r="E8027" t="str">
            <v>C1</v>
          </cell>
        </row>
        <row r="8028">
          <cell r="E8028" t="str">
            <v>C1</v>
          </cell>
        </row>
        <row r="8029">
          <cell r="E8029" t="str">
            <v>C1</v>
          </cell>
        </row>
        <row r="8030">
          <cell r="E8030" t="str">
            <v>C1</v>
          </cell>
        </row>
        <row r="8031">
          <cell r="E8031" t="str">
            <v>C1</v>
          </cell>
        </row>
        <row r="8032">
          <cell r="E8032" t="str">
            <v>C1</v>
          </cell>
        </row>
        <row r="8033">
          <cell r="E8033" t="str">
            <v>C1</v>
          </cell>
        </row>
        <row r="8034">
          <cell r="E8034" t="str">
            <v>C1</v>
          </cell>
        </row>
        <row r="8035">
          <cell r="E8035" t="str">
            <v>C1</v>
          </cell>
        </row>
        <row r="8036">
          <cell r="E8036" t="str">
            <v>C1</v>
          </cell>
        </row>
        <row r="8037">
          <cell r="E8037" t="str">
            <v>C1</v>
          </cell>
        </row>
        <row r="8038">
          <cell r="E8038" t="str">
            <v>C1</v>
          </cell>
        </row>
        <row r="8039">
          <cell r="E8039" t="str">
            <v>C1</v>
          </cell>
        </row>
        <row r="8040">
          <cell r="E8040" t="str">
            <v>C1</v>
          </cell>
        </row>
        <row r="8041">
          <cell r="E8041" t="str">
            <v>C1</v>
          </cell>
        </row>
        <row r="8042">
          <cell r="E8042" t="str">
            <v>C1</v>
          </cell>
        </row>
        <row r="8043">
          <cell r="E8043" t="str">
            <v>C1</v>
          </cell>
        </row>
        <row r="8044">
          <cell r="E8044" t="str">
            <v>C1</v>
          </cell>
        </row>
        <row r="8045">
          <cell r="E8045" t="str">
            <v>C1</v>
          </cell>
        </row>
        <row r="8046">
          <cell r="E8046" t="str">
            <v>C1</v>
          </cell>
        </row>
        <row r="8047">
          <cell r="E8047" t="str">
            <v>C1</v>
          </cell>
        </row>
        <row r="8048">
          <cell r="E8048" t="str">
            <v>C1</v>
          </cell>
        </row>
        <row r="8049">
          <cell r="E8049" t="str">
            <v>C1</v>
          </cell>
        </row>
        <row r="8050">
          <cell r="E8050" t="str">
            <v>C1</v>
          </cell>
        </row>
        <row r="8051">
          <cell r="E8051" t="str">
            <v>C1</v>
          </cell>
        </row>
        <row r="8052">
          <cell r="E8052" t="str">
            <v>C1</v>
          </cell>
        </row>
        <row r="8053">
          <cell r="E8053" t="str">
            <v>C1</v>
          </cell>
        </row>
        <row r="8054">
          <cell r="E8054" t="str">
            <v>C1</v>
          </cell>
        </row>
        <row r="8055">
          <cell r="E8055" t="str">
            <v>C3</v>
          </cell>
        </row>
        <row r="8056">
          <cell r="E8056" t="str">
            <v>C3</v>
          </cell>
        </row>
        <row r="8057">
          <cell r="E8057" t="str">
            <v>C3</v>
          </cell>
        </row>
        <row r="8058">
          <cell r="E8058" t="str">
            <v>C3</v>
          </cell>
        </row>
        <row r="8059">
          <cell r="E8059" t="str">
            <v>C3</v>
          </cell>
        </row>
        <row r="8060">
          <cell r="E8060" t="str">
            <v>C3</v>
          </cell>
        </row>
        <row r="8061">
          <cell r="E8061" t="str">
            <v>C3</v>
          </cell>
        </row>
        <row r="8062">
          <cell r="E8062" t="str">
            <v>C3</v>
          </cell>
        </row>
        <row r="8063">
          <cell r="E8063" t="str">
            <v>C3</v>
          </cell>
        </row>
        <row r="8064">
          <cell r="E8064" t="str">
            <v>C3</v>
          </cell>
        </row>
        <row r="8065">
          <cell r="E8065" t="str">
            <v>C3</v>
          </cell>
        </row>
        <row r="8066">
          <cell r="E8066" t="str">
            <v>C3</v>
          </cell>
        </row>
        <row r="8067">
          <cell r="E8067" t="str">
            <v>C3</v>
          </cell>
        </row>
        <row r="8068">
          <cell r="E8068" t="str">
            <v>C3</v>
          </cell>
        </row>
        <row r="8069">
          <cell r="E8069" t="str">
            <v>C3</v>
          </cell>
        </row>
        <row r="8070">
          <cell r="E8070" t="str">
            <v>C3</v>
          </cell>
        </row>
        <row r="8071">
          <cell r="E8071" t="str">
            <v>C3</v>
          </cell>
        </row>
        <row r="8072">
          <cell r="E8072" t="str">
            <v>C3</v>
          </cell>
        </row>
        <row r="8073">
          <cell r="E8073" t="str">
            <v>C3</v>
          </cell>
        </row>
        <row r="8074">
          <cell r="E8074" t="str">
            <v>C3</v>
          </cell>
        </row>
        <row r="8075">
          <cell r="E8075" t="str">
            <v>C3</v>
          </cell>
        </row>
        <row r="8076">
          <cell r="E8076" t="str">
            <v>C3</v>
          </cell>
        </row>
        <row r="8077">
          <cell r="E8077" t="str">
            <v>C3</v>
          </cell>
        </row>
        <row r="8078">
          <cell r="E8078" t="str">
            <v>C3</v>
          </cell>
        </row>
        <row r="8079">
          <cell r="E8079" t="str">
            <v>C3</v>
          </cell>
        </row>
        <row r="8080">
          <cell r="E8080" t="str">
            <v>C3</v>
          </cell>
        </row>
        <row r="8081">
          <cell r="E8081" t="str">
            <v>C3</v>
          </cell>
        </row>
        <row r="8082">
          <cell r="E8082" t="str">
            <v>C3</v>
          </cell>
        </row>
        <row r="8083">
          <cell r="E8083" t="str">
            <v>C3</v>
          </cell>
        </row>
        <row r="8084">
          <cell r="E8084" t="str">
            <v>C3</v>
          </cell>
        </row>
        <row r="8085">
          <cell r="E8085" t="str">
            <v>C3</v>
          </cell>
        </row>
        <row r="8086">
          <cell r="E8086" t="str">
            <v>C3</v>
          </cell>
        </row>
        <row r="8087">
          <cell r="E8087" t="str">
            <v>C3</v>
          </cell>
        </row>
        <row r="8088">
          <cell r="E8088" t="str">
            <v>C3</v>
          </cell>
        </row>
        <row r="8089">
          <cell r="E8089" t="str">
            <v>C3</v>
          </cell>
        </row>
        <row r="8090">
          <cell r="E8090" t="str">
            <v>C3</v>
          </cell>
        </row>
        <row r="8091">
          <cell r="E8091" t="str">
            <v>C3</v>
          </cell>
        </row>
        <row r="8092">
          <cell r="E8092" t="str">
            <v>C3</v>
          </cell>
        </row>
        <row r="8093">
          <cell r="E8093" t="str">
            <v>C3</v>
          </cell>
        </row>
        <row r="8094">
          <cell r="E8094" t="str">
            <v>C3</v>
          </cell>
        </row>
        <row r="8095">
          <cell r="E8095" t="str">
            <v>C3</v>
          </cell>
        </row>
        <row r="8096">
          <cell r="E8096" t="str">
            <v>C3</v>
          </cell>
        </row>
        <row r="8097">
          <cell r="E8097" t="str">
            <v>C3</v>
          </cell>
        </row>
        <row r="8098">
          <cell r="E8098" t="str">
            <v>C3</v>
          </cell>
        </row>
        <row r="8099">
          <cell r="E8099" t="str">
            <v>C3</v>
          </cell>
        </row>
        <row r="8100">
          <cell r="E8100" t="str">
            <v>C3</v>
          </cell>
        </row>
        <row r="8101">
          <cell r="E8101" t="str">
            <v>C3</v>
          </cell>
        </row>
        <row r="8102">
          <cell r="E8102" t="str">
            <v>C3</v>
          </cell>
        </row>
        <row r="8103">
          <cell r="E8103" t="str">
            <v>C3</v>
          </cell>
        </row>
        <row r="8104">
          <cell r="E8104" t="str">
            <v>C3</v>
          </cell>
        </row>
        <row r="8105">
          <cell r="E8105" t="str">
            <v>C3</v>
          </cell>
        </row>
        <row r="8106">
          <cell r="E8106" t="str">
            <v>C3</v>
          </cell>
        </row>
        <row r="8107">
          <cell r="E8107" t="str">
            <v>C3</v>
          </cell>
        </row>
        <row r="8108">
          <cell r="E8108" t="str">
            <v>C3</v>
          </cell>
        </row>
        <row r="8109">
          <cell r="E8109" t="str">
            <v>C3</v>
          </cell>
        </row>
        <row r="8110">
          <cell r="E8110" t="str">
            <v>C3</v>
          </cell>
        </row>
        <row r="8111">
          <cell r="E8111" t="str">
            <v>C3</v>
          </cell>
        </row>
        <row r="8112">
          <cell r="E8112" t="str">
            <v>C3</v>
          </cell>
        </row>
        <row r="8113">
          <cell r="E8113" t="str">
            <v>C3</v>
          </cell>
        </row>
        <row r="8114">
          <cell r="E8114" t="str">
            <v>C3</v>
          </cell>
        </row>
        <row r="8115">
          <cell r="E8115" t="str">
            <v>C3</v>
          </cell>
        </row>
        <row r="8116">
          <cell r="E8116" t="str">
            <v>C4</v>
          </cell>
        </row>
        <row r="8117">
          <cell r="E8117" t="str">
            <v>C4</v>
          </cell>
        </row>
        <row r="8118">
          <cell r="E8118" t="str">
            <v>C4</v>
          </cell>
        </row>
        <row r="8119">
          <cell r="E8119" t="str">
            <v>C4</v>
          </cell>
        </row>
        <row r="8120">
          <cell r="E8120" t="str">
            <v>C4</v>
          </cell>
        </row>
        <row r="8121">
          <cell r="E8121" t="str">
            <v>C4</v>
          </cell>
        </row>
        <row r="8122">
          <cell r="E8122" t="str">
            <v>C4</v>
          </cell>
        </row>
        <row r="8123">
          <cell r="E8123" t="str">
            <v>C4</v>
          </cell>
        </row>
        <row r="8124">
          <cell r="E8124" t="str">
            <v>C4</v>
          </cell>
        </row>
        <row r="8125">
          <cell r="E8125" t="str">
            <v>C4</v>
          </cell>
        </row>
        <row r="8126">
          <cell r="E8126" t="str">
            <v>C4</v>
          </cell>
        </row>
        <row r="8127">
          <cell r="E8127" t="str">
            <v>C4</v>
          </cell>
        </row>
        <row r="8128">
          <cell r="E8128" t="str">
            <v>C6</v>
          </cell>
        </row>
        <row r="8129">
          <cell r="E8129" t="str">
            <v>C6</v>
          </cell>
        </row>
        <row r="8130">
          <cell r="E8130" t="str">
            <v>C6</v>
          </cell>
        </row>
        <row r="8131">
          <cell r="E8131" t="str">
            <v>C6</v>
          </cell>
        </row>
        <row r="8132">
          <cell r="E8132" t="str">
            <v>C6</v>
          </cell>
        </row>
        <row r="8133">
          <cell r="E8133" t="str">
            <v>C6</v>
          </cell>
        </row>
        <row r="8134">
          <cell r="E8134" t="str">
            <v>C6</v>
          </cell>
        </row>
        <row r="8135">
          <cell r="E8135" t="str">
            <v>C6</v>
          </cell>
        </row>
        <row r="8136">
          <cell r="E8136" t="str">
            <v>C6</v>
          </cell>
        </row>
        <row r="8137">
          <cell r="E8137" t="str">
            <v>C6</v>
          </cell>
        </row>
        <row r="8138">
          <cell r="E8138" t="str">
            <v>C6</v>
          </cell>
        </row>
        <row r="8139">
          <cell r="E8139" t="str">
            <v>C6</v>
          </cell>
        </row>
        <row r="8140">
          <cell r="E8140" t="str">
            <v>C6</v>
          </cell>
        </row>
        <row r="8141">
          <cell r="E8141" t="str">
            <v>C6</v>
          </cell>
        </row>
        <row r="8142">
          <cell r="E8142" t="str">
            <v>C6</v>
          </cell>
        </row>
        <row r="8143">
          <cell r="E8143" t="str">
            <v>C6</v>
          </cell>
        </row>
        <row r="8144">
          <cell r="E8144" t="str">
            <v>C6</v>
          </cell>
        </row>
        <row r="8145">
          <cell r="E8145" t="str">
            <v>C6</v>
          </cell>
        </row>
        <row r="8146">
          <cell r="E8146" t="str">
            <v>C6</v>
          </cell>
        </row>
        <row r="8147">
          <cell r="E8147" t="str">
            <v>C6</v>
          </cell>
        </row>
        <row r="8148">
          <cell r="E8148" t="str">
            <v>C6</v>
          </cell>
        </row>
        <row r="8149">
          <cell r="E8149" t="str">
            <v>C6</v>
          </cell>
        </row>
        <row r="8150">
          <cell r="E8150" t="str">
            <v>C6</v>
          </cell>
        </row>
        <row r="8151">
          <cell r="E8151" t="str">
            <v>C6</v>
          </cell>
        </row>
        <row r="8152">
          <cell r="E8152" t="str">
            <v>C6</v>
          </cell>
        </row>
        <row r="8153">
          <cell r="E8153" t="str">
            <v>C6</v>
          </cell>
        </row>
        <row r="8154">
          <cell r="E8154" t="str">
            <v>C6</v>
          </cell>
        </row>
        <row r="8155">
          <cell r="E8155" t="str">
            <v>C6</v>
          </cell>
        </row>
        <row r="8156">
          <cell r="E8156" t="str">
            <v>C6</v>
          </cell>
        </row>
        <row r="8157">
          <cell r="E8157" t="str">
            <v>C7</v>
          </cell>
        </row>
        <row r="8158">
          <cell r="E8158" t="str">
            <v>C7</v>
          </cell>
        </row>
        <row r="8159">
          <cell r="E8159" t="str">
            <v>C7</v>
          </cell>
        </row>
        <row r="8160">
          <cell r="E8160" t="str">
            <v>C7</v>
          </cell>
        </row>
        <row r="8161">
          <cell r="E8161" t="str">
            <v>C7</v>
          </cell>
        </row>
        <row r="8162">
          <cell r="E8162" t="str">
            <v>C7</v>
          </cell>
        </row>
        <row r="8163">
          <cell r="E8163" t="str">
            <v>C7</v>
          </cell>
        </row>
        <row r="8164">
          <cell r="E8164" t="str">
            <v>C7</v>
          </cell>
        </row>
        <row r="8165">
          <cell r="E8165" t="str">
            <v>C7</v>
          </cell>
        </row>
        <row r="8166">
          <cell r="E8166" t="str">
            <v>C7</v>
          </cell>
        </row>
        <row r="8167">
          <cell r="E8167" t="str">
            <v>C7</v>
          </cell>
        </row>
        <row r="8168">
          <cell r="E8168" t="str">
            <v>C7</v>
          </cell>
        </row>
        <row r="8169">
          <cell r="E8169" t="str">
            <v>C7</v>
          </cell>
        </row>
        <row r="8170">
          <cell r="E8170" t="str">
            <v>C7</v>
          </cell>
        </row>
        <row r="8171">
          <cell r="E8171" t="str">
            <v>C7</v>
          </cell>
        </row>
        <row r="8172">
          <cell r="E8172" t="str">
            <v>C7</v>
          </cell>
        </row>
        <row r="8173">
          <cell r="E8173" t="str">
            <v>C7</v>
          </cell>
        </row>
        <row r="8174">
          <cell r="E8174" t="str">
            <v>C8</v>
          </cell>
        </row>
        <row r="8175">
          <cell r="E8175" t="str">
            <v>C8</v>
          </cell>
        </row>
        <row r="8176">
          <cell r="E8176" t="str">
            <v>C8</v>
          </cell>
        </row>
        <row r="8177">
          <cell r="E8177" t="str">
            <v>C8</v>
          </cell>
        </row>
        <row r="8178">
          <cell r="E8178" t="str">
            <v>C8</v>
          </cell>
        </row>
        <row r="8179">
          <cell r="E8179" t="str">
            <v>C8</v>
          </cell>
        </row>
        <row r="8180">
          <cell r="E8180" t="str">
            <v>C8</v>
          </cell>
        </row>
        <row r="8181">
          <cell r="E8181" t="str">
            <v>C8</v>
          </cell>
        </row>
        <row r="8182">
          <cell r="E8182" t="str">
            <v>C8</v>
          </cell>
        </row>
        <row r="8183">
          <cell r="E8183" t="str">
            <v>C8</v>
          </cell>
        </row>
        <row r="8184">
          <cell r="E8184" t="str">
            <v>C8</v>
          </cell>
        </row>
        <row r="8185">
          <cell r="E8185" t="str">
            <v>C8</v>
          </cell>
        </row>
        <row r="8186">
          <cell r="E8186" t="str">
            <v>C8</v>
          </cell>
        </row>
        <row r="8187">
          <cell r="E8187" t="str">
            <v>C8</v>
          </cell>
        </row>
        <row r="8188">
          <cell r="E8188" t="str">
            <v>C8</v>
          </cell>
        </row>
        <row r="8189">
          <cell r="E8189" t="str">
            <v>C8</v>
          </cell>
        </row>
        <row r="8190">
          <cell r="E8190" t="str">
            <v>C8</v>
          </cell>
        </row>
        <row r="8191">
          <cell r="E8191" t="str">
            <v>C8</v>
          </cell>
        </row>
        <row r="8192">
          <cell r="E8192" t="str">
            <v>C8</v>
          </cell>
        </row>
        <row r="8193">
          <cell r="E8193" t="str">
            <v>C8</v>
          </cell>
        </row>
        <row r="8194">
          <cell r="E8194" t="str">
            <v>C8</v>
          </cell>
        </row>
        <row r="8195">
          <cell r="E8195" t="str">
            <v>C8</v>
          </cell>
        </row>
        <row r="8196">
          <cell r="E8196" t="str">
            <v>C8</v>
          </cell>
        </row>
        <row r="8197">
          <cell r="E8197" t="str">
            <v>C8</v>
          </cell>
        </row>
        <row r="8198">
          <cell r="E8198" t="str">
            <v>C8</v>
          </cell>
        </row>
        <row r="8199">
          <cell r="E8199" t="str">
            <v>C8</v>
          </cell>
        </row>
        <row r="8200">
          <cell r="E8200" t="str">
            <v>C8</v>
          </cell>
        </row>
        <row r="8201">
          <cell r="E8201" t="str">
            <v>C8</v>
          </cell>
        </row>
        <row r="8202">
          <cell r="E8202" t="str">
            <v>C8</v>
          </cell>
        </row>
        <row r="8203">
          <cell r="E8203" t="str">
            <v>C8</v>
          </cell>
        </row>
        <row r="8204">
          <cell r="E8204" t="str">
            <v>C8</v>
          </cell>
        </row>
        <row r="8205">
          <cell r="E8205" t="str">
            <v>C8</v>
          </cell>
        </row>
        <row r="8206">
          <cell r="E8206" t="str">
            <v>C8</v>
          </cell>
        </row>
        <row r="8207">
          <cell r="E8207" t="str">
            <v>C8</v>
          </cell>
        </row>
        <row r="8208">
          <cell r="E8208" t="str">
            <v>C8</v>
          </cell>
        </row>
        <row r="8209">
          <cell r="E8209" t="str">
            <v>C8</v>
          </cell>
        </row>
        <row r="8210">
          <cell r="E8210" t="str">
            <v>C8</v>
          </cell>
        </row>
        <row r="8211">
          <cell r="E8211" t="str">
            <v>C8</v>
          </cell>
        </row>
        <row r="8212">
          <cell r="E8212" t="str">
            <v>C8</v>
          </cell>
        </row>
        <row r="8213">
          <cell r="E8213" t="str">
            <v>C8</v>
          </cell>
        </row>
        <row r="8214">
          <cell r="E8214" t="str">
            <v>C8</v>
          </cell>
        </row>
        <row r="8215">
          <cell r="E8215" t="str">
            <v>C8</v>
          </cell>
        </row>
        <row r="8216">
          <cell r="E8216" t="str">
            <v>C8</v>
          </cell>
        </row>
        <row r="8217">
          <cell r="E8217" t="str">
            <v>C8</v>
          </cell>
        </row>
        <row r="8218">
          <cell r="E8218" t="str">
            <v>C8</v>
          </cell>
        </row>
        <row r="8219">
          <cell r="E8219" t="str">
            <v>C8</v>
          </cell>
        </row>
        <row r="8220">
          <cell r="E8220" t="str">
            <v>C8</v>
          </cell>
        </row>
        <row r="8221">
          <cell r="E8221" t="str">
            <v>C8</v>
          </cell>
        </row>
        <row r="8222">
          <cell r="E8222" t="str">
            <v>C8</v>
          </cell>
        </row>
        <row r="8223">
          <cell r="E8223" t="str">
            <v>C8</v>
          </cell>
        </row>
        <row r="8224">
          <cell r="E8224" t="str">
            <v>C8</v>
          </cell>
        </row>
        <row r="8225">
          <cell r="E8225" t="str">
            <v>C8</v>
          </cell>
        </row>
        <row r="8226">
          <cell r="E8226" t="str">
            <v>C8</v>
          </cell>
        </row>
        <row r="8227">
          <cell r="E8227" t="str">
            <v>C8</v>
          </cell>
        </row>
        <row r="8228">
          <cell r="E8228" t="str">
            <v>C8</v>
          </cell>
        </row>
        <row r="8229">
          <cell r="E8229" t="str">
            <v>C8</v>
          </cell>
        </row>
        <row r="8230">
          <cell r="E8230" t="str">
            <v>C8</v>
          </cell>
        </row>
        <row r="8231">
          <cell r="E8231" t="str">
            <v>C8</v>
          </cell>
        </row>
        <row r="8232">
          <cell r="E8232" t="str">
            <v>C8</v>
          </cell>
        </row>
        <row r="8233">
          <cell r="E8233" t="str">
            <v>C8</v>
          </cell>
        </row>
        <row r="8234">
          <cell r="E8234" t="str">
            <v>C8</v>
          </cell>
        </row>
        <row r="8235">
          <cell r="E8235" t="str">
            <v>C8</v>
          </cell>
        </row>
        <row r="8236">
          <cell r="E8236" t="str">
            <v>C8</v>
          </cell>
        </row>
        <row r="8237">
          <cell r="E8237" t="str">
            <v>C8</v>
          </cell>
        </row>
        <row r="8238">
          <cell r="E8238" t="str">
            <v>C8</v>
          </cell>
        </row>
        <row r="8239">
          <cell r="E8239" t="str">
            <v>C8</v>
          </cell>
        </row>
        <row r="8240">
          <cell r="E8240" t="str">
            <v>C8</v>
          </cell>
        </row>
        <row r="8241">
          <cell r="E8241" t="str">
            <v>C8</v>
          </cell>
        </row>
        <row r="8242">
          <cell r="E8242" t="str">
            <v>C8</v>
          </cell>
        </row>
        <row r="8243">
          <cell r="E8243" t="str">
            <v>C8</v>
          </cell>
        </row>
        <row r="8244">
          <cell r="E8244" t="str">
            <v>C8</v>
          </cell>
        </row>
        <row r="8245">
          <cell r="E8245" t="str">
            <v>C8</v>
          </cell>
        </row>
        <row r="8246">
          <cell r="E8246" t="str">
            <v>C8</v>
          </cell>
        </row>
        <row r="8247">
          <cell r="E8247" t="str">
            <v>C8</v>
          </cell>
        </row>
        <row r="8248">
          <cell r="E8248" t="str">
            <v>C8</v>
          </cell>
        </row>
        <row r="8249">
          <cell r="E8249" t="str">
            <v>C9</v>
          </cell>
        </row>
        <row r="8250">
          <cell r="E8250" t="str">
            <v>C9</v>
          </cell>
        </row>
        <row r="8251">
          <cell r="E8251" t="str">
            <v>C9</v>
          </cell>
        </row>
        <row r="8252">
          <cell r="E8252" t="str">
            <v>C9</v>
          </cell>
        </row>
        <row r="8253">
          <cell r="E8253" t="str">
            <v>C9</v>
          </cell>
        </row>
        <row r="8254">
          <cell r="E8254" t="str">
            <v>C9</v>
          </cell>
        </row>
        <row r="8255">
          <cell r="E8255" t="str">
            <v>C9</v>
          </cell>
        </row>
        <row r="8256">
          <cell r="E8256" t="str">
            <v>C9</v>
          </cell>
        </row>
        <row r="8257">
          <cell r="E8257" t="str">
            <v>C9</v>
          </cell>
        </row>
        <row r="8258">
          <cell r="E8258" t="str">
            <v>C9</v>
          </cell>
        </row>
        <row r="8259">
          <cell r="E8259" t="str">
            <v>C9</v>
          </cell>
        </row>
        <row r="8260">
          <cell r="E8260" t="str">
            <v>C9</v>
          </cell>
        </row>
        <row r="8261">
          <cell r="E8261" t="str">
            <v>C9</v>
          </cell>
        </row>
        <row r="8262">
          <cell r="E8262" t="str">
            <v>C9</v>
          </cell>
        </row>
        <row r="8263">
          <cell r="E8263" t="str">
            <v>C9</v>
          </cell>
        </row>
        <row r="8264">
          <cell r="E8264" t="str">
            <v>C9</v>
          </cell>
        </row>
        <row r="8265">
          <cell r="E8265" t="str">
            <v>C9</v>
          </cell>
        </row>
        <row r="8266">
          <cell r="E8266" t="str">
            <v>C9</v>
          </cell>
        </row>
        <row r="8267">
          <cell r="E8267" t="str">
            <v>C9</v>
          </cell>
        </row>
        <row r="8268">
          <cell r="E8268" t="str">
            <v>C9</v>
          </cell>
        </row>
        <row r="8269">
          <cell r="E8269" t="str">
            <v>C9</v>
          </cell>
        </row>
        <row r="8270">
          <cell r="E8270" t="str">
            <v>CA</v>
          </cell>
        </row>
        <row r="8271">
          <cell r="E8271" t="str">
            <v>CA</v>
          </cell>
        </row>
        <row r="8272">
          <cell r="E8272" t="str">
            <v>CA</v>
          </cell>
        </row>
        <row r="8273">
          <cell r="E8273" t="str">
            <v>CA</v>
          </cell>
        </row>
        <row r="8274">
          <cell r="E8274" t="str">
            <v>CA</v>
          </cell>
        </row>
        <row r="8275">
          <cell r="E8275" t="str">
            <v>CA</v>
          </cell>
        </row>
        <row r="8276">
          <cell r="E8276" t="str">
            <v>CA</v>
          </cell>
        </row>
        <row r="8277">
          <cell r="E8277" t="str">
            <v>CA</v>
          </cell>
        </row>
        <row r="8278">
          <cell r="E8278" t="str">
            <v>CA</v>
          </cell>
        </row>
        <row r="8279">
          <cell r="E8279" t="str">
            <v>CA</v>
          </cell>
        </row>
        <row r="8280">
          <cell r="E8280" t="str">
            <v>CA</v>
          </cell>
        </row>
        <row r="8281">
          <cell r="E8281" t="str">
            <v>CA</v>
          </cell>
        </row>
        <row r="8282">
          <cell r="E8282" t="str">
            <v>CA</v>
          </cell>
        </row>
        <row r="8283">
          <cell r="E8283" t="str">
            <v>D6</v>
          </cell>
        </row>
        <row r="8284">
          <cell r="E8284" t="str">
            <v>C4</v>
          </cell>
        </row>
        <row r="8285">
          <cell r="E8285" t="str">
            <v>C4</v>
          </cell>
        </row>
        <row r="8286">
          <cell r="E8286" t="str">
            <v>C4</v>
          </cell>
        </row>
        <row r="8287">
          <cell r="E8287" t="str">
            <v>C4</v>
          </cell>
        </row>
        <row r="8288">
          <cell r="E8288" t="str">
            <v>C4</v>
          </cell>
        </row>
        <row r="8289">
          <cell r="E8289" t="str">
            <v>C4</v>
          </cell>
        </row>
        <row r="8290">
          <cell r="E8290" t="str">
            <v>C4</v>
          </cell>
        </row>
        <row r="8291">
          <cell r="E8291" t="str">
            <v>C4</v>
          </cell>
        </row>
        <row r="8292">
          <cell r="E8292" t="str">
            <v>C4</v>
          </cell>
        </row>
        <row r="8293">
          <cell r="E8293" t="str">
            <v>C5</v>
          </cell>
        </row>
        <row r="8294">
          <cell r="E8294" t="str">
            <v>C5</v>
          </cell>
        </row>
        <row r="8295">
          <cell r="E8295" t="str">
            <v>C5</v>
          </cell>
        </row>
        <row r="8296">
          <cell r="E8296" t="str">
            <v>C5</v>
          </cell>
        </row>
        <row r="8297">
          <cell r="E8297" t="str">
            <v>C5</v>
          </cell>
        </row>
        <row r="8298">
          <cell r="E8298" t="str">
            <v>C5</v>
          </cell>
        </row>
        <row r="8299">
          <cell r="E8299" t="str">
            <v>C5</v>
          </cell>
        </row>
        <row r="8300">
          <cell r="E8300" t="str">
            <v>C5</v>
          </cell>
        </row>
        <row r="8301">
          <cell r="E8301" t="str">
            <v>C5</v>
          </cell>
        </row>
        <row r="8302">
          <cell r="E8302" t="str">
            <v>C5</v>
          </cell>
        </row>
        <row r="8303">
          <cell r="E8303" t="str">
            <v>C5</v>
          </cell>
        </row>
        <row r="8304">
          <cell r="E8304" t="str">
            <v>C5</v>
          </cell>
        </row>
        <row r="8305">
          <cell r="E8305" t="str">
            <v>C5</v>
          </cell>
        </row>
        <row r="8306">
          <cell r="E8306" t="str">
            <v>C5</v>
          </cell>
        </row>
        <row r="8307">
          <cell r="E8307" t="str">
            <v>C5</v>
          </cell>
        </row>
        <row r="8308">
          <cell r="E8308" t="str">
            <v>C5</v>
          </cell>
        </row>
        <row r="8309">
          <cell r="E8309" t="str">
            <v>C5</v>
          </cell>
        </row>
        <row r="8310">
          <cell r="E8310" t="str">
            <v>C5</v>
          </cell>
        </row>
        <row r="8311">
          <cell r="E8311" t="str">
            <v>C5</v>
          </cell>
        </row>
        <row r="8312">
          <cell r="E8312" t="str">
            <v>C5</v>
          </cell>
        </row>
        <row r="8313">
          <cell r="E8313" t="str">
            <v>C5</v>
          </cell>
        </row>
        <row r="8314">
          <cell r="E8314" t="str">
            <v>C5</v>
          </cell>
        </row>
        <row r="8315">
          <cell r="E8315" t="str">
            <v>C5</v>
          </cell>
        </row>
        <row r="8316">
          <cell r="E8316" t="str">
            <v>C5</v>
          </cell>
        </row>
        <row r="8317">
          <cell r="E8317" t="str">
            <v>C5</v>
          </cell>
        </row>
        <row r="8318">
          <cell r="E8318" t="str">
            <v>C5</v>
          </cell>
        </row>
        <row r="8319">
          <cell r="E8319" t="str">
            <v>C5</v>
          </cell>
        </row>
        <row r="8320">
          <cell r="E8320" t="str">
            <v>C5</v>
          </cell>
        </row>
        <row r="8321">
          <cell r="E8321" t="str">
            <v>C5</v>
          </cell>
        </row>
        <row r="8322">
          <cell r="E8322" t="str">
            <v>C5</v>
          </cell>
        </row>
        <row r="8323">
          <cell r="E8323" t="str">
            <v>C5</v>
          </cell>
        </row>
        <row r="8324">
          <cell r="E8324" t="str">
            <v>C5</v>
          </cell>
        </row>
        <row r="8325">
          <cell r="E8325" t="str">
            <v>C5</v>
          </cell>
        </row>
        <row r="8326">
          <cell r="E8326" t="str">
            <v>C5</v>
          </cell>
        </row>
        <row r="8327">
          <cell r="E8327" t="str">
            <v>C6</v>
          </cell>
        </row>
        <row r="8328">
          <cell r="E8328" t="str">
            <v>C6</v>
          </cell>
        </row>
        <row r="8329">
          <cell r="E8329" t="str">
            <v>C6</v>
          </cell>
        </row>
        <row r="8330">
          <cell r="E8330" t="str">
            <v>C6</v>
          </cell>
        </row>
        <row r="8331">
          <cell r="E8331" t="str">
            <v>C6</v>
          </cell>
        </row>
        <row r="8332">
          <cell r="E8332" t="str">
            <v>C6</v>
          </cell>
        </row>
        <row r="8333">
          <cell r="E8333" t="str">
            <v>C6</v>
          </cell>
        </row>
        <row r="8334">
          <cell r="E8334" t="str">
            <v>C6</v>
          </cell>
        </row>
        <row r="8335">
          <cell r="E8335" t="str">
            <v>C6</v>
          </cell>
        </row>
        <row r="8336">
          <cell r="E8336" t="str">
            <v>C6</v>
          </cell>
        </row>
        <row r="8337">
          <cell r="E8337" t="str">
            <v>C6</v>
          </cell>
        </row>
        <row r="8338">
          <cell r="E8338" t="str">
            <v>C6</v>
          </cell>
        </row>
        <row r="8339">
          <cell r="E8339" t="str">
            <v>C6</v>
          </cell>
        </row>
        <row r="8340">
          <cell r="E8340" t="str">
            <v>C6</v>
          </cell>
        </row>
        <row r="8341">
          <cell r="E8341" t="str">
            <v>C6</v>
          </cell>
        </row>
        <row r="8342">
          <cell r="E8342" t="str">
            <v>C6</v>
          </cell>
        </row>
        <row r="8343">
          <cell r="E8343" t="str">
            <v>C7</v>
          </cell>
        </row>
        <row r="8344">
          <cell r="E8344" t="str">
            <v>C7</v>
          </cell>
        </row>
        <row r="8345">
          <cell r="E8345" t="str">
            <v>C7</v>
          </cell>
        </row>
        <row r="8346">
          <cell r="E8346" t="str">
            <v>C7</v>
          </cell>
        </row>
        <row r="8347">
          <cell r="E8347" t="str">
            <v>C7</v>
          </cell>
        </row>
        <row r="8348">
          <cell r="E8348" t="str">
            <v>CA</v>
          </cell>
        </row>
        <row r="8349">
          <cell r="E8349" t="str">
            <v>CA</v>
          </cell>
        </row>
        <row r="8350">
          <cell r="E8350" t="str">
            <v>CA</v>
          </cell>
        </row>
        <row r="8351">
          <cell r="E8351" t="str">
            <v>CA</v>
          </cell>
        </row>
        <row r="8352">
          <cell r="E8352" t="str">
            <v>CA</v>
          </cell>
        </row>
        <row r="8353">
          <cell r="E8353" t="str">
            <v>CA</v>
          </cell>
        </row>
        <row r="8354">
          <cell r="E8354" t="str">
            <v>CA</v>
          </cell>
        </row>
        <row r="8355">
          <cell r="E8355" t="str">
            <v>CA</v>
          </cell>
        </row>
        <row r="8356">
          <cell r="E8356" t="str">
            <v>CA</v>
          </cell>
        </row>
        <row r="8357">
          <cell r="E8357" t="str">
            <v>CA</v>
          </cell>
        </row>
        <row r="8358">
          <cell r="E8358" t="str">
            <v>CA</v>
          </cell>
        </row>
        <row r="8359">
          <cell r="E8359" t="str">
            <v>CA</v>
          </cell>
        </row>
        <row r="8360">
          <cell r="E8360" t="str">
            <v>CA</v>
          </cell>
        </row>
        <row r="8361">
          <cell r="E8361" t="str">
            <v>CA</v>
          </cell>
        </row>
        <row r="8362">
          <cell r="E8362" t="str">
            <v>CA</v>
          </cell>
        </row>
        <row r="8363">
          <cell r="E8363" t="str">
            <v>CA</v>
          </cell>
        </row>
        <row r="8364">
          <cell r="E8364" t="str">
            <v>CA</v>
          </cell>
        </row>
        <row r="8365">
          <cell r="E8365" t="str">
            <v>CA</v>
          </cell>
        </row>
        <row r="8366">
          <cell r="E8366" t="str">
            <v>CA</v>
          </cell>
        </row>
        <row r="8367">
          <cell r="E8367" t="str">
            <v>CA</v>
          </cell>
        </row>
        <row r="8368">
          <cell r="E8368" t="str">
            <v>CA</v>
          </cell>
        </row>
        <row r="8369">
          <cell r="E8369" t="str">
            <v>CA</v>
          </cell>
        </row>
        <row r="8370">
          <cell r="E8370" t="str">
            <v>CB</v>
          </cell>
        </row>
        <row r="8371">
          <cell r="E8371" t="str">
            <v>CB</v>
          </cell>
        </row>
        <row r="8372">
          <cell r="E8372" t="str">
            <v>CB</v>
          </cell>
        </row>
        <row r="8373">
          <cell r="E8373" t="str">
            <v>CB</v>
          </cell>
        </row>
        <row r="8374">
          <cell r="E8374" t="str">
            <v>CB</v>
          </cell>
        </row>
        <row r="8375">
          <cell r="E8375" t="str">
            <v>CB</v>
          </cell>
        </row>
        <row r="8376">
          <cell r="E8376" t="str">
            <v>CB</v>
          </cell>
        </row>
        <row r="8377">
          <cell r="E8377" t="str">
            <v>CB</v>
          </cell>
        </row>
        <row r="8378">
          <cell r="E8378" t="str">
            <v>CB</v>
          </cell>
        </row>
        <row r="8379">
          <cell r="E8379" t="str">
            <v>CB</v>
          </cell>
        </row>
        <row r="8380">
          <cell r="E8380" t="str">
            <v>CB</v>
          </cell>
        </row>
        <row r="8381">
          <cell r="E8381" t="str">
            <v>CB</v>
          </cell>
        </row>
        <row r="8382">
          <cell r="E8382" t="str">
            <v>CB</v>
          </cell>
        </row>
        <row r="8383">
          <cell r="E8383" t="str">
            <v>CB</v>
          </cell>
        </row>
        <row r="8384">
          <cell r="E8384" t="str">
            <v>CB</v>
          </cell>
        </row>
        <row r="8385">
          <cell r="E8385" t="str">
            <v>CB</v>
          </cell>
        </row>
        <row r="8386">
          <cell r="E8386" t="str">
            <v>CB</v>
          </cell>
        </row>
        <row r="8387">
          <cell r="E8387" t="str">
            <v>CB</v>
          </cell>
        </row>
        <row r="8388">
          <cell r="E8388" t="str">
            <v>CB</v>
          </cell>
        </row>
        <row r="8389">
          <cell r="E8389" t="str">
            <v>CB</v>
          </cell>
        </row>
        <row r="8390">
          <cell r="E8390" t="str">
            <v>CB</v>
          </cell>
        </row>
        <row r="8391">
          <cell r="E8391" t="str">
            <v>CB</v>
          </cell>
        </row>
        <row r="8392">
          <cell r="E8392" t="str">
            <v>CB</v>
          </cell>
        </row>
        <row r="8393">
          <cell r="E8393" t="str">
            <v>CB</v>
          </cell>
        </row>
        <row r="8394">
          <cell r="E8394" t="str">
            <v>CB</v>
          </cell>
        </row>
        <row r="8395">
          <cell r="E8395" t="str">
            <v>CB</v>
          </cell>
        </row>
        <row r="8396">
          <cell r="E8396" t="str">
            <v>CB</v>
          </cell>
        </row>
        <row r="8397">
          <cell r="E8397" t="str">
            <v>CB</v>
          </cell>
        </row>
        <row r="8398">
          <cell r="E8398" t="str">
            <v>CB</v>
          </cell>
        </row>
        <row r="8399">
          <cell r="E8399" t="str">
            <v>CB</v>
          </cell>
        </row>
        <row r="8400">
          <cell r="E8400" t="str">
            <v>CB</v>
          </cell>
        </row>
        <row r="8401">
          <cell r="E8401" t="str">
            <v>CB</v>
          </cell>
        </row>
        <row r="8402">
          <cell r="E8402" t="str">
            <v>CB</v>
          </cell>
        </row>
        <row r="8403">
          <cell r="E8403" t="str">
            <v>CB</v>
          </cell>
        </row>
        <row r="8404">
          <cell r="E8404" t="str">
            <v>CB</v>
          </cell>
        </row>
        <row r="8405">
          <cell r="E8405" t="str">
            <v>CB</v>
          </cell>
        </row>
        <row r="8406">
          <cell r="E8406" t="str">
            <v>CB</v>
          </cell>
        </row>
        <row r="8407">
          <cell r="E8407" t="str">
            <v>CB</v>
          </cell>
        </row>
        <row r="8408">
          <cell r="E8408" t="str">
            <v>CB</v>
          </cell>
        </row>
        <row r="8409">
          <cell r="E8409" t="str">
            <v>CB</v>
          </cell>
        </row>
        <row r="8410">
          <cell r="E8410" t="str">
            <v>CB</v>
          </cell>
        </row>
        <row r="8411">
          <cell r="E8411" t="str">
            <v>CB</v>
          </cell>
        </row>
        <row r="8412">
          <cell r="E8412" t="str">
            <v>CB</v>
          </cell>
        </row>
        <row r="8413">
          <cell r="E8413" t="str">
            <v>CB</v>
          </cell>
        </row>
        <row r="8414">
          <cell r="E8414" t="str">
            <v>CB</v>
          </cell>
        </row>
        <row r="8415">
          <cell r="E8415" t="str">
            <v>CB</v>
          </cell>
        </row>
        <row r="8416">
          <cell r="E8416" t="str">
            <v>CB</v>
          </cell>
        </row>
        <row r="8417">
          <cell r="E8417" t="str">
            <v>CB</v>
          </cell>
        </row>
        <row r="8418">
          <cell r="E8418" t="str">
            <v>CB</v>
          </cell>
        </row>
        <row r="8419">
          <cell r="E8419" t="str">
            <v>CB</v>
          </cell>
        </row>
        <row r="8420">
          <cell r="E8420" t="str">
            <v>CB</v>
          </cell>
        </row>
        <row r="8421">
          <cell r="E8421" t="str">
            <v>CB</v>
          </cell>
        </row>
        <row r="8422">
          <cell r="E8422" t="str">
            <v>CB</v>
          </cell>
        </row>
        <row r="8423">
          <cell r="E8423" t="str">
            <v>CB</v>
          </cell>
        </row>
        <row r="8424">
          <cell r="E8424" t="str">
            <v>CB</v>
          </cell>
        </row>
        <row r="8425">
          <cell r="E8425" t="str">
            <v>CB</v>
          </cell>
        </row>
        <row r="8426">
          <cell r="E8426" t="str">
            <v>CB</v>
          </cell>
        </row>
        <row r="8427">
          <cell r="E8427" t="str">
            <v>CB</v>
          </cell>
        </row>
        <row r="8428">
          <cell r="E8428" t="str">
            <v>CB</v>
          </cell>
        </row>
        <row r="8429">
          <cell r="E8429" t="str">
            <v>CB</v>
          </cell>
        </row>
        <row r="8430">
          <cell r="E8430" t="str">
            <v>CB</v>
          </cell>
        </row>
        <row r="8431">
          <cell r="E8431" t="str">
            <v>CB</v>
          </cell>
        </row>
        <row r="8432">
          <cell r="E8432" t="str">
            <v>CB</v>
          </cell>
        </row>
        <row r="8433">
          <cell r="E8433" t="str">
            <v>CC</v>
          </cell>
        </row>
        <row r="8434">
          <cell r="E8434" t="str">
            <v>CC</v>
          </cell>
        </row>
        <row r="8435">
          <cell r="E8435" t="str">
            <v>CC</v>
          </cell>
        </row>
        <row r="8436">
          <cell r="E8436" t="str">
            <v>CC</v>
          </cell>
        </row>
        <row r="8437">
          <cell r="E8437" t="str">
            <v>CC</v>
          </cell>
        </row>
        <row r="8438">
          <cell r="E8438" t="str">
            <v>CC</v>
          </cell>
        </row>
        <row r="8439">
          <cell r="E8439" t="str">
            <v>CC</v>
          </cell>
        </row>
        <row r="8440">
          <cell r="E8440" t="str">
            <v>CC</v>
          </cell>
        </row>
        <row r="8441">
          <cell r="E8441" t="str">
            <v>CC</v>
          </cell>
        </row>
        <row r="8442">
          <cell r="E8442" t="str">
            <v>CC</v>
          </cell>
        </row>
        <row r="8443">
          <cell r="E8443" t="str">
            <v>CC</v>
          </cell>
        </row>
        <row r="8444">
          <cell r="E8444" t="str">
            <v>CC</v>
          </cell>
        </row>
        <row r="8445">
          <cell r="E8445" t="str">
            <v>CC</v>
          </cell>
        </row>
        <row r="8446">
          <cell r="E8446" t="str">
            <v>CC</v>
          </cell>
        </row>
        <row r="8447">
          <cell r="E8447" t="str">
            <v>CC</v>
          </cell>
        </row>
        <row r="8448">
          <cell r="E8448" t="str">
            <v>CC</v>
          </cell>
        </row>
        <row r="8449">
          <cell r="E8449" t="str">
            <v>CC</v>
          </cell>
        </row>
        <row r="8450">
          <cell r="E8450" t="str">
            <v>CC</v>
          </cell>
        </row>
        <row r="8451">
          <cell r="E8451" t="str">
            <v>CC</v>
          </cell>
        </row>
        <row r="8452">
          <cell r="E8452" t="str">
            <v>CC</v>
          </cell>
        </row>
        <row r="8453">
          <cell r="E8453" t="str">
            <v>CC</v>
          </cell>
        </row>
        <row r="8454">
          <cell r="E8454" t="str">
            <v>CC</v>
          </cell>
        </row>
        <row r="8455">
          <cell r="E8455" t="str">
            <v>CC</v>
          </cell>
        </row>
        <row r="8456">
          <cell r="E8456" t="str">
            <v>CC</v>
          </cell>
        </row>
        <row r="8457">
          <cell r="E8457" t="str">
            <v>CC</v>
          </cell>
        </row>
        <row r="8458">
          <cell r="E8458" t="str">
            <v>CC</v>
          </cell>
        </row>
        <row r="8459">
          <cell r="E8459" t="str">
            <v>CC</v>
          </cell>
        </row>
        <row r="8460">
          <cell r="E8460" t="str">
            <v>CC</v>
          </cell>
        </row>
        <row r="8461">
          <cell r="E8461" t="str">
            <v>CC</v>
          </cell>
        </row>
        <row r="8462">
          <cell r="E8462" t="str">
            <v>CC</v>
          </cell>
        </row>
        <row r="8463">
          <cell r="E8463" t="str">
            <v>CC</v>
          </cell>
        </row>
        <row r="8464">
          <cell r="E8464" t="str">
            <v>CC</v>
          </cell>
        </row>
        <row r="8465">
          <cell r="E8465" t="str">
            <v>CC</v>
          </cell>
        </row>
        <row r="8466">
          <cell r="E8466" t="str">
            <v>CC</v>
          </cell>
        </row>
        <row r="8467">
          <cell r="E8467" t="str">
            <v>CC</v>
          </cell>
        </row>
        <row r="8468">
          <cell r="E8468" t="str">
            <v>CC</v>
          </cell>
        </row>
        <row r="8469">
          <cell r="E8469" t="str">
            <v>C4</v>
          </cell>
        </row>
        <row r="8470">
          <cell r="E8470" t="str">
            <v>C5</v>
          </cell>
        </row>
        <row r="8471">
          <cell r="E8471" t="str">
            <v>C5</v>
          </cell>
        </row>
        <row r="8472">
          <cell r="E8472" t="str">
            <v>C6</v>
          </cell>
        </row>
        <row r="8473">
          <cell r="E8473" t="str">
            <v>C6</v>
          </cell>
        </row>
        <row r="8474">
          <cell r="E8474" t="str">
            <v>C6</v>
          </cell>
        </row>
        <row r="8475">
          <cell r="E8475" t="str">
            <v>C6</v>
          </cell>
        </row>
        <row r="8476">
          <cell r="E8476" t="str">
            <v>C6</v>
          </cell>
        </row>
        <row r="8477">
          <cell r="E8477" t="str">
            <v>C6</v>
          </cell>
        </row>
        <row r="8478">
          <cell r="E8478" t="str">
            <v>C6</v>
          </cell>
        </row>
        <row r="8479">
          <cell r="E8479" t="str">
            <v>C6</v>
          </cell>
        </row>
        <row r="8480">
          <cell r="E8480" t="str">
            <v>C6</v>
          </cell>
        </row>
        <row r="8481">
          <cell r="E8481" t="str">
            <v>C6</v>
          </cell>
        </row>
        <row r="8482">
          <cell r="E8482" t="str">
            <v>C6</v>
          </cell>
        </row>
        <row r="8483">
          <cell r="E8483" t="str">
            <v>C6</v>
          </cell>
        </row>
        <row r="8484">
          <cell r="E8484" t="str">
            <v>C6</v>
          </cell>
        </row>
        <row r="8485">
          <cell r="E8485" t="str">
            <v>C6</v>
          </cell>
        </row>
        <row r="8486">
          <cell r="E8486" t="str">
            <v>C6</v>
          </cell>
        </row>
        <row r="8487">
          <cell r="E8487" t="str">
            <v>C6</v>
          </cell>
        </row>
        <row r="8488">
          <cell r="E8488" t="str">
            <v>C6</v>
          </cell>
        </row>
        <row r="8489">
          <cell r="E8489" t="str">
            <v>C6</v>
          </cell>
        </row>
        <row r="8490">
          <cell r="E8490" t="str">
            <v>C6</v>
          </cell>
        </row>
        <row r="8491">
          <cell r="E8491" t="str">
            <v>C6</v>
          </cell>
        </row>
        <row r="8492">
          <cell r="E8492" t="str">
            <v>C6</v>
          </cell>
        </row>
        <row r="8493">
          <cell r="E8493" t="str">
            <v>C6</v>
          </cell>
        </row>
        <row r="8494">
          <cell r="E8494" t="str">
            <v>C6</v>
          </cell>
        </row>
        <row r="8495">
          <cell r="E8495" t="str">
            <v>C6</v>
          </cell>
        </row>
        <row r="8496">
          <cell r="E8496" t="str">
            <v>C6</v>
          </cell>
        </row>
        <row r="8497">
          <cell r="E8497" t="str">
            <v>C8</v>
          </cell>
        </row>
        <row r="8498">
          <cell r="E8498" t="str">
            <v>C9</v>
          </cell>
        </row>
        <row r="8499">
          <cell r="E8499" t="str">
            <v>C9</v>
          </cell>
        </row>
        <row r="8500">
          <cell r="E8500" t="str">
            <v>C9</v>
          </cell>
        </row>
        <row r="8501">
          <cell r="E8501" t="str">
            <v>C9</v>
          </cell>
        </row>
        <row r="8502">
          <cell r="E8502" t="str">
            <v>C9</v>
          </cell>
        </row>
        <row r="8503">
          <cell r="E8503" t="str">
            <v>C9</v>
          </cell>
        </row>
        <row r="8504">
          <cell r="E8504" t="str">
            <v>C9</v>
          </cell>
        </row>
        <row r="8505">
          <cell r="E8505" t="str">
            <v>C9</v>
          </cell>
        </row>
        <row r="8506">
          <cell r="E8506" t="str">
            <v>C9</v>
          </cell>
        </row>
        <row r="8507">
          <cell r="E8507" t="str">
            <v>CA</v>
          </cell>
        </row>
        <row r="8508">
          <cell r="E8508" t="str">
            <v>CA</v>
          </cell>
        </row>
        <row r="8509">
          <cell r="E8509" t="str">
            <v>CA</v>
          </cell>
        </row>
        <row r="8510">
          <cell r="E8510" t="str">
            <v>CA</v>
          </cell>
        </row>
        <row r="8511">
          <cell r="E8511" t="str">
            <v>CA</v>
          </cell>
        </row>
        <row r="8512">
          <cell r="E8512" t="str">
            <v>CA</v>
          </cell>
        </row>
        <row r="8513">
          <cell r="E8513" t="str">
            <v>CA</v>
          </cell>
        </row>
        <row r="8514">
          <cell r="E8514" t="str">
            <v>CA</v>
          </cell>
        </row>
        <row r="8515">
          <cell r="E8515" t="str">
            <v>CA</v>
          </cell>
        </row>
        <row r="8516">
          <cell r="E8516" t="str">
            <v>CA</v>
          </cell>
        </row>
        <row r="8517">
          <cell r="E8517" t="str">
            <v>CA</v>
          </cell>
        </row>
        <row r="8518">
          <cell r="E8518" t="str">
            <v>CA</v>
          </cell>
        </row>
        <row r="8519">
          <cell r="E8519" t="str">
            <v>CA</v>
          </cell>
        </row>
        <row r="8520">
          <cell r="E8520" t="str">
            <v>CA</v>
          </cell>
        </row>
        <row r="8521">
          <cell r="E8521" t="str">
            <v>CA</v>
          </cell>
        </row>
        <row r="8522">
          <cell r="E8522" t="str">
            <v>CA</v>
          </cell>
        </row>
        <row r="8523">
          <cell r="E8523" t="str">
            <v>CA</v>
          </cell>
        </row>
        <row r="8524">
          <cell r="E8524" t="str">
            <v>CA</v>
          </cell>
        </row>
        <row r="8525">
          <cell r="E8525" t="str">
            <v>CA</v>
          </cell>
        </row>
        <row r="8526">
          <cell r="E8526" t="str">
            <v>CA</v>
          </cell>
        </row>
        <row r="8527">
          <cell r="E8527" t="str">
            <v>CA</v>
          </cell>
        </row>
        <row r="8528">
          <cell r="E8528" t="str">
            <v>CA</v>
          </cell>
        </row>
        <row r="8529">
          <cell r="E8529" t="str">
            <v>CA</v>
          </cell>
        </row>
        <row r="8530">
          <cell r="E8530" t="str">
            <v>CA</v>
          </cell>
        </row>
        <row r="8531">
          <cell r="E8531" t="str">
            <v>CA</v>
          </cell>
        </row>
        <row r="8532">
          <cell r="E8532" t="str">
            <v>CA</v>
          </cell>
        </row>
        <row r="8533">
          <cell r="E8533" t="str">
            <v>CA</v>
          </cell>
        </row>
        <row r="8534">
          <cell r="E8534" t="str">
            <v>CA</v>
          </cell>
        </row>
        <row r="8535">
          <cell r="E8535" t="str">
            <v>CA</v>
          </cell>
        </row>
        <row r="8536">
          <cell r="E8536" t="str">
            <v>CA</v>
          </cell>
        </row>
        <row r="8537">
          <cell r="E8537" t="str">
            <v>CA</v>
          </cell>
        </row>
        <row r="8538">
          <cell r="E8538" t="str">
            <v>CA</v>
          </cell>
        </row>
        <row r="8539">
          <cell r="E8539" t="str">
            <v>CA</v>
          </cell>
        </row>
        <row r="8540">
          <cell r="E8540" t="str">
            <v>CA</v>
          </cell>
        </row>
        <row r="8541">
          <cell r="E8541" t="str">
            <v>CA</v>
          </cell>
        </row>
        <row r="8542">
          <cell r="E8542" t="str">
            <v>CA</v>
          </cell>
        </row>
        <row r="8543">
          <cell r="E8543" t="str">
            <v>CA</v>
          </cell>
        </row>
        <row r="8544">
          <cell r="E8544" t="str">
            <v>CA</v>
          </cell>
        </row>
        <row r="8545">
          <cell r="E8545" t="str">
            <v>CA</v>
          </cell>
        </row>
        <row r="8546">
          <cell r="E8546" t="str">
            <v>CA</v>
          </cell>
        </row>
        <row r="8547">
          <cell r="E8547" t="str">
            <v>CA</v>
          </cell>
        </row>
        <row r="8548">
          <cell r="E8548" t="str">
            <v>CA</v>
          </cell>
        </row>
        <row r="8549">
          <cell r="E8549" t="str">
            <v>CA</v>
          </cell>
        </row>
        <row r="8550">
          <cell r="E8550" t="str">
            <v>CA</v>
          </cell>
        </row>
        <row r="8551">
          <cell r="E8551" t="str">
            <v>D4</v>
          </cell>
        </row>
        <row r="8552">
          <cell r="E8552" t="str">
            <v>DA</v>
          </cell>
        </row>
        <row r="8553">
          <cell r="E8553" t="str">
            <v>C1</v>
          </cell>
        </row>
        <row r="8554">
          <cell r="E8554" t="str">
            <v>C1</v>
          </cell>
        </row>
        <row r="8555">
          <cell r="E8555" t="str">
            <v>C6</v>
          </cell>
        </row>
        <row r="8556">
          <cell r="E8556" t="str">
            <v>C6</v>
          </cell>
        </row>
        <row r="8557">
          <cell r="E8557" t="str">
            <v>C6</v>
          </cell>
        </row>
        <row r="8558">
          <cell r="E8558" t="str">
            <v>C7</v>
          </cell>
        </row>
        <row r="8559">
          <cell r="E8559" t="str">
            <v>C7</v>
          </cell>
        </row>
        <row r="8560">
          <cell r="E8560" t="str">
            <v>C7</v>
          </cell>
        </row>
        <row r="8561">
          <cell r="E8561" t="str">
            <v>C7</v>
          </cell>
        </row>
        <row r="8562">
          <cell r="E8562" t="str">
            <v>C7</v>
          </cell>
        </row>
        <row r="8563">
          <cell r="E8563" t="str">
            <v>C7</v>
          </cell>
        </row>
        <row r="8564">
          <cell r="E8564" t="str">
            <v>C9</v>
          </cell>
        </row>
        <row r="8565">
          <cell r="E8565" t="str">
            <v>CA</v>
          </cell>
        </row>
        <row r="8566">
          <cell r="E8566" t="str">
            <v>CA</v>
          </cell>
        </row>
        <row r="8567">
          <cell r="E8567" t="str">
            <v>CA</v>
          </cell>
        </row>
        <row r="8568">
          <cell r="E8568" t="str">
            <v>D6</v>
          </cell>
        </row>
        <row r="8569">
          <cell r="E8569" t="str">
            <v>D6</v>
          </cell>
        </row>
        <row r="8570">
          <cell r="E8570" t="str">
            <v>S1</v>
          </cell>
        </row>
        <row r="8571">
          <cell r="E8571" t="str">
            <v>S1</v>
          </cell>
        </row>
        <row r="8573">
          <cell r="E8573" t="str">
            <v>V1</v>
          </cell>
        </row>
        <row r="8574">
          <cell r="E8574" t="str">
            <v>CB</v>
          </cell>
        </row>
        <row r="8575">
          <cell r="E8575" t="str">
            <v>DB</v>
          </cell>
        </row>
        <row r="8576">
          <cell r="E8576" t="str">
            <v>DB</v>
          </cell>
        </row>
        <row r="8577">
          <cell r="E8577" t="str">
            <v>C9</v>
          </cell>
        </row>
        <row r="8578">
          <cell r="E8578" t="str">
            <v>C1</v>
          </cell>
        </row>
        <row r="8579">
          <cell r="E8579" t="str">
            <v>C9</v>
          </cell>
        </row>
        <row r="8580">
          <cell r="E8580" t="str">
            <v>C4</v>
          </cell>
        </row>
        <row r="8581">
          <cell r="E8581" t="str">
            <v>C4</v>
          </cell>
        </row>
        <row r="8582">
          <cell r="E8582" t="str">
            <v>D4</v>
          </cell>
        </row>
        <row r="8583">
          <cell r="E8583" t="str">
            <v>D4</v>
          </cell>
        </row>
        <row r="8584">
          <cell r="E8584" t="str">
            <v>C5</v>
          </cell>
        </row>
        <row r="8585">
          <cell r="E8585" t="str">
            <v>C8</v>
          </cell>
        </row>
        <row r="8586">
          <cell r="E8586" t="str">
            <v>C8</v>
          </cell>
        </row>
        <row r="8587">
          <cell r="E8587" t="str">
            <v>C6</v>
          </cell>
        </row>
        <row r="8588">
          <cell r="E8588" t="str">
            <v>C6</v>
          </cell>
        </row>
        <row r="8589">
          <cell r="E8589" t="str">
            <v>C8</v>
          </cell>
        </row>
        <row r="8590">
          <cell r="E8590" t="str">
            <v>C9</v>
          </cell>
        </row>
        <row r="8591">
          <cell r="E8591" t="str">
            <v>C5</v>
          </cell>
        </row>
        <row r="8592">
          <cell r="E8592" t="str">
            <v>C8</v>
          </cell>
        </row>
        <row r="8593">
          <cell r="E8593" t="str">
            <v>C8</v>
          </cell>
        </row>
        <row r="8594">
          <cell r="E8594" t="str">
            <v>C8</v>
          </cell>
        </row>
        <row r="8595">
          <cell r="E8595" t="str">
            <v>CB</v>
          </cell>
        </row>
        <row r="8596">
          <cell r="E8596" t="str">
            <v>D9</v>
          </cell>
        </row>
        <row r="8597">
          <cell r="E8597" t="str">
            <v>C8</v>
          </cell>
        </row>
        <row r="8598">
          <cell r="E8598" t="str">
            <v>C1</v>
          </cell>
        </row>
        <row r="8599">
          <cell r="E8599" t="str">
            <v>CA</v>
          </cell>
        </row>
        <row r="8600">
          <cell r="E8600" t="str">
            <v>CA</v>
          </cell>
        </row>
        <row r="8601">
          <cell r="E8601" t="str">
            <v>CB</v>
          </cell>
        </row>
        <row r="8602">
          <cell r="E8602" t="str">
            <v>CB</v>
          </cell>
        </row>
        <row r="8603">
          <cell r="E8603" t="str">
            <v>C1</v>
          </cell>
        </row>
        <row r="8604">
          <cell r="E8604" t="str">
            <v>C5</v>
          </cell>
        </row>
        <row r="8605">
          <cell r="E8605" t="str">
            <v>C5</v>
          </cell>
        </row>
        <row r="8606">
          <cell r="E8606" t="str">
            <v>C5</v>
          </cell>
        </row>
        <row r="8607">
          <cell r="E8607" t="str">
            <v>C3</v>
          </cell>
        </row>
        <row r="8608">
          <cell r="E8608" t="str">
            <v>C7</v>
          </cell>
        </row>
        <row r="8609">
          <cell r="E8609" t="str">
            <v>CA</v>
          </cell>
        </row>
        <row r="8610">
          <cell r="E8610" t="str">
            <v>CB</v>
          </cell>
        </row>
        <row r="8611">
          <cell r="E8611" t="str">
            <v>C8</v>
          </cell>
        </row>
        <row r="8612">
          <cell r="E8612" t="str">
            <v>C8</v>
          </cell>
        </row>
        <row r="8613">
          <cell r="E8613" t="str">
            <v>CC</v>
          </cell>
        </row>
        <row r="8614">
          <cell r="E8614" t="str">
            <v>C5</v>
          </cell>
        </row>
        <row r="8615">
          <cell r="E8615" t="str">
            <v>C5</v>
          </cell>
        </row>
        <row r="8616">
          <cell r="E8616" t="str">
            <v>CC</v>
          </cell>
        </row>
        <row r="8617">
          <cell r="E8617" t="str">
            <v>CA</v>
          </cell>
        </row>
        <row r="8618">
          <cell r="E8618" t="str">
            <v>CB</v>
          </cell>
        </row>
        <row r="8619">
          <cell r="E8619" t="str">
            <v>C8</v>
          </cell>
        </row>
        <row r="8620">
          <cell r="E8620" t="str">
            <v>C1</v>
          </cell>
        </row>
        <row r="8621">
          <cell r="E8621" t="str">
            <v>C3</v>
          </cell>
        </row>
        <row r="8622">
          <cell r="E8622" t="str">
            <v>C8</v>
          </cell>
        </row>
        <row r="8623">
          <cell r="E8623" t="str">
            <v>C3</v>
          </cell>
        </row>
        <row r="8624">
          <cell r="E8624" t="str">
            <v>C8</v>
          </cell>
        </row>
        <row r="8625">
          <cell r="E8625" t="str">
            <v>C8</v>
          </cell>
        </row>
        <row r="8626">
          <cell r="E8626" t="str">
            <v>C6</v>
          </cell>
        </row>
        <row r="8627">
          <cell r="E8627" t="str">
            <v>CB</v>
          </cell>
        </row>
        <row r="8628">
          <cell r="E8628" t="str">
            <v>CC</v>
          </cell>
        </row>
        <row r="8629">
          <cell r="E8629" t="str">
            <v>C8</v>
          </cell>
        </row>
        <row r="8630">
          <cell r="E8630" t="str">
            <v>C8</v>
          </cell>
        </row>
        <row r="8631">
          <cell r="E8631" t="str">
            <v>C8</v>
          </cell>
        </row>
        <row r="8632">
          <cell r="E8632" t="str">
            <v>CB</v>
          </cell>
        </row>
        <row r="8633">
          <cell r="E8633" t="str">
            <v>C8</v>
          </cell>
        </row>
        <row r="8634">
          <cell r="E8634" t="str">
            <v>CB</v>
          </cell>
        </row>
        <row r="8635">
          <cell r="E8635" t="str">
            <v>CB</v>
          </cell>
        </row>
        <row r="8636">
          <cell r="E8636" t="str">
            <v>CC</v>
          </cell>
        </row>
        <row r="8637">
          <cell r="E8637" t="str">
            <v>CC</v>
          </cell>
        </row>
        <row r="8638">
          <cell r="E8638" t="str">
            <v>C1</v>
          </cell>
        </row>
        <row r="8639">
          <cell r="E8639" t="str">
            <v>C9</v>
          </cell>
        </row>
        <row r="8640">
          <cell r="E8640" t="str">
            <v>C9</v>
          </cell>
        </row>
        <row r="8641">
          <cell r="E8641" t="str">
            <v>CB</v>
          </cell>
        </row>
        <row r="8642">
          <cell r="E8642" t="str">
            <v>CB</v>
          </cell>
        </row>
        <row r="8643">
          <cell r="E8643" t="str">
            <v>C8</v>
          </cell>
        </row>
        <row r="8644">
          <cell r="E8644" t="str">
            <v>C9</v>
          </cell>
        </row>
        <row r="8645">
          <cell r="E8645" t="str">
            <v>C9</v>
          </cell>
        </row>
        <row r="8646">
          <cell r="E8646" t="str">
            <v>CB</v>
          </cell>
        </row>
        <row r="8647">
          <cell r="E8647" t="str">
            <v>CB</v>
          </cell>
        </row>
        <row r="8648">
          <cell r="E8648" t="str">
            <v>C8</v>
          </cell>
        </row>
        <row r="8649">
          <cell r="E8649" t="str">
            <v>C9</v>
          </cell>
        </row>
        <row r="8650">
          <cell r="E8650" t="str">
            <v>C9</v>
          </cell>
        </row>
        <row r="8651">
          <cell r="E8651" t="str">
            <v>V1</v>
          </cell>
        </row>
        <row r="8652">
          <cell r="E8652" t="str">
            <v>S1</v>
          </cell>
        </row>
        <row r="8654">
          <cell r="E8654" t="str">
            <v>CB</v>
          </cell>
        </row>
        <row r="8655">
          <cell r="E8655" t="str">
            <v>C8</v>
          </cell>
        </row>
        <row r="8656">
          <cell r="E8656" t="str">
            <v>CA</v>
          </cell>
        </row>
        <row r="8657">
          <cell r="E8657" t="str">
            <v>CB</v>
          </cell>
        </row>
        <row r="8658">
          <cell r="E8658" t="str">
            <v>CC</v>
          </cell>
        </row>
        <row r="8659">
          <cell r="E8659" t="str">
            <v>CB</v>
          </cell>
        </row>
        <row r="8660">
          <cell r="E8660" t="str">
            <v>CC</v>
          </cell>
        </row>
        <row r="8661">
          <cell r="E8661" t="str">
            <v>C1</v>
          </cell>
        </row>
        <row r="8662">
          <cell r="E8662" t="str">
            <v>S1</v>
          </cell>
        </row>
        <row r="8664">
          <cell r="E8664" t="str">
            <v>CB</v>
          </cell>
        </row>
        <row r="8665">
          <cell r="E8665" t="str">
            <v>CA</v>
          </cell>
        </row>
        <row r="8666">
          <cell r="E8666" t="str">
            <v>C3</v>
          </cell>
        </row>
        <row r="8667">
          <cell r="E8667" t="str">
            <v>C7</v>
          </cell>
        </row>
        <row r="8668">
          <cell r="E8668" t="str">
            <v>C7</v>
          </cell>
        </row>
        <row r="8669">
          <cell r="E8669" t="str">
            <v>C8</v>
          </cell>
        </row>
        <row r="8670">
          <cell r="E8670" t="str">
            <v>CA</v>
          </cell>
        </row>
        <row r="8671">
          <cell r="E8671" t="str">
            <v>C8</v>
          </cell>
        </row>
        <row r="8672">
          <cell r="E8672" t="str">
            <v>CA</v>
          </cell>
        </row>
        <row r="8673">
          <cell r="E8673" t="str">
            <v>CA</v>
          </cell>
        </row>
        <row r="8674">
          <cell r="E8674" t="str">
            <v>C3</v>
          </cell>
        </row>
        <row r="8675">
          <cell r="E8675" t="str">
            <v>CC</v>
          </cell>
        </row>
        <row r="8676">
          <cell r="E8676" t="str">
            <v>C8</v>
          </cell>
        </row>
        <row r="8677">
          <cell r="E8677" t="str">
            <v>C8</v>
          </cell>
        </row>
        <row r="8678">
          <cell r="E8678" t="str">
            <v>C5</v>
          </cell>
        </row>
        <row r="8679">
          <cell r="E8679" t="str">
            <v>CC</v>
          </cell>
        </row>
        <row r="8680">
          <cell r="E8680" t="str">
            <v>C8</v>
          </cell>
        </row>
        <row r="8681">
          <cell r="E8681" t="str">
            <v>C8</v>
          </cell>
        </row>
        <row r="8682">
          <cell r="E8682" t="str">
            <v>CC</v>
          </cell>
        </row>
        <row r="8683">
          <cell r="E8683" t="str">
            <v>CC</v>
          </cell>
        </row>
        <row r="8684">
          <cell r="E8684" t="str">
            <v>CA</v>
          </cell>
        </row>
        <row r="8685">
          <cell r="E8685" t="str">
            <v>V1</v>
          </cell>
        </row>
        <row r="8686">
          <cell r="E8686" t="str">
            <v>S1</v>
          </cell>
        </row>
        <row r="8688">
          <cell r="E8688" t="str">
            <v>CB</v>
          </cell>
        </row>
        <row r="8690">
          <cell r="E8690" t="str">
            <v>C9</v>
          </cell>
        </row>
        <row r="8691">
          <cell r="E8691" t="str">
            <v>C9</v>
          </cell>
        </row>
        <row r="8692">
          <cell r="E8692" t="str">
            <v>D9</v>
          </cell>
        </row>
        <row r="8693">
          <cell r="E8693" t="str">
            <v>D9</v>
          </cell>
        </row>
        <row r="8694">
          <cell r="E8694" t="str">
            <v>CC</v>
          </cell>
        </row>
        <row r="8695">
          <cell r="E8695" t="str">
            <v>C5</v>
          </cell>
        </row>
        <row r="8697">
          <cell r="E8697" t="str">
            <v>CC</v>
          </cell>
        </row>
        <row r="8698">
          <cell r="E8698" t="str">
            <v>C6</v>
          </cell>
        </row>
        <row r="8699">
          <cell r="E8699" t="str">
            <v>C7</v>
          </cell>
        </row>
        <row r="8700">
          <cell r="E8700" t="str">
            <v>CC</v>
          </cell>
        </row>
        <row r="8701">
          <cell r="E8701" t="str">
            <v>CC</v>
          </cell>
        </row>
        <row r="8702">
          <cell r="E8702" t="str">
            <v>CC</v>
          </cell>
        </row>
        <row r="8703">
          <cell r="E8703" t="str">
            <v>C1</v>
          </cell>
        </row>
        <row r="8704">
          <cell r="E8704" t="str">
            <v>C7</v>
          </cell>
        </row>
        <row r="8705">
          <cell r="E8705" t="str">
            <v>S1</v>
          </cell>
        </row>
        <row r="8707">
          <cell r="E8707" t="str">
            <v>V1</v>
          </cell>
        </row>
        <row r="8708">
          <cell r="E8708" t="str">
            <v>CA</v>
          </cell>
        </row>
        <row r="8709">
          <cell r="E8709" t="str">
            <v>CA</v>
          </cell>
        </row>
        <row r="8710">
          <cell r="E8710" t="str">
            <v>CA</v>
          </cell>
        </row>
        <row r="8711">
          <cell r="E8711" t="str">
            <v>C3</v>
          </cell>
        </row>
        <row r="8712">
          <cell r="E8712" t="str">
            <v>C3</v>
          </cell>
        </row>
        <row r="8713">
          <cell r="E8713" t="str">
            <v>C3</v>
          </cell>
        </row>
        <row r="8714">
          <cell r="E8714" t="str">
            <v>C7</v>
          </cell>
        </row>
        <row r="8715">
          <cell r="E8715" t="str">
            <v>CC</v>
          </cell>
        </row>
        <row r="8716">
          <cell r="E8716" t="str">
            <v>CC</v>
          </cell>
        </row>
        <row r="8717">
          <cell r="E8717" t="str">
            <v>CC</v>
          </cell>
        </row>
        <row r="8718">
          <cell r="E8718" t="str">
            <v>C1</v>
          </cell>
        </row>
        <row r="8719">
          <cell r="E8719" t="str">
            <v>C1</v>
          </cell>
        </row>
        <row r="8720">
          <cell r="E8720" t="str">
            <v>C3</v>
          </cell>
        </row>
        <row r="8721">
          <cell r="E8721" t="str">
            <v>C3</v>
          </cell>
        </row>
        <row r="8722">
          <cell r="E8722" t="str">
            <v>C3</v>
          </cell>
        </row>
        <row r="8723">
          <cell r="E8723" t="str">
            <v>C3</v>
          </cell>
        </row>
        <row r="8724">
          <cell r="E8724" t="str">
            <v>C3</v>
          </cell>
        </row>
        <row r="8725">
          <cell r="E8725" t="str">
            <v>C3</v>
          </cell>
        </row>
        <row r="8726">
          <cell r="E8726" t="str">
            <v>C3</v>
          </cell>
        </row>
        <row r="8727">
          <cell r="E8727" t="str">
            <v>C3</v>
          </cell>
        </row>
        <row r="8728">
          <cell r="E8728" t="str">
            <v>C3</v>
          </cell>
        </row>
        <row r="8729">
          <cell r="E8729" t="str">
            <v>C3</v>
          </cell>
        </row>
        <row r="8730">
          <cell r="E8730" t="str">
            <v>C3</v>
          </cell>
        </row>
        <row r="8731">
          <cell r="E8731" t="str">
            <v>C3</v>
          </cell>
        </row>
        <row r="8732">
          <cell r="E8732" t="str">
            <v>C3</v>
          </cell>
        </row>
        <row r="8733">
          <cell r="E8733" t="str">
            <v>C3</v>
          </cell>
        </row>
        <row r="8734">
          <cell r="E8734" t="str">
            <v>C5</v>
          </cell>
        </row>
        <row r="8735">
          <cell r="E8735" t="str">
            <v>C6</v>
          </cell>
        </row>
        <row r="8736">
          <cell r="E8736" t="str">
            <v>C7</v>
          </cell>
        </row>
        <row r="8737">
          <cell r="E8737" t="str">
            <v>C7</v>
          </cell>
        </row>
        <row r="8738">
          <cell r="E8738" t="str">
            <v>C7</v>
          </cell>
        </row>
        <row r="8739">
          <cell r="E8739" t="str">
            <v>C7</v>
          </cell>
        </row>
        <row r="8740">
          <cell r="E8740" t="str">
            <v>C7</v>
          </cell>
        </row>
        <row r="8741">
          <cell r="E8741" t="str">
            <v>C7</v>
          </cell>
        </row>
        <row r="8742">
          <cell r="E8742" t="str">
            <v>C7</v>
          </cell>
        </row>
        <row r="8743">
          <cell r="E8743" t="str">
            <v>CC</v>
          </cell>
        </row>
        <row r="8744">
          <cell r="E8744" t="str">
            <v>CC</v>
          </cell>
        </row>
        <row r="8745">
          <cell r="E8745" t="str">
            <v>C6</v>
          </cell>
        </row>
        <row r="8746">
          <cell r="E8746" t="str">
            <v>C7</v>
          </cell>
        </row>
        <row r="8747">
          <cell r="E8747" t="str">
            <v>C9</v>
          </cell>
        </row>
        <row r="8748">
          <cell r="E8748" t="str">
            <v>CA</v>
          </cell>
        </row>
        <row r="8749">
          <cell r="E8749" t="str">
            <v>CA</v>
          </cell>
        </row>
        <row r="8750">
          <cell r="E8750" t="str">
            <v>CA</v>
          </cell>
        </row>
        <row r="8751">
          <cell r="E8751" t="str">
            <v>CA</v>
          </cell>
        </row>
        <row r="8752">
          <cell r="E8752" t="str">
            <v>CB</v>
          </cell>
        </row>
        <row r="8753">
          <cell r="E8753" t="str">
            <v>CB</v>
          </cell>
        </row>
        <row r="8754">
          <cell r="E8754" t="str">
            <v>CB</v>
          </cell>
        </row>
        <row r="8755">
          <cell r="E8755" t="str">
            <v>CB</v>
          </cell>
        </row>
        <row r="8756">
          <cell r="E8756" t="str">
            <v>CB</v>
          </cell>
        </row>
        <row r="8757">
          <cell r="E8757" t="str">
            <v>CB</v>
          </cell>
        </row>
        <row r="8758">
          <cell r="E8758" t="str">
            <v>CB</v>
          </cell>
        </row>
        <row r="8759">
          <cell r="E8759" t="str">
            <v>CB</v>
          </cell>
        </row>
        <row r="8760">
          <cell r="E8760" t="str">
            <v>CB</v>
          </cell>
        </row>
        <row r="8761">
          <cell r="E8761" t="str">
            <v>C1</v>
          </cell>
        </row>
        <row r="8762">
          <cell r="E8762" t="str">
            <v>C8</v>
          </cell>
        </row>
        <row r="8763">
          <cell r="E8763" t="str">
            <v>C8</v>
          </cell>
        </row>
        <row r="8764">
          <cell r="E8764" t="str">
            <v>C8</v>
          </cell>
        </row>
        <row r="8765">
          <cell r="E8765" t="str">
            <v>C8</v>
          </cell>
        </row>
        <row r="8766">
          <cell r="E8766" t="str">
            <v>C8</v>
          </cell>
        </row>
        <row r="8767">
          <cell r="E8767" t="str">
            <v>C8</v>
          </cell>
        </row>
        <row r="8768">
          <cell r="E8768" t="str">
            <v>C8</v>
          </cell>
        </row>
        <row r="8769">
          <cell r="E8769" t="str">
            <v>C8</v>
          </cell>
        </row>
        <row r="8770">
          <cell r="E8770" t="str">
            <v>C9</v>
          </cell>
        </row>
        <row r="8771">
          <cell r="E8771" t="str">
            <v>CA</v>
          </cell>
        </row>
        <row r="8772">
          <cell r="E8772" t="str">
            <v>CA</v>
          </cell>
        </row>
        <row r="8773">
          <cell r="E8773" t="str">
            <v>CA</v>
          </cell>
        </row>
        <row r="8774">
          <cell r="E8774" t="str">
            <v>CB</v>
          </cell>
        </row>
        <row r="8775">
          <cell r="E8775" t="str">
            <v>C8</v>
          </cell>
        </row>
        <row r="8776">
          <cell r="E8776" t="str">
            <v>CB</v>
          </cell>
        </row>
        <row r="8777">
          <cell r="E8777" t="str">
            <v>CB</v>
          </cell>
        </row>
        <row r="8778">
          <cell r="E8778" t="str">
            <v>CB</v>
          </cell>
        </row>
        <row r="8779">
          <cell r="E8779" t="str">
            <v>CB</v>
          </cell>
        </row>
        <row r="8780">
          <cell r="E8780" t="str">
            <v>CB</v>
          </cell>
        </row>
        <row r="8781">
          <cell r="E8781" t="str">
            <v>CB</v>
          </cell>
        </row>
        <row r="8782">
          <cell r="E8782" t="str">
            <v>CB</v>
          </cell>
        </row>
        <row r="8783">
          <cell r="E8783" t="str">
            <v>DB</v>
          </cell>
        </row>
        <row r="8784">
          <cell r="E8784" t="str">
            <v>DB</v>
          </cell>
        </row>
        <row r="8785">
          <cell r="E8785" t="str">
            <v>C1</v>
          </cell>
        </row>
        <row r="8786">
          <cell r="E8786" t="str">
            <v>C3</v>
          </cell>
        </row>
        <row r="8787">
          <cell r="E8787" t="str">
            <v>C3</v>
          </cell>
        </row>
        <row r="8788">
          <cell r="E8788" t="str">
            <v>C3</v>
          </cell>
        </row>
        <row r="8789">
          <cell r="E8789" t="str">
            <v>C3</v>
          </cell>
        </row>
        <row r="8790">
          <cell r="E8790" t="str">
            <v>C3</v>
          </cell>
        </row>
        <row r="8791">
          <cell r="E8791" t="str">
            <v>C3</v>
          </cell>
        </row>
        <row r="8792">
          <cell r="E8792" t="str">
            <v>C7</v>
          </cell>
        </row>
        <row r="8793">
          <cell r="E8793" t="str">
            <v>C8</v>
          </cell>
        </row>
        <row r="8794">
          <cell r="E8794" t="str">
            <v>C8</v>
          </cell>
        </row>
        <row r="8795">
          <cell r="E8795" t="str">
            <v>C8</v>
          </cell>
        </row>
        <row r="8796">
          <cell r="E8796" t="str">
            <v>CB</v>
          </cell>
        </row>
        <row r="8797">
          <cell r="E8797" t="str">
            <v>DB</v>
          </cell>
        </row>
        <row r="8798">
          <cell r="E8798" t="str">
            <v>C3</v>
          </cell>
        </row>
        <row r="8799">
          <cell r="E8799" t="str">
            <v>C6</v>
          </cell>
        </row>
        <row r="8800">
          <cell r="E8800" t="str">
            <v>C6</v>
          </cell>
        </row>
        <row r="8801">
          <cell r="E8801" t="str">
            <v>C6</v>
          </cell>
        </row>
        <row r="8802">
          <cell r="E8802" t="str">
            <v>C6</v>
          </cell>
        </row>
        <row r="8803">
          <cell r="E8803" t="str">
            <v>C6</v>
          </cell>
        </row>
        <row r="8804">
          <cell r="E8804" t="str">
            <v>C6</v>
          </cell>
        </row>
        <row r="8805">
          <cell r="E8805" t="str">
            <v>C6</v>
          </cell>
        </row>
        <row r="8806">
          <cell r="E8806" t="str">
            <v>C6</v>
          </cell>
        </row>
        <row r="8807">
          <cell r="E8807" t="str">
            <v>C6</v>
          </cell>
        </row>
        <row r="8808">
          <cell r="E8808" t="str">
            <v>C8</v>
          </cell>
        </row>
        <row r="8809">
          <cell r="E8809" t="str">
            <v>C8</v>
          </cell>
        </row>
        <row r="8810">
          <cell r="E8810" t="str">
            <v>C8</v>
          </cell>
        </row>
        <row r="8811">
          <cell r="E8811" t="str">
            <v>C8</v>
          </cell>
        </row>
        <row r="8812">
          <cell r="E8812" t="str">
            <v>C8</v>
          </cell>
        </row>
        <row r="8813">
          <cell r="E8813" t="str">
            <v>C8</v>
          </cell>
        </row>
        <row r="8814">
          <cell r="E8814" t="str">
            <v>C8</v>
          </cell>
        </row>
        <row r="8815">
          <cell r="E8815" t="str">
            <v>CA</v>
          </cell>
        </row>
        <row r="8816">
          <cell r="E8816" t="str">
            <v>CA</v>
          </cell>
        </row>
        <row r="8817">
          <cell r="E8817" t="str">
            <v>CA</v>
          </cell>
        </row>
        <row r="8818">
          <cell r="E8818" t="str">
            <v>CB</v>
          </cell>
        </row>
        <row r="8819">
          <cell r="E8819" t="str">
            <v>CB</v>
          </cell>
        </row>
        <row r="8820">
          <cell r="E8820" t="str">
            <v>CB</v>
          </cell>
        </row>
        <row r="8821">
          <cell r="E8821" t="str">
            <v>CB</v>
          </cell>
        </row>
        <row r="8822">
          <cell r="E8822" t="str">
            <v>CB</v>
          </cell>
        </row>
        <row r="8823">
          <cell r="E8823" t="str">
            <v>CB</v>
          </cell>
        </row>
        <row r="8824">
          <cell r="E8824" t="str">
            <v>CB</v>
          </cell>
        </row>
        <row r="8825">
          <cell r="E8825" t="str">
            <v>CB</v>
          </cell>
        </row>
        <row r="8826">
          <cell r="E8826" t="str">
            <v>CB</v>
          </cell>
        </row>
        <row r="8827">
          <cell r="E8827" t="str">
            <v>CC</v>
          </cell>
        </row>
        <row r="8828">
          <cell r="E8828" t="str">
            <v>CC</v>
          </cell>
        </row>
        <row r="8829">
          <cell r="E8829" t="str">
            <v>CA</v>
          </cell>
        </row>
        <row r="8830">
          <cell r="E8830" t="str">
            <v>CA</v>
          </cell>
        </row>
        <row r="8831">
          <cell r="E8831" t="str">
            <v>C3</v>
          </cell>
        </row>
        <row r="8832">
          <cell r="E8832" t="str">
            <v>C7</v>
          </cell>
        </row>
        <row r="8833">
          <cell r="E8833" t="str">
            <v>C8</v>
          </cell>
        </row>
        <row r="8834">
          <cell r="E8834" t="str">
            <v>C8</v>
          </cell>
        </row>
        <row r="8835">
          <cell r="E8835" t="str">
            <v>C8</v>
          </cell>
        </row>
        <row r="8836">
          <cell r="E8836" t="str">
            <v>C3</v>
          </cell>
        </row>
        <row r="8837">
          <cell r="E8837" t="str">
            <v>C8</v>
          </cell>
        </row>
        <row r="8838">
          <cell r="E8838" t="str">
            <v>C3</v>
          </cell>
        </row>
        <row r="8839">
          <cell r="E8839" t="str">
            <v>C3</v>
          </cell>
        </row>
        <row r="8840">
          <cell r="E8840" t="str">
            <v>C3</v>
          </cell>
        </row>
        <row r="8841">
          <cell r="E8841" t="str">
            <v>C3</v>
          </cell>
        </row>
        <row r="8842">
          <cell r="E8842" t="str">
            <v>C6</v>
          </cell>
        </row>
        <row r="8843">
          <cell r="E8843" t="str">
            <v>C6</v>
          </cell>
        </row>
        <row r="8844">
          <cell r="E8844" t="str">
            <v>C7</v>
          </cell>
        </row>
        <row r="8845">
          <cell r="E8845" t="str">
            <v>C7</v>
          </cell>
        </row>
        <row r="8846">
          <cell r="E8846" t="str">
            <v>C7</v>
          </cell>
        </row>
        <row r="8847">
          <cell r="E8847" t="str">
            <v>C7</v>
          </cell>
        </row>
        <row r="8848">
          <cell r="E8848" t="str">
            <v>CA</v>
          </cell>
        </row>
        <row r="8849">
          <cell r="E8849" t="str">
            <v>C5</v>
          </cell>
        </row>
        <row r="8850">
          <cell r="E8850" t="str">
            <v>C6</v>
          </cell>
        </row>
        <row r="8851">
          <cell r="E8851" t="str">
            <v>C6</v>
          </cell>
        </row>
        <row r="8852">
          <cell r="E8852" t="str">
            <v>C6</v>
          </cell>
        </row>
        <row r="8853">
          <cell r="E8853" t="str">
            <v>C6</v>
          </cell>
        </row>
        <row r="8854">
          <cell r="E8854" t="str">
            <v>C6</v>
          </cell>
        </row>
        <row r="8855">
          <cell r="E8855" t="str">
            <v>CA</v>
          </cell>
        </row>
        <row r="8856">
          <cell r="E8856" t="str">
            <v>CA</v>
          </cell>
        </row>
        <row r="8857">
          <cell r="E8857" t="str">
            <v>CB</v>
          </cell>
        </row>
        <row r="8858">
          <cell r="E8858" t="str">
            <v>CB</v>
          </cell>
        </row>
        <row r="8859">
          <cell r="E8859" t="str">
            <v>CB</v>
          </cell>
        </row>
        <row r="8860">
          <cell r="E8860" t="str">
            <v>CB</v>
          </cell>
        </row>
        <row r="8861">
          <cell r="E8861" t="str">
            <v>CC</v>
          </cell>
        </row>
        <row r="8862">
          <cell r="E8862" t="str">
            <v>CC</v>
          </cell>
        </row>
        <row r="8863">
          <cell r="E8863" t="str">
            <v>CC</v>
          </cell>
        </row>
        <row r="8864">
          <cell r="E8864" t="str">
            <v>CC</v>
          </cell>
        </row>
        <row r="8865">
          <cell r="E8865" t="str">
            <v>CC</v>
          </cell>
        </row>
        <row r="8866">
          <cell r="E8866" t="str">
            <v>C7</v>
          </cell>
        </row>
        <row r="8867">
          <cell r="E8867" t="str">
            <v>C8</v>
          </cell>
        </row>
        <row r="8868">
          <cell r="E8868" t="str">
            <v>C8</v>
          </cell>
        </row>
        <row r="8869">
          <cell r="E8869" t="str">
            <v>C8</v>
          </cell>
        </row>
        <row r="8870">
          <cell r="E8870" t="str">
            <v>C8</v>
          </cell>
        </row>
        <row r="8871">
          <cell r="E8871" t="str">
            <v>C8</v>
          </cell>
        </row>
        <row r="8872">
          <cell r="E8872" t="str">
            <v>C8</v>
          </cell>
        </row>
        <row r="8873">
          <cell r="E8873" t="str">
            <v>C8</v>
          </cell>
        </row>
        <row r="8874">
          <cell r="E8874" t="str">
            <v>C8</v>
          </cell>
        </row>
        <row r="8875">
          <cell r="E8875" t="str">
            <v>C8</v>
          </cell>
        </row>
        <row r="8876">
          <cell r="E8876" t="str">
            <v>CA</v>
          </cell>
        </row>
        <row r="8877">
          <cell r="E8877" t="str">
            <v>CA</v>
          </cell>
        </row>
        <row r="8878">
          <cell r="E8878" t="str">
            <v>CA</v>
          </cell>
        </row>
        <row r="8879">
          <cell r="E8879" t="str">
            <v>CA</v>
          </cell>
        </row>
        <row r="8880">
          <cell r="E8880" t="str">
            <v>CB</v>
          </cell>
        </row>
        <row r="8881">
          <cell r="E8881" t="str">
            <v>CB</v>
          </cell>
        </row>
        <row r="8882">
          <cell r="E8882" t="str">
            <v>DB</v>
          </cell>
        </row>
        <row r="8883">
          <cell r="E8883" t="str">
            <v>C3</v>
          </cell>
        </row>
        <row r="8884">
          <cell r="E8884" t="str">
            <v>C6</v>
          </cell>
        </row>
        <row r="8885">
          <cell r="E8885" t="str">
            <v>D3</v>
          </cell>
        </row>
        <row r="8886">
          <cell r="E8886" t="str">
            <v>C6</v>
          </cell>
        </row>
        <row r="8887">
          <cell r="E8887" t="str">
            <v>CA</v>
          </cell>
        </row>
        <row r="8888">
          <cell r="E8888" t="str">
            <v>CA</v>
          </cell>
        </row>
        <row r="8889">
          <cell r="E8889" t="str">
            <v>C1</v>
          </cell>
        </row>
        <row r="8890">
          <cell r="E8890" t="str">
            <v>C3</v>
          </cell>
        </row>
        <row r="8891">
          <cell r="E8891" t="str">
            <v>C6</v>
          </cell>
        </row>
        <row r="8892">
          <cell r="E8892" t="str">
            <v>C7</v>
          </cell>
        </row>
        <row r="8893">
          <cell r="E8893" t="str">
            <v>C7</v>
          </cell>
        </row>
        <row r="8894">
          <cell r="E8894" t="str">
            <v>C8</v>
          </cell>
        </row>
        <row r="8895">
          <cell r="E8895" t="str">
            <v>C8</v>
          </cell>
        </row>
        <row r="8896">
          <cell r="E8896" t="str">
            <v>C8</v>
          </cell>
        </row>
        <row r="8897">
          <cell r="E8897" t="str">
            <v>C8</v>
          </cell>
        </row>
        <row r="8898">
          <cell r="E8898" t="str">
            <v>C8</v>
          </cell>
        </row>
        <row r="8899">
          <cell r="E8899" t="str">
            <v>C8</v>
          </cell>
        </row>
        <row r="8900">
          <cell r="E8900" t="str">
            <v>C8</v>
          </cell>
        </row>
        <row r="8901">
          <cell r="E8901" t="str">
            <v>C6</v>
          </cell>
        </row>
        <row r="8902">
          <cell r="E8902" t="str">
            <v>CA</v>
          </cell>
        </row>
        <row r="8903">
          <cell r="E8903" t="str">
            <v>CB</v>
          </cell>
        </row>
        <row r="8904">
          <cell r="E8904" t="str">
            <v>CB</v>
          </cell>
        </row>
        <row r="8905">
          <cell r="E8905" t="str">
            <v>CB</v>
          </cell>
        </row>
        <row r="8906">
          <cell r="E8906" t="str">
            <v>CC</v>
          </cell>
        </row>
        <row r="8907">
          <cell r="E8907" t="str">
            <v>D6</v>
          </cell>
        </row>
        <row r="8908">
          <cell r="E8908" t="str">
            <v>C8</v>
          </cell>
        </row>
        <row r="8909">
          <cell r="E8909" t="str">
            <v>CA</v>
          </cell>
        </row>
        <row r="8910">
          <cell r="E8910" t="str">
            <v>CB</v>
          </cell>
        </row>
        <row r="8911">
          <cell r="E8911" t="str">
            <v>CB</v>
          </cell>
        </row>
        <row r="8912">
          <cell r="E8912" t="str">
            <v>C1</v>
          </cell>
        </row>
        <row r="8913">
          <cell r="E8913" t="str">
            <v>CA</v>
          </cell>
        </row>
        <row r="8914">
          <cell r="E8914" t="str">
            <v>CC</v>
          </cell>
        </row>
        <row r="8915">
          <cell r="E8915" t="str">
            <v>CC</v>
          </cell>
        </row>
        <row r="8916">
          <cell r="E8916" t="str">
            <v>CA</v>
          </cell>
        </row>
        <row r="8917">
          <cell r="E8917" t="str">
            <v>C6</v>
          </cell>
        </row>
        <row r="8918">
          <cell r="E8918" t="str">
            <v>C6</v>
          </cell>
        </row>
        <row r="8919">
          <cell r="E8919" t="str">
            <v>C7</v>
          </cell>
        </row>
        <row r="8920">
          <cell r="E8920" t="str">
            <v>C7</v>
          </cell>
        </row>
        <row r="8921">
          <cell r="E8921" t="str">
            <v>C7</v>
          </cell>
        </row>
        <row r="8922">
          <cell r="E8922" t="str">
            <v>C8</v>
          </cell>
        </row>
        <row r="8923">
          <cell r="E8923" t="str">
            <v>CA</v>
          </cell>
        </row>
        <row r="8924">
          <cell r="E8924" t="str">
            <v>CA</v>
          </cell>
        </row>
        <row r="8925">
          <cell r="E8925" t="str">
            <v>CA</v>
          </cell>
        </row>
        <row r="8926">
          <cell r="E8926" t="str">
            <v>CB</v>
          </cell>
        </row>
        <row r="8927">
          <cell r="E8927" t="str">
            <v>CB</v>
          </cell>
        </row>
        <row r="8928">
          <cell r="E8928" t="str">
            <v>CB</v>
          </cell>
        </row>
        <row r="8929">
          <cell r="E8929" t="str">
            <v>CB</v>
          </cell>
        </row>
        <row r="8930">
          <cell r="E8930" t="str">
            <v>CB</v>
          </cell>
        </row>
        <row r="8931">
          <cell r="E8931" t="str">
            <v>CC</v>
          </cell>
        </row>
        <row r="8932">
          <cell r="E8932" t="str">
            <v>C8</v>
          </cell>
        </row>
        <row r="8933">
          <cell r="E8933" t="str">
            <v>C8</v>
          </cell>
        </row>
        <row r="8934">
          <cell r="E8934" t="str">
            <v>C8</v>
          </cell>
        </row>
        <row r="8935">
          <cell r="E8935" t="str">
            <v>C8</v>
          </cell>
        </row>
        <row r="8936">
          <cell r="E8936" t="str">
            <v>C8</v>
          </cell>
        </row>
        <row r="8937">
          <cell r="E8937" t="str">
            <v>C3</v>
          </cell>
        </row>
        <row r="8938">
          <cell r="E8938" t="str">
            <v>C8</v>
          </cell>
        </row>
        <row r="8939">
          <cell r="E8939" t="str">
            <v>C8</v>
          </cell>
        </row>
        <row r="8940">
          <cell r="E8940" t="str">
            <v>C1</v>
          </cell>
        </row>
        <row r="8941">
          <cell r="E8941" t="str">
            <v>CA</v>
          </cell>
        </row>
        <row r="8942">
          <cell r="E8942" t="str">
            <v>C1</v>
          </cell>
        </row>
        <row r="8943">
          <cell r="E8943" t="str">
            <v>C3</v>
          </cell>
        </row>
        <row r="8944">
          <cell r="E8944" t="str">
            <v>C3</v>
          </cell>
        </row>
        <row r="8945">
          <cell r="E8945" t="str">
            <v>C3</v>
          </cell>
        </row>
        <row r="8946">
          <cell r="E8946" t="str">
            <v>C3</v>
          </cell>
        </row>
        <row r="8947">
          <cell r="E8947" t="str">
            <v>C3</v>
          </cell>
        </row>
        <row r="8948">
          <cell r="E8948" t="str">
            <v>C6</v>
          </cell>
        </row>
        <row r="8949">
          <cell r="E8949" t="str">
            <v>C6</v>
          </cell>
        </row>
        <row r="8950">
          <cell r="E8950" t="str">
            <v>C6</v>
          </cell>
        </row>
        <row r="8951">
          <cell r="E8951" t="str">
            <v>CA</v>
          </cell>
        </row>
        <row r="8952">
          <cell r="E8952" t="str">
            <v>CC</v>
          </cell>
        </row>
        <row r="8953">
          <cell r="E8953" t="str">
            <v>C4</v>
          </cell>
        </row>
        <row r="8954">
          <cell r="E8954" t="str">
            <v>C4</v>
          </cell>
        </row>
        <row r="8955">
          <cell r="E8955" t="str">
            <v>C6</v>
          </cell>
        </row>
        <row r="8956">
          <cell r="E8956" t="str">
            <v>CA</v>
          </cell>
        </row>
        <row r="8957">
          <cell r="E8957" t="str">
            <v>CA</v>
          </cell>
        </row>
        <row r="8958">
          <cell r="E8958" t="str">
            <v>CC</v>
          </cell>
        </row>
        <row r="8959">
          <cell r="E8959" t="str">
            <v>CC</v>
          </cell>
        </row>
        <row r="8960">
          <cell r="E8960" t="str">
            <v>CC</v>
          </cell>
        </row>
        <row r="8961">
          <cell r="E8961" t="str">
            <v>C8</v>
          </cell>
        </row>
        <row r="8962">
          <cell r="E8962" t="str">
            <v>C8</v>
          </cell>
        </row>
        <row r="8963">
          <cell r="E8963" t="str">
            <v>C8</v>
          </cell>
        </row>
        <row r="8964">
          <cell r="E8964" t="str">
            <v>C8</v>
          </cell>
        </row>
        <row r="8965">
          <cell r="E8965" t="str">
            <v>C8</v>
          </cell>
        </row>
        <row r="8966">
          <cell r="E8966" t="str">
            <v>C8</v>
          </cell>
        </row>
        <row r="8967">
          <cell r="E8967" t="str">
            <v>C9</v>
          </cell>
        </row>
        <row r="8968">
          <cell r="E8968" t="str">
            <v>CA</v>
          </cell>
        </row>
        <row r="8969">
          <cell r="E8969" t="str">
            <v>CA</v>
          </cell>
        </row>
        <row r="8970">
          <cell r="E8970" t="str">
            <v>CB</v>
          </cell>
        </row>
        <row r="8971">
          <cell r="E8971" t="str">
            <v>CB</v>
          </cell>
        </row>
        <row r="8972">
          <cell r="E8972" t="str">
            <v>CB</v>
          </cell>
        </row>
        <row r="8973">
          <cell r="E8973" t="str">
            <v>CB</v>
          </cell>
        </row>
        <row r="8974">
          <cell r="E8974" t="str">
            <v>CB</v>
          </cell>
        </row>
        <row r="8975">
          <cell r="E8975" t="str">
            <v>CA</v>
          </cell>
        </row>
        <row r="8976">
          <cell r="E8976" t="str">
            <v>C3</v>
          </cell>
        </row>
        <row r="8977">
          <cell r="E8977" t="str">
            <v>C3</v>
          </cell>
        </row>
        <row r="8978">
          <cell r="E8978" t="str">
            <v>C3</v>
          </cell>
        </row>
        <row r="8979">
          <cell r="E8979" t="str">
            <v>C3</v>
          </cell>
        </row>
        <row r="8980">
          <cell r="E8980" t="str">
            <v>C3</v>
          </cell>
        </row>
        <row r="8981">
          <cell r="E8981" t="str">
            <v>C3</v>
          </cell>
        </row>
        <row r="8982">
          <cell r="E8982" t="str">
            <v>C3</v>
          </cell>
        </row>
        <row r="8983">
          <cell r="E8983" t="str">
            <v>C8</v>
          </cell>
        </row>
        <row r="8984">
          <cell r="E8984" t="str">
            <v>C8</v>
          </cell>
        </row>
        <row r="8985">
          <cell r="E8985" t="str">
            <v>C8</v>
          </cell>
        </row>
        <row r="8986">
          <cell r="E8986" t="str">
            <v>C8</v>
          </cell>
        </row>
        <row r="8987">
          <cell r="E8987" t="str">
            <v>C8</v>
          </cell>
        </row>
        <row r="8988">
          <cell r="E8988" t="str">
            <v>C8</v>
          </cell>
        </row>
        <row r="8989">
          <cell r="E8989" t="str">
            <v>C3</v>
          </cell>
        </row>
        <row r="8990">
          <cell r="E8990" t="str">
            <v>C6</v>
          </cell>
        </row>
        <row r="8991">
          <cell r="E8991" t="str">
            <v>C6</v>
          </cell>
        </row>
        <row r="8992">
          <cell r="E8992" t="str">
            <v>C7</v>
          </cell>
        </row>
        <row r="8993">
          <cell r="E8993" t="str">
            <v>C7</v>
          </cell>
        </row>
        <row r="8994">
          <cell r="E8994" t="str">
            <v>C8</v>
          </cell>
        </row>
        <row r="8995">
          <cell r="E8995" t="str">
            <v>CB</v>
          </cell>
        </row>
        <row r="8996">
          <cell r="E8996" t="str">
            <v>CB</v>
          </cell>
        </row>
        <row r="8997">
          <cell r="E8997" t="str">
            <v>C8</v>
          </cell>
        </row>
        <row r="8998">
          <cell r="E8998" t="str">
            <v>C8</v>
          </cell>
        </row>
        <row r="8999">
          <cell r="E8999" t="str">
            <v>C8</v>
          </cell>
        </row>
        <row r="9000">
          <cell r="E9000" t="str">
            <v>CA</v>
          </cell>
        </row>
        <row r="9001">
          <cell r="E9001" t="str">
            <v>D8</v>
          </cell>
        </row>
        <row r="9002">
          <cell r="E9002" t="str">
            <v>D8</v>
          </cell>
        </row>
        <row r="9003">
          <cell r="E9003" t="str">
            <v>C3</v>
          </cell>
        </row>
        <row r="9004">
          <cell r="E9004" t="str">
            <v>C8</v>
          </cell>
        </row>
        <row r="9005">
          <cell r="E9005" t="str">
            <v>C8</v>
          </cell>
        </row>
        <row r="9006">
          <cell r="E9006" t="str">
            <v>C8</v>
          </cell>
        </row>
        <row r="9007">
          <cell r="E9007" t="str">
            <v>C8</v>
          </cell>
        </row>
        <row r="9008">
          <cell r="E9008" t="str">
            <v>C8</v>
          </cell>
        </row>
        <row r="9009">
          <cell r="E9009" t="str">
            <v>C8</v>
          </cell>
        </row>
        <row r="9010">
          <cell r="E9010" t="str">
            <v>C7</v>
          </cell>
        </row>
        <row r="9011">
          <cell r="E9011" t="str">
            <v>C8</v>
          </cell>
        </row>
        <row r="9012">
          <cell r="E9012" t="str">
            <v>C8</v>
          </cell>
        </row>
        <row r="9013">
          <cell r="E9013" t="str">
            <v>C8</v>
          </cell>
        </row>
        <row r="9014">
          <cell r="E9014" t="str">
            <v>C8</v>
          </cell>
        </row>
        <row r="9015">
          <cell r="E9015" t="str">
            <v>C8</v>
          </cell>
        </row>
        <row r="9016">
          <cell r="E9016" t="str">
            <v>C6</v>
          </cell>
        </row>
        <row r="9017">
          <cell r="E9017" t="str">
            <v>C6</v>
          </cell>
        </row>
        <row r="9018">
          <cell r="E9018" t="str">
            <v>C8</v>
          </cell>
        </row>
        <row r="9019">
          <cell r="E9019" t="str">
            <v>C8</v>
          </cell>
        </row>
        <row r="9020">
          <cell r="E9020" t="str">
            <v>CB</v>
          </cell>
        </row>
        <row r="9021">
          <cell r="E9021" t="str">
            <v>CC</v>
          </cell>
        </row>
        <row r="9022">
          <cell r="E9022" t="str">
            <v>CC</v>
          </cell>
        </row>
        <row r="9023">
          <cell r="E9023" t="str">
            <v>CC</v>
          </cell>
        </row>
        <row r="9024">
          <cell r="E9024" t="str">
            <v>C3</v>
          </cell>
        </row>
        <row r="9025">
          <cell r="E9025" t="str">
            <v>CC</v>
          </cell>
        </row>
        <row r="9026">
          <cell r="E9026" t="str">
            <v>C3</v>
          </cell>
        </row>
        <row r="9027">
          <cell r="E9027" t="str">
            <v>C8</v>
          </cell>
        </row>
        <row r="9028">
          <cell r="E9028" t="str">
            <v>C8</v>
          </cell>
        </row>
        <row r="9029">
          <cell r="E9029" t="str">
            <v>C8</v>
          </cell>
        </row>
        <row r="9030">
          <cell r="E9030" t="str">
            <v>C8</v>
          </cell>
        </row>
        <row r="9031">
          <cell r="E9031" t="str">
            <v>C8</v>
          </cell>
        </row>
        <row r="9032">
          <cell r="E9032" t="str">
            <v>D6</v>
          </cell>
        </row>
        <row r="9033">
          <cell r="E9033" t="str">
            <v>C3</v>
          </cell>
        </row>
        <row r="9034">
          <cell r="E9034" t="str">
            <v>C8</v>
          </cell>
        </row>
        <row r="9035">
          <cell r="E9035" t="str">
            <v>C3</v>
          </cell>
        </row>
        <row r="9036">
          <cell r="E9036" t="str">
            <v>C8</v>
          </cell>
        </row>
        <row r="9037">
          <cell r="E9037" t="str">
            <v>C8</v>
          </cell>
        </row>
        <row r="9038">
          <cell r="E9038" t="str">
            <v>C8</v>
          </cell>
        </row>
        <row r="9039">
          <cell r="E9039" t="str">
            <v>CA</v>
          </cell>
        </row>
        <row r="9040">
          <cell r="E9040" t="str">
            <v>CA</v>
          </cell>
        </row>
        <row r="9041">
          <cell r="E9041" t="str">
            <v>CB</v>
          </cell>
        </row>
        <row r="9042">
          <cell r="E9042" t="str">
            <v>CA</v>
          </cell>
        </row>
        <row r="9043">
          <cell r="E9043" t="str">
            <v>CC</v>
          </cell>
        </row>
        <row r="9044">
          <cell r="E9044" t="str">
            <v>CC</v>
          </cell>
        </row>
        <row r="9045">
          <cell r="E9045" t="str">
            <v>CC</v>
          </cell>
        </row>
        <row r="9046">
          <cell r="E9046" t="str">
            <v>CC</v>
          </cell>
        </row>
        <row r="9047">
          <cell r="E9047" t="str">
            <v>CC</v>
          </cell>
        </row>
        <row r="9048">
          <cell r="E9048" t="str">
            <v>CC</v>
          </cell>
        </row>
        <row r="9049">
          <cell r="E9049" t="str">
            <v>C3</v>
          </cell>
        </row>
        <row r="9050">
          <cell r="E9050" t="str">
            <v>C3</v>
          </cell>
        </row>
        <row r="9051">
          <cell r="E9051" t="str">
            <v>C3</v>
          </cell>
        </row>
        <row r="9052">
          <cell r="E9052" t="str">
            <v>CA</v>
          </cell>
        </row>
        <row r="9053">
          <cell r="E9053" t="str">
            <v>C1</v>
          </cell>
        </row>
        <row r="9054">
          <cell r="E9054" t="str">
            <v>C8</v>
          </cell>
        </row>
        <row r="9055">
          <cell r="E9055" t="str">
            <v>C8</v>
          </cell>
        </row>
        <row r="9056">
          <cell r="E9056" t="str">
            <v>C1</v>
          </cell>
        </row>
        <row r="9057">
          <cell r="E9057" t="str">
            <v>C6</v>
          </cell>
        </row>
        <row r="9058">
          <cell r="E9058" t="str">
            <v>C8</v>
          </cell>
        </row>
        <row r="9059">
          <cell r="E9059" t="str">
            <v>C6</v>
          </cell>
        </row>
        <row r="9060">
          <cell r="E9060" t="str">
            <v>C1</v>
          </cell>
        </row>
        <row r="9061">
          <cell r="E9061" t="str">
            <v>C1</v>
          </cell>
        </row>
        <row r="9062">
          <cell r="E9062" t="str">
            <v>C3</v>
          </cell>
        </row>
        <row r="9063">
          <cell r="E9063" t="str">
            <v>C7</v>
          </cell>
        </row>
        <row r="9064">
          <cell r="E9064" t="str">
            <v>C7</v>
          </cell>
        </row>
        <row r="9065">
          <cell r="E9065" t="str">
            <v>C8</v>
          </cell>
        </row>
        <row r="9066">
          <cell r="E9066" t="str">
            <v>C8</v>
          </cell>
        </row>
        <row r="9067">
          <cell r="E9067" t="str">
            <v>C8</v>
          </cell>
        </row>
        <row r="9068">
          <cell r="E9068" t="str">
            <v>CA</v>
          </cell>
        </row>
        <row r="9069">
          <cell r="E9069" t="str">
            <v>CB</v>
          </cell>
        </row>
        <row r="9070">
          <cell r="E9070" t="str">
            <v>C6</v>
          </cell>
        </row>
        <row r="9071">
          <cell r="E9071" t="str">
            <v>C6</v>
          </cell>
        </row>
        <row r="9072">
          <cell r="E9072" t="str">
            <v>CC</v>
          </cell>
        </row>
        <row r="9073">
          <cell r="E9073" t="str">
            <v>C1</v>
          </cell>
        </row>
        <row r="9074">
          <cell r="E9074" t="str">
            <v>C1</v>
          </cell>
        </row>
        <row r="9075">
          <cell r="E9075" t="str">
            <v>C6</v>
          </cell>
        </row>
        <row r="9076">
          <cell r="E9076" t="str">
            <v>CA</v>
          </cell>
        </row>
        <row r="9077">
          <cell r="E9077" t="str">
            <v>CA</v>
          </cell>
        </row>
        <row r="9078">
          <cell r="E9078" t="str">
            <v>V1</v>
          </cell>
        </row>
        <row r="9079">
          <cell r="E9079" t="str">
            <v>S1</v>
          </cell>
        </row>
        <row r="9081">
          <cell r="E9081" t="str">
            <v>C1</v>
          </cell>
        </row>
        <row r="9082">
          <cell r="E9082" t="str">
            <v>C1</v>
          </cell>
        </row>
        <row r="9083">
          <cell r="E9083" t="str">
            <v>C1</v>
          </cell>
        </row>
        <row r="9084">
          <cell r="E9084" t="str">
            <v>C6</v>
          </cell>
        </row>
        <row r="9085">
          <cell r="E9085" t="str">
            <v>CB</v>
          </cell>
        </row>
        <row r="9086">
          <cell r="E9086" t="str">
            <v>C8</v>
          </cell>
        </row>
        <row r="9087">
          <cell r="E9087" t="str">
            <v>C5</v>
          </cell>
        </row>
        <row r="9088">
          <cell r="E9088" t="str">
            <v>C7</v>
          </cell>
        </row>
        <row r="9089">
          <cell r="E9089" t="str">
            <v>C1</v>
          </cell>
        </row>
        <row r="9090">
          <cell r="E9090" t="str">
            <v>C6</v>
          </cell>
        </row>
        <row r="9091">
          <cell r="E9091" t="str">
            <v>C7</v>
          </cell>
        </row>
        <row r="9092">
          <cell r="E9092" t="str">
            <v>C4</v>
          </cell>
        </row>
        <row r="9093">
          <cell r="E9093" t="str">
            <v>C6</v>
          </cell>
        </row>
        <row r="9094">
          <cell r="E9094" t="str">
            <v>C1</v>
          </cell>
        </row>
        <row r="9095">
          <cell r="E9095" t="str">
            <v>C6</v>
          </cell>
        </row>
        <row r="9096">
          <cell r="E9096" t="str">
            <v>CB</v>
          </cell>
        </row>
        <row r="9097">
          <cell r="E9097" t="str">
            <v>V1</v>
          </cell>
        </row>
        <row r="9099">
          <cell r="E9099" t="str">
            <v>CA</v>
          </cell>
        </row>
        <row r="9100">
          <cell r="E9100" t="str">
            <v>C1</v>
          </cell>
        </row>
        <row r="9101">
          <cell r="E9101" t="str">
            <v>C1</v>
          </cell>
        </row>
        <row r="9102">
          <cell r="E9102" t="str">
            <v>C8</v>
          </cell>
        </row>
        <row r="9103">
          <cell r="E9103" t="str">
            <v>CA</v>
          </cell>
        </row>
        <row r="9104">
          <cell r="E9104" t="str">
            <v>C6</v>
          </cell>
        </row>
        <row r="9105">
          <cell r="E9105" t="str">
            <v>C1</v>
          </cell>
        </row>
        <row r="9106">
          <cell r="E9106" t="str">
            <v>C8</v>
          </cell>
        </row>
        <row r="9107">
          <cell r="E9107" t="str">
            <v>C5</v>
          </cell>
        </row>
        <row r="9108">
          <cell r="E9108" t="str">
            <v>C5</v>
          </cell>
        </row>
        <row r="9109">
          <cell r="E9109" t="str">
            <v>C3</v>
          </cell>
        </row>
        <row r="9110">
          <cell r="E9110" t="str">
            <v>C1</v>
          </cell>
        </row>
        <row r="9111">
          <cell r="E9111" t="str">
            <v>C6</v>
          </cell>
        </row>
        <row r="9112">
          <cell r="E9112" t="str">
            <v>CC</v>
          </cell>
        </row>
        <row r="9113">
          <cell r="E9113" t="str">
            <v>C8</v>
          </cell>
        </row>
        <row r="9114">
          <cell r="E9114" t="str">
            <v>C8</v>
          </cell>
        </row>
        <row r="9115">
          <cell r="E9115" t="str">
            <v>C6</v>
          </cell>
        </row>
        <row r="9116">
          <cell r="E9116" t="str">
            <v>C9</v>
          </cell>
        </row>
        <row r="9117">
          <cell r="E9117" t="str">
            <v>D1</v>
          </cell>
        </row>
        <row r="9118">
          <cell r="E9118" t="str">
            <v>D6</v>
          </cell>
        </row>
        <row r="9119">
          <cell r="E9119" t="str">
            <v>C1</v>
          </cell>
        </row>
        <row r="9120">
          <cell r="E9120" t="str">
            <v>C6</v>
          </cell>
        </row>
        <row r="9121">
          <cell r="E9121" t="str">
            <v>C1</v>
          </cell>
        </row>
        <row r="9122">
          <cell r="E9122" t="str">
            <v>CA</v>
          </cell>
        </row>
        <row r="9123">
          <cell r="E9123" t="str">
            <v>CA</v>
          </cell>
        </row>
        <row r="9124">
          <cell r="E9124" t="str">
            <v>CC</v>
          </cell>
        </row>
        <row r="9125">
          <cell r="E9125" t="str">
            <v>C8</v>
          </cell>
        </row>
        <row r="9126">
          <cell r="E9126" t="str">
            <v>C6</v>
          </cell>
        </row>
        <row r="9127">
          <cell r="E9127" t="str">
            <v>C6</v>
          </cell>
        </row>
        <row r="9128">
          <cell r="E9128" t="str">
            <v>C7</v>
          </cell>
        </row>
        <row r="9129">
          <cell r="E9129" t="str">
            <v>CA</v>
          </cell>
        </row>
        <row r="9130">
          <cell r="E9130" t="str">
            <v>CA</v>
          </cell>
        </row>
        <row r="9131">
          <cell r="E9131" t="str">
            <v>C8</v>
          </cell>
        </row>
        <row r="9132">
          <cell r="E9132" t="str">
            <v>C3</v>
          </cell>
        </row>
        <row r="9133">
          <cell r="E9133" t="str">
            <v>C8</v>
          </cell>
        </row>
        <row r="9134">
          <cell r="E9134" t="str">
            <v>CA</v>
          </cell>
        </row>
        <row r="9135">
          <cell r="E9135" t="str">
            <v>C3</v>
          </cell>
        </row>
        <row r="9136">
          <cell r="E9136" t="str">
            <v>C8</v>
          </cell>
        </row>
        <row r="9137">
          <cell r="E9137" t="str">
            <v>C8</v>
          </cell>
        </row>
        <row r="9138">
          <cell r="E9138" t="str">
            <v>C8</v>
          </cell>
        </row>
        <row r="9139">
          <cell r="E9139" t="str">
            <v>C8</v>
          </cell>
        </row>
        <row r="9140">
          <cell r="E9140" t="str">
            <v>C5</v>
          </cell>
        </row>
        <row r="9141">
          <cell r="E9141" t="str">
            <v>C8</v>
          </cell>
        </row>
        <row r="9142">
          <cell r="E9142" t="str">
            <v>C1</v>
          </cell>
        </row>
        <row r="9143">
          <cell r="E9143" t="str">
            <v>CA</v>
          </cell>
        </row>
        <row r="9144">
          <cell r="E9144" t="str">
            <v>CC</v>
          </cell>
        </row>
        <row r="9145">
          <cell r="E9145" t="str">
            <v>CB</v>
          </cell>
        </row>
        <row r="9146">
          <cell r="E9146" t="str">
            <v>C5</v>
          </cell>
        </row>
        <row r="9147">
          <cell r="E9147" t="str">
            <v>C8</v>
          </cell>
        </row>
        <row r="9148">
          <cell r="E9148" t="str">
            <v>CA</v>
          </cell>
        </row>
        <row r="9149">
          <cell r="E9149" t="str">
            <v>CB</v>
          </cell>
        </row>
        <row r="9150">
          <cell r="E9150" t="str">
            <v>C7</v>
          </cell>
        </row>
        <row r="9151">
          <cell r="E9151" t="str">
            <v>CA</v>
          </cell>
        </row>
        <row r="9152">
          <cell r="E9152" t="str">
            <v>C1</v>
          </cell>
        </row>
        <row r="9153">
          <cell r="E9153" t="str">
            <v>C3</v>
          </cell>
        </row>
        <row r="9154">
          <cell r="E9154" t="str">
            <v>C7</v>
          </cell>
        </row>
        <row r="9155">
          <cell r="E9155" t="str">
            <v>C9</v>
          </cell>
        </row>
        <row r="9156">
          <cell r="E9156" t="str">
            <v>C1</v>
          </cell>
        </row>
        <row r="9157">
          <cell r="E9157" t="str">
            <v>CA</v>
          </cell>
        </row>
        <row r="9158">
          <cell r="E9158" t="str">
            <v>CB</v>
          </cell>
        </row>
        <row r="9159">
          <cell r="E9159" t="str">
            <v>C5</v>
          </cell>
        </row>
        <row r="9160">
          <cell r="E9160" t="str">
            <v>CC</v>
          </cell>
        </row>
        <row r="9161">
          <cell r="E9161" t="str">
            <v>C1</v>
          </cell>
        </row>
        <row r="9162">
          <cell r="E9162" t="str">
            <v>CA</v>
          </cell>
        </row>
        <row r="9163">
          <cell r="E9163" t="str">
            <v>C6</v>
          </cell>
        </row>
        <row r="9164">
          <cell r="E9164" t="str">
            <v>C6</v>
          </cell>
        </row>
        <row r="9165">
          <cell r="E9165" t="str">
            <v>C8</v>
          </cell>
        </row>
        <row r="9166">
          <cell r="E9166" t="str">
            <v>C1</v>
          </cell>
        </row>
        <row r="9167">
          <cell r="E9167" t="str">
            <v>C3</v>
          </cell>
        </row>
        <row r="9168">
          <cell r="E9168" t="str">
            <v>C9</v>
          </cell>
        </row>
        <row r="9169">
          <cell r="E9169" t="str">
            <v>C9</v>
          </cell>
        </row>
        <row r="9170">
          <cell r="E9170" t="str">
            <v>C9</v>
          </cell>
        </row>
        <row r="9171">
          <cell r="E9171" t="str">
            <v>CA</v>
          </cell>
        </row>
        <row r="9172">
          <cell r="E9172" t="str">
            <v>C5</v>
          </cell>
        </row>
        <row r="9173">
          <cell r="E9173" t="str">
            <v>C6</v>
          </cell>
        </row>
        <row r="9174">
          <cell r="E9174" t="str">
            <v>C6</v>
          </cell>
        </row>
        <row r="9175">
          <cell r="E9175" t="str">
            <v>C1</v>
          </cell>
        </row>
        <row r="9176">
          <cell r="E9176" t="str">
            <v>C9</v>
          </cell>
        </row>
        <row r="9177">
          <cell r="E9177" t="str">
            <v>V1</v>
          </cell>
        </row>
        <row r="9178">
          <cell r="E9178" t="str">
            <v>S1</v>
          </cell>
        </row>
        <row r="9180">
          <cell r="E9180" t="str">
            <v>C9</v>
          </cell>
        </row>
        <row r="9181">
          <cell r="E9181" t="str">
            <v>C9</v>
          </cell>
        </row>
        <row r="9182">
          <cell r="E9182" t="str">
            <v>C9</v>
          </cell>
        </row>
        <row r="9184">
          <cell r="E9184" t="str">
            <v>CB</v>
          </cell>
        </row>
        <row r="9185">
          <cell r="E9185" t="str">
            <v>C3</v>
          </cell>
        </row>
        <row r="9186">
          <cell r="E9186" t="str">
            <v>CB</v>
          </cell>
        </row>
        <row r="9187">
          <cell r="E9187" t="str">
            <v>CB</v>
          </cell>
        </row>
        <row r="9188">
          <cell r="E9188" t="str">
            <v>C7</v>
          </cell>
        </row>
        <row r="9189">
          <cell r="E9189" t="str">
            <v>C9</v>
          </cell>
        </row>
        <row r="9190">
          <cell r="E9190" t="str">
            <v>CB</v>
          </cell>
        </row>
        <row r="9191">
          <cell r="E9191" t="str">
            <v>C7</v>
          </cell>
        </row>
        <row r="9192">
          <cell r="E9192" t="str">
            <v>C5</v>
          </cell>
        </row>
        <row r="9193">
          <cell r="E9193" t="str">
            <v>C3</v>
          </cell>
        </row>
        <row r="9194">
          <cell r="E9194" t="str">
            <v>CB</v>
          </cell>
        </row>
        <row r="9195">
          <cell r="E9195" t="str">
            <v>C5</v>
          </cell>
        </row>
        <row r="9196">
          <cell r="E9196" t="str">
            <v>D5</v>
          </cell>
        </row>
        <row r="9197">
          <cell r="E9197" t="str">
            <v>D5</v>
          </cell>
        </row>
        <row r="9198">
          <cell r="E9198" t="str">
            <v>C8</v>
          </cell>
        </row>
        <row r="9199">
          <cell r="E9199" t="str">
            <v>C5</v>
          </cell>
        </row>
        <row r="9200">
          <cell r="E9200" t="str">
            <v>C5</v>
          </cell>
        </row>
        <row r="9201">
          <cell r="E9201" t="str">
            <v>CA</v>
          </cell>
        </row>
        <row r="9202">
          <cell r="E9202" t="str">
            <v>C5</v>
          </cell>
        </row>
        <row r="9203">
          <cell r="E9203" t="str">
            <v>C1</v>
          </cell>
        </row>
        <row r="9204">
          <cell r="E9204" t="str">
            <v>C8</v>
          </cell>
        </row>
        <row r="9205">
          <cell r="E9205" t="str">
            <v>CA</v>
          </cell>
        </row>
        <row r="9206">
          <cell r="E9206" t="str">
            <v>C9</v>
          </cell>
        </row>
        <row r="9207">
          <cell r="E9207" t="str">
            <v>C9</v>
          </cell>
        </row>
        <row r="9208">
          <cell r="E9208" t="str">
            <v>C5</v>
          </cell>
        </row>
        <row r="9209">
          <cell r="E9209" t="str">
            <v>D5</v>
          </cell>
        </row>
        <row r="9210">
          <cell r="E9210" t="str">
            <v>V1</v>
          </cell>
        </row>
        <row r="9212">
          <cell r="E9212" t="str">
            <v>V1</v>
          </cell>
        </row>
        <row r="9213">
          <cell r="E9213" t="str">
            <v>C6</v>
          </cell>
        </row>
        <row r="9214">
          <cell r="E9214" t="str">
            <v>D6</v>
          </cell>
        </row>
        <row r="9215">
          <cell r="E9215" t="str">
            <v>C5</v>
          </cell>
        </row>
        <row r="9216">
          <cell r="E9216" t="str">
            <v>CB</v>
          </cell>
        </row>
        <row r="9217">
          <cell r="E9217" t="str">
            <v>V1</v>
          </cell>
        </row>
        <row r="9219">
          <cell r="E9219" t="str">
            <v>V1</v>
          </cell>
        </row>
        <row r="9220">
          <cell r="E9220" t="str">
            <v>C9</v>
          </cell>
        </row>
        <row r="9221">
          <cell r="E9221" t="str">
            <v>D9</v>
          </cell>
        </row>
        <row r="9222">
          <cell r="E9222" t="str">
            <v>C1</v>
          </cell>
        </row>
        <row r="9223">
          <cell r="E9223" t="str">
            <v>C8</v>
          </cell>
        </row>
        <row r="9224">
          <cell r="E9224" t="str">
            <v>CC</v>
          </cell>
        </row>
        <row r="9225">
          <cell r="E9225" t="str">
            <v>C9</v>
          </cell>
        </row>
        <row r="9226">
          <cell r="E9226" t="str">
            <v>C9</v>
          </cell>
        </row>
        <row r="9227">
          <cell r="E9227" t="str">
            <v>S1</v>
          </cell>
        </row>
        <row r="9229">
          <cell r="E9229" t="str">
            <v>V1</v>
          </cell>
        </row>
        <row r="9230">
          <cell r="E9230" t="str">
            <v>C7</v>
          </cell>
        </row>
        <row r="9231">
          <cell r="E9231" t="str">
            <v>CB</v>
          </cell>
        </row>
        <row r="9232">
          <cell r="E9232" t="str">
            <v>CC</v>
          </cell>
        </row>
        <row r="9233">
          <cell r="E9233" t="str">
            <v>CC</v>
          </cell>
        </row>
        <row r="9234">
          <cell r="E9234" t="str">
            <v>DB</v>
          </cell>
        </row>
        <row r="9235">
          <cell r="E9235" t="str">
            <v>C3</v>
          </cell>
        </row>
        <row r="9236">
          <cell r="E9236" t="str">
            <v>C3</v>
          </cell>
        </row>
        <row r="9237">
          <cell r="E9237" t="str">
            <v>C3</v>
          </cell>
        </row>
        <row r="9238">
          <cell r="E9238" t="str">
            <v>C3</v>
          </cell>
        </row>
        <row r="9239">
          <cell r="E9239" t="str">
            <v>C7</v>
          </cell>
        </row>
        <row r="9240">
          <cell r="E9240" t="str">
            <v>CC</v>
          </cell>
        </row>
        <row r="9241">
          <cell r="E9241" t="str">
            <v>C9</v>
          </cell>
        </row>
        <row r="9242">
          <cell r="E9242" t="str">
            <v>C9</v>
          </cell>
        </row>
        <row r="9243">
          <cell r="E9243" t="str">
            <v>C9</v>
          </cell>
        </row>
        <row r="9244">
          <cell r="E9244" t="str">
            <v>CA</v>
          </cell>
        </row>
        <row r="9245">
          <cell r="E9245" t="str">
            <v>CB</v>
          </cell>
        </row>
        <row r="9246">
          <cell r="E9246" t="str">
            <v>C4</v>
          </cell>
        </row>
        <row r="9247">
          <cell r="E9247" t="str">
            <v>C4</v>
          </cell>
        </row>
        <row r="9248">
          <cell r="E9248" t="str">
            <v>C8</v>
          </cell>
        </row>
        <row r="9249">
          <cell r="E9249" t="str">
            <v>D4</v>
          </cell>
        </row>
        <row r="9250">
          <cell r="E9250" t="str">
            <v>D4</v>
          </cell>
        </row>
        <row r="9251">
          <cell r="E9251" t="str">
            <v>C8</v>
          </cell>
        </row>
        <row r="9252">
          <cell r="E9252" t="str">
            <v>C8</v>
          </cell>
        </row>
        <row r="9253">
          <cell r="E9253" t="str">
            <v>CB</v>
          </cell>
        </row>
        <row r="9254">
          <cell r="E9254" t="str">
            <v>C3</v>
          </cell>
        </row>
        <row r="9255">
          <cell r="E9255" t="str">
            <v>C3</v>
          </cell>
        </row>
        <row r="9256">
          <cell r="E9256" t="str">
            <v>C3</v>
          </cell>
        </row>
        <row r="9257">
          <cell r="E9257" t="str">
            <v>C3</v>
          </cell>
        </row>
        <row r="9258">
          <cell r="E9258" t="str">
            <v>C7</v>
          </cell>
        </row>
        <row r="9259">
          <cell r="E9259" t="str">
            <v>C7</v>
          </cell>
        </row>
        <row r="9260">
          <cell r="E9260" t="str">
            <v>C8</v>
          </cell>
        </row>
        <row r="9261">
          <cell r="E9261" t="str">
            <v>C8</v>
          </cell>
        </row>
        <row r="9262">
          <cell r="E9262" t="str">
            <v>C8</v>
          </cell>
        </row>
        <row r="9263">
          <cell r="E9263" t="str">
            <v>C8</v>
          </cell>
        </row>
        <row r="9264">
          <cell r="E9264" t="str">
            <v>C8</v>
          </cell>
        </row>
        <row r="9265">
          <cell r="E9265" t="str">
            <v>C1</v>
          </cell>
        </row>
        <row r="9266">
          <cell r="E9266" t="str">
            <v>C8</v>
          </cell>
        </row>
        <row r="9267">
          <cell r="E9267" t="str">
            <v>C8</v>
          </cell>
        </row>
        <row r="9268">
          <cell r="E9268" t="str">
            <v>C8</v>
          </cell>
        </row>
        <row r="9269">
          <cell r="E9269" t="str">
            <v>CC</v>
          </cell>
        </row>
        <row r="9270">
          <cell r="E9270" t="str">
            <v>C1</v>
          </cell>
        </row>
        <row r="9271">
          <cell r="E9271" t="str">
            <v>C3</v>
          </cell>
        </row>
        <row r="9272">
          <cell r="E9272" t="str">
            <v>C9</v>
          </cell>
        </row>
        <row r="9273">
          <cell r="E9273" t="str">
            <v>CA</v>
          </cell>
        </row>
        <row r="9274">
          <cell r="E9274" t="str">
            <v>C7</v>
          </cell>
        </row>
        <row r="9275">
          <cell r="E9275" t="str">
            <v>C3</v>
          </cell>
        </row>
        <row r="9276">
          <cell r="E9276" t="str">
            <v>C8</v>
          </cell>
        </row>
        <row r="9277">
          <cell r="E9277" t="str">
            <v>C8</v>
          </cell>
        </row>
        <row r="9278">
          <cell r="E9278" t="str">
            <v>C6</v>
          </cell>
        </row>
        <row r="9279">
          <cell r="E9279" t="str">
            <v>C6</v>
          </cell>
        </row>
        <row r="9280">
          <cell r="E9280" t="str">
            <v>CA</v>
          </cell>
        </row>
        <row r="9281">
          <cell r="E9281" t="str">
            <v>CA</v>
          </cell>
        </row>
        <row r="9282">
          <cell r="E9282" t="str">
            <v>CC</v>
          </cell>
        </row>
        <row r="9283">
          <cell r="E9283" t="str">
            <v>CC</v>
          </cell>
        </row>
        <row r="9284">
          <cell r="E9284" t="str">
            <v>CC</v>
          </cell>
        </row>
        <row r="9285">
          <cell r="E9285" t="str">
            <v>C3</v>
          </cell>
        </row>
        <row r="9286">
          <cell r="E9286" t="str">
            <v>C8</v>
          </cell>
        </row>
        <row r="9287">
          <cell r="E9287" t="str">
            <v>C8</v>
          </cell>
        </row>
        <row r="9288">
          <cell r="E9288" t="str">
            <v>C8</v>
          </cell>
        </row>
        <row r="9289">
          <cell r="E9289" t="str">
            <v>C8</v>
          </cell>
        </row>
        <row r="9290">
          <cell r="E9290" t="str">
            <v>C8</v>
          </cell>
        </row>
        <row r="9291">
          <cell r="E9291" t="str">
            <v>C8</v>
          </cell>
        </row>
        <row r="9292">
          <cell r="E9292" t="str">
            <v>C8</v>
          </cell>
        </row>
        <row r="9293">
          <cell r="E9293" t="str">
            <v>CC</v>
          </cell>
        </row>
        <row r="9294">
          <cell r="E9294" t="str">
            <v>C8</v>
          </cell>
        </row>
        <row r="9295">
          <cell r="E9295" t="str">
            <v>C8</v>
          </cell>
        </row>
        <row r="9296">
          <cell r="E9296" t="str">
            <v>C8</v>
          </cell>
        </row>
        <row r="9297">
          <cell r="E9297" t="str">
            <v>C8</v>
          </cell>
        </row>
        <row r="9298">
          <cell r="E9298" t="str">
            <v>C3</v>
          </cell>
        </row>
        <row r="9299">
          <cell r="E9299" t="str">
            <v>C6</v>
          </cell>
        </row>
        <row r="9300">
          <cell r="E9300" t="str">
            <v>C8</v>
          </cell>
        </row>
        <row r="9301">
          <cell r="E9301" t="str">
            <v>C8</v>
          </cell>
        </row>
        <row r="9302">
          <cell r="E9302" t="str">
            <v>C9</v>
          </cell>
        </row>
        <row r="9303">
          <cell r="E9303" t="str">
            <v>CA</v>
          </cell>
        </row>
        <row r="9304">
          <cell r="E9304" t="str">
            <v>CA</v>
          </cell>
        </row>
        <row r="9305">
          <cell r="E9305" t="str">
            <v>CC</v>
          </cell>
        </row>
        <row r="9306">
          <cell r="E9306" t="str">
            <v>CC</v>
          </cell>
        </row>
        <row r="9307">
          <cell r="E9307" t="str">
            <v>DB</v>
          </cell>
        </row>
        <row r="9308">
          <cell r="E9308" t="str">
            <v>C8</v>
          </cell>
        </row>
        <row r="9309">
          <cell r="E9309" t="str">
            <v>C5</v>
          </cell>
        </row>
        <row r="9310">
          <cell r="E9310" t="str">
            <v>C9</v>
          </cell>
        </row>
        <row r="9311">
          <cell r="E9311" t="str">
            <v>CC</v>
          </cell>
        </row>
        <row r="9312">
          <cell r="E9312" t="str">
            <v>CC</v>
          </cell>
        </row>
        <row r="9313">
          <cell r="E9313" t="str">
            <v>CB</v>
          </cell>
        </row>
        <row r="9314">
          <cell r="E9314" t="str">
            <v>D9</v>
          </cell>
        </row>
        <row r="9315">
          <cell r="E9315" t="str">
            <v>C9</v>
          </cell>
        </row>
        <row r="9316">
          <cell r="E9316" t="str">
            <v>CA</v>
          </cell>
        </row>
        <row r="9317">
          <cell r="E9317" t="str">
            <v>C8</v>
          </cell>
        </row>
        <row r="9318">
          <cell r="E9318" t="str">
            <v>C8</v>
          </cell>
        </row>
        <row r="9319">
          <cell r="E9319" t="str">
            <v>C8</v>
          </cell>
        </row>
        <row r="9320">
          <cell r="E9320" t="str">
            <v>C8</v>
          </cell>
        </row>
        <row r="9321">
          <cell r="E9321" t="str">
            <v>C8</v>
          </cell>
        </row>
        <row r="9322">
          <cell r="E9322" t="str">
            <v>CA</v>
          </cell>
        </row>
        <row r="9323">
          <cell r="E9323" t="str">
            <v>CC</v>
          </cell>
        </row>
        <row r="9324">
          <cell r="E9324" t="str">
            <v>C8</v>
          </cell>
        </row>
        <row r="9325">
          <cell r="E9325" t="str">
            <v>C8</v>
          </cell>
        </row>
        <row r="9326">
          <cell r="E9326" t="str">
            <v>C8</v>
          </cell>
        </row>
        <row r="9327">
          <cell r="E9327" t="str">
            <v>C8</v>
          </cell>
        </row>
        <row r="9328">
          <cell r="E9328" t="str">
            <v>C9</v>
          </cell>
        </row>
        <row r="9329">
          <cell r="E9329" t="str">
            <v>CA</v>
          </cell>
        </row>
        <row r="9330">
          <cell r="E9330" t="str">
            <v>CB</v>
          </cell>
        </row>
        <row r="9331">
          <cell r="E9331" t="str">
            <v>C5</v>
          </cell>
        </row>
        <row r="9332">
          <cell r="E9332" t="str">
            <v>C8</v>
          </cell>
        </row>
        <row r="9333">
          <cell r="E9333" t="str">
            <v>C8</v>
          </cell>
        </row>
        <row r="9334">
          <cell r="E9334" t="str">
            <v>CB</v>
          </cell>
        </row>
        <row r="9335">
          <cell r="E9335" t="str">
            <v>C8</v>
          </cell>
        </row>
        <row r="9336">
          <cell r="E9336" t="str">
            <v>C8</v>
          </cell>
        </row>
        <row r="9337">
          <cell r="E9337" t="str">
            <v>C8</v>
          </cell>
        </row>
        <row r="9338">
          <cell r="E9338" t="str">
            <v>C1</v>
          </cell>
        </row>
        <row r="9339">
          <cell r="E9339" t="str">
            <v>C9</v>
          </cell>
        </row>
        <row r="9340">
          <cell r="E9340" t="str">
            <v>C5</v>
          </cell>
        </row>
        <row r="9341">
          <cell r="E9341" t="str">
            <v>C5</v>
          </cell>
        </row>
        <row r="9342">
          <cell r="E9342" t="str">
            <v>D5</v>
          </cell>
        </row>
        <row r="9343">
          <cell r="E9343" t="str">
            <v>C8</v>
          </cell>
        </row>
        <row r="9344">
          <cell r="E9344" t="str">
            <v>C8</v>
          </cell>
        </row>
        <row r="9345">
          <cell r="E9345" t="str">
            <v>C8</v>
          </cell>
        </row>
        <row r="9346">
          <cell r="E9346" t="str">
            <v>CA</v>
          </cell>
        </row>
        <row r="9347">
          <cell r="E9347" t="str">
            <v>C5</v>
          </cell>
        </row>
        <row r="9348">
          <cell r="E9348" t="str">
            <v>C5</v>
          </cell>
        </row>
        <row r="9349">
          <cell r="E9349" t="str">
            <v>CA</v>
          </cell>
        </row>
        <row r="9350">
          <cell r="E9350" t="str">
            <v>D5</v>
          </cell>
        </row>
        <row r="9351">
          <cell r="E9351" t="str">
            <v>C8</v>
          </cell>
        </row>
        <row r="9352">
          <cell r="E9352" t="str">
            <v>C8</v>
          </cell>
        </row>
        <row r="9353">
          <cell r="E9353" t="str">
            <v>C8</v>
          </cell>
        </row>
        <row r="9354">
          <cell r="E9354" t="str">
            <v>CA</v>
          </cell>
        </row>
        <row r="9355">
          <cell r="E9355" t="str">
            <v>CA</v>
          </cell>
        </row>
        <row r="9356">
          <cell r="E9356" t="str">
            <v>CA</v>
          </cell>
        </row>
        <row r="9357">
          <cell r="E9357" t="str">
            <v>CA</v>
          </cell>
        </row>
        <row r="9358">
          <cell r="E9358" t="str">
            <v>CC</v>
          </cell>
        </row>
        <row r="9359">
          <cell r="E9359" t="str">
            <v>CC</v>
          </cell>
        </row>
        <row r="9360">
          <cell r="E9360" t="str">
            <v>C8</v>
          </cell>
        </row>
        <row r="9361">
          <cell r="E9361" t="str">
            <v>C8</v>
          </cell>
        </row>
        <row r="9362">
          <cell r="E9362" t="str">
            <v>C8</v>
          </cell>
        </row>
        <row r="9363">
          <cell r="E9363" t="str">
            <v>C8</v>
          </cell>
        </row>
        <row r="9364">
          <cell r="E9364" t="str">
            <v>C9</v>
          </cell>
        </row>
        <row r="9365">
          <cell r="E9365" t="str">
            <v>CB</v>
          </cell>
        </row>
        <row r="9366">
          <cell r="E9366" t="str">
            <v>CA</v>
          </cell>
        </row>
        <row r="9367">
          <cell r="E9367" t="str">
            <v>V1</v>
          </cell>
        </row>
        <row r="9368">
          <cell r="E9368" t="str">
            <v>S1</v>
          </cell>
        </row>
        <row r="9370">
          <cell r="E9370" t="str">
            <v>C4</v>
          </cell>
        </row>
        <row r="9371">
          <cell r="E9371" t="str">
            <v>C1</v>
          </cell>
        </row>
        <row r="9372">
          <cell r="E9372" t="str">
            <v>C9</v>
          </cell>
        </row>
        <row r="9373">
          <cell r="E9373" t="str">
            <v>C9</v>
          </cell>
        </row>
        <row r="9374">
          <cell r="E9374" t="str">
            <v>C9</v>
          </cell>
        </row>
        <row r="9375">
          <cell r="E9375" t="str">
            <v>C9</v>
          </cell>
        </row>
        <row r="9376">
          <cell r="E9376" t="str">
            <v>C9</v>
          </cell>
        </row>
        <row r="9377">
          <cell r="E9377" t="str">
            <v>C9</v>
          </cell>
        </row>
        <row r="9378">
          <cell r="E9378" t="str">
            <v>C9</v>
          </cell>
        </row>
        <row r="9379">
          <cell r="E9379" t="str">
            <v>C9</v>
          </cell>
        </row>
        <row r="9380">
          <cell r="E9380" t="str">
            <v>C9</v>
          </cell>
        </row>
        <row r="9381">
          <cell r="E9381" t="str">
            <v>C9</v>
          </cell>
        </row>
        <row r="9382">
          <cell r="E9382" t="str">
            <v>C9</v>
          </cell>
        </row>
        <row r="9383">
          <cell r="E9383" t="str">
            <v>CA</v>
          </cell>
        </row>
        <row r="9384">
          <cell r="E9384" t="str">
            <v>CA</v>
          </cell>
        </row>
        <row r="9385">
          <cell r="E9385" t="str">
            <v>CA</v>
          </cell>
        </row>
        <row r="9386">
          <cell r="E9386" t="str">
            <v>C1</v>
          </cell>
        </row>
        <row r="9387">
          <cell r="E9387" t="str">
            <v>C1</v>
          </cell>
        </row>
        <row r="9388">
          <cell r="E9388" t="str">
            <v>C1</v>
          </cell>
        </row>
        <row r="9389">
          <cell r="E9389" t="str">
            <v>C1</v>
          </cell>
        </row>
        <row r="9390">
          <cell r="E9390" t="str">
            <v>C1</v>
          </cell>
        </row>
        <row r="9391">
          <cell r="E9391" t="str">
            <v>C1</v>
          </cell>
        </row>
        <row r="9392">
          <cell r="E9392" t="str">
            <v>C1</v>
          </cell>
        </row>
        <row r="9393">
          <cell r="E9393" t="str">
            <v>C1</v>
          </cell>
        </row>
        <row r="9394">
          <cell r="E9394" t="str">
            <v>C1</v>
          </cell>
        </row>
        <row r="9395">
          <cell r="E9395" t="str">
            <v>C1</v>
          </cell>
        </row>
        <row r="9396">
          <cell r="E9396" t="str">
            <v>C1</v>
          </cell>
        </row>
        <row r="9397">
          <cell r="E9397" t="str">
            <v>C1</v>
          </cell>
        </row>
        <row r="9398">
          <cell r="E9398" t="str">
            <v>C1</v>
          </cell>
        </row>
        <row r="9399">
          <cell r="E9399" t="str">
            <v>C1</v>
          </cell>
        </row>
        <row r="9400">
          <cell r="E9400" t="str">
            <v>C1</v>
          </cell>
        </row>
        <row r="9401">
          <cell r="E9401" t="str">
            <v>C1</v>
          </cell>
        </row>
        <row r="9402">
          <cell r="E9402" t="str">
            <v>C1</v>
          </cell>
        </row>
        <row r="9403">
          <cell r="E9403" t="str">
            <v>C1</v>
          </cell>
        </row>
        <row r="9404">
          <cell r="E9404" t="str">
            <v>C1</v>
          </cell>
        </row>
        <row r="9405">
          <cell r="E9405" t="str">
            <v>C9</v>
          </cell>
        </row>
        <row r="9406">
          <cell r="E9406" t="str">
            <v>C3</v>
          </cell>
        </row>
        <row r="9407">
          <cell r="E9407" t="str">
            <v>CA</v>
          </cell>
        </row>
        <row r="9408">
          <cell r="E9408" t="str">
            <v>CA</v>
          </cell>
        </row>
        <row r="9409">
          <cell r="E9409" t="str">
            <v>CA</v>
          </cell>
        </row>
        <row r="9410">
          <cell r="E9410" t="str">
            <v>C1</v>
          </cell>
        </row>
        <row r="9411">
          <cell r="E9411" t="str">
            <v>C1</v>
          </cell>
        </row>
        <row r="9412">
          <cell r="E9412" t="str">
            <v>C1</v>
          </cell>
        </row>
        <row r="9413">
          <cell r="E9413" t="str">
            <v>C1</v>
          </cell>
        </row>
        <row r="9414">
          <cell r="E9414" t="str">
            <v>C1</v>
          </cell>
        </row>
        <row r="9415">
          <cell r="E9415" t="str">
            <v>C1</v>
          </cell>
        </row>
        <row r="9416">
          <cell r="E9416" t="str">
            <v>C1</v>
          </cell>
        </row>
        <row r="9417">
          <cell r="E9417" t="str">
            <v>C1</v>
          </cell>
        </row>
        <row r="9418">
          <cell r="E9418" t="str">
            <v>C1</v>
          </cell>
        </row>
        <row r="9419">
          <cell r="E9419" t="str">
            <v>C1</v>
          </cell>
        </row>
        <row r="9420">
          <cell r="E9420" t="str">
            <v>C1</v>
          </cell>
        </row>
        <row r="9421">
          <cell r="E9421" t="str">
            <v>C1</v>
          </cell>
        </row>
        <row r="9422">
          <cell r="E9422" t="str">
            <v>C1</v>
          </cell>
        </row>
        <row r="9423">
          <cell r="E9423" t="str">
            <v>C1</v>
          </cell>
        </row>
        <row r="9424">
          <cell r="E9424" t="str">
            <v>C1</v>
          </cell>
        </row>
        <row r="9425">
          <cell r="E9425" t="str">
            <v>C1</v>
          </cell>
        </row>
        <row r="9426">
          <cell r="E9426" t="str">
            <v>C1</v>
          </cell>
        </row>
        <row r="9427">
          <cell r="E9427" t="str">
            <v>C1</v>
          </cell>
        </row>
        <row r="9428">
          <cell r="E9428" t="str">
            <v>C1</v>
          </cell>
        </row>
        <row r="9429">
          <cell r="E9429" t="str">
            <v>C1</v>
          </cell>
        </row>
        <row r="9430">
          <cell r="E9430" t="str">
            <v>C1</v>
          </cell>
        </row>
        <row r="9431">
          <cell r="E9431" t="str">
            <v>C1</v>
          </cell>
        </row>
        <row r="9432">
          <cell r="E9432" t="str">
            <v>C1</v>
          </cell>
        </row>
        <row r="9433">
          <cell r="E9433" t="str">
            <v>C1</v>
          </cell>
        </row>
        <row r="9434">
          <cell r="E9434" t="str">
            <v>C1</v>
          </cell>
        </row>
        <row r="9435">
          <cell r="E9435" t="str">
            <v>C1</v>
          </cell>
        </row>
        <row r="9436">
          <cell r="E9436" t="str">
            <v>C1</v>
          </cell>
        </row>
        <row r="9437">
          <cell r="E9437" t="str">
            <v>C1</v>
          </cell>
        </row>
        <row r="9438">
          <cell r="E9438" t="str">
            <v>C1</v>
          </cell>
        </row>
        <row r="9439">
          <cell r="E9439" t="str">
            <v>C1</v>
          </cell>
        </row>
        <row r="9440">
          <cell r="E9440" t="str">
            <v>C1</v>
          </cell>
        </row>
        <row r="9441">
          <cell r="E9441" t="str">
            <v>C1</v>
          </cell>
        </row>
        <row r="9442">
          <cell r="E9442" t="str">
            <v>C1</v>
          </cell>
        </row>
        <row r="9443">
          <cell r="E9443" t="str">
            <v>C1</v>
          </cell>
        </row>
        <row r="9444">
          <cell r="E9444" t="str">
            <v>C1</v>
          </cell>
        </row>
        <row r="9445">
          <cell r="E9445" t="str">
            <v>C1</v>
          </cell>
        </row>
        <row r="9446">
          <cell r="E9446" t="str">
            <v>C1</v>
          </cell>
        </row>
        <row r="9447">
          <cell r="E9447" t="str">
            <v>C1</v>
          </cell>
        </row>
        <row r="9448">
          <cell r="E9448" t="str">
            <v>C1</v>
          </cell>
        </row>
        <row r="9449">
          <cell r="E9449" t="str">
            <v>C1</v>
          </cell>
        </row>
        <row r="9450">
          <cell r="E9450" t="str">
            <v>C1</v>
          </cell>
        </row>
        <row r="9451">
          <cell r="E9451" t="str">
            <v>C1</v>
          </cell>
        </row>
        <row r="9452">
          <cell r="E9452" t="str">
            <v>C1</v>
          </cell>
        </row>
        <row r="9453">
          <cell r="E9453" t="str">
            <v>C1</v>
          </cell>
        </row>
        <row r="9454">
          <cell r="E9454" t="str">
            <v>C1</v>
          </cell>
        </row>
        <row r="9455">
          <cell r="E9455" t="str">
            <v>C1</v>
          </cell>
        </row>
        <row r="9456">
          <cell r="E9456" t="str">
            <v>C1</v>
          </cell>
        </row>
        <row r="9457">
          <cell r="E9457" t="str">
            <v>C1</v>
          </cell>
        </row>
        <row r="9458">
          <cell r="E9458" t="str">
            <v>C1</v>
          </cell>
        </row>
        <row r="9459">
          <cell r="E9459" t="str">
            <v>C1</v>
          </cell>
        </row>
        <row r="9460">
          <cell r="E9460" t="str">
            <v>C1</v>
          </cell>
        </row>
        <row r="9461">
          <cell r="E9461" t="str">
            <v>C1</v>
          </cell>
        </row>
        <row r="9462">
          <cell r="E9462" t="str">
            <v>C1</v>
          </cell>
        </row>
        <row r="9463">
          <cell r="E9463" t="str">
            <v>C1</v>
          </cell>
        </row>
        <row r="9464">
          <cell r="E9464" t="str">
            <v>C1</v>
          </cell>
        </row>
        <row r="9465">
          <cell r="E9465" t="str">
            <v>C3</v>
          </cell>
        </row>
        <row r="9466">
          <cell r="E9466" t="str">
            <v>C3</v>
          </cell>
        </row>
        <row r="9467">
          <cell r="E9467" t="str">
            <v>C3</v>
          </cell>
        </row>
        <row r="9468">
          <cell r="E9468" t="str">
            <v>C3</v>
          </cell>
        </row>
        <row r="9469">
          <cell r="E9469" t="str">
            <v>C3</v>
          </cell>
        </row>
        <row r="9470">
          <cell r="E9470" t="str">
            <v>C3</v>
          </cell>
        </row>
        <row r="9471">
          <cell r="E9471" t="str">
            <v>C3</v>
          </cell>
        </row>
        <row r="9472">
          <cell r="E9472" t="str">
            <v>C3</v>
          </cell>
        </row>
        <row r="9473">
          <cell r="E9473" t="str">
            <v>C3</v>
          </cell>
        </row>
        <row r="9474">
          <cell r="E9474" t="str">
            <v>C3</v>
          </cell>
        </row>
        <row r="9475">
          <cell r="E9475" t="str">
            <v>C3</v>
          </cell>
        </row>
        <row r="9476">
          <cell r="E9476" t="str">
            <v>C3</v>
          </cell>
        </row>
        <row r="9477">
          <cell r="E9477" t="str">
            <v>C3</v>
          </cell>
        </row>
        <row r="9478">
          <cell r="E9478" t="str">
            <v>C3</v>
          </cell>
        </row>
        <row r="9479">
          <cell r="E9479" t="str">
            <v>C3</v>
          </cell>
        </row>
        <row r="9480">
          <cell r="E9480" t="str">
            <v>C3</v>
          </cell>
        </row>
        <row r="9481">
          <cell r="E9481" t="str">
            <v>C3</v>
          </cell>
        </row>
        <row r="9482">
          <cell r="E9482" t="str">
            <v>C3</v>
          </cell>
        </row>
        <row r="9483">
          <cell r="E9483" t="str">
            <v>C3</v>
          </cell>
        </row>
        <row r="9484">
          <cell r="E9484" t="str">
            <v>C3</v>
          </cell>
        </row>
        <row r="9485">
          <cell r="E9485" t="str">
            <v>C3</v>
          </cell>
        </row>
        <row r="9486">
          <cell r="E9486" t="str">
            <v>C3</v>
          </cell>
        </row>
        <row r="9487">
          <cell r="E9487" t="str">
            <v>C3</v>
          </cell>
        </row>
        <row r="9488">
          <cell r="E9488" t="str">
            <v>C3</v>
          </cell>
        </row>
        <row r="9489">
          <cell r="E9489" t="str">
            <v>C3</v>
          </cell>
        </row>
        <row r="9490">
          <cell r="E9490" t="str">
            <v>C3</v>
          </cell>
        </row>
        <row r="9491">
          <cell r="E9491" t="str">
            <v>C3</v>
          </cell>
        </row>
        <row r="9492">
          <cell r="E9492" t="str">
            <v>C3</v>
          </cell>
        </row>
        <row r="9493">
          <cell r="E9493" t="str">
            <v>C3</v>
          </cell>
        </row>
        <row r="9494">
          <cell r="E9494" t="str">
            <v>C3</v>
          </cell>
        </row>
        <row r="9495">
          <cell r="E9495" t="str">
            <v>C3</v>
          </cell>
        </row>
        <row r="9496">
          <cell r="E9496" t="str">
            <v>C3</v>
          </cell>
        </row>
        <row r="9497">
          <cell r="E9497" t="str">
            <v>C3</v>
          </cell>
        </row>
        <row r="9498">
          <cell r="E9498" t="str">
            <v>C3</v>
          </cell>
        </row>
        <row r="9499">
          <cell r="E9499" t="str">
            <v>C3</v>
          </cell>
        </row>
        <row r="9500">
          <cell r="E9500" t="str">
            <v>C3</v>
          </cell>
        </row>
        <row r="9501">
          <cell r="E9501" t="str">
            <v>C3</v>
          </cell>
        </row>
        <row r="9502">
          <cell r="E9502" t="str">
            <v>C3</v>
          </cell>
        </row>
        <row r="9503">
          <cell r="E9503" t="str">
            <v>C3</v>
          </cell>
        </row>
        <row r="9504">
          <cell r="E9504" t="str">
            <v>C3</v>
          </cell>
        </row>
        <row r="9505">
          <cell r="E9505" t="str">
            <v>C3</v>
          </cell>
        </row>
        <row r="9506">
          <cell r="E9506" t="str">
            <v>C3</v>
          </cell>
        </row>
        <row r="9507">
          <cell r="E9507" t="str">
            <v>C3</v>
          </cell>
        </row>
        <row r="9508">
          <cell r="E9508" t="str">
            <v>C3</v>
          </cell>
        </row>
        <row r="9509">
          <cell r="E9509" t="str">
            <v>C3</v>
          </cell>
        </row>
        <row r="9510">
          <cell r="E9510" t="str">
            <v>C3</v>
          </cell>
        </row>
        <row r="9511">
          <cell r="E9511" t="str">
            <v>C3</v>
          </cell>
        </row>
        <row r="9512">
          <cell r="E9512" t="str">
            <v>C3</v>
          </cell>
        </row>
        <row r="9513">
          <cell r="E9513" t="str">
            <v>C3</v>
          </cell>
        </row>
        <row r="9514">
          <cell r="E9514" t="str">
            <v>C3</v>
          </cell>
        </row>
        <row r="9515">
          <cell r="E9515" t="str">
            <v>C3</v>
          </cell>
        </row>
        <row r="9516">
          <cell r="E9516" t="str">
            <v>C1</v>
          </cell>
        </row>
        <row r="9517">
          <cell r="E9517" t="str">
            <v>C1</v>
          </cell>
        </row>
        <row r="9518">
          <cell r="E9518" t="str">
            <v>C1</v>
          </cell>
        </row>
        <row r="9519">
          <cell r="E9519" t="str">
            <v>C1</v>
          </cell>
        </row>
        <row r="9520">
          <cell r="E9520" t="str">
            <v>C1</v>
          </cell>
        </row>
        <row r="9521">
          <cell r="E9521" t="str">
            <v>C1</v>
          </cell>
        </row>
        <row r="9522">
          <cell r="E9522" t="str">
            <v>C1</v>
          </cell>
        </row>
        <row r="9523">
          <cell r="E9523" t="str">
            <v>C1</v>
          </cell>
        </row>
        <row r="9524">
          <cell r="E9524" t="str">
            <v>C1</v>
          </cell>
        </row>
        <row r="9525">
          <cell r="E9525" t="str">
            <v>C1</v>
          </cell>
        </row>
        <row r="9526">
          <cell r="E9526" t="str">
            <v>C1</v>
          </cell>
        </row>
        <row r="9527">
          <cell r="E9527" t="str">
            <v>C1</v>
          </cell>
        </row>
        <row r="9528">
          <cell r="E9528" t="str">
            <v>C1</v>
          </cell>
        </row>
        <row r="9529">
          <cell r="E9529" t="str">
            <v>C1</v>
          </cell>
        </row>
        <row r="9530">
          <cell r="E9530" t="str">
            <v>C1</v>
          </cell>
        </row>
        <row r="9531">
          <cell r="E9531" t="str">
            <v>C1</v>
          </cell>
        </row>
        <row r="9532">
          <cell r="E9532" t="str">
            <v>C1</v>
          </cell>
        </row>
        <row r="9533">
          <cell r="E9533" t="str">
            <v>C1</v>
          </cell>
        </row>
        <row r="9534">
          <cell r="E9534" t="str">
            <v>C1</v>
          </cell>
        </row>
        <row r="9535">
          <cell r="E9535" t="str">
            <v>C1</v>
          </cell>
        </row>
        <row r="9536">
          <cell r="E9536" t="str">
            <v>C1</v>
          </cell>
        </row>
        <row r="9537">
          <cell r="E9537" t="str">
            <v>C1</v>
          </cell>
        </row>
        <row r="9538">
          <cell r="E9538" t="str">
            <v>C1</v>
          </cell>
        </row>
        <row r="9539">
          <cell r="E9539" t="str">
            <v>C1</v>
          </cell>
        </row>
        <row r="9540">
          <cell r="E9540" t="str">
            <v>C1</v>
          </cell>
        </row>
        <row r="9541">
          <cell r="E9541" t="str">
            <v>C1</v>
          </cell>
        </row>
        <row r="9542">
          <cell r="E9542" t="str">
            <v>C1</v>
          </cell>
        </row>
        <row r="9543">
          <cell r="E9543" t="str">
            <v>C1</v>
          </cell>
        </row>
        <row r="9544">
          <cell r="E9544" t="str">
            <v>C1</v>
          </cell>
        </row>
        <row r="9545">
          <cell r="E9545" t="str">
            <v>C1</v>
          </cell>
        </row>
        <row r="9546">
          <cell r="E9546" t="str">
            <v>C1</v>
          </cell>
        </row>
        <row r="9547">
          <cell r="E9547" t="str">
            <v>C1</v>
          </cell>
        </row>
        <row r="9548">
          <cell r="E9548" t="str">
            <v>C1</v>
          </cell>
        </row>
        <row r="9549">
          <cell r="E9549" t="str">
            <v>C1</v>
          </cell>
        </row>
        <row r="9550">
          <cell r="E9550" t="str">
            <v>C1</v>
          </cell>
        </row>
        <row r="9551">
          <cell r="E9551" t="str">
            <v>C1</v>
          </cell>
        </row>
        <row r="9552">
          <cell r="E9552" t="str">
            <v>C1</v>
          </cell>
        </row>
        <row r="9553">
          <cell r="E9553" t="str">
            <v>C1</v>
          </cell>
        </row>
        <row r="9554">
          <cell r="E9554" t="str">
            <v>C1</v>
          </cell>
        </row>
        <row r="9555">
          <cell r="E9555" t="str">
            <v>C1</v>
          </cell>
        </row>
        <row r="9556">
          <cell r="E9556" t="str">
            <v>C1</v>
          </cell>
        </row>
        <row r="9557">
          <cell r="E9557" t="str">
            <v>C3</v>
          </cell>
        </row>
        <row r="9558">
          <cell r="E9558" t="str">
            <v>C3</v>
          </cell>
        </row>
        <row r="9559">
          <cell r="E9559" t="str">
            <v>C3</v>
          </cell>
        </row>
        <row r="9560">
          <cell r="E9560" t="str">
            <v>C3</v>
          </cell>
        </row>
        <row r="9561">
          <cell r="E9561" t="str">
            <v>C3</v>
          </cell>
        </row>
        <row r="9562">
          <cell r="E9562" t="str">
            <v>C3</v>
          </cell>
        </row>
        <row r="9563">
          <cell r="E9563" t="str">
            <v>C3</v>
          </cell>
        </row>
        <row r="9564">
          <cell r="E9564" t="str">
            <v>C3</v>
          </cell>
        </row>
        <row r="9565">
          <cell r="E9565" t="str">
            <v>C5</v>
          </cell>
        </row>
        <row r="9566">
          <cell r="E9566" t="str">
            <v>C5</v>
          </cell>
        </row>
        <row r="9567">
          <cell r="E9567" t="str">
            <v>C5</v>
          </cell>
        </row>
        <row r="9568">
          <cell r="E9568" t="str">
            <v>C5</v>
          </cell>
        </row>
        <row r="9569">
          <cell r="E9569" t="str">
            <v>C5</v>
          </cell>
        </row>
        <row r="9570">
          <cell r="E9570" t="str">
            <v>C5</v>
          </cell>
        </row>
        <row r="9571">
          <cell r="E9571" t="str">
            <v>C5</v>
          </cell>
        </row>
        <row r="9572">
          <cell r="E9572" t="str">
            <v>C5</v>
          </cell>
        </row>
        <row r="9573">
          <cell r="E9573" t="str">
            <v>C5</v>
          </cell>
        </row>
        <row r="9574">
          <cell r="E9574" t="str">
            <v>C5</v>
          </cell>
        </row>
        <row r="9575">
          <cell r="E9575" t="str">
            <v>C5</v>
          </cell>
        </row>
        <row r="9576">
          <cell r="E9576" t="str">
            <v>C5</v>
          </cell>
        </row>
        <row r="9577">
          <cell r="E9577" t="str">
            <v>C5</v>
          </cell>
        </row>
        <row r="9578">
          <cell r="E9578" t="str">
            <v>C5</v>
          </cell>
        </row>
        <row r="9579">
          <cell r="E9579" t="str">
            <v>C5</v>
          </cell>
        </row>
        <row r="9580">
          <cell r="E9580" t="str">
            <v>C5</v>
          </cell>
        </row>
        <row r="9581">
          <cell r="E9581" t="str">
            <v>C5</v>
          </cell>
        </row>
        <row r="9582">
          <cell r="E9582" t="str">
            <v>C5</v>
          </cell>
        </row>
        <row r="9583">
          <cell r="E9583" t="str">
            <v>C5</v>
          </cell>
        </row>
        <row r="9584">
          <cell r="E9584" t="str">
            <v>C5</v>
          </cell>
        </row>
        <row r="9585">
          <cell r="E9585" t="str">
            <v>C5</v>
          </cell>
        </row>
        <row r="9586">
          <cell r="E9586" t="str">
            <v>C5</v>
          </cell>
        </row>
        <row r="9587">
          <cell r="E9587" t="str">
            <v>C5</v>
          </cell>
        </row>
        <row r="9588">
          <cell r="E9588" t="str">
            <v>C5</v>
          </cell>
        </row>
        <row r="9589">
          <cell r="E9589" t="str">
            <v>C5</v>
          </cell>
        </row>
        <row r="9590">
          <cell r="E9590" t="str">
            <v>C5</v>
          </cell>
        </row>
        <row r="9591">
          <cell r="E9591" t="str">
            <v>C5</v>
          </cell>
        </row>
        <row r="9592">
          <cell r="E9592" t="str">
            <v>C5</v>
          </cell>
        </row>
        <row r="9593">
          <cell r="E9593" t="str">
            <v>C5</v>
          </cell>
        </row>
        <row r="9594">
          <cell r="E9594" t="str">
            <v>C5</v>
          </cell>
        </row>
        <row r="9595">
          <cell r="E9595" t="str">
            <v>C5</v>
          </cell>
        </row>
        <row r="9596">
          <cell r="E9596" t="str">
            <v>C5</v>
          </cell>
        </row>
        <row r="9597">
          <cell r="E9597" t="str">
            <v>C6</v>
          </cell>
        </row>
        <row r="9598">
          <cell r="E9598" t="str">
            <v>C6</v>
          </cell>
        </row>
        <row r="9599">
          <cell r="E9599" t="str">
            <v>C6</v>
          </cell>
        </row>
        <row r="9600">
          <cell r="E9600" t="str">
            <v>C6</v>
          </cell>
        </row>
        <row r="9601">
          <cell r="E9601" t="str">
            <v>C6</v>
          </cell>
        </row>
        <row r="9602">
          <cell r="E9602" t="str">
            <v>C6</v>
          </cell>
        </row>
        <row r="9603">
          <cell r="E9603" t="str">
            <v>C6</v>
          </cell>
        </row>
        <row r="9604">
          <cell r="E9604" t="str">
            <v>C6</v>
          </cell>
        </row>
        <row r="9605">
          <cell r="E9605" t="str">
            <v>C6</v>
          </cell>
        </row>
        <row r="9606">
          <cell r="E9606" t="str">
            <v>C6</v>
          </cell>
        </row>
        <row r="9607">
          <cell r="E9607" t="str">
            <v>C6</v>
          </cell>
        </row>
        <row r="9608">
          <cell r="E9608" t="str">
            <v>C6</v>
          </cell>
        </row>
        <row r="9609">
          <cell r="E9609" t="str">
            <v>C6</v>
          </cell>
        </row>
        <row r="9610">
          <cell r="E9610" t="str">
            <v>C6</v>
          </cell>
        </row>
        <row r="9611">
          <cell r="E9611" t="str">
            <v>C6</v>
          </cell>
        </row>
        <row r="9612">
          <cell r="E9612" t="str">
            <v>C6</v>
          </cell>
        </row>
        <row r="9613">
          <cell r="E9613" t="str">
            <v>C6</v>
          </cell>
        </row>
        <row r="9614">
          <cell r="E9614" t="str">
            <v>C6</v>
          </cell>
        </row>
        <row r="9615">
          <cell r="E9615" t="str">
            <v>C6</v>
          </cell>
        </row>
        <row r="9616">
          <cell r="E9616" t="str">
            <v>C6</v>
          </cell>
        </row>
        <row r="9617">
          <cell r="E9617" t="str">
            <v>C6</v>
          </cell>
        </row>
        <row r="9618">
          <cell r="E9618" t="str">
            <v>C6</v>
          </cell>
        </row>
        <row r="9619">
          <cell r="E9619" t="str">
            <v>C6</v>
          </cell>
        </row>
        <row r="9620">
          <cell r="E9620" t="str">
            <v>C6</v>
          </cell>
        </row>
        <row r="9621">
          <cell r="E9621" t="str">
            <v>C6</v>
          </cell>
        </row>
        <row r="9622">
          <cell r="E9622" t="str">
            <v>C6</v>
          </cell>
        </row>
        <row r="9623">
          <cell r="E9623" t="str">
            <v>C6</v>
          </cell>
        </row>
        <row r="9624">
          <cell r="E9624" t="str">
            <v>C6</v>
          </cell>
        </row>
        <row r="9625">
          <cell r="E9625" t="str">
            <v>C6</v>
          </cell>
        </row>
        <row r="9626">
          <cell r="E9626" t="str">
            <v>C6</v>
          </cell>
        </row>
        <row r="9627">
          <cell r="E9627" t="str">
            <v>C6</v>
          </cell>
        </row>
        <row r="9628">
          <cell r="E9628" t="str">
            <v>C7</v>
          </cell>
        </row>
        <row r="9629">
          <cell r="E9629" t="str">
            <v>C7</v>
          </cell>
        </row>
        <row r="9630">
          <cell r="E9630" t="str">
            <v>C7</v>
          </cell>
        </row>
        <row r="9631">
          <cell r="E9631" t="str">
            <v>C7</v>
          </cell>
        </row>
        <row r="9632">
          <cell r="E9632" t="str">
            <v>C7</v>
          </cell>
        </row>
        <row r="9633">
          <cell r="E9633" t="str">
            <v>C7</v>
          </cell>
        </row>
        <row r="9634">
          <cell r="E9634" t="str">
            <v>C7</v>
          </cell>
        </row>
        <row r="9635">
          <cell r="E9635" t="str">
            <v>C7</v>
          </cell>
        </row>
        <row r="9636">
          <cell r="E9636" t="str">
            <v>C7</v>
          </cell>
        </row>
        <row r="9637">
          <cell r="E9637" t="str">
            <v>C7</v>
          </cell>
        </row>
        <row r="9638">
          <cell r="E9638" t="str">
            <v>C7</v>
          </cell>
        </row>
        <row r="9639">
          <cell r="E9639" t="str">
            <v>C7</v>
          </cell>
        </row>
        <row r="9640">
          <cell r="E9640" t="str">
            <v>C7</v>
          </cell>
        </row>
        <row r="9641">
          <cell r="E9641" t="str">
            <v>C7</v>
          </cell>
        </row>
        <row r="9642">
          <cell r="E9642" t="str">
            <v>C7</v>
          </cell>
        </row>
        <row r="9643">
          <cell r="E9643" t="str">
            <v>C7</v>
          </cell>
        </row>
        <row r="9644">
          <cell r="E9644" t="str">
            <v>C7</v>
          </cell>
        </row>
        <row r="9645">
          <cell r="E9645" t="str">
            <v>C7</v>
          </cell>
        </row>
        <row r="9646">
          <cell r="E9646" t="str">
            <v>C8</v>
          </cell>
        </row>
        <row r="9647">
          <cell r="E9647" t="str">
            <v>C8</v>
          </cell>
        </row>
        <row r="9648">
          <cell r="E9648" t="str">
            <v>C8</v>
          </cell>
        </row>
        <row r="9649">
          <cell r="E9649" t="str">
            <v>C8</v>
          </cell>
        </row>
        <row r="9650">
          <cell r="E9650" t="str">
            <v>C8</v>
          </cell>
        </row>
        <row r="9651">
          <cell r="E9651" t="str">
            <v>C8</v>
          </cell>
        </row>
        <row r="9652">
          <cell r="E9652" t="str">
            <v>C8</v>
          </cell>
        </row>
        <row r="9653">
          <cell r="E9653" t="str">
            <v>C8</v>
          </cell>
        </row>
        <row r="9654">
          <cell r="E9654" t="str">
            <v>C8</v>
          </cell>
        </row>
        <row r="9655">
          <cell r="E9655" t="str">
            <v>C8</v>
          </cell>
        </row>
        <row r="9656">
          <cell r="E9656" t="str">
            <v>C8</v>
          </cell>
        </row>
        <row r="9657">
          <cell r="E9657" t="str">
            <v>C8</v>
          </cell>
        </row>
        <row r="9658">
          <cell r="E9658" t="str">
            <v>C8</v>
          </cell>
        </row>
        <row r="9659">
          <cell r="E9659" t="str">
            <v>C8</v>
          </cell>
        </row>
        <row r="9660">
          <cell r="E9660" t="str">
            <v>C8</v>
          </cell>
        </row>
        <row r="9661">
          <cell r="E9661" t="str">
            <v>C8</v>
          </cell>
        </row>
        <row r="9662">
          <cell r="E9662" t="str">
            <v>C8</v>
          </cell>
        </row>
        <row r="9663">
          <cell r="E9663" t="str">
            <v>C8</v>
          </cell>
        </row>
        <row r="9664">
          <cell r="E9664" t="str">
            <v>C8</v>
          </cell>
        </row>
        <row r="9665">
          <cell r="E9665" t="str">
            <v>C8</v>
          </cell>
        </row>
        <row r="9666">
          <cell r="E9666" t="str">
            <v>C8</v>
          </cell>
        </row>
        <row r="9667">
          <cell r="E9667" t="str">
            <v>C8</v>
          </cell>
        </row>
        <row r="9668">
          <cell r="E9668" t="str">
            <v>C8</v>
          </cell>
        </row>
        <row r="9669">
          <cell r="E9669" t="str">
            <v>C8</v>
          </cell>
        </row>
        <row r="9670">
          <cell r="E9670" t="str">
            <v>C8</v>
          </cell>
        </row>
        <row r="9671">
          <cell r="E9671" t="str">
            <v>C8</v>
          </cell>
        </row>
        <row r="9672">
          <cell r="E9672" t="str">
            <v>C8</v>
          </cell>
        </row>
        <row r="9673">
          <cell r="E9673" t="str">
            <v>C8</v>
          </cell>
        </row>
        <row r="9674">
          <cell r="E9674" t="str">
            <v>C8</v>
          </cell>
        </row>
        <row r="9675">
          <cell r="E9675" t="str">
            <v>C8</v>
          </cell>
        </row>
        <row r="9676">
          <cell r="E9676" t="str">
            <v>C8</v>
          </cell>
        </row>
        <row r="9677">
          <cell r="E9677" t="str">
            <v>C8</v>
          </cell>
        </row>
        <row r="9678">
          <cell r="E9678" t="str">
            <v>C8</v>
          </cell>
        </row>
        <row r="9679">
          <cell r="E9679" t="str">
            <v>C8</v>
          </cell>
        </row>
        <row r="9680">
          <cell r="E9680" t="str">
            <v>C8</v>
          </cell>
        </row>
        <row r="9681">
          <cell r="E9681" t="str">
            <v>C8</v>
          </cell>
        </row>
        <row r="9682">
          <cell r="E9682" t="str">
            <v>C8</v>
          </cell>
        </row>
        <row r="9683">
          <cell r="E9683" t="str">
            <v>C8</v>
          </cell>
        </row>
        <row r="9684">
          <cell r="E9684" t="str">
            <v>C8</v>
          </cell>
        </row>
        <row r="9685">
          <cell r="E9685" t="str">
            <v>C8</v>
          </cell>
        </row>
        <row r="9686">
          <cell r="E9686" t="str">
            <v>C8</v>
          </cell>
        </row>
        <row r="9687">
          <cell r="E9687" t="str">
            <v>C8</v>
          </cell>
        </row>
        <row r="9688">
          <cell r="E9688" t="str">
            <v>C8</v>
          </cell>
        </row>
        <row r="9689">
          <cell r="E9689" t="str">
            <v>C8</v>
          </cell>
        </row>
        <row r="9690">
          <cell r="E9690" t="str">
            <v>C8</v>
          </cell>
        </row>
        <row r="9691">
          <cell r="E9691" t="str">
            <v>C8</v>
          </cell>
        </row>
        <row r="9692">
          <cell r="E9692" t="str">
            <v>C8</v>
          </cell>
        </row>
        <row r="9693">
          <cell r="E9693" t="str">
            <v>C8</v>
          </cell>
        </row>
        <row r="9694">
          <cell r="E9694" t="str">
            <v>C8</v>
          </cell>
        </row>
        <row r="9695">
          <cell r="E9695" t="str">
            <v>C8</v>
          </cell>
        </row>
        <row r="9696">
          <cell r="E9696" t="str">
            <v>C8</v>
          </cell>
        </row>
        <row r="9697">
          <cell r="E9697" t="str">
            <v>C8</v>
          </cell>
        </row>
        <row r="9698">
          <cell r="E9698" t="str">
            <v>C8</v>
          </cell>
        </row>
        <row r="9699">
          <cell r="E9699" t="str">
            <v>C8</v>
          </cell>
        </row>
        <row r="9700">
          <cell r="E9700" t="str">
            <v>C8</v>
          </cell>
        </row>
        <row r="9701">
          <cell r="E9701" t="str">
            <v>C8</v>
          </cell>
        </row>
        <row r="9702">
          <cell r="E9702" t="str">
            <v>C8</v>
          </cell>
        </row>
        <row r="9703">
          <cell r="E9703" t="str">
            <v>C8</v>
          </cell>
        </row>
        <row r="9704">
          <cell r="E9704" t="str">
            <v>C8</v>
          </cell>
        </row>
        <row r="9705">
          <cell r="E9705" t="str">
            <v>C8</v>
          </cell>
        </row>
        <row r="9706">
          <cell r="E9706" t="str">
            <v>C8</v>
          </cell>
        </row>
        <row r="9707">
          <cell r="E9707" t="str">
            <v>C8</v>
          </cell>
        </row>
        <row r="9708">
          <cell r="E9708" t="str">
            <v>C8</v>
          </cell>
        </row>
        <row r="9709">
          <cell r="E9709" t="str">
            <v>C8</v>
          </cell>
        </row>
        <row r="9710">
          <cell r="E9710" t="str">
            <v>C8</v>
          </cell>
        </row>
        <row r="9711">
          <cell r="E9711" t="str">
            <v>C8</v>
          </cell>
        </row>
        <row r="9712">
          <cell r="E9712" t="str">
            <v>C8</v>
          </cell>
        </row>
        <row r="9713">
          <cell r="E9713" t="str">
            <v>C8</v>
          </cell>
        </row>
        <row r="9714">
          <cell r="E9714" t="str">
            <v>C8</v>
          </cell>
        </row>
        <row r="9715">
          <cell r="E9715" t="str">
            <v>C8</v>
          </cell>
        </row>
        <row r="9716">
          <cell r="E9716" t="str">
            <v>C8</v>
          </cell>
        </row>
        <row r="9717">
          <cell r="E9717" t="str">
            <v>C8</v>
          </cell>
        </row>
        <row r="9718">
          <cell r="E9718" t="str">
            <v>C8</v>
          </cell>
        </row>
        <row r="9719">
          <cell r="E9719" t="str">
            <v>C8</v>
          </cell>
        </row>
        <row r="9720">
          <cell r="E9720" t="str">
            <v>C8</v>
          </cell>
        </row>
        <row r="9721">
          <cell r="E9721" t="str">
            <v>C8</v>
          </cell>
        </row>
        <row r="9722">
          <cell r="E9722" t="str">
            <v>C8</v>
          </cell>
        </row>
        <row r="9723">
          <cell r="E9723" t="str">
            <v>C8</v>
          </cell>
        </row>
        <row r="9724">
          <cell r="E9724" t="str">
            <v>C8</v>
          </cell>
        </row>
        <row r="9725">
          <cell r="E9725" t="str">
            <v>C8</v>
          </cell>
        </row>
        <row r="9726">
          <cell r="E9726" t="str">
            <v>C8</v>
          </cell>
        </row>
        <row r="9727">
          <cell r="E9727" t="str">
            <v>C8</v>
          </cell>
        </row>
        <row r="9728">
          <cell r="E9728" t="str">
            <v>C8</v>
          </cell>
        </row>
        <row r="9729">
          <cell r="E9729" t="str">
            <v>C8</v>
          </cell>
        </row>
        <row r="9730">
          <cell r="E9730" t="str">
            <v>C8</v>
          </cell>
        </row>
        <row r="9731">
          <cell r="E9731" t="str">
            <v>C8</v>
          </cell>
        </row>
        <row r="9732">
          <cell r="E9732" t="str">
            <v>C8</v>
          </cell>
        </row>
        <row r="9733">
          <cell r="E9733" t="str">
            <v>C8</v>
          </cell>
        </row>
        <row r="9734">
          <cell r="E9734" t="str">
            <v>C8</v>
          </cell>
        </row>
        <row r="9735">
          <cell r="E9735" t="str">
            <v>C8</v>
          </cell>
        </row>
        <row r="9736">
          <cell r="E9736" t="str">
            <v>C8</v>
          </cell>
        </row>
        <row r="9737">
          <cell r="E9737" t="str">
            <v>C9</v>
          </cell>
        </row>
        <row r="9738">
          <cell r="E9738" t="str">
            <v>C9</v>
          </cell>
        </row>
        <row r="9739">
          <cell r="E9739" t="str">
            <v>C9</v>
          </cell>
        </row>
        <row r="9740">
          <cell r="E9740" t="str">
            <v>C9</v>
          </cell>
        </row>
        <row r="9741">
          <cell r="E9741" t="str">
            <v>C9</v>
          </cell>
        </row>
        <row r="9742">
          <cell r="E9742" t="str">
            <v>C9</v>
          </cell>
        </row>
        <row r="9743">
          <cell r="E9743" t="str">
            <v>C9</v>
          </cell>
        </row>
        <row r="9744">
          <cell r="E9744" t="str">
            <v>C9</v>
          </cell>
        </row>
        <row r="9745">
          <cell r="E9745" t="str">
            <v>C9</v>
          </cell>
        </row>
        <row r="9746">
          <cell r="E9746" t="str">
            <v>C9</v>
          </cell>
        </row>
        <row r="9747">
          <cell r="E9747" t="str">
            <v>C9</v>
          </cell>
        </row>
        <row r="9748">
          <cell r="E9748" t="str">
            <v>C9</v>
          </cell>
        </row>
        <row r="9749">
          <cell r="E9749" t="str">
            <v>C9</v>
          </cell>
        </row>
        <row r="9750">
          <cell r="E9750" t="str">
            <v>C9</v>
          </cell>
        </row>
        <row r="9751">
          <cell r="E9751" t="str">
            <v>C9</v>
          </cell>
        </row>
        <row r="9752">
          <cell r="E9752" t="str">
            <v>C9</v>
          </cell>
        </row>
        <row r="9753">
          <cell r="E9753" t="str">
            <v>C9</v>
          </cell>
        </row>
        <row r="9754">
          <cell r="E9754" t="str">
            <v>C9</v>
          </cell>
        </row>
        <row r="9755">
          <cell r="E9755" t="str">
            <v>C9</v>
          </cell>
        </row>
        <row r="9756">
          <cell r="E9756" t="str">
            <v>C9</v>
          </cell>
        </row>
        <row r="9757">
          <cell r="E9757" t="str">
            <v>C9</v>
          </cell>
        </row>
        <row r="9758">
          <cell r="E9758" t="str">
            <v>C9</v>
          </cell>
        </row>
        <row r="9759">
          <cell r="E9759" t="str">
            <v>C9</v>
          </cell>
        </row>
        <row r="9760">
          <cell r="E9760" t="str">
            <v>C9</v>
          </cell>
        </row>
        <row r="9761">
          <cell r="E9761" t="str">
            <v>C9</v>
          </cell>
        </row>
        <row r="9762">
          <cell r="E9762" t="str">
            <v>C9</v>
          </cell>
        </row>
        <row r="9763">
          <cell r="E9763" t="str">
            <v>C9</v>
          </cell>
        </row>
        <row r="9764">
          <cell r="E9764" t="str">
            <v>C9</v>
          </cell>
        </row>
        <row r="9765">
          <cell r="E9765" t="str">
            <v>C9</v>
          </cell>
        </row>
        <row r="9766">
          <cell r="E9766" t="str">
            <v>C9</v>
          </cell>
        </row>
        <row r="9767">
          <cell r="E9767" t="str">
            <v>C9</v>
          </cell>
        </row>
        <row r="9768">
          <cell r="E9768" t="str">
            <v>C9</v>
          </cell>
        </row>
        <row r="9769">
          <cell r="E9769" t="str">
            <v>C9</v>
          </cell>
        </row>
        <row r="9770">
          <cell r="E9770" t="str">
            <v>C9</v>
          </cell>
        </row>
        <row r="9771">
          <cell r="E9771" t="str">
            <v>C9</v>
          </cell>
        </row>
        <row r="9772">
          <cell r="E9772" t="str">
            <v>C9</v>
          </cell>
        </row>
        <row r="9773">
          <cell r="E9773" t="str">
            <v>C9</v>
          </cell>
        </row>
        <row r="9774">
          <cell r="E9774" t="str">
            <v>C9</v>
          </cell>
        </row>
        <row r="9775">
          <cell r="E9775" t="str">
            <v>C9</v>
          </cell>
        </row>
        <row r="9776">
          <cell r="E9776" t="str">
            <v>C9</v>
          </cell>
        </row>
        <row r="9777">
          <cell r="E9777" t="str">
            <v>C9</v>
          </cell>
        </row>
        <row r="9778">
          <cell r="E9778" t="str">
            <v>C9</v>
          </cell>
        </row>
        <row r="9779">
          <cell r="E9779" t="str">
            <v>C9</v>
          </cell>
        </row>
        <row r="9780">
          <cell r="E9780" t="str">
            <v>C9</v>
          </cell>
        </row>
        <row r="9781">
          <cell r="E9781" t="str">
            <v>C9</v>
          </cell>
        </row>
        <row r="9782">
          <cell r="E9782" t="str">
            <v>C9</v>
          </cell>
        </row>
        <row r="9783">
          <cell r="E9783" t="str">
            <v>C9</v>
          </cell>
        </row>
        <row r="9784">
          <cell r="E9784" t="str">
            <v>C9</v>
          </cell>
        </row>
        <row r="9785">
          <cell r="E9785" t="str">
            <v>C9</v>
          </cell>
        </row>
        <row r="9786">
          <cell r="E9786" t="str">
            <v>C9</v>
          </cell>
        </row>
        <row r="9787">
          <cell r="E9787" t="str">
            <v>C9</v>
          </cell>
        </row>
        <row r="9788">
          <cell r="E9788" t="str">
            <v>C9</v>
          </cell>
        </row>
        <row r="9789">
          <cell r="E9789" t="str">
            <v>C9</v>
          </cell>
        </row>
        <row r="9790">
          <cell r="E9790" t="str">
            <v>C9</v>
          </cell>
        </row>
        <row r="9791">
          <cell r="E9791" t="str">
            <v>C9</v>
          </cell>
        </row>
        <row r="9792">
          <cell r="E9792" t="str">
            <v>C9</v>
          </cell>
        </row>
        <row r="9793">
          <cell r="E9793" t="str">
            <v>C9</v>
          </cell>
        </row>
        <row r="9794">
          <cell r="E9794" t="str">
            <v>C9</v>
          </cell>
        </row>
        <row r="9795">
          <cell r="E9795" t="str">
            <v>C9</v>
          </cell>
        </row>
        <row r="9796">
          <cell r="E9796" t="str">
            <v>C9</v>
          </cell>
        </row>
        <row r="9797">
          <cell r="E9797" t="str">
            <v>C9</v>
          </cell>
        </row>
        <row r="9798">
          <cell r="E9798" t="str">
            <v>C9</v>
          </cell>
        </row>
        <row r="9799">
          <cell r="E9799" t="str">
            <v>C9</v>
          </cell>
        </row>
        <row r="9800">
          <cell r="E9800" t="str">
            <v>C9</v>
          </cell>
        </row>
        <row r="9801">
          <cell r="E9801" t="str">
            <v>C9</v>
          </cell>
        </row>
        <row r="9802">
          <cell r="E9802" t="str">
            <v>C9</v>
          </cell>
        </row>
        <row r="9803">
          <cell r="E9803" t="str">
            <v>C9</v>
          </cell>
        </row>
        <row r="9804">
          <cell r="E9804" t="str">
            <v>C9</v>
          </cell>
        </row>
        <row r="9805">
          <cell r="E9805" t="str">
            <v>C9</v>
          </cell>
        </row>
        <row r="9806">
          <cell r="E9806" t="str">
            <v>CA</v>
          </cell>
        </row>
        <row r="9807">
          <cell r="E9807" t="str">
            <v>CA</v>
          </cell>
        </row>
        <row r="9808">
          <cell r="E9808" t="str">
            <v>CA</v>
          </cell>
        </row>
        <row r="9809">
          <cell r="E9809" t="str">
            <v>CA</v>
          </cell>
        </row>
        <row r="9810">
          <cell r="E9810" t="str">
            <v>CC</v>
          </cell>
        </row>
        <row r="9811">
          <cell r="E9811" t="str">
            <v>CC</v>
          </cell>
        </row>
        <row r="9812">
          <cell r="E9812" t="str">
            <v>CC</v>
          </cell>
        </row>
        <row r="9813">
          <cell r="E9813" t="str">
            <v>CC</v>
          </cell>
        </row>
        <row r="9814">
          <cell r="E9814" t="str">
            <v>CC</v>
          </cell>
        </row>
        <row r="9815">
          <cell r="E9815" t="str">
            <v>CC</v>
          </cell>
        </row>
        <row r="9816">
          <cell r="E9816" t="str">
            <v>CC</v>
          </cell>
        </row>
        <row r="9817">
          <cell r="E9817" t="str">
            <v>CC</v>
          </cell>
        </row>
        <row r="9818">
          <cell r="E9818" t="str">
            <v>CC</v>
          </cell>
        </row>
        <row r="9819">
          <cell r="E9819" t="str">
            <v>CC</v>
          </cell>
        </row>
        <row r="9820">
          <cell r="E9820" t="str">
            <v>CC</v>
          </cell>
        </row>
        <row r="9821">
          <cell r="E9821" t="str">
            <v>CC</v>
          </cell>
        </row>
        <row r="9822">
          <cell r="E9822" t="str">
            <v>CC</v>
          </cell>
        </row>
        <row r="9823">
          <cell r="E9823" t="str">
            <v>CC</v>
          </cell>
        </row>
        <row r="9824">
          <cell r="E9824" t="str">
            <v>CC</v>
          </cell>
        </row>
        <row r="9825">
          <cell r="E9825" t="str">
            <v>CC</v>
          </cell>
        </row>
        <row r="9826">
          <cell r="E9826" t="str">
            <v>CC</v>
          </cell>
        </row>
        <row r="9827">
          <cell r="E9827" t="str">
            <v>CC</v>
          </cell>
        </row>
        <row r="9828">
          <cell r="E9828" t="str">
            <v>CC</v>
          </cell>
        </row>
        <row r="9829">
          <cell r="E9829" t="str">
            <v>CC</v>
          </cell>
        </row>
        <row r="9830">
          <cell r="E9830" t="str">
            <v>CC</v>
          </cell>
        </row>
        <row r="9831">
          <cell r="E9831" t="str">
            <v>CC</v>
          </cell>
        </row>
        <row r="9832">
          <cell r="E9832" t="str">
            <v>CC</v>
          </cell>
        </row>
        <row r="9833">
          <cell r="E9833" t="str">
            <v>CC</v>
          </cell>
        </row>
        <row r="9834">
          <cell r="E9834" t="str">
            <v>CC</v>
          </cell>
        </row>
        <row r="9835">
          <cell r="E9835" t="str">
            <v>CC</v>
          </cell>
        </row>
        <row r="9836">
          <cell r="E9836" t="str">
            <v>CC</v>
          </cell>
        </row>
        <row r="9837">
          <cell r="E9837" t="str">
            <v>CC</v>
          </cell>
        </row>
        <row r="9838">
          <cell r="E9838" t="str">
            <v>CC</v>
          </cell>
        </row>
        <row r="9839">
          <cell r="E9839" t="str">
            <v>CC</v>
          </cell>
        </row>
        <row r="9840">
          <cell r="E9840" t="str">
            <v>CC</v>
          </cell>
        </row>
        <row r="9841">
          <cell r="E9841" t="str">
            <v>CC</v>
          </cell>
        </row>
        <row r="9842">
          <cell r="E9842" t="str">
            <v>CC</v>
          </cell>
        </row>
        <row r="9843">
          <cell r="E9843" t="str">
            <v>CC</v>
          </cell>
        </row>
        <row r="9844">
          <cell r="E9844" t="str">
            <v>CC</v>
          </cell>
        </row>
        <row r="9845">
          <cell r="E9845" t="str">
            <v>CC</v>
          </cell>
        </row>
        <row r="9846">
          <cell r="E9846" t="str">
            <v>CC</v>
          </cell>
        </row>
        <row r="9847">
          <cell r="E9847" t="str">
            <v>CC</v>
          </cell>
        </row>
        <row r="9848">
          <cell r="E9848" t="str">
            <v>CC</v>
          </cell>
        </row>
        <row r="9849">
          <cell r="E9849" t="str">
            <v>CC</v>
          </cell>
        </row>
        <row r="9850">
          <cell r="E9850" t="str">
            <v>CC</v>
          </cell>
        </row>
        <row r="9851">
          <cell r="E9851" t="str">
            <v>CA</v>
          </cell>
        </row>
        <row r="9852">
          <cell r="E9852" t="str">
            <v>CA</v>
          </cell>
        </row>
        <row r="9853">
          <cell r="E9853" t="str">
            <v>CA</v>
          </cell>
        </row>
        <row r="9854">
          <cell r="E9854" t="str">
            <v>CA</v>
          </cell>
        </row>
        <row r="9855">
          <cell r="E9855" t="str">
            <v>CA</v>
          </cell>
        </row>
        <row r="9856">
          <cell r="E9856" t="str">
            <v>CA</v>
          </cell>
        </row>
        <row r="9857">
          <cell r="E9857" t="str">
            <v>CA</v>
          </cell>
        </row>
        <row r="9858">
          <cell r="E9858" t="str">
            <v>CA</v>
          </cell>
        </row>
        <row r="9859">
          <cell r="E9859" t="str">
            <v>CA</v>
          </cell>
        </row>
        <row r="9860">
          <cell r="E9860" t="str">
            <v>CA</v>
          </cell>
        </row>
        <row r="9861">
          <cell r="E9861" t="str">
            <v>CA</v>
          </cell>
        </row>
        <row r="9862">
          <cell r="E9862" t="str">
            <v>CA</v>
          </cell>
        </row>
        <row r="9863">
          <cell r="E9863" t="str">
            <v>CA</v>
          </cell>
        </row>
        <row r="9864">
          <cell r="E9864" t="str">
            <v>CA</v>
          </cell>
        </row>
        <row r="9865">
          <cell r="E9865" t="str">
            <v>CB</v>
          </cell>
        </row>
        <row r="9866">
          <cell r="E9866" t="str">
            <v>CB</v>
          </cell>
        </row>
        <row r="9867">
          <cell r="E9867" t="str">
            <v>CB</v>
          </cell>
        </row>
        <row r="9868">
          <cell r="E9868" t="str">
            <v>CB</v>
          </cell>
        </row>
        <row r="9869">
          <cell r="E9869" t="str">
            <v>CB</v>
          </cell>
        </row>
        <row r="9870">
          <cell r="E9870" t="str">
            <v>CB</v>
          </cell>
        </row>
        <row r="9871">
          <cell r="E9871" t="str">
            <v>CB</v>
          </cell>
        </row>
        <row r="9872">
          <cell r="E9872" t="str">
            <v>CB</v>
          </cell>
        </row>
        <row r="9873">
          <cell r="E9873" t="str">
            <v>CB</v>
          </cell>
        </row>
        <row r="9874">
          <cell r="E9874" t="str">
            <v>CB</v>
          </cell>
        </row>
        <row r="9875">
          <cell r="E9875" t="str">
            <v>CB</v>
          </cell>
        </row>
        <row r="9876">
          <cell r="E9876" t="str">
            <v>CB</v>
          </cell>
        </row>
        <row r="9877">
          <cell r="E9877" t="str">
            <v>CB</v>
          </cell>
        </row>
        <row r="9878">
          <cell r="E9878" t="str">
            <v>CB</v>
          </cell>
        </row>
        <row r="9879">
          <cell r="E9879" t="str">
            <v>CB</v>
          </cell>
        </row>
        <row r="9880">
          <cell r="E9880" t="str">
            <v>CB</v>
          </cell>
        </row>
        <row r="9881">
          <cell r="E9881" t="str">
            <v>CB</v>
          </cell>
        </row>
        <row r="9882">
          <cell r="E9882" t="str">
            <v>CB</v>
          </cell>
        </row>
        <row r="9883">
          <cell r="E9883" t="str">
            <v>CB</v>
          </cell>
        </row>
        <row r="9884">
          <cell r="E9884" t="str">
            <v>CB</v>
          </cell>
        </row>
        <row r="9885">
          <cell r="E9885" t="str">
            <v>CB</v>
          </cell>
        </row>
        <row r="9886">
          <cell r="E9886" t="str">
            <v>CB</v>
          </cell>
        </row>
        <row r="9887">
          <cell r="E9887" t="str">
            <v>CB</v>
          </cell>
        </row>
        <row r="9888">
          <cell r="E9888" t="str">
            <v>CB</v>
          </cell>
        </row>
        <row r="9889">
          <cell r="E9889" t="str">
            <v>CB</v>
          </cell>
        </row>
        <row r="9890">
          <cell r="E9890" t="str">
            <v>CB</v>
          </cell>
        </row>
        <row r="9891">
          <cell r="E9891" t="str">
            <v>CB</v>
          </cell>
        </row>
        <row r="9892">
          <cell r="E9892" t="str">
            <v>CB</v>
          </cell>
        </row>
        <row r="9893">
          <cell r="E9893" t="str">
            <v>CB</v>
          </cell>
        </row>
        <row r="9894">
          <cell r="E9894" t="str">
            <v>CB</v>
          </cell>
        </row>
        <row r="9895">
          <cell r="E9895" t="str">
            <v>CB</v>
          </cell>
        </row>
        <row r="9896">
          <cell r="E9896" t="str">
            <v>CB</v>
          </cell>
        </row>
        <row r="9897">
          <cell r="E9897" t="str">
            <v>CB</v>
          </cell>
        </row>
        <row r="9898">
          <cell r="E9898" t="str">
            <v>CB</v>
          </cell>
        </row>
        <row r="9899">
          <cell r="E9899" t="str">
            <v>CB</v>
          </cell>
        </row>
        <row r="9900">
          <cell r="E9900" t="str">
            <v>CB</v>
          </cell>
        </row>
        <row r="9901">
          <cell r="E9901" t="str">
            <v>CB</v>
          </cell>
        </row>
        <row r="9902">
          <cell r="E9902" t="str">
            <v>CB</v>
          </cell>
        </row>
        <row r="9903">
          <cell r="E9903" t="str">
            <v>CB</v>
          </cell>
        </row>
        <row r="9904">
          <cell r="E9904" t="str">
            <v>CB</v>
          </cell>
        </row>
        <row r="9905">
          <cell r="E9905" t="str">
            <v>CB</v>
          </cell>
        </row>
        <row r="9906">
          <cell r="E9906" t="str">
            <v>CB</v>
          </cell>
        </row>
        <row r="9907">
          <cell r="E9907" t="str">
            <v>CB</v>
          </cell>
        </row>
        <row r="9908">
          <cell r="E9908" t="str">
            <v>CB</v>
          </cell>
        </row>
        <row r="9909">
          <cell r="E9909" t="str">
            <v>CB</v>
          </cell>
        </row>
        <row r="9910">
          <cell r="E9910" t="str">
            <v>CB</v>
          </cell>
        </row>
        <row r="9911">
          <cell r="E9911" t="str">
            <v>CB</v>
          </cell>
        </row>
        <row r="9912">
          <cell r="E9912" t="str">
            <v>CB</v>
          </cell>
        </row>
        <row r="9913">
          <cell r="E9913" t="str">
            <v>CB</v>
          </cell>
        </row>
        <row r="9914">
          <cell r="E9914" t="str">
            <v>CB</v>
          </cell>
        </row>
        <row r="9915">
          <cell r="E9915" t="str">
            <v>CB</v>
          </cell>
        </row>
        <row r="9916">
          <cell r="E9916" t="str">
            <v>CB</v>
          </cell>
        </row>
        <row r="9917">
          <cell r="E9917" t="str">
            <v>CB</v>
          </cell>
        </row>
        <row r="9918">
          <cell r="E9918" t="str">
            <v>CB</v>
          </cell>
        </row>
        <row r="9919">
          <cell r="E9919" t="str">
            <v>CB</v>
          </cell>
        </row>
        <row r="9920">
          <cell r="E9920" t="str">
            <v>CB</v>
          </cell>
        </row>
        <row r="9921">
          <cell r="E9921" t="str">
            <v>CB</v>
          </cell>
        </row>
        <row r="9922">
          <cell r="E9922" t="str">
            <v>CB</v>
          </cell>
        </row>
        <row r="9923">
          <cell r="E9923" t="str">
            <v>CB</v>
          </cell>
        </row>
        <row r="9924">
          <cell r="E9924" t="str">
            <v>CB</v>
          </cell>
        </row>
        <row r="9925">
          <cell r="E9925" t="str">
            <v>CB</v>
          </cell>
        </row>
        <row r="9926">
          <cell r="E9926" t="str">
            <v>CB</v>
          </cell>
        </row>
        <row r="9927">
          <cell r="E9927" t="str">
            <v>CB</v>
          </cell>
        </row>
        <row r="9928">
          <cell r="E9928" t="str">
            <v>CB</v>
          </cell>
        </row>
        <row r="9929">
          <cell r="E9929" t="str">
            <v>CB</v>
          </cell>
        </row>
        <row r="9930">
          <cell r="E9930" t="str">
            <v>CB</v>
          </cell>
        </row>
        <row r="9931">
          <cell r="E9931" t="str">
            <v>CB</v>
          </cell>
        </row>
        <row r="9932">
          <cell r="E9932" t="str">
            <v>CB</v>
          </cell>
        </row>
        <row r="9933">
          <cell r="E9933" t="str">
            <v>CB</v>
          </cell>
        </row>
        <row r="9934">
          <cell r="E9934" t="str">
            <v>CB</v>
          </cell>
        </row>
        <row r="9935">
          <cell r="E9935" t="str">
            <v>CB</v>
          </cell>
        </row>
        <row r="9936">
          <cell r="E9936" t="str">
            <v>CB</v>
          </cell>
        </row>
        <row r="9937">
          <cell r="E9937" t="str">
            <v>CB</v>
          </cell>
        </row>
        <row r="9938">
          <cell r="E9938" t="str">
            <v>CB</v>
          </cell>
        </row>
        <row r="9939">
          <cell r="E9939" t="str">
            <v>CB</v>
          </cell>
        </row>
        <row r="9940">
          <cell r="E9940" t="str">
            <v>CB</v>
          </cell>
        </row>
        <row r="9941">
          <cell r="E9941" t="str">
            <v>CB</v>
          </cell>
        </row>
        <row r="9942">
          <cell r="E9942" t="str">
            <v>CB</v>
          </cell>
        </row>
        <row r="9943">
          <cell r="E9943" t="str">
            <v>CB</v>
          </cell>
        </row>
        <row r="9944">
          <cell r="E9944" t="str">
            <v>CB</v>
          </cell>
        </row>
        <row r="9945">
          <cell r="E9945" t="str">
            <v>CB</v>
          </cell>
        </row>
        <row r="9946">
          <cell r="E9946" t="str">
            <v>CB</v>
          </cell>
        </row>
        <row r="9947">
          <cell r="E9947" t="str">
            <v>CB</v>
          </cell>
        </row>
        <row r="9948">
          <cell r="E9948" t="str">
            <v>CB</v>
          </cell>
        </row>
        <row r="9949">
          <cell r="E9949" t="str">
            <v>CB</v>
          </cell>
        </row>
        <row r="9950">
          <cell r="E9950" t="str">
            <v>CB</v>
          </cell>
        </row>
        <row r="9951">
          <cell r="E9951" t="str">
            <v>CB</v>
          </cell>
        </row>
        <row r="9952">
          <cell r="E9952" t="str">
            <v>CB</v>
          </cell>
        </row>
        <row r="9953">
          <cell r="E9953" t="str">
            <v>CB</v>
          </cell>
        </row>
        <row r="9954">
          <cell r="E9954" t="str">
            <v>CB</v>
          </cell>
        </row>
        <row r="9955">
          <cell r="E9955" t="str">
            <v>CB</v>
          </cell>
        </row>
        <row r="9956">
          <cell r="E9956" t="str">
            <v>CB</v>
          </cell>
        </row>
        <row r="9957">
          <cell r="E9957" t="str">
            <v>CB</v>
          </cell>
        </row>
        <row r="9958">
          <cell r="E9958" t="str">
            <v>CB</v>
          </cell>
        </row>
        <row r="9959">
          <cell r="E9959" t="str">
            <v>CB</v>
          </cell>
        </row>
        <row r="9960">
          <cell r="E9960" t="str">
            <v>C1</v>
          </cell>
        </row>
        <row r="9961">
          <cell r="E9961" t="str">
            <v>C1</v>
          </cell>
        </row>
        <row r="9962">
          <cell r="E9962" t="str">
            <v>C1</v>
          </cell>
        </row>
        <row r="9963">
          <cell r="E9963" t="str">
            <v>C1</v>
          </cell>
        </row>
        <row r="9964">
          <cell r="E9964" t="str">
            <v>C1</v>
          </cell>
        </row>
        <row r="9965">
          <cell r="E9965" t="str">
            <v>C1</v>
          </cell>
        </row>
        <row r="9966">
          <cell r="E9966" t="str">
            <v>C5</v>
          </cell>
        </row>
        <row r="9967">
          <cell r="E9967" t="str">
            <v>C5</v>
          </cell>
        </row>
        <row r="9968">
          <cell r="E9968" t="str">
            <v>C5</v>
          </cell>
        </row>
        <row r="9969">
          <cell r="E9969" t="str">
            <v>C5</v>
          </cell>
        </row>
        <row r="9970">
          <cell r="E9970" t="str">
            <v>C5</v>
          </cell>
        </row>
        <row r="9971">
          <cell r="E9971" t="str">
            <v>C5</v>
          </cell>
        </row>
        <row r="9972">
          <cell r="E9972" t="str">
            <v>C5</v>
          </cell>
        </row>
        <row r="9973">
          <cell r="E9973" t="str">
            <v>C5</v>
          </cell>
        </row>
        <row r="9974">
          <cell r="E9974" t="str">
            <v>C8</v>
          </cell>
        </row>
        <row r="9975">
          <cell r="E9975" t="str">
            <v>C9</v>
          </cell>
        </row>
        <row r="9976">
          <cell r="E9976" t="str">
            <v>C9</v>
          </cell>
        </row>
        <row r="9977">
          <cell r="E9977" t="str">
            <v>CA</v>
          </cell>
        </row>
        <row r="9978">
          <cell r="E9978" t="str">
            <v>CA</v>
          </cell>
        </row>
        <row r="9979">
          <cell r="E9979" t="str">
            <v>CA</v>
          </cell>
        </row>
        <row r="9980">
          <cell r="E9980" t="str">
            <v>CA</v>
          </cell>
        </row>
        <row r="9981">
          <cell r="E9981" t="str">
            <v>CA</v>
          </cell>
        </row>
        <row r="9982">
          <cell r="E9982" t="str">
            <v>CA</v>
          </cell>
        </row>
        <row r="9983">
          <cell r="E9983" t="str">
            <v>CA</v>
          </cell>
        </row>
        <row r="9984">
          <cell r="E9984" t="str">
            <v>CA</v>
          </cell>
        </row>
        <row r="9985">
          <cell r="E9985" t="str">
            <v>CA</v>
          </cell>
        </row>
        <row r="9986">
          <cell r="E9986" t="str">
            <v>CA</v>
          </cell>
        </row>
        <row r="9987">
          <cell r="E9987" t="str">
            <v>CA</v>
          </cell>
        </row>
        <row r="9988">
          <cell r="E9988" t="str">
            <v>CA</v>
          </cell>
        </row>
        <row r="9989">
          <cell r="E9989" t="str">
            <v>CA</v>
          </cell>
        </row>
        <row r="9990">
          <cell r="E9990" t="str">
            <v>CA</v>
          </cell>
        </row>
        <row r="9991">
          <cell r="E9991" t="str">
            <v>CA</v>
          </cell>
        </row>
        <row r="9992">
          <cell r="E9992" t="str">
            <v>CA</v>
          </cell>
        </row>
        <row r="9993">
          <cell r="E9993" t="str">
            <v>C5</v>
          </cell>
        </row>
        <row r="9994">
          <cell r="E9994" t="str">
            <v>C5</v>
          </cell>
        </row>
        <row r="9995">
          <cell r="E9995" t="str">
            <v>C5</v>
          </cell>
        </row>
        <row r="9996">
          <cell r="E9996" t="str">
            <v>C5</v>
          </cell>
        </row>
        <row r="9997">
          <cell r="E9997" t="str">
            <v>C5</v>
          </cell>
        </row>
        <row r="9998">
          <cell r="E9998" t="str">
            <v>C5</v>
          </cell>
        </row>
        <row r="9999">
          <cell r="E9999" t="str">
            <v>C5</v>
          </cell>
        </row>
        <row r="10000">
          <cell r="E10000" t="str">
            <v>C5</v>
          </cell>
        </row>
        <row r="10001">
          <cell r="E10001" t="str">
            <v>C5</v>
          </cell>
        </row>
        <row r="10002">
          <cell r="E10002" t="str">
            <v>C5</v>
          </cell>
        </row>
        <row r="10003">
          <cell r="E10003" t="str">
            <v>C5</v>
          </cell>
        </row>
        <row r="10004">
          <cell r="E10004" t="str">
            <v>C5</v>
          </cell>
        </row>
        <row r="10005">
          <cell r="E10005" t="str">
            <v>C5</v>
          </cell>
        </row>
        <row r="10006">
          <cell r="E10006" t="str">
            <v>C5</v>
          </cell>
        </row>
        <row r="10007">
          <cell r="E10007" t="str">
            <v>C5</v>
          </cell>
        </row>
        <row r="10008">
          <cell r="E10008" t="str">
            <v>C5</v>
          </cell>
        </row>
        <row r="10009">
          <cell r="E10009" t="str">
            <v>C5</v>
          </cell>
        </row>
        <row r="10010">
          <cell r="E10010" t="str">
            <v>C5</v>
          </cell>
        </row>
        <row r="10011">
          <cell r="E10011" t="str">
            <v>CA</v>
          </cell>
        </row>
        <row r="10012">
          <cell r="E10012" t="str">
            <v>CA</v>
          </cell>
        </row>
        <row r="10013">
          <cell r="E10013" t="str">
            <v>CA</v>
          </cell>
        </row>
        <row r="10014">
          <cell r="E10014" t="str">
            <v>CA</v>
          </cell>
        </row>
        <row r="10015">
          <cell r="E10015" t="str">
            <v>CA</v>
          </cell>
        </row>
        <row r="10016">
          <cell r="E10016" t="str">
            <v>CA</v>
          </cell>
        </row>
        <row r="10017">
          <cell r="E10017" t="str">
            <v>CA</v>
          </cell>
        </row>
        <row r="10018">
          <cell r="E10018" t="str">
            <v>CA</v>
          </cell>
        </row>
        <row r="10019">
          <cell r="E10019" t="str">
            <v>CA</v>
          </cell>
        </row>
        <row r="10020">
          <cell r="E10020" t="str">
            <v>CA</v>
          </cell>
        </row>
        <row r="10021">
          <cell r="E10021" t="str">
            <v>CA</v>
          </cell>
        </row>
        <row r="10022">
          <cell r="E10022" t="str">
            <v>CA</v>
          </cell>
        </row>
        <row r="10023">
          <cell r="E10023" t="str">
            <v>CA</v>
          </cell>
        </row>
        <row r="10024">
          <cell r="E10024" t="str">
            <v>CA</v>
          </cell>
        </row>
        <row r="10025">
          <cell r="E10025" t="str">
            <v>CA</v>
          </cell>
        </row>
        <row r="10026">
          <cell r="E10026" t="str">
            <v>CA</v>
          </cell>
        </row>
        <row r="10027">
          <cell r="E10027" t="str">
            <v>CA</v>
          </cell>
        </row>
        <row r="10028">
          <cell r="E10028" t="str">
            <v>CA</v>
          </cell>
        </row>
        <row r="10029">
          <cell r="E10029" t="str">
            <v>CA</v>
          </cell>
        </row>
        <row r="10030">
          <cell r="E10030" t="str">
            <v>CA</v>
          </cell>
        </row>
        <row r="10031">
          <cell r="E10031" t="str">
            <v>CA</v>
          </cell>
        </row>
        <row r="10032">
          <cell r="E10032" t="str">
            <v>CA</v>
          </cell>
        </row>
        <row r="10033">
          <cell r="E10033" t="str">
            <v>CA</v>
          </cell>
        </row>
        <row r="10034">
          <cell r="E10034" t="str">
            <v>CA</v>
          </cell>
        </row>
        <row r="10035">
          <cell r="E10035" t="str">
            <v>CA</v>
          </cell>
        </row>
        <row r="10036">
          <cell r="E10036" t="str">
            <v>CA</v>
          </cell>
        </row>
        <row r="10037">
          <cell r="E10037" t="str">
            <v>CA</v>
          </cell>
        </row>
        <row r="10038">
          <cell r="E10038" t="str">
            <v>CA</v>
          </cell>
        </row>
        <row r="10039">
          <cell r="E10039" t="str">
            <v>CA</v>
          </cell>
        </row>
        <row r="10040">
          <cell r="E10040" t="str">
            <v>CA</v>
          </cell>
        </row>
        <row r="10041">
          <cell r="E10041" t="str">
            <v>CA</v>
          </cell>
        </row>
        <row r="10042">
          <cell r="E10042" t="str">
            <v>CA</v>
          </cell>
        </row>
        <row r="10043">
          <cell r="E10043" t="str">
            <v>CA</v>
          </cell>
        </row>
        <row r="10044">
          <cell r="E10044" t="str">
            <v>CA</v>
          </cell>
        </row>
        <row r="10045">
          <cell r="E10045" t="str">
            <v>C3</v>
          </cell>
        </row>
        <row r="10046">
          <cell r="E10046" t="str">
            <v>C5</v>
          </cell>
        </row>
        <row r="10047">
          <cell r="E10047" t="str">
            <v>C8</v>
          </cell>
        </row>
        <row r="10048">
          <cell r="E10048" t="str">
            <v>CA</v>
          </cell>
        </row>
        <row r="10049">
          <cell r="E10049" t="str">
            <v>CA</v>
          </cell>
        </row>
        <row r="10050">
          <cell r="E10050" t="str">
            <v>CA</v>
          </cell>
        </row>
        <row r="10051">
          <cell r="E10051" t="str">
            <v>CA</v>
          </cell>
        </row>
        <row r="10052">
          <cell r="E10052" t="str">
            <v>CA</v>
          </cell>
        </row>
        <row r="10053">
          <cell r="E10053" t="str">
            <v>CA</v>
          </cell>
        </row>
        <row r="10054">
          <cell r="E10054" t="str">
            <v>CA</v>
          </cell>
        </row>
        <row r="10055">
          <cell r="E10055" t="str">
            <v>CA</v>
          </cell>
        </row>
        <row r="10056">
          <cell r="E10056" t="str">
            <v>CA</v>
          </cell>
        </row>
        <row r="10057">
          <cell r="E10057" t="str">
            <v>CA</v>
          </cell>
        </row>
        <row r="10058">
          <cell r="E10058" t="str">
            <v>CA</v>
          </cell>
        </row>
        <row r="10059">
          <cell r="E10059" t="str">
            <v>CA</v>
          </cell>
        </row>
        <row r="10060">
          <cell r="E10060" t="str">
            <v>CA</v>
          </cell>
        </row>
        <row r="10061">
          <cell r="E10061" t="str">
            <v>C6</v>
          </cell>
        </row>
        <row r="10062">
          <cell r="E10062" t="str">
            <v>C6</v>
          </cell>
        </row>
        <row r="10063">
          <cell r="E10063" t="str">
            <v>C7</v>
          </cell>
        </row>
        <row r="10064">
          <cell r="E10064" t="str">
            <v>C7</v>
          </cell>
        </row>
        <row r="10065">
          <cell r="E10065" t="str">
            <v>C7</v>
          </cell>
        </row>
        <row r="10066">
          <cell r="E10066" t="str">
            <v>C7</v>
          </cell>
        </row>
        <row r="10067">
          <cell r="E10067" t="str">
            <v>C7</v>
          </cell>
        </row>
        <row r="10068">
          <cell r="E10068" t="str">
            <v>C7</v>
          </cell>
        </row>
        <row r="10069">
          <cell r="E10069" t="str">
            <v>C7</v>
          </cell>
        </row>
        <row r="10070">
          <cell r="E10070" t="str">
            <v>C7</v>
          </cell>
        </row>
        <row r="10071">
          <cell r="E10071" t="str">
            <v>C7</v>
          </cell>
        </row>
        <row r="10072">
          <cell r="E10072" t="str">
            <v>C7</v>
          </cell>
        </row>
        <row r="10073">
          <cell r="E10073" t="str">
            <v>C7</v>
          </cell>
        </row>
        <row r="10074">
          <cell r="E10074" t="str">
            <v>C7</v>
          </cell>
        </row>
        <row r="10075">
          <cell r="E10075" t="str">
            <v>C7</v>
          </cell>
        </row>
        <row r="10076">
          <cell r="E10076" t="str">
            <v>C7</v>
          </cell>
        </row>
        <row r="10077">
          <cell r="E10077" t="str">
            <v>C7</v>
          </cell>
        </row>
        <row r="10078">
          <cell r="E10078" t="str">
            <v>C7</v>
          </cell>
        </row>
        <row r="10079">
          <cell r="E10079" t="str">
            <v>C8</v>
          </cell>
        </row>
        <row r="10080">
          <cell r="E10080" t="str">
            <v>C8</v>
          </cell>
        </row>
        <row r="10081">
          <cell r="E10081" t="str">
            <v>C8</v>
          </cell>
        </row>
        <row r="10082">
          <cell r="E10082" t="str">
            <v>C8</v>
          </cell>
        </row>
        <row r="10083">
          <cell r="E10083" t="str">
            <v>C8</v>
          </cell>
        </row>
        <row r="10084">
          <cell r="E10084" t="str">
            <v>C8</v>
          </cell>
        </row>
        <row r="10085">
          <cell r="E10085" t="str">
            <v>C8</v>
          </cell>
        </row>
        <row r="10086">
          <cell r="E10086" t="str">
            <v>C8</v>
          </cell>
        </row>
        <row r="10087">
          <cell r="E10087" t="str">
            <v>C8</v>
          </cell>
        </row>
        <row r="10088">
          <cell r="E10088" t="str">
            <v>C8</v>
          </cell>
        </row>
        <row r="10089">
          <cell r="E10089" t="str">
            <v>C8</v>
          </cell>
        </row>
        <row r="10090">
          <cell r="E10090" t="str">
            <v>C8</v>
          </cell>
        </row>
        <row r="10091">
          <cell r="E10091" t="str">
            <v>C8</v>
          </cell>
        </row>
        <row r="10092">
          <cell r="E10092" t="str">
            <v>C8</v>
          </cell>
        </row>
        <row r="10093">
          <cell r="E10093" t="str">
            <v>C9</v>
          </cell>
        </row>
        <row r="10094">
          <cell r="E10094" t="str">
            <v>C9</v>
          </cell>
        </row>
        <row r="10095">
          <cell r="E10095" t="str">
            <v>C9</v>
          </cell>
        </row>
        <row r="10096">
          <cell r="E10096" t="str">
            <v>C9</v>
          </cell>
        </row>
        <row r="10097">
          <cell r="E10097" t="str">
            <v>C9</v>
          </cell>
        </row>
        <row r="10098">
          <cell r="E10098" t="str">
            <v>CA</v>
          </cell>
        </row>
        <row r="10099">
          <cell r="E10099" t="str">
            <v>CA</v>
          </cell>
        </row>
        <row r="10100">
          <cell r="E10100" t="str">
            <v>CA</v>
          </cell>
        </row>
        <row r="10101">
          <cell r="E10101" t="str">
            <v>CA</v>
          </cell>
        </row>
        <row r="10102">
          <cell r="E10102" t="str">
            <v>C1</v>
          </cell>
        </row>
        <row r="10103">
          <cell r="E10103" t="str">
            <v>C1</v>
          </cell>
        </row>
        <row r="10104">
          <cell r="E10104" t="str">
            <v>C1</v>
          </cell>
        </row>
        <row r="10105">
          <cell r="E10105" t="str">
            <v>C1</v>
          </cell>
        </row>
        <row r="10106">
          <cell r="E10106" t="str">
            <v>C1</v>
          </cell>
        </row>
        <row r="10107">
          <cell r="E10107" t="str">
            <v>C1</v>
          </cell>
        </row>
        <row r="10108">
          <cell r="E10108" t="str">
            <v>C1</v>
          </cell>
        </row>
        <row r="10109">
          <cell r="E10109" t="str">
            <v>C1</v>
          </cell>
        </row>
        <row r="10110">
          <cell r="E10110" t="str">
            <v>C1</v>
          </cell>
        </row>
        <row r="10111">
          <cell r="E10111" t="str">
            <v>C1</v>
          </cell>
        </row>
        <row r="10112">
          <cell r="E10112" t="str">
            <v>C1</v>
          </cell>
        </row>
        <row r="10113">
          <cell r="E10113" t="str">
            <v>C1</v>
          </cell>
        </row>
        <row r="10114">
          <cell r="E10114" t="str">
            <v>C1</v>
          </cell>
        </row>
        <row r="10115">
          <cell r="E10115" t="str">
            <v>C1</v>
          </cell>
        </row>
        <row r="10116">
          <cell r="E10116" t="str">
            <v>C1</v>
          </cell>
        </row>
        <row r="10117">
          <cell r="E10117" t="str">
            <v>C1</v>
          </cell>
        </row>
        <row r="10118">
          <cell r="E10118" t="str">
            <v>C1</v>
          </cell>
        </row>
        <row r="10119">
          <cell r="E10119" t="str">
            <v>C1</v>
          </cell>
        </row>
        <row r="10120">
          <cell r="E10120" t="str">
            <v>C1</v>
          </cell>
        </row>
        <row r="10121">
          <cell r="E10121" t="str">
            <v>C1</v>
          </cell>
        </row>
        <row r="10122">
          <cell r="E10122" t="str">
            <v>C1</v>
          </cell>
        </row>
        <row r="10123">
          <cell r="E10123" t="str">
            <v>C1</v>
          </cell>
        </row>
        <row r="10124">
          <cell r="E10124" t="str">
            <v>C1</v>
          </cell>
        </row>
        <row r="10125">
          <cell r="E10125" t="str">
            <v>C1</v>
          </cell>
        </row>
        <row r="10126">
          <cell r="E10126" t="str">
            <v>C1</v>
          </cell>
        </row>
        <row r="10127">
          <cell r="E10127" t="str">
            <v>C1</v>
          </cell>
        </row>
        <row r="10128">
          <cell r="E10128" t="str">
            <v>C1</v>
          </cell>
        </row>
        <row r="10129">
          <cell r="E10129" t="str">
            <v>C1</v>
          </cell>
        </row>
        <row r="10130">
          <cell r="E10130" t="str">
            <v>C1</v>
          </cell>
        </row>
        <row r="10131">
          <cell r="E10131" t="str">
            <v>C1</v>
          </cell>
        </row>
        <row r="10132">
          <cell r="E10132" t="str">
            <v>C1</v>
          </cell>
        </row>
        <row r="10133">
          <cell r="E10133" t="str">
            <v>C1</v>
          </cell>
        </row>
        <row r="10134">
          <cell r="E10134" t="str">
            <v>C1</v>
          </cell>
        </row>
        <row r="10135">
          <cell r="E10135" t="str">
            <v>C1</v>
          </cell>
        </row>
        <row r="10136">
          <cell r="E10136" t="str">
            <v>C1</v>
          </cell>
        </row>
        <row r="10137">
          <cell r="E10137" t="str">
            <v>C1</v>
          </cell>
        </row>
        <row r="10138">
          <cell r="E10138" t="str">
            <v>C1</v>
          </cell>
        </row>
        <row r="10139">
          <cell r="E10139" t="str">
            <v>C1</v>
          </cell>
        </row>
        <row r="10140">
          <cell r="E10140" t="str">
            <v>C1</v>
          </cell>
        </row>
        <row r="10141">
          <cell r="E10141" t="str">
            <v>C1</v>
          </cell>
        </row>
        <row r="10142">
          <cell r="E10142" t="str">
            <v>C1</v>
          </cell>
        </row>
        <row r="10143">
          <cell r="E10143" t="str">
            <v>C1</v>
          </cell>
        </row>
        <row r="10144">
          <cell r="E10144" t="str">
            <v>C1</v>
          </cell>
        </row>
        <row r="10145">
          <cell r="E10145" t="str">
            <v>C1</v>
          </cell>
        </row>
        <row r="10146">
          <cell r="E10146" t="str">
            <v>C1</v>
          </cell>
        </row>
        <row r="10147">
          <cell r="E10147" t="str">
            <v>C1</v>
          </cell>
        </row>
        <row r="10148">
          <cell r="E10148" t="str">
            <v>C1</v>
          </cell>
        </row>
        <row r="10149">
          <cell r="E10149" t="str">
            <v>C1</v>
          </cell>
        </row>
        <row r="10150">
          <cell r="E10150" t="str">
            <v>C1</v>
          </cell>
        </row>
        <row r="10151">
          <cell r="E10151" t="str">
            <v>C1</v>
          </cell>
        </row>
        <row r="10152">
          <cell r="E10152" t="str">
            <v>C1</v>
          </cell>
        </row>
        <row r="10153">
          <cell r="E10153" t="str">
            <v>C1</v>
          </cell>
        </row>
        <row r="10154">
          <cell r="E10154" t="str">
            <v>C1</v>
          </cell>
        </row>
        <row r="10155">
          <cell r="E10155" t="str">
            <v>C1</v>
          </cell>
        </row>
        <row r="10156">
          <cell r="E10156" t="str">
            <v>C1</v>
          </cell>
        </row>
        <row r="10157">
          <cell r="E10157" t="str">
            <v>C1</v>
          </cell>
        </row>
        <row r="10158">
          <cell r="E10158" t="str">
            <v>C1</v>
          </cell>
        </row>
        <row r="10159">
          <cell r="E10159" t="str">
            <v>C1</v>
          </cell>
        </row>
        <row r="10160">
          <cell r="E10160" t="str">
            <v>C1</v>
          </cell>
        </row>
        <row r="10161">
          <cell r="E10161" t="str">
            <v>C1</v>
          </cell>
        </row>
        <row r="10162">
          <cell r="E10162" t="str">
            <v>C1</v>
          </cell>
        </row>
        <row r="10163">
          <cell r="E10163" t="str">
            <v>C1</v>
          </cell>
        </row>
        <row r="10164">
          <cell r="E10164" t="str">
            <v>C5</v>
          </cell>
        </row>
        <row r="10165">
          <cell r="E10165" t="str">
            <v>C5</v>
          </cell>
        </row>
        <row r="10166">
          <cell r="E10166" t="str">
            <v>C5</v>
          </cell>
        </row>
        <row r="10167">
          <cell r="E10167" t="str">
            <v>C5</v>
          </cell>
        </row>
        <row r="10168">
          <cell r="E10168" t="str">
            <v>C5</v>
          </cell>
        </row>
        <row r="10169">
          <cell r="E10169" t="str">
            <v>C5</v>
          </cell>
        </row>
        <row r="10170">
          <cell r="E10170" t="str">
            <v>C5</v>
          </cell>
        </row>
        <row r="10171">
          <cell r="E10171" t="str">
            <v>C5</v>
          </cell>
        </row>
        <row r="10172">
          <cell r="E10172" t="str">
            <v>C5</v>
          </cell>
        </row>
        <row r="10173">
          <cell r="E10173" t="str">
            <v>C5</v>
          </cell>
        </row>
        <row r="10174">
          <cell r="E10174" t="str">
            <v>C5</v>
          </cell>
        </row>
        <row r="10175">
          <cell r="E10175" t="str">
            <v>C5</v>
          </cell>
        </row>
        <row r="10176">
          <cell r="E10176" t="str">
            <v>C5</v>
          </cell>
        </row>
        <row r="10177">
          <cell r="E10177" t="str">
            <v>C5</v>
          </cell>
        </row>
        <row r="10178">
          <cell r="E10178" t="str">
            <v>C5</v>
          </cell>
        </row>
        <row r="10179">
          <cell r="E10179" t="str">
            <v>C5</v>
          </cell>
        </row>
        <row r="10180">
          <cell r="E10180" t="str">
            <v>C5</v>
          </cell>
        </row>
        <row r="10181">
          <cell r="E10181" t="str">
            <v>C5</v>
          </cell>
        </row>
        <row r="10182">
          <cell r="E10182" t="str">
            <v>C5</v>
          </cell>
        </row>
        <row r="10183">
          <cell r="E10183" t="str">
            <v>C5</v>
          </cell>
        </row>
        <row r="10184">
          <cell r="E10184" t="str">
            <v>C5</v>
          </cell>
        </row>
        <row r="10185">
          <cell r="E10185" t="str">
            <v>C5</v>
          </cell>
        </row>
        <row r="10186">
          <cell r="E10186" t="str">
            <v>C5</v>
          </cell>
        </row>
        <row r="10187">
          <cell r="E10187" t="str">
            <v>C5</v>
          </cell>
        </row>
        <row r="10188">
          <cell r="E10188" t="str">
            <v>C5</v>
          </cell>
        </row>
        <row r="10189">
          <cell r="E10189" t="str">
            <v>C5</v>
          </cell>
        </row>
        <row r="10190">
          <cell r="E10190" t="str">
            <v>C5</v>
          </cell>
        </row>
        <row r="10191">
          <cell r="E10191" t="str">
            <v>C5</v>
          </cell>
        </row>
        <row r="10192">
          <cell r="E10192" t="str">
            <v>C5</v>
          </cell>
        </row>
        <row r="10193">
          <cell r="E10193" t="str">
            <v>C5</v>
          </cell>
        </row>
        <row r="10194">
          <cell r="E10194" t="str">
            <v>C5</v>
          </cell>
        </row>
        <row r="10195">
          <cell r="E10195" t="str">
            <v>C5</v>
          </cell>
        </row>
        <row r="10196">
          <cell r="E10196" t="str">
            <v>C5</v>
          </cell>
        </row>
        <row r="10197">
          <cell r="E10197" t="str">
            <v>C5</v>
          </cell>
        </row>
        <row r="10198">
          <cell r="E10198" t="str">
            <v>C5</v>
          </cell>
        </row>
        <row r="10199">
          <cell r="E10199" t="str">
            <v>C5</v>
          </cell>
        </row>
        <row r="10200">
          <cell r="E10200" t="str">
            <v>C5</v>
          </cell>
        </row>
        <row r="10201">
          <cell r="E10201" t="str">
            <v>C5</v>
          </cell>
        </row>
        <row r="10202">
          <cell r="E10202" t="str">
            <v>C5</v>
          </cell>
        </row>
        <row r="10203">
          <cell r="E10203" t="str">
            <v>C5</v>
          </cell>
        </row>
        <row r="10204">
          <cell r="E10204" t="str">
            <v>C5</v>
          </cell>
        </row>
        <row r="10205">
          <cell r="E10205" t="str">
            <v>C5</v>
          </cell>
        </row>
        <row r="10206">
          <cell r="E10206" t="str">
            <v>C5</v>
          </cell>
        </row>
        <row r="10207">
          <cell r="E10207" t="str">
            <v>C5</v>
          </cell>
        </row>
        <row r="10208">
          <cell r="E10208" t="str">
            <v>C5</v>
          </cell>
        </row>
        <row r="10209">
          <cell r="E10209" t="str">
            <v>C5</v>
          </cell>
        </row>
        <row r="10210">
          <cell r="E10210" t="str">
            <v>C5</v>
          </cell>
        </row>
        <row r="10211">
          <cell r="E10211" t="str">
            <v>C5</v>
          </cell>
        </row>
        <row r="10212">
          <cell r="E10212" t="str">
            <v>C5</v>
          </cell>
        </row>
        <row r="10213">
          <cell r="E10213" t="str">
            <v>C5</v>
          </cell>
        </row>
        <row r="10214">
          <cell r="E10214" t="str">
            <v>C5</v>
          </cell>
        </row>
        <row r="10215">
          <cell r="E10215" t="str">
            <v>C5</v>
          </cell>
        </row>
        <row r="10216">
          <cell r="E10216" t="str">
            <v>C5</v>
          </cell>
        </row>
        <row r="10217">
          <cell r="E10217" t="str">
            <v>C5</v>
          </cell>
        </row>
        <row r="10218">
          <cell r="E10218" t="str">
            <v>C6</v>
          </cell>
        </row>
        <row r="10219">
          <cell r="E10219" t="str">
            <v>C6</v>
          </cell>
        </row>
        <row r="10220">
          <cell r="E10220" t="str">
            <v>C6</v>
          </cell>
        </row>
        <row r="10221">
          <cell r="E10221" t="str">
            <v>C6</v>
          </cell>
        </row>
        <row r="10222">
          <cell r="E10222" t="str">
            <v>C6</v>
          </cell>
        </row>
        <row r="10223">
          <cell r="E10223" t="str">
            <v>C6</v>
          </cell>
        </row>
        <row r="10224">
          <cell r="E10224" t="str">
            <v>C6</v>
          </cell>
        </row>
        <row r="10225">
          <cell r="E10225" t="str">
            <v>C6</v>
          </cell>
        </row>
        <row r="10226">
          <cell r="E10226" t="str">
            <v>C6</v>
          </cell>
        </row>
        <row r="10227">
          <cell r="E10227" t="str">
            <v>C6</v>
          </cell>
        </row>
        <row r="10228">
          <cell r="E10228" t="str">
            <v>C6</v>
          </cell>
        </row>
        <row r="10229">
          <cell r="E10229" t="str">
            <v>C6</v>
          </cell>
        </row>
        <row r="10230">
          <cell r="E10230" t="str">
            <v>C6</v>
          </cell>
        </row>
        <row r="10231">
          <cell r="E10231" t="str">
            <v>C6</v>
          </cell>
        </row>
        <row r="10232">
          <cell r="E10232" t="str">
            <v>C6</v>
          </cell>
        </row>
        <row r="10233">
          <cell r="E10233" t="str">
            <v>C6</v>
          </cell>
        </row>
        <row r="10234">
          <cell r="E10234" t="str">
            <v>C6</v>
          </cell>
        </row>
        <row r="10235">
          <cell r="E10235" t="str">
            <v>C6</v>
          </cell>
        </row>
        <row r="10236">
          <cell r="E10236" t="str">
            <v>C6</v>
          </cell>
        </row>
        <row r="10237">
          <cell r="E10237" t="str">
            <v>C6</v>
          </cell>
        </row>
        <row r="10238">
          <cell r="E10238" t="str">
            <v>C6</v>
          </cell>
        </row>
        <row r="10239">
          <cell r="E10239" t="str">
            <v>C6</v>
          </cell>
        </row>
        <row r="10240">
          <cell r="E10240" t="str">
            <v>C6</v>
          </cell>
        </row>
        <row r="10241">
          <cell r="E10241" t="str">
            <v>C6</v>
          </cell>
        </row>
        <row r="10242">
          <cell r="E10242" t="str">
            <v>C6</v>
          </cell>
        </row>
        <row r="10243">
          <cell r="E10243" t="str">
            <v>C6</v>
          </cell>
        </row>
        <row r="10244">
          <cell r="E10244" t="str">
            <v>C6</v>
          </cell>
        </row>
        <row r="10245">
          <cell r="E10245" t="str">
            <v>C6</v>
          </cell>
        </row>
        <row r="10246">
          <cell r="E10246" t="str">
            <v>C6</v>
          </cell>
        </row>
        <row r="10247">
          <cell r="E10247" t="str">
            <v>C6</v>
          </cell>
        </row>
        <row r="10248">
          <cell r="E10248" t="str">
            <v>C6</v>
          </cell>
        </row>
        <row r="10249">
          <cell r="E10249" t="str">
            <v>C6</v>
          </cell>
        </row>
        <row r="10250">
          <cell r="E10250" t="str">
            <v>C8</v>
          </cell>
        </row>
        <row r="10251">
          <cell r="E10251" t="str">
            <v>C8</v>
          </cell>
        </row>
        <row r="10252">
          <cell r="E10252" t="str">
            <v>C8</v>
          </cell>
        </row>
        <row r="10253">
          <cell r="E10253" t="str">
            <v>C8</v>
          </cell>
        </row>
        <row r="10254">
          <cell r="E10254" t="str">
            <v>C8</v>
          </cell>
        </row>
        <row r="10255">
          <cell r="E10255" t="str">
            <v>C8</v>
          </cell>
        </row>
        <row r="10256">
          <cell r="E10256" t="str">
            <v>C8</v>
          </cell>
        </row>
        <row r="10257">
          <cell r="E10257" t="str">
            <v>C8</v>
          </cell>
        </row>
        <row r="10258">
          <cell r="E10258" t="str">
            <v>C8</v>
          </cell>
        </row>
        <row r="10259">
          <cell r="E10259" t="str">
            <v>C8</v>
          </cell>
        </row>
        <row r="10260">
          <cell r="E10260" t="str">
            <v>C8</v>
          </cell>
        </row>
        <row r="10261">
          <cell r="E10261" t="str">
            <v>C8</v>
          </cell>
        </row>
        <row r="10262">
          <cell r="E10262" t="str">
            <v>C8</v>
          </cell>
        </row>
        <row r="10263">
          <cell r="E10263" t="str">
            <v>C8</v>
          </cell>
        </row>
        <row r="10264">
          <cell r="E10264" t="str">
            <v>C8</v>
          </cell>
        </row>
        <row r="10265">
          <cell r="E10265" t="str">
            <v>C8</v>
          </cell>
        </row>
        <row r="10266">
          <cell r="E10266" t="str">
            <v>C8</v>
          </cell>
        </row>
        <row r="10267">
          <cell r="E10267" t="str">
            <v>C8</v>
          </cell>
        </row>
        <row r="10268">
          <cell r="E10268" t="str">
            <v>C8</v>
          </cell>
        </row>
        <row r="10269">
          <cell r="E10269" t="str">
            <v>C8</v>
          </cell>
        </row>
        <row r="10270">
          <cell r="E10270" t="str">
            <v>C8</v>
          </cell>
        </row>
        <row r="10271">
          <cell r="E10271" t="str">
            <v>C8</v>
          </cell>
        </row>
        <row r="10272">
          <cell r="E10272" t="str">
            <v>C8</v>
          </cell>
        </row>
        <row r="10273">
          <cell r="E10273" t="str">
            <v>C8</v>
          </cell>
        </row>
        <row r="10274">
          <cell r="E10274" t="str">
            <v>C8</v>
          </cell>
        </row>
        <row r="10275">
          <cell r="E10275" t="str">
            <v>C8</v>
          </cell>
        </row>
        <row r="10276">
          <cell r="E10276" t="str">
            <v>C8</v>
          </cell>
        </row>
        <row r="10277">
          <cell r="E10277" t="str">
            <v>C8</v>
          </cell>
        </row>
        <row r="10278">
          <cell r="E10278" t="str">
            <v>C8</v>
          </cell>
        </row>
        <row r="10279">
          <cell r="E10279" t="str">
            <v>C8</v>
          </cell>
        </row>
        <row r="10280">
          <cell r="E10280" t="str">
            <v>C8</v>
          </cell>
        </row>
        <row r="10281">
          <cell r="E10281" t="str">
            <v>C8</v>
          </cell>
        </row>
        <row r="10282">
          <cell r="E10282" t="str">
            <v>C8</v>
          </cell>
        </row>
        <row r="10283">
          <cell r="E10283" t="str">
            <v>C8</v>
          </cell>
        </row>
        <row r="10284">
          <cell r="E10284" t="str">
            <v>C8</v>
          </cell>
        </row>
        <row r="10285">
          <cell r="E10285" t="str">
            <v>C8</v>
          </cell>
        </row>
        <row r="10286">
          <cell r="E10286" t="str">
            <v>C8</v>
          </cell>
        </row>
        <row r="10287">
          <cell r="E10287" t="str">
            <v>C8</v>
          </cell>
        </row>
        <row r="10288">
          <cell r="E10288" t="str">
            <v>C8</v>
          </cell>
        </row>
        <row r="10289">
          <cell r="E10289" t="str">
            <v>C8</v>
          </cell>
        </row>
        <row r="10290">
          <cell r="E10290" t="str">
            <v>C8</v>
          </cell>
        </row>
        <row r="10291">
          <cell r="E10291" t="str">
            <v>C8</v>
          </cell>
        </row>
        <row r="10292">
          <cell r="E10292" t="str">
            <v>C8</v>
          </cell>
        </row>
        <row r="10293">
          <cell r="E10293" t="str">
            <v>C8</v>
          </cell>
        </row>
        <row r="10294">
          <cell r="E10294" t="str">
            <v>C8</v>
          </cell>
        </row>
        <row r="10295">
          <cell r="E10295" t="str">
            <v>C8</v>
          </cell>
        </row>
        <row r="10296">
          <cell r="E10296" t="str">
            <v>C8</v>
          </cell>
        </row>
        <row r="10297">
          <cell r="E10297" t="str">
            <v>C8</v>
          </cell>
        </row>
        <row r="10298">
          <cell r="E10298" t="str">
            <v>C8</v>
          </cell>
        </row>
        <row r="10299">
          <cell r="E10299" t="str">
            <v>C8</v>
          </cell>
        </row>
        <row r="10300">
          <cell r="E10300" t="str">
            <v>C8</v>
          </cell>
        </row>
        <row r="10301">
          <cell r="E10301" t="str">
            <v>C8</v>
          </cell>
        </row>
        <row r="10302">
          <cell r="E10302" t="str">
            <v>C8</v>
          </cell>
        </row>
        <row r="10303">
          <cell r="E10303" t="str">
            <v>C8</v>
          </cell>
        </row>
        <row r="10304">
          <cell r="E10304" t="str">
            <v>C8</v>
          </cell>
        </row>
        <row r="10305">
          <cell r="E10305" t="str">
            <v>C8</v>
          </cell>
        </row>
        <row r="10306">
          <cell r="E10306" t="str">
            <v>C8</v>
          </cell>
        </row>
        <row r="10307">
          <cell r="E10307" t="str">
            <v>C8</v>
          </cell>
        </row>
        <row r="10308">
          <cell r="E10308" t="str">
            <v>C8</v>
          </cell>
        </row>
        <row r="10309">
          <cell r="E10309" t="str">
            <v>C8</v>
          </cell>
        </row>
        <row r="10310">
          <cell r="E10310" t="str">
            <v>C8</v>
          </cell>
        </row>
        <row r="10311">
          <cell r="E10311" t="str">
            <v>C8</v>
          </cell>
        </row>
        <row r="10312">
          <cell r="E10312" t="str">
            <v>C8</v>
          </cell>
        </row>
        <row r="10313">
          <cell r="E10313" t="str">
            <v>C8</v>
          </cell>
        </row>
        <row r="10314">
          <cell r="E10314" t="str">
            <v>C8</v>
          </cell>
        </row>
        <row r="10315">
          <cell r="E10315" t="str">
            <v>C8</v>
          </cell>
        </row>
        <row r="10316">
          <cell r="E10316" t="str">
            <v>C8</v>
          </cell>
        </row>
        <row r="10317">
          <cell r="E10317" t="str">
            <v>C8</v>
          </cell>
        </row>
        <row r="10318">
          <cell r="E10318" t="str">
            <v>C8</v>
          </cell>
        </row>
        <row r="10319">
          <cell r="E10319" t="str">
            <v>C8</v>
          </cell>
        </row>
        <row r="10320">
          <cell r="E10320" t="str">
            <v>C8</v>
          </cell>
        </row>
        <row r="10321">
          <cell r="E10321" t="str">
            <v>CA</v>
          </cell>
        </row>
        <row r="10322">
          <cell r="E10322" t="str">
            <v>CA</v>
          </cell>
        </row>
        <row r="10323">
          <cell r="E10323" t="str">
            <v>CA</v>
          </cell>
        </row>
        <row r="10324">
          <cell r="E10324" t="str">
            <v>CA</v>
          </cell>
        </row>
        <row r="10325">
          <cell r="E10325" t="str">
            <v>CA</v>
          </cell>
        </row>
        <row r="10326">
          <cell r="E10326" t="str">
            <v>CA</v>
          </cell>
        </row>
        <row r="10327">
          <cell r="E10327" t="str">
            <v>CA</v>
          </cell>
        </row>
        <row r="10328">
          <cell r="E10328" t="str">
            <v>CA</v>
          </cell>
        </row>
        <row r="10329">
          <cell r="E10329" t="str">
            <v>CA</v>
          </cell>
        </row>
        <row r="10330">
          <cell r="E10330" t="str">
            <v>CA</v>
          </cell>
        </row>
        <row r="10331">
          <cell r="E10331" t="str">
            <v>CA</v>
          </cell>
        </row>
        <row r="10332">
          <cell r="E10332" t="str">
            <v>CA</v>
          </cell>
        </row>
        <row r="10333">
          <cell r="E10333" t="str">
            <v>CA</v>
          </cell>
        </row>
        <row r="10334">
          <cell r="E10334" t="str">
            <v>CA</v>
          </cell>
        </row>
        <row r="10335">
          <cell r="E10335" t="str">
            <v>CA</v>
          </cell>
        </row>
        <row r="10336">
          <cell r="E10336" t="str">
            <v>CB</v>
          </cell>
        </row>
        <row r="10337">
          <cell r="E10337" t="str">
            <v>CB</v>
          </cell>
        </row>
        <row r="10338">
          <cell r="E10338" t="str">
            <v>CB</v>
          </cell>
        </row>
        <row r="10339">
          <cell r="E10339" t="str">
            <v>CB</v>
          </cell>
        </row>
        <row r="10340">
          <cell r="E10340" t="str">
            <v>CB</v>
          </cell>
        </row>
        <row r="10341">
          <cell r="E10341" t="str">
            <v>CB</v>
          </cell>
        </row>
        <row r="10342">
          <cell r="E10342" t="str">
            <v>CB</v>
          </cell>
        </row>
        <row r="10343">
          <cell r="E10343" t="str">
            <v>CB</v>
          </cell>
        </row>
        <row r="10344">
          <cell r="E10344" t="str">
            <v>CB</v>
          </cell>
        </row>
        <row r="10345">
          <cell r="E10345" t="str">
            <v>CB</v>
          </cell>
        </row>
        <row r="10346">
          <cell r="E10346" t="str">
            <v>CB</v>
          </cell>
        </row>
        <row r="10347">
          <cell r="E10347" t="str">
            <v>CB</v>
          </cell>
        </row>
        <row r="10348">
          <cell r="E10348" t="str">
            <v>CB</v>
          </cell>
        </row>
        <row r="10349">
          <cell r="E10349" t="str">
            <v>CB</v>
          </cell>
        </row>
        <row r="10350">
          <cell r="E10350" t="str">
            <v>CB</v>
          </cell>
        </row>
        <row r="10351">
          <cell r="E10351" t="str">
            <v>CB</v>
          </cell>
        </row>
        <row r="10352">
          <cell r="E10352" t="str">
            <v>CB</v>
          </cell>
        </row>
        <row r="10353">
          <cell r="E10353" t="str">
            <v>CB</v>
          </cell>
        </row>
        <row r="10354">
          <cell r="E10354" t="str">
            <v>CB</v>
          </cell>
        </row>
        <row r="10355">
          <cell r="E10355" t="str">
            <v>CB</v>
          </cell>
        </row>
        <row r="10356">
          <cell r="E10356" t="str">
            <v>CB</v>
          </cell>
        </row>
        <row r="10357">
          <cell r="E10357" t="str">
            <v>CB</v>
          </cell>
        </row>
        <row r="10358">
          <cell r="E10358" t="str">
            <v>CB</v>
          </cell>
        </row>
        <row r="10359">
          <cell r="E10359" t="str">
            <v>CB</v>
          </cell>
        </row>
        <row r="10360">
          <cell r="E10360" t="str">
            <v>CB</v>
          </cell>
        </row>
        <row r="10361">
          <cell r="E10361" t="str">
            <v>CB</v>
          </cell>
        </row>
        <row r="10362">
          <cell r="E10362" t="str">
            <v>CB</v>
          </cell>
        </row>
        <row r="10363">
          <cell r="E10363" t="str">
            <v>CB</v>
          </cell>
        </row>
        <row r="10364">
          <cell r="E10364" t="str">
            <v>CB</v>
          </cell>
        </row>
        <row r="10365">
          <cell r="E10365" t="str">
            <v>CB</v>
          </cell>
        </row>
        <row r="10366">
          <cell r="E10366" t="str">
            <v>CB</v>
          </cell>
        </row>
        <row r="10367">
          <cell r="E10367" t="str">
            <v>CB</v>
          </cell>
        </row>
        <row r="10368">
          <cell r="E10368" t="str">
            <v>CB</v>
          </cell>
        </row>
        <row r="10369">
          <cell r="E10369" t="str">
            <v>CB</v>
          </cell>
        </row>
        <row r="10370">
          <cell r="E10370" t="str">
            <v>CB</v>
          </cell>
        </row>
        <row r="10371">
          <cell r="E10371" t="str">
            <v>CB</v>
          </cell>
        </row>
        <row r="10372">
          <cell r="E10372" t="str">
            <v>CB</v>
          </cell>
        </row>
        <row r="10373">
          <cell r="E10373" t="str">
            <v>CB</v>
          </cell>
        </row>
        <row r="10374">
          <cell r="E10374" t="str">
            <v>CB</v>
          </cell>
        </row>
        <row r="10375">
          <cell r="E10375" t="str">
            <v>CB</v>
          </cell>
        </row>
        <row r="10376">
          <cell r="E10376" t="str">
            <v>CB</v>
          </cell>
        </row>
        <row r="10377">
          <cell r="E10377" t="str">
            <v>CB</v>
          </cell>
        </row>
        <row r="10378">
          <cell r="E10378" t="str">
            <v>CB</v>
          </cell>
        </row>
        <row r="10379">
          <cell r="E10379" t="str">
            <v>CB</v>
          </cell>
        </row>
        <row r="10380">
          <cell r="E10380" t="str">
            <v>CB</v>
          </cell>
        </row>
        <row r="10381">
          <cell r="E10381" t="str">
            <v>CB</v>
          </cell>
        </row>
        <row r="10382">
          <cell r="E10382" t="str">
            <v>CB</v>
          </cell>
        </row>
        <row r="10383">
          <cell r="E10383" t="str">
            <v>CB</v>
          </cell>
        </row>
        <row r="10384">
          <cell r="E10384" t="str">
            <v>CB</v>
          </cell>
        </row>
        <row r="10385">
          <cell r="E10385" t="str">
            <v>CB</v>
          </cell>
        </row>
        <row r="10386">
          <cell r="E10386" t="str">
            <v>CB</v>
          </cell>
        </row>
        <row r="10387">
          <cell r="E10387" t="str">
            <v>CB</v>
          </cell>
        </row>
        <row r="10388">
          <cell r="E10388" t="str">
            <v>CB</v>
          </cell>
        </row>
        <row r="10389">
          <cell r="E10389" t="str">
            <v>CB</v>
          </cell>
        </row>
        <row r="10390">
          <cell r="E10390" t="str">
            <v>CB</v>
          </cell>
        </row>
        <row r="10391">
          <cell r="E10391" t="str">
            <v>CB</v>
          </cell>
        </row>
        <row r="10392">
          <cell r="E10392" t="str">
            <v>CB</v>
          </cell>
        </row>
        <row r="10393">
          <cell r="E10393" t="str">
            <v>CB</v>
          </cell>
        </row>
        <row r="10394">
          <cell r="E10394" t="str">
            <v>CB</v>
          </cell>
        </row>
        <row r="10395">
          <cell r="E10395" t="str">
            <v>CB</v>
          </cell>
        </row>
        <row r="10396">
          <cell r="E10396" t="str">
            <v>CB</v>
          </cell>
        </row>
        <row r="10397">
          <cell r="E10397" t="str">
            <v>CB</v>
          </cell>
        </row>
        <row r="10398">
          <cell r="E10398" t="str">
            <v>CB</v>
          </cell>
        </row>
        <row r="10399">
          <cell r="E10399" t="str">
            <v>CB</v>
          </cell>
        </row>
        <row r="10400">
          <cell r="E10400" t="str">
            <v>CB</v>
          </cell>
        </row>
        <row r="10401">
          <cell r="E10401" t="str">
            <v>CB</v>
          </cell>
        </row>
        <row r="10402">
          <cell r="E10402" t="str">
            <v>CB</v>
          </cell>
        </row>
        <row r="10403">
          <cell r="E10403" t="str">
            <v>CB</v>
          </cell>
        </row>
        <row r="10404">
          <cell r="E10404" t="str">
            <v>CB</v>
          </cell>
        </row>
        <row r="10405">
          <cell r="E10405" t="str">
            <v>CB</v>
          </cell>
        </row>
        <row r="10406">
          <cell r="E10406" t="str">
            <v>CB</v>
          </cell>
        </row>
        <row r="10407">
          <cell r="E10407" t="str">
            <v>CB</v>
          </cell>
        </row>
        <row r="10408">
          <cell r="E10408" t="str">
            <v>CB</v>
          </cell>
        </row>
        <row r="10409">
          <cell r="E10409" t="str">
            <v>CB</v>
          </cell>
        </row>
        <row r="10410">
          <cell r="E10410" t="str">
            <v>CB</v>
          </cell>
        </row>
        <row r="10411">
          <cell r="E10411" t="str">
            <v>CB</v>
          </cell>
        </row>
        <row r="10412">
          <cell r="E10412" t="str">
            <v>CB</v>
          </cell>
        </row>
        <row r="10413">
          <cell r="E10413" t="str">
            <v>CB</v>
          </cell>
        </row>
        <row r="10414">
          <cell r="E10414" t="str">
            <v>CB</v>
          </cell>
        </row>
        <row r="10415">
          <cell r="E10415" t="str">
            <v>CB</v>
          </cell>
        </row>
        <row r="10416">
          <cell r="E10416" t="str">
            <v>CB</v>
          </cell>
        </row>
        <row r="10417">
          <cell r="E10417" t="str">
            <v>CB</v>
          </cell>
        </row>
        <row r="10418">
          <cell r="E10418" t="str">
            <v>CB</v>
          </cell>
        </row>
        <row r="10419">
          <cell r="E10419" t="str">
            <v>CB</v>
          </cell>
        </row>
        <row r="10420">
          <cell r="E10420" t="str">
            <v>CB</v>
          </cell>
        </row>
        <row r="10421">
          <cell r="E10421" t="str">
            <v>CB</v>
          </cell>
        </row>
        <row r="10422">
          <cell r="E10422" t="str">
            <v>CB</v>
          </cell>
        </row>
        <row r="10423">
          <cell r="E10423" t="str">
            <v>CB</v>
          </cell>
        </row>
        <row r="10424">
          <cell r="E10424" t="str">
            <v>CB</v>
          </cell>
        </row>
        <row r="10425">
          <cell r="E10425" t="str">
            <v>CC</v>
          </cell>
        </row>
        <row r="10426">
          <cell r="E10426" t="str">
            <v>CC</v>
          </cell>
        </row>
        <row r="10427">
          <cell r="E10427" t="str">
            <v>CC</v>
          </cell>
        </row>
        <row r="10428">
          <cell r="E10428" t="str">
            <v>CC</v>
          </cell>
        </row>
        <row r="10429">
          <cell r="E10429" t="str">
            <v>CC</v>
          </cell>
        </row>
        <row r="10430">
          <cell r="E10430" t="str">
            <v>CC</v>
          </cell>
        </row>
        <row r="10431">
          <cell r="E10431" t="str">
            <v>CC</v>
          </cell>
        </row>
        <row r="10432">
          <cell r="E10432" t="str">
            <v>CC</v>
          </cell>
        </row>
        <row r="10433">
          <cell r="E10433" t="str">
            <v>CC</v>
          </cell>
        </row>
        <row r="10434">
          <cell r="E10434" t="str">
            <v>CC</v>
          </cell>
        </row>
        <row r="10435">
          <cell r="E10435" t="str">
            <v>CC</v>
          </cell>
        </row>
        <row r="10436">
          <cell r="E10436" t="str">
            <v>CC</v>
          </cell>
        </row>
        <row r="10437">
          <cell r="E10437" t="str">
            <v>CC</v>
          </cell>
        </row>
        <row r="10438">
          <cell r="E10438" t="str">
            <v>CC</v>
          </cell>
        </row>
        <row r="10439">
          <cell r="E10439" t="str">
            <v>CC</v>
          </cell>
        </row>
        <row r="10440">
          <cell r="E10440" t="str">
            <v>CC</v>
          </cell>
        </row>
        <row r="10441">
          <cell r="E10441" t="str">
            <v>CC</v>
          </cell>
        </row>
        <row r="10442">
          <cell r="E10442" t="str">
            <v>CC</v>
          </cell>
        </row>
        <row r="10443">
          <cell r="E10443" t="str">
            <v>CC</v>
          </cell>
        </row>
        <row r="10444">
          <cell r="E10444" t="str">
            <v>CC</v>
          </cell>
        </row>
        <row r="10445">
          <cell r="E10445" t="str">
            <v>CC</v>
          </cell>
        </row>
        <row r="10446">
          <cell r="E10446" t="str">
            <v>CC</v>
          </cell>
        </row>
        <row r="10447">
          <cell r="E10447" t="str">
            <v>CC</v>
          </cell>
        </row>
        <row r="10448">
          <cell r="E10448" t="str">
            <v>CC</v>
          </cell>
        </row>
        <row r="10449">
          <cell r="E10449" t="str">
            <v>CC</v>
          </cell>
        </row>
        <row r="10450">
          <cell r="E10450" t="str">
            <v>CC</v>
          </cell>
        </row>
        <row r="10451">
          <cell r="E10451" t="str">
            <v>CC</v>
          </cell>
        </row>
        <row r="10452">
          <cell r="E10452" t="str">
            <v>CC</v>
          </cell>
        </row>
        <row r="10453">
          <cell r="E10453" t="str">
            <v>CC</v>
          </cell>
        </row>
        <row r="10454">
          <cell r="E10454" t="str">
            <v>CC</v>
          </cell>
        </row>
        <row r="10455">
          <cell r="E10455" t="str">
            <v>CC</v>
          </cell>
        </row>
        <row r="10456">
          <cell r="E10456" t="str">
            <v>CC</v>
          </cell>
        </row>
        <row r="10457">
          <cell r="E10457" t="str">
            <v>CC</v>
          </cell>
        </row>
        <row r="10458">
          <cell r="E10458" t="str">
            <v>CC</v>
          </cell>
        </row>
        <row r="10459">
          <cell r="E10459" t="str">
            <v>CC</v>
          </cell>
        </row>
        <row r="10460">
          <cell r="E10460" t="str">
            <v>CC</v>
          </cell>
        </row>
        <row r="10461">
          <cell r="E10461" t="str">
            <v>CC</v>
          </cell>
        </row>
        <row r="10462">
          <cell r="E10462" t="str">
            <v>CC</v>
          </cell>
        </row>
        <row r="10463">
          <cell r="E10463" t="str">
            <v>CC</v>
          </cell>
        </row>
        <row r="10464">
          <cell r="E10464" t="str">
            <v>CC</v>
          </cell>
        </row>
        <row r="10465">
          <cell r="E10465" t="str">
            <v>CC</v>
          </cell>
        </row>
        <row r="10466">
          <cell r="E10466" t="str">
            <v>CC</v>
          </cell>
        </row>
        <row r="10467">
          <cell r="E10467" t="str">
            <v>CC</v>
          </cell>
        </row>
        <row r="10468">
          <cell r="E10468" t="str">
            <v>CC</v>
          </cell>
        </row>
        <row r="10469">
          <cell r="E10469" t="str">
            <v>CC</v>
          </cell>
        </row>
        <row r="10470">
          <cell r="E10470" t="str">
            <v>CC</v>
          </cell>
        </row>
        <row r="10471">
          <cell r="E10471" t="str">
            <v>CC</v>
          </cell>
        </row>
        <row r="10472">
          <cell r="E10472" t="str">
            <v>CC</v>
          </cell>
        </row>
        <row r="10473">
          <cell r="E10473" t="str">
            <v>CC</v>
          </cell>
        </row>
        <row r="10474">
          <cell r="E10474" t="str">
            <v>CC</v>
          </cell>
        </row>
        <row r="10475">
          <cell r="E10475" t="str">
            <v>CC</v>
          </cell>
        </row>
        <row r="10476">
          <cell r="E10476" t="str">
            <v>CC</v>
          </cell>
        </row>
        <row r="10477">
          <cell r="E10477" t="str">
            <v>CC</v>
          </cell>
        </row>
        <row r="10478">
          <cell r="E10478" t="str">
            <v>CC</v>
          </cell>
        </row>
        <row r="10479">
          <cell r="E10479" t="str">
            <v>CC</v>
          </cell>
        </row>
        <row r="10480">
          <cell r="E10480" t="str">
            <v>CC</v>
          </cell>
        </row>
        <row r="10481">
          <cell r="E10481" t="str">
            <v>CC</v>
          </cell>
        </row>
        <row r="10482">
          <cell r="E10482" t="str">
            <v>CC</v>
          </cell>
        </row>
        <row r="10483">
          <cell r="E10483" t="str">
            <v>CC</v>
          </cell>
        </row>
        <row r="10484">
          <cell r="E10484" t="str">
            <v>CC</v>
          </cell>
        </row>
        <row r="10485">
          <cell r="E10485" t="str">
            <v>CC</v>
          </cell>
        </row>
        <row r="10486">
          <cell r="E10486" t="str">
            <v>CC</v>
          </cell>
        </row>
        <row r="10487">
          <cell r="E10487" t="str">
            <v>CC</v>
          </cell>
        </row>
        <row r="10488">
          <cell r="E10488" t="str">
            <v>CC</v>
          </cell>
        </row>
        <row r="10489">
          <cell r="E10489" t="str">
            <v>CC</v>
          </cell>
        </row>
        <row r="10490">
          <cell r="E10490" t="str">
            <v>CC</v>
          </cell>
        </row>
        <row r="10491">
          <cell r="E10491" t="str">
            <v>CC</v>
          </cell>
        </row>
        <row r="10492">
          <cell r="E10492" t="str">
            <v>CC</v>
          </cell>
        </row>
        <row r="10493">
          <cell r="E10493" t="str">
            <v>C1</v>
          </cell>
        </row>
        <row r="10494">
          <cell r="E10494" t="str">
            <v>C1</v>
          </cell>
        </row>
        <row r="10495">
          <cell r="E10495" t="str">
            <v>C1</v>
          </cell>
        </row>
        <row r="10496">
          <cell r="E10496" t="str">
            <v>C1</v>
          </cell>
        </row>
        <row r="10497">
          <cell r="E10497" t="str">
            <v>C1</v>
          </cell>
        </row>
        <row r="10498">
          <cell r="E10498" t="str">
            <v>C1</v>
          </cell>
        </row>
        <row r="10499">
          <cell r="E10499" t="str">
            <v>C1</v>
          </cell>
        </row>
        <row r="10500">
          <cell r="E10500" t="str">
            <v>C1</v>
          </cell>
        </row>
        <row r="10501">
          <cell r="E10501" t="str">
            <v>C1</v>
          </cell>
        </row>
        <row r="10502">
          <cell r="E10502" t="str">
            <v>C1</v>
          </cell>
        </row>
        <row r="10503">
          <cell r="E10503" t="str">
            <v>C1</v>
          </cell>
        </row>
        <row r="10504">
          <cell r="E10504" t="str">
            <v>C1</v>
          </cell>
        </row>
        <row r="10505">
          <cell r="E10505" t="str">
            <v>C1</v>
          </cell>
        </row>
        <row r="10506">
          <cell r="E10506" t="str">
            <v>C1</v>
          </cell>
        </row>
        <row r="10507">
          <cell r="E10507" t="str">
            <v>C1</v>
          </cell>
        </row>
        <row r="10508">
          <cell r="E10508" t="str">
            <v>C1</v>
          </cell>
        </row>
        <row r="10509">
          <cell r="E10509" t="str">
            <v>C1</v>
          </cell>
        </row>
        <row r="10510">
          <cell r="E10510" t="str">
            <v>C1</v>
          </cell>
        </row>
        <row r="10511">
          <cell r="E10511" t="str">
            <v>C1</v>
          </cell>
        </row>
        <row r="10512">
          <cell r="E10512" t="str">
            <v>C1</v>
          </cell>
        </row>
        <row r="10513">
          <cell r="E10513" t="str">
            <v>C1</v>
          </cell>
        </row>
        <row r="10514">
          <cell r="E10514" t="str">
            <v>C1</v>
          </cell>
        </row>
        <row r="10515">
          <cell r="E10515" t="str">
            <v>C1</v>
          </cell>
        </row>
        <row r="10516">
          <cell r="E10516" t="str">
            <v>C1</v>
          </cell>
        </row>
        <row r="10517">
          <cell r="E10517" t="str">
            <v>C1</v>
          </cell>
        </row>
        <row r="10518">
          <cell r="E10518" t="str">
            <v>C3</v>
          </cell>
        </row>
        <row r="10519">
          <cell r="E10519" t="str">
            <v>C3</v>
          </cell>
        </row>
        <row r="10520">
          <cell r="E10520" t="str">
            <v>C3</v>
          </cell>
        </row>
        <row r="10521">
          <cell r="E10521" t="str">
            <v>C3</v>
          </cell>
        </row>
        <row r="10522">
          <cell r="E10522" t="str">
            <v>C3</v>
          </cell>
        </row>
        <row r="10523">
          <cell r="E10523" t="str">
            <v>C4</v>
          </cell>
        </row>
        <row r="10524">
          <cell r="E10524" t="str">
            <v>C4</v>
          </cell>
        </row>
        <row r="10525">
          <cell r="E10525" t="str">
            <v>C4</v>
          </cell>
        </row>
        <row r="10526">
          <cell r="E10526" t="str">
            <v>C4</v>
          </cell>
        </row>
        <row r="10527">
          <cell r="E10527" t="str">
            <v>C4</v>
          </cell>
        </row>
        <row r="10528">
          <cell r="E10528" t="str">
            <v>C4</v>
          </cell>
        </row>
        <row r="10529">
          <cell r="E10529" t="str">
            <v>C4</v>
          </cell>
        </row>
        <row r="10530">
          <cell r="E10530" t="str">
            <v>C4</v>
          </cell>
        </row>
        <row r="10531">
          <cell r="E10531" t="str">
            <v>C4</v>
          </cell>
        </row>
        <row r="10532">
          <cell r="E10532" t="str">
            <v>C4</v>
          </cell>
        </row>
        <row r="10533">
          <cell r="E10533" t="str">
            <v>C4</v>
          </cell>
        </row>
        <row r="10534">
          <cell r="E10534" t="str">
            <v>C4</v>
          </cell>
        </row>
        <row r="10535">
          <cell r="E10535" t="str">
            <v>C4</v>
          </cell>
        </row>
        <row r="10536">
          <cell r="E10536" t="str">
            <v>C4</v>
          </cell>
        </row>
        <row r="10537">
          <cell r="E10537" t="str">
            <v>C4</v>
          </cell>
        </row>
        <row r="10538">
          <cell r="E10538" t="str">
            <v>C4</v>
          </cell>
        </row>
        <row r="10539">
          <cell r="E10539" t="str">
            <v>C4</v>
          </cell>
        </row>
        <row r="10540">
          <cell r="E10540" t="str">
            <v>C4</v>
          </cell>
        </row>
        <row r="10541">
          <cell r="E10541" t="str">
            <v>C4</v>
          </cell>
        </row>
        <row r="10542">
          <cell r="E10542" t="str">
            <v>C5</v>
          </cell>
        </row>
        <row r="10543">
          <cell r="E10543" t="str">
            <v>C5</v>
          </cell>
        </row>
        <row r="10544">
          <cell r="E10544" t="str">
            <v>C5</v>
          </cell>
        </row>
        <row r="10545">
          <cell r="E10545" t="str">
            <v>C5</v>
          </cell>
        </row>
        <row r="10546">
          <cell r="E10546" t="str">
            <v>C5</v>
          </cell>
        </row>
        <row r="10547">
          <cell r="E10547" t="str">
            <v>C6</v>
          </cell>
        </row>
        <row r="10548">
          <cell r="E10548" t="str">
            <v>C6</v>
          </cell>
        </row>
        <row r="10549">
          <cell r="E10549" t="str">
            <v>C6</v>
          </cell>
        </row>
        <row r="10550">
          <cell r="E10550" t="str">
            <v>C6</v>
          </cell>
        </row>
        <row r="10551">
          <cell r="E10551" t="str">
            <v>C6</v>
          </cell>
        </row>
        <row r="10552">
          <cell r="E10552" t="str">
            <v>C6</v>
          </cell>
        </row>
        <row r="10553">
          <cell r="E10553" t="str">
            <v>C6</v>
          </cell>
        </row>
        <row r="10554">
          <cell r="E10554" t="str">
            <v>C8</v>
          </cell>
        </row>
        <row r="10555">
          <cell r="E10555" t="str">
            <v>CA</v>
          </cell>
        </row>
        <row r="10556">
          <cell r="E10556" t="str">
            <v>CA</v>
          </cell>
        </row>
        <row r="10557">
          <cell r="E10557" t="str">
            <v>CA</v>
          </cell>
        </row>
        <row r="10558">
          <cell r="E10558" t="str">
            <v>CA</v>
          </cell>
        </row>
        <row r="10559">
          <cell r="E10559" t="str">
            <v>CA</v>
          </cell>
        </row>
        <row r="10560">
          <cell r="E10560" t="str">
            <v>CA</v>
          </cell>
        </row>
        <row r="10561">
          <cell r="E10561" t="str">
            <v>CA</v>
          </cell>
        </row>
        <row r="10562">
          <cell r="E10562" t="str">
            <v>CA</v>
          </cell>
        </row>
        <row r="10563">
          <cell r="E10563" t="str">
            <v>CA</v>
          </cell>
        </row>
        <row r="10564">
          <cell r="E10564" t="str">
            <v>CA</v>
          </cell>
        </row>
        <row r="10565">
          <cell r="E10565" t="str">
            <v>CA</v>
          </cell>
        </row>
        <row r="10566">
          <cell r="E10566" t="str">
            <v>CA</v>
          </cell>
        </row>
        <row r="10567">
          <cell r="E10567" t="str">
            <v>CA</v>
          </cell>
        </row>
        <row r="10568">
          <cell r="E10568" t="str">
            <v>CA</v>
          </cell>
        </row>
        <row r="10569">
          <cell r="E10569" t="str">
            <v>CA</v>
          </cell>
        </row>
        <row r="10570">
          <cell r="E10570" t="str">
            <v>CA</v>
          </cell>
        </row>
        <row r="10571">
          <cell r="E10571" t="str">
            <v>CA</v>
          </cell>
        </row>
        <row r="10572">
          <cell r="E10572" t="str">
            <v>CA</v>
          </cell>
        </row>
        <row r="10573">
          <cell r="E10573" t="str">
            <v>CB</v>
          </cell>
        </row>
        <row r="10574">
          <cell r="E10574" t="str">
            <v>CB</v>
          </cell>
        </row>
        <row r="10575">
          <cell r="E10575" t="str">
            <v>CB</v>
          </cell>
        </row>
        <row r="10576">
          <cell r="E10576" t="str">
            <v>CB</v>
          </cell>
        </row>
        <row r="10577">
          <cell r="E10577" t="str">
            <v>CB</v>
          </cell>
        </row>
        <row r="10578">
          <cell r="E10578" t="str">
            <v>CB</v>
          </cell>
        </row>
        <row r="10579">
          <cell r="E10579" t="str">
            <v>CB</v>
          </cell>
        </row>
        <row r="10580">
          <cell r="E10580" t="str">
            <v>CB</v>
          </cell>
        </row>
        <row r="10581">
          <cell r="E10581" t="str">
            <v>CB</v>
          </cell>
        </row>
        <row r="10582">
          <cell r="E10582" t="str">
            <v>CB</v>
          </cell>
        </row>
        <row r="10583">
          <cell r="E10583" t="str">
            <v>CB</v>
          </cell>
        </row>
        <row r="10584">
          <cell r="E10584" t="str">
            <v>CB</v>
          </cell>
        </row>
        <row r="10585">
          <cell r="E10585" t="str">
            <v>CC</v>
          </cell>
        </row>
        <row r="10586">
          <cell r="E10586" t="str">
            <v>CC</v>
          </cell>
        </row>
        <row r="10587">
          <cell r="E10587" t="str">
            <v>D8</v>
          </cell>
        </row>
        <row r="10588">
          <cell r="E10588" t="str">
            <v>D8</v>
          </cell>
        </row>
        <row r="10589">
          <cell r="E10589" t="str">
            <v>C1</v>
          </cell>
        </row>
        <row r="10590">
          <cell r="E10590" t="str">
            <v>C3</v>
          </cell>
        </row>
        <row r="10591">
          <cell r="E10591" t="str">
            <v>C3</v>
          </cell>
        </row>
        <row r="10592">
          <cell r="E10592" t="str">
            <v>C3</v>
          </cell>
        </row>
        <row r="10593">
          <cell r="E10593" t="str">
            <v>C3</v>
          </cell>
        </row>
        <row r="10594">
          <cell r="E10594" t="str">
            <v>C3</v>
          </cell>
        </row>
        <row r="10595">
          <cell r="E10595" t="str">
            <v>C3</v>
          </cell>
        </row>
        <row r="10596">
          <cell r="E10596" t="str">
            <v>C3</v>
          </cell>
        </row>
        <row r="10597">
          <cell r="E10597" t="str">
            <v>C3</v>
          </cell>
        </row>
        <row r="10598">
          <cell r="E10598" t="str">
            <v>C3</v>
          </cell>
        </row>
        <row r="10599">
          <cell r="E10599" t="str">
            <v>C3</v>
          </cell>
        </row>
        <row r="10600">
          <cell r="E10600" t="str">
            <v>C3</v>
          </cell>
        </row>
        <row r="10601">
          <cell r="E10601" t="str">
            <v>C3</v>
          </cell>
        </row>
        <row r="10602">
          <cell r="E10602" t="str">
            <v>C3</v>
          </cell>
        </row>
        <row r="10603">
          <cell r="E10603" t="str">
            <v>C3</v>
          </cell>
        </row>
        <row r="10604">
          <cell r="E10604" t="str">
            <v>C3</v>
          </cell>
        </row>
        <row r="10605">
          <cell r="E10605" t="str">
            <v>C3</v>
          </cell>
        </row>
        <row r="10606">
          <cell r="E10606" t="str">
            <v>C3</v>
          </cell>
        </row>
        <row r="10607">
          <cell r="E10607" t="str">
            <v>C3</v>
          </cell>
        </row>
        <row r="10608">
          <cell r="E10608" t="str">
            <v>C3</v>
          </cell>
        </row>
        <row r="10609">
          <cell r="E10609" t="str">
            <v>C3</v>
          </cell>
        </row>
        <row r="10610">
          <cell r="E10610" t="str">
            <v>C3</v>
          </cell>
        </row>
        <row r="10611">
          <cell r="E10611" t="str">
            <v>C3</v>
          </cell>
        </row>
        <row r="10612">
          <cell r="E10612" t="str">
            <v>C3</v>
          </cell>
        </row>
        <row r="10613">
          <cell r="E10613" t="str">
            <v>C3</v>
          </cell>
        </row>
        <row r="10614">
          <cell r="E10614" t="str">
            <v>C3</v>
          </cell>
        </row>
        <row r="10615">
          <cell r="E10615" t="str">
            <v>C3</v>
          </cell>
        </row>
        <row r="10616">
          <cell r="E10616" t="str">
            <v>C3</v>
          </cell>
        </row>
        <row r="10617">
          <cell r="E10617" t="str">
            <v>C3</v>
          </cell>
        </row>
        <row r="10618">
          <cell r="E10618" t="str">
            <v>C3</v>
          </cell>
        </row>
        <row r="10619">
          <cell r="E10619" t="str">
            <v>C3</v>
          </cell>
        </row>
        <row r="10620">
          <cell r="E10620" t="str">
            <v>C3</v>
          </cell>
        </row>
        <row r="10621">
          <cell r="E10621" t="str">
            <v>C3</v>
          </cell>
        </row>
        <row r="10622">
          <cell r="E10622" t="str">
            <v>C3</v>
          </cell>
        </row>
        <row r="10623">
          <cell r="E10623" t="str">
            <v>C3</v>
          </cell>
        </row>
        <row r="10624">
          <cell r="E10624" t="str">
            <v>C3</v>
          </cell>
        </row>
        <row r="10625">
          <cell r="E10625" t="str">
            <v>C3</v>
          </cell>
        </row>
        <row r="10626">
          <cell r="E10626" t="str">
            <v>C3</v>
          </cell>
        </row>
        <row r="10627">
          <cell r="E10627" t="str">
            <v>C3</v>
          </cell>
        </row>
        <row r="10628">
          <cell r="E10628" t="str">
            <v>C3</v>
          </cell>
        </row>
        <row r="10629">
          <cell r="E10629" t="str">
            <v>C3</v>
          </cell>
        </row>
        <row r="10630">
          <cell r="E10630" t="str">
            <v>C3</v>
          </cell>
        </row>
        <row r="10631">
          <cell r="E10631" t="str">
            <v>C3</v>
          </cell>
        </row>
        <row r="10632">
          <cell r="E10632" t="str">
            <v>C3</v>
          </cell>
        </row>
        <row r="10633">
          <cell r="E10633" t="str">
            <v>C3</v>
          </cell>
        </row>
        <row r="10634">
          <cell r="E10634" t="str">
            <v>C3</v>
          </cell>
        </row>
        <row r="10635">
          <cell r="E10635" t="str">
            <v>C3</v>
          </cell>
        </row>
        <row r="10636">
          <cell r="E10636" t="str">
            <v>C3</v>
          </cell>
        </row>
        <row r="10637">
          <cell r="E10637" t="str">
            <v>C3</v>
          </cell>
        </row>
        <row r="10638">
          <cell r="E10638" t="str">
            <v>C5</v>
          </cell>
        </row>
        <row r="10639">
          <cell r="E10639" t="str">
            <v>C5</v>
          </cell>
        </row>
        <row r="10640">
          <cell r="E10640" t="str">
            <v>C8</v>
          </cell>
        </row>
        <row r="10641">
          <cell r="E10641" t="str">
            <v>C8</v>
          </cell>
        </row>
        <row r="10642">
          <cell r="E10642" t="str">
            <v>C8</v>
          </cell>
        </row>
        <row r="10643">
          <cell r="E10643" t="str">
            <v>C9</v>
          </cell>
        </row>
        <row r="10644">
          <cell r="E10644" t="str">
            <v>C9</v>
          </cell>
        </row>
        <row r="10645">
          <cell r="E10645" t="str">
            <v>CA</v>
          </cell>
        </row>
        <row r="10646">
          <cell r="E10646" t="str">
            <v>CA</v>
          </cell>
        </row>
        <row r="10647">
          <cell r="E10647" t="str">
            <v>CA</v>
          </cell>
        </row>
        <row r="10648">
          <cell r="E10648" t="str">
            <v>CA</v>
          </cell>
        </row>
        <row r="10649">
          <cell r="E10649" t="str">
            <v>CA</v>
          </cell>
        </row>
        <row r="10650">
          <cell r="E10650" t="str">
            <v>CA</v>
          </cell>
        </row>
        <row r="10651">
          <cell r="E10651" t="str">
            <v>CA</v>
          </cell>
        </row>
        <row r="10652">
          <cell r="E10652" t="str">
            <v>CA</v>
          </cell>
        </row>
        <row r="10653">
          <cell r="E10653" t="str">
            <v>CA</v>
          </cell>
        </row>
        <row r="10654">
          <cell r="E10654" t="str">
            <v>CA</v>
          </cell>
        </row>
        <row r="10655">
          <cell r="E10655" t="str">
            <v>CA</v>
          </cell>
        </row>
        <row r="10656">
          <cell r="E10656" t="str">
            <v>CA</v>
          </cell>
        </row>
        <row r="10657">
          <cell r="E10657" t="str">
            <v>CA</v>
          </cell>
        </row>
        <row r="10658">
          <cell r="E10658" t="str">
            <v>CA</v>
          </cell>
        </row>
        <row r="10659">
          <cell r="E10659" t="str">
            <v>CA</v>
          </cell>
        </row>
        <row r="10660">
          <cell r="E10660" t="str">
            <v>CA</v>
          </cell>
        </row>
        <row r="10661">
          <cell r="E10661" t="str">
            <v>CA</v>
          </cell>
        </row>
        <row r="10662">
          <cell r="E10662" t="str">
            <v>CA</v>
          </cell>
        </row>
        <row r="10663">
          <cell r="E10663" t="str">
            <v>CA</v>
          </cell>
        </row>
        <row r="10664">
          <cell r="E10664" t="str">
            <v>CB</v>
          </cell>
        </row>
        <row r="10665">
          <cell r="E10665" t="str">
            <v>D1</v>
          </cell>
        </row>
        <row r="10666">
          <cell r="E10666" t="str">
            <v>C1</v>
          </cell>
        </row>
        <row r="10667">
          <cell r="E10667" t="str">
            <v>C1</v>
          </cell>
        </row>
        <row r="10668">
          <cell r="E10668" t="str">
            <v>C1</v>
          </cell>
        </row>
        <row r="10669">
          <cell r="E10669" t="str">
            <v>C1</v>
          </cell>
        </row>
        <row r="10670">
          <cell r="E10670" t="str">
            <v>C1</v>
          </cell>
        </row>
        <row r="10671">
          <cell r="E10671" t="str">
            <v>C1</v>
          </cell>
        </row>
        <row r="10672">
          <cell r="E10672" t="str">
            <v>C1</v>
          </cell>
        </row>
        <row r="10673">
          <cell r="E10673" t="str">
            <v>C1</v>
          </cell>
        </row>
        <row r="10674">
          <cell r="E10674" t="str">
            <v>C1</v>
          </cell>
        </row>
        <row r="10675">
          <cell r="E10675" t="str">
            <v>C1</v>
          </cell>
        </row>
        <row r="10676">
          <cell r="E10676" t="str">
            <v>C1</v>
          </cell>
        </row>
        <row r="10677">
          <cell r="E10677" t="str">
            <v>C1</v>
          </cell>
        </row>
        <row r="10678">
          <cell r="E10678" t="str">
            <v>C1</v>
          </cell>
        </row>
        <row r="10679">
          <cell r="E10679" t="str">
            <v>C1</v>
          </cell>
        </row>
        <row r="10680">
          <cell r="E10680" t="str">
            <v>C1</v>
          </cell>
        </row>
        <row r="10681">
          <cell r="E10681" t="str">
            <v>C1</v>
          </cell>
        </row>
        <row r="10682">
          <cell r="E10682" t="str">
            <v>C1</v>
          </cell>
        </row>
        <row r="10683">
          <cell r="E10683" t="str">
            <v>C1</v>
          </cell>
        </row>
        <row r="10684">
          <cell r="E10684" t="str">
            <v>C1</v>
          </cell>
        </row>
        <row r="10685">
          <cell r="E10685" t="str">
            <v>C1</v>
          </cell>
        </row>
        <row r="10686">
          <cell r="E10686" t="str">
            <v>C1</v>
          </cell>
        </row>
        <row r="10687">
          <cell r="E10687" t="str">
            <v>C1</v>
          </cell>
        </row>
        <row r="10688">
          <cell r="E10688" t="str">
            <v>C1</v>
          </cell>
        </row>
        <row r="10689">
          <cell r="E10689" t="str">
            <v>C1</v>
          </cell>
        </row>
        <row r="10690">
          <cell r="E10690" t="str">
            <v>C1</v>
          </cell>
        </row>
        <row r="10691">
          <cell r="E10691" t="str">
            <v>C1</v>
          </cell>
        </row>
        <row r="10692">
          <cell r="E10692" t="str">
            <v>C1</v>
          </cell>
        </row>
        <row r="10693">
          <cell r="E10693" t="str">
            <v>C1</v>
          </cell>
        </row>
        <row r="10694">
          <cell r="E10694" t="str">
            <v>C1</v>
          </cell>
        </row>
        <row r="10695">
          <cell r="E10695" t="str">
            <v>C1</v>
          </cell>
        </row>
        <row r="10696">
          <cell r="E10696" t="str">
            <v>C1</v>
          </cell>
        </row>
        <row r="10697">
          <cell r="E10697" t="str">
            <v>C1</v>
          </cell>
        </row>
        <row r="10698">
          <cell r="E10698" t="str">
            <v>C1</v>
          </cell>
        </row>
        <row r="10699">
          <cell r="E10699" t="str">
            <v>C1</v>
          </cell>
        </row>
        <row r="10700">
          <cell r="E10700" t="str">
            <v>C1</v>
          </cell>
        </row>
        <row r="10701">
          <cell r="E10701" t="str">
            <v>C1</v>
          </cell>
        </row>
        <row r="10702">
          <cell r="E10702" t="str">
            <v>C1</v>
          </cell>
        </row>
        <row r="10703">
          <cell r="E10703" t="str">
            <v>C1</v>
          </cell>
        </row>
        <row r="10704">
          <cell r="E10704" t="str">
            <v>C1</v>
          </cell>
        </row>
        <row r="10705">
          <cell r="E10705" t="str">
            <v>C1</v>
          </cell>
        </row>
        <row r="10706">
          <cell r="E10706" t="str">
            <v>C1</v>
          </cell>
        </row>
        <row r="10707">
          <cell r="E10707" t="str">
            <v>C1</v>
          </cell>
        </row>
        <row r="10708">
          <cell r="E10708" t="str">
            <v>C1</v>
          </cell>
        </row>
        <row r="10709">
          <cell r="E10709" t="str">
            <v>C1</v>
          </cell>
        </row>
        <row r="10710">
          <cell r="E10710" t="str">
            <v>C1</v>
          </cell>
        </row>
        <row r="10711">
          <cell r="E10711" t="str">
            <v>C1</v>
          </cell>
        </row>
        <row r="10712">
          <cell r="E10712" t="str">
            <v>C1</v>
          </cell>
        </row>
        <row r="10713">
          <cell r="E10713" t="str">
            <v>C1</v>
          </cell>
        </row>
        <row r="10714">
          <cell r="E10714" t="str">
            <v>C1</v>
          </cell>
        </row>
        <row r="10715">
          <cell r="E10715" t="str">
            <v>C1</v>
          </cell>
        </row>
        <row r="10716">
          <cell r="E10716" t="str">
            <v>C1</v>
          </cell>
        </row>
        <row r="10717">
          <cell r="E10717" t="str">
            <v>C1</v>
          </cell>
        </row>
        <row r="10718">
          <cell r="E10718" t="str">
            <v>C1</v>
          </cell>
        </row>
        <row r="10719">
          <cell r="E10719" t="str">
            <v>C1</v>
          </cell>
        </row>
        <row r="10720">
          <cell r="E10720" t="str">
            <v>C1</v>
          </cell>
        </row>
        <row r="10721">
          <cell r="E10721" t="str">
            <v>C3</v>
          </cell>
        </row>
        <row r="10722">
          <cell r="E10722" t="str">
            <v>C3</v>
          </cell>
        </row>
        <row r="10723">
          <cell r="E10723" t="str">
            <v>C3</v>
          </cell>
        </row>
        <row r="10724">
          <cell r="E10724" t="str">
            <v>C3</v>
          </cell>
        </row>
        <row r="10725">
          <cell r="E10725" t="str">
            <v>C3</v>
          </cell>
        </row>
        <row r="10726">
          <cell r="E10726" t="str">
            <v>C3</v>
          </cell>
        </row>
        <row r="10727">
          <cell r="E10727" t="str">
            <v>C3</v>
          </cell>
        </row>
        <row r="10728">
          <cell r="E10728" t="str">
            <v>C3</v>
          </cell>
        </row>
        <row r="10729">
          <cell r="E10729" t="str">
            <v>C3</v>
          </cell>
        </row>
        <row r="10730">
          <cell r="E10730" t="str">
            <v>C3</v>
          </cell>
        </row>
        <row r="10731">
          <cell r="E10731" t="str">
            <v>C3</v>
          </cell>
        </row>
        <row r="10732">
          <cell r="E10732" t="str">
            <v>C3</v>
          </cell>
        </row>
        <row r="10733">
          <cell r="E10733" t="str">
            <v>C3</v>
          </cell>
        </row>
        <row r="10734">
          <cell r="E10734" t="str">
            <v>C3</v>
          </cell>
        </row>
        <row r="10735">
          <cell r="E10735" t="str">
            <v>C3</v>
          </cell>
        </row>
        <row r="10736">
          <cell r="E10736" t="str">
            <v>C5</v>
          </cell>
        </row>
        <row r="10737">
          <cell r="E10737" t="str">
            <v>C5</v>
          </cell>
        </row>
        <row r="10738">
          <cell r="E10738" t="str">
            <v>C7</v>
          </cell>
        </row>
        <row r="10739">
          <cell r="E10739" t="str">
            <v>C7</v>
          </cell>
        </row>
        <row r="10740">
          <cell r="E10740" t="str">
            <v>C7</v>
          </cell>
        </row>
        <row r="10741">
          <cell r="E10741" t="str">
            <v>C7</v>
          </cell>
        </row>
        <row r="10742">
          <cell r="E10742" t="str">
            <v>C8</v>
          </cell>
        </row>
        <row r="10743">
          <cell r="E10743" t="str">
            <v>C8</v>
          </cell>
        </row>
        <row r="10744">
          <cell r="E10744" t="str">
            <v>C8</v>
          </cell>
        </row>
        <row r="10745">
          <cell r="E10745" t="str">
            <v>C8</v>
          </cell>
        </row>
        <row r="10746">
          <cell r="E10746" t="str">
            <v>C8</v>
          </cell>
        </row>
        <row r="10747">
          <cell r="E10747" t="str">
            <v>C8</v>
          </cell>
        </row>
        <row r="10748">
          <cell r="E10748" t="str">
            <v>C8</v>
          </cell>
        </row>
        <row r="10749">
          <cell r="E10749" t="str">
            <v>C9</v>
          </cell>
        </row>
        <row r="10750">
          <cell r="E10750" t="str">
            <v>C9</v>
          </cell>
        </row>
        <row r="10751">
          <cell r="E10751" t="str">
            <v>C9</v>
          </cell>
        </row>
        <row r="10752">
          <cell r="E10752" t="str">
            <v>C9</v>
          </cell>
        </row>
        <row r="10753">
          <cell r="E10753" t="str">
            <v>C9</v>
          </cell>
        </row>
        <row r="10754">
          <cell r="E10754" t="str">
            <v>C9</v>
          </cell>
        </row>
        <row r="10755">
          <cell r="E10755" t="str">
            <v>C9</v>
          </cell>
        </row>
        <row r="10756">
          <cell r="E10756" t="str">
            <v>C9</v>
          </cell>
        </row>
        <row r="10757">
          <cell r="E10757" t="str">
            <v>C9</v>
          </cell>
        </row>
        <row r="10758">
          <cell r="E10758" t="str">
            <v>C9</v>
          </cell>
        </row>
        <row r="10759">
          <cell r="E10759" t="str">
            <v>C9</v>
          </cell>
        </row>
        <row r="10760">
          <cell r="E10760" t="str">
            <v>C9</v>
          </cell>
        </row>
        <row r="10761">
          <cell r="E10761" t="str">
            <v>C9</v>
          </cell>
        </row>
        <row r="10762">
          <cell r="E10762" t="str">
            <v>C9</v>
          </cell>
        </row>
        <row r="10763">
          <cell r="E10763" t="str">
            <v>C9</v>
          </cell>
        </row>
        <row r="10764">
          <cell r="E10764" t="str">
            <v>C9</v>
          </cell>
        </row>
        <row r="10765">
          <cell r="E10765" t="str">
            <v>C9</v>
          </cell>
        </row>
        <row r="10766">
          <cell r="E10766" t="str">
            <v>C9</v>
          </cell>
        </row>
        <row r="10767">
          <cell r="E10767" t="str">
            <v>C9</v>
          </cell>
        </row>
        <row r="10768">
          <cell r="E10768" t="str">
            <v>C9</v>
          </cell>
        </row>
        <row r="10769">
          <cell r="E10769" t="str">
            <v>C9</v>
          </cell>
        </row>
        <row r="10770">
          <cell r="E10770" t="str">
            <v>C9</v>
          </cell>
        </row>
        <row r="10771">
          <cell r="E10771" t="str">
            <v>CA</v>
          </cell>
        </row>
        <row r="10772">
          <cell r="E10772" t="str">
            <v>CA</v>
          </cell>
        </row>
        <row r="10773">
          <cell r="E10773" t="str">
            <v>CA</v>
          </cell>
        </row>
        <row r="10774">
          <cell r="E10774" t="str">
            <v>CA</v>
          </cell>
        </row>
        <row r="10775">
          <cell r="E10775" t="str">
            <v>CA</v>
          </cell>
        </row>
        <row r="10776">
          <cell r="E10776" t="str">
            <v>CA</v>
          </cell>
        </row>
        <row r="10777">
          <cell r="E10777" t="str">
            <v>CA</v>
          </cell>
        </row>
        <row r="10778">
          <cell r="E10778" t="str">
            <v>CA</v>
          </cell>
        </row>
        <row r="10779">
          <cell r="E10779" t="str">
            <v>CA</v>
          </cell>
        </row>
        <row r="10780">
          <cell r="E10780" t="str">
            <v>CA</v>
          </cell>
        </row>
        <row r="10781">
          <cell r="E10781" t="str">
            <v>CA</v>
          </cell>
        </row>
        <row r="10782">
          <cell r="E10782" t="str">
            <v>CA</v>
          </cell>
        </row>
        <row r="10783">
          <cell r="E10783" t="str">
            <v>C3</v>
          </cell>
        </row>
        <row r="10784">
          <cell r="E10784" t="str">
            <v>C3</v>
          </cell>
        </row>
        <row r="10785">
          <cell r="E10785" t="str">
            <v>C3</v>
          </cell>
        </row>
        <row r="10786">
          <cell r="E10786" t="str">
            <v>C3</v>
          </cell>
        </row>
        <row r="10787">
          <cell r="E10787" t="str">
            <v>C3</v>
          </cell>
        </row>
        <row r="10788">
          <cell r="E10788" t="str">
            <v>C3</v>
          </cell>
        </row>
        <row r="10789">
          <cell r="E10789" t="str">
            <v>C3</v>
          </cell>
        </row>
        <row r="10790">
          <cell r="E10790" t="str">
            <v>C3</v>
          </cell>
        </row>
        <row r="10791">
          <cell r="E10791" t="str">
            <v>C3</v>
          </cell>
        </row>
        <row r="10792">
          <cell r="E10792" t="str">
            <v>C3</v>
          </cell>
        </row>
        <row r="10793">
          <cell r="E10793" t="str">
            <v>C3</v>
          </cell>
        </row>
        <row r="10794">
          <cell r="E10794" t="str">
            <v>C3</v>
          </cell>
        </row>
        <row r="10795">
          <cell r="E10795" t="str">
            <v>C3</v>
          </cell>
        </row>
        <row r="10796">
          <cell r="E10796" t="str">
            <v>C3</v>
          </cell>
        </row>
        <row r="10797">
          <cell r="E10797" t="str">
            <v>C3</v>
          </cell>
        </row>
        <row r="10798">
          <cell r="E10798" t="str">
            <v>C3</v>
          </cell>
        </row>
        <row r="10799">
          <cell r="E10799" t="str">
            <v>C3</v>
          </cell>
        </row>
        <row r="10800">
          <cell r="E10800" t="str">
            <v>C3</v>
          </cell>
        </row>
        <row r="10801">
          <cell r="E10801" t="str">
            <v>C3</v>
          </cell>
        </row>
        <row r="10802">
          <cell r="E10802" t="str">
            <v>C3</v>
          </cell>
        </row>
        <row r="10803">
          <cell r="E10803" t="str">
            <v>C3</v>
          </cell>
        </row>
        <row r="10804">
          <cell r="E10804" t="str">
            <v>C7</v>
          </cell>
        </row>
        <row r="10805">
          <cell r="E10805" t="str">
            <v>C7</v>
          </cell>
        </row>
        <row r="10806">
          <cell r="E10806" t="str">
            <v>C7</v>
          </cell>
        </row>
        <row r="10807">
          <cell r="E10807" t="str">
            <v>C8</v>
          </cell>
        </row>
        <row r="10808">
          <cell r="E10808" t="str">
            <v>C8</v>
          </cell>
        </row>
        <row r="10809">
          <cell r="E10809" t="str">
            <v>C8</v>
          </cell>
        </row>
        <row r="10810">
          <cell r="E10810" t="str">
            <v>C8</v>
          </cell>
        </row>
        <row r="10811">
          <cell r="E10811" t="str">
            <v>C8</v>
          </cell>
        </row>
        <row r="10812">
          <cell r="E10812" t="str">
            <v>C8</v>
          </cell>
        </row>
        <row r="10813">
          <cell r="E10813" t="str">
            <v>C8</v>
          </cell>
        </row>
        <row r="10814">
          <cell r="E10814" t="str">
            <v>C8</v>
          </cell>
        </row>
        <row r="10815">
          <cell r="E10815" t="str">
            <v>C9</v>
          </cell>
        </row>
        <row r="10816">
          <cell r="E10816" t="str">
            <v>C9</v>
          </cell>
        </row>
        <row r="10817">
          <cell r="E10817" t="str">
            <v>C9</v>
          </cell>
        </row>
        <row r="10818">
          <cell r="E10818" t="str">
            <v>C9</v>
          </cell>
        </row>
        <row r="10819">
          <cell r="E10819" t="str">
            <v>C9</v>
          </cell>
        </row>
        <row r="10820">
          <cell r="E10820" t="str">
            <v>C9</v>
          </cell>
        </row>
        <row r="10821">
          <cell r="E10821" t="str">
            <v>C9</v>
          </cell>
        </row>
        <row r="10822">
          <cell r="E10822" t="str">
            <v>C9</v>
          </cell>
        </row>
        <row r="10823">
          <cell r="E10823" t="str">
            <v>C9</v>
          </cell>
        </row>
        <row r="10824">
          <cell r="E10824" t="str">
            <v>C9</v>
          </cell>
        </row>
        <row r="10825">
          <cell r="E10825" t="str">
            <v>C9</v>
          </cell>
        </row>
        <row r="10826">
          <cell r="E10826" t="str">
            <v>C9</v>
          </cell>
        </row>
        <row r="10827">
          <cell r="E10827" t="str">
            <v>C9</v>
          </cell>
        </row>
        <row r="10828">
          <cell r="E10828" t="str">
            <v>C9</v>
          </cell>
        </row>
        <row r="10829">
          <cell r="E10829" t="str">
            <v>C9</v>
          </cell>
        </row>
        <row r="10830">
          <cell r="E10830" t="str">
            <v>C9</v>
          </cell>
        </row>
        <row r="10831">
          <cell r="E10831" t="str">
            <v>D8</v>
          </cell>
        </row>
        <row r="10832">
          <cell r="E10832" t="str">
            <v>C1</v>
          </cell>
        </row>
        <row r="10833">
          <cell r="E10833" t="str">
            <v>C1</v>
          </cell>
        </row>
        <row r="10834">
          <cell r="E10834" t="str">
            <v>C1</v>
          </cell>
        </row>
        <row r="10835">
          <cell r="E10835" t="str">
            <v>C1</v>
          </cell>
        </row>
        <row r="10836">
          <cell r="E10836" t="str">
            <v>C1</v>
          </cell>
        </row>
        <row r="10837">
          <cell r="E10837" t="str">
            <v>C1</v>
          </cell>
        </row>
        <row r="10838">
          <cell r="E10838" t="str">
            <v>C7</v>
          </cell>
        </row>
        <row r="10839">
          <cell r="E10839" t="str">
            <v>C7</v>
          </cell>
        </row>
        <row r="10840">
          <cell r="E10840" t="str">
            <v>C7</v>
          </cell>
        </row>
        <row r="10841">
          <cell r="E10841" t="str">
            <v>C8</v>
          </cell>
        </row>
        <row r="10842">
          <cell r="E10842" t="str">
            <v>C8</v>
          </cell>
        </row>
        <row r="10843">
          <cell r="E10843" t="str">
            <v>C8</v>
          </cell>
        </row>
        <row r="10844">
          <cell r="E10844" t="str">
            <v>C8</v>
          </cell>
        </row>
        <row r="10845">
          <cell r="E10845" t="str">
            <v>C8</v>
          </cell>
        </row>
        <row r="10846">
          <cell r="E10846" t="str">
            <v>C8</v>
          </cell>
        </row>
        <row r="10847">
          <cell r="E10847" t="str">
            <v>C8</v>
          </cell>
        </row>
        <row r="10848">
          <cell r="E10848" t="str">
            <v>C8</v>
          </cell>
        </row>
        <row r="10849">
          <cell r="E10849" t="str">
            <v>C8</v>
          </cell>
        </row>
        <row r="10850">
          <cell r="E10850" t="str">
            <v>C8</v>
          </cell>
        </row>
        <row r="10851">
          <cell r="E10851" t="str">
            <v>C8</v>
          </cell>
        </row>
        <row r="10852">
          <cell r="E10852" t="str">
            <v>C8</v>
          </cell>
        </row>
        <row r="10853">
          <cell r="E10853" t="str">
            <v>C8</v>
          </cell>
        </row>
        <row r="10854">
          <cell r="E10854" t="str">
            <v>C8</v>
          </cell>
        </row>
        <row r="10855">
          <cell r="E10855" t="str">
            <v>C8</v>
          </cell>
        </row>
        <row r="10856">
          <cell r="E10856" t="str">
            <v>C8</v>
          </cell>
        </row>
        <row r="10857">
          <cell r="E10857" t="str">
            <v>C8</v>
          </cell>
        </row>
        <row r="10858">
          <cell r="E10858" t="str">
            <v>C8</v>
          </cell>
        </row>
        <row r="10859">
          <cell r="E10859" t="str">
            <v>C8</v>
          </cell>
        </row>
        <row r="10860">
          <cell r="E10860" t="str">
            <v>C8</v>
          </cell>
        </row>
        <row r="10861">
          <cell r="E10861" t="str">
            <v>C8</v>
          </cell>
        </row>
        <row r="10862">
          <cell r="E10862" t="str">
            <v>C8</v>
          </cell>
        </row>
        <row r="10863">
          <cell r="E10863" t="str">
            <v>C8</v>
          </cell>
        </row>
        <row r="10864">
          <cell r="E10864" t="str">
            <v>C8</v>
          </cell>
        </row>
        <row r="10865">
          <cell r="E10865" t="str">
            <v>C8</v>
          </cell>
        </row>
        <row r="10866">
          <cell r="E10866" t="str">
            <v>C8</v>
          </cell>
        </row>
        <row r="10867">
          <cell r="E10867" t="str">
            <v>C8</v>
          </cell>
        </row>
        <row r="10868">
          <cell r="E10868" t="str">
            <v>C8</v>
          </cell>
        </row>
        <row r="10869">
          <cell r="E10869" t="str">
            <v>C8</v>
          </cell>
        </row>
        <row r="10870">
          <cell r="E10870" t="str">
            <v>C8</v>
          </cell>
        </row>
        <row r="10871">
          <cell r="E10871" t="str">
            <v>C8</v>
          </cell>
        </row>
        <row r="10872">
          <cell r="E10872" t="str">
            <v>C8</v>
          </cell>
        </row>
        <row r="10873">
          <cell r="E10873" t="str">
            <v>C8</v>
          </cell>
        </row>
        <row r="10874">
          <cell r="E10874" t="str">
            <v>C8</v>
          </cell>
        </row>
        <row r="10875">
          <cell r="E10875" t="str">
            <v>C8</v>
          </cell>
        </row>
        <row r="10876">
          <cell r="E10876" t="str">
            <v>C8</v>
          </cell>
        </row>
        <row r="10877">
          <cell r="E10877" t="str">
            <v>C8</v>
          </cell>
        </row>
        <row r="10878">
          <cell r="E10878" t="str">
            <v>C8</v>
          </cell>
        </row>
        <row r="10879">
          <cell r="E10879" t="str">
            <v>C8</v>
          </cell>
        </row>
        <row r="10880">
          <cell r="E10880" t="str">
            <v>C8</v>
          </cell>
        </row>
        <row r="10881">
          <cell r="E10881" t="str">
            <v>C8</v>
          </cell>
        </row>
        <row r="10882">
          <cell r="E10882" t="str">
            <v>C8</v>
          </cell>
        </row>
        <row r="10883">
          <cell r="E10883" t="str">
            <v>C8</v>
          </cell>
        </row>
        <row r="10884">
          <cell r="E10884" t="str">
            <v>C9</v>
          </cell>
        </row>
        <row r="10885">
          <cell r="E10885" t="str">
            <v>C9</v>
          </cell>
        </row>
        <row r="10886">
          <cell r="E10886" t="str">
            <v>C9</v>
          </cell>
        </row>
        <row r="10887">
          <cell r="E10887" t="str">
            <v>C9</v>
          </cell>
        </row>
        <row r="10888">
          <cell r="E10888" t="str">
            <v>CA</v>
          </cell>
        </row>
        <row r="10889">
          <cell r="E10889" t="str">
            <v>CA</v>
          </cell>
        </row>
        <row r="10890">
          <cell r="E10890" t="str">
            <v>CA</v>
          </cell>
        </row>
        <row r="10891">
          <cell r="E10891" t="str">
            <v>CA</v>
          </cell>
        </row>
        <row r="10892">
          <cell r="E10892" t="str">
            <v>CA</v>
          </cell>
        </row>
        <row r="10893">
          <cell r="E10893" t="str">
            <v>CA</v>
          </cell>
        </row>
        <row r="10894">
          <cell r="E10894" t="str">
            <v>CA</v>
          </cell>
        </row>
        <row r="10895">
          <cell r="E10895" t="str">
            <v>CB</v>
          </cell>
        </row>
        <row r="10896">
          <cell r="E10896" t="str">
            <v>CB</v>
          </cell>
        </row>
        <row r="10897">
          <cell r="E10897" t="str">
            <v>CB</v>
          </cell>
        </row>
        <row r="10898">
          <cell r="E10898" t="str">
            <v>CB</v>
          </cell>
        </row>
        <row r="10899">
          <cell r="E10899" t="str">
            <v>CB</v>
          </cell>
        </row>
        <row r="10900">
          <cell r="E10900" t="str">
            <v>CB</v>
          </cell>
        </row>
        <row r="10901">
          <cell r="E10901" t="str">
            <v>CB</v>
          </cell>
        </row>
        <row r="10902">
          <cell r="E10902" t="str">
            <v>CB</v>
          </cell>
        </row>
        <row r="10903">
          <cell r="E10903" t="str">
            <v>CB</v>
          </cell>
        </row>
        <row r="10904">
          <cell r="E10904" t="str">
            <v>CB</v>
          </cell>
        </row>
        <row r="10905">
          <cell r="E10905" t="str">
            <v>CB</v>
          </cell>
        </row>
        <row r="10906">
          <cell r="E10906" t="str">
            <v>CB</v>
          </cell>
        </row>
        <row r="10907">
          <cell r="E10907" t="str">
            <v>CB</v>
          </cell>
        </row>
        <row r="10908">
          <cell r="E10908" t="str">
            <v>CB</v>
          </cell>
        </row>
        <row r="10909">
          <cell r="E10909" t="str">
            <v>CB</v>
          </cell>
        </row>
        <row r="10910">
          <cell r="E10910" t="str">
            <v>CB</v>
          </cell>
        </row>
        <row r="10911">
          <cell r="E10911" t="str">
            <v>CB</v>
          </cell>
        </row>
        <row r="10912">
          <cell r="E10912" t="str">
            <v>CB</v>
          </cell>
        </row>
        <row r="10913">
          <cell r="E10913" t="str">
            <v>CB</v>
          </cell>
        </row>
        <row r="10914">
          <cell r="E10914" t="str">
            <v>CB</v>
          </cell>
        </row>
        <row r="10915">
          <cell r="E10915" t="str">
            <v>CB</v>
          </cell>
        </row>
        <row r="10916">
          <cell r="E10916" t="str">
            <v>CB</v>
          </cell>
        </row>
        <row r="10917">
          <cell r="E10917" t="str">
            <v>CB</v>
          </cell>
        </row>
        <row r="10918">
          <cell r="E10918" t="str">
            <v>CB</v>
          </cell>
        </row>
        <row r="10919">
          <cell r="E10919" t="str">
            <v>CB</v>
          </cell>
        </row>
        <row r="10920">
          <cell r="E10920" t="str">
            <v>CB</v>
          </cell>
        </row>
        <row r="10921">
          <cell r="E10921" t="str">
            <v>CB</v>
          </cell>
        </row>
        <row r="10922">
          <cell r="E10922" t="str">
            <v>CB</v>
          </cell>
        </row>
        <row r="10923">
          <cell r="E10923" t="str">
            <v>CB</v>
          </cell>
        </row>
        <row r="10924">
          <cell r="E10924" t="str">
            <v>CB</v>
          </cell>
        </row>
        <row r="10925">
          <cell r="E10925" t="str">
            <v>CB</v>
          </cell>
        </row>
        <row r="10926">
          <cell r="E10926" t="str">
            <v>CB</v>
          </cell>
        </row>
        <row r="10927">
          <cell r="E10927" t="str">
            <v>CB</v>
          </cell>
        </row>
        <row r="10928">
          <cell r="E10928" t="str">
            <v>CB</v>
          </cell>
        </row>
        <row r="10929">
          <cell r="E10929" t="str">
            <v>CB</v>
          </cell>
        </row>
        <row r="10930">
          <cell r="E10930" t="str">
            <v>CB</v>
          </cell>
        </row>
        <row r="10931">
          <cell r="E10931" t="str">
            <v>CB</v>
          </cell>
        </row>
        <row r="10932">
          <cell r="E10932" t="str">
            <v>CB</v>
          </cell>
        </row>
        <row r="10933">
          <cell r="E10933" t="str">
            <v>CB</v>
          </cell>
        </row>
        <row r="10934">
          <cell r="E10934" t="str">
            <v>CB</v>
          </cell>
        </row>
        <row r="10935">
          <cell r="E10935" t="str">
            <v>CB</v>
          </cell>
        </row>
        <row r="10936">
          <cell r="E10936" t="str">
            <v>CB</v>
          </cell>
        </row>
        <row r="10937">
          <cell r="E10937" t="str">
            <v>CB</v>
          </cell>
        </row>
        <row r="10938">
          <cell r="E10938" t="str">
            <v>CB</v>
          </cell>
        </row>
        <row r="10939">
          <cell r="E10939" t="str">
            <v>CB</v>
          </cell>
        </row>
        <row r="10940">
          <cell r="E10940" t="str">
            <v>CB</v>
          </cell>
        </row>
        <row r="10941">
          <cell r="E10941" t="str">
            <v>CB</v>
          </cell>
        </row>
        <row r="10942">
          <cell r="E10942" t="str">
            <v>CB</v>
          </cell>
        </row>
        <row r="10943">
          <cell r="E10943" t="str">
            <v>CB</v>
          </cell>
        </row>
        <row r="10944">
          <cell r="E10944" t="str">
            <v>CB</v>
          </cell>
        </row>
        <row r="10945">
          <cell r="E10945" t="str">
            <v>CB</v>
          </cell>
        </row>
        <row r="10946">
          <cell r="E10946" t="str">
            <v>CB</v>
          </cell>
        </row>
        <row r="10947">
          <cell r="E10947" t="str">
            <v>CB</v>
          </cell>
        </row>
        <row r="10948">
          <cell r="E10948" t="str">
            <v>CB</v>
          </cell>
        </row>
        <row r="10949">
          <cell r="E10949" t="str">
            <v>CB</v>
          </cell>
        </row>
        <row r="10950">
          <cell r="E10950" t="str">
            <v>CB</v>
          </cell>
        </row>
        <row r="10951">
          <cell r="E10951" t="str">
            <v>CB</v>
          </cell>
        </row>
        <row r="10952">
          <cell r="E10952" t="str">
            <v>CB</v>
          </cell>
        </row>
        <row r="10953">
          <cell r="E10953" t="str">
            <v>CB</v>
          </cell>
        </row>
        <row r="10954">
          <cell r="E10954" t="str">
            <v>CB</v>
          </cell>
        </row>
        <row r="10955">
          <cell r="E10955" t="str">
            <v>CB</v>
          </cell>
        </row>
        <row r="10956">
          <cell r="E10956" t="str">
            <v>CB</v>
          </cell>
        </row>
        <row r="10957">
          <cell r="E10957" t="str">
            <v>C4</v>
          </cell>
        </row>
        <row r="10958">
          <cell r="E10958" t="str">
            <v>C4</v>
          </cell>
        </row>
        <row r="10959">
          <cell r="E10959" t="str">
            <v>C4</v>
          </cell>
        </row>
        <row r="10960">
          <cell r="E10960" t="str">
            <v>C4</v>
          </cell>
        </row>
        <row r="10961">
          <cell r="E10961" t="str">
            <v>C4</v>
          </cell>
        </row>
        <row r="10962">
          <cell r="E10962" t="str">
            <v>C4</v>
          </cell>
        </row>
        <row r="10963">
          <cell r="E10963" t="str">
            <v>C4</v>
          </cell>
        </row>
        <row r="10964">
          <cell r="E10964" t="str">
            <v>C4</v>
          </cell>
        </row>
        <row r="10965">
          <cell r="E10965" t="str">
            <v>C5</v>
          </cell>
        </row>
        <row r="10966">
          <cell r="E10966" t="str">
            <v>C5</v>
          </cell>
        </row>
        <row r="10967">
          <cell r="E10967" t="str">
            <v>C5</v>
          </cell>
        </row>
        <row r="10968">
          <cell r="E10968" t="str">
            <v>C5</v>
          </cell>
        </row>
        <row r="10969">
          <cell r="E10969" t="str">
            <v>C5</v>
          </cell>
        </row>
        <row r="10970">
          <cell r="E10970" t="str">
            <v>C5</v>
          </cell>
        </row>
        <row r="10971">
          <cell r="E10971" t="str">
            <v>C5</v>
          </cell>
        </row>
        <row r="10972">
          <cell r="E10972" t="str">
            <v>C5</v>
          </cell>
        </row>
        <row r="10973">
          <cell r="E10973" t="str">
            <v>C5</v>
          </cell>
        </row>
        <row r="10974">
          <cell r="E10974" t="str">
            <v>C5</v>
          </cell>
        </row>
        <row r="10975">
          <cell r="E10975" t="str">
            <v>C5</v>
          </cell>
        </row>
        <row r="10976">
          <cell r="E10976" t="str">
            <v>C5</v>
          </cell>
        </row>
        <row r="10977">
          <cell r="E10977" t="str">
            <v>C5</v>
          </cell>
        </row>
        <row r="10978">
          <cell r="E10978" t="str">
            <v>C5</v>
          </cell>
        </row>
        <row r="10979">
          <cell r="E10979" t="str">
            <v>C5</v>
          </cell>
        </row>
        <row r="10980">
          <cell r="E10980" t="str">
            <v>C5</v>
          </cell>
        </row>
        <row r="10981">
          <cell r="E10981" t="str">
            <v>C5</v>
          </cell>
        </row>
        <row r="10982">
          <cell r="E10982" t="str">
            <v>C5</v>
          </cell>
        </row>
        <row r="10983">
          <cell r="E10983" t="str">
            <v>C5</v>
          </cell>
        </row>
        <row r="10984">
          <cell r="E10984" t="str">
            <v>C5</v>
          </cell>
        </row>
        <row r="10985">
          <cell r="E10985" t="str">
            <v>C5</v>
          </cell>
        </row>
        <row r="10986">
          <cell r="E10986" t="str">
            <v>C5</v>
          </cell>
        </row>
        <row r="10987">
          <cell r="E10987" t="str">
            <v>C5</v>
          </cell>
        </row>
        <row r="10988">
          <cell r="E10988" t="str">
            <v>C5</v>
          </cell>
        </row>
        <row r="10989">
          <cell r="E10989" t="str">
            <v>C5</v>
          </cell>
        </row>
        <row r="10990">
          <cell r="E10990" t="str">
            <v>C5</v>
          </cell>
        </row>
        <row r="10991">
          <cell r="E10991" t="str">
            <v>C8</v>
          </cell>
        </row>
        <row r="10992">
          <cell r="E10992" t="str">
            <v>C8</v>
          </cell>
        </row>
        <row r="10993">
          <cell r="E10993" t="str">
            <v>C8</v>
          </cell>
        </row>
        <row r="10994">
          <cell r="E10994" t="str">
            <v>C8</v>
          </cell>
        </row>
        <row r="10995">
          <cell r="E10995" t="str">
            <v>C8</v>
          </cell>
        </row>
        <row r="10996">
          <cell r="E10996" t="str">
            <v>C8</v>
          </cell>
        </row>
        <row r="10997">
          <cell r="E10997" t="str">
            <v>C8</v>
          </cell>
        </row>
        <row r="10998">
          <cell r="E10998" t="str">
            <v>C8</v>
          </cell>
        </row>
        <row r="10999">
          <cell r="E10999" t="str">
            <v>C8</v>
          </cell>
        </row>
        <row r="11000">
          <cell r="E11000" t="str">
            <v>CA</v>
          </cell>
        </row>
        <row r="11001">
          <cell r="E11001" t="str">
            <v>CA</v>
          </cell>
        </row>
        <row r="11002">
          <cell r="E11002" t="str">
            <v>CA</v>
          </cell>
        </row>
        <row r="11003">
          <cell r="E11003" t="str">
            <v>CA</v>
          </cell>
        </row>
        <row r="11004">
          <cell r="E11004" t="str">
            <v>CA</v>
          </cell>
        </row>
        <row r="11005">
          <cell r="E11005" t="str">
            <v>CA</v>
          </cell>
        </row>
        <row r="11006">
          <cell r="E11006" t="str">
            <v>CA</v>
          </cell>
        </row>
        <row r="11007">
          <cell r="E11007" t="str">
            <v>CA</v>
          </cell>
        </row>
        <row r="11008">
          <cell r="E11008" t="str">
            <v>CA</v>
          </cell>
        </row>
        <row r="11009">
          <cell r="E11009" t="str">
            <v>CA</v>
          </cell>
        </row>
        <row r="11010">
          <cell r="E11010" t="str">
            <v>CA</v>
          </cell>
        </row>
        <row r="11011">
          <cell r="E11011" t="str">
            <v>CA</v>
          </cell>
        </row>
        <row r="11012">
          <cell r="E11012" t="str">
            <v>CA</v>
          </cell>
        </row>
        <row r="11013">
          <cell r="E11013" t="str">
            <v>CA</v>
          </cell>
        </row>
        <row r="11014">
          <cell r="E11014" t="str">
            <v>CA</v>
          </cell>
        </row>
        <row r="11015">
          <cell r="E11015" t="str">
            <v>CA</v>
          </cell>
        </row>
        <row r="11016">
          <cell r="E11016" t="str">
            <v>C7</v>
          </cell>
        </row>
        <row r="11017">
          <cell r="E11017" t="str">
            <v>CA</v>
          </cell>
        </row>
        <row r="11018">
          <cell r="E11018" t="str">
            <v>CA</v>
          </cell>
        </row>
        <row r="11019">
          <cell r="E11019" t="str">
            <v>CA</v>
          </cell>
        </row>
        <row r="11020">
          <cell r="E11020" t="str">
            <v>CA</v>
          </cell>
        </row>
        <row r="11021">
          <cell r="E11021" t="str">
            <v>CA</v>
          </cell>
        </row>
        <row r="11022">
          <cell r="E11022" t="str">
            <v>CA</v>
          </cell>
        </row>
        <row r="11023">
          <cell r="E11023" t="str">
            <v>CA</v>
          </cell>
        </row>
        <row r="11024">
          <cell r="E11024" t="str">
            <v>CA</v>
          </cell>
        </row>
        <row r="11025">
          <cell r="E11025" t="str">
            <v>CA</v>
          </cell>
        </row>
        <row r="11026">
          <cell r="E11026" t="str">
            <v>CA</v>
          </cell>
        </row>
        <row r="11027">
          <cell r="E11027" t="str">
            <v>CA</v>
          </cell>
        </row>
        <row r="11028">
          <cell r="E11028" t="str">
            <v>CA</v>
          </cell>
        </row>
        <row r="11029">
          <cell r="E11029" t="str">
            <v>CA</v>
          </cell>
        </row>
        <row r="11030">
          <cell r="E11030" t="str">
            <v>CA</v>
          </cell>
        </row>
        <row r="11031">
          <cell r="E11031" t="str">
            <v>CA</v>
          </cell>
        </row>
        <row r="11032">
          <cell r="E11032" t="str">
            <v>CC</v>
          </cell>
        </row>
        <row r="11033">
          <cell r="E11033" t="str">
            <v>CC</v>
          </cell>
        </row>
        <row r="11034">
          <cell r="E11034" t="str">
            <v>CC</v>
          </cell>
        </row>
        <row r="11035">
          <cell r="E11035" t="str">
            <v>CC</v>
          </cell>
        </row>
        <row r="11036">
          <cell r="E11036" t="str">
            <v>CC</v>
          </cell>
        </row>
        <row r="11037">
          <cell r="E11037" t="str">
            <v>CC</v>
          </cell>
        </row>
        <row r="11038">
          <cell r="E11038" t="str">
            <v>CC</v>
          </cell>
        </row>
        <row r="11039">
          <cell r="E11039" t="str">
            <v>CC</v>
          </cell>
        </row>
        <row r="11040">
          <cell r="E11040" t="str">
            <v>CC</v>
          </cell>
        </row>
        <row r="11041">
          <cell r="E11041" t="str">
            <v>CC</v>
          </cell>
        </row>
        <row r="11042">
          <cell r="E11042" t="str">
            <v>CC</v>
          </cell>
        </row>
        <row r="11043">
          <cell r="E11043" t="str">
            <v>CC</v>
          </cell>
        </row>
        <row r="11044">
          <cell r="E11044" t="str">
            <v>CC</v>
          </cell>
        </row>
        <row r="11045">
          <cell r="E11045" t="str">
            <v>CC</v>
          </cell>
        </row>
        <row r="11046">
          <cell r="E11046" t="str">
            <v>CC</v>
          </cell>
        </row>
        <row r="11047">
          <cell r="E11047" t="str">
            <v>CC</v>
          </cell>
        </row>
        <row r="11048">
          <cell r="E11048" t="str">
            <v>CC</v>
          </cell>
        </row>
        <row r="11049">
          <cell r="E11049" t="str">
            <v>CC</v>
          </cell>
        </row>
        <row r="11050">
          <cell r="E11050" t="str">
            <v>CC</v>
          </cell>
        </row>
        <row r="11051">
          <cell r="E11051" t="str">
            <v>CC</v>
          </cell>
        </row>
        <row r="11052">
          <cell r="E11052" t="str">
            <v>CC</v>
          </cell>
        </row>
        <row r="11053">
          <cell r="E11053" t="str">
            <v>CC</v>
          </cell>
        </row>
        <row r="11054">
          <cell r="E11054" t="str">
            <v>CC</v>
          </cell>
        </row>
        <row r="11055">
          <cell r="E11055" t="str">
            <v>CC</v>
          </cell>
        </row>
        <row r="11056">
          <cell r="E11056" t="str">
            <v>CC</v>
          </cell>
        </row>
        <row r="11057">
          <cell r="E11057" t="str">
            <v>CC</v>
          </cell>
        </row>
        <row r="11058">
          <cell r="E11058" t="str">
            <v>CC</v>
          </cell>
        </row>
        <row r="11059">
          <cell r="E11059" t="str">
            <v>CC</v>
          </cell>
        </row>
        <row r="11060">
          <cell r="E11060" t="str">
            <v>CC</v>
          </cell>
        </row>
        <row r="11061">
          <cell r="E11061" t="str">
            <v>CC</v>
          </cell>
        </row>
        <row r="11062">
          <cell r="E11062" t="str">
            <v>CC</v>
          </cell>
        </row>
        <row r="11063">
          <cell r="E11063" t="str">
            <v>CC</v>
          </cell>
        </row>
        <row r="11064">
          <cell r="E11064" t="str">
            <v>CC</v>
          </cell>
        </row>
        <row r="11065">
          <cell r="E11065" t="str">
            <v>CC</v>
          </cell>
        </row>
        <row r="11066">
          <cell r="E11066" t="str">
            <v>CC</v>
          </cell>
        </row>
        <row r="11067">
          <cell r="E11067" t="str">
            <v>CC</v>
          </cell>
        </row>
        <row r="11068">
          <cell r="E11068" t="str">
            <v>CC</v>
          </cell>
        </row>
        <row r="11069">
          <cell r="E11069" t="str">
            <v>CC</v>
          </cell>
        </row>
        <row r="11070">
          <cell r="E11070" t="str">
            <v>CC</v>
          </cell>
        </row>
        <row r="11071">
          <cell r="E11071" t="str">
            <v>CC</v>
          </cell>
        </row>
        <row r="11072">
          <cell r="E11072" t="str">
            <v>CC</v>
          </cell>
        </row>
        <row r="11073">
          <cell r="E11073" t="str">
            <v>CC</v>
          </cell>
        </row>
        <row r="11074">
          <cell r="E11074" t="str">
            <v>CC</v>
          </cell>
        </row>
        <row r="11075">
          <cell r="E11075" t="str">
            <v>CC</v>
          </cell>
        </row>
        <row r="11076">
          <cell r="E11076" t="str">
            <v>CC</v>
          </cell>
        </row>
        <row r="11077">
          <cell r="E11077" t="str">
            <v>CC</v>
          </cell>
        </row>
        <row r="11078">
          <cell r="E11078" t="str">
            <v>CC</v>
          </cell>
        </row>
        <row r="11079">
          <cell r="E11079" t="str">
            <v>C1</v>
          </cell>
        </row>
        <row r="11080">
          <cell r="E11080" t="str">
            <v>C1</v>
          </cell>
        </row>
        <row r="11081">
          <cell r="E11081" t="str">
            <v>C1</v>
          </cell>
        </row>
        <row r="11082">
          <cell r="E11082" t="str">
            <v>C1</v>
          </cell>
        </row>
        <row r="11083">
          <cell r="E11083" t="str">
            <v>C1</v>
          </cell>
        </row>
        <row r="11084">
          <cell r="E11084" t="str">
            <v>C1</v>
          </cell>
        </row>
        <row r="11085">
          <cell r="E11085" t="str">
            <v>C1</v>
          </cell>
        </row>
        <row r="11086">
          <cell r="E11086" t="str">
            <v>C1</v>
          </cell>
        </row>
        <row r="11087">
          <cell r="E11087" t="str">
            <v>C1</v>
          </cell>
        </row>
        <row r="11088">
          <cell r="E11088" t="str">
            <v>C1</v>
          </cell>
        </row>
        <row r="11089">
          <cell r="E11089" t="str">
            <v>C1</v>
          </cell>
        </row>
        <row r="11090">
          <cell r="E11090" t="str">
            <v>C1</v>
          </cell>
        </row>
        <row r="11091">
          <cell r="E11091" t="str">
            <v>C8</v>
          </cell>
        </row>
        <row r="11092">
          <cell r="E11092" t="str">
            <v>C8</v>
          </cell>
        </row>
        <row r="11093">
          <cell r="E11093" t="str">
            <v>C9</v>
          </cell>
        </row>
        <row r="11094">
          <cell r="E11094" t="str">
            <v>C9</v>
          </cell>
        </row>
        <row r="11095">
          <cell r="E11095" t="str">
            <v>C9</v>
          </cell>
        </row>
        <row r="11096">
          <cell r="E11096" t="str">
            <v>C9</v>
          </cell>
        </row>
        <row r="11097">
          <cell r="E11097" t="str">
            <v>C9</v>
          </cell>
        </row>
        <row r="11098">
          <cell r="E11098" t="str">
            <v>C9</v>
          </cell>
        </row>
        <row r="11099">
          <cell r="E11099" t="str">
            <v>C9</v>
          </cell>
        </row>
        <row r="11100">
          <cell r="E11100" t="str">
            <v>C9</v>
          </cell>
        </row>
        <row r="11101">
          <cell r="E11101" t="str">
            <v>C9</v>
          </cell>
        </row>
        <row r="11102">
          <cell r="E11102" t="str">
            <v>C9</v>
          </cell>
        </row>
        <row r="11103">
          <cell r="E11103" t="str">
            <v>C9</v>
          </cell>
        </row>
        <row r="11104">
          <cell r="E11104" t="str">
            <v>C9</v>
          </cell>
        </row>
        <row r="11105">
          <cell r="E11105" t="str">
            <v>C9</v>
          </cell>
        </row>
        <row r="11106">
          <cell r="E11106" t="str">
            <v>C9</v>
          </cell>
        </row>
        <row r="11107">
          <cell r="E11107" t="str">
            <v>C9</v>
          </cell>
        </row>
        <row r="11108">
          <cell r="E11108" t="str">
            <v>C9</v>
          </cell>
        </row>
        <row r="11109">
          <cell r="E11109" t="str">
            <v>C9</v>
          </cell>
        </row>
        <row r="11110">
          <cell r="E11110" t="str">
            <v>C9</v>
          </cell>
        </row>
        <row r="11111">
          <cell r="E11111" t="str">
            <v>C9</v>
          </cell>
        </row>
        <row r="11112">
          <cell r="E11112" t="str">
            <v>C9</v>
          </cell>
        </row>
        <row r="11113">
          <cell r="E11113" t="str">
            <v>C9</v>
          </cell>
        </row>
        <row r="11114">
          <cell r="E11114" t="str">
            <v>C9</v>
          </cell>
        </row>
        <row r="11115">
          <cell r="E11115" t="str">
            <v>C9</v>
          </cell>
        </row>
        <row r="11116">
          <cell r="E11116" t="str">
            <v>C9</v>
          </cell>
        </row>
        <row r="11117">
          <cell r="E11117" t="str">
            <v>C9</v>
          </cell>
        </row>
        <row r="11118">
          <cell r="E11118" t="str">
            <v>C9</v>
          </cell>
        </row>
        <row r="11119">
          <cell r="E11119" t="str">
            <v>C9</v>
          </cell>
        </row>
        <row r="11120">
          <cell r="E11120" t="str">
            <v>C9</v>
          </cell>
        </row>
        <row r="11121">
          <cell r="E11121" t="str">
            <v>C9</v>
          </cell>
        </row>
        <row r="11122">
          <cell r="E11122" t="str">
            <v>C9</v>
          </cell>
        </row>
        <row r="11123">
          <cell r="E11123" t="str">
            <v>C9</v>
          </cell>
        </row>
        <row r="11124">
          <cell r="E11124" t="str">
            <v>C9</v>
          </cell>
        </row>
        <row r="11125">
          <cell r="E11125" t="str">
            <v>C9</v>
          </cell>
        </row>
        <row r="11126">
          <cell r="E11126" t="str">
            <v>C9</v>
          </cell>
        </row>
        <row r="11127">
          <cell r="E11127" t="str">
            <v>C9</v>
          </cell>
        </row>
        <row r="11128">
          <cell r="E11128" t="str">
            <v>CA</v>
          </cell>
        </row>
        <row r="11129">
          <cell r="E11129" t="str">
            <v>CA</v>
          </cell>
        </row>
        <row r="11130">
          <cell r="E11130" t="str">
            <v>CA</v>
          </cell>
        </row>
        <row r="11131">
          <cell r="E11131" t="str">
            <v>CA</v>
          </cell>
        </row>
        <row r="11132">
          <cell r="E11132" t="str">
            <v>C4</v>
          </cell>
        </row>
        <row r="11133">
          <cell r="E11133" t="str">
            <v>C4</v>
          </cell>
        </row>
        <row r="11134">
          <cell r="E11134" t="str">
            <v>C4</v>
          </cell>
        </row>
        <row r="11135">
          <cell r="E11135" t="str">
            <v>C4</v>
          </cell>
        </row>
        <row r="11136">
          <cell r="E11136" t="str">
            <v>C4</v>
          </cell>
        </row>
        <row r="11137">
          <cell r="E11137" t="str">
            <v>C4</v>
          </cell>
        </row>
        <row r="11138">
          <cell r="E11138" t="str">
            <v>C4</v>
          </cell>
        </row>
        <row r="11139">
          <cell r="E11139" t="str">
            <v>C4</v>
          </cell>
        </row>
        <row r="11140">
          <cell r="E11140" t="str">
            <v>C4</v>
          </cell>
        </row>
        <row r="11141">
          <cell r="E11141" t="str">
            <v>C7</v>
          </cell>
        </row>
        <row r="11142">
          <cell r="E11142" t="str">
            <v>C7</v>
          </cell>
        </row>
        <row r="11143">
          <cell r="E11143" t="str">
            <v>C7</v>
          </cell>
        </row>
        <row r="11144">
          <cell r="E11144" t="str">
            <v>C7</v>
          </cell>
        </row>
        <row r="11145">
          <cell r="E11145" t="str">
            <v>C8</v>
          </cell>
        </row>
        <row r="11146">
          <cell r="E11146" t="str">
            <v>C8</v>
          </cell>
        </row>
        <row r="11147">
          <cell r="E11147" t="str">
            <v>C8</v>
          </cell>
        </row>
        <row r="11148">
          <cell r="E11148" t="str">
            <v>C9</v>
          </cell>
        </row>
        <row r="11149">
          <cell r="E11149" t="str">
            <v>C9</v>
          </cell>
        </row>
        <row r="11150">
          <cell r="E11150" t="str">
            <v>C9</v>
          </cell>
        </row>
        <row r="11151">
          <cell r="E11151" t="str">
            <v>C9</v>
          </cell>
        </row>
        <row r="11152">
          <cell r="E11152" t="str">
            <v>C9</v>
          </cell>
        </row>
        <row r="11153">
          <cell r="E11153" t="str">
            <v>C9</v>
          </cell>
        </row>
        <row r="11154">
          <cell r="E11154" t="str">
            <v>C9</v>
          </cell>
        </row>
        <row r="11155">
          <cell r="E11155" t="str">
            <v>C9</v>
          </cell>
        </row>
        <row r="11156">
          <cell r="E11156" t="str">
            <v>C9</v>
          </cell>
        </row>
        <row r="11157">
          <cell r="E11157" t="str">
            <v>C9</v>
          </cell>
        </row>
        <row r="11158">
          <cell r="E11158" t="str">
            <v>C9</v>
          </cell>
        </row>
        <row r="11159">
          <cell r="E11159" t="str">
            <v>C9</v>
          </cell>
        </row>
        <row r="11160">
          <cell r="E11160" t="str">
            <v>C9</v>
          </cell>
        </row>
        <row r="11161">
          <cell r="E11161" t="str">
            <v>C9</v>
          </cell>
        </row>
        <row r="11162">
          <cell r="E11162" t="str">
            <v>C9</v>
          </cell>
        </row>
        <row r="11163">
          <cell r="E11163" t="str">
            <v>C9</v>
          </cell>
        </row>
        <row r="11164">
          <cell r="E11164" t="str">
            <v>C9</v>
          </cell>
        </row>
        <row r="11165">
          <cell r="E11165" t="str">
            <v>C9</v>
          </cell>
        </row>
        <row r="11166">
          <cell r="E11166" t="str">
            <v>C9</v>
          </cell>
        </row>
        <row r="11167">
          <cell r="E11167" t="str">
            <v>C9</v>
          </cell>
        </row>
        <row r="11168">
          <cell r="E11168" t="str">
            <v>C9</v>
          </cell>
        </row>
        <row r="11169">
          <cell r="E11169" t="str">
            <v>C9</v>
          </cell>
        </row>
        <row r="11170">
          <cell r="E11170" t="str">
            <v>C9</v>
          </cell>
        </row>
        <row r="11171">
          <cell r="E11171" t="str">
            <v>C9</v>
          </cell>
        </row>
        <row r="11172">
          <cell r="E11172" t="str">
            <v>C9</v>
          </cell>
        </row>
        <row r="11173">
          <cell r="E11173" t="str">
            <v>C9</v>
          </cell>
        </row>
        <row r="11174">
          <cell r="E11174" t="str">
            <v>C9</v>
          </cell>
        </row>
        <row r="11175">
          <cell r="E11175" t="str">
            <v>C9</v>
          </cell>
        </row>
        <row r="11176">
          <cell r="E11176" t="str">
            <v>C9</v>
          </cell>
        </row>
        <row r="11177">
          <cell r="E11177" t="str">
            <v>C9</v>
          </cell>
        </row>
        <row r="11178">
          <cell r="E11178" t="str">
            <v>C9</v>
          </cell>
        </row>
        <row r="11179">
          <cell r="E11179" t="str">
            <v>C9</v>
          </cell>
        </row>
        <row r="11180">
          <cell r="E11180" t="str">
            <v>C9</v>
          </cell>
        </row>
        <row r="11181">
          <cell r="E11181" t="str">
            <v>C9</v>
          </cell>
        </row>
        <row r="11182">
          <cell r="E11182" t="str">
            <v>C9</v>
          </cell>
        </row>
        <row r="11183">
          <cell r="E11183" t="str">
            <v>C9</v>
          </cell>
        </row>
        <row r="11184">
          <cell r="E11184" t="str">
            <v>C9</v>
          </cell>
        </row>
        <row r="11185">
          <cell r="E11185" t="str">
            <v>C9</v>
          </cell>
        </row>
        <row r="11186">
          <cell r="E11186" t="str">
            <v>C9</v>
          </cell>
        </row>
        <row r="11187">
          <cell r="E11187" t="str">
            <v>C1</v>
          </cell>
        </row>
        <row r="11188">
          <cell r="E11188" t="str">
            <v>C1</v>
          </cell>
        </row>
        <row r="11189">
          <cell r="E11189" t="str">
            <v>C1</v>
          </cell>
        </row>
        <row r="11190">
          <cell r="E11190" t="str">
            <v>C3</v>
          </cell>
        </row>
        <row r="11191">
          <cell r="E11191" t="str">
            <v>C3</v>
          </cell>
        </row>
        <row r="11192">
          <cell r="E11192" t="str">
            <v>C3</v>
          </cell>
        </row>
        <row r="11193">
          <cell r="E11193" t="str">
            <v>C3</v>
          </cell>
        </row>
        <row r="11194">
          <cell r="E11194" t="str">
            <v>C9</v>
          </cell>
        </row>
        <row r="11195">
          <cell r="E11195" t="str">
            <v>C9</v>
          </cell>
        </row>
        <row r="11196">
          <cell r="E11196" t="str">
            <v>C9</v>
          </cell>
        </row>
        <row r="11197">
          <cell r="E11197" t="str">
            <v>C9</v>
          </cell>
        </row>
        <row r="11198">
          <cell r="E11198" t="str">
            <v>C9</v>
          </cell>
        </row>
        <row r="11199">
          <cell r="E11199" t="str">
            <v>C9</v>
          </cell>
        </row>
        <row r="11200">
          <cell r="E11200" t="str">
            <v>C9</v>
          </cell>
        </row>
        <row r="11201">
          <cell r="E11201" t="str">
            <v>C9</v>
          </cell>
        </row>
        <row r="11202">
          <cell r="E11202" t="str">
            <v>C9</v>
          </cell>
        </row>
        <row r="11203">
          <cell r="E11203" t="str">
            <v>C9</v>
          </cell>
        </row>
        <row r="11204">
          <cell r="E11204" t="str">
            <v>C9</v>
          </cell>
        </row>
        <row r="11205">
          <cell r="E11205" t="str">
            <v>C9</v>
          </cell>
        </row>
        <row r="11206">
          <cell r="E11206" t="str">
            <v>C9</v>
          </cell>
        </row>
        <row r="11207">
          <cell r="E11207" t="str">
            <v>C9</v>
          </cell>
        </row>
        <row r="11208">
          <cell r="E11208" t="str">
            <v>C9</v>
          </cell>
        </row>
        <row r="11209">
          <cell r="E11209" t="str">
            <v>C9</v>
          </cell>
        </row>
        <row r="11210">
          <cell r="E11210" t="str">
            <v>C9</v>
          </cell>
        </row>
        <row r="11211">
          <cell r="E11211" t="str">
            <v>C9</v>
          </cell>
        </row>
        <row r="11212">
          <cell r="E11212" t="str">
            <v>C9</v>
          </cell>
        </row>
        <row r="11213">
          <cell r="E11213" t="str">
            <v>C9</v>
          </cell>
        </row>
        <row r="11214">
          <cell r="E11214" t="str">
            <v>C9</v>
          </cell>
        </row>
        <row r="11215">
          <cell r="E11215" t="str">
            <v>C9</v>
          </cell>
        </row>
        <row r="11216">
          <cell r="E11216" t="str">
            <v>C9</v>
          </cell>
        </row>
        <row r="11217">
          <cell r="E11217" t="str">
            <v>CA</v>
          </cell>
        </row>
        <row r="11218">
          <cell r="E11218" t="str">
            <v>CA</v>
          </cell>
        </row>
        <row r="11219">
          <cell r="E11219" t="str">
            <v>CB</v>
          </cell>
        </row>
        <row r="11220">
          <cell r="E11220" t="str">
            <v>CB</v>
          </cell>
        </row>
        <row r="11221">
          <cell r="E11221" t="str">
            <v>CB</v>
          </cell>
        </row>
        <row r="11222">
          <cell r="E11222" t="str">
            <v>CB</v>
          </cell>
        </row>
        <row r="11223">
          <cell r="E11223" t="str">
            <v>CB</v>
          </cell>
        </row>
        <row r="11224">
          <cell r="E11224" t="str">
            <v>CB</v>
          </cell>
        </row>
        <row r="11225">
          <cell r="E11225" t="str">
            <v>CB</v>
          </cell>
        </row>
        <row r="11226">
          <cell r="E11226" t="str">
            <v>CB</v>
          </cell>
        </row>
        <row r="11227">
          <cell r="E11227" t="str">
            <v>CB</v>
          </cell>
        </row>
        <row r="11228">
          <cell r="E11228" t="str">
            <v>CB</v>
          </cell>
        </row>
        <row r="11229">
          <cell r="E11229" t="str">
            <v>CB</v>
          </cell>
        </row>
        <row r="11230">
          <cell r="E11230" t="str">
            <v>CB</v>
          </cell>
        </row>
        <row r="11231">
          <cell r="E11231" t="str">
            <v>CB</v>
          </cell>
        </row>
        <row r="11232">
          <cell r="E11232" t="str">
            <v>CB</v>
          </cell>
        </row>
        <row r="11233">
          <cell r="E11233" t="str">
            <v>CB</v>
          </cell>
        </row>
        <row r="11234">
          <cell r="E11234" t="str">
            <v>CB</v>
          </cell>
        </row>
        <row r="11235">
          <cell r="E11235" t="str">
            <v>CB</v>
          </cell>
        </row>
        <row r="11236">
          <cell r="E11236" t="str">
            <v>CB</v>
          </cell>
        </row>
        <row r="11237">
          <cell r="E11237" t="str">
            <v>CB</v>
          </cell>
        </row>
        <row r="11238">
          <cell r="E11238" t="str">
            <v>CB</v>
          </cell>
        </row>
        <row r="11239">
          <cell r="E11239" t="str">
            <v>CC</v>
          </cell>
        </row>
        <row r="11240">
          <cell r="E11240" t="str">
            <v>CC</v>
          </cell>
        </row>
        <row r="11241">
          <cell r="E11241" t="str">
            <v>CC</v>
          </cell>
        </row>
        <row r="11242">
          <cell r="E11242" t="str">
            <v>CC</v>
          </cell>
        </row>
        <row r="11243">
          <cell r="E11243" t="str">
            <v>CC</v>
          </cell>
        </row>
        <row r="11244">
          <cell r="E11244" t="str">
            <v>CC</v>
          </cell>
        </row>
        <row r="11245">
          <cell r="E11245" t="str">
            <v>CC</v>
          </cell>
        </row>
        <row r="11246">
          <cell r="E11246" t="str">
            <v>CC</v>
          </cell>
        </row>
        <row r="11247">
          <cell r="E11247" t="str">
            <v>D9</v>
          </cell>
        </row>
        <row r="11248">
          <cell r="E11248" t="str">
            <v>C4</v>
          </cell>
        </row>
        <row r="11249">
          <cell r="E11249" t="str">
            <v>C5</v>
          </cell>
        </row>
        <row r="11250">
          <cell r="E11250" t="str">
            <v>C5</v>
          </cell>
        </row>
        <row r="11251">
          <cell r="E11251" t="str">
            <v>C5</v>
          </cell>
        </row>
        <row r="11252">
          <cell r="E11252" t="str">
            <v>C9</v>
          </cell>
        </row>
        <row r="11253">
          <cell r="E11253" t="str">
            <v>CA</v>
          </cell>
        </row>
        <row r="11254">
          <cell r="E11254" t="str">
            <v>CA</v>
          </cell>
        </row>
        <row r="11255">
          <cell r="E11255" t="str">
            <v>CA</v>
          </cell>
        </row>
        <row r="11256">
          <cell r="E11256" t="str">
            <v>C5</v>
          </cell>
        </row>
        <row r="11257">
          <cell r="E11257" t="str">
            <v>C5</v>
          </cell>
        </row>
        <row r="11258">
          <cell r="E11258" t="str">
            <v>C5</v>
          </cell>
        </row>
        <row r="11259">
          <cell r="E11259" t="str">
            <v>C5</v>
          </cell>
        </row>
        <row r="11260">
          <cell r="E11260" t="str">
            <v>C5</v>
          </cell>
        </row>
        <row r="11261">
          <cell r="E11261" t="str">
            <v>C5</v>
          </cell>
        </row>
        <row r="11262">
          <cell r="E11262" t="str">
            <v>C5</v>
          </cell>
        </row>
        <row r="11263">
          <cell r="E11263" t="str">
            <v>C5</v>
          </cell>
        </row>
        <row r="11264">
          <cell r="E11264" t="str">
            <v>C5</v>
          </cell>
        </row>
        <row r="11265">
          <cell r="E11265" t="str">
            <v>C5</v>
          </cell>
        </row>
        <row r="11266">
          <cell r="E11266" t="str">
            <v>C7</v>
          </cell>
        </row>
        <row r="11267">
          <cell r="E11267" t="str">
            <v>C8</v>
          </cell>
        </row>
        <row r="11268">
          <cell r="E11268" t="str">
            <v>C8</v>
          </cell>
        </row>
        <row r="11269">
          <cell r="E11269" t="str">
            <v>C8</v>
          </cell>
        </row>
        <row r="11270">
          <cell r="E11270" t="str">
            <v>C8</v>
          </cell>
        </row>
        <row r="11271">
          <cell r="E11271" t="str">
            <v>C8</v>
          </cell>
        </row>
        <row r="11272">
          <cell r="E11272" t="str">
            <v>C8</v>
          </cell>
        </row>
        <row r="11273">
          <cell r="E11273" t="str">
            <v>C8</v>
          </cell>
        </row>
        <row r="11274">
          <cell r="E11274" t="str">
            <v>C8</v>
          </cell>
        </row>
        <row r="11275">
          <cell r="E11275" t="str">
            <v>C8</v>
          </cell>
        </row>
        <row r="11276">
          <cell r="E11276" t="str">
            <v>C8</v>
          </cell>
        </row>
        <row r="11277">
          <cell r="E11277" t="str">
            <v>C8</v>
          </cell>
        </row>
        <row r="11278">
          <cell r="E11278" t="str">
            <v>C8</v>
          </cell>
        </row>
        <row r="11279">
          <cell r="E11279" t="str">
            <v>C8</v>
          </cell>
        </row>
        <row r="11280">
          <cell r="E11280" t="str">
            <v>C8</v>
          </cell>
        </row>
        <row r="11281">
          <cell r="E11281" t="str">
            <v>C8</v>
          </cell>
        </row>
        <row r="11282">
          <cell r="E11282" t="str">
            <v>C8</v>
          </cell>
        </row>
        <row r="11283">
          <cell r="E11283" t="str">
            <v>C8</v>
          </cell>
        </row>
        <row r="11284">
          <cell r="E11284" t="str">
            <v>C8</v>
          </cell>
        </row>
        <row r="11285">
          <cell r="E11285" t="str">
            <v>C8</v>
          </cell>
        </row>
        <row r="11286">
          <cell r="E11286" t="str">
            <v>C8</v>
          </cell>
        </row>
        <row r="11287">
          <cell r="E11287" t="str">
            <v>C8</v>
          </cell>
        </row>
        <row r="11288">
          <cell r="E11288" t="str">
            <v>C8</v>
          </cell>
        </row>
        <row r="11289">
          <cell r="E11289" t="str">
            <v>C8</v>
          </cell>
        </row>
        <row r="11290">
          <cell r="E11290" t="str">
            <v>C8</v>
          </cell>
        </row>
        <row r="11291">
          <cell r="E11291" t="str">
            <v>C8</v>
          </cell>
        </row>
        <row r="11292">
          <cell r="E11292" t="str">
            <v>C8</v>
          </cell>
        </row>
        <row r="11293">
          <cell r="E11293" t="str">
            <v>C8</v>
          </cell>
        </row>
        <row r="11294">
          <cell r="E11294" t="str">
            <v>C8</v>
          </cell>
        </row>
        <row r="11295">
          <cell r="E11295" t="str">
            <v>C8</v>
          </cell>
        </row>
        <row r="11296">
          <cell r="E11296" t="str">
            <v>CA</v>
          </cell>
        </row>
        <row r="11297">
          <cell r="E11297" t="str">
            <v>CA</v>
          </cell>
        </row>
        <row r="11298">
          <cell r="E11298" t="str">
            <v>C1</v>
          </cell>
        </row>
        <row r="11299">
          <cell r="E11299" t="str">
            <v>C5</v>
          </cell>
        </row>
        <row r="11300">
          <cell r="E11300" t="str">
            <v>C5</v>
          </cell>
        </row>
        <row r="11301">
          <cell r="E11301" t="str">
            <v>C6</v>
          </cell>
        </row>
        <row r="11302">
          <cell r="E11302" t="str">
            <v>C6</v>
          </cell>
        </row>
        <row r="11303">
          <cell r="E11303" t="str">
            <v>C6</v>
          </cell>
        </row>
        <row r="11304">
          <cell r="E11304" t="str">
            <v>C6</v>
          </cell>
        </row>
        <row r="11305">
          <cell r="E11305" t="str">
            <v>C6</v>
          </cell>
        </row>
        <row r="11306">
          <cell r="E11306" t="str">
            <v>C6</v>
          </cell>
        </row>
        <row r="11307">
          <cell r="E11307" t="str">
            <v>C6</v>
          </cell>
        </row>
        <row r="11308">
          <cell r="E11308" t="str">
            <v>C6</v>
          </cell>
        </row>
        <row r="11309">
          <cell r="E11309" t="str">
            <v>C6</v>
          </cell>
        </row>
        <row r="11310">
          <cell r="E11310" t="str">
            <v>C6</v>
          </cell>
        </row>
        <row r="11311">
          <cell r="E11311" t="str">
            <v>C6</v>
          </cell>
        </row>
        <row r="11312">
          <cell r="E11312" t="str">
            <v>C6</v>
          </cell>
        </row>
        <row r="11313">
          <cell r="E11313" t="str">
            <v>C6</v>
          </cell>
        </row>
        <row r="11314">
          <cell r="E11314" t="str">
            <v>C6</v>
          </cell>
        </row>
        <row r="11315">
          <cell r="E11315" t="str">
            <v>C6</v>
          </cell>
        </row>
        <row r="11316">
          <cell r="E11316" t="str">
            <v>C6</v>
          </cell>
        </row>
        <row r="11317">
          <cell r="E11317" t="str">
            <v>C6</v>
          </cell>
        </row>
        <row r="11318">
          <cell r="E11318" t="str">
            <v>C6</v>
          </cell>
        </row>
        <row r="11319">
          <cell r="E11319" t="str">
            <v>C8</v>
          </cell>
        </row>
        <row r="11320">
          <cell r="E11320" t="str">
            <v>C8</v>
          </cell>
        </row>
        <row r="11321">
          <cell r="E11321" t="str">
            <v>C8</v>
          </cell>
        </row>
        <row r="11322">
          <cell r="E11322" t="str">
            <v>C8</v>
          </cell>
        </row>
        <row r="11323">
          <cell r="E11323" t="str">
            <v>C8</v>
          </cell>
        </row>
        <row r="11324">
          <cell r="E11324" t="str">
            <v>C8</v>
          </cell>
        </row>
        <row r="11325">
          <cell r="E11325" t="str">
            <v>C8</v>
          </cell>
        </row>
        <row r="11326">
          <cell r="E11326" t="str">
            <v>C8</v>
          </cell>
        </row>
        <row r="11327">
          <cell r="E11327" t="str">
            <v>C8</v>
          </cell>
        </row>
        <row r="11328">
          <cell r="E11328" t="str">
            <v>CA</v>
          </cell>
        </row>
        <row r="11329">
          <cell r="E11329" t="str">
            <v>CA</v>
          </cell>
        </row>
        <row r="11330">
          <cell r="E11330" t="str">
            <v>CA</v>
          </cell>
        </row>
        <row r="11331">
          <cell r="E11331" t="str">
            <v>CA</v>
          </cell>
        </row>
        <row r="11332">
          <cell r="E11332" t="str">
            <v>CA</v>
          </cell>
        </row>
        <row r="11333">
          <cell r="E11333" t="str">
            <v>CA</v>
          </cell>
        </row>
        <row r="11334">
          <cell r="E11334" t="str">
            <v>CA</v>
          </cell>
        </row>
        <row r="11335">
          <cell r="E11335" t="str">
            <v>C1</v>
          </cell>
        </row>
        <row r="11336">
          <cell r="E11336" t="str">
            <v>C1</v>
          </cell>
        </row>
        <row r="11337">
          <cell r="E11337" t="str">
            <v>C1</v>
          </cell>
        </row>
        <row r="11338">
          <cell r="E11338" t="str">
            <v>C1</v>
          </cell>
        </row>
        <row r="11339">
          <cell r="E11339" t="str">
            <v>C1</v>
          </cell>
        </row>
        <row r="11340">
          <cell r="E11340" t="str">
            <v>C1</v>
          </cell>
        </row>
        <row r="11341">
          <cell r="E11341" t="str">
            <v>C1</v>
          </cell>
        </row>
        <row r="11342">
          <cell r="E11342" t="str">
            <v>C1</v>
          </cell>
        </row>
        <row r="11343">
          <cell r="E11343" t="str">
            <v>C1</v>
          </cell>
        </row>
        <row r="11344">
          <cell r="E11344" t="str">
            <v>C3</v>
          </cell>
        </row>
        <row r="11345">
          <cell r="E11345" t="str">
            <v>C4</v>
          </cell>
        </row>
        <row r="11346">
          <cell r="E11346" t="str">
            <v>C4</v>
          </cell>
        </row>
        <row r="11347">
          <cell r="E11347" t="str">
            <v>C4</v>
          </cell>
        </row>
        <row r="11348">
          <cell r="E11348" t="str">
            <v>C4</v>
          </cell>
        </row>
        <row r="11349">
          <cell r="E11349" t="str">
            <v>C6</v>
          </cell>
        </row>
        <row r="11350">
          <cell r="E11350" t="str">
            <v>C6</v>
          </cell>
        </row>
        <row r="11351">
          <cell r="E11351" t="str">
            <v>C6</v>
          </cell>
        </row>
        <row r="11352">
          <cell r="E11352" t="str">
            <v>C6</v>
          </cell>
        </row>
        <row r="11353">
          <cell r="E11353" t="str">
            <v>C7</v>
          </cell>
        </row>
        <row r="11354">
          <cell r="E11354" t="str">
            <v>C8</v>
          </cell>
        </row>
        <row r="11355">
          <cell r="E11355" t="str">
            <v>C8</v>
          </cell>
        </row>
        <row r="11356">
          <cell r="E11356" t="str">
            <v>C8</v>
          </cell>
        </row>
        <row r="11357">
          <cell r="E11357" t="str">
            <v>C8</v>
          </cell>
        </row>
        <row r="11358">
          <cell r="E11358" t="str">
            <v>C8</v>
          </cell>
        </row>
        <row r="11359">
          <cell r="E11359" t="str">
            <v>C9</v>
          </cell>
        </row>
        <row r="11360">
          <cell r="E11360" t="str">
            <v>C9</v>
          </cell>
        </row>
        <row r="11361">
          <cell r="E11361" t="str">
            <v>C9</v>
          </cell>
        </row>
        <row r="11362">
          <cell r="E11362" t="str">
            <v>C9</v>
          </cell>
        </row>
        <row r="11363">
          <cell r="E11363" t="str">
            <v>C9</v>
          </cell>
        </row>
        <row r="11364">
          <cell r="E11364" t="str">
            <v>C9</v>
          </cell>
        </row>
        <row r="11365">
          <cell r="E11365" t="str">
            <v>C9</v>
          </cell>
        </row>
        <row r="11366">
          <cell r="E11366" t="str">
            <v>C9</v>
          </cell>
        </row>
        <row r="11367">
          <cell r="E11367" t="str">
            <v>C9</v>
          </cell>
        </row>
        <row r="11368">
          <cell r="E11368" t="str">
            <v>C9</v>
          </cell>
        </row>
        <row r="11369">
          <cell r="E11369" t="str">
            <v>C9</v>
          </cell>
        </row>
        <row r="11370">
          <cell r="E11370" t="str">
            <v>D5</v>
          </cell>
        </row>
        <row r="11371">
          <cell r="E11371" t="str">
            <v>C4</v>
          </cell>
        </row>
        <row r="11372">
          <cell r="E11372" t="str">
            <v>C4</v>
          </cell>
        </row>
        <row r="11373">
          <cell r="E11373" t="str">
            <v>C5</v>
          </cell>
        </row>
        <row r="11374">
          <cell r="E11374" t="str">
            <v>C5</v>
          </cell>
        </row>
        <row r="11375">
          <cell r="E11375" t="str">
            <v>C5</v>
          </cell>
        </row>
        <row r="11376">
          <cell r="E11376" t="str">
            <v>C5</v>
          </cell>
        </row>
        <row r="11377">
          <cell r="E11377" t="str">
            <v>C6</v>
          </cell>
        </row>
        <row r="11378">
          <cell r="E11378" t="str">
            <v>C6</v>
          </cell>
        </row>
        <row r="11379">
          <cell r="E11379" t="str">
            <v>C6</v>
          </cell>
        </row>
        <row r="11380">
          <cell r="E11380" t="str">
            <v>C6</v>
          </cell>
        </row>
        <row r="11381">
          <cell r="E11381" t="str">
            <v>C6</v>
          </cell>
        </row>
        <row r="11382">
          <cell r="E11382" t="str">
            <v>C6</v>
          </cell>
        </row>
        <row r="11383">
          <cell r="E11383" t="str">
            <v>C6</v>
          </cell>
        </row>
        <row r="11384">
          <cell r="E11384" t="str">
            <v>C6</v>
          </cell>
        </row>
        <row r="11385">
          <cell r="E11385" t="str">
            <v>C6</v>
          </cell>
        </row>
        <row r="11386">
          <cell r="E11386" t="str">
            <v>C6</v>
          </cell>
        </row>
        <row r="11387">
          <cell r="E11387" t="str">
            <v>C6</v>
          </cell>
        </row>
        <row r="11388">
          <cell r="E11388" t="str">
            <v>C6</v>
          </cell>
        </row>
        <row r="11389">
          <cell r="E11389" t="str">
            <v>C6</v>
          </cell>
        </row>
        <row r="11390">
          <cell r="E11390" t="str">
            <v>C6</v>
          </cell>
        </row>
        <row r="11391">
          <cell r="E11391" t="str">
            <v>C6</v>
          </cell>
        </row>
        <row r="11392">
          <cell r="E11392" t="str">
            <v>C6</v>
          </cell>
        </row>
        <row r="11393">
          <cell r="E11393" t="str">
            <v>CA</v>
          </cell>
        </row>
        <row r="11394">
          <cell r="E11394" t="str">
            <v>CB</v>
          </cell>
        </row>
        <row r="11395">
          <cell r="E11395" t="str">
            <v>CB</v>
          </cell>
        </row>
        <row r="11396">
          <cell r="E11396" t="str">
            <v>CB</v>
          </cell>
        </row>
        <row r="11397">
          <cell r="E11397" t="str">
            <v>CB</v>
          </cell>
        </row>
        <row r="11398">
          <cell r="E11398" t="str">
            <v>CC</v>
          </cell>
        </row>
        <row r="11399">
          <cell r="E11399" t="str">
            <v>CC</v>
          </cell>
        </row>
        <row r="11400">
          <cell r="E11400" t="str">
            <v>CC</v>
          </cell>
        </row>
        <row r="11401">
          <cell r="E11401" t="str">
            <v>CC</v>
          </cell>
        </row>
        <row r="11402">
          <cell r="E11402" t="str">
            <v>C1</v>
          </cell>
        </row>
        <row r="11403">
          <cell r="E11403" t="str">
            <v>C6</v>
          </cell>
        </row>
        <row r="11404">
          <cell r="E11404" t="str">
            <v>C6</v>
          </cell>
        </row>
        <row r="11405">
          <cell r="E11405" t="str">
            <v>C6</v>
          </cell>
        </row>
        <row r="11406">
          <cell r="E11406" t="str">
            <v>C6</v>
          </cell>
        </row>
        <row r="11407">
          <cell r="E11407" t="str">
            <v>C6</v>
          </cell>
        </row>
        <row r="11408">
          <cell r="E11408" t="str">
            <v>C6</v>
          </cell>
        </row>
        <row r="11409">
          <cell r="E11409" t="str">
            <v>C6</v>
          </cell>
        </row>
        <row r="11410">
          <cell r="E11410" t="str">
            <v>C6</v>
          </cell>
        </row>
        <row r="11411">
          <cell r="E11411" t="str">
            <v>C6</v>
          </cell>
        </row>
        <row r="11412">
          <cell r="E11412" t="str">
            <v>C6</v>
          </cell>
        </row>
        <row r="11413">
          <cell r="E11413" t="str">
            <v>C6</v>
          </cell>
        </row>
        <row r="11414">
          <cell r="E11414" t="str">
            <v>C6</v>
          </cell>
        </row>
        <row r="11415">
          <cell r="E11415" t="str">
            <v>C6</v>
          </cell>
        </row>
        <row r="11416">
          <cell r="E11416" t="str">
            <v>C6</v>
          </cell>
        </row>
        <row r="11417">
          <cell r="E11417" t="str">
            <v>C6</v>
          </cell>
        </row>
        <row r="11418">
          <cell r="E11418" t="str">
            <v>C6</v>
          </cell>
        </row>
        <row r="11419">
          <cell r="E11419" t="str">
            <v>C6</v>
          </cell>
        </row>
        <row r="11420">
          <cell r="E11420" t="str">
            <v>C6</v>
          </cell>
        </row>
        <row r="11421">
          <cell r="E11421" t="str">
            <v>C6</v>
          </cell>
        </row>
        <row r="11422">
          <cell r="E11422" t="str">
            <v>C6</v>
          </cell>
        </row>
        <row r="11423">
          <cell r="E11423" t="str">
            <v>C6</v>
          </cell>
        </row>
        <row r="11424">
          <cell r="E11424" t="str">
            <v>C6</v>
          </cell>
        </row>
        <row r="11425">
          <cell r="E11425" t="str">
            <v>C6</v>
          </cell>
        </row>
        <row r="11426">
          <cell r="E11426" t="str">
            <v>C6</v>
          </cell>
        </row>
        <row r="11427">
          <cell r="E11427" t="str">
            <v>C6</v>
          </cell>
        </row>
        <row r="11428">
          <cell r="E11428" t="str">
            <v>C6</v>
          </cell>
        </row>
        <row r="11429">
          <cell r="E11429" t="str">
            <v>C6</v>
          </cell>
        </row>
        <row r="11430">
          <cell r="E11430" t="str">
            <v>C6</v>
          </cell>
        </row>
        <row r="11431">
          <cell r="E11431" t="str">
            <v>C6</v>
          </cell>
        </row>
        <row r="11432">
          <cell r="E11432" t="str">
            <v>C9</v>
          </cell>
        </row>
        <row r="11433">
          <cell r="E11433" t="str">
            <v>C9</v>
          </cell>
        </row>
        <row r="11434">
          <cell r="E11434" t="str">
            <v>C9</v>
          </cell>
        </row>
        <row r="11435">
          <cell r="E11435" t="str">
            <v>C9</v>
          </cell>
        </row>
        <row r="11436">
          <cell r="E11436" t="str">
            <v>C9</v>
          </cell>
        </row>
        <row r="11437">
          <cell r="E11437" t="str">
            <v>C9</v>
          </cell>
        </row>
        <row r="11438">
          <cell r="E11438" t="str">
            <v>C9</v>
          </cell>
        </row>
        <row r="11439">
          <cell r="E11439" t="str">
            <v>CA</v>
          </cell>
        </row>
        <row r="11440">
          <cell r="E11440" t="str">
            <v>CA</v>
          </cell>
        </row>
        <row r="11441">
          <cell r="E11441" t="str">
            <v>D8</v>
          </cell>
        </row>
        <row r="11442">
          <cell r="E11442" t="str">
            <v>C6</v>
          </cell>
        </row>
        <row r="11443">
          <cell r="E11443" t="str">
            <v>C6</v>
          </cell>
        </row>
        <row r="11444">
          <cell r="E11444" t="str">
            <v>C6</v>
          </cell>
        </row>
        <row r="11445">
          <cell r="E11445" t="str">
            <v>C6</v>
          </cell>
        </row>
        <row r="11446">
          <cell r="E11446" t="str">
            <v>C6</v>
          </cell>
        </row>
        <row r="11447">
          <cell r="E11447" t="str">
            <v>C6</v>
          </cell>
        </row>
        <row r="11448">
          <cell r="E11448" t="str">
            <v>C7</v>
          </cell>
        </row>
        <row r="11449">
          <cell r="E11449" t="str">
            <v>C8</v>
          </cell>
        </row>
        <row r="11450">
          <cell r="E11450" t="str">
            <v>C8</v>
          </cell>
        </row>
        <row r="11451">
          <cell r="E11451" t="str">
            <v>C9</v>
          </cell>
        </row>
        <row r="11452">
          <cell r="E11452" t="str">
            <v>D6</v>
          </cell>
        </row>
        <row r="11453">
          <cell r="E11453" t="str">
            <v>S1</v>
          </cell>
        </row>
        <row r="11454">
          <cell r="E11454" t="str">
            <v>S1</v>
          </cell>
        </row>
        <row r="11455">
          <cell r="E11455" t="str">
            <v>S1</v>
          </cell>
        </row>
        <row r="11457">
          <cell r="E11457" t="str">
            <v>C1</v>
          </cell>
        </row>
        <row r="11458">
          <cell r="E11458" t="str">
            <v>C3</v>
          </cell>
        </row>
        <row r="11459">
          <cell r="E11459" t="str">
            <v>C5</v>
          </cell>
        </row>
        <row r="11460">
          <cell r="E11460" t="str">
            <v>C6</v>
          </cell>
        </row>
        <row r="11461">
          <cell r="E11461" t="str">
            <v>C7</v>
          </cell>
        </row>
        <row r="11462">
          <cell r="E11462" t="str">
            <v>C7</v>
          </cell>
        </row>
        <row r="11463">
          <cell r="E11463" t="str">
            <v>C7</v>
          </cell>
        </row>
        <row r="11464">
          <cell r="E11464" t="str">
            <v>C7</v>
          </cell>
        </row>
        <row r="11465">
          <cell r="E11465" t="str">
            <v>C7</v>
          </cell>
        </row>
        <row r="11466">
          <cell r="E11466" t="str">
            <v>C7</v>
          </cell>
        </row>
        <row r="11467">
          <cell r="E11467" t="str">
            <v>C7</v>
          </cell>
        </row>
        <row r="11468">
          <cell r="E11468" t="str">
            <v>C7</v>
          </cell>
        </row>
        <row r="11469">
          <cell r="E11469" t="str">
            <v>C7</v>
          </cell>
        </row>
        <row r="11470">
          <cell r="E11470" t="str">
            <v>C7</v>
          </cell>
        </row>
        <row r="11471">
          <cell r="E11471" t="str">
            <v>C7</v>
          </cell>
        </row>
        <row r="11472">
          <cell r="E11472" t="str">
            <v>C7</v>
          </cell>
        </row>
        <row r="11473">
          <cell r="E11473" t="str">
            <v>C7</v>
          </cell>
        </row>
        <row r="11474">
          <cell r="E11474" t="str">
            <v>C7</v>
          </cell>
        </row>
        <row r="11475">
          <cell r="E11475" t="str">
            <v>C8</v>
          </cell>
        </row>
        <row r="11476">
          <cell r="E11476" t="str">
            <v>C8</v>
          </cell>
        </row>
        <row r="11477">
          <cell r="E11477" t="str">
            <v>C8</v>
          </cell>
        </row>
        <row r="11478">
          <cell r="E11478" t="str">
            <v>C8</v>
          </cell>
        </row>
        <row r="11479">
          <cell r="E11479" t="str">
            <v>C8</v>
          </cell>
        </row>
        <row r="11480">
          <cell r="E11480" t="str">
            <v>C8</v>
          </cell>
        </row>
        <row r="11481">
          <cell r="E11481" t="str">
            <v>C9</v>
          </cell>
        </row>
        <row r="11482">
          <cell r="E11482" t="str">
            <v>CA</v>
          </cell>
        </row>
        <row r="11483">
          <cell r="E11483" t="str">
            <v>CA</v>
          </cell>
        </row>
        <row r="11484">
          <cell r="E11484" t="str">
            <v>CA</v>
          </cell>
        </row>
        <row r="11485">
          <cell r="E11485" t="str">
            <v>C1</v>
          </cell>
        </row>
        <row r="11486">
          <cell r="E11486" t="str">
            <v>C1</v>
          </cell>
        </row>
        <row r="11487">
          <cell r="E11487" t="str">
            <v>C1</v>
          </cell>
        </row>
        <row r="11488">
          <cell r="E11488" t="str">
            <v>C1</v>
          </cell>
        </row>
        <row r="11489">
          <cell r="E11489" t="str">
            <v>C1</v>
          </cell>
        </row>
        <row r="11490">
          <cell r="E11490" t="str">
            <v>C1</v>
          </cell>
        </row>
        <row r="11491">
          <cell r="E11491" t="str">
            <v>C1</v>
          </cell>
        </row>
        <row r="11492">
          <cell r="E11492" t="str">
            <v>C1</v>
          </cell>
        </row>
        <row r="11493">
          <cell r="E11493" t="str">
            <v>C1</v>
          </cell>
        </row>
        <row r="11494">
          <cell r="E11494" t="str">
            <v>C1</v>
          </cell>
        </row>
        <row r="11495">
          <cell r="E11495" t="str">
            <v>C1</v>
          </cell>
        </row>
        <row r="11496">
          <cell r="E11496" t="str">
            <v>C1</v>
          </cell>
        </row>
        <row r="11497">
          <cell r="E11497" t="str">
            <v>C1</v>
          </cell>
        </row>
        <row r="11498">
          <cell r="E11498" t="str">
            <v>C1</v>
          </cell>
        </row>
        <row r="11499">
          <cell r="E11499" t="str">
            <v>C1</v>
          </cell>
        </row>
        <row r="11500">
          <cell r="E11500" t="str">
            <v>C1</v>
          </cell>
        </row>
        <row r="11501">
          <cell r="E11501" t="str">
            <v>C1</v>
          </cell>
        </row>
        <row r="11502">
          <cell r="E11502" t="str">
            <v>C1</v>
          </cell>
        </row>
        <row r="11503">
          <cell r="E11503" t="str">
            <v>C1</v>
          </cell>
        </row>
        <row r="11504">
          <cell r="E11504" t="str">
            <v>C1</v>
          </cell>
        </row>
        <row r="11505">
          <cell r="E11505" t="str">
            <v>C1</v>
          </cell>
        </row>
        <row r="11506">
          <cell r="E11506" t="str">
            <v>C1</v>
          </cell>
        </row>
        <row r="11507">
          <cell r="E11507" t="str">
            <v>C1</v>
          </cell>
        </row>
        <row r="11508">
          <cell r="E11508" t="str">
            <v>C1</v>
          </cell>
        </row>
        <row r="11509">
          <cell r="E11509" t="str">
            <v>C1</v>
          </cell>
        </row>
        <row r="11510">
          <cell r="E11510" t="str">
            <v>C1</v>
          </cell>
        </row>
        <row r="11511">
          <cell r="E11511" t="str">
            <v>C1</v>
          </cell>
        </row>
        <row r="11512">
          <cell r="E11512" t="str">
            <v>C1</v>
          </cell>
        </row>
        <row r="11513">
          <cell r="E11513" t="str">
            <v>C1</v>
          </cell>
        </row>
        <row r="11514">
          <cell r="E11514" t="str">
            <v>C1</v>
          </cell>
        </row>
        <row r="11515">
          <cell r="E11515" t="str">
            <v>C1</v>
          </cell>
        </row>
        <row r="11516">
          <cell r="E11516" t="str">
            <v>C1</v>
          </cell>
        </row>
        <row r="11517">
          <cell r="E11517" t="str">
            <v>C1</v>
          </cell>
        </row>
        <row r="11518">
          <cell r="E11518" t="str">
            <v>C1</v>
          </cell>
        </row>
        <row r="11519">
          <cell r="E11519" t="str">
            <v>C1</v>
          </cell>
        </row>
        <row r="11520">
          <cell r="E11520" t="str">
            <v>C1</v>
          </cell>
        </row>
        <row r="11521">
          <cell r="E11521" t="str">
            <v>C1</v>
          </cell>
        </row>
        <row r="11522">
          <cell r="E11522" t="str">
            <v>C1</v>
          </cell>
        </row>
        <row r="11523">
          <cell r="E11523" t="str">
            <v>C1</v>
          </cell>
        </row>
        <row r="11524">
          <cell r="E11524" t="str">
            <v>C1</v>
          </cell>
        </row>
        <row r="11525">
          <cell r="E11525" t="str">
            <v>C1</v>
          </cell>
        </row>
        <row r="11526">
          <cell r="E11526" t="str">
            <v>C1</v>
          </cell>
        </row>
        <row r="11527">
          <cell r="E11527" t="str">
            <v>C1</v>
          </cell>
        </row>
        <row r="11528">
          <cell r="E11528" t="str">
            <v>C1</v>
          </cell>
        </row>
        <row r="11529">
          <cell r="E11529" t="str">
            <v>C1</v>
          </cell>
        </row>
        <row r="11530">
          <cell r="E11530" t="str">
            <v>C1</v>
          </cell>
        </row>
        <row r="11531">
          <cell r="E11531" t="str">
            <v>C1</v>
          </cell>
        </row>
        <row r="11532">
          <cell r="E11532" t="str">
            <v>C1</v>
          </cell>
        </row>
        <row r="11533">
          <cell r="E11533" t="str">
            <v>C1</v>
          </cell>
        </row>
        <row r="11534">
          <cell r="E11534" t="str">
            <v>C1</v>
          </cell>
        </row>
        <row r="11535">
          <cell r="E11535" t="str">
            <v>C1</v>
          </cell>
        </row>
        <row r="11536">
          <cell r="E11536" t="str">
            <v>C1</v>
          </cell>
        </row>
        <row r="11537">
          <cell r="E11537" t="str">
            <v>C1</v>
          </cell>
        </row>
        <row r="11538">
          <cell r="E11538" t="str">
            <v>C1</v>
          </cell>
        </row>
        <row r="11539">
          <cell r="E11539" t="str">
            <v>C1</v>
          </cell>
        </row>
        <row r="11540">
          <cell r="E11540" t="str">
            <v>C1</v>
          </cell>
        </row>
        <row r="11541">
          <cell r="E11541" t="str">
            <v>C1</v>
          </cell>
        </row>
        <row r="11542">
          <cell r="E11542" t="str">
            <v>C1</v>
          </cell>
        </row>
        <row r="11543">
          <cell r="E11543" t="str">
            <v>C1</v>
          </cell>
        </row>
        <row r="11544">
          <cell r="E11544" t="str">
            <v>C1</v>
          </cell>
        </row>
        <row r="11545">
          <cell r="E11545" t="str">
            <v>C5</v>
          </cell>
        </row>
        <row r="11546">
          <cell r="E11546" t="str">
            <v>C5</v>
          </cell>
        </row>
        <row r="11547">
          <cell r="E11547" t="str">
            <v>C5</v>
          </cell>
        </row>
        <row r="11548">
          <cell r="E11548" t="str">
            <v>C5</v>
          </cell>
        </row>
        <row r="11549">
          <cell r="E11549" t="str">
            <v>C5</v>
          </cell>
        </row>
        <row r="11550">
          <cell r="E11550" t="str">
            <v>C5</v>
          </cell>
        </row>
        <row r="11551">
          <cell r="E11551" t="str">
            <v>C5</v>
          </cell>
        </row>
        <row r="11552">
          <cell r="E11552" t="str">
            <v>C5</v>
          </cell>
        </row>
        <row r="11553">
          <cell r="E11553" t="str">
            <v>C5</v>
          </cell>
        </row>
        <row r="11554">
          <cell r="E11554" t="str">
            <v>C5</v>
          </cell>
        </row>
        <row r="11555">
          <cell r="E11555" t="str">
            <v>C5</v>
          </cell>
        </row>
        <row r="11556">
          <cell r="E11556" t="str">
            <v>C5</v>
          </cell>
        </row>
        <row r="11557">
          <cell r="E11557" t="str">
            <v>C5</v>
          </cell>
        </row>
        <row r="11558">
          <cell r="E11558" t="str">
            <v>C5</v>
          </cell>
        </row>
        <row r="11559">
          <cell r="E11559" t="str">
            <v>C5</v>
          </cell>
        </row>
        <row r="11560">
          <cell r="E11560" t="str">
            <v>C5</v>
          </cell>
        </row>
        <row r="11561">
          <cell r="E11561" t="str">
            <v>C5</v>
          </cell>
        </row>
        <row r="11562">
          <cell r="E11562" t="str">
            <v>C5</v>
          </cell>
        </row>
        <row r="11563">
          <cell r="E11563" t="str">
            <v>C5</v>
          </cell>
        </row>
        <row r="11564">
          <cell r="E11564" t="str">
            <v>C5</v>
          </cell>
        </row>
        <row r="11565">
          <cell r="E11565" t="str">
            <v>C5</v>
          </cell>
        </row>
        <row r="11566">
          <cell r="E11566" t="str">
            <v>C5</v>
          </cell>
        </row>
        <row r="11567">
          <cell r="E11567" t="str">
            <v>C5</v>
          </cell>
        </row>
        <row r="11568">
          <cell r="E11568" t="str">
            <v>C5</v>
          </cell>
        </row>
        <row r="11569">
          <cell r="E11569" t="str">
            <v>C5</v>
          </cell>
        </row>
        <row r="11570">
          <cell r="E11570" t="str">
            <v>C5</v>
          </cell>
        </row>
        <row r="11571">
          <cell r="E11571" t="str">
            <v>C5</v>
          </cell>
        </row>
        <row r="11572">
          <cell r="E11572" t="str">
            <v>C6</v>
          </cell>
        </row>
        <row r="11573">
          <cell r="E11573" t="str">
            <v>C6</v>
          </cell>
        </row>
        <row r="11574">
          <cell r="E11574" t="str">
            <v>C6</v>
          </cell>
        </row>
        <row r="11575">
          <cell r="E11575" t="str">
            <v>C6</v>
          </cell>
        </row>
        <row r="11576">
          <cell r="E11576" t="str">
            <v>C6</v>
          </cell>
        </row>
        <row r="11577">
          <cell r="E11577" t="str">
            <v>C6</v>
          </cell>
        </row>
        <row r="11578">
          <cell r="E11578" t="str">
            <v>C6</v>
          </cell>
        </row>
        <row r="11579">
          <cell r="E11579" t="str">
            <v>C6</v>
          </cell>
        </row>
        <row r="11580">
          <cell r="E11580" t="str">
            <v>C6</v>
          </cell>
        </row>
        <row r="11581">
          <cell r="E11581" t="str">
            <v>C6</v>
          </cell>
        </row>
        <row r="11582">
          <cell r="E11582" t="str">
            <v>C6</v>
          </cell>
        </row>
        <row r="11583">
          <cell r="E11583" t="str">
            <v>C6</v>
          </cell>
        </row>
        <row r="11584">
          <cell r="E11584" t="str">
            <v>C6</v>
          </cell>
        </row>
        <row r="11585">
          <cell r="E11585" t="str">
            <v>C6</v>
          </cell>
        </row>
        <row r="11586">
          <cell r="E11586" t="str">
            <v>C6</v>
          </cell>
        </row>
        <row r="11587">
          <cell r="E11587" t="str">
            <v>C6</v>
          </cell>
        </row>
        <row r="11588">
          <cell r="E11588" t="str">
            <v>C6</v>
          </cell>
        </row>
        <row r="11589">
          <cell r="E11589" t="str">
            <v>CA</v>
          </cell>
        </row>
        <row r="11590">
          <cell r="E11590" t="str">
            <v>CA</v>
          </cell>
        </row>
        <row r="11591">
          <cell r="E11591" t="str">
            <v>CA</v>
          </cell>
        </row>
        <row r="11592">
          <cell r="E11592" t="str">
            <v>CA</v>
          </cell>
        </row>
        <row r="11593">
          <cell r="E11593" t="str">
            <v>CA</v>
          </cell>
        </row>
        <row r="11594">
          <cell r="E11594" t="str">
            <v>CA</v>
          </cell>
        </row>
        <row r="11595">
          <cell r="E11595" t="str">
            <v>CA</v>
          </cell>
        </row>
        <row r="11596">
          <cell r="E11596" t="str">
            <v>CA</v>
          </cell>
        </row>
        <row r="11597">
          <cell r="E11597" t="str">
            <v>CA</v>
          </cell>
        </row>
        <row r="11598">
          <cell r="E11598" t="str">
            <v>CB</v>
          </cell>
        </row>
        <row r="11599">
          <cell r="E11599" t="str">
            <v>CB</v>
          </cell>
        </row>
        <row r="11600">
          <cell r="E11600" t="str">
            <v>CB</v>
          </cell>
        </row>
        <row r="11601">
          <cell r="E11601" t="str">
            <v>CB</v>
          </cell>
        </row>
        <row r="11602">
          <cell r="E11602" t="str">
            <v>CB</v>
          </cell>
        </row>
        <row r="11603">
          <cell r="E11603" t="str">
            <v>CB</v>
          </cell>
        </row>
        <row r="11604">
          <cell r="E11604" t="str">
            <v>CB</v>
          </cell>
        </row>
        <row r="11605">
          <cell r="E11605" t="str">
            <v>CB</v>
          </cell>
        </row>
        <row r="11606">
          <cell r="E11606" t="str">
            <v>CB</v>
          </cell>
        </row>
        <row r="11607">
          <cell r="E11607" t="str">
            <v>CB</v>
          </cell>
        </row>
        <row r="11608">
          <cell r="E11608" t="str">
            <v>CB</v>
          </cell>
        </row>
        <row r="11609">
          <cell r="E11609" t="str">
            <v>CB</v>
          </cell>
        </row>
        <row r="11610">
          <cell r="E11610" t="str">
            <v>CB</v>
          </cell>
        </row>
        <row r="11611">
          <cell r="E11611" t="str">
            <v>CB</v>
          </cell>
        </row>
        <row r="11612">
          <cell r="E11612" t="str">
            <v>CB</v>
          </cell>
        </row>
        <row r="11613">
          <cell r="E11613" t="str">
            <v>CB</v>
          </cell>
        </row>
        <row r="11614">
          <cell r="E11614" t="str">
            <v>CB</v>
          </cell>
        </row>
        <row r="11615">
          <cell r="E11615" t="str">
            <v>CB</v>
          </cell>
        </row>
        <row r="11616">
          <cell r="E11616" t="str">
            <v>CB</v>
          </cell>
        </row>
        <row r="11617">
          <cell r="E11617" t="str">
            <v>CB</v>
          </cell>
        </row>
        <row r="11618">
          <cell r="E11618" t="str">
            <v>CB</v>
          </cell>
        </row>
        <row r="11619">
          <cell r="E11619" t="str">
            <v>CB</v>
          </cell>
        </row>
        <row r="11620">
          <cell r="E11620" t="str">
            <v>CB</v>
          </cell>
        </row>
        <row r="11621">
          <cell r="E11621" t="str">
            <v>CB</v>
          </cell>
        </row>
        <row r="11622">
          <cell r="E11622" t="str">
            <v>CB</v>
          </cell>
        </row>
        <row r="11623">
          <cell r="E11623" t="str">
            <v>CB</v>
          </cell>
        </row>
        <row r="11624">
          <cell r="E11624" t="str">
            <v>CB</v>
          </cell>
        </row>
        <row r="11625">
          <cell r="E11625" t="str">
            <v>CB</v>
          </cell>
        </row>
        <row r="11626">
          <cell r="E11626" t="str">
            <v>CB</v>
          </cell>
        </row>
        <row r="11627">
          <cell r="E11627" t="str">
            <v>CB</v>
          </cell>
        </row>
        <row r="11628">
          <cell r="E11628" t="str">
            <v>CB</v>
          </cell>
        </row>
        <row r="11629">
          <cell r="E11629" t="str">
            <v>CB</v>
          </cell>
        </row>
        <row r="11630">
          <cell r="E11630" t="str">
            <v>CB</v>
          </cell>
        </row>
        <row r="11631">
          <cell r="E11631" t="str">
            <v>CB</v>
          </cell>
        </row>
        <row r="11632">
          <cell r="E11632" t="str">
            <v>CB</v>
          </cell>
        </row>
        <row r="11633">
          <cell r="E11633" t="str">
            <v>CB</v>
          </cell>
        </row>
        <row r="11634">
          <cell r="E11634" t="str">
            <v>CB</v>
          </cell>
        </row>
        <row r="11635">
          <cell r="E11635" t="str">
            <v>CB</v>
          </cell>
        </row>
        <row r="11636">
          <cell r="E11636" t="str">
            <v>CB</v>
          </cell>
        </row>
        <row r="11637">
          <cell r="E11637" t="str">
            <v>CB</v>
          </cell>
        </row>
        <row r="11638">
          <cell r="E11638" t="str">
            <v>CB</v>
          </cell>
        </row>
        <row r="11639">
          <cell r="E11639" t="str">
            <v>CB</v>
          </cell>
        </row>
        <row r="11640">
          <cell r="E11640" t="str">
            <v>CB</v>
          </cell>
        </row>
        <row r="11641">
          <cell r="E11641" t="str">
            <v>CB</v>
          </cell>
        </row>
        <row r="11642">
          <cell r="E11642" t="str">
            <v>CB</v>
          </cell>
        </row>
        <row r="11643">
          <cell r="E11643" t="str">
            <v>CB</v>
          </cell>
        </row>
        <row r="11644">
          <cell r="E11644" t="str">
            <v>CB</v>
          </cell>
        </row>
        <row r="11645">
          <cell r="E11645" t="str">
            <v>CB</v>
          </cell>
        </row>
        <row r="11646">
          <cell r="E11646" t="str">
            <v>CB</v>
          </cell>
        </row>
        <row r="11647">
          <cell r="E11647" t="str">
            <v>CB</v>
          </cell>
        </row>
        <row r="11648">
          <cell r="E11648" t="str">
            <v>CB</v>
          </cell>
        </row>
        <row r="11649">
          <cell r="E11649" t="str">
            <v>CB</v>
          </cell>
        </row>
        <row r="11650">
          <cell r="E11650" t="str">
            <v>CB</v>
          </cell>
        </row>
        <row r="11651">
          <cell r="E11651" t="str">
            <v>CB</v>
          </cell>
        </row>
        <row r="11652">
          <cell r="E11652" t="str">
            <v>CB</v>
          </cell>
        </row>
        <row r="11653">
          <cell r="E11653" t="str">
            <v>CB</v>
          </cell>
        </row>
        <row r="11654">
          <cell r="E11654" t="str">
            <v>CB</v>
          </cell>
        </row>
        <row r="11655">
          <cell r="E11655" t="str">
            <v>CB</v>
          </cell>
        </row>
        <row r="11656">
          <cell r="E11656" t="str">
            <v>CB</v>
          </cell>
        </row>
        <row r="11657">
          <cell r="E11657" t="str">
            <v>CB</v>
          </cell>
        </row>
        <row r="11658">
          <cell r="E11658" t="str">
            <v>CC</v>
          </cell>
        </row>
        <row r="11659">
          <cell r="E11659" t="str">
            <v>CC</v>
          </cell>
        </row>
        <row r="11660">
          <cell r="E11660" t="str">
            <v>CC</v>
          </cell>
        </row>
        <row r="11661">
          <cell r="E11661" t="str">
            <v>CC</v>
          </cell>
        </row>
        <row r="11662">
          <cell r="E11662" t="str">
            <v>CC</v>
          </cell>
        </row>
        <row r="11663">
          <cell r="E11663" t="str">
            <v>CC</v>
          </cell>
        </row>
        <row r="11664">
          <cell r="E11664" t="str">
            <v>CC</v>
          </cell>
        </row>
        <row r="11665">
          <cell r="E11665" t="str">
            <v>CC</v>
          </cell>
        </row>
        <row r="11666">
          <cell r="E11666" t="str">
            <v>CC</v>
          </cell>
        </row>
        <row r="11667">
          <cell r="E11667" t="str">
            <v>CC</v>
          </cell>
        </row>
        <row r="11668">
          <cell r="E11668" t="str">
            <v>CC</v>
          </cell>
        </row>
        <row r="11669">
          <cell r="E11669" t="str">
            <v>CC</v>
          </cell>
        </row>
        <row r="11670">
          <cell r="E11670" t="str">
            <v>CC</v>
          </cell>
        </row>
        <row r="11671">
          <cell r="E11671" t="str">
            <v>CC</v>
          </cell>
        </row>
        <row r="11672">
          <cell r="E11672" t="str">
            <v>CC</v>
          </cell>
        </row>
        <row r="11673">
          <cell r="E11673" t="str">
            <v>CC</v>
          </cell>
        </row>
        <row r="11674">
          <cell r="E11674" t="str">
            <v>CC</v>
          </cell>
        </row>
        <row r="11675">
          <cell r="E11675" t="str">
            <v>CC</v>
          </cell>
        </row>
        <row r="11676">
          <cell r="E11676" t="str">
            <v>CC</v>
          </cell>
        </row>
        <row r="11677">
          <cell r="E11677" t="str">
            <v>CC</v>
          </cell>
        </row>
        <row r="11678">
          <cell r="E11678" t="str">
            <v>CC</v>
          </cell>
        </row>
        <row r="11679">
          <cell r="E11679" t="str">
            <v>CC</v>
          </cell>
        </row>
        <row r="11680">
          <cell r="E11680" t="str">
            <v>CC</v>
          </cell>
        </row>
        <row r="11681">
          <cell r="E11681" t="str">
            <v>CC</v>
          </cell>
        </row>
        <row r="11682">
          <cell r="E11682" t="str">
            <v>CC</v>
          </cell>
        </row>
        <row r="11683">
          <cell r="E11683" t="str">
            <v>CC</v>
          </cell>
        </row>
        <row r="11684">
          <cell r="E11684" t="str">
            <v>CC</v>
          </cell>
        </row>
        <row r="11685">
          <cell r="E11685" t="str">
            <v>C1</v>
          </cell>
        </row>
        <row r="11686">
          <cell r="E11686" t="str">
            <v>C1</v>
          </cell>
        </row>
        <row r="11687">
          <cell r="E11687" t="str">
            <v>C1</v>
          </cell>
        </row>
        <row r="11688">
          <cell r="E11688" t="str">
            <v>C1</v>
          </cell>
        </row>
        <row r="11689">
          <cell r="E11689" t="str">
            <v>C1</v>
          </cell>
        </row>
        <row r="11690">
          <cell r="E11690" t="str">
            <v>C1</v>
          </cell>
        </row>
        <row r="11691">
          <cell r="E11691" t="str">
            <v>C1</v>
          </cell>
        </row>
        <row r="11692">
          <cell r="E11692" t="str">
            <v>C3</v>
          </cell>
        </row>
        <row r="11693">
          <cell r="E11693" t="str">
            <v>C3</v>
          </cell>
        </row>
        <row r="11694">
          <cell r="E11694" t="str">
            <v>C4</v>
          </cell>
        </row>
        <row r="11695">
          <cell r="E11695" t="str">
            <v>C4</v>
          </cell>
        </row>
        <row r="11696">
          <cell r="E11696" t="str">
            <v>C4</v>
          </cell>
        </row>
        <row r="11697">
          <cell r="E11697" t="str">
            <v>C4</v>
          </cell>
        </row>
        <row r="11698">
          <cell r="E11698" t="str">
            <v>C4</v>
          </cell>
        </row>
        <row r="11699">
          <cell r="E11699" t="str">
            <v>C4</v>
          </cell>
        </row>
        <row r="11700">
          <cell r="E11700" t="str">
            <v>C5</v>
          </cell>
        </row>
        <row r="11701">
          <cell r="E11701" t="str">
            <v>C5</v>
          </cell>
        </row>
        <row r="11702">
          <cell r="E11702" t="str">
            <v>C5</v>
          </cell>
        </row>
        <row r="11703">
          <cell r="E11703" t="str">
            <v>C5</v>
          </cell>
        </row>
        <row r="11704">
          <cell r="E11704" t="str">
            <v>C6</v>
          </cell>
        </row>
        <row r="11705">
          <cell r="E11705" t="str">
            <v>C6</v>
          </cell>
        </row>
        <row r="11706">
          <cell r="E11706" t="str">
            <v>C6</v>
          </cell>
        </row>
        <row r="11707">
          <cell r="E11707" t="str">
            <v>C8</v>
          </cell>
        </row>
        <row r="11708">
          <cell r="E11708" t="str">
            <v>C8</v>
          </cell>
        </row>
        <row r="11709">
          <cell r="E11709" t="str">
            <v>C8</v>
          </cell>
        </row>
        <row r="11710">
          <cell r="E11710" t="str">
            <v>C8</v>
          </cell>
        </row>
        <row r="11711">
          <cell r="E11711" t="str">
            <v>C8</v>
          </cell>
        </row>
        <row r="11712">
          <cell r="E11712" t="str">
            <v>C8</v>
          </cell>
        </row>
        <row r="11713">
          <cell r="E11713" t="str">
            <v>C8</v>
          </cell>
        </row>
        <row r="11714">
          <cell r="E11714" t="str">
            <v>C8</v>
          </cell>
        </row>
        <row r="11715">
          <cell r="E11715" t="str">
            <v>C8</v>
          </cell>
        </row>
        <row r="11716">
          <cell r="E11716" t="str">
            <v>C8</v>
          </cell>
        </row>
        <row r="11717">
          <cell r="E11717" t="str">
            <v>C8</v>
          </cell>
        </row>
        <row r="11718">
          <cell r="E11718" t="str">
            <v>C8</v>
          </cell>
        </row>
        <row r="11719">
          <cell r="E11719" t="str">
            <v>C8</v>
          </cell>
        </row>
        <row r="11720">
          <cell r="E11720" t="str">
            <v>C8</v>
          </cell>
        </row>
        <row r="11721">
          <cell r="E11721" t="str">
            <v>C8</v>
          </cell>
        </row>
        <row r="11722">
          <cell r="E11722" t="str">
            <v>C8</v>
          </cell>
        </row>
        <row r="11723">
          <cell r="E11723" t="str">
            <v>C8</v>
          </cell>
        </row>
        <row r="11724">
          <cell r="E11724" t="str">
            <v>C8</v>
          </cell>
        </row>
        <row r="11725">
          <cell r="E11725" t="str">
            <v>C8</v>
          </cell>
        </row>
        <row r="11726">
          <cell r="E11726" t="str">
            <v>C8</v>
          </cell>
        </row>
        <row r="11727">
          <cell r="E11727" t="str">
            <v>C8</v>
          </cell>
        </row>
        <row r="11728">
          <cell r="E11728" t="str">
            <v>C8</v>
          </cell>
        </row>
        <row r="11729">
          <cell r="E11729" t="str">
            <v>C8</v>
          </cell>
        </row>
        <row r="11730">
          <cell r="E11730" t="str">
            <v>C8</v>
          </cell>
        </row>
        <row r="11731">
          <cell r="E11731" t="str">
            <v>C8</v>
          </cell>
        </row>
        <row r="11732">
          <cell r="E11732" t="str">
            <v>C8</v>
          </cell>
        </row>
        <row r="11733">
          <cell r="E11733" t="str">
            <v>C8</v>
          </cell>
        </row>
        <row r="11734">
          <cell r="E11734" t="str">
            <v>C8</v>
          </cell>
        </row>
        <row r="11735">
          <cell r="E11735" t="str">
            <v>C8</v>
          </cell>
        </row>
        <row r="11736">
          <cell r="E11736" t="str">
            <v>C8</v>
          </cell>
        </row>
        <row r="11737">
          <cell r="E11737" t="str">
            <v>C8</v>
          </cell>
        </row>
        <row r="11738">
          <cell r="E11738" t="str">
            <v>C8</v>
          </cell>
        </row>
        <row r="11739">
          <cell r="E11739" t="str">
            <v>C8</v>
          </cell>
        </row>
        <row r="11740">
          <cell r="E11740" t="str">
            <v>C8</v>
          </cell>
        </row>
        <row r="11741">
          <cell r="E11741" t="str">
            <v>C8</v>
          </cell>
        </row>
        <row r="11742">
          <cell r="E11742" t="str">
            <v>C8</v>
          </cell>
        </row>
        <row r="11743">
          <cell r="E11743" t="str">
            <v>C8</v>
          </cell>
        </row>
        <row r="11744">
          <cell r="E11744" t="str">
            <v>C8</v>
          </cell>
        </row>
        <row r="11745">
          <cell r="E11745" t="str">
            <v>C8</v>
          </cell>
        </row>
        <row r="11746">
          <cell r="E11746" t="str">
            <v>C8</v>
          </cell>
        </row>
        <row r="11747">
          <cell r="E11747" t="str">
            <v>C8</v>
          </cell>
        </row>
        <row r="11748">
          <cell r="E11748" t="str">
            <v>C8</v>
          </cell>
        </row>
        <row r="11749">
          <cell r="E11749" t="str">
            <v>C8</v>
          </cell>
        </row>
        <row r="11750">
          <cell r="E11750" t="str">
            <v>CA</v>
          </cell>
        </row>
        <row r="11751">
          <cell r="E11751" t="str">
            <v>CA</v>
          </cell>
        </row>
        <row r="11752">
          <cell r="E11752" t="str">
            <v>CA</v>
          </cell>
        </row>
        <row r="11753">
          <cell r="E11753" t="str">
            <v>CA</v>
          </cell>
        </row>
        <row r="11754">
          <cell r="E11754" t="str">
            <v>CA</v>
          </cell>
        </row>
        <row r="11755">
          <cell r="E11755" t="str">
            <v>CA</v>
          </cell>
        </row>
        <row r="11756">
          <cell r="E11756" t="str">
            <v>CA</v>
          </cell>
        </row>
        <row r="11757">
          <cell r="E11757" t="str">
            <v>CA</v>
          </cell>
        </row>
        <row r="11758">
          <cell r="E11758" t="str">
            <v>CA</v>
          </cell>
        </row>
        <row r="11759">
          <cell r="E11759" t="str">
            <v>C3</v>
          </cell>
        </row>
        <row r="11760">
          <cell r="E11760" t="str">
            <v>C3</v>
          </cell>
        </row>
        <row r="11761">
          <cell r="E11761" t="str">
            <v>C3</v>
          </cell>
        </row>
        <row r="11762">
          <cell r="E11762" t="str">
            <v>C3</v>
          </cell>
        </row>
        <row r="11763">
          <cell r="E11763" t="str">
            <v>C3</v>
          </cell>
        </row>
        <row r="11764">
          <cell r="E11764" t="str">
            <v>C3</v>
          </cell>
        </row>
        <row r="11765">
          <cell r="E11765" t="str">
            <v>C3</v>
          </cell>
        </row>
        <row r="11766">
          <cell r="E11766" t="str">
            <v>C3</v>
          </cell>
        </row>
        <row r="11767">
          <cell r="E11767" t="str">
            <v>C3</v>
          </cell>
        </row>
        <row r="11768">
          <cell r="E11768" t="str">
            <v>C3</v>
          </cell>
        </row>
        <row r="11769">
          <cell r="E11769" t="str">
            <v>C3</v>
          </cell>
        </row>
        <row r="11770">
          <cell r="E11770" t="str">
            <v>C3</v>
          </cell>
        </row>
        <row r="11771">
          <cell r="E11771" t="str">
            <v>C3</v>
          </cell>
        </row>
        <row r="11772">
          <cell r="E11772" t="str">
            <v>C3</v>
          </cell>
        </row>
        <row r="11773">
          <cell r="E11773" t="str">
            <v>C3</v>
          </cell>
        </row>
        <row r="11774">
          <cell r="E11774" t="str">
            <v>C3</v>
          </cell>
        </row>
        <row r="11775">
          <cell r="E11775" t="str">
            <v>C3</v>
          </cell>
        </row>
        <row r="11776">
          <cell r="E11776" t="str">
            <v>C3</v>
          </cell>
        </row>
        <row r="11777">
          <cell r="E11777" t="str">
            <v>C3</v>
          </cell>
        </row>
        <row r="11778">
          <cell r="E11778" t="str">
            <v>C3</v>
          </cell>
        </row>
        <row r="11779">
          <cell r="E11779" t="str">
            <v>C3</v>
          </cell>
        </row>
        <row r="11780">
          <cell r="E11780" t="str">
            <v>C3</v>
          </cell>
        </row>
        <row r="11781">
          <cell r="E11781" t="str">
            <v>C3</v>
          </cell>
        </row>
        <row r="11782">
          <cell r="E11782" t="str">
            <v>C3</v>
          </cell>
        </row>
        <row r="11783">
          <cell r="E11783" t="str">
            <v>C3</v>
          </cell>
        </row>
        <row r="11784">
          <cell r="E11784" t="str">
            <v>C3</v>
          </cell>
        </row>
        <row r="11785">
          <cell r="E11785" t="str">
            <v>C3</v>
          </cell>
        </row>
        <row r="11786">
          <cell r="E11786" t="str">
            <v>C3</v>
          </cell>
        </row>
        <row r="11787">
          <cell r="E11787" t="str">
            <v>C3</v>
          </cell>
        </row>
        <row r="11788">
          <cell r="E11788" t="str">
            <v>C3</v>
          </cell>
        </row>
        <row r="11789">
          <cell r="E11789" t="str">
            <v>C3</v>
          </cell>
        </row>
        <row r="11790">
          <cell r="E11790" t="str">
            <v>C3</v>
          </cell>
        </row>
        <row r="11791">
          <cell r="E11791" t="str">
            <v>C3</v>
          </cell>
        </row>
        <row r="11792">
          <cell r="E11792" t="str">
            <v>C3</v>
          </cell>
        </row>
        <row r="11793">
          <cell r="E11793" t="str">
            <v>C3</v>
          </cell>
        </row>
        <row r="11794">
          <cell r="E11794" t="str">
            <v>C3</v>
          </cell>
        </row>
        <row r="11795">
          <cell r="E11795" t="str">
            <v>C3</v>
          </cell>
        </row>
        <row r="11796">
          <cell r="E11796" t="str">
            <v>C4</v>
          </cell>
        </row>
        <row r="11797">
          <cell r="E11797" t="str">
            <v>C4</v>
          </cell>
        </row>
        <row r="11798">
          <cell r="E11798" t="str">
            <v>C5</v>
          </cell>
        </row>
        <row r="11799">
          <cell r="E11799" t="str">
            <v>C5</v>
          </cell>
        </row>
        <row r="11800">
          <cell r="E11800" t="str">
            <v>C8</v>
          </cell>
        </row>
        <row r="11801">
          <cell r="E11801" t="str">
            <v>C8</v>
          </cell>
        </row>
        <row r="11802">
          <cell r="E11802" t="str">
            <v>C8</v>
          </cell>
        </row>
        <row r="11803">
          <cell r="E11803" t="str">
            <v>C9</v>
          </cell>
        </row>
        <row r="11804">
          <cell r="E11804" t="str">
            <v>C9</v>
          </cell>
        </row>
        <row r="11805">
          <cell r="E11805" t="str">
            <v>CA</v>
          </cell>
        </row>
        <row r="11806">
          <cell r="E11806" t="str">
            <v>CA</v>
          </cell>
        </row>
        <row r="11807">
          <cell r="E11807" t="str">
            <v>CA</v>
          </cell>
        </row>
        <row r="11808">
          <cell r="E11808" t="str">
            <v>CA</v>
          </cell>
        </row>
        <row r="11809">
          <cell r="E11809" t="str">
            <v>CA</v>
          </cell>
        </row>
        <row r="11810">
          <cell r="E11810" t="str">
            <v>CA</v>
          </cell>
        </row>
        <row r="11811">
          <cell r="E11811" t="str">
            <v>C1</v>
          </cell>
        </row>
        <row r="11812">
          <cell r="E11812" t="str">
            <v>C1</v>
          </cell>
        </row>
        <row r="11813">
          <cell r="E11813" t="str">
            <v>C1</v>
          </cell>
        </row>
        <row r="11814">
          <cell r="E11814" t="str">
            <v>C1</v>
          </cell>
        </row>
        <row r="11815">
          <cell r="E11815" t="str">
            <v>C1</v>
          </cell>
        </row>
        <row r="11816">
          <cell r="E11816" t="str">
            <v>C1</v>
          </cell>
        </row>
        <row r="11817">
          <cell r="E11817" t="str">
            <v>C1</v>
          </cell>
        </row>
        <row r="11818">
          <cell r="E11818" t="str">
            <v>C1</v>
          </cell>
        </row>
        <row r="11819">
          <cell r="E11819" t="str">
            <v>C1</v>
          </cell>
        </row>
        <row r="11820">
          <cell r="E11820" t="str">
            <v>C1</v>
          </cell>
        </row>
        <row r="11821">
          <cell r="E11821" t="str">
            <v>C1</v>
          </cell>
        </row>
        <row r="11822">
          <cell r="E11822" t="str">
            <v>C1</v>
          </cell>
        </row>
        <row r="11823">
          <cell r="E11823" t="str">
            <v>C1</v>
          </cell>
        </row>
        <row r="11824">
          <cell r="E11824" t="str">
            <v>C1</v>
          </cell>
        </row>
        <row r="11825">
          <cell r="E11825" t="str">
            <v>C1</v>
          </cell>
        </row>
        <row r="11826">
          <cell r="E11826" t="str">
            <v>C1</v>
          </cell>
        </row>
        <row r="11827">
          <cell r="E11827" t="str">
            <v>C1</v>
          </cell>
        </row>
        <row r="11828">
          <cell r="E11828" t="str">
            <v>C1</v>
          </cell>
        </row>
        <row r="11829">
          <cell r="E11829" t="str">
            <v>C1</v>
          </cell>
        </row>
        <row r="11830">
          <cell r="E11830" t="str">
            <v>C1</v>
          </cell>
        </row>
        <row r="11831">
          <cell r="E11831" t="str">
            <v>C1</v>
          </cell>
        </row>
        <row r="11832">
          <cell r="E11832" t="str">
            <v>C1</v>
          </cell>
        </row>
        <row r="11833">
          <cell r="E11833" t="str">
            <v>C1</v>
          </cell>
        </row>
        <row r="11834">
          <cell r="E11834" t="str">
            <v>C1</v>
          </cell>
        </row>
        <row r="11835">
          <cell r="E11835" t="str">
            <v>C1</v>
          </cell>
        </row>
        <row r="11836">
          <cell r="E11836" t="str">
            <v>C1</v>
          </cell>
        </row>
        <row r="11837">
          <cell r="E11837" t="str">
            <v>C1</v>
          </cell>
        </row>
        <row r="11838">
          <cell r="E11838" t="str">
            <v>C1</v>
          </cell>
        </row>
        <row r="11839">
          <cell r="E11839" t="str">
            <v>C1</v>
          </cell>
        </row>
        <row r="11840">
          <cell r="E11840" t="str">
            <v>C1</v>
          </cell>
        </row>
        <row r="11841">
          <cell r="E11841" t="str">
            <v>C1</v>
          </cell>
        </row>
        <row r="11842">
          <cell r="E11842" t="str">
            <v>C1</v>
          </cell>
        </row>
        <row r="11843">
          <cell r="E11843" t="str">
            <v>C1</v>
          </cell>
        </row>
        <row r="11844">
          <cell r="E11844" t="str">
            <v>C1</v>
          </cell>
        </row>
        <row r="11845">
          <cell r="E11845" t="str">
            <v>C1</v>
          </cell>
        </row>
        <row r="11846">
          <cell r="E11846" t="str">
            <v>C1</v>
          </cell>
        </row>
        <row r="11847">
          <cell r="E11847" t="str">
            <v>C1</v>
          </cell>
        </row>
        <row r="11848">
          <cell r="E11848" t="str">
            <v>C1</v>
          </cell>
        </row>
        <row r="11849">
          <cell r="E11849" t="str">
            <v>C1</v>
          </cell>
        </row>
        <row r="11850">
          <cell r="E11850" t="str">
            <v>C1</v>
          </cell>
        </row>
        <row r="11851">
          <cell r="E11851" t="str">
            <v>C1</v>
          </cell>
        </row>
        <row r="11852">
          <cell r="E11852" t="str">
            <v>C1</v>
          </cell>
        </row>
        <row r="11853">
          <cell r="E11853" t="str">
            <v>C1</v>
          </cell>
        </row>
        <row r="11854">
          <cell r="E11854" t="str">
            <v>C1</v>
          </cell>
        </row>
        <row r="11855">
          <cell r="E11855" t="str">
            <v>C1</v>
          </cell>
        </row>
        <row r="11856">
          <cell r="E11856" t="str">
            <v>C1</v>
          </cell>
        </row>
        <row r="11857">
          <cell r="E11857" t="str">
            <v>C1</v>
          </cell>
        </row>
        <row r="11858">
          <cell r="E11858" t="str">
            <v>C1</v>
          </cell>
        </row>
        <row r="11859">
          <cell r="E11859" t="str">
            <v>C1</v>
          </cell>
        </row>
        <row r="11860">
          <cell r="E11860" t="str">
            <v>C1</v>
          </cell>
        </row>
        <row r="11861">
          <cell r="E11861" t="str">
            <v>C1</v>
          </cell>
        </row>
        <row r="11862">
          <cell r="E11862" t="str">
            <v>C1</v>
          </cell>
        </row>
        <row r="11863">
          <cell r="E11863" t="str">
            <v>C3</v>
          </cell>
        </row>
        <row r="11864">
          <cell r="E11864" t="str">
            <v>C3</v>
          </cell>
        </row>
        <row r="11865">
          <cell r="E11865" t="str">
            <v>C3</v>
          </cell>
        </row>
        <row r="11866">
          <cell r="E11866" t="str">
            <v>C3</v>
          </cell>
        </row>
        <row r="11867">
          <cell r="E11867" t="str">
            <v>C3</v>
          </cell>
        </row>
        <row r="11868">
          <cell r="E11868" t="str">
            <v>C3</v>
          </cell>
        </row>
        <row r="11869">
          <cell r="E11869" t="str">
            <v>C3</v>
          </cell>
        </row>
        <row r="11870">
          <cell r="E11870" t="str">
            <v>C3</v>
          </cell>
        </row>
        <row r="11871">
          <cell r="E11871" t="str">
            <v>C3</v>
          </cell>
        </row>
        <row r="11872">
          <cell r="E11872" t="str">
            <v>C3</v>
          </cell>
        </row>
        <row r="11873">
          <cell r="E11873" t="str">
            <v>C3</v>
          </cell>
        </row>
        <row r="11874">
          <cell r="E11874" t="str">
            <v>C3</v>
          </cell>
        </row>
        <row r="11875">
          <cell r="E11875" t="str">
            <v>C3</v>
          </cell>
        </row>
        <row r="11876">
          <cell r="E11876" t="str">
            <v>C3</v>
          </cell>
        </row>
        <row r="11877">
          <cell r="E11877" t="str">
            <v>C3</v>
          </cell>
        </row>
        <row r="11878">
          <cell r="E11878" t="str">
            <v>C3</v>
          </cell>
        </row>
        <row r="11879">
          <cell r="E11879" t="str">
            <v>C3</v>
          </cell>
        </row>
        <row r="11880">
          <cell r="E11880" t="str">
            <v>C4</v>
          </cell>
        </row>
        <row r="11881">
          <cell r="E11881" t="str">
            <v>C7</v>
          </cell>
        </row>
        <row r="11882">
          <cell r="E11882" t="str">
            <v>C7</v>
          </cell>
        </row>
        <row r="11883">
          <cell r="E11883" t="str">
            <v>C7</v>
          </cell>
        </row>
        <row r="11884">
          <cell r="E11884" t="str">
            <v>C7</v>
          </cell>
        </row>
        <row r="11885">
          <cell r="E11885" t="str">
            <v>C7</v>
          </cell>
        </row>
        <row r="11886">
          <cell r="E11886" t="str">
            <v>C7</v>
          </cell>
        </row>
        <row r="11887">
          <cell r="E11887" t="str">
            <v>C7</v>
          </cell>
        </row>
        <row r="11888">
          <cell r="E11888" t="str">
            <v>C9</v>
          </cell>
        </row>
        <row r="11889">
          <cell r="E11889" t="str">
            <v>C9</v>
          </cell>
        </row>
        <row r="11890">
          <cell r="E11890" t="str">
            <v>C9</v>
          </cell>
        </row>
        <row r="11891">
          <cell r="E11891" t="str">
            <v>C9</v>
          </cell>
        </row>
        <row r="11892">
          <cell r="E11892" t="str">
            <v>C9</v>
          </cell>
        </row>
        <row r="11893">
          <cell r="E11893" t="str">
            <v>C9</v>
          </cell>
        </row>
        <row r="11894">
          <cell r="E11894" t="str">
            <v>C9</v>
          </cell>
        </row>
        <row r="11895">
          <cell r="E11895" t="str">
            <v>C9</v>
          </cell>
        </row>
        <row r="11896">
          <cell r="E11896" t="str">
            <v>CA</v>
          </cell>
        </row>
        <row r="11897">
          <cell r="E11897" t="str">
            <v>CA</v>
          </cell>
        </row>
        <row r="11898">
          <cell r="E11898" t="str">
            <v>CA</v>
          </cell>
        </row>
        <row r="11899">
          <cell r="E11899" t="str">
            <v>CA</v>
          </cell>
        </row>
        <row r="11900">
          <cell r="E11900" t="str">
            <v>CA</v>
          </cell>
        </row>
        <row r="11901">
          <cell r="E11901" t="str">
            <v>CA</v>
          </cell>
        </row>
        <row r="11902">
          <cell r="E11902" t="str">
            <v>CA</v>
          </cell>
        </row>
        <row r="11903">
          <cell r="E11903" t="str">
            <v>CA</v>
          </cell>
        </row>
        <row r="11904">
          <cell r="E11904" t="str">
            <v>CA</v>
          </cell>
        </row>
        <row r="11905">
          <cell r="E11905" t="str">
            <v>CA</v>
          </cell>
        </row>
        <row r="11906">
          <cell r="E11906" t="str">
            <v>C3</v>
          </cell>
        </row>
        <row r="11907">
          <cell r="E11907" t="str">
            <v>C3</v>
          </cell>
        </row>
        <row r="11908">
          <cell r="E11908" t="str">
            <v>C3</v>
          </cell>
        </row>
        <row r="11909">
          <cell r="E11909" t="str">
            <v>C3</v>
          </cell>
        </row>
        <row r="11910">
          <cell r="E11910" t="str">
            <v>C3</v>
          </cell>
        </row>
        <row r="11911">
          <cell r="E11911" t="str">
            <v>C3</v>
          </cell>
        </row>
        <row r="11912">
          <cell r="E11912" t="str">
            <v>C3</v>
          </cell>
        </row>
        <row r="11913">
          <cell r="E11913" t="str">
            <v>C3</v>
          </cell>
        </row>
        <row r="11914">
          <cell r="E11914" t="str">
            <v>C3</v>
          </cell>
        </row>
        <row r="11915">
          <cell r="E11915" t="str">
            <v>C3</v>
          </cell>
        </row>
        <row r="11916">
          <cell r="E11916" t="str">
            <v>C3</v>
          </cell>
        </row>
        <row r="11917">
          <cell r="E11917" t="str">
            <v>C3</v>
          </cell>
        </row>
        <row r="11918">
          <cell r="E11918" t="str">
            <v>C3</v>
          </cell>
        </row>
        <row r="11919">
          <cell r="E11919" t="str">
            <v>C3</v>
          </cell>
        </row>
        <row r="11920">
          <cell r="E11920" t="str">
            <v>C3</v>
          </cell>
        </row>
        <row r="11921">
          <cell r="E11921" t="str">
            <v>C3</v>
          </cell>
        </row>
        <row r="11922">
          <cell r="E11922" t="str">
            <v>C3</v>
          </cell>
        </row>
        <row r="11923">
          <cell r="E11923" t="str">
            <v>C3</v>
          </cell>
        </row>
        <row r="11924">
          <cell r="E11924" t="str">
            <v>C3</v>
          </cell>
        </row>
        <row r="11925">
          <cell r="E11925" t="str">
            <v>C3</v>
          </cell>
        </row>
        <row r="11926">
          <cell r="E11926" t="str">
            <v>C3</v>
          </cell>
        </row>
        <row r="11927">
          <cell r="E11927" t="str">
            <v>C3</v>
          </cell>
        </row>
        <row r="11928">
          <cell r="E11928" t="str">
            <v>C3</v>
          </cell>
        </row>
        <row r="11929">
          <cell r="E11929" t="str">
            <v>C3</v>
          </cell>
        </row>
        <row r="11930">
          <cell r="E11930" t="str">
            <v>C3</v>
          </cell>
        </row>
        <row r="11931">
          <cell r="E11931" t="str">
            <v>C7</v>
          </cell>
        </row>
        <row r="11932">
          <cell r="E11932" t="str">
            <v>C7</v>
          </cell>
        </row>
        <row r="11933">
          <cell r="E11933" t="str">
            <v>C7</v>
          </cell>
        </row>
        <row r="11934">
          <cell r="E11934" t="str">
            <v>C7</v>
          </cell>
        </row>
        <row r="11935">
          <cell r="E11935" t="str">
            <v>C7</v>
          </cell>
        </row>
        <row r="11936">
          <cell r="E11936" t="str">
            <v>C9</v>
          </cell>
        </row>
        <row r="11937">
          <cell r="E11937" t="str">
            <v>C9</v>
          </cell>
        </row>
        <row r="11938">
          <cell r="E11938" t="str">
            <v>C9</v>
          </cell>
        </row>
        <row r="11939">
          <cell r="E11939" t="str">
            <v>C9</v>
          </cell>
        </row>
        <row r="11940">
          <cell r="E11940" t="str">
            <v>C9</v>
          </cell>
        </row>
        <row r="11941">
          <cell r="E11941" t="str">
            <v>C9</v>
          </cell>
        </row>
        <row r="11942">
          <cell r="E11942" t="str">
            <v>C9</v>
          </cell>
        </row>
        <row r="11943">
          <cell r="E11943" t="str">
            <v>C9</v>
          </cell>
        </row>
        <row r="11944">
          <cell r="E11944" t="str">
            <v>C9</v>
          </cell>
        </row>
        <row r="11945">
          <cell r="E11945" t="str">
            <v>C9</v>
          </cell>
        </row>
        <row r="11946">
          <cell r="E11946" t="str">
            <v>C9</v>
          </cell>
        </row>
        <row r="11947">
          <cell r="E11947" t="str">
            <v>DA</v>
          </cell>
        </row>
        <row r="11948">
          <cell r="E11948" t="str">
            <v>C1</v>
          </cell>
        </row>
        <row r="11949">
          <cell r="E11949" t="str">
            <v>C1</v>
          </cell>
        </row>
        <row r="11950">
          <cell r="E11950" t="str">
            <v>C1</v>
          </cell>
        </row>
        <row r="11951">
          <cell r="E11951" t="str">
            <v>C1</v>
          </cell>
        </row>
        <row r="11952">
          <cell r="E11952" t="str">
            <v>C1</v>
          </cell>
        </row>
        <row r="11953">
          <cell r="E11953" t="str">
            <v>C1</v>
          </cell>
        </row>
        <row r="11954">
          <cell r="E11954" t="str">
            <v>C1</v>
          </cell>
        </row>
        <row r="11955">
          <cell r="E11955" t="str">
            <v>C1</v>
          </cell>
        </row>
        <row r="11956">
          <cell r="E11956" t="str">
            <v>C7</v>
          </cell>
        </row>
        <row r="11957">
          <cell r="E11957" t="str">
            <v>C8</v>
          </cell>
        </row>
        <row r="11958">
          <cell r="E11958" t="str">
            <v>C8</v>
          </cell>
        </row>
        <row r="11959">
          <cell r="E11959" t="str">
            <v>C8</v>
          </cell>
        </row>
        <row r="11960">
          <cell r="E11960" t="str">
            <v>C8</v>
          </cell>
        </row>
        <row r="11961">
          <cell r="E11961" t="str">
            <v>C8</v>
          </cell>
        </row>
        <row r="11962">
          <cell r="E11962" t="str">
            <v>C8</v>
          </cell>
        </row>
        <row r="11963">
          <cell r="E11963" t="str">
            <v>C8</v>
          </cell>
        </row>
        <row r="11964">
          <cell r="E11964" t="str">
            <v>C8</v>
          </cell>
        </row>
        <row r="11965">
          <cell r="E11965" t="str">
            <v>C8</v>
          </cell>
        </row>
        <row r="11966">
          <cell r="E11966" t="str">
            <v>C8</v>
          </cell>
        </row>
        <row r="11967">
          <cell r="E11967" t="str">
            <v>C8</v>
          </cell>
        </row>
        <row r="11968">
          <cell r="E11968" t="str">
            <v>C8</v>
          </cell>
        </row>
        <row r="11969">
          <cell r="E11969" t="str">
            <v>C8</v>
          </cell>
        </row>
        <row r="11970">
          <cell r="E11970" t="str">
            <v>C8</v>
          </cell>
        </row>
        <row r="11971">
          <cell r="E11971" t="str">
            <v>C8</v>
          </cell>
        </row>
        <row r="11972">
          <cell r="E11972" t="str">
            <v>C8</v>
          </cell>
        </row>
        <row r="11973">
          <cell r="E11973" t="str">
            <v>C8</v>
          </cell>
        </row>
        <row r="11974">
          <cell r="E11974" t="str">
            <v>C8</v>
          </cell>
        </row>
        <row r="11975">
          <cell r="E11975" t="str">
            <v>C8</v>
          </cell>
        </row>
        <row r="11976">
          <cell r="E11976" t="str">
            <v>C8</v>
          </cell>
        </row>
        <row r="11977">
          <cell r="E11977" t="str">
            <v>C8</v>
          </cell>
        </row>
        <row r="11978">
          <cell r="E11978" t="str">
            <v>C8</v>
          </cell>
        </row>
        <row r="11979">
          <cell r="E11979" t="str">
            <v>C8</v>
          </cell>
        </row>
        <row r="11980">
          <cell r="E11980" t="str">
            <v>C8</v>
          </cell>
        </row>
        <row r="11981">
          <cell r="E11981" t="str">
            <v>C8</v>
          </cell>
        </row>
        <row r="11982">
          <cell r="E11982" t="str">
            <v>C8</v>
          </cell>
        </row>
        <row r="11983">
          <cell r="E11983" t="str">
            <v>C8</v>
          </cell>
        </row>
        <row r="11984">
          <cell r="E11984" t="str">
            <v>C8</v>
          </cell>
        </row>
        <row r="11985">
          <cell r="E11985" t="str">
            <v>C8</v>
          </cell>
        </row>
        <row r="11986">
          <cell r="E11986" t="str">
            <v>C8</v>
          </cell>
        </row>
        <row r="11987">
          <cell r="E11987" t="str">
            <v>C8</v>
          </cell>
        </row>
        <row r="11988">
          <cell r="E11988" t="str">
            <v>C8</v>
          </cell>
        </row>
        <row r="11989">
          <cell r="E11989" t="str">
            <v>C8</v>
          </cell>
        </row>
        <row r="11990">
          <cell r="E11990" t="str">
            <v>C8</v>
          </cell>
        </row>
        <row r="11991">
          <cell r="E11991" t="str">
            <v>C8</v>
          </cell>
        </row>
        <row r="11992">
          <cell r="E11992" t="str">
            <v>C8</v>
          </cell>
        </row>
        <row r="11993">
          <cell r="E11993" t="str">
            <v>C8</v>
          </cell>
        </row>
        <row r="11994">
          <cell r="E11994" t="str">
            <v>C8</v>
          </cell>
        </row>
        <row r="11995">
          <cell r="E11995" t="str">
            <v>C8</v>
          </cell>
        </row>
        <row r="11996">
          <cell r="E11996" t="str">
            <v>C8</v>
          </cell>
        </row>
        <row r="11997">
          <cell r="E11997" t="str">
            <v>C8</v>
          </cell>
        </row>
        <row r="11998">
          <cell r="E11998" t="str">
            <v>C8</v>
          </cell>
        </row>
        <row r="11999">
          <cell r="E11999" t="str">
            <v>C8</v>
          </cell>
        </row>
        <row r="12000">
          <cell r="E12000" t="str">
            <v>C8</v>
          </cell>
        </row>
        <row r="12001">
          <cell r="E12001" t="str">
            <v>C8</v>
          </cell>
        </row>
        <row r="12002">
          <cell r="E12002" t="str">
            <v>C8</v>
          </cell>
        </row>
        <row r="12003">
          <cell r="E12003" t="str">
            <v>C8</v>
          </cell>
        </row>
        <row r="12004">
          <cell r="E12004" t="str">
            <v>C8</v>
          </cell>
        </row>
        <row r="12005">
          <cell r="E12005" t="str">
            <v>C8</v>
          </cell>
        </row>
        <row r="12006">
          <cell r="E12006" t="str">
            <v>C8</v>
          </cell>
        </row>
        <row r="12007">
          <cell r="E12007" t="str">
            <v>C8</v>
          </cell>
        </row>
        <row r="12008">
          <cell r="E12008" t="str">
            <v>C9</v>
          </cell>
        </row>
        <row r="12009">
          <cell r="E12009" t="str">
            <v>C9</v>
          </cell>
        </row>
        <row r="12010">
          <cell r="E12010" t="str">
            <v>CA</v>
          </cell>
        </row>
        <row r="12011">
          <cell r="E12011" t="str">
            <v>CA</v>
          </cell>
        </row>
        <row r="12012">
          <cell r="E12012" t="str">
            <v>CA</v>
          </cell>
        </row>
        <row r="12013">
          <cell r="E12013" t="str">
            <v>CA</v>
          </cell>
        </row>
        <row r="12014">
          <cell r="E12014" t="str">
            <v>CA</v>
          </cell>
        </row>
        <row r="12015">
          <cell r="E12015" t="str">
            <v>CB</v>
          </cell>
        </row>
        <row r="12016">
          <cell r="E12016" t="str">
            <v>CB</v>
          </cell>
        </row>
        <row r="12017">
          <cell r="E12017" t="str">
            <v>CB</v>
          </cell>
        </row>
        <row r="12018">
          <cell r="E12018" t="str">
            <v>CB</v>
          </cell>
        </row>
        <row r="12019">
          <cell r="E12019" t="str">
            <v>CB</v>
          </cell>
        </row>
        <row r="12020">
          <cell r="E12020" t="str">
            <v>CB</v>
          </cell>
        </row>
        <row r="12021">
          <cell r="E12021" t="str">
            <v>CB</v>
          </cell>
        </row>
        <row r="12022">
          <cell r="E12022" t="str">
            <v>CB</v>
          </cell>
        </row>
        <row r="12023">
          <cell r="E12023" t="str">
            <v>CB</v>
          </cell>
        </row>
        <row r="12024">
          <cell r="E12024" t="str">
            <v>CB</v>
          </cell>
        </row>
        <row r="12025">
          <cell r="E12025" t="str">
            <v>CB</v>
          </cell>
        </row>
        <row r="12026">
          <cell r="E12026" t="str">
            <v>CB</v>
          </cell>
        </row>
        <row r="12027">
          <cell r="E12027" t="str">
            <v>CB</v>
          </cell>
        </row>
        <row r="12028">
          <cell r="E12028" t="str">
            <v>CB</v>
          </cell>
        </row>
        <row r="12029">
          <cell r="E12029" t="str">
            <v>CB</v>
          </cell>
        </row>
        <row r="12030">
          <cell r="E12030" t="str">
            <v>CB</v>
          </cell>
        </row>
        <row r="12031">
          <cell r="E12031" t="str">
            <v>CB</v>
          </cell>
        </row>
        <row r="12032">
          <cell r="E12032" t="str">
            <v>CB</v>
          </cell>
        </row>
        <row r="12033">
          <cell r="E12033" t="str">
            <v>CB</v>
          </cell>
        </row>
        <row r="12034">
          <cell r="E12034" t="str">
            <v>CB</v>
          </cell>
        </row>
        <row r="12035">
          <cell r="E12035" t="str">
            <v>CB</v>
          </cell>
        </row>
        <row r="12036">
          <cell r="E12036" t="str">
            <v>CB</v>
          </cell>
        </row>
        <row r="12037">
          <cell r="E12037" t="str">
            <v>CB</v>
          </cell>
        </row>
        <row r="12038">
          <cell r="E12038" t="str">
            <v>CB</v>
          </cell>
        </row>
        <row r="12039">
          <cell r="E12039" t="str">
            <v>CB</v>
          </cell>
        </row>
        <row r="12040">
          <cell r="E12040" t="str">
            <v>CB</v>
          </cell>
        </row>
        <row r="12041">
          <cell r="E12041" t="str">
            <v>CB</v>
          </cell>
        </row>
        <row r="12042">
          <cell r="E12042" t="str">
            <v>CB</v>
          </cell>
        </row>
        <row r="12043">
          <cell r="E12043" t="str">
            <v>CB</v>
          </cell>
        </row>
        <row r="12044">
          <cell r="E12044" t="str">
            <v>CB</v>
          </cell>
        </row>
        <row r="12045">
          <cell r="E12045" t="str">
            <v>CB</v>
          </cell>
        </row>
        <row r="12046">
          <cell r="E12046" t="str">
            <v>CB</v>
          </cell>
        </row>
        <row r="12047">
          <cell r="E12047" t="str">
            <v>CB</v>
          </cell>
        </row>
        <row r="12048">
          <cell r="E12048" t="str">
            <v>CB</v>
          </cell>
        </row>
        <row r="12049">
          <cell r="E12049" t="str">
            <v>CB</v>
          </cell>
        </row>
        <row r="12050">
          <cell r="E12050" t="str">
            <v>CB</v>
          </cell>
        </row>
        <row r="12051">
          <cell r="E12051" t="str">
            <v>CB</v>
          </cell>
        </row>
        <row r="12052">
          <cell r="E12052" t="str">
            <v>CB</v>
          </cell>
        </row>
        <row r="12053">
          <cell r="E12053" t="str">
            <v>CB</v>
          </cell>
        </row>
        <row r="12054">
          <cell r="E12054" t="str">
            <v>CB</v>
          </cell>
        </row>
        <row r="12055">
          <cell r="E12055" t="str">
            <v>CB</v>
          </cell>
        </row>
        <row r="12056">
          <cell r="E12056" t="str">
            <v>CB</v>
          </cell>
        </row>
        <row r="12057">
          <cell r="E12057" t="str">
            <v>CB</v>
          </cell>
        </row>
        <row r="12058">
          <cell r="E12058" t="str">
            <v>CB</v>
          </cell>
        </row>
        <row r="12059">
          <cell r="E12059" t="str">
            <v>CB</v>
          </cell>
        </row>
        <row r="12060">
          <cell r="E12060" t="str">
            <v>CB</v>
          </cell>
        </row>
        <row r="12061">
          <cell r="E12061" t="str">
            <v>CB</v>
          </cell>
        </row>
        <row r="12062">
          <cell r="E12062" t="str">
            <v>CB</v>
          </cell>
        </row>
        <row r="12063">
          <cell r="E12063" t="str">
            <v>CB</v>
          </cell>
        </row>
        <row r="12064">
          <cell r="E12064" t="str">
            <v>CB</v>
          </cell>
        </row>
        <row r="12065">
          <cell r="E12065" t="str">
            <v>CB</v>
          </cell>
        </row>
        <row r="12066">
          <cell r="E12066" t="str">
            <v>CB</v>
          </cell>
        </row>
        <row r="12067">
          <cell r="E12067" t="str">
            <v>CB</v>
          </cell>
        </row>
        <row r="12068">
          <cell r="E12068" t="str">
            <v>CB</v>
          </cell>
        </row>
        <row r="12069">
          <cell r="E12069" t="str">
            <v>CB</v>
          </cell>
        </row>
        <row r="12070">
          <cell r="E12070" t="str">
            <v>CB</v>
          </cell>
        </row>
        <row r="12071">
          <cell r="E12071" t="str">
            <v>CB</v>
          </cell>
        </row>
        <row r="12072">
          <cell r="E12072" t="str">
            <v>CB</v>
          </cell>
        </row>
        <row r="12073">
          <cell r="E12073" t="str">
            <v>CB</v>
          </cell>
        </row>
        <row r="12074">
          <cell r="E12074" t="str">
            <v>CB</v>
          </cell>
        </row>
        <row r="12075">
          <cell r="E12075" t="str">
            <v>C4</v>
          </cell>
        </row>
        <row r="12076">
          <cell r="E12076" t="str">
            <v>C4</v>
          </cell>
        </row>
        <row r="12077">
          <cell r="E12077" t="str">
            <v>C4</v>
          </cell>
        </row>
        <row r="12078">
          <cell r="E12078" t="str">
            <v>C4</v>
          </cell>
        </row>
        <row r="12079">
          <cell r="E12079" t="str">
            <v>C4</v>
          </cell>
        </row>
        <row r="12080">
          <cell r="E12080" t="str">
            <v>C4</v>
          </cell>
        </row>
        <row r="12081">
          <cell r="E12081" t="str">
            <v>C4</v>
          </cell>
        </row>
        <row r="12082">
          <cell r="E12082" t="str">
            <v>C5</v>
          </cell>
        </row>
        <row r="12083">
          <cell r="E12083" t="str">
            <v>C5</v>
          </cell>
        </row>
        <row r="12084">
          <cell r="E12084" t="str">
            <v>C5</v>
          </cell>
        </row>
        <row r="12085">
          <cell r="E12085" t="str">
            <v>C5</v>
          </cell>
        </row>
        <row r="12086">
          <cell r="E12086" t="str">
            <v>C5</v>
          </cell>
        </row>
        <row r="12087">
          <cell r="E12087" t="str">
            <v>C5</v>
          </cell>
        </row>
        <row r="12088">
          <cell r="E12088" t="str">
            <v>C5</v>
          </cell>
        </row>
        <row r="12089">
          <cell r="E12089" t="str">
            <v>C5</v>
          </cell>
        </row>
        <row r="12090">
          <cell r="E12090" t="str">
            <v>C5</v>
          </cell>
        </row>
        <row r="12091">
          <cell r="E12091" t="str">
            <v>C5</v>
          </cell>
        </row>
        <row r="12092">
          <cell r="E12092" t="str">
            <v>C5</v>
          </cell>
        </row>
        <row r="12093">
          <cell r="E12093" t="str">
            <v>C5</v>
          </cell>
        </row>
        <row r="12094">
          <cell r="E12094" t="str">
            <v>C5</v>
          </cell>
        </row>
        <row r="12095">
          <cell r="E12095" t="str">
            <v>C5</v>
          </cell>
        </row>
        <row r="12096">
          <cell r="E12096" t="str">
            <v>C5</v>
          </cell>
        </row>
        <row r="12097">
          <cell r="E12097" t="str">
            <v>C5</v>
          </cell>
        </row>
        <row r="12098">
          <cell r="E12098" t="str">
            <v>C5</v>
          </cell>
        </row>
        <row r="12099">
          <cell r="E12099" t="str">
            <v>C5</v>
          </cell>
        </row>
        <row r="12100">
          <cell r="E12100" t="str">
            <v>C5</v>
          </cell>
        </row>
        <row r="12101">
          <cell r="E12101" t="str">
            <v>C5</v>
          </cell>
        </row>
        <row r="12102">
          <cell r="E12102" t="str">
            <v>C5</v>
          </cell>
        </row>
        <row r="12103">
          <cell r="E12103" t="str">
            <v>C5</v>
          </cell>
        </row>
        <row r="12104">
          <cell r="E12104" t="str">
            <v>C5</v>
          </cell>
        </row>
        <row r="12105">
          <cell r="E12105" t="str">
            <v>C5</v>
          </cell>
        </row>
        <row r="12106">
          <cell r="E12106" t="str">
            <v>C5</v>
          </cell>
        </row>
        <row r="12107">
          <cell r="E12107" t="str">
            <v>C5</v>
          </cell>
        </row>
        <row r="12108">
          <cell r="E12108" t="str">
            <v>C5</v>
          </cell>
        </row>
        <row r="12109">
          <cell r="E12109" t="str">
            <v>C5</v>
          </cell>
        </row>
        <row r="12110">
          <cell r="E12110" t="str">
            <v>C5</v>
          </cell>
        </row>
        <row r="12111">
          <cell r="E12111" t="str">
            <v>C5</v>
          </cell>
        </row>
        <row r="12112">
          <cell r="E12112" t="str">
            <v>C5</v>
          </cell>
        </row>
        <row r="12113">
          <cell r="E12113" t="str">
            <v>CA</v>
          </cell>
        </row>
        <row r="12114">
          <cell r="E12114" t="str">
            <v>CA</v>
          </cell>
        </row>
        <row r="12115">
          <cell r="E12115" t="str">
            <v>CA</v>
          </cell>
        </row>
        <row r="12116">
          <cell r="E12116" t="str">
            <v>CA</v>
          </cell>
        </row>
        <row r="12117">
          <cell r="E12117" t="str">
            <v>CA</v>
          </cell>
        </row>
        <row r="12118">
          <cell r="E12118" t="str">
            <v>CA</v>
          </cell>
        </row>
        <row r="12119">
          <cell r="E12119" t="str">
            <v>CA</v>
          </cell>
        </row>
        <row r="12120">
          <cell r="E12120" t="str">
            <v>CA</v>
          </cell>
        </row>
        <row r="12121">
          <cell r="E12121" t="str">
            <v>CA</v>
          </cell>
        </row>
        <row r="12122">
          <cell r="E12122" t="str">
            <v>CA</v>
          </cell>
        </row>
        <row r="12123">
          <cell r="E12123" t="str">
            <v>CA</v>
          </cell>
        </row>
        <row r="12124">
          <cell r="E12124" t="str">
            <v>CA</v>
          </cell>
        </row>
        <row r="12125">
          <cell r="E12125" t="str">
            <v>CA</v>
          </cell>
        </row>
        <row r="12126">
          <cell r="E12126" t="str">
            <v>CA</v>
          </cell>
        </row>
        <row r="12127">
          <cell r="E12127" t="str">
            <v>CA</v>
          </cell>
        </row>
        <row r="12128">
          <cell r="E12128" t="str">
            <v>CA</v>
          </cell>
        </row>
        <row r="12129">
          <cell r="E12129" t="str">
            <v>CA</v>
          </cell>
        </row>
        <row r="12130">
          <cell r="E12130" t="str">
            <v>CA</v>
          </cell>
        </row>
        <row r="12131">
          <cell r="E12131" t="str">
            <v>CA</v>
          </cell>
        </row>
        <row r="12132">
          <cell r="E12132" t="str">
            <v>CA</v>
          </cell>
        </row>
        <row r="12133">
          <cell r="E12133" t="str">
            <v>CA</v>
          </cell>
        </row>
        <row r="12134">
          <cell r="E12134" t="str">
            <v>CA</v>
          </cell>
        </row>
        <row r="12135">
          <cell r="E12135" t="str">
            <v>CA</v>
          </cell>
        </row>
        <row r="12136">
          <cell r="E12136" t="str">
            <v>CA</v>
          </cell>
        </row>
        <row r="12137">
          <cell r="E12137" t="str">
            <v>CA</v>
          </cell>
        </row>
        <row r="12138">
          <cell r="E12138" t="str">
            <v>CA</v>
          </cell>
        </row>
        <row r="12139">
          <cell r="E12139" t="str">
            <v>CA</v>
          </cell>
        </row>
        <row r="12140">
          <cell r="E12140" t="str">
            <v>CA</v>
          </cell>
        </row>
        <row r="12141">
          <cell r="E12141" t="str">
            <v>CA</v>
          </cell>
        </row>
        <row r="12142">
          <cell r="E12142" t="str">
            <v>CA</v>
          </cell>
        </row>
        <row r="12143">
          <cell r="E12143" t="str">
            <v>CA</v>
          </cell>
        </row>
        <row r="12144">
          <cell r="E12144" t="str">
            <v>CA</v>
          </cell>
        </row>
        <row r="12145">
          <cell r="E12145" t="str">
            <v>CA</v>
          </cell>
        </row>
        <row r="12146">
          <cell r="E12146" t="str">
            <v>CA</v>
          </cell>
        </row>
        <row r="12147">
          <cell r="E12147" t="str">
            <v>CC</v>
          </cell>
        </row>
        <row r="12148">
          <cell r="E12148" t="str">
            <v>CC</v>
          </cell>
        </row>
        <row r="12149">
          <cell r="E12149" t="str">
            <v>CC</v>
          </cell>
        </row>
        <row r="12150">
          <cell r="E12150" t="str">
            <v>CC</v>
          </cell>
        </row>
        <row r="12151">
          <cell r="E12151" t="str">
            <v>CC</v>
          </cell>
        </row>
        <row r="12152">
          <cell r="E12152" t="str">
            <v>CC</v>
          </cell>
        </row>
        <row r="12153">
          <cell r="E12153" t="str">
            <v>CC</v>
          </cell>
        </row>
        <row r="12154">
          <cell r="E12154" t="str">
            <v>CC</v>
          </cell>
        </row>
        <row r="12155">
          <cell r="E12155" t="str">
            <v>CC</v>
          </cell>
        </row>
        <row r="12156">
          <cell r="E12156" t="str">
            <v>CC</v>
          </cell>
        </row>
        <row r="12157">
          <cell r="E12157" t="str">
            <v>CC</v>
          </cell>
        </row>
        <row r="12158">
          <cell r="E12158" t="str">
            <v>CC</v>
          </cell>
        </row>
        <row r="12159">
          <cell r="E12159" t="str">
            <v>CC</v>
          </cell>
        </row>
        <row r="12160">
          <cell r="E12160" t="str">
            <v>CC</v>
          </cell>
        </row>
        <row r="12161">
          <cell r="E12161" t="str">
            <v>CC</v>
          </cell>
        </row>
        <row r="12162">
          <cell r="E12162" t="str">
            <v>CC</v>
          </cell>
        </row>
        <row r="12163">
          <cell r="E12163" t="str">
            <v>CC</v>
          </cell>
        </row>
        <row r="12164">
          <cell r="E12164" t="str">
            <v>CC</v>
          </cell>
        </row>
        <row r="12165">
          <cell r="E12165" t="str">
            <v>CC</v>
          </cell>
        </row>
        <row r="12166">
          <cell r="E12166" t="str">
            <v>CC</v>
          </cell>
        </row>
        <row r="12167">
          <cell r="E12167" t="str">
            <v>CC</v>
          </cell>
        </row>
        <row r="12168">
          <cell r="E12168" t="str">
            <v>CC</v>
          </cell>
        </row>
        <row r="12169">
          <cell r="E12169" t="str">
            <v>CC</v>
          </cell>
        </row>
        <row r="12170">
          <cell r="E12170" t="str">
            <v>CC</v>
          </cell>
        </row>
        <row r="12171">
          <cell r="E12171" t="str">
            <v>CC</v>
          </cell>
        </row>
        <row r="12172">
          <cell r="E12172" t="str">
            <v>CC</v>
          </cell>
        </row>
        <row r="12173">
          <cell r="E12173" t="str">
            <v>CC</v>
          </cell>
        </row>
        <row r="12174">
          <cell r="E12174" t="str">
            <v>CC</v>
          </cell>
        </row>
        <row r="12175">
          <cell r="E12175" t="str">
            <v>CC</v>
          </cell>
        </row>
        <row r="12176">
          <cell r="E12176" t="str">
            <v>CC</v>
          </cell>
        </row>
        <row r="12177">
          <cell r="E12177" t="str">
            <v>CC</v>
          </cell>
        </row>
        <row r="12178">
          <cell r="E12178" t="str">
            <v>CC</v>
          </cell>
        </row>
        <row r="12179">
          <cell r="E12179" t="str">
            <v>CC</v>
          </cell>
        </row>
        <row r="12180">
          <cell r="E12180" t="str">
            <v>CC</v>
          </cell>
        </row>
        <row r="12181">
          <cell r="E12181" t="str">
            <v>CC</v>
          </cell>
        </row>
        <row r="12182">
          <cell r="E12182" t="str">
            <v>CC</v>
          </cell>
        </row>
        <row r="12183">
          <cell r="E12183" t="str">
            <v>CC</v>
          </cell>
        </row>
        <row r="12184">
          <cell r="E12184" t="str">
            <v>CC</v>
          </cell>
        </row>
        <row r="12185">
          <cell r="E12185" t="str">
            <v>CC</v>
          </cell>
        </row>
        <row r="12186">
          <cell r="E12186" t="str">
            <v>C1</v>
          </cell>
        </row>
        <row r="12187">
          <cell r="E12187" t="str">
            <v>C1</v>
          </cell>
        </row>
        <row r="12188">
          <cell r="E12188" t="str">
            <v>C1</v>
          </cell>
        </row>
        <row r="12189">
          <cell r="E12189" t="str">
            <v>C1</v>
          </cell>
        </row>
        <row r="12190">
          <cell r="E12190" t="str">
            <v>C1</v>
          </cell>
        </row>
        <row r="12191">
          <cell r="E12191" t="str">
            <v>C1</v>
          </cell>
        </row>
        <row r="12192">
          <cell r="E12192" t="str">
            <v>C1</v>
          </cell>
        </row>
        <row r="12193">
          <cell r="E12193" t="str">
            <v>C1</v>
          </cell>
        </row>
        <row r="12194">
          <cell r="E12194" t="str">
            <v>C1</v>
          </cell>
        </row>
        <row r="12195">
          <cell r="E12195" t="str">
            <v>C1</v>
          </cell>
        </row>
        <row r="12196">
          <cell r="E12196" t="str">
            <v>C1</v>
          </cell>
        </row>
        <row r="12197">
          <cell r="E12197" t="str">
            <v>C1</v>
          </cell>
        </row>
        <row r="12198">
          <cell r="E12198" t="str">
            <v>C1</v>
          </cell>
        </row>
        <row r="12199">
          <cell r="E12199" t="str">
            <v>C1</v>
          </cell>
        </row>
        <row r="12200">
          <cell r="E12200" t="str">
            <v>C1</v>
          </cell>
        </row>
        <row r="12201">
          <cell r="E12201" t="str">
            <v>C1</v>
          </cell>
        </row>
        <row r="12202">
          <cell r="E12202" t="str">
            <v>C1</v>
          </cell>
        </row>
        <row r="12203">
          <cell r="E12203" t="str">
            <v>C1</v>
          </cell>
        </row>
        <row r="12204">
          <cell r="E12204" t="str">
            <v>C1</v>
          </cell>
        </row>
        <row r="12205">
          <cell r="E12205" t="str">
            <v>C1</v>
          </cell>
        </row>
        <row r="12206">
          <cell r="E12206" t="str">
            <v>C3</v>
          </cell>
        </row>
        <row r="12207">
          <cell r="E12207" t="str">
            <v>C3</v>
          </cell>
        </row>
        <row r="12208">
          <cell r="E12208" t="str">
            <v>C3</v>
          </cell>
        </row>
        <row r="12209">
          <cell r="E12209" t="str">
            <v>C3</v>
          </cell>
        </row>
        <row r="12210">
          <cell r="E12210" t="str">
            <v>C3</v>
          </cell>
        </row>
        <row r="12211">
          <cell r="E12211" t="str">
            <v>C3</v>
          </cell>
        </row>
        <row r="12212">
          <cell r="E12212" t="str">
            <v>C3</v>
          </cell>
        </row>
        <row r="12213">
          <cell r="E12213" t="str">
            <v>C3</v>
          </cell>
        </row>
        <row r="12214">
          <cell r="E12214" t="str">
            <v>C3</v>
          </cell>
        </row>
        <row r="12215">
          <cell r="E12215" t="str">
            <v>C3</v>
          </cell>
        </row>
        <row r="12216">
          <cell r="E12216" t="str">
            <v>C9</v>
          </cell>
        </row>
        <row r="12217">
          <cell r="E12217" t="str">
            <v>C9</v>
          </cell>
        </row>
        <row r="12218">
          <cell r="E12218" t="str">
            <v>C9</v>
          </cell>
        </row>
        <row r="12219">
          <cell r="E12219" t="str">
            <v>C9</v>
          </cell>
        </row>
        <row r="12220">
          <cell r="E12220" t="str">
            <v>C9</v>
          </cell>
        </row>
        <row r="12221">
          <cell r="E12221" t="str">
            <v>C9</v>
          </cell>
        </row>
        <row r="12222">
          <cell r="E12222" t="str">
            <v>C9</v>
          </cell>
        </row>
        <row r="12223">
          <cell r="E12223" t="str">
            <v>C9</v>
          </cell>
        </row>
        <row r="12224">
          <cell r="E12224" t="str">
            <v>CA</v>
          </cell>
        </row>
        <row r="12225">
          <cell r="E12225" t="str">
            <v>CA</v>
          </cell>
        </row>
        <row r="12226">
          <cell r="E12226" t="str">
            <v>CA</v>
          </cell>
        </row>
        <row r="12227">
          <cell r="E12227" t="str">
            <v>CA</v>
          </cell>
        </row>
        <row r="12228">
          <cell r="E12228" t="str">
            <v>CA</v>
          </cell>
        </row>
        <row r="12229">
          <cell r="E12229" t="str">
            <v>CB</v>
          </cell>
        </row>
        <row r="12230">
          <cell r="E12230" t="str">
            <v>DB</v>
          </cell>
        </row>
        <row r="12231">
          <cell r="E12231" t="str">
            <v>C1</v>
          </cell>
        </row>
        <row r="12232">
          <cell r="E12232" t="str">
            <v>C1</v>
          </cell>
        </row>
        <row r="12233">
          <cell r="E12233" t="str">
            <v>C4</v>
          </cell>
        </row>
        <row r="12234">
          <cell r="E12234" t="str">
            <v>C5</v>
          </cell>
        </row>
        <row r="12235">
          <cell r="E12235" t="str">
            <v>C7</v>
          </cell>
        </row>
        <row r="12236">
          <cell r="E12236" t="str">
            <v>C8</v>
          </cell>
        </row>
        <row r="12237">
          <cell r="E12237" t="str">
            <v>C8</v>
          </cell>
        </row>
        <row r="12238">
          <cell r="E12238" t="str">
            <v>C8</v>
          </cell>
        </row>
        <row r="12239">
          <cell r="E12239" t="str">
            <v>C8</v>
          </cell>
        </row>
        <row r="12240">
          <cell r="E12240" t="str">
            <v>C8</v>
          </cell>
        </row>
        <row r="12241">
          <cell r="E12241" t="str">
            <v>C8</v>
          </cell>
        </row>
        <row r="12242">
          <cell r="E12242" t="str">
            <v>C9</v>
          </cell>
        </row>
        <row r="12243">
          <cell r="E12243" t="str">
            <v>C9</v>
          </cell>
        </row>
        <row r="12244">
          <cell r="E12244" t="str">
            <v>C9</v>
          </cell>
        </row>
        <row r="12245">
          <cell r="E12245" t="str">
            <v>C9</v>
          </cell>
        </row>
        <row r="12246">
          <cell r="E12246" t="str">
            <v>C9</v>
          </cell>
        </row>
        <row r="12247">
          <cell r="E12247" t="str">
            <v>C9</v>
          </cell>
        </row>
        <row r="12248">
          <cell r="E12248" t="str">
            <v>C9</v>
          </cell>
        </row>
        <row r="12249">
          <cell r="E12249" t="str">
            <v>C9</v>
          </cell>
        </row>
        <row r="12250">
          <cell r="E12250" t="str">
            <v>C9</v>
          </cell>
        </row>
        <row r="12251">
          <cell r="E12251" t="str">
            <v>C9</v>
          </cell>
        </row>
        <row r="12252">
          <cell r="E12252" t="str">
            <v>C9</v>
          </cell>
        </row>
        <row r="12253">
          <cell r="E12253" t="str">
            <v>C9</v>
          </cell>
        </row>
        <row r="12254">
          <cell r="E12254" t="str">
            <v>C9</v>
          </cell>
        </row>
        <row r="12255">
          <cell r="E12255" t="str">
            <v>C9</v>
          </cell>
        </row>
        <row r="12256">
          <cell r="E12256" t="str">
            <v>C9</v>
          </cell>
        </row>
        <row r="12257">
          <cell r="E12257" t="str">
            <v>C9</v>
          </cell>
        </row>
        <row r="12258">
          <cell r="E12258" t="str">
            <v>C9</v>
          </cell>
        </row>
        <row r="12259">
          <cell r="E12259" t="str">
            <v>C9</v>
          </cell>
        </row>
        <row r="12260">
          <cell r="E12260" t="str">
            <v>C9</v>
          </cell>
        </row>
        <row r="12261">
          <cell r="E12261" t="str">
            <v>C9</v>
          </cell>
        </row>
        <row r="12262">
          <cell r="E12262" t="str">
            <v>C9</v>
          </cell>
        </row>
        <row r="12263">
          <cell r="E12263" t="str">
            <v>C9</v>
          </cell>
        </row>
        <row r="12264">
          <cell r="E12264" t="str">
            <v>C1</v>
          </cell>
        </row>
        <row r="12265">
          <cell r="E12265" t="str">
            <v>C1</v>
          </cell>
        </row>
        <row r="12266">
          <cell r="E12266" t="str">
            <v>C1</v>
          </cell>
        </row>
        <row r="12267">
          <cell r="E12267" t="str">
            <v>C1</v>
          </cell>
        </row>
        <row r="12268">
          <cell r="E12268" t="str">
            <v>C1</v>
          </cell>
        </row>
        <row r="12269">
          <cell r="E12269" t="str">
            <v>C3</v>
          </cell>
        </row>
        <row r="12270">
          <cell r="E12270" t="str">
            <v>C3</v>
          </cell>
        </row>
        <row r="12271">
          <cell r="E12271" t="str">
            <v>C3</v>
          </cell>
        </row>
        <row r="12272">
          <cell r="E12272" t="str">
            <v>C3</v>
          </cell>
        </row>
        <row r="12273">
          <cell r="E12273" t="str">
            <v>C3</v>
          </cell>
        </row>
        <row r="12274">
          <cell r="E12274" t="str">
            <v>C3</v>
          </cell>
        </row>
        <row r="12275">
          <cell r="E12275" t="str">
            <v>C3</v>
          </cell>
        </row>
        <row r="12276">
          <cell r="E12276" t="str">
            <v>C3</v>
          </cell>
        </row>
        <row r="12277">
          <cell r="E12277" t="str">
            <v>C3</v>
          </cell>
        </row>
        <row r="12278">
          <cell r="E12278" t="str">
            <v>C3</v>
          </cell>
        </row>
        <row r="12279">
          <cell r="E12279" t="str">
            <v>C3</v>
          </cell>
        </row>
        <row r="12280">
          <cell r="E12280" t="str">
            <v>C9</v>
          </cell>
        </row>
        <row r="12281">
          <cell r="E12281" t="str">
            <v>C9</v>
          </cell>
        </row>
        <row r="12282">
          <cell r="E12282" t="str">
            <v>C9</v>
          </cell>
        </row>
        <row r="12283">
          <cell r="E12283" t="str">
            <v>C9</v>
          </cell>
        </row>
        <row r="12284">
          <cell r="E12284" t="str">
            <v>C9</v>
          </cell>
        </row>
        <row r="12285">
          <cell r="E12285" t="str">
            <v>C9</v>
          </cell>
        </row>
        <row r="12286">
          <cell r="E12286" t="str">
            <v>C9</v>
          </cell>
        </row>
        <row r="12287">
          <cell r="E12287" t="str">
            <v>C9</v>
          </cell>
        </row>
        <row r="12288">
          <cell r="E12288" t="str">
            <v>C9</v>
          </cell>
        </row>
        <row r="12289">
          <cell r="E12289" t="str">
            <v>CA</v>
          </cell>
        </row>
        <row r="12290">
          <cell r="E12290" t="str">
            <v>CA</v>
          </cell>
        </row>
        <row r="12291">
          <cell r="E12291" t="str">
            <v>CA</v>
          </cell>
        </row>
        <row r="12292">
          <cell r="E12292" t="str">
            <v>CA</v>
          </cell>
        </row>
        <row r="12293">
          <cell r="E12293" t="str">
            <v>CA</v>
          </cell>
        </row>
        <row r="12294">
          <cell r="E12294" t="str">
            <v>CB</v>
          </cell>
        </row>
        <row r="12295">
          <cell r="E12295" t="str">
            <v>CB</v>
          </cell>
        </row>
        <row r="12296">
          <cell r="E12296" t="str">
            <v>CB</v>
          </cell>
        </row>
        <row r="12297">
          <cell r="E12297" t="str">
            <v>CB</v>
          </cell>
        </row>
        <row r="12298">
          <cell r="E12298" t="str">
            <v>CB</v>
          </cell>
        </row>
        <row r="12299">
          <cell r="E12299" t="str">
            <v>CB</v>
          </cell>
        </row>
        <row r="12300">
          <cell r="E12300" t="str">
            <v>CB</v>
          </cell>
        </row>
        <row r="12301">
          <cell r="E12301" t="str">
            <v>CB</v>
          </cell>
        </row>
        <row r="12302">
          <cell r="E12302" t="str">
            <v>CB</v>
          </cell>
        </row>
        <row r="12303">
          <cell r="E12303" t="str">
            <v>CB</v>
          </cell>
        </row>
        <row r="12304">
          <cell r="E12304" t="str">
            <v>CB</v>
          </cell>
        </row>
        <row r="12305">
          <cell r="E12305" t="str">
            <v>CB</v>
          </cell>
        </row>
        <row r="12306">
          <cell r="E12306" t="str">
            <v>CB</v>
          </cell>
        </row>
        <row r="12307">
          <cell r="E12307" t="str">
            <v>CB</v>
          </cell>
        </row>
        <row r="12308">
          <cell r="E12308" t="str">
            <v>CB</v>
          </cell>
        </row>
        <row r="12309">
          <cell r="E12309" t="str">
            <v>CB</v>
          </cell>
        </row>
        <row r="12310">
          <cell r="E12310" t="str">
            <v>CB</v>
          </cell>
        </row>
        <row r="12311">
          <cell r="E12311" t="str">
            <v>CB</v>
          </cell>
        </row>
        <row r="12312">
          <cell r="E12312" t="str">
            <v>CB</v>
          </cell>
        </row>
        <row r="12313">
          <cell r="E12313" t="str">
            <v>CB</v>
          </cell>
        </row>
        <row r="12314">
          <cell r="E12314" t="str">
            <v>CB</v>
          </cell>
        </row>
        <row r="12315">
          <cell r="E12315" t="str">
            <v>CB</v>
          </cell>
        </row>
        <row r="12316">
          <cell r="E12316" t="str">
            <v>CB</v>
          </cell>
        </row>
        <row r="12317">
          <cell r="E12317" t="str">
            <v>CB</v>
          </cell>
        </row>
        <row r="12318">
          <cell r="E12318" t="str">
            <v>CB</v>
          </cell>
        </row>
        <row r="12319">
          <cell r="E12319" t="str">
            <v>CB</v>
          </cell>
        </row>
        <row r="12320">
          <cell r="E12320" t="str">
            <v>CB</v>
          </cell>
        </row>
        <row r="12321">
          <cell r="E12321" t="str">
            <v>CB</v>
          </cell>
        </row>
        <row r="12322">
          <cell r="E12322" t="str">
            <v>CB</v>
          </cell>
        </row>
        <row r="12323">
          <cell r="E12323" t="str">
            <v>CB</v>
          </cell>
        </row>
        <row r="12324">
          <cell r="E12324" t="str">
            <v>CB</v>
          </cell>
        </row>
        <row r="12325">
          <cell r="E12325" t="str">
            <v>CC</v>
          </cell>
        </row>
        <row r="12326">
          <cell r="E12326" t="str">
            <v>CC</v>
          </cell>
        </row>
        <row r="12327">
          <cell r="E12327" t="str">
            <v>CC</v>
          </cell>
        </row>
        <row r="12328">
          <cell r="E12328" t="str">
            <v>CC</v>
          </cell>
        </row>
        <row r="12329">
          <cell r="E12329" t="str">
            <v>CC</v>
          </cell>
        </row>
        <row r="12330">
          <cell r="E12330" t="str">
            <v>CC</v>
          </cell>
        </row>
        <row r="12331">
          <cell r="E12331" t="str">
            <v>CC</v>
          </cell>
        </row>
        <row r="12332">
          <cell r="E12332" t="str">
            <v>CC</v>
          </cell>
        </row>
        <row r="12333">
          <cell r="E12333" t="str">
            <v>CC</v>
          </cell>
        </row>
        <row r="12334">
          <cell r="E12334" t="str">
            <v>CC</v>
          </cell>
        </row>
        <row r="12335">
          <cell r="E12335" t="str">
            <v>CC</v>
          </cell>
        </row>
        <row r="12336">
          <cell r="E12336" t="str">
            <v>CC</v>
          </cell>
        </row>
        <row r="12337">
          <cell r="E12337" t="str">
            <v>CC</v>
          </cell>
        </row>
        <row r="12338">
          <cell r="E12338" t="str">
            <v>D1</v>
          </cell>
        </row>
        <row r="12339">
          <cell r="E12339" t="str">
            <v>C4</v>
          </cell>
        </row>
        <row r="12340">
          <cell r="E12340" t="str">
            <v>C9</v>
          </cell>
        </row>
        <row r="12341">
          <cell r="E12341" t="str">
            <v>C9</v>
          </cell>
        </row>
        <row r="12342">
          <cell r="E12342" t="str">
            <v>CA</v>
          </cell>
        </row>
        <row r="12343">
          <cell r="E12343" t="str">
            <v>C5</v>
          </cell>
        </row>
        <row r="12344">
          <cell r="E12344" t="str">
            <v>C5</v>
          </cell>
        </row>
        <row r="12345">
          <cell r="E12345" t="str">
            <v>C5</v>
          </cell>
        </row>
        <row r="12346">
          <cell r="E12346" t="str">
            <v>C5</v>
          </cell>
        </row>
        <row r="12347">
          <cell r="E12347" t="str">
            <v>C8</v>
          </cell>
        </row>
        <row r="12348">
          <cell r="E12348" t="str">
            <v>C8</v>
          </cell>
        </row>
        <row r="12349">
          <cell r="E12349" t="str">
            <v>C8</v>
          </cell>
        </row>
        <row r="12350">
          <cell r="E12350" t="str">
            <v>C8</v>
          </cell>
        </row>
        <row r="12351">
          <cell r="E12351" t="str">
            <v>C8</v>
          </cell>
        </row>
        <row r="12352">
          <cell r="E12352" t="str">
            <v>C8</v>
          </cell>
        </row>
        <row r="12353">
          <cell r="E12353" t="str">
            <v>C8</v>
          </cell>
        </row>
        <row r="12354">
          <cell r="E12354" t="str">
            <v>C8</v>
          </cell>
        </row>
        <row r="12355">
          <cell r="E12355" t="str">
            <v>C8</v>
          </cell>
        </row>
        <row r="12356">
          <cell r="E12356" t="str">
            <v>C8</v>
          </cell>
        </row>
        <row r="12357">
          <cell r="E12357" t="str">
            <v>C8</v>
          </cell>
        </row>
        <row r="12358">
          <cell r="E12358" t="str">
            <v>C8</v>
          </cell>
        </row>
        <row r="12359">
          <cell r="E12359" t="str">
            <v>C8</v>
          </cell>
        </row>
        <row r="12360">
          <cell r="E12360" t="str">
            <v>C8</v>
          </cell>
        </row>
        <row r="12361">
          <cell r="E12361" t="str">
            <v>C8</v>
          </cell>
        </row>
        <row r="12362">
          <cell r="E12362" t="str">
            <v>C8</v>
          </cell>
        </row>
        <row r="12363">
          <cell r="E12363" t="str">
            <v>C8</v>
          </cell>
        </row>
        <row r="12364">
          <cell r="E12364" t="str">
            <v>C8</v>
          </cell>
        </row>
        <row r="12365">
          <cell r="E12365" t="str">
            <v>CA</v>
          </cell>
        </row>
        <row r="12366">
          <cell r="E12366" t="str">
            <v>C1</v>
          </cell>
        </row>
        <row r="12367">
          <cell r="E12367" t="str">
            <v>C1</v>
          </cell>
        </row>
        <row r="12368">
          <cell r="E12368" t="str">
            <v>C1</v>
          </cell>
        </row>
        <row r="12369">
          <cell r="E12369" t="str">
            <v>C1</v>
          </cell>
        </row>
        <row r="12370">
          <cell r="E12370" t="str">
            <v>C5</v>
          </cell>
        </row>
        <row r="12371">
          <cell r="E12371" t="str">
            <v>C5</v>
          </cell>
        </row>
        <row r="12372">
          <cell r="E12372" t="str">
            <v>C6</v>
          </cell>
        </row>
        <row r="12373">
          <cell r="E12373" t="str">
            <v>C6</v>
          </cell>
        </row>
        <row r="12374">
          <cell r="E12374" t="str">
            <v>C6</v>
          </cell>
        </row>
        <row r="12375">
          <cell r="E12375" t="str">
            <v>C6</v>
          </cell>
        </row>
        <row r="12376">
          <cell r="E12376" t="str">
            <v>C6</v>
          </cell>
        </row>
        <row r="12377">
          <cell r="E12377" t="str">
            <v>C8</v>
          </cell>
        </row>
        <row r="12378">
          <cell r="E12378" t="str">
            <v>C8</v>
          </cell>
        </row>
        <row r="12379">
          <cell r="E12379" t="str">
            <v>C8</v>
          </cell>
        </row>
        <row r="12380">
          <cell r="E12380" t="str">
            <v>CA</v>
          </cell>
        </row>
        <row r="12381">
          <cell r="E12381" t="str">
            <v>CA</v>
          </cell>
        </row>
        <row r="12382">
          <cell r="E12382" t="str">
            <v>CA</v>
          </cell>
        </row>
        <row r="12383">
          <cell r="E12383" t="str">
            <v>C1</v>
          </cell>
        </row>
        <row r="12384">
          <cell r="E12384" t="str">
            <v>C1</v>
          </cell>
        </row>
        <row r="12385">
          <cell r="E12385" t="str">
            <v>C1</v>
          </cell>
        </row>
        <row r="12386">
          <cell r="E12386" t="str">
            <v>C1</v>
          </cell>
        </row>
        <row r="12387">
          <cell r="E12387" t="str">
            <v>C1</v>
          </cell>
        </row>
        <row r="12388">
          <cell r="E12388" t="str">
            <v>C1</v>
          </cell>
        </row>
        <row r="12389">
          <cell r="E12389" t="str">
            <v>C1</v>
          </cell>
        </row>
        <row r="12390">
          <cell r="E12390" t="str">
            <v>C3</v>
          </cell>
        </row>
        <row r="12391">
          <cell r="E12391" t="str">
            <v>C3</v>
          </cell>
        </row>
        <row r="12392">
          <cell r="E12392" t="str">
            <v>C3</v>
          </cell>
        </row>
        <row r="12393">
          <cell r="E12393" t="str">
            <v>C4</v>
          </cell>
        </row>
        <row r="12394">
          <cell r="E12394" t="str">
            <v>C6</v>
          </cell>
        </row>
        <row r="12395">
          <cell r="E12395" t="str">
            <v>C6</v>
          </cell>
        </row>
        <row r="12396">
          <cell r="E12396" t="str">
            <v>C6</v>
          </cell>
        </row>
        <row r="12397">
          <cell r="E12397" t="str">
            <v>C6</v>
          </cell>
        </row>
        <row r="12398">
          <cell r="E12398" t="str">
            <v>C6</v>
          </cell>
        </row>
        <row r="12399">
          <cell r="E12399" t="str">
            <v>C6</v>
          </cell>
        </row>
        <row r="12400">
          <cell r="E12400" t="str">
            <v>C6</v>
          </cell>
        </row>
        <row r="12401">
          <cell r="E12401" t="str">
            <v>C6</v>
          </cell>
        </row>
        <row r="12402">
          <cell r="E12402" t="str">
            <v>C7</v>
          </cell>
        </row>
        <row r="12403">
          <cell r="E12403" t="str">
            <v>C7</v>
          </cell>
        </row>
        <row r="12404">
          <cell r="E12404" t="str">
            <v>C7</v>
          </cell>
        </row>
        <row r="12405">
          <cell r="E12405" t="str">
            <v>C7</v>
          </cell>
        </row>
        <row r="12406">
          <cell r="E12406" t="str">
            <v>C8</v>
          </cell>
        </row>
        <row r="12407">
          <cell r="E12407" t="str">
            <v>C8</v>
          </cell>
        </row>
        <row r="12408">
          <cell r="E12408" t="str">
            <v>C8</v>
          </cell>
        </row>
        <row r="12409">
          <cell r="E12409" t="str">
            <v>C8</v>
          </cell>
        </row>
        <row r="12410">
          <cell r="E12410" t="str">
            <v>C8</v>
          </cell>
        </row>
        <row r="12411">
          <cell r="E12411" t="str">
            <v>C8</v>
          </cell>
        </row>
        <row r="12412">
          <cell r="E12412" t="str">
            <v>C8</v>
          </cell>
        </row>
        <row r="12413">
          <cell r="E12413" t="str">
            <v>C8</v>
          </cell>
        </row>
        <row r="12414">
          <cell r="E12414" t="str">
            <v>C8</v>
          </cell>
        </row>
        <row r="12415">
          <cell r="E12415" t="str">
            <v>C8</v>
          </cell>
        </row>
        <row r="12416">
          <cell r="E12416" t="str">
            <v>C8</v>
          </cell>
        </row>
        <row r="12417">
          <cell r="E12417" t="str">
            <v>C8</v>
          </cell>
        </row>
        <row r="12418">
          <cell r="E12418" t="str">
            <v>C8</v>
          </cell>
        </row>
        <row r="12419">
          <cell r="E12419" t="str">
            <v>C8</v>
          </cell>
        </row>
        <row r="12420">
          <cell r="E12420" t="str">
            <v>C8</v>
          </cell>
        </row>
        <row r="12421">
          <cell r="E12421" t="str">
            <v>C9</v>
          </cell>
        </row>
        <row r="12422">
          <cell r="E12422" t="str">
            <v>C9</v>
          </cell>
        </row>
        <row r="12423">
          <cell r="E12423" t="str">
            <v>C9</v>
          </cell>
        </row>
        <row r="12424">
          <cell r="E12424" t="str">
            <v>C9</v>
          </cell>
        </row>
        <row r="12425">
          <cell r="E12425" t="str">
            <v>C9</v>
          </cell>
        </row>
        <row r="12426">
          <cell r="E12426" t="str">
            <v>C9</v>
          </cell>
        </row>
        <row r="12427">
          <cell r="E12427" t="str">
            <v>C9</v>
          </cell>
        </row>
        <row r="12428">
          <cell r="E12428" t="str">
            <v>C9</v>
          </cell>
        </row>
        <row r="12429">
          <cell r="E12429" t="str">
            <v>CA</v>
          </cell>
        </row>
        <row r="12430">
          <cell r="E12430" t="str">
            <v>CA</v>
          </cell>
        </row>
        <row r="12431">
          <cell r="E12431" t="str">
            <v>CA</v>
          </cell>
        </row>
        <row r="12432">
          <cell r="E12432" t="str">
            <v>CA</v>
          </cell>
        </row>
        <row r="12433">
          <cell r="E12433" t="str">
            <v>CA</v>
          </cell>
        </row>
        <row r="12434">
          <cell r="E12434" t="str">
            <v>CA</v>
          </cell>
        </row>
        <row r="12435">
          <cell r="E12435" t="str">
            <v>CA</v>
          </cell>
        </row>
        <row r="12436">
          <cell r="E12436" t="str">
            <v>CA</v>
          </cell>
        </row>
        <row r="12437">
          <cell r="E12437" t="str">
            <v>CA</v>
          </cell>
        </row>
        <row r="12438">
          <cell r="E12438" t="str">
            <v>C3</v>
          </cell>
        </row>
        <row r="12439">
          <cell r="E12439" t="str">
            <v>C4</v>
          </cell>
        </row>
        <row r="12440">
          <cell r="E12440" t="str">
            <v>C4</v>
          </cell>
        </row>
        <row r="12441">
          <cell r="E12441" t="str">
            <v>C6</v>
          </cell>
        </row>
        <row r="12442">
          <cell r="E12442" t="str">
            <v>C6</v>
          </cell>
        </row>
        <row r="12443">
          <cell r="E12443" t="str">
            <v>C6</v>
          </cell>
        </row>
        <row r="12444">
          <cell r="E12444" t="str">
            <v>C6</v>
          </cell>
        </row>
        <row r="12445">
          <cell r="E12445" t="str">
            <v>C6</v>
          </cell>
        </row>
        <row r="12446">
          <cell r="E12446" t="str">
            <v>C6</v>
          </cell>
        </row>
        <row r="12447">
          <cell r="E12447" t="str">
            <v>C6</v>
          </cell>
        </row>
        <row r="12448">
          <cell r="E12448" t="str">
            <v>C6</v>
          </cell>
        </row>
        <row r="12449">
          <cell r="E12449" t="str">
            <v>C6</v>
          </cell>
        </row>
        <row r="12450">
          <cell r="E12450" t="str">
            <v>C6</v>
          </cell>
        </row>
        <row r="12451">
          <cell r="E12451" t="str">
            <v>C6</v>
          </cell>
        </row>
        <row r="12452">
          <cell r="E12452" t="str">
            <v>C6</v>
          </cell>
        </row>
        <row r="12453">
          <cell r="E12453" t="str">
            <v>C7</v>
          </cell>
        </row>
        <row r="12454">
          <cell r="E12454" t="str">
            <v>CA</v>
          </cell>
        </row>
        <row r="12455">
          <cell r="E12455" t="str">
            <v>CA</v>
          </cell>
        </row>
        <row r="12456">
          <cell r="E12456" t="str">
            <v>CB</v>
          </cell>
        </row>
        <row r="12457">
          <cell r="E12457" t="str">
            <v>CB</v>
          </cell>
        </row>
        <row r="12458">
          <cell r="E12458" t="str">
            <v>CB</v>
          </cell>
        </row>
        <row r="12459">
          <cell r="E12459" t="str">
            <v>CB</v>
          </cell>
        </row>
        <row r="12460">
          <cell r="E12460" t="str">
            <v>CB</v>
          </cell>
        </row>
        <row r="12461">
          <cell r="E12461" t="str">
            <v>CC</v>
          </cell>
        </row>
        <row r="12462">
          <cell r="E12462" t="str">
            <v>CC</v>
          </cell>
        </row>
        <row r="12463">
          <cell r="E12463" t="str">
            <v>CC</v>
          </cell>
        </row>
        <row r="12464">
          <cell r="E12464" t="str">
            <v>CC</v>
          </cell>
        </row>
        <row r="12465">
          <cell r="E12465" t="str">
            <v>CC</v>
          </cell>
        </row>
        <row r="12466">
          <cell r="E12466" t="str">
            <v>CC</v>
          </cell>
        </row>
        <row r="12467">
          <cell r="E12467" t="str">
            <v>C1</v>
          </cell>
        </row>
        <row r="12468">
          <cell r="E12468" t="str">
            <v>C1</v>
          </cell>
        </row>
        <row r="12469">
          <cell r="E12469" t="str">
            <v>C4</v>
          </cell>
        </row>
        <row r="12470">
          <cell r="E12470" t="str">
            <v>C5</v>
          </cell>
        </row>
        <row r="12471">
          <cell r="E12471" t="str">
            <v>C5</v>
          </cell>
        </row>
        <row r="12472">
          <cell r="E12472" t="str">
            <v>C6</v>
          </cell>
        </row>
        <row r="12473">
          <cell r="E12473" t="str">
            <v>C6</v>
          </cell>
        </row>
        <row r="12474">
          <cell r="E12474" t="str">
            <v>C6</v>
          </cell>
        </row>
        <row r="12475">
          <cell r="E12475" t="str">
            <v>C6</v>
          </cell>
        </row>
        <row r="12476">
          <cell r="E12476" t="str">
            <v>C6</v>
          </cell>
        </row>
        <row r="12477">
          <cell r="E12477" t="str">
            <v>C6</v>
          </cell>
        </row>
        <row r="12478">
          <cell r="E12478" t="str">
            <v>C6</v>
          </cell>
        </row>
        <row r="12479">
          <cell r="E12479" t="str">
            <v>C6</v>
          </cell>
        </row>
        <row r="12480">
          <cell r="E12480" t="str">
            <v>C6</v>
          </cell>
        </row>
        <row r="12481">
          <cell r="E12481" t="str">
            <v>C6</v>
          </cell>
        </row>
        <row r="12482">
          <cell r="E12482" t="str">
            <v>C6</v>
          </cell>
        </row>
        <row r="12483">
          <cell r="E12483" t="str">
            <v>C6</v>
          </cell>
        </row>
        <row r="12484">
          <cell r="E12484" t="str">
            <v>C6</v>
          </cell>
        </row>
        <row r="12485">
          <cell r="E12485" t="str">
            <v>C6</v>
          </cell>
        </row>
        <row r="12486">
          <cell r="E12486" t="str">
            <v>C6</v>
          </cell>
        </row>
        <row r="12487">
          <cell r="E12487" t="str">
            <v>C6</v>
          </cell>
        </row>
        <row r="12488">
          <cell r="E12488" t="str">
            <v>C6</v>
          </cell>
        </row>
        <row r="12489">
          <cell r="E12489" t="str">
            <v>C6</v>
          </cell>
        </row>
        <row r="12490">
          <cell r="E12490" t="str">
            <v>C6</v>
          </cell>
        </row>
        <row r="12491">
          <cell r="E12491" t="str">
            <v>C9</v>
          </cell>
        </row>
        <row r="12492">
          <cell r="E12492" t="str">
            <v>C9</v>
          </cell>
        </row>
        <row r="12493">
          <cell r="E12493" t="str">
            <v>C9</v>
          </cell>
        </row>
        <row r="12494">
          <cell r="E12494" t="str">
            <v>C9</v>
          </cell>
        </row>
        <row r="12495">
          <cell r="E12495" t="str">
            <v>C9</v>
          </cell>
        </row>
        <row r="12496">
          <cell r="E12496" t="str">
            <v>C9</v>
          </cell>
        </row>
        <row r="12497">
          <cell r="E12497" t="str">
            <v>CA</v>
          </cell>
        </row>
        <row r="12498">
          <cell r="E12498" t="str">
            <v>CA</v>
          </cell>
        </row>
        <row r="12499">
          <cell r="E12499" t="str">
            <v>CA</v>
          </cell>
        </row>
        <row r="12500">
          <cell r="E12500" t="str">
            <v>CA</v>
          </cell>
        </row>
        <row r="12501">
          <cell r="E12501" t="str">
            <v>CA</v>
          </cell>
        </row>
        <row r="12502">
          <cell r="E12502" t="str">
            <v>C6</v>
          </cell>
        </row>
        <row r="12503">
          <cell r="E12503" t="str">
            <v>C6</v>
          </cell>
        </row>
        <row r="12504">
          <cell r="E12504" t="str">
            <v>CA</v>
          </cell>
        </row>
        <row r="12505">
          <cell r="E12505" t="str">
            <v>CA</v>
          </cell>
        </row>
        <row r="12506">
          <cell r="E12506" t="str">
            <v>S1</v>
          </cell>
        </row>
        <row r="12507">
          <cell r="E12507" t="str">
            <v>S1</v>
          </cell>
        </row>
        <row r="12509">
          <cell r="E12509" t="str">
            <v>CA</v>
          </cell>
        </row>
        <row r="12510">
          <cell r="E12510" t="str">
            <v>S1</v>
          </cell>
        </row>
        <row r="12512">
          <cell r="E12512" t="str">
            <v>V1</v>
          </cell>
        </row>
        <row r="12513">
          <cell r="E12513" t="str">
            <v>CA</v>
          </cell>
        </row>
        <row r="12514">
          <cell r="E12514" t="str">
            <v>CC</v>
          </cell>
        </row>
        <row r="12515">
          <cell r="E12515" t="str">
            <v>CC</v>
          </cell>
        </row>
        <row r="12516">
          <cell r="E12516" t="str">
            <v>CC</v>
          </cell>
        </row>
        <row r="12517">
          <cell r="E12517" t="str">
            <v>CC</v>
          </cell>
        </row>
        <row r="12518">
          <cell r="E12518" t="str">
            <v>C3</v>
          </cell>
        </row>
        <row r="12519">
          <cell r="E12519" t="str">
            <v>C3</v>
          </cell>
        </row>
        <row r="12520">
          <cell r="E12520" t="str">
            <v>C3</v>
          </cell>
        </row>
        <row r="12521">
          <cell r="E12521" t="str">
            <v>C3</v>
          </cell>
        </row>
        <row r="12522">
          <cell r="E12522" t="str">
            <v>CA</v>
          </cell>
        </row>
        <row r="12523">
          <cell r="E12523" t="str">
            <v>CA</v>
          </cell>
        </row>
        <row r="12524">
          <cell r="E12524" t="str">
            <v>CA</v>
          </cell>
        </row>
        <row r="12525">
          <cell r="E12525" t="str">
            <v>CA</v>
          </cell>
        </row>
        <row r="12526">
          <cell r="E12526" t="str">
            <v>CA</v>
          </cell>
        </row>
        <row r="12527">
          <cell r="E12527" t="str">
            <v>CA</v>
          </cell>
        </row>
        <row r="12528">
          <cell r="E12528" t="str">
            <v>CB</v>
          </cell>
        </row>
        <row r="12529">
          <cell r="E12529" t="str">
            <v>CB</v>
          </cell>
        </row>
        <row r="12530">
          <cell r="E12530" t="str">
            <v>CB</v>
          </cell>
        </row>
        <row r="12531">
          <cell r="E12531" t="str">
            <v>C8</v>
          </cell>
        </row>
        <row r="12532">
          <cell r="E12532" t="str">
            <v>C8</v>
          </cell>
        </row>
        <row r="12533">
          <cell r="E12533" t="str">
            <v>C8</v>
          </cell>
        </row>
        <row r="12534">
          <cell r="E12534" t="str">
            <v>C8</v>
          </cell>
        </row>
        <row r="12535">
          <cell r="E12535" t="str">
            <v>C8</v>
          </cell>
        </row>
        <row r="12536">
          <cell r="E12536" t="str">
            <v>C3</v>
          </cell>
        </row>
        <row r="12537">
          <cell r="E12537" t="str">
            <v>C3</v>
          </cell>
        </row>
        <row r="12538">
          <cell r="E12538" t="str">
            <v>C3</v>
          </cell>
        </row>
        <row r="12539">
          <cell r="E12539" t="str">
            <v>C3</v>
          </cell>
        </row>
        <row r="12540">
          <cell r="E12540" t="str">
            <v>C7</v>
          </cell>
        </row>
        <row r="12541">
          <cell r="E12541" t="str">
            <v>C8</v>
          </cell>
        </row>
        <row r="12542">
          <cell r="E12542" t="str">
            <v>C3</v>
          </cell>
        </row>
        <row r="12543">
          <cell r="E12543" t="str">
            <v>C3</v>
          </cell>
        </row>
        <row r="12544">
          <cell r="E12544" t="str">
            <v>C8</v>
          </cell>
        </row>
        <row r="12545">
          <cell r="E12545" t="str">
            <v>C8</v>
          </cell>
        </row>
        <row r="12546">
          <cell r="E12546" t="str">
            <v>C8</v>
          </cell>
        </row>
        <row r="12547">
          <cell r="E12547" t="str">
            <v>CA</v>
          </cell>
        </row>
        <row r="12548">
          <cell r="E12548" t="str">
            <v>CB</v>
          </cell>
        </row>
        <row r="12549">
          <cell r="E12549" t="str">
            <v>CC</v>
          </cell>
        </row>
        <row r="12550">
          <cell r="E12550" t="str">
            <v>CA</v>
          </cell>
        </row>
        <row r="12551">
          <cell r="E12551" t="str">
            <v>C1</v>
          </cell>
        </row>
        <row r="12552">
          <cell r="E12552" t="str">
            <v>C6</v>
          </cell>
        </row>
        <row r="12553">
          <cell r="E12553" t="str">
            <v>C6</v>
          </cell>
        </row>
        <row r="12554">
          <cell r="E12554" t="str">
            <v>C7</v>
          </cell>
        </row>
        <row r="12555">
          <cell r="E12555" t="str">
            <v>C7</v>
          </cell>
        </row>
        <row r="12556">
          <cell r="E12556" t="str">
            <v>C6</v>
          </cell>
        </row>
        <row r="12557">
          <cell r="E12557" t="str">
            <v>C6</v>
          </cell>
        </row>
        <row r="12558">
          <cell r="E12558" t="str">
            <v>CA</v>
          </cell>
        </row>
        <row r="12559">
          <cell r="E12559" t="str">
            <v>CC</v>
          </cell>
        </row>
        <row r="12560">
          <cell r="E12560" t="str">
            <v>CC</v>
          </cell>
        </row>
        <row r="12561">
          <cell r="E12561" t="str">
            <v>C3</v>
          </cell>
        </row>
        <row r="12562">
          <cell r="E12562" t="str">
            <v>C7</v>
          </cell>
        </row>
        <row r="12563">
          <cell r="E12563" t="str">
            <v>C8</v>
          </cell>
        </row>
        <row r="12564">
          <cell r="E12564" t="str">
            <v>C8</v>
          </cell>
        </row>
        <row r="12565">
          <cell r="E12565" t="str">
            <v>C8</v>
          </cell>
        </row>
        <row r="12566">
          <cell r="E12566" t="str">
            <v>CA</v>
          </cell>
        </row>
        <row r="12567">
          <cell r="E12567" t="str">
            <v>D5</v>
          </cell>
        </row>
        <row r="12568">
          <cell r="E12568" t="str">
            <v>C1</v>
          </cell>
        </row>
        <row r="12569">
          <cell r="E12569" t="str">
            <v>C8</v>
          </cell>
        </row>
        <row r="12570">
          <cell r="E12570" t="str">
            <v>C8</v>
          </cell>
        </row>
        <row r="12571">
          <cell r="E12571" t="str">
            <v>C8</v>
          </cell>
        </row>
        <row r="12572">
          <cell r="E12572" t="str">
            <v>C3</v>
          </cell>
        </row>
        <row r="12573">
          <cell r="E12573" t="str">
            <v>C8</v>
          </cell>
        </row>
        <row r="12574">
          <cell r="E12574" t="str">
            <v>C8</v>
          </cell>
        </row>
        <row r="12575">
          <cell r="E12575" t="str">
            <v>CB</v>
          </cell>
        </row>
        <row r="12576">
          <cell r="E12576" t="str">
            <v>C8</v>
          </cell>
        </row>
        <row r="12577">
          <cell r="E12577" t="str">
            <v>C7</v>
          </cell>
        </row>
        <row r="12578">
          <cell r="E12578" t="str">
            <v>CA</v>
          </cell>
        </row>
        <row r="12579">
          <cell r="E12579" t="str">
            <v>CC</v>
          </cell>
        </row>
        <row r="12580">
          <cell r="E12580" t="str">
            <v>CC</v>
          </cell>
        </row>
        <row r="12581">
          <cell r="E12581" t="str">
            <v>CA</v>
          </cell>
        </row>
        <row r="12582">
          <cell r="E12582" t="str">
            <v>CB</v>
          </cell>
        </row>
        <row r="12583">
          <cell r="E12583" t="str">
            <v>CC</v>
          </cell>
        </row>
        <row r="12584">
          <cell r="E12584" t="str">
            <v>C8</v>
          </cell>
        </row>
        <row r="12585">
          <cell r="E12585" t="str">
            <v>C8</v>
          </cell>
        </row>
        <row r="12586">
          <cell r="E12586" t="str">
            <v>C7</v>
          </cell>
        </row>
        <row r="12587">
          <cell r="E12587" t="str">
            <v>C9</v>
          </cell>
        </row>
        <row r="12588">
          <cell r="E12588" t="str">
            <v>C8</v>
          </cell>
        </row>
        <row r="12589">
          <cell r="E12589" t="str">
            <v>C8</v>
          </cell>
        </row>
        <row r="12590">
          <cell r="E12590" t="str">
            <v>CB</v>
          </cell>
        </row>
        <row r="12591">
          <cell r="E12591" t="str">
            <v>C5</v>
          </cell>
        </row>
        <row r="12592">
          <cell r="E12592" t="str">
            <v>CA</v>
          </cell>
        </row>
        <row r="12593">
          <cell r="E12593" t="str">
            <v>C8</v>
          </cell>
        </row>
        <row r="12594">
          <cell r="E12594" t="str">
            <v>C8</v>
          </cell>
        </row>
        <row r="12595">
          <cell r="E12595" t="str">
            <v>C8</v>
          </cell>
        </row>
        <row r="12596">
          <cell r="E12596" t="str">
            <v>CA</v>
          </cell>
        </row>
        <row r="12597">
          <cell r="E12597" t="str">
            <v>C8</v>
          </cell>
        </row>
        <row r="12598">
          <cell r="E12598" t="str">
            <v>C8</v>
          </cell>
        </row>
        <row r="12599">
          <cell r="E12599" t="str">
            <v>C8</v>
          </cell>
        </row>
        <row r="12600">
          <cell r="E12600" t="str">
            <v>CA</v>
          </cell>
        </row>
        <row r="12601">
          <cell r="E12601" t="str">
            <v>CA</v>
          </cell>
        </row>
        <row r="12602">
          <cell r="E12602" t="str">
            <v>CC</v>
          </cell>
        </row>
        <row r="12603">
          <cell r="E12603" t="str">
            <v>CC</v>
          </cell>
        </row>
        <row r="12604">
          <cell r="E12604" t="str">
            <v>C8</v>
          </cell>
        </row>
        <row r="12605">
          <cell r="E12605" t="str">
            <v>C8</v>
          </cell>
        </row>
        <row r="12606">
          <cell r="E12606" t="str">
            <v>C8</v>
          </cell>
        </row>
        <row r="12607">
          <cell r="E12607" t="str">
            <v>C8</v>
          </cell>
        </row>
        <row r="12608">
          <cell r="E12608" t="str">
            <v>C8</v>
          </cell>
        </row>
        <row r="12609">
          <cell r="E12609" t="str">
            <v>C7</v>
          </cell>
        </row>
        <row r="12610">
          <cell r="E12610" t="str">
            <v>C8</v>
          </cell>
        </row>
        <row r="12611">
          <cell r="E12611" t="str">
            <v>C8</v>
          </cell>
        </row>
        <row r="12612">
          <cell r="E12612" t="str">
            <v>D3</v>
          </cell>
        </row>
        <row r="12613">
          <cell r="E12613" t="str">
            <v>C8</v>
          </cell>
        </row>
        <row r="12614">
          <cell r="E12614" t="str">
            <v>C8</v>
          </cell>
        </row>
        <row r="12615">
          <cell r="E12615" t="str">
            <v>C8</v>
          </cell>
        </row>
        <row r="12616">
          <cell r="E12616" t="str">
            <v>CB</v>
          </cell>
        </row>
        <row r="12617">
          <cell r="E12617" t="str">
            <v>C8</v>
          </cell>
        </row>
        <row r="12618">
          <cell r="E12618" t="str">
            <v>CA</v>
          </cell>
        </row>
        <row r="12619">
          <cell r="E12619" t="str">
            <v>C8</v>
          </cell>
        </row>
        <row r="12620">
          <cell r="E12620" t="str">
            <v>C6</v>
          </cell>
        </row>
        <row r="12621">
          <cell r="E12621" t="str">
            <v>C6</v>
          </cell>
        </row>
        <row r="12622">
          <cell r="E12622" t="str">
            <v>C8</v>
          </cell>
        </row>
        <row r="12623">
          <cell r="E12623" t="str">
            <v>C7</v>
          </cell>
        </row>
        <row r="12624">
          <cell r="E12624" t="str">
            <v>C8</v>
          </cell>
        </row>
        <row r="12625">
          <cell r="E12625" t="str">
            <v>CB</v>
          </cell>
        </row>
        <row r="12626">
          <cell r="E12626" t="str">
            <v>V1</v>
          </cell>
        </row>
        <row r="12628">
          <cell r="E12628" t="str">
            <v>C9</v>
          </cell>
        </row>
        <row r="12630">
          <cell r="E12630" t="str">
            <v>V1</v>
          </cell>
        </row>
        <row r="12631">
          <cell r="E12631" t="str">
            <v>C1</v>
          </cell>
        </row>
        <row r="12632">
          <cell r="E12632" t="str">
            <v>C1</v>
          </cell>
        </row>
        <row r="12633">
          <cell r="E12633" t="str">
            <v>C1</v>
          </cell>
        </row>
        <row r="12634">
          <cell r="E12634" t="str">
            <v>C1</v>
          </cell>
        </row>
        <row r="12635">
          <cell r="E12635" t="str">
            <v>C1</v>
          </cell>
        </row>
        <row r="12636">
          <cell r="E12636" t="str">
            <v>C1</v>
          </cell>
        </row>
        <row r="12637">
          <cell r="E12637" t="str">
            <v>C9</v>
          </cell>
        </row>
        <row r="12638">
          <cell r="E12638" t="str">
            <v>CA</v>
          </cell>
        </row>
        <row r="12639">
          <cell r="E12639" t="str">
            <v>CA</v>
          </cell>
        </row>
        <row r="12640">
          <cell r="E12640" t="str">
            <v>CA</v>
          </cell>
        </row>
        <row r="12641">
          <cell r="E12641" t="str">
            <v>CA</v>
          </cell>
        </row>
        <row r="12642">
          <cell r="E12642" t="str">
            <v>CA</v>
          </cell>
        </row>
        <row r="12643">
          <cell r="E12643" t="str">
            <v>CA</v>
          </cell>
        </row>
        <row r="12644">
          <cell r="E12644" t="str">
            <v>C1</v>
          </cell>
        </row>
        <row r="12645">
          <cell r="E12645" t="str">
            <v>C1</v>
          </cell>
        </row>
        <row r="12646">
          <cell r="E12646" t="str">
            <v>C1</v>
          </cell>
        </row>
        <row r="12647">
          <cell r="E12647" t="str">
            <v>C1</v>
          </cell>
        </row>
        <row r="12648">
          <cell r="E12648" t="str">
            <v>C1</v>
          </cell>
        </row>
        <row r="12649">
          <cell r="E12649" t="str">
            <v>C1</v>
          </cell>
        </row>
        <row r="12650">
          <cell r="E12650" t="str">
            <v>C1</v>
          </cell>
        </row>
        <row r="12651">
          <cell r="E12651" t="str">
            <v>C1</v>
          </cell>
        </row>
        <row r="12652">
          <cell r="E12652" t="str">
            <v>C1</v>
          </cell>
        </row>
        <row r="12653">
          <cell r="E12653" t="str">
            <v>C3</v>
          </cell>
        </row>
        <row r="12654">
          <cell r="E12654" t="str">
            <v>C3</v>
          </cell>
        </row>
        <row r="12655">
          <cell r="E12655" t="str">
            <v>C3</v>
          </cell>
        </row>
        <row r="12656">
          <cell r="E12656" t="str">
            <v>C3</v>
          </cell>
        </row>
        <row r="12657">
          <cell r="E12657" t="str">
            <v>C3</v>
          </cell>
        </row>
        <row r="12658">
          <cell r="E12658" t="str">
            <v>C3</v>
          </cell>
        </row>
        <row r="12659">
          <cell r="E12659" t="str">
            <v>C3</v>
          </cell>
        </row>
        <row r="12660">
          <cell r="E12660" t="str">
            <v>C7</v>
          </cell>
        </row>
        <row r="12661">
          <cell r="E12661" t="str">
            <v>C9</v>
          </cell>
        </row>
        <row r="12662">
          <cell r="E12662" t="str">
            <v>C9</v>
          </cell>
        </row>
        <row r="12663">
          <cell r="E12663" t="str">
            <v>C9</v>
          </cell>
        </row>
        <row r="12664">
          <cell r="E12664" t="str">
            <v>CC</v>
          </cell>
        </row>
        <row r="12665">
          <cell r="E12665" t="str">
            <v>CC</v>
          </cell>
        </row>
        <row r="12666">
          <cell r="E12666" t="str">
            <v>CC</v>
          </cell>
        </row>
        <row r="12667">
          <cell r="E12667" t="str">
            <v>CC</v>
          </cell>
        </row>
        <row r="12668">
          <cell r="E12668" t="str">
            <v>CC</v>
          </cell>
        </row>
        <row r="12669">
          <cell r="E12669" t="str">
            <v>CC</v>
          </cell>
        </row>
        <row r="12670">
          <cell r="E12670" t="str">
            <v>CC</v>
          </cell>
        </row>
        <row r="12671">
          <cell r="E12671" t="str">
            <v>CC</v>
          </cell>
        </row>
        <row r="12672">
          <cell r="E12672" t="str">
            <v>CC</v>
          </cell>
        </row>
        <row r="12673">
          <cell r="E12673" t="str">
            <v>CC</v>
          </cell>
        </row>
        <row r="12674">
          <cell r="E12674" t="str">
            <v>CC</v>
          </cell>
        </row>
        <row r="12675">
          <cell r="E12675" t="str">
            <v>CC</v>
          </cell>
        </row>
        <row r="12676">
          <cell r="E12676" t="str">
            <v>CC</v>
          </cell>
        </row>
        <row r="12677">
          <cell r="E12677" t="str">
            <v>CC</v>
          </cell>
        </row>
        <row r="12678">
          <cell r="E12678" t="str">
            <v>CC</v>
          </cell>
        </row>
        <row r="12679">
          <cell r="E12679" t="str">
            <v>CC</v>
          </cell>
        </row>
        <row r="12680">
          <cell r="E12680" t="str">
            <v>CC</v>
          </cell>
        </row>
        <row r="12681">
          <cell r="E12681" t="str">
            <v>CC</v>
          </cell>
        </row>
        <row r="12682">
          <cell r="E12682" t="str">
            <v>CC</v>
          </cell>
        </row>
        <row r="12683">
          <cell r="E12683" t="str">
            <v>CC</v>
          </cell>
        </row>
        <row r="12684">
          <cell r="E12684" t="str">
            <v>CC</v>
          </cell>
        </row>
        <row r="12685">
          <cell r="E12685" t="str">
            <v>CC</v>
          </cell>
        </row>
        <row r="12686">
          <cell r="E12686" t="str">
            <v>CC</v>
          </cell>
        </row>
        <row r="12687">
          <cell r="E12687" t="str">
            <v>CC</v>
          </cell>
        </row>
        <row r="12688">
          <cell r="E12688" t="str">
            <v>CC</v>
          </cell>
        </row>
        <row r="12689">
          <cell r="E12689" t="str">
            <v>CC</v>
          </cell>
        </row>
        <row r="12690">
          <cell r="E12690" t="str">
            <v>CC</v>
          </cell>
        </row>
        <row r="12691">
          <cell r="E12691" t="str">
            <v>CC</v>
          </cell>
        </row>
        <row r="12692">
          <cell r="E12692" t="str">
            <v>D1</v>
          </cell>
        </row>
        <row r="12693">
          <cell r="E12693" t="str">
            <v>C1</v>
          </cell>
        </row>
        <row r="12694">
          <cell r="E12694" t="str">
            <v>C1</v>
          </cell>
        </row>
        <row r="12695">
          <cell r="E12695" t="str">
            <v>C1</v>
          </cell>
        </row>
        <row r="12696">
          <cell r="E12696" t="str">
            <v>C1</v>
          </cell>
        </row>
        <row r="12697">
          <cell r="E12697" t="str">
            <v>C1</v>
          </cell>
        </row>
        <row r="12698">
          <cell r="E12698" t="str">
            <v>C1</v>
          </cell>
        </row>
        <row r="12699">
          <cell r="E12699" t="str">
            <v>C1</v>
          </cell>
        </row>
        <row r="12700">
          <cell r="E12700" t="str">
            <v>C1</v>
          </cell>
        </row>
        <row r="12701">
          <cell r="E12701" t="str">
            <v>C1</v>
          </cell>
        </row>
        <row r="12702">
          <cell r="E12702" t="str">
            <v>C1</v>
          </cell>
        </row>
        <row r="12703">
          <cell r="E12703" t="str">
            <v>C1</v>
          </cell>
        </row>
        <row r="12704">
          <cell r="E12704" t="str">
            <v>C1</v>
          </cell>
        </row>
        <row r="12705">
          <cell r="E12705" t="str">
            <v>C1</v>
          </cell>
        </row>
        <row r="12706">
          <cell r="E12706" t="str">
            <v>C1</v>
          </cell>
        </row>
        <row r="12707">
          <cell r="E12707" t="str">
            <v>C1</v>
          </cell>
        </row>
        <row r="12708">
          <cell r="E12708" t="str">
            <v>C1</v>
          </cell>
        </row>
        <row r="12709">
          <cell r="E12709" t="str">
            <v>C1</v>
          </cell>
        </row>
        <row r="12710">
          <cell r="E12710" t="str">
            <v>C1</v>
          </cell>
        </row>
        <row r="12711">
          <cell r="E12711" t="str">
            <v>C1</v>
          </cell>
        </row>
        <row r="12712">
          <cell r="E12712" t="str">
            <v>C1</v>
          </cell>
        </row>
        <row r="12713">
          <cell r="E12713" t="str">
            <v>C1</v>
          </cell>
        </row>
        <row r="12714">
          <cell r="E12714" t="str">
            <v>C1</v>
          </cell>
        </row>
        <row r="12715">
          <cell r="E12715" t="str">
            <v>C1</v>
          </cell>
        </row>
        <row r="12716">
          <cell r="E12716" t="str">
            <v>C1</v>
          </cell>
        </row>
        <row r="12717">
          <cell r="E12717" t="str">
            <v>C1</v>
          </cell>
        </row>
        <row r="12718">
          <cell r="E12718" t="str">
            <v>C1</v>
          </cell>
        </row>
        <row r="12719">
          <cell r="E12719" t="str">
            <v>C1</v>
          </cell>
        </row>
        <row r="12720">
          <cell r="E12720" t="str">
            <v>C1</v>
          </cell>
        </row>
        <row r="12721">
          <cell r="E12721" t="str">
            <v>C1</v>
          </cell>
        </row>
        <row r="12722">
          <cell r="E12722" t="str">
            <v>C1</v>
          </cell>
        </row>
        <row r="12723">
          <cell r="E12723" t="str">
            <v>C1</v>
          </cell>
        </row>
        <row r="12724">
          <cell r="E12724" t="str">
            <v>C1</v>
          </cell>
        </row>
        <row r="12725">
          <cell r="E12725" t="str">
            <v>C1</v>
          </cell>
        </row>
        <row r="12726">
          <cell r="E12726" t="str">
            <v>C1</v>
          </cell>
        </row>
        <row r="12727">
          <cell r="E12727" t="str">
            <v>C1</v>
          </cell>
        </row>
        <row r="12728">
          <cell r="E12728" t="str">
            <v>C1</v>
          </cell>
        </row>
        <row r="12729">
          <cell r="E12729" t="str">
            <v>C1</v>
          </cell>
        </row>
        <row r="12730">
          <cell r="E12730" t="str">
            <v>C1</v>
          </cell>
        </row>
        <row r="12731">
          <cell r="E12731" t="str">
            <v>C1</v>
          </cell>
        </row>
        <row r="12732">
          <cell r="E12732" t="str">
            <v>C1</v>
          </cell>
        </row>
        <row r="12733">
          <cell r="E12733" t="str">
            <v>C1</v>
          </cell>
        </row>
        <row r="12734">
          <cell r="E12734" t="str">
            <v>C1</v>
          </cell>
        </row>
        <row r="12735">
          <cell r="E12735" t="str">
            <v>C1</v>
          </cell>
        </row>
        <row r="12736">
          <cell r="E12736" t="str">
            <v>C1</v>
          </cell>
        </row>
        <row r="12737">
          <cell r="E12737" t="str">
            <v>C1</v>
          </cell>
        </row>
        <row r="12738">
          <cell r="E12738" t="str">
            <v>C1</v>
          </cell>
        </row>
        <row r="12739">
          <cell r="E12739" t="str">
            <v>C1</v>
          </cell>
        </row>
        <row r="12740">
          <cell r="E12740" t="str">
            <v>C1</v>
          </cell>
        </row>
        <row r="12741">
          <cell r="E12741" t="str">
            <v>C1</v>
          </cell>
        </row>
        <row r="12742">
          <cell r="E12742" t="str">
            <v>C1</v>
          </cell>
        </row>
        <row r="12743">
          <cell r="E12743" t="str">
            <v>C1</v>
          </cell>
        </row>
        <row r="12744">
          <cell r="E12744" t="str">
            <v>C1</v>
          </cell>
        </row>
        <row r="12745">
          <cell r="E12745" t="str">
            <v>C1</v>
          </cell>
        </row>
        <row r="12746">
          <cell r="E12746" t="str">
            <v>C1</v>
          </cell>
        </row>
        <row r="12747">
          <cell r="E12747" t="str">
            <v>C1</v>
          </cell>
        </row>
        <row r="12748">
          <cell r="E12748" t="str">
            <v>C1</v>
          </cell>
        </row>
        <row r="12749">
          <cell r="E12749" t="str">
            <v>C1</v>
          </cell>
        </row>
        <row r="12750">
          <cell r="E12750" t="str">
            <v>C1</v>
          </cell>
        </row>
        <row r="12751">
          <cell r="E12751" t="str">
            <v>C1</v>
          </cell>
        </row>
        <row r="12752">
          <cell r="E12752" t="str">
            <v>C1</v>
          </cell>
        </row>
        <row r="12753">
          <cell r="E12753" t="str">
            <v>C1</v>
          </cell>
        </row>
        <row r="12754">
          <cell r="E12754" t="str">
            <v>C1</v>
          </cell>
        </row>
        <row r="12755">
          <cell r="E12755" t="str">
            <v>C1</v>
          </cell>
        </row>
        <row r="12756">
          <cell r="E12756" t="str">
            <v>C1</v>
          </cell>
        </row>
        <row r="12757">
          <cell r="E12757" t="str">
            <v>C1</v>
          </cell>
        </row>
        <row r="12758">
          <cell r="E12758" t="str">
            <v>C1</v>
          </cell>
        </row>
        <row r="12759">
          <cell r="E12759" t="str">
            <v>C1</v>
          </cell>
        </row>
        <row r="12760">
          <cell r="E12760" t="str">
            <v>C1</v>
          </cell>
        </row>
        <row r="12761">
          <cell r="E12761" t="str">
            <v>C1</v>
          </cell>
        </row>
        <row r="12762">
          <cell r="E12762" t="str">
            <v>C1</v>
          </cell>
        </row>
        <row r="12763">
          <cell r="E12763" t="str">
            <v>C1</v>
          </cell>
        </row>
        <row r="12764">
          <cell r="E12764" t="str">
            <v>C1</v>
          </cell>
        </row>
        <row r="12765">
          <cell r="E12765" t="str">
            <v>C1</v>
          </cell>
        </row>
        <row r="12766">
          <cell r="E12766" t="str">
            <v>C3</v>
          </cell>
        </row>
        <row r="12767">
          <cell r="E12767" t="str">
            <v>C3</v>
          </cell>
        </row>
        <row r="12768">
          <cell r="E12768" t="str">
            <v>C3</v>
          </cell>
        </row>
        <row r="12769">
          <cell r="E12769" t="str">
            <v>C3</v>
          </cell>
        </row>
        <row r="12770">
          <cell r="E12770" t="str">
            <v>C3</v>
          </cell>
        </row>
        <row r="12771">
          <cell r="E12771" t="str">
            <v>C3</v>
          </cell>
        </row>
        <row r="12772">
          <cell r="E12772" t="str">
            <v>C3</v>
          </cell>
        </row>
        <row r="12773">
          <cell r="E12773" t="str">
            <v>C3</v>
          </cell>
        </row>
        <row r="12774">
          <cell r="E12774" t="str">
            <v>C3</v>
          </cell>
        </row>
        <row r="12775">
          <cell r="E12775" t="str">
            <v>C3</v>
          </cell>
        </row>
        <row r="12776">
          <cell r="E12776" t="str">
            <v>C3</v>
          </cell>
        </row>
        <row r="12777">
          <cell r="E12777" t="str">
            <v>C3</v>
          </cell>
        </row>
        <row r="12778">
          <cell r="E12778" t="str">
            <v>C3</v>
          </cell>
        </row>
        <row r="12779">
          <cell r="E12779" t="str">
            <v>C3</v>
          </cell>
        </row>
        <row r="12780">
          <cell r="E12780" t="str">
            <v>C3</v>
          </cell>
        </row>
        <row r="12781">
          <cell r="E12781" t="str">
            <v>C3</v>
          </cell>
        </row>
        <row r="12782">
          <cell r="E12782" t="str">
            <v>C3</v>
          </cell>
        </row>
        <row r="12783">
          <cell r="E12783" t="str">
            <v>C3</v>
          </cell>
        </row>
        <row r="12784">
          <cell r="E12784" t="str">
            <v>C3</v>
          </cell>
        </row>
        <row r="12785">
          <cell r="E12785" t="str">
            <v>C3</v>
          </cell>
        </row>
        <row r="12786">
          <cell r="E12786" t="str">
            <v>C3</v>
          </cell>
        </row>
        <row r="12787">
          <cell r="E12787" t="str">
            <v>C3</v>
          </cell>
        </row>
        <row r="12788">
          <cell r="E12788" t="str">
            <v>C3</v>
          </cell>
        </row>
        <row r="12789">
          <cell r="E12789" t="str">
            <v>C3</v>
          </cell>
        </row>
        <row r="12790">
          <cell r="E12790" t="str">
            <v>C3</v>
          </cell>
        </row>
        <row r="12791">
          <cell r="E12791" t="str">
            <v>C3</v>
          </cell>
        </row>
        <row r="12792">
          <cell r="E12792" t="str">
            <v>C3</v>
          </cell>
        </row>
        <row r="12793">
          <cell r="E12793" t="str">
            <v>C3</v>
          </cell>
        </row>
        <row r="12794">
          <cell r="E12794" t="str">
            <v>C3</v>
          </cell>
        </row>
        <row r="12795">
          <cell r="E12795" t="str">
            <v>C3</v>
          </cell>
        </row>
        <row r="12796">
          <cell r="E12796" t="str">
            <v>C3</v>
          </cell>
        </row>
        <row r="12797">
          <cell r="E12797" t="str">
            <v>C5</v>
          </cell>
        </row>
        <row r="12798">
          <cell r="E12798" t="str">
            <v>C5</v>
          </cell>
        </row>
        <row r="12799">
          <cell r="E12799" t="str">
            <v>C5</v>
          </cell>
        </row>
        <row r="12800">
          <cell r="E12800" t="str">
            <v>C5</v>
          </cell>
        </row>
        <row r="12801">
          <cell r="E12801" t="str">
            <v>C5</v>
          </cell>
        </row>
        <row r="12802">
          <cell r="E12802" t="str">
            <v>C5</v>
          </cell>
        </row>
        <row r="12803">
          <cell r="E12803" t="str">
            <v>C5</v>
          </cell>
        </row>
        <row r="12804">
          <cell r="E12804" t="str">
            <v>C5</v>
          </cell>
        </row>
        <row r="12805">
          <cell r="E12805" t="str">
            <v>C5</v>
          </cell>
        </row>
        <row r="12806">
          <cell r="E12806" t="str">
            <v>C5</v>
          </cell>
        </row>
        <row r="12807">
          <cell r="E12807" t="str">
            <v>C5</v>
          </cell>
        </row>
        <row r="12808">
          <cell r="E12808" t="str">
            <v>C6</v>
          </cell>
        </row>
        <row r="12809">
          <cell r="E12809" t="str">
            <v>C6</v>
          </cell>
        </row>
        <row r="12810">
          <cell r="E12810" t="str">
            <v>C6</v>
          </cell>
        </row>
        <row r="12811">
          <cell r="E12811" t="str">
            <v>C6</v>
          </cell>
        </row>
        <row r="12812">
          <cell r="E12812" t="str">
            <v>C6</v>
          </cell>
        </row>
        <row r="12813">
          <cell r="E12813" t="str">
            <v>C7</v>
          </cell>
        </row>
        <row r="12814">
          <cell r="E12814" t="str">
            <v>C7</v>
          </cell>
        </row>
        <row r="12815">
          <cell r="E12815" t="str">
            <v>C7</v>
          </cell>
        </row>
        <row r="12816">
          <cell r="E12816" t="str">
            <v>C7</v>
          </cell>
        </row>
        <row r="12817">
          <cell r="E12817" t="str">
            <v>C7</v>
          </cell>
        </row>
        <row r="12818">
          <cell r="E12818" t="str">
            <v>C7</v>
          </cell>
        </row>
        <row r="12819">
          <cell r="E12819" t="str">
            <v>C7</v>
          </cell>
        </row>
        <row r="12820">
          <cell r="E12820" t="str">
            <v>C7</v>
          </cell>
        </row>
        <row r="12821">
          <cell r="E12821" t="str">
            <v>C9</v>
          </cell>
        </row>
        <row r="12822">
          <cell r="E12822" t="str">
            <v>C9</v>
          </cell>
        </row>
        <row r="12823">
          <cell r="E12823" t="str">
            <v>C9</v>
          </cell>
        </row>
        <row r="12824">
          <cell r="E12824" t="str">
            <v>C9</v>
          </cell>
        </row>
        <row r="12825">
          <cell r="E12825" t="str">
            <v>C9</v>
          </cell>
        </row>
        <row r="12826">
          <cell r="E12826" t="str">
            <v>C9</v>
          </cell>
        </row>
        <row r="12827">
          <cell r="E12827" t="str">
            <v>C9</v>
          </cell>
        </row>
        <row r="12828">
          <cell r="E12828" t="str">
            <v>C9</v>
          </cell>
        </row>
        <row r="12829">
          <cell r="E12829" t="str">
            <v>C9</v>
          </cell>
        </row>
        <row r="12830">
          <cell r="E12830" t="str">
            <v>C9</v>
          </cell>
        </row>
        <row r="12831">
          <cell r="E12831" t="str">
            <v>C9</v>
          </cell>
        </row>
        <row r="12832">
          <cell r="E12832" t="str">
            <v>C9</v>
          </cell>
        </row>
        <row r="12833">
          <cell r="E12833" t="str">
            <v>C9</v>
          </cell>
        </row>
        <row r="12834">
          <cell r="E12834" t="str">
            <v>C9</v>
          </cell>
        </row>
        <row r="12835">
          <cell r="E12835" t="str">
            <v>C9</v>
          </cell>
        </row>
        <row r="12836">
          <cell r="E12836" t="str">
            <v>C9</v>
          </cell>
        </row>
        <row r="12837">
          <cell r="E12837" t="str">
            <v>C9</v>
          </cell>
        </row>
        <row r="12838">
          <cell r="E12838" t="str">
            <v>C9</v>
          </cell>
        </row>
        <row r="12839">
          <cell r="E12839" t="str">
            <v>C9</v>
          </cell>
        </row>
        <row r="12840">
          <cell r="E12840" t="str">
            <v>C9</v>
          </cell>
        </row>
        <row r="12841">
          <cell r="E12841" t="str">
            <v>C9</v>
          </cell>
        </row>
        <row r="12842">
          <cell r="E12842" t="str">
            <v>C9</v>
          </cell>
        </row>
        <row r="12843">
          <cell r="E12843" t="str">
            <v>CA</v>
          </cell>
        </row>
        <row r="12844">
          <cell r="E12844" t="str">
            <v>CA</v>
          </cell>
        </row>
        <row r="12845">
          <cell r="E12845" t="str">
            <v>CC</v>
          </cell>
        </row>
        <row r="12846">
          <cell r="E12846" t="str">
            <v>CC</v>
          </cell>
        </row>
        <row r="12847">
          <cell r="E12847" t="str">
            <v>CC</v>
          </cell>
        </row>
        <row r="12848">
          <cell r="E12848" t="str">
            <v>CC</v>
          </cell>
        </row>
        <row r="12849">
          <cell r="E12849" t="str">
            <v>C1</v>
          </cell>
        </row>
        <row r="12850">
          <cell r="E12850" t="str">
            <v>C5</v>
          </cell>
        </row>
        <row r="12851">
          <cell r="E12851" t="str">
            <v>C5</v>
          </cell>
        </row>
        <row r="12852">
          <cell r="E12852" t="str">
            <v>C5</v>
          </cell>
        </row>
        <row r="12853">
          <cell r="E12853" t="str">
            <v>C5</v>
          </cell>
        </row>
        <row r="12854">
          <cell r="E12854" t="str">
            <v>C5</v>
          </cell>
        </row>
        <row r="12855">
          <cell r="E12855" t="str">
            <v>C5</v>
          </cell>
        </row>
        <row r="12856">
          <cell r="E12856" t="str">
            <v>C5</v>
          </cell>
        </row>
        <row r="12857">
          <cell r="E12857" t="str">
            <v>C5</v>
          </cell>
        </row>
        <row r="12858">
          <cell r="E12858" t="str">
            <v>C5</v>
          </cell>
        </row>
        <row r="12859">
          <cell r="E12859" t="str">
            <v>C5</v>
          </cell>
        </row>
        <row r="12860">
          <cell r="E12860" t="str">
            <v>C5</v>
          </cell>
        </row>
        <row r="12861">
          <cell r="E12861" t="str">
            <v>C5</v>
          </cell>
        </row>
        <row r="12862">
          <cell r="E12862" t="str">
            <v>C5</v>
          </cell>
        </row>
        <row r="12863">
          <cell r="E12863" t="str">
            <v>C5</v>
          </cell>
        </row>
        <row r="12864">
          <cell r="E12864" t="str">
            <v>C5</v>
          </cell>
        </row>
        <row r="12865">
          <cell r="E12865" t="str">
            <v>C5</v>
          </cell>
        </row>
        <row r="12866">
          <cell r="E12866" t="str">
            <v>C6</v>
          </cell>
        </row>
        <row r="12867">
          <cell r="E12867" t="str">
            <v>C6</v>
          </cell>
        </row>
        <row r="12868">
          <cell r="E12868" t="str">
            <v>C6</v>
          </cell>
        </row>
        <row r="12869">
          <cell r="E12869" t="str">
            <v>C6</v>
          </cell>
        </row>
        <row r="12870">
          <cell r="E12870" t="str">
            <v>C6</v>
          </cell>
        </row>
        <row r="12871">
          <cell r="E12871" t="str">
            <v>C6</v>
          </cell>
        </row>
        <row r="12872">
          <cell r="E12872" t="str">
            <v>C7</v>
          </cell>
        </row>
        <row r="12873">
          <cell r="E12873" t="str">
            <v>C7</v>
          </cell>
        </row>
        <row r="12874">
          <cell r="E12874" t="str">
            <v>C7</v>
          </cell>
        </row>
        <row r="12875">
          <cell r="E12875" t="str">
            <v>C9</v>
          </cell>
        </row>
        <row r="12876">
          <cell r="E12876" t="str">
            <v>C9</v>
          </cell>
        </row>
        <row r="12877">
          <cell r="E12877" t="str">
            <v>C9</v>
          </cell>
        </row>
        <row r="12878">
          <cell r="E12878" t="str">
            <v>C9</v>
          </cell>
        </row>
        <row r="12879">
          <cell r="E12879" t="str">
            <v>C9</v>
          </cell>
        </row>
        <row r="12880">
          <cell r="E12880" t="str">
            <v>C9</v>
          </cell>
        </row>
        <row r="12881">
          <cell r="E12881" t="str">
            <v>C9</v>
          </cell>
        </row>
        <row r="12882">
          <cell r="E12882" t="str">
            <v>C9</v>
          </cell>
        </row>
        <row r="12883">
          <cell r="E12883" t="str">
            <v>C9</v>
          </cell>
        </row>
        <row r="12884">
          <cell r="E12884" t="str">
            <v>C9</v>
          </cell>
        </row>
        <row r="12885">
          <cell r="E12885" t="str">
            <v>C9</v>
          </cell>
        </row>
        <row r="12886">
          <cell r="E12886" t="str">
            <v>C9</v>
          </cell>
        </row>
        <row r="12887">
          <cell r="E12887" t="str">
            <v>C9</v>
          </cell>
        </row>
        <row r="12888">
          <cell r="E12888" t="str">
            <v>C9</v>
          </cell>
        </row>
        <row r="12889">
          <cell r="E12889" t="str">
            <v>C9</v>
          </cell>
        </row>
        <row r="12890">
          <cell r="E12890" t="str">
            <v>CA</v>
          </cell>
        </row>
        <row r="12891">
          <cell r="E12891" t="str">
            <v>CA</v>
          </cell>
        </row>
        <row r="12892">
          <cell r="E12892" t="str">
            <v>CA</v>
          </cell>
        </row>
        <row r="12893">
          <cell r="E12893" t="str">
            <v>CA</v>
          </cell>
        </row>
        <row r="12894">
          <cell r="E12894" t="str">
            <v>CA</v>
          </cell>
        </row>
        <row r="12895">
          <cell r="E12895" t="str">
            <v>CA</v>
          </cell>
        </row>
        <row r="12896">
          <cell r="E12896" t="str">
            <v>CA</v>
          </cell>
        </row>
        <row r="12897">
          <cell r="E12897" t="str">
            <v>CA</v>
          </cell>
        </row>
        <row r="12898">
          <cell r="E12898" t="str">
            <v>CA</v>
          </cell>
        </row>
        <row r="12899">
          <cell r="E12899" t="str">
            <v>CA</v>
          </cell>
        </row>
        <row r="12900">
          <cell r="E12900" t="str">
            <v>CB</v>
          </cell>
        </row>
        <row r="12901">
          <cell r="E12901" t="str">
            <v>CB</v>
          </cell>
        </row>
        <row r="12902">
          <cell r="E12902" t="str">
            <v>CB</v>
          </cell>
        </row>
        <row r="12903">
          <cell r="E12903" t="str">
            <v>CB</v>
          </cell>
        </row>
        <row r="12904">
          <cell r="E12904" t="str">
            <v>CB</v>
          </cell>
        </row>
        <row r="12905">
          <cell r="E12905" t="str">
            <v>CB</v>
          </cell>
        </row>
        <row r="12906">
          <cell r="E12906" t="str">
            <v>CB</v>
          </cell>
        </row>
        <row r="12907">
          <cell r="E12907" t="str">
            <v>CB</v>
          </cell>
        </row>
        <row r="12908">
          <cell r="E12908" t="str">
            <v>CB</v>
          </cell>
        </row>
        <row r="12909">
          <cell r="E12909" t="str">
            <v>CB</v>
          </cell>
        </row>
        <row r="12910">
          <cell r="E12910" t="str">
            <v>CB</v>
          </cell>
        </row>
        <row r="12911">
          <cell r="E12911" t="str">
            <v>CB</v>
          </cell>
        </row>
        <row r="12912">
          <cell r="E12912" t="str">
            <v>CB</v>
          </cell>
        </row>
        <row r="12913">
          <cell r="E12913" t="str">
            <v>CB</v>
          </cell>
        </row>
        <row r="12914">
          <cell r="E12914" t="str">
            <v>CB</v>
          </cell>
        </row>
        <row r="12915">
          <cell r="E12915" t="str">
            <v>CB</v>
          </cell>
        </row>
        <row r="12916">
          <cell r="E12916" t="str">
            <v>CB</v>
          </cell>
        </row>
        <row r="12917">
          <cell r="E12917" t="str">
            <v>CB</v>
          </cell>
        </row>
        <row r="12918">
          <cell r="E12918" t="str">
            <v>CB</v>
          </cell>
        </row>
        <row r="12919">
          <cell r="E12919" t="str">
            <v>CB</v>
          </cell>
        </row>
        <row r="12920">
          <cell r="E12920" t="str">
            <v>C4</v>
          </cell>
        </row>
        <row r="12921">
          <cell r="E12921" t="str">
            <v>C4</v>
          </cell>
        </row>
        <row r="12922">
          <cell r="E12922" t="str">
            <v>C4</v>
          </cell>
        </row>
        <row r="12923">
          <cell r="E12923" t="str">
            <v>C4</v>
          </cell>
        </row>
        <row r="12924">
          <cell r="E12924" t="str">
            <v>C4</v>
          </cell>
        </row>
        <row r="12925">
          <cell r="E12925" t="str">
            <v>C4</v>
          </cell>
        </row>
        <row r="12926">
          <cell r="E12926" t="str">
            <v>C4</v>
          </cell>
        </row>
        <row r="12927">
          <cell r="E12927" t="str">
            <v>C4</v>
          </cell>
        </row>
        <row r="12928">
          <cell r="E12928" t="str">
            <v>C4</v>
          </cell>
        </row>
        <row r="12929">
          <cell r="E12929" t="str">
            <v>C4</v>
          </cell>
        </row>
        <row r="12930">
          <cell r="E12930" t="str">
            <v>C4</v>
          </cell>
        </row>
        <row r="12931">
          <cell r="E12931" t="str">
            <v>C5</v>
          </cell>
        </row>
        <row r="12932">
          <cell r="E12932" t="str">
            <v>C5</v>
          </cell>
        </row>
        <row r="12933">
          <cell r="E12933" t="str">
            <v>C5</v>
          </cell>
        </row>
        <row r="12934">
          <cell r="E12934" t="str">
            <v>C5</v>
          </cell>
        </row>
        <row r="12935">
          <cell r="E12935" t="str">
            <v>C5</v>
          </cell>
        </row>
        <row r="12936">
          <cell r="E12936" t="str">
            <v>C6</v>
          </cell>
        </row>
        <row r="12937">
          <cell r="E12937" t="str">
            <v>C8</v>
          </cell>
        </row>
        <row r="12938">
          <cell r="E12938" t="str">
            <v>C8</v>
          </cell>
        </row>
        <row r="12939">
          <cell r="E12939" t="str">
            <v>C8</v>
          </cell>
        </row>
        <row r="12940">
          <cell r="E12940" t="str">
            <v>C8</v>
          </cell>
        </row>
        <row r="12941">
          <cell r="E12941" t="str">
            <v>C8</v>
          </cell>
        </row>
        <row r="12942">
          <cell r="E12942" t="str">
            <v>C8</v>
          </cell>
        </row>
        <row r="12943">
          <cell r="E12943" t="str">
            <v>C8</v>
          </cell>
        </row>
        <row r="12944">
          <cell r="E12944" t="str">
            <v>C8</v>
          </cell>
        </row>
        <row r="12945">
          <cell r="E12945" t="str">
            <v>C8</v>
          </cell>
        </row>
        <row r="12946">
          <cell r="E12946" t="str">
            <v>C8</v>
          </cell>
        </row>
        <row r="12947">
          <cell r="E12947" t="str">
            <v>C8</v>
          </cell>
        </row>
        <row r="12948">
          <cell r="E12948" t="str">
            <v>C8</v>
          </cell>
        </row>
        <row r="12949">
          <cell r="E12949" t="str">
            <v>C8</v>
          </cell>
        </row>
        <row r="12950">
          <cell r="E12950" t="str">
            <v>C8</v>
          </cell>
        </row>
        <row r="12951">
          <cell r="E12951" t="str">
            <v>C8</v>
          </cell>
        </row>
        <row r="12952">
          <cell r="E12952" t="str">
            <v>C8</v>
          </cell>
        </row>
        <row r="12953">
          <cell r="E12953" t="str">
            <v>C8</v>
          </cell>
        </row>
        <row r="12954">
          <cell r="E12954" t="str">
            <v>C8</v>
          </cell>
        </row>
        <row r="12955">
          <cell r="E12955" t="str">
            <v>C8</v>
          </cell>
        </row>
        <row r="12956">
          <cell r="E12956" t="str">
            <v>C8</v>
          </cell>
        </row>
        <row r="12957">
          <cell r="E12957" t="str">
            <v>C8</v>
          </cell>
        </row>
        <row r="12958">
          <cell r="E12958" t="str">
            <v>C8</v>
          </cell>
        </row>
        <row r="12959">
          <cell r="E12959" t="str">
            <v>C8</v>
          </cell>
        </row>
        <row r="12960">
          <cell r="E12960" t="str">
            <v>C8</v>
          </cell>
        </row>
        <row r="12961">
          <cell r="E12961" t="str">
            <v>C8</v>
          </cell>
        </row>
        <row r="12962">
          <cell r="E12962" t="str">
            <v>CA</v>
          </cell>
        </row>
        <row r="12963">
          <cell r="E12963" t="str">
            <v>CA</v>
          </cell>
        </row>
        <row r="12964">
          <cell r="E12964" t="str">
            <v>CA</v>
          </cell>
        </row>
        <row r="12965">
          <cell r="E12965" t="str">
            <v>CC</v>
          </cell>
        </row>
        <row r="12966">
          <cell r="E12966" t="str">
            <v>D5</v>
          </cell>
        </row>
        <row r="12967">
          <cell r="E12967" t="str">
            <v>D9</v>
          </cell>
        </row>
        <row r="12968">
          <cell r="E12968" t="str">
            <v>DA</v>
          </cell>
        </row>
        <row r="12969">
          <cell r="E12969" t="str">
            <v>DC</v>
          </cell>
        </row>
        <row r="12970">
          <cell r="E12970" t="str">
            <v>C5</v>
          </cell>
        </row>
        <row r="12971">
          <cell r="E12971" t="str">
            <v>C8</v>
          </cell>
        </row>
        <row r="12972">
          <cell r="E12972" t="str">
            <v>C8</v>
          </cell>
        </row>
        <row r="12973">
          <cell r="E12973" t="str">
            <v>C8</v>
          </cell>
        </row>
        <row r="12974">
          <cell r="E12974" t="str">
            <v>C8</v>
          </cell>
        </row>
        <row r="12975">
          <cell r="E12975" t="str">
            <v>C8</v>
          </cell>
        </row>
        <row r="12976">
          <cell r="E12976" t="str">
            <v>C8</v>
          </cell>
        </row>
        <row r="12977">
          <cell r="E12977" t="str">
            <v>C8</v>
          </cell>
        </row>
        <row r="12978">
          <cell r="E12978" t="str">
            <v>C8</v>
          </cell>
        </row>
        <row r="12979">
          <cell r="E12979" t="str">
            <v>C8</v>
          </cell>
        </row>
        <row r="12980">
          <cell r="E12980" t="str">
            <v>C8</v>
          </cell>
        </row>
        <row r="12981">
          <cell r="E12981" t="str">
            <v>C8</v>
          </cell>
        </row>
        <row r="12982">
          <cell r="E12982" t="str">
            <v>C8</v>
          </cell>
        </row>
        <row r="12983">
          <cell r="E12983" t="str">
            <v>C8</v>
          </cell>
        </row>
        <row r="12984">
          <cell r="E12984" t="str">
            <v>C8</v>
          </cell>
        </row>
        <row r="12985">
          <cell r="E12985" t="str">
            <v>C8</v>
          </cell>
        </row>
        <row r="12986">
          <cell r="E12986" t="str">
            <v>C8</v>
          </cell>
        </row>
        <row r="12987">
          <cell r="E12987" t="str">
            <v>C8</v>
          </cell>
        </row>
        <row r="12988">
          <cell r="E12988" t="str">
            <v>C8</v>
          </cell>
        </row>
        <row r="12989">
          <cell r="E12989" t="str">
            <v>C8</v>
          </cell>
        </row>
        <row r="12990">
          <cell r="E12990" t="str">
            <v>C8</v>
          </cell>
        </row>
        <row r="12991">
          <cell r="E12991" t="str">
            <v>CB</v>
          </cell>
        </row>
        <row r="12992">
          <cell r="E12992" t="str">
            <v>CB</v>
          </cell>
        </row>
        <row r="12993">
          <cell r="E12993" t="str">
            <v>CB</v>
          </cell>
        </row>
        <row r="12994">
          <cell r="E12994" t="str">
            <v>CB</v>
          </cell>
        </row>
        <row r="12995">
          <cell r="E12995" t="str">
            <v>CB</v>
          </cell>
        </row>
        <row r="12996">
          <cell r="E12996" t="str">
            <v>CB</v>
          </cell>
        </row>
        <row r="12997">
          <cell r="E12997" t="str">
            <v>D3</v>
          </cell>
        </row>
        <row r="12998">
          <cell r="E12998" t="str">
            <v>DC</v>
          </cell>
        </row>
        <row r="12999">
          <cell r="E12999" t="str">
            <v>C3</v>
          </cell>
        </row>
        <row r="13000">
          <cell r="E13000" t="str">
            <v>CA</v>
          </cell>
        </row>
        <row r="13001">
          <cell r="E13001" t="str">
            <v>C1</v>
          </cell>
        </row>
        <row r="13002">
          <cell r="E13002" t="str">
            <v>C1</v>
          </cell>
        </row>
        <row r="13003">
          <cell r="E13003" t="str">
            <v>C1</v>
          </cell>
        </row>
        <row r="13004">
          <cell r="E13004" t="str">
            <v>C1</v>
          </cell>
        </row>
        <row r="13005">
          <cell r="E13005" t="str">
            <v>C1</v>
          </cell>
        </row>
        <row r="13006">
          <cell r="E13006" t="str">
            <v>C1</v>
          </cell>
        </row>
        <row r="13007">
          <cell r="E13007" t="str">
            <v>C1</v>
          </cell>
        </row>
        <row r="13008">
          <cell r="E13008" t="str">
            <v>C1</v>
          </cell>
        </row>
        <row r="13009">
          <cell r="E13009" t="str">
            <v>C1</v>
          </cell>
        </row>
        <row r="13010">
          <cell r="E13010" t="str">
            <v>C1</v>
          </cell>
        </row>
        <row r="13011">
          <cell r="E13011" t="str">
            <v>C1</v>
          </cell>
        </row>
        <row r="13012">
          <cell r="E13012" t="str">
            <v>C1</v>
          </cell>
        </row>
        <row r="13013">
          <cell r="E13013" t="str">
            <v>C1</v>
          </cell>
        </row>
        <row r="13014">
          <cell r="E13014" t="str">
            <v>C1</v>
          </cell>
        </row>
        <row r="13015">
          <cell r="E13015" t="str">
            <v>C1</v>
          </cell>
        </row>
        <row r="13016">
          <cell r="E13016" t="str">
            <v>C1</v>
          </cell>
        </row>
        <row r="13017">
          <cell r="E13017" t="str">
            <v>C1</v>
          </cell>
        </row>
        <row r="13018">
          <cell r="E13018" t="str">
            <v>C1</v>
          </cell>
        </row>
        <row r="13019">
          <cell r="E13019" t="str">
            <v>C1</v>
          </cell>
        </row>
        <row r="13020">
          <cell r="E13020" t="str">
            <v>C1</v>
          </cell>
        </row>
        <row r="13021">
          <cell r="E13021" t="str">
            <v>C1</v>
          </cell>
        </row>
        <row r="13022">
          <cell r="E13022" t="str">
            <v>C1</v>
          </cell>
        </row>
        <row r="13023">
          <cell r="E13023" t="str">
            <v>C1</v>
          </cell>
        </row>
        <row r="13024">
          <cell r="E13024" t="str">
            <v>C1</v>
          </cell>
        </row>
        <row r="13025">
          <cell r="E13025" t="str">
            <v>C1</v>
          </cell>
        </row>
        <row r="13026">
          <cell r="E13026" t="str">
            <v>C1</v>
          </cell>
        </row>
        <row r="13027">
          <cell r="E13027" t="str">
            <v>C1</v>
          </cell>
        </row>
        <row r="13028">
          <cell r="E13028" t="str">
            <v>C1</v>
          </cell>
        </row>
        <row r="13029">
          <cell r="E13029" t="str">
            <v>C1</v>
          </cell>
        </row>
        <row r="13030">
          <cell r="E13030" t="str">
            <v>C1</v>
          </cell>
        </row>
        <row r="13031">
          <cell r="E13031" t="str">
            <v>C1</v>
          </cell>
        </row>
        <row r="13032">
          <cell r="E13032" t="str">
            <v>C1</v>
          </cell>
        </row>
        <row r="13033">
          <cell r="E13033" t="str">
            <v>C1</v>
          </cell>
        </row>
        <row r="13034">
          <cell r="E13034" t="str">
            <v>C1</v>
          </cell>
        </row>
        <row r="13035">
          <cell r="E13035" t="str">
            <v>C1</v>
          </cell>
        </row>
        <row r="13036">
          <cell r="E13036" t="str">
            <v>C1</v>
          </cell>
        </row>
        <row r="13037">
          <cell r="E13037" t="str">
            <v>C1</v>
          </cell>
        </row>
        <row r="13038">
          <cell r="E13038" t="str">
            <v>C1</v>
          </cell>
        </row>
        <row r="13039">
          <cell r="E13039" t="str">
            <v>C1</v>
          </cell>
        </row>
        <row r="13040">
          <cell r="E13040" t="str">
            <v>C1</v>
          </cell>
        </row>
        <row r="13041">
          <cell r="E13041" t="str">
            <v>C1</v>
          </cell>
        </row>
        <row r="13042">
          <cell r="E13042" t="str">
            <v>C1</v>
          </cell>
        </row>
        <row r="13043">
          <cell r="E13043" t="str">
            <v>C1</v>
          </cell>
        </row>
        <row r="13044">
          <cell r="E13044" t="str">
            <v>C1</v>
          </cell>
        </row>
        <row r="13045">
          <cell r="E13045" t="str">
            <v>C1</v>
          </cell>
        </row>
        <row r="13046">
          <cell r="E13046" t="str">
            <v>C1</v>
          </cell>
        </row>
        <row r="13047">
          <cell r="E13047" t="str">
            <v>C1</v>
          </cell>
        </row>
        <row r="13048">
          <cell r="E13048" t="str">
            <v>C1</v>
          </cell>
        </row>
        <row r="13049">
          <cell r="E13049" t="str">
            <v>C1</v>
          </cell>
        </row>
        <row r="13050">
          <cell r="E13050" t="str">
            <v>C1</v>
          </cell>
        </row>
        <row r="13051">
          <cell r="E13051" t="str">
            <v>C1</v>
          </cell>
        </row>
        <row r="13052">
          <cell r="E13052" t="str">
            <v>C1</v>
          </cell>
        </row>
        <row r="13053">
          <cell r="E13053" t="str">
            <v>C1</v>
          </cell>
        </row>
        <row r="13054">
          <cell r="E13054" t="str">
            <v>C3</v>
          </cell>
        </row>
        <row r="13055">
          <cell r="E13055" t="str">
            <v>C3</v>
          </cell>
        </row>
        <row r="13056">
          <cell r="E13056" t="str">
            <v>C3</v>
          </cell>
        </row>
        <row r="13057">
          <cell r="E13057" t="str">
            <v>C3</v>
          </cell>
        </row>
        <row r="13058">
          <cell r="E13058" t="str">
            <v>C3</v>
          </cell>
        </row>
        <row r="13059">
          <cell r="E13059" t="str">
            <v>C3</v>
          </cell>
        </row>
        <row r="13060">
          <cell r="E13060" t="str">
            <v>C3</v>
          </cell>
        </row>
        <row r="13061">
          <cell r="E13061" t="str">
            <v>C3</v>
          </cell>
        </row>
        <row r="13062">
          <cell r="E13062" t="str">
            <v>C3</v>
          </cell>
        </row>
        <row r="13063">
          <cell r="E13063" t="str">
            <v>C3</v>
          </cell>
        </row>
        <row r="13064">
          <cell r="E13064" t="str">
            <v>C3</v>
          </cell>
        </row>
        <row r="13065">
          <cell r="E13065" t="str">
            <v>C3</v>
          </cell>
        </row>
        <row r="13066">
          <cell r="E13066" t="str">
            <v>C4</v>
          </cell>
        </row>
        <row r="13067">
          <cell r="E13067" t="str">
            <v>C4</v>
          </cell>
        </row>
        <row r="13068">
          <cell r="E13068" t="str">
            <v>C4</v>
          </cell>
        </row>
        <row r="13069">
          <cell r="E13069" t="str">
            <v>C4</v>
          </cell>
        </row>
        <row r="13070">
          <cell r="E13070" t="str">
            <v>C4</v>
          </cell>
        </row>
        <row r="13071">
          <cell r="E13071" t="str">
            <v>C4</v>
          </cell>
        </row>
        <row r="13072">
          <cell r="E13072" t="str">
            <v>C5</v>
          </cell>
        </row>
        <row r="13073">
          <cell r="E13073" t="str">
            <v>C5</v>
          </cell>
        </row>
        <row r="13074">
          <cell r="E13074" t="str">
            <v>C5</v>
          </cell>
        </row>
        <row r="13075">
          <cell r="E13075" t="str">
            <v>C5</v>
          </cell>
        </row>
        <row r="13076">
          <cell r="E13076" t="str">
            <v>C7</v>
          </cell>
        </row>
        <row r="13077">
          <cell r="E13077" t="str">
            <v>C7</v>
          </cell>
        </row>
        <row r="13078">
          <cell r="E13078" t="str">
            <v>C7</v>
          </cell>
        </row>
        <row r="13079">
          <cell r="E13079" t="str">
            <v>C7</v>
          </cell>
        </row>
        <row r="13080">
          <cell r="E13080" t="str">
            <v>C8</v>
          </cell>
        </row>
        <row r="13081">
          <cell r="E13081" t="str">
            <v>C8</v>
          </cell>
        </row>
        <row r="13082">
          <cell r="E13082" t="str">
            <v>C8</v>
          </cell>
        </row>
        <row r="13083">
          <cell r="E13083" t="str">
            <v>C8</v>
          </cell>
        </row>
        <row r="13084">
          <cell r="E13084" t="str">
            <v>C8</v>
          </cell>
        </row>
        <row r="13085">
          <cell r="E13085" t="str">
            <v>CB</v>
          </cell>
        </row>
        <row r="13086">
          <cell r="E13086" t="str">
            <v>CB</v>
          </cell>
        </row>
        <row r="13087">
          <cell r="E13087" t="str">
            <v>CB</v>
          </cell>
        </row>
        <row r="13088">
          <cell r="E13088" t="str">
            <v>CB</v>
          </cell>
        </row>
        <row r="13089">
          <cell r="E13089" t="str">
            <v>D1</v>
          </cell>
        </row>
        <row r="13090">
          <cell r="E13090" t="str">
            <v>D5</v>
          </cell>
        </row>
        <row r="13091">
          <cell r="E13091" t="str">
            <v>D5</v>
          </cell>
        </row>
        <row r="13092">
          <cell r="E13092" t="str">
            <v>D5</v>
          </cell>
        </row>
        <row r="13093">
          <cell r="E13093" t="str">
            <v>C1</v>
          </cell>
        </row>
        <row r="13094">
          <cell r="E13094" t="str">
            <v>C3</v>
          </cell>
        </row>
        <row r="13095">
          <cell r="E13095" t="str">
            <v>C3</v>
          </cell>
        </row>
        <row r="13096">
          <cell r="E13096" t="str">
            <v>C6</v>
          </cell>
        </row>
        <row r="13097">
          <cell r="E13097" t="str">
            <v>C6</v>
          </cell>
        </row>
        <row r="13098">
          <cell r="E13098" t="str">
            <v>C6</v>
          </cell>
        </row>
        <row r="13099">
          <cell r="E13099" t="str">
            <v>C6</v>
          </cell>
        </row>
        <row r="13100">
          <cell r="E13100" t="str">
            <v>C6</v>
          </cell>
        </row>
        <row r="13101">
          <cell r="E13101" t="str">
            <v>C8</v>
          </cell>
        </row>
        <row r="13102">
          <cell r="E13102" t="str">
            <v>C8</v>
          </cell>
        </row>
        <row r="13103">
          <cell r="E13103" t="str">
            <v>C8</v>
          </cell>
        </row>
        <row r="13104">
          <cell r="E13104" t="str">
            <v>C8</v>
          </cell>
        </row>
        <row r="13105">
          <cell r="E13105" t="str">
            <v>C8</v>
          </cell>
        </row>
        <row r="13106">
          <cell r="E13106" t="str">
            <v>C8</v>
          </cell>
        </row>
        <row r="13107">
          <cell r="E13107" t="str">
            <v>C8</v>
          </cell>
        </row>
        <row r="13108">
          <cell r="E13108" t="str">
            <v>C8</v>
          </cell>
        </row>
        <row r="13109">
          <cell r="E13109" t="str">
            <v>C8</v>
          </cell>
        </row>
        <row r="13110">
          <cell r="E13110" t="str">
            <v>C8</v>
          </cell>
        </row>
        <row r="13111">
          <cell r="E13111" t="str">
            <v>C8</v>
          </cell>
        </row>
        <row r="13112">
          <cell r="E13112" t="str">
            <v>C8</v>
          </cell>
        </row>
        <row r="13113">
          <cell r="E13113" t="str">
            <v>C8</v>
          </cell>
        </row>
        <row r="13114">
          <cell r="E13114" t="str">
            <v>C8</v>
          </cell>
        </row>
        <row r="13115">
          <cell r="E13115" t="str">
            <v>C8</v>
          </cell>
        </row>
        <row r="13116">
          <cell r="E13116" t="str">
            <v>C8</v>
          </cell>
        </row>
        <row r="13117">
          <cell r="E13117" t="str">
            <v>C8</v>
          </cell>
        </row>
        <row r="13118">
          <cell r="E13118" t="str">
            <v>C9</v>
          </cell>
        </row>
        <row r="13119">
          <cell r="E13119" t="str">
            <v>C9</v>
          </cell>
        </row>
        <row r="13120">
          <cell r="E13120" t="str">
            <v>C9</v>
          </cell>
        </row>
        <row r="13121">
          <cell r="E13121" t="str">
            <v>C9</v>
          </cell>
        </row>
        <row r="13122">
          <cell r="E13122" t="str">
            <v>C9</v>
          </cell>
        </row>
        <row r="13123">
          <cell r="E13123" t="str">
            <v>C9</v>
          </cell>
        </row>
        <row r="13124">
          <cell r="E13124" t="str">
            <v>C9</v>
          </cell>
        </row>
        <row r="13125">
          <cell r="E13125" t="str">
            <v>CA</v>
          </cell>
        </row>
        <row r="13126">
          <cell r="E13126" t="str">
            <v>CA</v>
          </cell>
        </row>
        <row r="13127">
          <cell r="E13127" t="str">
            <v>CA</v>
          </cell>
        </row>
        <row r="13128">
          <cell r="E13128" t="str">
            <v>CA</v>
          </cell>
        </row>
        <row r="13129">
          <cell r="E13129" t="str">
            <v>CA</v>
          </cell>
        </row>
        <row r="13130">
          <cell r="E13130" t="str">
            <v>CB</v>
          </cell>
        </row>
        <row r="13131">
          <cell r="E13131" t="str">
            <v>CB</v>
          </cell>
        </row>
        <row r="13132">
          <cell r="E13132" t="str">
            <v>CB</v>
          </cell>
        </row>
        <row r="13133">
          <cell r="E13133" t="str">
            <v>CB</v>
          </cell>
        </row>
        <row r="13134">
          <cell r="E13134" t="str">
            <v>CB</v>
          </cell>
        </row>
        <row r="13135">
          <cell r="E13135" t="str">
            <v>CB</v>
          </cell>
        </row>
        <row r="13136">
          <cell r="E13136" t="str">
            <v>CB</v>
          </cell>
        </row>
        <row r="13137">
          <cell r="E13137" t="str">
            <v>CB</v>
          </cell>
        </row>
        <row r="13138">
          <cell r="E13138" t="str">
            <v>CB</v>
          </cell>
        </row>
        <row r="13139">
          <cell r="E13139" t="str">
            <v>CB</v>
          </cell>
        </row>
        <row r="13140">
          <cell r="E13140" t="str">
            <v>CB</v>
          </cell>
        </row>
        <row r="13141">
          <cell r="E13141" t="str">
            <v>CB</v>
          </cell>
        </row>
        <row r="13142">
          <cell r="E13142" t="str">
            <v>CB</v>
          </cell>
        </row>
        <row r="13143">
          <cell r="E13143" t="str">
            <v>CB</v>
          </cell>
        </row>
        <row r="13144">
          <cell r="E13144" t="str">
            <v>CB</v>
          </cell>
        </row>
        <row r="13145">
          <cell r="E13145" t="str">
            <v>CB</v>
          </cell>
        </row>
        <row r="13146">
          <cell r="E13146" t="str">
            <v>CC</v>
          </cell>
        </row>
        <row r="13147">
          <cell r="E13147" t="str">
            <v>CC</v>
          </cell>
        </row>
        <row r="13148">
          <cell r="E13148" t="str">
            <v>CC</v>
          </cell>
        </row>
        <row r="13149">
          <cell r="E13149" t="str">
            <v>CC</v>
          </cell>
        </row>
        <row r="13150">
          <cell r="E13150" t="str">
            <v>CC</v>
          </cell>
        </row>
        <row r="13151">
          <cell r="E13151" t="str">
            <v>CC</v>
          </cell>
        </row>
        <row r="13152">
          <cell r="E13152" t="str">
            <v>CC</v>
          </cell>
        </row>
        <row r="13153">
          <cell r="E13153" t="str">
            <v>CC</v>
          </cell>
        </row>
        <row r="13154">
          <cell r="E13154" t="str">
            <v>CC</v>
          </cell>
        </row>
        <row r="13155">
          <cell r="E13155" t="str">
            <v>CC</v>
          </cell>
        </row>
        <row r="13156">
          <cell r="E13156" t="str">
            <v>CC</v>
          </cell>
        </row>
        <row r="13157">
          <cell r="E13157" t="str">
            <v>CC</v>
          </cell>
        </row>
        <row r="13158">
          <cell r="E13158" t="str">
            <v>C5</v>
          </cell>
        </row>
        <row r="13159">
          <cell r="E13159" t="str">
            <v>C5</v>
          </cell>
        </row>
        <row r="13160">
          <cell r="E13160" t="str">
            <v>C5</v>
          </cell>
        </row>
        <row r="13161">
          <cell r="E13161" t="str">
            <v>C5</v>
          </cell>
        </row>
        <row r="13162">
          <cell r="E13162" t="str">
            <v>C5</v>
          </cell>
        </row>
        <row r="13163">
          <cell r="E13163" t="str">
            <v>C5</v>
          </cell>
        </row>
        <row r="13164">
          <cell r="E13164" t="str">
            <v>C5</v>
          </cell>
        </row>
        <row r="13165">
          <cell r="E13165" t="str">
            <v>C5</v>
          </cell>
        </row>
        <row r="13166">
          <cell r="E13166" t="str">
            <v>C5</v>
          </cell>
        </row>
        <row r="13167">
          <cell r="E13167" t="str">
            <v>C5</v>
          </cell>
        </row>
        <row r="13168">
          <cell r="E13168" t="str">
            <v>C9</v>
          </cell>
        </row>
        <row r="13169">
          <cell r="E13169" t="str">
            <v>C9</v>
          </cell>
        </row>
        <row r="13170">
          <cell r="E13170" t="str">
            <v>C9</v>
          </cell>
        </row>
        <row r="13171">
          <cell r="E13171" t="str">
            <v>C9</v>
          </cell>
        </row>
        <row r="13172">
          <cell r="E13172" t="str">
            <v>C9</v>
          </cell>
        </row>
        <row r="13173">
          <cell r="E13173" t="str">
            <v>C9</v>
          </cell>
        </row>
        <row r="13174">
          <cell r="E13174" t="str">
            <v>C9</v>
          </cell>
        </row>
        <row r="13175">
          <cell r="E13175" t="str">
            <v>C9</v>
          </cell>
        </row>
        <row r="13176">
          <cell r="E13176" t="str">
            <v>C9</v>
          </cell>
        </row>
        <row r="13177">
          <cell r="E13177" t="str">
            <v>C9</v>
          </cell>
        </row>
        <row r="13178">
          <cell r="E13178" t="str">
            <v>C9</v>
          </cell>
        </row>
        <row r="13179">
          <cell r="E13179" t="str">
            <v>C9</v>
          </cell>
        </row>
        <row r="13180">
          <cell r="E13180" t="str">
            <v>C9</v>
          </cell>
        </row>
        <row r="13181">
          <cell r="E13181" t="str">
            <v>C9</v>
          </cell>
        </row>
        <row r="13182">
          <cell r="E13182" t="str">
            <v>C9</v>
          </cell>
        </row>
        <row r="13183">
          <cell r="E13183" t="str">
            <v>C9</v>
          </cell>
        </row>
        <row r="13184">
          <cell r="E13184" t="str">
            <v>C9</v>
          </cell>
        </row>
        <row r="13185">
          <cell r="E13185" t="str">
            <v>C9</v>
          </cell>
        </row>
        <row r="13186">
          <cell r="E13186" t="str">
            <v>C9</v>
          </cell>
        </row>
        <row r="13187">
          <cell r="E13187" t="str">
            <v>C9</v>
          </cell>
        </row>
        <row r="13188">
          <cell r="E13188" t="str">
            <v>C9</v>
          </cell>
        </row>
        <row r="13189">
          <cell r="E13189" t="str">
            <v>C9</v>
          </cell>
        </row>
        <row r="13190">
          <cell r="E13190" t="str">
            <v>CA</v>
          </cell>
        </row>
        <row r="13191">
          <cell r="E13191" t="str">
            <v>CA</v>
          </cell>
        </row>
        <row r="13192">
          <cell r="E13192" t="str">
            <v>CB</v>
          </cell>
        </row>
        <row r="13193">
          <cell r="E13193" t="str">
            <v>CB</v>
          </cell>
        </row>
        <row r="13194">
          <cell r="E13194" t="str">
            <v>C5</v>
          </cell>
        </row>
        <row r="13195">
          <cell r="E13195" t="str">
            <v>C5</v>
          </cell>
        </row>
        <row r="13196">
          <cell r="E13196" t="str">
            <v>C5</v>
          </cell>
        </row>
        <row r="13197">
          <cell r="E13197" t="str">
            <v>C5</v>
          </cell>
        </row>
        <row r="13198">
          <cell r="E13198" t="str">
            <v>C5</v>
          </cell>
        </row>
        <row r="13199">
          <cell r="E13199" t="str">
            <v>C5</v>
          </cell>
        </row>
        <row r="13200">
          <cell r="E13200" t="str">
            <v>C5</v>
          </cell>
        </row>
        <row r="13201">
          <cell r="E13201" t="str">
            <v>C5</v>
          </cell>
        </row>
        <row r="13202">
          <cell r="E13202" t="str">
            <v>C1</v>
          </cell>
        </row>
        <row r="13203">
          <cell r="E13203" t="str">
            <v>C3</v>
          </cell>
        </row>
        <row r="13204">
          <cell r="E13204" t="str">
            <v>D5</v>
          </cell>
        </row>
        <row r="13205">
          <cell r="E13205" t="str">
            <v>C1</v>
          </cell>
        </row>
        <row r="13206">
          <cell r="E13206" t="str">
            <v>C1</v>
          </cell>
        </row>
        <row r="13207">
          <cell r="E13207" t="str">
            <v>C1</v>
          </cell>
        </row>
        <row r="13208">
          <cell r="E13208" t="str">
            <v>C1</v>
          </cell>
        </row>
        <row r="13209">
          <cell r="E13209" t="str">
            <v>C1</v>
          </cell>
        </row>
        <row r="13210">
          <cell r="E13210" t="str">
            <v>C1</v>
          </cell>
        </row>
        <row r="13211">
          <cell r="E13211" t="str">
            <v>C1</v>
          </cell>
        </row>
        <row r="13212">
          <cell r="E13212" t="str">
            <v>C1</v>
          </cell>
        </row>
        <row r="13213">
          <cell r="E13213" t="str">
            <v>C1</v>
          </cell>
        </row>
        <row r="13214">
          <cell r="E13214" t="str">
            <v>C1</v>
          </cell>
        </row>
        <row r="13215">
          <cell r="E13215" t="str">
            <v>C1</v>
          </cell>
        </row>
        <row r="13216">
          <cell r="E13216" t="str">
            <v>C1</v>
          </cell>
        </row>
        <row r="13217">
          <cell r="E13217" t="str">
            <v>C1</v>
          </cell>
        </row>
        <row r="13218">
          <cell r="E13218" t="str">
            <v>C1</v>
          </cell>
        </row>
        <row r="13219">
          <cell r="E13219" t="str">
            <v>C3</v>
          </cell>
        </row>
        <row r="13220">
          <cell r="E13220" t="str">
            <v>C3</v>
          </cell>
        </row>
        <row r="13221">
          <cell r="E13221" t="str">
            <v>C3</v>
          </cell>
        </row>
        <row r="13222">
          <cell r="E13222" t="str">
            <v>C3</v>
          </cell>
        </row>
        <row r="13223">
          <cell r="E13223" t="str">
            <v>C7</v>
          </cell>
        </row>
        <row r="13224">
          <cell r="E13224" t="str">
            <v>C7</v>
          </cell>
        </row>
        <row r="13225">
          <cell r="E13225" t="str">
            <v>C7</v>
          </cell>
        </row>
        <row r="13226">
          <cell r="E13226" t="str">
            <v>CA</v>
          </cell>
        </row>
        <row r="13227">
          <cell r="E13227" t="str">
            <v>CA</v>
          </cell>
        </row>
        <row r="13228">
          <cell r="E13228" t="str">
            <v>CA</v>
          </cell>
        </row>
        <row r="13229">
          <cell r="E13229" t="str">
            <v>CA</v>
          </cell>
        </row>
        <row r="13230">
          <cell r="E13230" t="str">
            <v>CA</v>
          </cell>
        </row>
        <row r="13231">
          <cell r="E13231" t="str">
            <v>CA</v>
          </cell>
        </row>
        <row r="13232">
          <cell r="E13232" t="str">
            <v>C5</v>
          </cell>
        </row>
        <row r="13233">
          <cell r="E13233" t="str">
            <v>C5</v>
          </cell>
        </row>
        <row r="13234">
          <cell r="E13234" t="str">
            <v>C5</v>
          </cell>
        </row>
        <row r="13235">
          <cell r="E13235" t="str">
            <v>C5</v>
          </cell>
        </row>
        <row r="13236">
          <cell r="E13236" t="str">
            <v>CA</v>
          </cell>
        </row>
        <row r="13237">
          <cell r="E13237" t="str">
            <v>CB</v>
          </cell>
        </row>
        <row r="13238">
          <cell r="E13238" t="str">
            <v>CB</v>
          </cell>
        </row>
        <row r="13239">
          <cell r="E13239" t="str">
            <v>CB</v>
          </cell>
        </row>
        <row r="13240">
          <cell r="E13240" t="str">
            <v>CB</v>
          </cell>
        </row>
        <row r="13241">
          <cell r="E13241" t="str">
            <v>CB</v>
          </cell>
        </row>
        <row r="13242">
          <cell r="E13242" t="str">
            <v>CB</v>
          </cell>
        </row>
        <row r="13243">
          <cell r="E13243" t="str">
            <v>CC</v>
          </cell>
        </row>
        <row r="13244">
          <cell r="E13244" t="str">
            <v>CC</v>
          </cell>
        </row>
        <row r="13245">
          <cell r="E13245" t="str">
            <v>CC</v>
          </cell>
        </row>
        <row r="13246">
          <cell r="E13246" t="str">
            <v>CC</v>
          </cell>
        </row>
        <row r="13247">
          <cell r="E13247" t="str">
            <v>CC</v>
          </cell>
        </row>
        <row r="13248">
          <cell r="E13248" t="str">
            <v>C3</v>
          </cell>
        </row>
        <row r="13249">
          <cell r="E13249" t="str">
            <v>C5</v>
          </cell>
        </row>
        <row r="13250">
          <cell r="E13250" t="str">
            <v>C5</v>
          </cell>
        </row>
        <row r="13251">
          <cell r="E13251" t="str">
            <v>C6</v>
          </cell>
        </row>
        <row r="13252">
          <cell r="E13252" t="str">
            <v>C7</v>
          </cell>
        </row>
        <row r="13253">
          <cell r="E13253" t="str">
            <v>C8</v>
          </cell>
        </row>
        <row r="13254">
          <cell r="E13254" t="str">
            <v>C8</v>
          </cell>
        </row>
        <row r="13255">
          <cell r="E13255" t="str">
            <v>C8</v>
          </cell>
        </row>
        <row r="13256">
          <cell r="E13256" t="str">
            <v>C8</v>
          </cell>
        </row>
        <row r="13257">
          <cell r="E13257" t="str">
            <v>C8</v>
          </cell>
        </row>
        <row r="13258">
          <cell r="E13258" t="str">
            <v>C8</v>
          </cell>
        </row>
        <row r="13259">
          <cell r="E13259" t="str">
            <v>C8</v>
          </cell>
        </row>
        <row r="13260">
          <cell r="E13260" t="str">
            <v>C8</v>
          </cell>
        </row>
        <row r="13261">
          <cell r="E13261" t="str">
            <v>C8</v>
          </cell>
        </row>
        <row r="13262">
          <cell r="E13262" t="str">
            <v>C8</v>
          </cell>
        </row>
        <row r="13263">
          <cell r="E13263" t="str">
            <v>C8</v>
          </cell>
        </row>
        <row r="13264">
          <cell r="E13264" t="str">
            <v>C8</v>
          </cell>
        </row>
        <row r="13265">
          <cell r="E13265" t="str">
            <v>C8</v>
          </cell>
        </row>
        <row r="13266">
          <cell r="E13266" t="str">
            <v>C8</v>
          </cell>
        </row>
        <row r="13267">
          <cell r="E13267" t="str">
            <v>C8</v>
          </cell>
        </row>
        <row r="13268">
          <cell r="E13268" t="str">
            <v>CA</v>
          </cell>
        </row>
        <row r="13269">
          <cell r="E13269" t="str">
            <v>CA</v>
          </cell>
        </row>
        <row r="13270">
          <cell r="E13270" t="str">
            <v>DC</v>
          </cell>
        </row>
        <row r="13271">
          <cell r="E13271" t="str">
            <v>DC</v>
          </cell>
        </row>
        <row r="13272">
          <cell r="E13272" t="str">
            <v>C3</v>
          </cell>
        </row>
        <row r="13273">
          <cell r="E13273" t="str">
            <v>C3</v>
          </cell>
        </row>
        <row r="13274">
          <cell r="E13274" t="str">
            <v>C3</v>
          </cell>
        </row>
        <row r="13275">
          <cell r="E13275" t="str">
            <v>C5</v>
          </cell>
        </row>
        <row r="13276">
          <cell r="E13276" t="str">
            <v>C5</v>
          </cell>
        </row>
        <row r="13277">
          <cell r="E13277" t="str">
            <v>C8</v>
          </cell>
        </row>
        <row r="13278">
          <cell r="E13278" t="str">
            <v>C9</v>
          </cell>
        </row>
        <row r="13279">
          <cell r="E13279" t="str">
            <v>C9</v>
          </cell>
        </row>
        <row r="13280">
          <cell r="E13280" t="str">
            <v>C9</v>
          </cell>
        </row>
        <row r="13281">
          <cell r="E13281" t="str">
            <v>C9</v>
          </cell>
        </row>
        <row r="13282">
          <cell r="E13282" t="str">
            <v>C9</v>
          </cell>
        </row>
        <row r="13283">
          <cell r="E13283" t="str">
            <v>C9</v>
          </cell>
        </row>
        <row r="13284">
          <cell r="E13284" t="str">
            <v>C9</v>
          </cell>
        </row>
        <row r="13285">
          <cell r="E13285" t="str">
            <v>C9</v>
          </cell>
        </row>
        <row r="13286">
          <cell r="E13286" t="str">
            <v>C9</v>
          </cell>
        </row>
        <row r="13287">
          <cell r="E13287" t="str">
            <v>C9</v>
          </cell>
        </row>
        <row r="13288">
          <cell r="E13288" t="str">
            <v>C9</v>
          </cell>
        </row>
        <row r="13289">
          <cell r="E13289" t="str">
            <v>C9</v>
          </cell>
        </row>
        <row r="13290">
          <cell r="E13290" t="str">
            <v>C9</v>
          </cell>
        </row>
        <row r="13291">
          <cell r="E13291" t="str">
            <v>C9</v>
          </cell>
        </row>
        <row r="13292">
          <cell r="E13292" t="str">
            <v>D5</v>
          </cell>
        </row>
        <row r="13293">
          <cell r="E13293" t="str">
            <v>D5</v>
          </cell>
        </row>
        <row r="13294">
          <cell r="E13294" t="str">
            <v>D8</v>
          </cell>
        </row>
        <row r="13295">
          <cell r="E13295" t="str">
            <v>C3</v>
          </cell>
        </row>
        <row r="13296">
          <cell r="E13296" t="str">
            <v>C3</v>
          </cell>
        </row>
        <row r="13297">
          <cell r="E13297" t="str">
            <v>C6</v>
          </cell>
        </row>
        <row r="13298">
          <cell r="E13298" t="str">
            <v>C8</v>
          </cell>
        </row>
        <row r="13299">
          <cell r="E13299" t="str">
            <v>CA</v>
          </cell>
        </row>
        <row r="13300">
          <cell r="E13300" t="str">
            <v>CC</v>
          </cell>
        </row>
        <row r="13301">
          <cell r="E13301" t="str">
            <v>C1</v>
          </cell>
        </row>
        <row r="13302">
          <cell r="E13302" t="str">
            <v>C1</v>
          </cell>
        </row>
        <row r="13303">
          <cell r="E13303" t="str">
            <v>C1</v>
          </cell>
        </row>
        <row r="13304">
          <cell r="E13304" t="str">
            <v>C1</v>
          </cell>
        </row>
        <row r="13305">
          <cell r="E13305" t="str">
            <v>C1</v>
          </cell>
        </row>
        <row r="13306">
          <cell r="E13306" t="str">
            <v>C1</v>
          </cell>
        </row>
        <row r="13307">
          <cell r="E13307" t="str">
            <v>C1</v>
          </cell>
        </row>
        <row r="13308">
          <cell r="E13308" t="str">
            <v>C1</v>
          </cell>
        </row>
        <row r="13309">
          <cell r="E13309" t="str">
            <v>C1</v>
          </cell>
        </row>
        <row r="13310">
          <cell r="E13310" t="str">
            <v>C1</v>
          </cell>
        </row>
        <row r="13311">
          <cell r="E13311" t="str">
            <v>C1</v>
          </cell>
        </row>
        <row r="13312">
          <cell r="E13312" t="str">
            <v>C1</v>
          </cell>
        </row>
        <row r="13313">
          <cell r="E13313" t="str">
            <v>C1</v>
          </cell>
        </row>
        <row r="13314">
          <cell r="E13314" t="str">
            <v>C3</v>
          </cell>
        </row>
        <row r="13315">
          <cell r="E13315" t="str">
            <v>C3</v>
          </cell>
        </row>
        <row r="13316">
          <cell r="E13316" t="str">
            <v>C3</v>
          </cell>
        </row>
        <row r="13317">
          <cell r="E13317" t="str">
            <v>C4</v>
          </cell>
        </row>
        <row r="13318">
          <cell r="E13318" t="str">
            <v>C4</v>
          </cell>
        </row>
        <row r="13319">
          <cell r="E13319" t="str">
            <v>C6</v>
          </cell>
        </row>
        <row r="13320">
          <cell r="E13320" t="str">
            <v>C6</v>
          </cell>
        </row>
        <row r="13321">
          <cell r="E13321" t="str">
            <v>C8</v>
          </cell>
        </row>
        <row r="13322">
          <cell r="E13322" t="str">
            <v>C8</v>
          </cell>
        </row>
        <row r="13323">
          <cell r="E13323" t="str">
            <v>C8</v>
          </cell>
        </row>
        <row r="13324">
          <cell r="E13324" t="str">
            <v>C8</v>
          </cell>
        </row>
        <row r="13325">
          <cell r="E13325" t="str">
            <v>C8</v>
          </cell>
        </row>
        <row r="13326">
          <cell r="E13326" t="str">
            <v>C9</v>
          </cell>
        </row>
        <row r="13327">
          <cell r="E13327" t="str">
            <v>C9</v>
          </cell>
        </row>
        <row r="13328">
          <cell r="E13328" t="str">
            <v>CA</v>
          </cell>
        </row>
        <row r="13329">
          <cell r="E13329" t="str">
            <v>CB</v>
          </cell>
        </row>
        <row r="13330">
          <cell r="E13330" t="str">
            <v>C1</v>
          </cell>
        </row>
        <row r="13331">
          <cell r="E13331" t="str">
            <v>CA</v>
          </cell>
        </row>
        <row r="13332">
          <cell r="E13332" t="str">
            <v>CA</v>
          </cell>
        </row>
        <row r="13333">
          <cell r="E13333" t="str">
            <v>CB</v>
          </cell>
        </row>
        <row r="13334">
          <cell r="E13334" t="str">
            <v>CB</v>
          </cell>
        </row>
        <row r="13335">
          <cell r="E13335" t="str">
            <v>CB</v>
          </cell>
        </row>
        <row r="13336">
          <cell r="E13336" t="str">
            <v>CB</v>
          </cell>
        </row>
        <row r="13337">
          <cell r="E13337" t="str">
            <v>CB</v>
          </cell>
        </row>
        <row r="13338">
          <cell r="E13338" t="str">
            <v>CB</v>
          </cell>
        </row>
        <row r="13339">
          <cell r="E13339" t="str">
            <v>CC</v>
          </cell>
        </row>
        <row r="13340">
          <cell r="E13340" t="str">
            <v>CC</v>
          </cell>
        </row>
        <row r="13341">
          <cell r="E13341" t="str">
            <v>CC</v>
          </cell>
        </row>
        <row r="13342">
          <cell r="E13342" t="str">
            <v>CC</v>
          </cell>
        </row>
        <row r="13343">
          <cell r="E13343" t="str">
            <v>C5</v>
          </cell>
        </row>
        <row r="13344">
          <cell r="E13344" t="str">
            <v>C5</v>
          </cell>
        </row>
        <row r="13345">
          <cell r="E13345" t="str">
            <v>C5</v>
          </cell>
        </row>
        <row r="13346">
          <cell r="E13346" t="str">
            <v>C5</v>
          </cell>
        </row>
        <row r="13347">
          <cell r="E13347" t="str">
            <v>C6</v>
          </cell>
        </row>
        <row r="13348">
          <cell r="E13348" t="str">
            <v>C8</v>
          </cell>
        </row>
        <row r="13349">
          <cell r="E13349" t="str">
            <v>C8</v>
          </cell>
        </row>
        <row r="13350">
          <cell r="E13350" t="str">
            <v>C8</v>
          </cell>
        </row>
        <row r="13351">
          <cell r="E13351" t="str">
            <v>C8</v>
          </cell>
        </row>
        <row r="13352">
          <cell r="E13352" t="str">
            <v>C1</v>
          </cell>
        </row>
        <row r="13353">
          <cell r="E13353" t="str">
            <v>C5</v>
          </cell>
        </row>
        <row r="13354">
          <cell r="E13354" t="str">
            <v>C5</v>
          </cell>
        </row>
        <row r="13355">
          <cell r="E13355" t="str">
            <v>C5</v>
          </cell>
        </row>
        <row r="13356">
          <cell r="E13356" t="str">
            <v>CC</v>
          </cell>
        </row>
        <row r="13357">
          <cell r="E13357" t="str">
            <v>CC</v>
          </cell>
        </row>
        <row r="13358">
          <cell r="E13358" t="str">
            <v>C1</v>
          </cell>
        </row>
        <row r="13359">
          <cell r="E13359" t="str">
            <v>C1</v>
          </cell>
        </row>
        <row r="13360">
          <cell r="E13360" t="str">
            <v>C1</v>
          </cell>
        </row>
        <row r="13361">
          <cell r="E13361" t="str">
            <v>C9</v>
          </cell>
        </row>
        <row r="13362">
          <cell r="E13362" t="str">
            <v>C9</v>
          </cell>
        </row>
        <row r="13363">
          <cell r="E13363" t="str">
            <v>C9</v>
          </cell>
        </row>
        <row r="13364">
          <cell r="E13364" t="str">
            <v>C9</v>
          </cell>
        </row>
        <row r="13365">
          <cell r="E13365" t="str">
            <v>C9</v>
          </cell>
        </row>
        <row r="13366">
          <cell r="E13366" t="str">
            <v>C9</v>
          </cell>
        </row>
        <row r="13367">
          <cell r="E13367" t="str">
            <v>C9</v>
          </cell>
        </row>
        <row r="13368">
          <cell r="E13368" t="str">
            <v>CA</v>
          </cell>
        </row>
        <row r="13369">
          <cell r="E13369" t="str">
            <v>DB</v>
          </cell>
        </row>
        <row r="13370">
          <cell r="E13370" t="str">
            <v>C3</v>
          </cell>
        </row>
        <row r="13371">
          <cell r="E13371" t="str">
            <v>C7</v>
          </cell>
        </row>
        <row r="13372">
          <cell r="E13372" t="str">
            <v>C9</v>
          </cell>
        </row>
        <row r="13373">
          <cell r="E13373" t="str">
            <v>CA</v>
          </cell>
        </row>
        <row r="13374">
          <cell r="E13374" t="str">
            <v>CB</v>
          </cell>
        </row>
        <row r="13375">
          <cell r="E13375" t="str">
            <v>CC</v>
          </cell>
        </row>
        <row r="13376">
          <cell r="E13376" t="str">
            <v>CC</v>
          </cell>
        </row>
        <row r="13377">
          <cell r="E13377" t="str">
            <v>CC</v>
          </cell>
        </row>
        <row r="13378">
          <cell r="E13378" t="str">
            <v>D9</v>
          </cell>
        </row>
        <row r="13379">
          <cell r="E13379" t="str">
            <v>D9</v>
          </cell>
        </row>
        <row r="13380">
          <cell r="E13380" t="str">
            <v>D9</v>
          </cell>
        </row>
        <row r="13381">
          <cell r="E13381" t="str">
            <v>C7</v>
          </cell>
        </row>
        <row r="13382">
          <cell r="E13382" t="str">
            <v>C8</v>
          </cell>
        </row>
        <row r="13383">
          <cell r="E13383" t="str">
            <v>C1</v>
          </cell>
        </row>
        <row r="13384">
          <cell r="E13384" t="str">
            <v>C8</v>
          </cell>
        </row>
        <row r="13385">
          <cell r="E13385" t="str">
            <v>C8</v>
          </cell>
        </row>
        <row r="13386">
          <cell r="E13386" t="str">
            <v>C8</v>
          </cell>
        </row>
        <row r="13387">
          <cell r="E13387" t="str">
            <v>C1</v>
          </cell>
        </row>
        <row r="13388">
          <cell r="E13388" t="str">
            <v>C3</v>
          </cell>
        </row>
        <row r="13389">
          <cell r="E13389" t="str">
            <v>C9</v>
          </cell>
        </row>
        <row r="13390">
          <cell r="E13390" t="str">
            <v>CC</v>
          </cell>
        </row>
        <row r="13391">
          <cell r="E13391" t="str">
            <v>CC</v>
          </cell>
        </row>
        <row r="13392">
          <cell r="E13392" t="str">
            <v>CC</v>
          </cell>
        </row>
        <row r="13393">
          <cell r="E13393" t="str">
            <v>CC</v>
          </cell>
        </row>
        <row r="13394">
          <cell r="E13394" t="str">
            <v>CC</v>
          </cell>
        </row>
        <row r="13395">
          <cell r="E13395" t="str">
            <v>CC</v>
          </cell>
        </row>
        <row r="13396">
          <cell r="E13396" t="str">
            <v>D4</v>
          </cell>
        </row>
        <row r="13397">
          <cell r="E13397" t="str">
            <v>D4</v>
          </cell>
        </row>
        <row r="13398">
          <cell r="E13398" t="str">
            <v>D4</v>
          </cell>
        </row>
        <row r="13399">
          <cell r="E13399" t="str">
            <v>D4</v>
          </cell>
        </row>
        <row r="13400">
          <cell r="E13400" t="str">
            <v>D4</v>
          </cell>
        </row>
        <row r="13401">
          <cell r="E13401" t="str">
            <v>D4</v>
          </cell>
        </row>
        <row r="13402">
          <cell r="E13402" t="str">
            <v>C4</v>
          </cell>
        </row>
        <row r="13403">
          <cell r="E13403" t="str">
            <v>C4</v>
          </cell>
        </row>
        <row r="13404">
          <cell r="E13404" t="str">
            <v>C4</v>
          </cell>
        </row>
        <row r="13405">
          <cell r="E13405" t="str">
            <v>C4</v>
          </cell>
        </row>
        <row r="13406">
          <cell r="E13406" t="str">
            <v>C4</v>
          </cell>
        </row>
        <row r="13407">
          <cell r="E13407" t="str">
            <v>C8</v>
          </cell>
        </row>
        <row r="13408">
          <cell r="E13408" t="str">
            <v>C8</v>
          </cell>
        </row>
        <row r="13409">
          <cell r="E13409" t="str">
            <v>C9</v>
          </cell>
        </row>
        <row r="13410">
          <cell r="E13410" t="str">
            <v>CB</v>
          </cell>
        </row>
        <row r="13411">
          <cell r="E13411" t="str">
            <v>CB</v>
          </cell>
        </row>
        <row r="13412">
          <cell r="E13412" t="str">
            <v>C1</v>
          </cell>
        </row>
        <row r="13413">
          <cell r="E13413" t="str">
            <v>C1</v>
          </cell>
        </row>
        <row r="13414">
          <cell r="E13414" t="str">
            <v>C8</v>
          </cell>
        </row>
        <row r="13415">
          <cell r="E13415" t="str">
            <v>C6</v>
          </cell>
        </row>
        <row r="13416">
          <cell r="E13416" t="str">
            <v>C8</v>
          </cell>
        </row>
        <row r="13417">
          <cell r="E13417" t="str">
            <v>CC</v>
          </cell>
        </row>
        <row r="13418">
          <cell r="E13418" t="str">
            <v>CB</v>
          </cell>
        </row>
        <row r="13419">
          <cell r="E13419" t="str">
            <v>CB</v>
          </cell>
        </row>
        <row r="13420">
          <cell r="E13420" t="str">
            <v>C8</v>
          </cell>
        </row>
        <row r="13421">
          <cell r="E13421" t="str">
            <v>CB</v>
          </cell>
        </row>
        <row r="13422">
          <cell r="E13422" t="str">
            <v>D8</v>
          </cell>
        </row>
        <row r="13423">
          <cell r="E13423" t="str">
            <v>DB</v>
          </cell>
        </row>
        <row r="13424">
          <cell r="E13424" t="str">
            <v>C5</v>
          </cell>
        </row>
        <row r="13425">
          <cell r="E13425" t="str">
            <v>C8</v>
          </cell>
        </row>
        <row r="13426">
          <cell r="E13426" t="str">
            <v>C1</v>
          </cell>
        </row>
        <row r="13427">
          <cell r="E13427" t="str">
            <v>C7</v>
          </cell>
        </row>
        <row r="13428">
          <cell r="E13428" t="str">
            <v>C7</v>
          </cell>
        </row>
        <row r="13429">
          <cell r="E13429" t="str">
            <v>C8</v>
          </cell>
        </row>
        <row r="13430">
          <cell r="E13430" t="str">
            <v>C8</v>
          </cell>
        </row>
        <row r="13431">
          <cell r="E13431" t="str">
            <v>C5</v>
          </cell>
        </row>
        <row r="13432">
          <cell r="E13432" t="str">
            <v>C5</v>
          </cell>
        </row>
        <row r="13433">
          <cell r="E13433" t="str">
            <v>C6</v>
          </cell>
        </row>
        <row r="13434">
          <cell r="E13434" t="str">
            <v>C6</v>
          </cell>
        </row>
        <row r="13435">
          <cell r="E13435" t="str">
            <v>CC</v>
          </cell>
        </row>
        <row r="13436">
          <cell r="E13436" t="str">
            <v>CC</v>
          </cell>
        </row>
        <row r="13437">
          <cell r="E13437" t="str">
            <v>CC</v>
          </cell>
        </row>
        <row r="13438">
          <cell r="E13438" t="str">
            <v>C1</v>
          </cell>
        </row>
        <row r="13439">
          <cell r="E13439" t="str">
            <v>C1</v>
          </cell>
        </row>
        <row r="13440">
          <cell r="E13440" t="str">
            <v>CC</v>
          </cell>
        </row>
        <row r="13441">
          <cell r="E13441" t="str">
            <v>D1</v>
          </cell>
        </row>
        <row r="13442">
          <cell r="E13442" t="str">
            <v>C8</v>
          </cell>
        </row>
        <row r="13443">
          <cell r="E13443" t="str">
            <v>C8</v>
          </cell>
        </row>
        <row r="13444">
          <cell r="E13444" t="str">
            <v>C9</v>
          </cell>
        </row>
        <row r="13445">
          <cell r="E13445" t="str">
            <v>CA</v>
          </cell>
        </row>
        <row r="13446">
          <cell r="E13446" t="str">
            <v>CC</v>
          </cell>
        </row>
        <row r="13447">
          <cell r="E13447" t="str">
            <v>CC</v>
          </cell>
        </row>
        <row r="13448">
          <cell r="E13448" t="str">
            <v>C1</v>
          </cell>
        </row>
        <row r="13449">
          <cell r="E13449" t="str">
            <v>C8</v>
          </cell>
        </row>
        <row r="13450">
          <cell r="E13450" t="str">
            <v>C9</v>
          </cell>
        </row>
        <row r="13451">
          <cell r="E13451" t="str">
            <v>CB</v>
          </cell>
        </row>
        <row r="13452">
          <cell r="E13452" t="str">
            <v>C8</v>
          </cell>
        </row>
        <row r="13453">
          <cell r="E13453" t="str">
            <v>C1</v>
          </cell>
        </row>
        <row r="13454">
          <cell r="E13454" t="str">
            <v>C7</v>
          </cell>
        </row>
        <row r="13455">
          <cell r="E13455" t="str">
            <v>C6</v>
          </cell>
        </row>
        <row r="13456">
          <cell r="E13456" t="str">
            <v>CC</v>
          </cell>
        </row>
        <row r="13457">
          <cell r="E13457" t="str">
            <v>CC</v>
          </cell>
        </row>
        <row r="13458">
          <cell r="E13458" t="str">
            <v>C9</v>
          </cell>
        </row>
        <row r="13459">
          <cell r="E13459" t="str">
            <v>C9</v>
          </cell>
        </row>
        <row r="13460">
          <cell r="E13460" t="str">
            <v>V1</v>
          </cell>
        </row>
        <row r="13461">
          <cell r="E13461" t="str">
            <v>S1</v>
          </cell>
        </row>
        <row r="13463">
          <cell r="E13463" t="str">
            <v>CA</v>
          </cell>
        </row>
        <row r="13464">
          <cell r="E13464" t="str">
            <v>C9</v>
          </cell>
        </row>
        <row r="13465">
          <cell r="E13465" t="str">
            <v>C9</v>
          </cell>
        </row>
        <row r="13466">
          <cell r="E13466" t="str">
            <v>C9</v>
          </cell>
        </row>
        <row r="13467">
          <cell r="E13467" t="str">
            <v>C1</v>
          </cell>
        </row>
        <row r="13468">
          <cell r="E13468" t="str">
            <v>C1</v>
          </cell>
        </row>
        <row r="13469">
          <cell r="E13469" t="str">
            <v>C1</v>
          </cell>
        </row>
        <row r="13470">
          <cell r="E13470" t="str">
            <v>C1</v>
          </cell>
        </row>
        <row r="13471">
          <cell r="E13471" t="str">
            <v>C1</v>
          </cell>
        </row>
        <row r="13472">
          <cell r="E13472" t="str">
            <v>C1</v>
          </cell>
        </row>
        <row r="13473">
          <cell r="E13473" t="str">
            <v>C1</v>
          </cell>
        </row>
        <row r="13474">
          <cell r="E13474" t="str">
            <v>C1</v>
          </cell>
        </row>
        <row r="13475">
          <cell r="E13475" t="str">
            <v>C1</v>
          </cell>
        </row>
        <row r="13476">
          <cell r="E13476" t="str">
            <v>C1</v>
          </cell>
        </row>
        <row r="13477">
          <cell r="E13477" t="str">
            <v>C1</v>
          </cell>
        </row>
        <row r="13478">
          <cell r="E13478" t="str">
            <v>C1</v>
          </cell>
        </row>
        <row r="13479">
          <cell r="E13479" t="str">
            <v>C1</v>
          </cell>
        </row>
        <row r="13480">
          <cell r="E13480" t="str">
            <v>C1</v>
          </cell>
        </row>
        <row r="13481">
          <cell r="E13481" t="str">
            <v>C1</v>
          </cell>
        </row>
        <row r="13482">
          <cell r="E13482" t="str">
            <v>C1</v>
          </cell>
        </row>
        <row r="13483">
          <cell r="E13483" t="str">
            <v>C1</v>
          </cell>
        </row>
        <row r="13484">
          <cell r="E13484" t="str">
            <v>C3</v>
          </cell>
        </row>
        <row r="13485">
          <cell r="E13485" t="str">
            <v>C4</v>
          </cell>
        </row>
        <row r="13486">
          <cell r="E13486" t="str">
            <v>C4</v>
          </cell>
        </row>
        <row r="13487">
          <cell r="E13487" t="str">
            <v>C4</v>
          </cell>
        </row>
        <row r="13488">
          <cell r="E13488" t="str">
            <v>C7</v>
          </cell>
        </row>
        <row r="13489">
          <cell r="E13489" t="str">
            <v>C8</v>
          </cell>
        </row>
        <row r="13490">
          <cell r="E13490" t="str">
            <v>C8</v>
          </cell>
        </row>
        <row r="13491">
          <cell r="E13491" t="str">
            <v>C8</v>
          </cell>
        </row>
        <row r="13492">
          <cell r="E13492" t="str">
            <v>C8</v>
          </cell>
        </row>
        <row r="13493">
          <cell r="E13493" t="str">
            <v>C8</v>
          </cell>
        </row>
        <row r="13494">
          <cell r="E13494" t="str">
            <v>C8</v>
          </cell>
        </row>
        <row r="13495">
          <cell r="E13495" t="str">
            <v>C9</v>
          </cell>
        </row>
        <row r="13496">
          <cell r="E13496" t="str">
            <v>C9</v>
          </cell>
        </row>
        <row r="13497">
          <cell r="E13497" t="str">
            <v>C9</v>
          </cell>
        </row>
        <row r="13498">
          <cell r="E13498" t="str">
            <v>C9</v>
          </cell>
        </row>
        <row r="13499">
          <cell r="E13499" t="str">
            <v>C9</v>
          </cell>
        </row>
        <row r="13500">
          <cell r="E13500" t="str">
            <v>C9</v>
          </cell>
        </row>
        <row r="13501">
          <cell r="E13501" t="str">
            <v>C9</v>
          </cell>
        </row>
        <row r="13502">
          <cell r="E13502" t="str">
            <v>C9</v>
          </cell>
        </row>
        <row r="13503">
          <cell r="E13503" t="str">
            <v>C9</v>
          </cell>
        </row>
        <row r="13504">
          <cell r="E13504" t="str">
            <v>C9</v>
          </cell>
        </row>
        <row r="13505">
          <cell r="E13505" t="str">
            <v>C9</v>
          </cell>
        </row>
        <row r="13506">
          <cell r="E13506" t="str">
            <v>C9</v>
          </cell>
        </row>
        <row r="13507">
          <cell r="E13507" t="str">
            <v>C9</v>
          </cell>
        </row>
        <row r="13508">
          <cell r="E13508" t="str">
            <v>C9</v>
          </cell>
        </row>
        <row r="13509">
          <cell r="E13509" t="str">
            <v>C9</v>
          </cell>
        </row>
        <row r="13510">
          <cell r="E13510" t="str">
            <v>C9</v>
          </cell>
        </row>
        <row r="13511">
          <cell r="E13511" t="str">
            <v>C9</v>
          </cell>
        </row>
        <row r="13512">
          <cell r="E13512" t="str">
            <v>C9</v>
          </cell>
        </row>
        <row r="13513">
          <cell r="E13513" t="str">
            <v>C9</v>
          </cell>
        </row>
        <row r="13514">
          <cell r="E13514" t="str">
            <v>C9</v>
          </cell>
        </row>
        <row r="13515">
          <cell r="E13515" t="str">
            <v>C9</v>
          </cell>
        </row>
        <row r="13516">
          <cell r="E13516" t="str">
            <v>C9</v>
          </cell>
        </row>
        <row r="13517">
          <cell r="E13517" t="str">
            <v>C9</v>
          </cell>
        </row>
        <row r="13518">
          <cell r="E13518" t="str">
            <v>C9</v>
          </cell>
        </row>
        <row r="13519">
          <cell r="E13519" t="str">
            <v>C9</v>
          </cell>
        </row>
        <row r="13520">
          <cell r="E13520" t="str">
            <v>C5</v>
          </cell>
        </row>
        <row r="13521">
          <cell r="E13521" t="str">
            <v>C5</v>
          </cell>
        </row>
        <row r="13522">
          <cell r="E13522" t="str">
            <v>CA</v>
          </cell>
        </row>
        <row r="13523">
          <cell r="E13523" t="str">
            <v>CA</v>
          </cell>
        </row>
        <row r="13524">
          <cell r="E13524" t="str">
            <v>CA</v>
          </cell>
        </row>
        <row r="13525">
          <cell r="E13525" t="str">
            <v>CB</v>
          </cell>
        </row>
        <row r="13526">
          <cell r="E13526" t="str">
            <v>CB</v>
          </cell>
        </row>
        <row r="13527">
          <cell r="E13527" t="str">
            <v>CB</v>
          </cell>
        </row>
        <row r="13528">
          <cell r="E13528" t="str">
            <v>CB</v>
          </cell>
        </row>
        <row r="13529">
          <cell r="E13529" t="str">
            <v>CB</v>
          </cell>
        </row>
        <row r="13530">
          <cell r="E13530" t="str">
            <v>CB</v>
          </cell>
        </row>
        <row r="13531">
          <cell r="E13531" t="str">
            <v>CB</v>
          </cell>
        </row>
        <row r="13532">
          <cell r="E13532" t="str">
            <v>CB</v>
          </cell>
        </row>
        <row r="13533">
          <cell r="E13533" t="str">
            <v>CB</v>
          </cell>
        </row>
        <row r="13534">
          <cell r="E13534" t="str">
            <v>CB</v>
          </cell>
        </row>
        <row r="13535">
          <cell r="E13535" t="str">
            <v>CB</v>
          </cell>
        </row>
        <row r="13536">
          <cell r="E13536" t="str">
            <v>CB</v>
          </cell>
        </row>
        <row r="13537">
          <cell r="E13537" t="str">
            <v>CB</v>
          </cell>
        </row>
        <row r="13538">
          <cell r="E13538" t="str">
            <v>CB</v>
          </cell>
        </row>
        <row r="13539">
          <cell r="E13539" t="str">
            <v>CC</v>
          </cell>
        </row>
        <row r="13540">
          <cell r="E13540" t="str">
            <v>CC</v>
          </cell>
        </row>
        <row r="13541">
          <cell r="E13541" t="str">
            <v>C5</v>
          </cell>
        </row>
        <row r="13542">
          <cell r="E13542" t="str">
            <v>C5</v>
          </cell>
        </row>
        <row r="13543">
          <cell r="E13543" t="str">
            <v>C5</v>
          </cell>
        </row>
        <row r="13544">
          <cell r="E13544" t="str">
            <v>C5</v>
          </cell>
        </row>
        <row r="13545">
          <cell r="E13545" t="str">
            <v>C5</v>
          </cell>
        </row>
        <row r="13546">
          <cell r="E13546" t="str">
            <v>C5</v>
          </cell>
        </row>
        <row r="13547">
          <cell r="E13547" t="str">
            <v>C6</v>
          </cell>
        </row>
        <row r="13548">
          <cell r="E13548" t="str">
            <v>C6</v>
          </cell>
        </row>
        <row r="13549">
          <cell r="E13549" t="str">
            <v>C9</v>
          </cell>
        </row>
        <row r="13550">
          <cell r="E13550" t="str">
            <v>C9</v>
          </cell>
        </row>
        <row r="13551">
          <cell r="E13551" t="str">
            <v>C9</v>
          </cell>
        </row>
        <row r="13552">
          <cell r="E13552" t="str">
            <v>C9</v>
          </cell>
        </row>
        <row r="13553">
          <cell r="E13553" t="str">
            <v>C9</v>
          </cell>
        </row>
        <row r="13554">
          <cell r="E13554" t="str">
            <v>C9</v>
          </cell>
        </row>
        <row r="13555">
          <cell r="E13555" t="str">
            <v>C9</v>
          </cell>
        </row>
        <row r="13556">
          <cell r="E13556" t="str">
            <v>C9</v>
          </cell>
        </row>
        <row r="13557">
          <cell r="E13557" t="str">
            <v>C9</v>
          </cell>
        </row>
        <row r="13558">
          <cell r="E13558" t="str">
            <v>C9</v>
          </cell>
        </row>
        <row r="13559">
          <cell r="E13559" t="str">
            <v>C9</v>
          </cell>
        </row>
        <row r="13560">
          <cell r="E13560" t="str">
            <v>C9</v>
          </cell>
        </row>
        <row r="13561">
          <cell r="E13561" t="str">
            <v>C9</v>
          </cell>
        </row>
        <row r="13562">
          <cell r="E13562" t="str">
            <v>C9</v>
          </cell>
        </row>
        <row r="13563">
          <cell r="E13563" t="str">
            <v>C9</v>
          </cell>
        </row>
        <row r="13564">
          <cell r="E13564" t="str">
            <v>C9</v>
          </cell>
        </row>
        <row r="13565">
          <cell r="E13565" t="str">
            <v>C9</v>
          </cell>
        </row>
        <row r="13566">
          <cell r="E13566" t="str">
            <v>C9</v>
          </cell>
        </row>
        <row r="13567">
          <cell r="E13567" t="str">
            <v>C9</v>
          </cell>
        </row>
        <row r="13568">
          <cell r="E13568" t="str">
            <v>C9</v>
          </cell>
        </row>
        <row r="13569">
          <cell r="E13569" t="str">
            <v>C9</v>
          </cell>
        </row>
        <row r="13570">
          <cell r="E13570" t="str">
            <v>C9</v>
          </cell>
        </row>
        <row r="13571">
          <cell r="E13571" t="str">
            <v>C9</v>
          </cell>
        </row>
        <row r="13572">
          <cell r="E13572" t="str">
            <v>C9</v>
          </cell>
        </row>
        <row r="13573">
          <cell r="E13573" t="str">
            <v>C9</v>
          </cell>
        </row>
        <row r="13574">
          <cell r="E13574" t="str">
            <v>CA</v>
          </cell>
        </row>
        <row r="13575">
          <cell r="E13575" t="str">
            <v>CA</v>
          </cell>
        </row>
        <row r="13576">
          <cell r="E13576" t="str">
            <v>C6</v>
          </cell>
        </row>
        <row r="13577">
          <cell r="E13577" t="str">
            <v>S1</v>
          </cell>
        </row>
        <row r="13578">
          <cell r="E13578" t="str">
            <v>S1</v>
          </cell>
        </row>
        <row r="13580">
          <cell r="E13580" t="str">
            <v>C6</v>
          </cell>
        </row>
        <row r="13581">
          <cell r="E13581" t="str">
            <v>C6</v>
          </cell>
        </row>
        <row r="13582">
          <cell r="E13582" t="str">
            <v>C7</v>
          </cell>
        </row>
        <row r="13583">
          <cell r="E13583" t="str">
            <v>C7</v>
          </cell>
        </row>
        <row r="13584">
          <cell r="E13584" t="str">
            <v>CA</v>
          </cell>
        </row>
        <row r="13585">
          <cell r="E13585" t="str">
            <v>CA</v>
          </cell>
        </row>
        <row r="13586">
          <cell r="E13586" t="str">
            <v>C6</v>
          </cell>
        </row>
        <row r="13587">
          <cell r="E13587" t="str">
            <v>C6</v>
          </cell>
        </row>
        <row r="13588">
          <cell r="E13588" t="str">
            <v>C8</v>
          </cell>
        </row>
        <row r="13589">
          <cell r="E13589" t="str">
            <v>C9</v>
          </cell>
        </row>
        <row r="13590">
          <cell r="E13590" t="str">
            <v>CA</v>
          </cell>
        </row>
        <row r="13591">
          <cell r="E13591" t="str">
            <v>CA</v>
          </cell>
        </row>
        <row r="13592">
          <cell r="E13592" t="str">
            <v>CB</v>
          </cell>
        </row>
        <row r="13593">
          <cell r="E13593" t="str">
            <v>C8</v>
          </cell>
        </row>
        <row r="13594">
          <cell r="E13594" t="str">
            <v>CA</v>
          </cell>
        </row>
        <row r="13595">
          <cell r="E13595" t="str">
            <v>CA</v>
          </cell>
        </row>
        <row r="13596">
          <cell r="E13596" t="str">
            <v>C8</v>
          </cell>
        </row>
        <row r="13597">
          <cell r="E13597" t="str">
            <v>CA</v>
          </cell>
        </row>
        <row r="13598">
          <cell r="E13598" t="str">
            <v>CA</v>
          </cell>
        </row>
        <row r="13599">
          <cell r="E13599" t="str">
            <v>C8</v>
          </cell>
        </row>
        <row r="13600">
          <cell r="E13600" t="str">
            <v>C1</v>
          </cell>
        </row>
        <row r="13601">
          <cell r="E13601" t="str">
            <v>CA</v>
          </cell>
        </row>
        <row r="13602">
          <cell r="E13602" t="str">
            <v>CC</v>
          </cell>
        </row>
        <row r="13603">
          <cell r="E13603" t="str">
            <v>CC</v>
          </cell>
        </row>
        <row r="13604">
          <cell r="E13604" t="str">
            <v>C9</v>
          </cell>
        </row>
        <row r="13605">
          <cell r="E13605" t="str">
            <v>C8</v>
          </cell>
        </row>
      </sheetData>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x 1"/>
      <sheetName val="BS Ricl"/>
      <sheetName val="Fox_1"/>
      <sheetName val="BS_Ricl"/>
      <sheetName val="Fox_11"/>
      <sheetName val="BS_Ricl1"/>
      <sheetName val="Storno incentiv"/>
      <sheetName val="DB_31.10.09_Q2_FY10"/>
      <sheetName val="TEMPLATE 31.01.09"/>
    </sheetNames>
    <sheetDataSet>
      <sheetData sheetId="0" refreshError="1"/>
      <sheetData sheetId="1" refreshError="1"/>
      <sheetData sheetId="2"/>
      <sheetData sheetId="3"/>
      <sheetData sheetId="4"/>
      <sheetData sheetId="5"/>
      <sheetData sheetId="6" refreshError="1"/>
      <sheetData sheetId="7" refreshError="1"/>
      <sheetData sheetId="8"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VOT"/>
      <sheetName val="Sopravvenienze x allocazione"/>
      <sheetName val="Sopravvenienze x commessa"/>
      <sheetName val="Sopravv.riepilogo"/>
      <sheetName val="originale SAP"/>
      <sheetName val="Sopravvenienze_x_allocazione"/>
      <sheetName val="Sopravvenienze_x_commessa"/>
      <sheetName val="Sopravv_riepilogo"/>
      <sheetName val="originale_SAP"/>
      <sheetName val="Sopravvenienze_x_allocazione1"/>
      <sheetName val="Sopravvenienze_x_commessa1"/>
      <sheetName val="Sopravv_riepilogo1"/>
      <sheetName val="originale_SAP1"/>
    </sheetNames>
    <sheetDataSet>
      <sheetData sheetId="0"/>
      <sheetData sheetId="1"/>
      <sheetData sheetId="2"/>
      <sheetData sheetId="3"/>
      <sheetData sheetId="4">
        <row r="2">
          <cell r="D2" t="str">
            <v>S138</v>
          </cell>
        </row>
        <row r="3">
          <cell r="D3" t="str">
            <v>S138</v>
          </cell>
        </row>
        <row r="4">
          <cell r="D4" t="str">
            <v>S138</v>
          </cell>
        </row>
        <row r="5">
          <cell r="D5" t="str">
            <v>S138</v>
          </cell>
        </row>
        <row r="6">
          <cell r="D6" t="str">
            <v>S138</v>
          </cell>
        </row>
        <row r="7">
          <cell r="D7" t="str">
            <v>S138</v>
          </cell>
        </row>
        <row r="8">
          <cell r="D8" t="str">
            <v>S138</v>
          </cell>
        </row>
        <row r="9">
          <cell r="D9" t="str">
            <v>S138</v>
          </cell>
        </row>
        <row r="10">
          <cell r="D10" t="str">
            <v>S138</v>
          </cell>
        </row>
        <row r="11">
          <cell r="D11" t="str">
            <v>S138</v>
          </cell>
        </row>
        <row r="12">
          <cell r="D12" t="str">
            <v>S138</v>
          </cell>
        </row>
        <row r="13">
          <cell r="D13" t="str">
            <v>S138</v>
          </cell>
        </row>
        <row r="14">
          <cell r="D14" t="str">
            <v>S138</v>
          </cell>
        </row>
        <row r="15">
          <cell r="D15" t="str">
            <v>S138</v>
          </cell>
        </row>
        <row r="16">
          <cell r="D16" t="str">
            <v>S138</v>
          </cell>
        </row>
        <row r="17">
          <cell r="D17" t="str">
            <v>S138</v>
          </cell>
        </row>
        <row r="18">
          <cell r="D18" t="str">
            <v>S138</v>
          </cell>
        </row>
        <row r="19">
          <cell r="D19" t="str">
            <v>S138</v>
          </cell>
        </row>
        <row r="20">
          <cell r="D20" t="str">
            <v>S138</v>
          </cell>
        </row>
        <row r="21">
          <cell r="D21" t="str">
            <v>S138</v>
          </cell>
        </row>
        <row r="22">
          <cell r="D22" t="str">
            <v>S138</v>
          </cell>
        </row>
        <row r="23">
          <cell r="D23" t="str">
            <v>S138</v>
          </cell>
        </row>
        <row r="24">
          <cell r="D24" t="str">
            <v>S138</v>
          </cell>
        </row>
        <row r="25">
          <cell r="D25" t="str">
            <v>S138</v>
          </cell>
        </row>
        <row r="26">
          <cell r="D26" t="str">
            <v>S138</v>
          </cell>
        </row>
        <row r="27">
          <cell r="D27" t="str">
            <v>S138</v>
          </cell>
        </row>
        <row r="28">
          <cell r="D28" t="str">
            <v>S138</v>
          </cell>
        </row>
        <row r="29">
          <cell r="D29" t="str">
            <v>S138</v>
          </cell>
        </row>
        <row r="30">
          <cell r="D30" t="str">
            <v>S138</v>
          </cell>
        </row>
        <row r="31">
          <cell r="D31" t="str">
            <v>S138</v>
          </cell>
        </row>
        <row r="32">
          <cell r="D32" t="str">
            <v>S138</v>
          </cell>
        </row>
        <row r="33">
          <cell r="D33" t="str">
            <v>S138</v>
          </cell>
        </row>
        <row r="34">
          <cell r="D34" t="str">
            <v>S138</v>
          </cell>
        </row>
        <row r="35">
          <cell r="D35" t="str">
            <v>S138</v>
          </cell>
        </row>
        <row r="36">
          <cell r="D36" t="str">
            <v>S138</v>
          </cell>
        </row>
        <row r="37">
          <cell r="D37" t="str">
            <v>S138</v>
          </cell>
        </row>
        <row r="38">
          <cell r="D38" t="str">
            <v>S138</v>
          </cell>
        </row>
        <row r="39">
          <cell r="D39" t="str">
            <v>S138</v>
          </cell>
        </row>
        <row r="40">
          <cell r="D40" t="str">
            <v>S138</v>
          </cell>
        </row>
        <row r="41">
          <cell r="D41" t="str">
            <v>S138</v>
          </cell>
        </row>
        <row r="42">
          <cell r="D42" t="str">
            <v>S138</v>
          </cell>
        </row>
        <row r="43">
          <cell r="D43" t="str">
            <v>S138</v>
          </cell>
        </row>
        <row r="44">
          <cell r="D44" t="str">
            <v>S138</v>
          </cell>
        </row>
        <row r="45">
          <cell r="D45" t="str">
            <v>S138</v>
          </cell>
        </row>
        <row r="46">
          <cell r="D46" t="str">
            <v>S138</v>
          </cell>
        </row>
        <row r="47">
          <cell r="D47" t="str">
            <v>S138</v>
          </cell>
        </row>
        <row r="48">
          <cell r="D48" t="str">
            <v>S138</v>
          </cell>
        </row>
        <row r="49">
          <cell r="D49" t="str">
            <v>S138</v>
          </cell>
        </row>
        <row r="50">
          <cell r="D50" t="str">
            <v>S138</v>
          </cell>
        </row>
        <row r="51">
          <cell r="D51" t="str">
            <v>S138</v>
          </cell>
        </row>
        <row r="52">
          <cell r="D52" t="str">
            <v>S138</v>
          </cell>
        </row>
        <row r="53">
          <cell r="D53" t="str">
            <v>S138</v>
          </cell>
        </row>
        <row r="54">
          <cell r="D54" t="str">
            <v>S138</v>
          </cell>
        </row>
        <row r="55">
          <cell r="D55" t="str">
            <v>S138</v>
          </cell>
        </row>
        <row r="56">
          <cell r="D56" t="str">
            <v>S138</v>
          </cell>
        </row>
        <row r="57">
          <cell r="D57" t="str">
            <v>S138</v>
          </cell>
        </row>
        <row r="58">
          <cell r="D58" t="str">
            <v>S138</v>
          </cell>
        </row>
        <row r="59">
          <cell r="D59" t="str">
            <v>S138</v>
          </cell>
        </row>
        <row r="60">
          <cell r="D60" t="str">
            <v>S138</v>
          </cell>
        </row>
        <row r="61">
          <cell r="D61" t="str">
            <v>S138</v>
          </cell>
        </row>
        <row r="62">
          <cell r="D62" t="str">
            <v>S138</v>
          </cell>
        </row>
        <row r="63">
          <cell r="D63" t="str">
            <v>S138</v>
          </cell>
        </row>
        <row r="64">
          <cell r="D64" t="str">
            <v>S138</v>
          </cell>
        </row>
        <row r="65">
          <cell r="D65" t="str">
            <v>S138</v>
          </cell>
        </row>
        <row r="66">
          <cell r="D66" t="str">
            <v>S138</v>
          </cell>
        </row>
        <row r="67">
          <cell r="D67" t="str">
            <v>S138</v>
          </cell>
        </row>
        <row r="68">
          <cell r="D68" t="str">
            <v>S138</v>
          </cell>
        </row>
        <row r="69">
          <cell r="D69" t="str">
            <v>S138</v>
          </cell>
        </row>
        <row r="70">
          <cell r="D70" t="str">
            <v>S138</v>
          </cell>
        </row>
        <row r="71">
          <cell r="D71" t="str">
            <v>S138</v>
          </cell>
        </row>
        <row r="72">
          <cell r="D72" t="str">
            <v>S138</v>
          </cell>
        </row>
        <row r="73">
          <cell r="D73" t="str">
            <v>S138</v>
          </cell>
        </row>
        <row r="74">
          <cell r="D74" t="str">
            <v>S138</v>
          </cell>
        </row>
        <row r="75">
          <cell r="D75" t="str">
            <v>S138</v>
          </cell>
        </row>
        <row r="76">
          <cell r="D76" t="str">
            <v>S138</v>
          </cell>
        </row>
        <row r="77">
          <cell r="D77" t="str">
            <v>S138</v>
          </cell>
        </row>
        <row r="78">
          <cell r="D78" t="str">
            <v>S138</v>
          </cell>
        </row>
        <row r="79">
          <cell r="D79" t="str">
            <v>S138</v>
          </cell>
        </row>
        <row r="80">
          <cell r="D80" t="str">
            <v>S138</v>
          </cell>
        </row>
        <row r="81">
          <cell r="D81" t="str">
            <v>S138</v>
          </cell>
        </row>
        <row r="82">
          <cell r="D82" t="str">
            <v>S138</v>
          </cell>
        </row>
        <row r="83">
          <cell r="D83" t="str">
            <v>S138</v>
          </cell>
        </row>
        <row r="84">
          <cell r="D84" t="str">
            <v>S138</v>
          </cell>
        </row>
        <row r="85">
          <cell r="D85" t="str">
            <v>S138</v>
          </cell>
        </row>
        <row r="86">
          <cell r="D86" t="str">
            <v>S138</v>
          </cell>
        </row>
        <row r="87">
          <cell r="D87" t="str">
            <v>S138</v>
          </cell>
        </row>
        <row r="88">
          <cell r="D88" t="str">
            <v>S138</v>
          </cell>
        </row>
        <row r="89">
          <cell r="D89" t="str">
            <v>S138</v>
          </cell>
        </row>
        <row r="90">
          <cell r="D90" t="str">
            <v>S138</v>
          </cell>
        </row>
        <row r="91">
          <cell r="D91" t="str">
            <v>S138</v>
          </cell>
        </row>
        <row r="92">
          <cell r="D92" t="str">
            <v>S138</v>
          </cell>
        </row>
        <row r="93">
          <cell r="D93" t="str">
            <v>S138</v>
          </cell>
        </row>
        <row r="94">
          <cell r="D94" t="str">
            <v>S138</v>
          </cell>
        </row>
        <row r="95">
          <cell r="D95" t="str">
            <v>S138</v>
          </cell>
        </row>
        <row r="96">
          <cell r="D96" t="str">
            <v>S138</v>
          </cell>
        </row>
        <row r="97">
          <cell r="D97" t="str">
            <v>S138</v>
          </cell>
        </row>
        <row r="98">
          <cell r="D98" t="str">
            <v>S138</v>
          </cell>
        </row>
        <row r="99">
          <cell r="D99" t="str">
            <v>S138</v>
          </cell>
        </row>
        <row r="100">
          <cell r="D100" t="str">
            <v>S138</v>
          </cell>
        </row>
        <row r="101">
          <cell r="D101" t="str">
            <v>S138</v>
          </cell>
        </row>
        <row r="102">
          <cell r="D102" t="str">
            <v>S138</v>
          </cell>
        </row>
        <row r="103">
          <cell r="D103" t="str">
            <v>S138</v>
          </cell>
        </row>
        <row r="104">
          <cell r="D104" t="str">
            <v>S138</v>
          </cell>
        </row>
        <row r="105">
          <cell r="D105" t="str">
            <v>S138</v>
          </cell>
        </row>
        <row r="106">
          <cell r="D106" t="str">
            <v>S138</v>
          </cell>
        </row>
        <row r="107">
          <cell r="D107" t="str">
            <v>S138</v>
          </cell>
        </row>
        <row r="108">
          <cell r="D108" t="str">
            <v>S138</v>
          </cell>
        </row>
        <row r="109">
          <cell r="D109" t="str">
            <v>S138</v>
          </cell>
        </row>
        <row r="110">
          <cell r="D110" t="str">
            <v>S138</v>
          </cell>
        </row>
        <row r="111">
          <cell r="D111" t="str">
            <v>S138</v>
          </cell>
        </row>
        <row r="112">
          <cell r="D112" t="str">
            <v>S138</v>
          </cell>
        </row>
        <row r="113">
          <cell r="D113" t="str">
            <v>S138</v>
          </cell>
        </row>
        <row r="114">
          <cell r="D114" t="str">
            <v>S138</v>
          </cell>
        </row>
        <row r="115">
          <cell r="D115" t="str">
            <v>S138</v>
          </cell>
        </row>
        <row r="116">
          <cell r="D116" t="str">
            <v>S138</v>
          </cell>
        </row>
        <row r="117">
          <cell r="D117" t="str">
            <v>S138</v>
          </cell>
        </row>
        <row r="118">
          <cell r="D118" t="str">
            <v>S138</v>
          </cell>
        </row>
        <row r="119">
          <cell r="D119" t="str">
            <v>S138</v>
          </cell>
        </row>
        <row r="120">
          <cell r="D120" t="str">
            <v>S138</v>
          </cell>
        </row>
        <row r="121">
          <cell r="D121" t="str">
            <v>S138</v>
          </cell>
        </row>
        <row r="122">
          <cell r="D122" t="str">
            <v>S138</v>
          </cell>
        </row>
        <row r="123">
          <cell r="D123" t="str">
            <v>S138</v>
          </cell>
        </row>
        <row r="124">
          <cell r="D124" t="str">
            <v>S138</v>
          </cell>
        </row>
        <row r="125">
          <cell r="D125" t="str">
            <v>S138</v>
          </cell>
        </row>
        <row r="126">
          <cell r="D126" t="str">
            <v>S138</v>
          </cell>
        </row>
        <row r="127">
          <cell r="D127" t="str">
            <v>S138</v>
          </cell>
        </row>
        <row r="128">
          <cell r="D128" t="str">
            <v>S138</v>
          </cell>
        </row>
        <row r="129">
          <cell r="D129" t="str">
            <v>S138</v>
          </cell>
        </row>
        <row r="130">
          <cell r="D130" t="str">
            <v>S138</v>
          </cell>
        </row>
        <row r="131">
          <cell r="D131" t="str">
            <v>S138</v>
          </cell>
        </row>
        <row r="132">
          <cell r="D132" t="str">
            <v>S138</v>
          </cell>
        </row>
        <row r="133">
          <cell r="D133" t="str">
            <v>S138</v>
          </cell>
        </row>
        <row r="134">
          <cell r="D134" t="str">
            <v>S138</v>
          </cell>
        </row>
        <row r="135">
          <cell r="D135" t="str">
            <v>S138</v>
          </cell>
        </row>
        <row r="136">
          <cell r="D136" t="str">
            <v>S138</v>
          </cell>
        </row>
        <row r="137">
          <cell r="D137" t="str">
            <v>S138</v>
          </cell>
        </row>
        <row r="138">
          <cell r="D138" t="str">
            <v>S138</v>
          </cell>
        </row>
        <row r="139">
          <cell r="D139" t="str">
            <v>S138</v>
          </cell>
        </row>
        <row r="140">
          <cell r="D140" t="str">
            <v>S138</v>
          </cell>
        </row>
        <row r="141">
          <cell r="D141" t="str">
            <v>S138</v>
          </cell>
        </row>
        <row r="142">
          <cell r="D142" t="str">
            <v>S138</v>
          </cell>
        </row>
        <row r="143">
          <cell r="D143" t="str">
            <v>S138</v>
          </cell>
        </row>
        <row r="144">
          <cell r="D144" t="str">
            <v>S138</v>
          </cell>
        </row>
        <row r="145">
          <cell r="D145" t="str">
            <v>S138</v>
          </cell>
        </row>
        <row r="146">
          <cell r="D146" t="str">
            <v>S138</v>
          </cell>
        </row>
        <row r="147">
          <cell r="D147" t="str">
            <v>S138</v>
          </cell>
        </row>
        <row r="148">
          <cell r="D148" t="str">
            <v>S138</v>
          </cell>
        </row>
        <row r="149">
          <cell r="D149" t="str">
            <v>S138</v>
          </cell>
        </row>
        <row r="150">
          <cell r="D150" t="str">
            <v>S138</v>
          </cell>
        </row>
        <row r="151">
          <cell r="D151" t="str">
            <v>S138</v>
          </cell>
        </row>
        <row r="152">
          <cell r="D152" t="str">
            <v>S138</v>
          </cell>
        </row>
        <row r="153">
          <cell r="D153" t="str">
            <v>S138</v>
          </cell>
        </row>
        <row r="154">
          <cell r="D154" t="str">
            <v>S138</v>
          </cell>
        </row>
        <row r="155">
          <cell r="D155" t="str">
            <v>S138</v>
          </cell>
        </row>
        <row r="156">
          <cell r="D156" t="str">
            <v>S138</v>
          </cell>
        </row>
        <row r="157">
          <cell r="D157" t="str">
            <v>S138</v>
          </cell>
        </row>
        <row r="158">
          <cell r="D158" t="str">
            <v>S138</v>
          </cell>
        </row>
        <row r="159">
          <cell r="D159" t="str">
            <v>S138</v>
          </cell>
        </row>
        <row r="160">
          <cell r="D160" t="str">
            <v>S138</v>
          </cell>
        </row>
        <row r="161">
          <cell r="D161" t="str">
            <v>S138</v>
          </cell>
        </row>
        <row r="162">
          <cell r="D162" t="str">
            <v>S138</v>
          </cell>
        </row>
        <row r="163">
          <cell r="D163" t="str">
            <v>S138</v>
          </cell>
        </row>
        <row r="164">
          <cell r="D164" t="str">
            <v>S138</v>
          </cell>
        </row>
        <row r="165">
          <cell r="D165" t="str">
            <v>S138</v>
          </cell>
        </row>
        <row r="166">
          <cell r="D166" t="str">
            <v>S138</v>
          </cell>
        </row>
        <row r="167">
          <cell r="D167" t="str">
            <v>S138</v>
          </cell>
        </row>
        <row r="168">
          <cell r="D168" t="str">
            <v>S138</v>
          </cell>
        </row>
        <row r="169">
          <cell r="D169" t="str">
            <v>S138</v>
          </cell>
        </row>
        <row r="170">
          <cell r="D170" t="str">
            <v>S138</v>
          </cell>
        </row>
        <row r="171">
          <cell r="D171" t="str">
            <v>S138</v>
          </cell>
        </row>
        <row r="172">
          <cell r="D172" t="str">
            <v>S138</v>
          </cell>
        </row>
        <row r="173">
          <cell r="D173" t="str">
            <v>S138</v>
          </cell>
        </row>
        <row r="174">
          <cell r="D174" t="str">
            <v>S138</v>
          </cell>
        </row>
        <row r="175">
          <cell r="D175" t="str">
            <v>S138</v>
          </cell>
        </row>
        <row r="176">
          <cell r="D176" t="str">
            <v>S138</v>
          </cell>
        </row>
        <row r="177">
          <cell r="D177" t="str">
            <v>S138</v>
          </cell>
        </row>
        <row r="178">
          <cell r="D178" t="str">
            <v>S138</v>
          </cell>
        </row>
        <row r="179">
          <cell r="D179" t="str">
            <v>S138</v>
          </cell>
        </row>
        <row r="180">
          <cell r="D180" t="str">
            <v>S138</v>
          </cell>
        </row>
        <row r="181">
          <cell r="D181" t="str">
            <v>S138</v>
          </cell>
        </row>
        <row r="182">
          <cell r="D182" t="str">
            <v>S138</v>
          </cell>
        </row>
        <row r="183">
          <cell r="D183" t="str">
            <v>S138</v>
          </cell>
        </row>
        <row r="184">
          <cell r="D184" t="str">
            <v>S138</v>
          </cell>
        </row>
        <row r="185">
          <cell r="D185" t="str">
            <v>S138</v>
          </cell>
        </row>
        <row r="186">
          <cell r="D186" t="str">
            <v>S138</v>
          </cell>
        </row>
        <row r="187">
          <cell r="D187" t="str">
            <v>S138</v>
          </cell>
        </row>
        <row r="188">
          <cell r="D188" t="str">
            <v>S138</v>
          </cell>
        </row>
        <row r="189">
          <cell r="D189" t="str">
            <v>S138</v>
          </cell>
        </row>
        <row r="190">
          <cell r="D190" t="str">
            <v>S138</v>
          </cell>
        </row>
        <row r="191">
          <cell r="D191" t="str">
            <v>S138</v>
          </cell>
        </row>
        <row r="192">
          <cell r="D192" t="str">
            <v>S138</v>
          </cell>
        </row>
        <row r="193">
          <cell r="D193" t="str">
            <v>S138</v>
          </cell>
        </row>
        <row r="194">
          <cell r="D194" t="str">
            <v>S138</v>
          </cell>
        </row>
        <row r="195">
          <cell r="D195" t="str">
            <v>S138</v>
          </cell>
        </row>
        <row r="196">
          <cell r="D196" t="str">
            <v>S138</v>
          </cell>
        </row>
        <row r="197">
          <cell r="D197" t="str">
            <v>S138</v>
          </cell>
        </row>
        <row r="198">
          <cell r="D198" t="str">
            <v>S138</v>
          </cell>
        </row>
        <row r="199">
          <cell r="D199" t="str">
            <v>S138</v>
          </cell>
        </row>
        <row r="200">
          <cell r="D200" t="str">
            <v>S138</v>
          </cell>
        </row>
        <row r="201">
          <cell r="D201" t="str">
            <v>S138</v>
          </cell>
        </row>
        <row r="202">
          <cell r="D202" t="str">
            <v>S138</v>
          </cell>
        </row>
        <row r="203">
          <cell r="D203" t="str">
            <v>S138</v>
          </cell>
        </row>
        <row r="204">
          <cell r="D204" t="str">
            <v>S138</v>
          </cell>
        </row>
        <row r="205">
          <cell r="D205" t="str">
            <v>S138</v>
          </cell>
        </row>
        <row r="206">
          <cell r="D206" t="str">
            <v>S138</v>
          </cell>
        </row>
        <row r="207">
          <cell r="D207" t="str">
            <v>S138</v>
          </cell>
        </row>
        <row r="208">
          <cell r="D208" t="str">
            <v>S138</v>
          </cell>
        </row>
        <row r="209">
          <cell r="D209" t="str">
            <v>S138</v>
          </cell>
        </row>
        <row r="210">
          <cell r="D210" t="str">
            <v>S138</v>
          </cell>
        </row>
        <row r="211">
          <cell r="D211" t="str">
            <v>S138</v>
          </cell>
        </row>
        <row r="212">
          <cell r="D212" t="str">
            <v>S138</v>
          </cell>
        </row>
        <row r="213">
          <cell r="D213" t="str">
            <v>S138</v>
          </cell>
        </row>
        <row r="214">
          <cell r="D214" t="str">
            <v>S138</v>
          </cell>
        </row>
        <row r="215">
          <cell r="D215" t="str">
            <v>S138</v>
          </cell>
        </row>
        <row r="216">
          <cell r="D216" t="str">
            <v>S138</v>
          </cell>
        </row>
        <row r="217">
          <cell r="D217" t="str">
            <v>S138</v>
          </cell>
        </row>
        <row r="218">
          <cell r="D218" t="str">
            <v>S138</v>
          </cell>
        </row>
        <row r="219">
          <cell r="D219" t="str">
            <v>S138</v>
          </cell>
        </row>
        <row r="220">
          <cell r="D220" t="str">
            <v>S138</v>
          </cell>
        </row>
        <row r="221">
          <cell r="D221" t="str">
            <v>S138</v>
          </cell>
        </row>
        <row r="222">
          <cell r="D222" t="str">
            <v>S138</v>
          </cell>
        </row>
        <row r="223">
          <cell r="D223" t="str">
            <v>S138</v>
          </cell>
        </row>
        <row r="224">
          <cell r="D224" t="str">
            <v>S138</v>
          </cell>
        </row>
        <row r="225">
          <cell r="D225" t="str">
            <v>S138</v>
          </cell>
        </row>
        <row r="226">
          <cell r="D226" t="str">
            <v>S138</v>
          </cell>
        </row>
        <row r="227">
          <cell r="D227" t="str">
            <v>S138</v>
          </cell>
        </row>
        <row r="228">
          <cell r="D228" t="str">
            <v>S138</v>
          </cell>
        </row>
        <row r="229">
          <cell r="D229" t="str">
            <v>S138</v>
          </cell>
        </row>
        <row r="230">
          <cell r="D230" t="str">
            <v>S138</v>
          </cell>
        </row>
        <row r="231">
          <cell r="D231" t="str">
            <v>S138</v>
          </cell>
        </row>
        <row r="232">
          <cell r="D232" t="str">
            <v>S138</v>
          </cell>
        </row>
        <row r="233">
          <cell r="D233" t="str">
            <v>S138</v>
          </cell>
        </row>
        <row r="234">
          <cell r="D234" t="str">
            <v>S138</v>
          </cell>
        </row>
        <row r="235">
          <cell r="D235" t="str">
            <v>S138</v>
          </cell>
        </row>
        <row r="236">
          <cell r="D236" t="str">
            <v>S138</v>
          </cell>
        </row>
        <row r="237">
          <cell r="D237" t="str">
            <v>S138</v>
          </cell>
        </row>
        <row r="238">
          <cell r="D238" t="str">
            <v>S138</v>
          </cell>
        </row>
        <row r="239">
          <cell r="D239" t="str">
            <v>S138</v>
          </cell>
        </row>
        <row r="240">
          <cell r="D240" t="str">
            <v>S138</v>
          </cell>
        </row>
        <row r="241">
          <cell r="D241" t="str">
            <v>S138</v>
          </cell>
        </row>
        <row r="242">
          <cell r="D242" t="str">
            <v>S138</v>
          </cell>
        </row>
        <row r="243">
          <cell r="D243" t="str">
            <v>S138</v>
          </cell>
        </row>
        <row r="244">
          <cell r="D244" t="str">
            <v>S138</v>
          </cell>
        </row>
        <row r="245">
          <cell r="D245" t="str">
            <v>S138</v>
          </cell>
        </row>
        <row r="246">
          <cell r="D246" t="str">
            <v>S138</v>
          </cell>
        </row>
        <row r="247">
          <cell r="D247" t="str">
            <v>S138</v>
          </cell>
        </row>
        <row r="248">
          <cell r="D248" t="str">
            <v>S138</v>
          </cell>
        </row>
        <row r="249">
          <cell r="D249" t="str">
            <v>S138</v>
          </cell>
        </row>
        <row r="250">
          <cell r="D250" t="str">
            <v>S138</v>
          </cell>
        </row>
        <row r="251">
          <cell r="D251" t="str">
            <v>S138</v>
          </cell>
        </row>
        <row r="252">
          <cell r="D252" t="str">
            <v>S138</v>
          </cell>
        </row>
        <row r="253">
          <cell r="D253" t="str">
            <v>S138</v>
          </cell>
        </row>
        <row r="254">
          <cell r="D254" t="str">
            <v>S138</v>
          </cell>
        </row>
        <row r="255">
          <cell r="D255" t="str">
            <v>S138</v>
          </cell>
        </row>
        <row r="256">
          <cell r="D256" t="str">
            <v>S138</v>
          </cell>
        </row>
        <row r="257">
          <cell r="D257" t="str">
            <v>S138</v>
          </cell>
        </row>
        <row r="258">
          <cell r="D258" t="str">
            <v>S138</v>
          </cell>
        </row>
        <row r="259">
          <cell r="D259" t="str">
            <v>S138</v>
          </cell>
        </row>
        <row r="260">
          <cell r="D260" t="str">
            <v>S138</v>
          </cell>
        </row>
        <row r="261">
          <cell r="D261" t="str">
            <v>S138</v>
          </cell>
        </row>
        <row r="262">
          <cell r="D262" t="str">
            <v>S138</v>
          </cell>
        </row>
        <row r="263">
          <cell r="D263" t="str">
            <v>S138</v>
          </cell>
        </row>
        <row r="264">
          <cell r="D264" t="str">
            <v>S138</v>
          </cell>
        </row>
        <row r="265">
          <cell r="D265" t="str">
            <v>S138</v>
          </cell>
        </row>
        <row r="266">
          <cell r="D266" t="str">
            <v>S138</v>
          </cell>
        </row>
        <row r="267">
          <cell r="D267" t="str">
            <v>S138</v>
          </cell>
        </row>
        <row r="268">
          <cell r="D268" t="str">
            <v>S138</v>
          </cell>
        </row>
        <row r="269">
          <cell r="D269" t="str">
            <v>S138</v>
          </cell>
        </row>
        <row r="270">
          <cell r="D270" t="str">
            <v>S138</v>
          </cell>
        </row>
        <row r="271">
          <cell r="D271" t="str">
            <v>S138</v>
          </cell>
        </row>
        <row r="272">
          <cell r="D272" t="str">
            <v>S138</v>
          </cell>
        </row>
        <row r="273">
          <cell r="D273" t="str">
            <v>S138</v>
          </cell>
        </row>
        <row r="274">
          <cell r="D274" t="str">
            <v>S138</v>
          </cell>
        </row>
        <row r="275">
          <cell r="D275" t="str">
            <v>S138</v>
          </cell>
        </row>
        <row r="276">
          <cell r="D276" t="str">
            <v>S138</v>
          </cell>
        </row>
        <row r="277">
          <cell r="D277" t="str">
            <v>S138</v>
          </cell>
        </row>
        <row r="278">
          <cell r="D278" t="str">
            <v>S138</v>
          </cell>
        </row>
        <row r="279">
          <cell r="D279" t="str">
            <v>S138</v>
          </cell>
        </row>
        <row r="280">
          <cell r="D280" t="str">
            <v>S138</v>
          </cell>
        </row>
        <row r="281">
          <cell r="D281" t="str">
            <v>S138</v>
          </cell>
        </row>
        <row r="282">
          <cell r="D282" t="str">
            <v>S138</v>
          </cell>
        </row>
        <row r="283">
          <cell r="D283" t="str">
            <v>S138</v>
          </cell>
        </row>
        <row r="284">
          <cell r="D284" t="str">
            <v>S138</v>
          </cell>
        </row>
        <row r="285">
          <cell r="D285" t="str">
            <v>S138</v>
          </cell>
        </row>
        <row r="286">
          <cell r="D286" t="str">
            <v>S138</v>
          </cell>
        </row>
        <row r="287">
          <cell r="D287" t="str">
            <v>S138</v>
          </cell>
        </row>
        <row r="288">
          <cell r="D288" t="str">
            <v>S138</v>
          </cell>
        </row>
        <row r="289">
          <cell r="D289" t="str">
            <v>S138</v>
          </cell>
        </row>
        <row r="290">
          <cell r="D290" t="str">
            <v>S138</v>
          </cell>
        </row>
        <row r="291">
          <cell r="D291" t="str">
            <v>S138</v>
          </cell>
        </row>
        <row r="292">
          <cell r="D292" t="str">
            <v>S138</v>
          </cell>
        </row>
        <row r="293">
          <cell r="D293" t="str">
            <v>S138</v>
          </cell>
        </row>
        <row r="294">
          <cell r="D294" t="str">
            <v>S138</v>
          </cell>
        </row>
        <row r="295">
          <cell r="D295" t="str">
            <v>S138</v>
          </cell>
        </row>
        <row r="296">
          <cell r="D296" t="str">
            <v>S138</v>
          </cell>
        </row>
        <row r="297">
          <cell r="D297" t="str">
            <v>S138</v>
          </cell>
        </row>
        <row r="298">
          <cell r="D298" t="str">
            <v>S138</v>
          </cell>
        </row>
        <row r="299">
          <cell r="D299" t="str">
            <v>S138</v>
          </cell>
        </row>
        <row r="300">
          <cell r="D300" t="str">
            <v>S138</v>
          </cell>
        </row>
        <row r="301">
          <cell r="D301" t="str">
            <v>S138</v>
          </cell>
        </row>
        <row r="302">
          <cell r="D302" t="str">
            <v>S138</v>
          </cell>
        </row>
        <row r="303">
          <cell r="D303" t="str">
            <v>S138</v>
          </cell>
        </row>
        <row r="304">
          <cell r="D304" t="str">
            <v>S138</v>
          </cell>
        </row>
        <row r="305">
          <cell r="D305" t="str">
            <v>S138</v>
          </cell>
        </row>
        <row r="306">
          <cell r="D306" t="str">
            <v>S138</v>
          </cell>
        </row>
        <row r="307">
          <cell r="D307" t="str">
            <v>S138</v>
          </cell>
        </row>
        <row r="308">
          <cell r="D308" t="str">
            <v>S138</v>
          </cell>
        </row>
        <row r="309">
          <cell r="D309" t="str">
            <v>S138</v>
          </cell>
        </row>
        <row r="310">
          <cell r="D310" t="str">
            <v>S138</v>
          </cell>
        </row>
        <row r="311">
          <cell r="D311" t="str">
            <v>S138</v>
          </cell>
        </row>
        <row r="312">
          <cell r="D312" t="str">
            <v>S138</v>
          </cell>
        </row>
        <row r="313">
          <cell r="D313" t="str">
            <v>S138</v>
          </cell>
        </row>
        <row r="314">
          <cell r="D314" t="str">
            <v>S138</v>
          </cell>
        </row>
        <row r="315">
          <cell r="D315" t="str">
            <v>S138</v>
          </cell>
        </row>
        <row r="316">
          <cell r="D316" t="str">
            <v>S138</v>
          </cell>
        </row>
        <row r="317">
          <cell r="D317" t="str">
            <v>S138</v>
          </cell>
        </row>
        <row r="318">
          <cell r="D318" t="str">
            <v>S138</v>
          </cell>
        </row>
        <row r="319">
          <cell r="D319" t="str">
            <v>S138</v>
          </cell>
        </row>
        <row r="320">
          <cell r="D320" t="str">
            <v>S138</v>
          </cell>
        </row>
        <row r="321">
          <cell r="D321" t="str">
            <v>S138</v>
          </cell>
        </row>
        <row r="322">
          <cell r="D322" t="str">
            <v>S138</v>
          </cell>
        </row>
        <row r="323">
          <cell r="D323" t="str">
            <v>S138</v>
          </cell>
        </row>
        <row r="324">
          <cell r="D324" t="str">
            <v>S138</v>
          </cell>
        </row>
        <row r="325">
          <cell r="D325" t="str">
            <v>S138</v>
          </cell>
        </row>
        <row r="326">
          <cell r="D326" t="str">
            <v>S138</v>
          </cell>
        </row>
        <row r="327">
          <cell r="D327" t="str">
            <v>S138</v>
          </cell>
        </row>
        <row r="328">
          <cell r="D328" t="str">
            <v>S138</v>
          </cell>
        </row>
        <row r="329">
          <cell r="D329" t="str">
            <v>S138</v>
          </cell>
        </row>
        <row r="330">
          <cell r="D330" t="str">
            <v>S138</v>
          </cell>
        </row>
        <row r="331">
          <cell r="D331" t="str">
            <v>S138</v>
          </cell>
        </row>
        <row r="332">
          <cell r="D332" t="str">
            <v>S138</v>
          </cell>
        </row>
        <row r="333">
          <cell r="D333" t="str">
            <v>S138</v>
          </cell>
        </row>
        <row r="334">
          <cell r="D334" t="str">
            <v>S138</v>
          </cell>
        </row>
        <row r="335">
          <cell r="D335" t="str">
            <v>S138</v>
          </cell>
        </row>
        <row r="336">
          <cell r="D336" t="str">
            <v>S138</v>
          </cell>
        </row>
        <row r="337">
          <cell r="D337" t="str">
            <v>S138</v>
          </cell>
        </row>
        <row r="338">
          <cell r="D338" t="str">
            <v>S138</v>
          </cell>
        </row>
        <row r="339">
          <cell r="D339" t="str">
            <v>S138</v>
          </cell>
        </row>
        <row r="340">
          <cell r="D340" t="str">
            <v>S138</v>
          </cell>
        </row>
        <row r="341">
          <cell r="D341" t="str">
            <v>S138</v>
          </cell>
        </row>
        <row r="342">
          <cell r="D342" t="str">
            <v>S138</v>
          </cell>
        </row>
        <row r="343">
          <cell r="D343" t="str">
            <v>S138</v>
          </cell>
        </row>
        <row r="344">
          <cell r="D344" t="str">
            <v>S138</v>
          </cell>
        </row>
        <row r="345">
          <cell r="D345" t="str">
            <v>S138</v>
          </cell>
        </row>
        <row r="346">
          <cell r="D346" t="str">
            <v>S138</v>
          </cell>
        </row>
        <row r="347">
          <cell r="D347" t="str">
            <v>S138</v>
          </cell>
        </row>
        <row r="348">
          <cell r="D348" t="str">
            <v>S138</v>
          </cell>
        </row>
        <row r="349">
          <cell r="D349" t="str">
            <v>S138</v>
          </cell>
        </row>
        <row r="350">
          <cell r="D350" t="str">
            <v>S138</v>
          </cell>
        </row>
        <row r="351">
          <cell r="D351" t="str">
            <v>S138</v>
          </cell>
        </row>
        <row r="352">
          <cell r="D352" t="str">
            <v>S138</v>
          </cell>
        </row>
        <row r="353">
          <cell r="D353" t="str">
            <v>S138</v>
          </cell>
        </row>
        <row r="354">
          <cell r="D354" t="str">
            <v>S138</v>
          </cell>
        </row>
        <row r="355">
          <cell r="D355" t="str">
            <v>S138</v>
          </cell>
        </row>
        <row r="356">
          <cell r="D356" t="str">
            <v>S138</v>
          </cell>
        </row>
        <row r="357">
          <cell r="D357" t="str">
            <v>S138</v>
          </cell>
        </row>
        <row r="358">
          <cell r="D358" t="str">
            <v>S138</v>
          </cell>
        </row>
        <row r="359">
          <cell r="D359" t="str">
            <v>S138</v>
          </cell>
        </row>
        <row r="360">
          <cell r="D360" t="str">
            <v>S138</v>
          </cell>
        </row>
        <row r="361">
          <cell r="D361" t="str">
            <v>S138</v>
          </cell>
        </row>
        <row r="362">
          <cell r="D362" t="str">
            <v>S138</v>
          </cell>
        </row>
        <row r="363">
          <cell r="D363" t="str">
            <v>S138</v>
          </cell>
        </row>
        <row r="364">
          <cell r="D364" t="str">
            <v>S138</v>
          </cell>
        </row>
        <row r="365">
          <cell r="D365" t="str">
            <v>S138</v>
          </cell>
        </row>
        <row r="366">
          <cell r="D366" t="str">
            <v>S138</v>
          </cell>
        </row>
        <row r="367">
          <cell r="D367" t="str">
            <v>S138</v>
          </cell>
        </row>
        <row r="368">
          <cell r="D368" t="str">
            <v>S138</v>
          </cell>
        </row>
        <row r="369">
          <cell r="D369" t="str">
            <v>S138</v>
          </cell>
        </row>
        <row r="370">
          <cell r="D370" t="str">
            <v>S138</v>
          </cell>
        </row>
        <row r="371">
          <cell r="D371" t="str">
            <v>S138</v>
          </cell>
        </row>
        <row r="372">
          <cell r="D372" t="str">
            <v>S138</v>
          </cell>
        </row>
        <row r="373">
          <cell r="D373" t="str">
            <v>S138</v>
          </cell>
        </row>
        <row r="374">
          <cell r="D374" t="str">
            <v>S138</v>
          </cell>
        </row>
        <row r="375">
          <cell r="D375" t="str">
            <v>S138</v>
          </cell>
        </row>
        <row r="376">
          <cell r="D376" t="str">
            <v>S138</v>
          </cell>
        </row>
        <row r="377">
          <cell r="D377" t="str">
            <v>S138</v>
          </cell>
        </row>
        <row r="378">
          <cell r="D378" t="str">
            <v>S138</v>
          </cell>
        </row>
        <row r="379">
          <cell r="D379" t="str">
            <v>S138</v>
          </cell>
        </row>
        <row r="380">
          <cell r="D380" t="str">
            <v>S138</v>
          </cell>
        </row>
        <row r="381">
          <cell r="D381" t="str">
            <v>S138</v>
          </cell>
        </row>
        <row r="382">
          <cell r="D382" t="str">
            <v>S138</v>
          </cell>
        </row>
        <row r="383">
          <cell r="D383" t="str">
            <v>S138</v>
          </cell>
        </row>
        <row r="384">
          <cell r="D384" t="str">
            <v>S138</v>
          </cell>
        </row>
        <row r="385">
          <cell r="D385" t="str">
            <v>S138</v>
          </cell>
        </row>
        <row r="386">
          <cell r="D386" t="str">
            <v>S138</v>
          </cell>
        </row>
        <row r="387">
          <cell r="D387" t="str">
            <v>S138</v>
          </cell>
        </row>
        <row r="388">
          <cell r="D388" t="str">
            <v>S138</v>
          </cell>
        </row>
        <row r="389">
          <cell r="D389" t="str">
            <v>S138</v>
          </cell>
        </row>
        <row r="390">
          <cell r="D390" t="str">
            <v>S138</v>
          </cell>
        </row>
        <row r="391">
          <cell r="D391" t="str">
            <v>S138</v>
          </cell>
        </row>
        <row r="392">
          <cell r="D392" t="str">
            <v>S138</v>
          </cell>
        </row>
        <row r="393">
          <cell r="D393" t="str">
            <v>S138</v>
          </cell>
        </row>
        <row r="394">
          <cell r="D394" t="str">
            <v>S138</v>
          </cell>
        </row>
        <row r="395">
          <cell r="D395" t="str">
            <v>S138</v>
          </cell>
        </row>
        <row r="396">
          <cell r="D396" t="str">
            <v>S138</v>
          </cell>
        </row>
        <row r="397">
          <cell r="D397" t="str">
            <v>S138</v>
          </cell>
        </row>
        <row r="398">
          <cell r="D398" t="str">
            <v>S138</v>
          </cell>
        </row>
        <row r="399">
          <cell r="D399" t="str">
            <v>S138</v>
          </cell>
        </row>
        <row r="400">
          <cell r="D400" t="str">
            <v>S138</v>
          </cell>
        </row>
        <row r="401">
          <cell r="D401" t="str">
            <v>S138</v>
          </cell>
        </row>
        <row r="402">
          <cell r="D402" t="str">
            <v>S138</v>
          </cell>
        </row>
        <row r="403">
          <cell r="D403" t="str">
            <v>S138</v>
          </cell>
        </row>
        <row r="404">
          <cell r="D404" t="str">
            <v>S138</v>
          </cell>
        </row>
        <row r="405">
          <cell r="D405" t="str">
            <v>S138</v>
          </cell>
        </row>
        <row r="406">
          <cell r="D406" t="str">
            <v>S138</v>
          </cell>
        </row>
        <row r="407">
          <cell r="D407" t="str">
            <v>S138</v>
          </cell>
        </row>
        <row r="408">
          <cell r="D408" t="str">
            <v>S138</v>
          </cell>
        </row>
        <row r="409">
          <cell r="D409" t="str">
            <v>S138</v>
          </cell>
        </row>
        <row r="410">
          <cell r="D410" t="str">
            <v>S138</v>
          </cell>
        </row>
        <row r="411">
          <cell r="D411" t="str">
            <v>S138</v>
          </cell>
        </row>
        <row r="412">
          <cell r="D412" t="str">
            <v>S138</v>
          </cell>
        </row>
        <row r="413">
          <cell r="D413" t="str">
            <v>S138</v>
          </cell>
        </row>
        <row r="414">
          <cell r="D414" t="str">
            <v>S138</v>
          </cell>
        </row>
        <row r="415">
          <cell r="D415" t="str">
            <v>S138</v>
          </cell>
        </row>
        <row r="416">
          <cell r="D416" t="str">
            <v>S138</v>
          </cell>
        </row>
        <row r="417">
          <cell r="D417" t="str">
            <v>S138</v>
          </cell>
        </row>
        <row r="418">
          <cell r="D418" t="str">
            <v>S138</v>
          </cell>
        </row>
        <row r="419">
          <cell r="D419" t="str">
            <v>S138</v>
          </cell>
        </row>
        <row r="420">
          <cell r="D420" t="str">
            <v>S138</v>
          </cell>
        </row>
        <row r="421">
          <cell r="D421" t="str">
            <v>S138</v>
          </cell>
        </row>
        <row r="422">
          <cell r="D422" t="str">
            <v>S138</v>
          </cell>
        </row>
        <row r="423">
          <cell r="D423" t="str">
            <v>S138</v>
          </cell>
        </row>
        <row r="424">
          <cell r="D424" t="str">
            <v>S138</v>
          </cell>
        </row>
        <row r="425">
          <cell r="D425" t="str">
            <v>S138</v>
          </cell>
        </row>
        <row r="426">
          <cell r="D426" t="str">
            <v>S138</v>
          </cell>
        </row>
        <row r="427">
          <cell r="D427" t="str">
            <v>S138</v>
          </cell>
        </row>
        <row r="428">
          <cell r="D428" t="str">
            <v>S138</v>
          </cell>
        </row>
        <row r="429">
          <cell r="D429" t="str">
            <v>S138</v>
          </cell>
        </row>
        <row r="430">
          <cell r="D430" t="str">
            <v>S138</v>
          </cell>
        </row>
        <row r="431">
          <cell r="D431" t="str">
            <v>S138</v>
          </cell>
        </row>
        <row r="432">
          <cell r="D432" t="str">
            <v>S138</v>
          </cell>
        </row>
        <row r="433">
          <cell r="D433" t="str">
            <v>S138</v>
          </cell>
        </row>
        <row r="434">
          <cell r="D434" t="str">
            <v>S138</v>
          </cell>
        </row>
        <row r="435">
          <cell r="D435" t="str">
            <v>S138</v>
          </cell>
        </row>
        <row r="436">
          <cell r="D436" t="str">
            <v>S138</v>
          </cell>
        </row>
        <row r="437">
          <cell r="D437" t="str">
            <v>S138</v>
          </cell>
        </row>
        <row r="438">
          <cell r="D438" t="str">
            <v>S138</v>
          </cell>
        </row>
        <row r="439">
          <cell r="D439" t="str">
            <v>S138</v>
          </cell>
        </row>
        <row r="440">
          <cell r="D440" t="str">
            <v>S138</v>
          </cell>
        </row>
        <row r="441">
          <cell r="D441" t="str">
            <v>S138</v>
          </cell>
        </row>
        <row r="442">
          <cell r="D442" t="str">
            <v>S138</v>
          </cell>
        </row>
        <row r="443">
          <cell r="D443" t="str">
            <v>S138</v>
          </cell>
        </row>
        <row r="444">
          <cell r="D444" t="str">
            <v>S138</v>
          </cell>
        </row>
        <row r="445">
          <cell r="D445" t="str">
            <v>S138</v>
          </cell>
        </row>
        <row r="446">
          <cell r="D446" t="str">
            <v>S138</v>
          </cell>
        </row>
        <row r="447">
          <cell r="D447" t="str">
            <v>S138</v>
          </cell>
        </row>
        <row r="448">
          <cell r="D448" t="str">
            <v>S138</v>
          </cell>
        </row>
        <row r="449">
          <cell r="D449" t="str">
            <v>S138</v>
          </cell>
        </row>
        <row r="450">
          <cell r="D450" t="str">
            <v>S138</v>
          </cell>
        </row>
        <row r="451">
          <cell r="D451" t="str">
            <v>S138</v>
          </cell>
        </row>
        <row r="452">
          <cell r="D452" t="str">
            <v>S138</v>
          </cell>
        </row>
        <row r="453">
          <cell r="D453" t="str">
            <v>S138</v>
          </cell>
        </row>
        <row r="454">
          <cell r="D454" t="str">
            <v>S138</v>
          </cell>
        </row>
        <row r="455">
          <cell r="D455" t="str">
            <v>S138</v>
          </cell>
        </row>
        <row r="456">
          <cell r="D456" t="str">
            <v>S138</v>
          </cell>
        </row>
        <row r="457">
          <cell r="D457" t="str">
            <v>S138</v>
          </cell>
        </row>
        <row r="458">
          <cell r="D458" t="str">
            <v>S138</v>
          </cell>
        </row>
        <row r="459">
          <cell r="D459" t="str">
            <v>S138</v>
          </cell>
        </row>
        <row r="460">
          <cell r="D460" t="str">
            <v>S138</v>
          </cell>
        </row>
        <row r="461">
          <cell r="D461" t="str">
            <v>S138</v>
          </cell>
        </row>
        <row r="462">
          <cell r="D462" t="str">
            <v>S138</v>
          </cell>
        </row>
        <row r="463">
          <cell r="D463" t="str">
            <v>S138</v>
          </cell>
        </row>
        <row r="464">
          <cell r="D464" t="str">
            <v>S138</v>
          </cell>
        </row>
        <row r="465">
          <cell r="D465" t="str">
            <v>S138</v>
          </cell>
        </row>
        <row r="466">
          <cell r="D466" t="str">
            <v>S138</v>
          </cell>
        </row>
        <row r="467">
          <cell r="D467" t="str">
            <v>S138</v>
          </cell>
        </row>
        <row r="468">
          <cell r="D468" t="str">
            <v>S138</v>
          </cell>
        </row>
        <row r="469">
          <cell r="D469" t="str">
            <v>S138</v>
          </cell>
        </row>
        <row r="470">
          <cell r="D470" t="str">
            <v>S138</v>
          </cell>
        </row>
        <row r="471">
          <cell r="D471" t="str">
            <v>S138</v>
          </cell>
        </row>
        <row r="472">
          <cell r="D472" t="str">
            <v>S138</v>
          </cell>
        </row>
        <row r="473">
          <cell r="D473" t="str">
            <v>S138</v>
          </cell>
        </row>
        <row r="474">
          <cell r="D474" t="str">
            <v>S138</v>
          </cell>
        </row>
        <row r="475">
          <cell r="D475" t="str">
            <v>S138</v>
          </cell>
        </row>
        <row r="476">
          <cell r="D476" t="str">
            <v>S138</v>
          </cell>
        </row>
        <row r="477">
          <cell r="D477" t="str">
            <v>S138</v>
          </cell>
        </row>
        <row r="478">
          <cell r="D478" t="str">
            <v>S138</v>
          </cell>
        </row>
        <row r="479">
          <cell r="D479" t="str">
            <v>S138</v>
          </cell>
        </row>
        <row r="480">
          <cell r="D480" t="str">
            <v>S138</v>
          </cell>
        </row>
        <row r="481">
          <cell r="D481" t="str">
            <v>S138</v>
          </cell>
        </row>
        <row r="482">
          <cell r="D482" t="str">
            <v>S138</v>
          </cell>
        </row>
        <row r="483">
          <cell r="D483" t="str">
            <v>S138</v>
          </cell>
        </row>
        <row r="484">
          <cell r="D484" t="str">
            <v>S138</v>
          </cell>
        </row>
        <row r="485">
          <cell r="D485" t="str">
            <v>S138</v>
          </cell>
        </row>
        <row r="486">
          <cell r="D486" t="str">
            <v>S138</v>
          </cell>
        </row>
        <row r="487">
          <cell r="D487" t="str">
            <v>S138</v>
          </cell>
        </row>
        <row r="488">
          <cell r="D488" t="str">
            <v>S138</v>
          </cell>
        </row>
        <row r="489">
          <cell r="D489" t="str">
            <v>S138</v>
          </cell>
        </row>
        <row r="490">
          <cell r="D490" t="str">
            <v>S138</v>
          </cell>
        </row>
        <row r="491">
          <cell r="D491" t="str">
            <v>S138</v>
          </cell>
        </row>
        <row r="492">
          <cell r="D492" t="str">
            <v>S138</v>
          </cell>
        </row>
        <row r="493">
          <cell r="D493" t="str">
            <v>S138</v>
          </cell>
        </row>
        <row r="494">
          <cell r="D494" t="str">
            <v>S138</v>
          </cell>
        </row>
        <row r="495">
          <cell r="D495" t="str">
            <v>S138</v>
          </cell>
        </row>
        <row r="496">
          <cell r="D496" t="str">
            <v>S138</v>
          </cell>
        </row>
        <row r="497">
          <cell r="D497" t="str">
            <v>S138</v>
          </cell>
        </row>
        <row r="498">
          <cell r="D498" t="str">
            <v>S138</v>
          </cell>
        </row>
        <row r="499">
          <cell r="D499" t="str">
            <v>S138</v>
          </cell>
        </row>
        <row r="500">
          <cell r="D500" t="str">
            <v>S138</v>
          </cell>
        </row>
        <row r="501">
          <cell r="D501" t="str">
            <v>S138</v>
          </cell>
        </row>
        <row r="502">
          <cell r="D502" t="str">
            <v>S138</v>
          </cell>
        </row>
        <row r="503">
          <cell r="D503" t="str">
            <v>S138</v>
          </cell>
        </row>
        <row r="504">
          <cell r="D504" t="str">
            <v>S138</v>
          </cell>
        </row>
        <row r="505">
          <cell r="D505" t="str">
            <v>S138</v>
          </cell>
        </row>
        <row r="506">
          <cell r="D506" t="str">
            <v>S138</v>
          </cell>
        </row>
        <row r="507">
          <cell r="D507" t="str">
            <v>S138</v>
          </cell>
        </row>
        <row r="508">
          <cell r="D508" t="str">
            <v>S138</v>
          </cell>
        </row>
        <row r="509">
          <cell r="D509" t="str">
            <v>S138</v>
          </cell>
        </row>
        <row r="510">
          <cell r="D510" t="str">
            <v>S138</v>
          </cell>
        </row>
        <row r="511">
          <cell r="D511" t="str">
            <v>S138</v>
          </cell>
        </row>
        <row r="512">
          <cell r="D512" t="str">
            <v>S138</v>
          </cell>
        </row>
        <row r="513">
          <cell r="D513" t="str">
            <v>S138</v>
          </cell>
        </row>
        <row r="514">
          <cell r="D514" t="str">
            <v>S138</v>
          </cell>
        </row>
        <row r="515">
          <cell r="D515" t="str">
            <v>S138</v>
          </cell>
        </row>
        <row r="516">
          <cell r="D516" t="str">
            <v>S138</v>
          </cell>
        </row>
        <row r="517">
          <cell r="D517" t="str">
            <v>S138</v>
          </cell>
        </row>
        <row r="518">
          <cell r="D518" t="str">
            <v>S138</v>
          </cell>
        </row>
        <row r="519">
          <cell r="D519" t="str">
            <v>S138</v>
          </cell>
        </row>
        <row r="520">
          <cell r="D520" t="str">
            <v>S138</v>
          </cell>
        </row>
        <row r="521">
          <cell r="D521" t="str">
            <v>S138</v>
          </cell>
        </row>
        <row r="522">
          <cell r="D522" t="str">
            <v>S138</v>
          </cell>
        </row>
        <row r="523">
          <cell r="D523" t="str">
            <v>S138</v>
          </cell>
        </row>
        <row r="524">
          <cell r="D524" t="str">
            <v>S138</v>
          </cell>
        </row>
        <row r="525">
          <cell r="D525" t="str">
            <v>S138</v>
          </cell>
        </row>
        <row r="526">
          <cell r="D526" t="str">
            <v>S138</v>
          </cell>
        </row>
        <row r="527">
          <cell r="D527" t="str">
            <v>S138</v>
          </cell>
        </row>
        <row r="528">
          <cell r="D528" t="str">
            <v>S138</v>
          </cell>
        </row>
        <row r="529">
          <cell r="D529" t="str">
            <v>S138</v>
          </cell>
        </row>
        <row r="530">
          <cell r="D530" t="str">
            <v>S138</v>
          </cell>
        </row>
        <row r="531">
          <cell r="D531" t="str">
            <v>S138</v>
          </cell>
        </row>
        <row r="532">
          <cell r="D532" t="str">
            <v>S138</v>
          </cell>
        </row>
        <row r="533">
          <cell r="D533" t="str">
            <v>S138</v>
          </cell>
        </row>
        <row r="534">
          <cell r="D534" t="str">
            <v>S138</v>
          </cell>
        </row>
        <row r="535">
          <cell r="D535" t="str">
            <v>S138</v>
          </cell>
        </row>
        <row r="536">
          <cell r="D536" t="str">
            <v>S138</v>
          </cell>
        </row>
        <row r="537">
          <cell r="D537" t="str">
            <v>S138</v>
          </cell>
        </row>
        <row r="538">
          <cell r="D538" t="str">
            <v>S138</v>
          </cell>
        </row>
        <row r="539">
          <cell r="D539" t="str">
            <v>S138</v>
          </cell>
        </row>
        <row r="540">
          <cell r="D540" t="str">
            <v>S138</v>
          </cell>
        </row>
        <row r="541">
          <cell r="D541" t="str">
            <v>S138</v>
          </cell>
        </row>
        <row r="542">
          <cell r="D542" t="str">
            <v>S138</v>
          </cell>
        </row>
        <row r="543">
          <cell r="D543" t="str">
            <v>S138</v>
          </cell>
        </row>
        <row r="544">
          <cell r="D544" t="str">
            <v>S138</v>
          </cell>
        </row>
        <row r="545">
          <cell r="D545" t="str">
            <v>S138</v>
          </cell>
        </row>
        <row r="546">
          <cell r="D546" t="str">
            <v>S138</v>
          </cell>
        </row>
        <row r="547">
          <cell r="D547" t="str">
            <v>S138</v>
          </cell>
        </row>
        <row r="548">
          <cell r="D548" t="str">
            <v>S138</v>
          </cell>
        </row>
        <row r="549">
          <cell r="D549" t="str">
            <v>S138</v>
          </cell>
        </row>
        <row r="550">
          <cell r="D550" t="str">
            <v>S138</v>
          </cell>
        </row>
        <row r="551">
          <cell r="D551" t="str">
            <v>S138</v>
          </cell>
        </row>
        <row r="552">
          <cell r="D552" t="str">
            <v>S138</v>
          </cell>
        </row>
        <row r="553">
          <cell r="D553" t="str">
            <v>S138</v>
          </cell>
        </row>
        <row r="554">
          <cell r="D554" t="str">
            <v>S138</v>
          </cell>
        </row>
        <row r="555">
          <cell r="D555" t="str">
            <v>S138</v>
          </cell>
        </row>
        <row r="556">
          <cell r="D556" t="str">
            <v>S138</v>
          </cell>
        </row>
        <row r="557">
          <cell r="D557" t="str">
            <v>S138</v>
          </cell>
        </row>
        <row r="558">
          <cell r="D558" t="str">
            <v>S138</v>
          </cell>
        </row>
        <row r="559">
          <cell r="D559" t="str">
            <v>S138</v>
          </cell>
        </row>
        <row r="560">
          <cell r="D560" t="str">
            <v>S138</v>
          </cell>
        </row>
        <row r="561">
          <cell r="D561" t="str">
            <v>S138</v>
          </cell>
        </row>
        <row r="562">
          <cell r="D562" t="str">
            <v>S138</v>
          </cell>
        </row>
        <row r="563">
          <cell r="D563" t="str">
            <v>S138</v>
          </cell>
        </row>
        <row r="564">
          <cell r="D564" t="str">
            <v>S138</v>
          </cell>
        </row>
        <row r="565">
          <cell r="D565" t="str">
            <v>S138</v>
          </cell>
        </row>
        <row r="566">
          <cell r="D566" t="str">
            <v>S138</v>
          </cell>
        </row>
        <row r="567">
          <cell r="D567" t="str">
            <v>S138</v>
          </cell>
        </row>
        <row r="568">
          <cell r="D568" t="str">
            <v>S138</v>
          </cell>
        </row>
        <row r="569">
          <cell r="D569" t="str">
            <v>S138</v>
          </cell>
        </row>
        <row r="570">
          <cell r="D570" t="str">
            <v>S138</v>
          </cell>
        </row>
        <row r="571">
          <cell r="D571" t="str">
            <v>S138</v>
          </cell>
        </row>
        <row r="572">
          <cell r="D572" t="str">
            <v>S138</v>
          </cell>
        </row>
        <row r="573">
          <cell r="D573" t="str">
            <v>S138</v>
          </cell>
        </row>
        <row r="574">
          <cell r="D574" t="str">
            <v>S138</v>
          </cell>
        </row>
        <row r="575">
          <cell r="D575" t="str">
            <v>S138</v>
          </cell>
        </row>
        <row r="576">
          <cell r="D576" t="str">
            <v>S138</v>
          </cell>
        </row>
        <row r="577">
          <cell r="D577" t="str">
            <v>S138</v>
          </cell>
        </row>
        <row r="578">
          <cell r="D578" t="str">
            <v>S138</v>
          </cell>
        </row>
        <row r="579">
          <cell r="D579" t="str">
            <v>S138</v>
          </cell>
        </row>
        <row r="580">
          <cell r="D580" t="str">
            <v>S138</v>
          </cell>
        </row>
        <row r="581">
          <cell r="D581" t="str">
            <v>S138</v>
          </cell>
        </row>
        <row r="582">
          <cell r="D582" t="str">
            <v>S138</v>
          </cell>
        </row>
        <row r="583">
          <cell r="D583" t="str">
            <v>S138</v>
          </cell>
        </row>
        <row r="584">
          <cell r="D584" t="str">
            <v>S138</v>
          </cell>
        </row>
        <row r="585">
          <cell r="D585" t="str">
            <v>S138</v>
          </cell>
        </row>
        <row r="586">
          <cell r="D586" t="str">
            <v>S138</v>
          </cell>
        </row>
        <row r="587">
          <cell r="D587" t="str">
            <v>S138</v>
          </cell>
        </row>
        <row r="588">
          <cell r="D588" t="str">
            <v>S138</v>
          </cell>
        </row>
        <row r="589">
          <cell r="D589" t="str">
            <v>S138</v>
          </cell>
        </row>
        <row r="590">
          <cell r="D590" t="str">
            <v>S138</v>
          </cell>
        </row>
        <row r="591">
          <cell r="D591" t="str">
            <v>S138</v>
          </cell>
        </row>
        <row r="592">
          <cell r="D592" t="str">
            <v>S138</v>
          </cell>
        </row>
        <row r="593">
          <cell r="D593" t="str">
            <v>S138</v>
          </cell>
        </row>
        <row r="594">
          <cell r="D594" t="str">
            <v>S138</v>
          </cell>
        </row>
        <row r="595">
          <cell r="D595" t="str">
            <v>S138</v>
          </cell>
        </row>
        <row r="596">
          <cell r="D596" t="str">
            <v>S138</v>
          </cell>
        </row>
        <row r="597">
          <cell r="D597" t="str">
            <v>S138</v>
          </cell>
        </row>
        <row r="598">
          <cell r="D598" t="str">
            <v>S138</v>
          </cell>
        </row>
        <row r="599">
          <cell r="D599" t="str">
            <v>S138</v>
          </cell>
        </row>
        <row r="600">
          <cell r="D600" t="str">
            <v>S138</v>
          </cell>
        </row>
        <row r="601">
          <cell r="D601" t="str">
            <v>S138</v>
          </cell>
        </row>
        <row r="602">
          <cell r="D602" t="str">
            <v>S138</v>
          </cell>
        </row>
        <row r="603">
          <cell r="D603" t="str">
            <v>S138</v>
          </cell>
        </row>
        <row r="604">
          <cell r="D604" t="str">
            <v>S138</v>
          </cell>
        </row>
        <row r="605">
          <cell r="D605" t="str">
            <v>S138</v>
          </cell>
        </row>
        <row r="606">
          <cell r="D606" t="str">
            <v>S138</v>
          </cell>
        </row>
        <row r="607">
          <cell r="D607" t="str">
            <v>S138</v>
          </cell>
        </row>
        <row r="608">
          <cell r="D608" t="str">
            <v>S138</v>
          </cell>
        </row>
        <row r="609">
          <cell r="D609" t="str">
            <v>S138</v>
          </cell>
        </row>
        <row r="610">
          <cell r="D610" t="str">
            <v>S138</v>
          </cell>
        </row>
        <row r="611">
          <cell r="D611" t="str">
            <v>S138</v>
          </cell>
        </row>
        <row r="612">
          <cell r="D612" t="str">
            <v>S138</v>
          </cell>
        </row>
        <row r="613">
          <cell r="D613" t="str">
            <v>S138</v>
          </cell>
        </row>
        <row r="614">
          <cell r="D614" t="str">
            <v>S138</v>
          </cell>
        </row>
        <row r="615">
          <cell r="D615" t="str">
            <v>S138</v>
          </cell>
        </row>
        <row r="616">
          <cell r="D616" t="str">
            <v>S138</v>
          </cell>
        </row>
        <row r="617">
          <cell r="D617" t="str">
            <v>S138</v>
          </cell>
        </row>
        <row r="618">
          <cell r="D618" t="str">
            <v>S138</v>
          </cell>
        </row>
        <row r="619">
          <cell r="D619" t="str">
            <v>S138</v>
          </cell>
        </row>
        <row r="620">
          <cell r="D620" t="str">
            <v>S138</v>
          </cell>
        </row>
        <row r="621">
          <cell r="D621" t="str">
            <v>S138</v>
          </cell>
        </row>
        <row r="622">
          <cell r="D622" t="str">
            <v>S138</v>
          </cell>
        </row>
        <row r="623">
          <cell r="D623" t="str">
            <v>S138</v>
          </cell>
        </row>
        <row r="624">
          <cell r="D624" t="str">
            <v>S138</v>
          </cell>
        </row>
        <row r="625">
          <cell r="D625" t="str">
            <v>S138</v>
          </cell>
        </row>
        <row r="626">
          <cell r="D626" t="str">
            <v>S138</v>
          </cell>
        </row>
        <row r="627">
          <cell r="D627" t="str">
            <v>S138</v>
          </cell>
        </row>
        <row r="628">
          <cell r="D628" t="str">
            <v>S138</v>
          </cell>
        </row>
        <row r="629">
          <cell r="D629" t="str">
            <v>S138</v>
          </cell>
        </row>
        <row r="630">
          <cell r="D630" t="str">
            <v>S138</v>
          </cell>
        </row>
        <row r="631">
          <cell r="D631" t="str">
            <v>S138</v>
          </cell>
        </row>
        <row r="632">
          <cell r="D632" t="str">
            <v>S138</v>
          </cell>
        </row>
        <row r="633">
          <cell r="D633" t="str">
            <v>S138</v>
          </cell>
        </row>
        <row r="634">
          <cell r="D634" t="str">
            <v>S138</v>
          </cell>
        </row>
        <row r="635">
          <cell r="D635" t="str">
            <v>S138</v>
          </cell>
        </row>
        <row r="636">
          <cell r="D636" t="str">
            <v>S138</v>
          </cell>
        </row>
        <row r="637">
          <cell r="D637" t="str">
            <v>S138</v>
          </cell>
        </row>
        <row r="638">
          <cell r="D638" t="str">
            <v>S138</v>
          </cell>
        </row>
        <row r="639">
          <cell r="D639" t="str">
            <v>S138</v>
          </cell>
        </row>
        <row r="640">
          <cell r="D640" t="str">
            <v>S138</v>
          </cell>
        </row>
        <row r="641">
          <cell r="D641" t="str">
            <v>S138</v>
          </cell>
        </row>
        <row r="642">
          <cell r="D642" t="str">
            <v>S138</v>
          </cell>
        </row>
        <row r="643">
          <cell r="D643" t="str">
            <v>S138</v>
          </cell>
        </row>
        <row r="644">
          <cell r="D644" t="str">
            <v>S138</v>
          </cell>
        </row>
        <row r="645">
          <cell r="D645" t="str">
            <v>S138</v>
          </cell>
        </row>
        <row r="646">
          <cell r="D646" t="str">
            <v>S138</v>
          </cell>
        </row>
        <row r="647">
          <cell r="D647" t="str">
            <v>S138</v>
          </cell>
        </row>
        <row r="648">
          <cell r="D648" t="str">
            <v>S138</v>
          </cell>
        </row>
        <row r="649">
          <cell r="D649" t="str">
            <v>S138</v>
          </cell>
        </row>
        <row r="650">
          <cell r="D650" t="str">
            <v>S138</v>
          </cell>
        </row>
        <row r="651">
          <cell r="D651" t="str">
            <v>S138</v>
          </cell>
        </row>
        <row r="652">
          <cell r="D652" t="str">
            <v>S138</v>
          </cell>
        </row>
        <row r="653">
          <cell r="D653" t="str">
            <v>S138</v>
          </cell>
        </row>
        <row r="654">
          <cell r="D654" t="str">
            <v>S138</v>
          </cell>
        </row>
        <row r="655">
          <cell r="D655" t="str">
            <v>S138</v>
          </cell>
        </row>
        <row r="656">
          <cell r="D656" t="str">
            <v>S138</v>
          </cell>
        </row>
        <row r="657">
          <cell r="D657" t="str">
            <v>S138</v>
          </cell>
        </row>
        <row r="658">
          <cell r="D658" t="str">
            <v>S138</v>
          </cell>
        </row>
        <row r="659">
          <cell r="D659" t="str">
            <v>S138</v>
          </cell>
        </row>
        <row r="660">
          <cell r="D660" t="str">
            <v>S138</v>
          </cell>
        </row>
        <row r="661">
          <cell r="D661" t="str">
            <v>S138</v>
          </cell>
        </row>
        <row r="662">
          <cell r="D662" t="str">
            <v>S138</v>
          </cell>
        </row>
        <row r="663">
          <cell r="D663" t="str">
            <v>S138</v>
          </cell>
        </row>
        <row r="664">
          <cell r="D664" t="str">
            <v>S138</v>
          </cell>
        </row>
        <row r="665">
          <cell r="D665" t="str">
            <v>S138</v>
          </cell>
        </row>
        <row r="666">
          <cell r="D666" t="str">
            <v>S138</v>
          </cell>
        </row>
        <row r="667">
          <cell r="D667" t="str">
            <v>S138</v>
          </cell>
        </row>
        <row r="668">
          <cell r="D668" t="str">
            <v>S138</v>
          </cell>
        </row>
        <row r="669">
          <cell r="D669" t="str">
            <v>S138</v>
          </cell>
        </row>
        <row r="670">
          <cell r="D670" t="str">
            <v>S138</v>
          </cell>
        </row>
        <row r="671">
          <cell r="D671" t="str">
            <v>S138</v>
          </cell>
        </row>
        <row r="672">
          <cell r="D672" t="str">
            <v>S138</v>
          </cell>
        </row>
        <row r="673">
          <cell r="D673" t="str">
            <v>S138</v>
          </cell>
        </row>
        <row r="674">
          <cell r="D674" t="str">
            <v>S138</v>
          </cell>
        </row>
        <row r="675">
          <cell r="D675" t="str">
            <v>S138</v>
          </cell>
        </row>
        <row r="676">
          <cell r="D676" t="str">
            <v>S138</v>
          </cell>
        </row>
        <row r="677">
          <cell r="D677" t="str">
            <v>S138</v>
          </cell>
        </row>
        <row r="678">
          <cell r="D678" t="str">
            <v>S138</v>
          </cell>
        </row>
        <row r="679">
          <cell r="D679" t="str">
            <v>S138</v>
          </cell>
        </row>
        <row r="680">
          <cell r="D680" t="str">
            <v>S138</v>
          </cell>
        </row>
        <row r="681">
          <cell r="D681" t="str">
            <v>S138</v>
          </cell>
        </row>
        <row r="682">
          <cell r="D682" t="str">
            <v>S138</v>
          </cell>
        </row>
        <row r="683">
          <cell r="D683" t="str">
            <v>S138</v>
          </cell>
        </row>
        <row r="684">
          <cell r="D684" t="str">
            <v>S138</v>
          </cell>
        </row>
        <row r="685">
          <cell r="D685" t="str">
            <v>S138</v>
          </cell>
        </row>
        <row r="686">
          <cell r="D686" t="str">
            <v>S138</v>
          </cell>
        </row>
        <row r="687">
          <cell r="D687" t="str">
            <v>S138</v>
          </cell>
        </row>
        <row r="688">
          <cell r="D688" t="str">
            <v>S138</v>
          </cell>
        </row>
        <row r="689">
          <cell r="D689" t="str">
            <v>S138</v>
          </cell>
        </row>
        <row r="690">
          <cell r="D690" t="str">
            <v>S138</v>
          </cell>
        </row>
        <row r="691">
          <cell r="D691" t="str">
            <v>S138</v>
          </cell>
        </row>
        <row r="692">
          <cell r="D692" t="str">
            <v>S138</v>
          </cell>
        </row>
        <row r="693">
          <cell r="D693" t="str">
            <v>S138</v>
          </cell>
        </row>
        <row r="694">
          <cell r="D694" t="str">
            <v>S138</v>
          </cell>
        </row>
        <row r="695">
          <cell r="D695" t="str">
            <v>S138</v>
          </cell>
        </row>
        <row r="696">
          <cell r="D696" t="str">
            <v>S138</v>
          </cell>
        </row>
        <row r="697">
          <cell r="D697" t="str">
            <v>S138</v>
          </cell>
        </row>
        <row r="698">
          <cell r="D698" t="str">
            <v>S138</v>
          </cell>
        </row>
        <row r="699">
          <cell r="D699" t="str">
            <v>S138</v>
          </cell>
        </row>
        <row r="700">
          <cell r="D700" t="str">
            <v>S138</v>
          </cell>
        </row>
        <row r="701">
          <cell r="D701" t="str">
            <v>S138</v>
          </cell>
        </row>
        <row r="702">
          <cell r="D702" t="str">
            <v>S138</v>
          </cell>
        </row>
        <row r="703">
          <cell r="D703" t="str">
            <v>S138</v>
          </cell>
        </row>
        <row r="704">
          <cell r="D704" t="str">
            <v>S138</v>
          </cell>
        </row>
        <row r="705">
          <cell r="D705" t="str">
            <v>S138</v>
          </cell>
        </row>
        <row r="706">
          <cell r="D706" t="str">
            <v>S138</v>
          </cell>
        </row>
        <row r="707">
          <cell r="D707" t="str">
            <v>S138</v>
          </cell>
        </row>
        <row r="708">
          <cell r="D708" t="str">
            <v>S138</v>
          </cell>
        </row>
        <row r="709">
          <cell r="D709" t="str">
            <v>S138</v>
          </cell>
        </row>
        <row r="710">
          <cell r="D710" t="str">
            <v>S138</v>
          </cell>
        </row>
        <row r="711">
          <cell r="D711" t="str">
            <v>S138</v>
          </cell>
        </row>
        <row r="712">
          <cell r="D712" t="str">
            <v>S138</v>
          </cell>
        </row>
        <row r="713">
          <cell r="D713" t="str">
            <v>S138</v>
          </cell>
        </row>
        <row r="714">
          <cell r="D714" t="str">
            <v>S138</v>
          </cell>
        </row>
        <row r="715">
          <cell r="D715" t="str">
            <v>S138</v>
          </cell>
        </row>
        <row r="716">
          <cell r="D716" t="str">
            <v>S138</v>
          </cell>
        </row>
        <row r="717">
          <cell r="D717" t="str">
            <v>S138</v>
          </cell>
        </row>
        <row r="718">
          <cell r="D718" t="str">
            <v>S138</v>
          </cell>
        </row>
        <row r="719">
          <cell r="D719" t="str">
            <v>S138</v>
          </cell>
        </row>
        <row r="720">
          <cell r="D720" t="str">
            <v>S138</v>
          </cell>
        </row>
        <row r="721">
          <cell r="D721" t="str">
            <v>S138</v>
          </cell>
        </row>
        <row r="722">
          <cell r="D722" t="str">
            <v>S138</v>
          </cell>
        </row>
        <row r="723">
          <cell r="D723" t="str">
            <v>S138</v>
          </cell>
        </row>
        <row r="724">
          <cell r="D724" t="str">
            <v>S138</v>
          </cell>
        </row>
        <row r="725">
          <cell r="D725" t="str">
            <v>S138</v>
          </cell>
        </row>
        <row r="726">
          <cell r="D726" t="str">
            <v>S138</v>
          </cell>
        </row>
        <row r="727">
          <cell r="D727" t="str">
            <v>S138</v>
          </cell>
        </row>
        <row r="728">
          <cell r="D728" t="str">
            <v>S138</v>
          </cell>
        </row>
        <row r="729">
          <cell r="D729" t="str">
            <v>S138</v>
          </cell>
        </row>
        <row r="730">
          <cell r="D730" t="str">
            <v>S138</v>
          </cell>
        </row>
        <row r="731">
          <cell r="D731" t="str">
            <v>S138</v>
          </cell>
        </row>
        <row r="732">
          <cell r="D732" t="str">
            <v>S138</v>
          </cell>
        </row>
        <row r="733">
          <cell r="D733" t="str">
            <v>S138</v>
          </cell>
        </row>
        <row r="734">
          <cell r="D734" t="str">
            <v>S138</v>
          </cell>
        </row>
        <row r="735">
          <cell r="D735" t="str">
            <v>S138</v>
          </cell>
        </row>
        <row r="736">
          <cell r="D736" t="str">
            <v>S138</v>
          </cell>
        </row>
        <row r="737">
          <cell r="D737" t="str">
            <v>S138</v>
          </cell>
        </row>
        <row r="738">
          <cell r="D738" t="str">
            <v>S138</v>
          </cell>
        </row>
        <row r="739">
          <cell r="D739" t="str">
            <v>S138</v>
          </cell>
        </row>
        <row r="740">
          <cell r="D740" t="str">
            <v>S138</v>
          </cell>
        </row>
        <row r="741">
          <cell r="D741" t="str">
            <v>S138</v>
          </cell>
        </row>
        <row r="742">
          <cell r="D742" t="str">
            <v>S138</v>
          </cell>
        </row>
        <row r="743">
          <cell r="D743" t="str">
            <v>S138</v>
          </cell>
        </row>
        <row r="744">
          <cell r="D744" t="str">
            <v>S138</v>
          </cell>
        </row>
        <row r="745">
          <cell r="D745" t="str">
            <v>S138</v>
          </cell>
        </row>
        <row r="746">
          <cell r="D746" t="str">
            <v>S138</v>
          </cell>
        </row>
        <row r="747">
          <cell r="D747" t="str">
            <v>S138</v>
          </cell>
        </row>
        <row r="748">
          <cell r="D748" t="str">
            <v>S138</v>
          </cell>
        </row>
        <row r="749">
          <cell r="D749" t="str">
            <v>S138</v>
          </cell>
        </row>
        <row r="750">
          <cell r="D750" t="str">
            <v>S138</v>
          </cell>
        </row>
        <row r="751">
          <cell r="D751" t="str">
            <v>S138</v>
          </cell>
        </row>
        <row r="752">
          <cell r="D752" t="str">
            <v>S138</v>
          </cell>
        </row>
        <row r="753">
          <cell r="D753" t="str">
            <v>S138</v>
          </cell>
        </row>
        <row r="754">
          <cell r="D754" t="str">
            <v>S138</v>
          </cell>
        </row>
        <row r="755">
          <cell r="D755" t="str">
            <v>S138</v>
          </cell>
        </row>
        <row r="756">
          <cell r="D756" t="str">
            <v>S138</v>
          </cell>
        </row>
        <row r="757">
          <cell r="D757" t="str">
            <v>S138</v>
          </cell>
        </row>
        <row r="758">
          <cell r="D758" t="str">
            <v>S138</v>
          </cell>
        </row>
        <row r="759">
          <cell r="D759" t="str">
            <v>S138</v>
          </cell>
        </row>
        <row r="760">
          <cell r="D760" t="str">
            <v>S138</v>
          </cell>
        </row>
        <row r="761">
          <cell r="D761" t="str">
            <v>S138</v>
          </cell>
        </row>
        <row r="762">
          <cell r="D762" t="str">
            <v>S138</v>
          </cell>
        </row>
        <row r="763">
          <cell r="D763" t="str">
            <v>S138</v>
          </cell>
        </row>
        <row r="764">
          <cell r="D764" t="str">
            <v>S138</v>
          </cell>
        </row>
        <row r="765">
          <cell r="D765" t="str">
            <v>S138</v>
          </cell>
        </row>
        <row r="766">
          <cell r="D766" t="str">
            <v>S138</v>
          </cell>
        </row>
        <row r="767">
          <cell r="D767" t="str">
            <v>S138</v>
          </cell>
        </row>
        <row r="768">
          <cell r="D768" t="str">
            <v>S138</v>
          </cell>
        </row>
        <row r="769">
          <cell r="D769" t="str">
            <v>S138</v>
          </cell>
        </row>
        <row r="770">
          <cell r="D770" t="str">
            <v>S138</v>
          </cell>
        </row>
        <row r="771">
          <cell r="D771" t="str">
            <v>S138</v>
          </cell>
        </row>
        <row r="772">
          <cell r="D772" t="str">
            <v>S138</v>
          </cell>
        </row>
        <row r="773">
          <cell r="D773" t="str">
            <v>S138</v>
          </cell>
        </row>
        <row r="774">
          <cell r="D774" t="str">
            <v>S138</v>
          </cell>
        </row>
        <row r="775">
          <cell r="D775" t="str">
            <v>S138</v>
          </cell>
        </row>
        <row r="776">
          <cell r="D776" t="str">
            <v>S138</v>
          </cell>
        </row>
        <row r="777">
          <cell r="D777" t="str">
            <v>S138</v>
          </cell>
        </row>
        <row r="778">
          <cell r="D778" t="str">
            <v>S138</v>
          </cell>
        </row>
        <row r="779">
          <cell r="D779" t="str">
            <v>S138</v>
          </cell>
        </row>
        <row r="780">
          <cell r="D780" t="str">
            <v>S138</v>
          </cell>
        </row>
        <row r="781">
          <cell r="D781" t="str">
            <v>S138</v>
          </cell>
        </row>
        <row r="782">
          <cell r="D782" t="str">
            <v>S138</v>
          </cell>
        </row>
        <row r="783">
          <cell r="D783" t="str">
            <v>S138</v>
          </cell>
        </row>
        <row r="784">
          <cell r="D784" t="str">
            <v>S138</v>
          </cell>
        </row>
      </sheetData>
      <sheetData sheetId="5"/>
      <sheetData sheetId="6"/>
      <sheetData sheetId="7"/>
      <sheetData sheetId="8">
        <row r="2">
          <cell r="D2" t="str">
            <v>S138</v>
          </cell>
        </row>
      </sheetData>
      <sheetData sheetId="9"/>
      <sheetData sheetId="10"/>
      <sheetData sheetId="11"/>
      <sheetData sheetId="12">
        <row r="2">
          <cell r="D2" t="str">
            <v>S138</v>
          </cell>
        </row>
      </sheetData>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3month"/>
      <sheetName val="6month"/>
      <sheetName val="9month"/>
      <sheetName val="12month"/>
      <sheetName val="2002(3mos)"/>
      <sheetName val="2002(6mos)"/>
      <sheetName val="2002(9mos)"/>
      <sheetName val="2002(12mos)"/>
      <sheetName val="CF"/>
      <sheetName val="Investments"/>
      <sheetName val="fixedassets"/>
      <sheetName val="Fox 1"/>
      <sheetName val="Fox_1"/>
      <sheetName val="Foglio1"/>
      <sheetName val="Fox_11"/>
      <sheetName val="Fox_12"/>
      <sheetName val="Data"/>
      <sheetName val="DB ROLLING"/>
      <sheetName val="D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refreshError="1"/>
      <sheetData sheetId="18" refreshError="1"/>
      <sheetData sheetId="19"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stributore Sett"/>
      <sheetName val="Distributore Stag"/>
      <sheetName val="Incasso Medio Titolo"/>
      <sheetName val="Titolo Stag"/>
      <sheetName val="Titolo Sett"/>
    </sheetNames>
    <sheetDataSet>
      <sheetData sheetId="0"/>
      <sheetData sheetId="1" refreshError="1"/>
      <sheetData sheetId="2"/>
      <sheetData sheetId="3"/>
      <sheetData sheetId="4"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cst"/>
      <sheetName val="Investments"/>
      <sheetName val="Fox 1"/>
      <sheetName val="Sintesi RGAI BASE"/>
      <sheetName val="Flex"/>
      <sheetName val="P&amp;L weekly"/>
      <sheetName val="FCF ytd"/>
      <sheetName val="FCF"/>
      <sheetName val="ASSUME"/>
      <sheetName val="What-If"/>
      <sheetName val="Deal Structure"/>
      <sheetName val="Tabl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ccordo"/>
      <sheetName val="fixing0629ingTst"/>
      <sheetName val="fixing0721"/>
      <sheetName val="Roll0727"/>
      <sheetName val="Origine"/>
      <sheetName val="Base"/>
      <sheetName val="Terzo giro"/>
      <sheetName val="Terzo giro euro"/>
      <sheetName val="Criticità terzo giro"/>
      <sheetName val="Mensilizzato II° Fase"/>
      <sheetName val="Mensilizzato III° Fase"/>
      <sheetName val="Mensilizzato III° Fase Euro"/>
      <sheetName val="Mensilizzato III° Fase sintesi"/>
      <sheetName val="Raccordo Rel B 200"/>
      <sheetName val="Raccordo Rel B 219"/>
      <sheetName val="Raccordo Rel B 201"/>
      <sheetName val="Mensilizzato III° Fase 201"/>
      <sheetName val="Mensilizzato III° Fase 219 frez"/>
      <sheetName val="Totale Settore Rel 1110"/>
      <sheetName val="Mensilizzazione Rel B"/>
      <sheetName val="Tabella II° Fase"/>
      <sheetName val="Tabella III° Fase"/>
      <sheetName val="Hyp mens Prod. III^ Giro"/>
      <sheetName val="Mens. Totale Settore"/>
      <sheetName val="Mensilizzazione Graph (Euro)"/>
      <sheetName val="Mens. Sintetica"/>
      <sheetName val="Fcst"/>
      <sheetName val="Terzo_giro"/>
      <sheetName val="Terzo_giro_euro"/>
      <sheetName val="Criticità_terzo_giro"/>
      <sheetName val="Mensilizzato_II°_Fase"/>
      <sheetName val="Mensilizzato_III°_Fase"/>
      <sheetName val="Mensilizzato_III°_Fase_Euro"/>
      <sheetName val="Mensilizzato_III°_Fase_sintesi"/>
      <sheetName val="Raccordo_Rel_B_200"/>
      <sheetName val="Raccordo_Rel_B_219"/>
      <sheetName val="Raccordo_Rel_B_201"/>
      <sheetName val="Mensilizzato_III°_Fase_201"/>
      <sheetName val="Mensilizzato_III°_Fase_219_frez"/>
      <sheetName val="Totale_Settore_Rel_1110"/>
      <sheetName val="Mensilizzazione_Rel_B"/>
      <sheetName val="Tabella_II°_Fase"/>
      <sheetName val="Tabella_III°_Fase"/>
      <sheetName val="Hyp_mens_Prod__III^_Giro"/>
      <sheetName val="Mens__Totale_Settore"/>
      <sheetName val="Mensilizzazione_Graph_(Euro)"/>
      <sheetName val="Mens__Sintetica"/>
      <sheetName val="Terzo_giro1"/>
      <sheetName val="Terzo_giro_euro1"/>
      <sheetName val="Criticità_terzo_giro1"/>
      <sheetName val="Mensilizzato_II°_Fase1"/>
      <sheetName val="Mensilizzato_III°_Fase1"/>
      <sheetName val="Mensilizzato_III°_Fase_Euro1"/>
      <sheetName val="Mensilizzato_III°_Fase_sintesi1"/>
      <sheetName val="Raccordo_Rel_B_2001"/>
      <sheetName val="Raccordo_Rel_B_2191"/>
      <sheetName val="Raccordo_Rel_B_2011"/>
      <sheetName val="Mensilizzato_III°_Fase_2011"/>
      <sheetName val="Mensilizzato_III°_Fase_219_fre1"/>
      <sheetName val="Totale_Settore_Rel_11101"/>
      <sheetName val="Mensilizzazione_Rel_B1"/>
      <sheetName val="Tabella_II°_Fase1"/>
      <sheetName val="Tabella_III°_Fase1"/>
      <sheetName val="Hyp_mens_Prod__III^_Giro1"/>
      <sheetName val="Mens__Totale_Settore1"/>
      <sheetName val="Mensilizzazione_Graph_(Euro)1"/>
      <sheetName val="Mens__Sintetica1"/>
      <sheetName val="Terzo_giro2"/>
      <sheetName val="Terzo_giro_euro2"/>
      <sheetName val="Criticità_terzo_giro2"/>
      <sheetName val="Mensilizzato_II°_Fase2"/>
      <sheetName val="Mensilizzato_III°_Fase2"/>
      <sheetName val="Mensilizzato_III°_Fase_Euro2"/>
      <sheetName val="Mensilizzato_III°_Fase_sintesi2"/>
      <sheetName val="Raccordo_Rel_B_2002"/>
      <sheetName val="Raccordo_Rel_B_2192"/>
      <sheetName val="Raccordo_Rel_B_2012"/>
      <sheetName val="Mensilizzato_III°_Fase_2012"/>
      <sheetName val="Mensilizzato_III°_Fase_219_fre2"/>
      <sheetName val="Totale_Settore_Rel_11102"/>
      <sheetName val="Mensilizzazione_Rel_B2"/>
      <sheetName val="Tabella_II°_Fase2"/>
      <sheetName val="Tabella_III°_Fase2"/>
      <sheetName val="Hyp_mens_Prod__III^_Giro2"/>
      <sheetName val="Mens__Totale_Settore2"/>
      <sheetName val="Mensilizzazione_Graph_(Euro)2"/>
      <sheetName val="Mens__Sintetica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epilogo"/>
      <sheetName val="BO_INC"/>
      <sheetName val="Ambr"/>
      <sheetName val="BO_SPET"/>
      <sheetName val="CM_INC"/>
      <sheetName val="CM_SPET"/>
      <sheetName val="LE_INC"/>
      <sheetName val="LE_SPET"/>
      <sheetName val="LI_INC"/>
      <sheetName val="LI_SPET"/>
      <sheetName val="PV_INC"/>
      <sheetName val="PV_SPET"/>
      <sheetName val="SA_INC"/>
      <sheetName val="SA_SPET"/>
      <sheetName val="TO_INC"/>
      <sheetName val="TO_SPET"/>
      <sheetName val="Incasso Retail"/>
      <sheetName val="Spett Retail"/>
      <sheetName val="EU_INC"/>
      <sheetName val="EU_SPET"/>
      <sheetName val="FI_INC"/>
      <sheetName val="FI_SPET"/>
      <sheetName val="JO_INC"/>
      <sheetName val="JO_SPET"/>
      <sheetName val="KI_INC"/>
      <sheetName val="KI_SPET"/>
      <sheetName val="MA_INC"/>
      <sheetName val="MA_SPET"/>
      <sheetName val="ME_INC"/>
      <sheetName val="ME_SPET"/>
      <sheetName val="OD_INC"/>
      <sheetName val="OD_SPET"/>
      <sheetName val="AM_SPET"/>
      <sheetName val="AM_INC"/>
      <sheetName val="Incasso non Retail"/>
      <sheetName val="Spett non Retail"/>
      <sheetName val="indice"/>
      <sheetName val="COVER GRUPPO"/>
      <sheetName val="Budget 2006 interno"/>
      <sheetName val="Bdg 2006interno"/>
      <sheetName val="Struttura MF"/>
      <sheetName val="Struttura Staff MC"/>
      <sheetName val="MARGINI"/>
      <sheetName val="Costo Lavoro"/>
      <sheetName val="C.Sala"/>
      <sheetName val="CE ANALITICO"/>
      <sheetName val="Incasso_Retail"/>
      <sheetName val="Spett_Retail"/>
      <sheetName val="Incasso_non_Retail"/>
      <sheetName val="Spett_non_Retail"/>
      <sheetName val="COVER_GRUPPO"/>
      <sheetName val="Budget_2006_interno"/>
      <sheetName val="Bdg_2006interno"/>
      <sheetName val="Struttura_MF"/>
      <sheetName val="Struttura_Staff_MC"/>
      <sheetName val="Costo_Lavoro"/>
      <sheetName val="C_Sala"/>
      <sheetName val="CE_ANALITICO"/>
      <sheetName val="Incasso_Retail1"/>
      <sheetName val="Spett_Retail1"/>
      <sheetName val="Incasso_non_Retail1"/>
      <sheetName val="Spett_non_Retail1"/>
      <sheetName val="COVER_GRUPPO1"/>
      <sheetName val="Budget_2006_interno1"/>
      <sheetName val="Bdg_2006interno1"/>
      <sheetName val="Struttura_MF1"/>
      <sheetName val="Struttura_Staff_MC1"/>
      <sheetName val="Costo_Lavoro1"/>
      <sheetName val="C_Sala1"/>
      <sheetName val="CE_ANALITICO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9">
          <cell r="C9" t="str">
            <v>Incasso lordo</v>
          </cell>
          <cell r="D9" t="str">
            <v>Incasso netto</v>
          </cell>
          <cell r="G9" t="str">
            <v>Biglietto medio</v>
          </cell>
        </row>
        <row r="11">
          <cell r="C11">
            <v>1818</v>
          </cell>
          <cell r="D11">
            <v>1652.7272727272725</v>
          </cell>
          <cell r="G11">
            <v>4.5156482861400891</v>
          </cell>
        </row>
        <row r="12">
          <cell r="C12">
            <v>175</v>
          </cell>
          <cell r="D12">
            <v>159.09090909090907</v>
          </cell>
          <cell r="G12">
            <v>4.545454545454545</v>
          </cell>
        </row>
        <row r="13">
          <cell r="C13">
            <v>95</v>
          </cell>
          <cell r="D13">
            <v>86.36363636363636</v>
          </cell>
          <cell r="G13">
            <v>4.545454545454545</v>
          </cell>
        </row>
        <row r="14">
          <cell r="C14">
            <v>490</v>
          </cell>
          <cell r="D14">
            <v>445.45454545454544</v>
          </cell>
          <cell r="G14">
            <v>4.545454545454545</v>
          </cell>
        </row>
        <row r="15">
          <cell r="C15">
            <v>1275</v>
          </cell>
          <cell r="D15">
            <v>1159.090909090909</v>
          </cell>
          <cell r="G15">
            <v>4.545454545454545</v>
          </cell>
        </row>
        <row r="16">
          <cell r="C16">
            <v>285</v>
          </cell>
          <cell r="D16">
            <v>259.09090909090907</v>
          </cell>
          <cell r="G16">
            <v>4.545454545454545</v>
          </cell>
        </row>
        <row r="17">
          <cell r="C17">
            <v>235</v>
          </cell>
          <cell r="D17">
            <v>213.63636363636363</v>
          </cell>
          <cell r="G17">
            <v>4.545454545454545</v>
          </cell>
        </row>
        <row r="18">
          <cell r="C18">
            <v>270</v>
          </cell>
          <cell r="D18">
            <v>245.45454545454544</v>
          </cell>
          <cell r="G18">
            <v>4.4628099173553712</v>
          </cell>
        </row>
        <row r="19">
          <cell r="C19">
            <v>200</v>
          </cell>
          <cell r="D19">
            <v>181.81818181818181</v>
          </cell>
          <cell r="G19">
            <v>4.545454545454545</v>
          </cell>
        </row>
        <row r="20">
          <cell r="C20">
            <v>105</v>
          </cell>
          <cell r="D20">
            <v>95.454545454545453</v>
          </cell>
          <cell r="G20">
            <v>4.545454545454545</v>
          </cell>
        </row>
        <row r="21">
          <cell r="C21">
            <v>4634</v>
          </cell>
          <cell r="D21">
            <v>4212.7272727272721</v>
          </cell>
          <cell r="G21">
            <v>4.7122229001423621</v>
          </cell>
        </row>
        <row r="22">
          <cell r="C22">
            <v>4948</v>
          </cell>
          <cell r="D22">
            <v>4498.1818181818171</v>
          </cell>
          <cell r="G22">
            <v>4.529891055570813</v>
          </cell>
        </row>
        <row r="24">
          <cell r="C24">
            <v>10098</v>
          </cell>
          <cell r="D24">
            <v>9179.9999999999982</v>
          </cell>
        </row>
        <row r="25">
          <cell r="C25" t="str">
            <v>Incasso lordo</v>
          </cell>
          <cell r="D25" t="str">
            <v>Incasso Netto</v>
          </cell>
        </row>
        <row r="26">
          <cell r="C26" t="str">
            <v>Incasso lordo</v>
          </cell>
          <cell r="D26" t="str">
            <v>Incasso Netto</v>
          </cell>
        </row>
        <row r="27">
          <cell r="C27">
            <v>527.5</v>
          </cell>
          <cell r="D27">
            <v>479.54545459600001</v>
          </cell>
        </row>
        <row r="28">
          <cell r="C28">
            <v>742</v>
          </cell>
          <cell r="D28">
            <v>674.54545456100004</v>
          </cell>
        </row>
        <row r="29">
          <cell r="C29">
            <v>22.8</v>
          </cell>
          <cell r="D29">
            <v>20.727272723999999</v>
          </cell>
        </row>
        <row r="30">
          <cell r="C30">
            <v>51.2</v>
          </cell>
          <cell r="D30">
            <v>46.545454530000001</v>
          </cell>
        </row>
        <row r="31">
          <cell r="C31">
            <v>179.15</v>
          </cell>
          <cell r="D31">
            <v>162.863636361</v>
          </cell>
        </row>
        <row r="32">
          <cell r="C32">
            <v>539.1</v>
          </cell>
          <cell r="D32">
            <v>490.090909103</v>
          </cell>
        </row>
        <row r="33">
          <cell r="C33">
            <v>93.5</v>
          </cell>
          <cell r="D33">
            <v>84.999999998999996</v>
          </cell>
        </row>
        <row r="34">
          <cell r="C34">
            <v>0</v>
          </cell>
          <cell r="D34">
            <v>0</v>
          </cell>
        </row>
        <row r="35">
          <cell r="C35">
            <v>0</v>
          </cell>
          <cell r="D35">
            <v>0</v>
          </cell>
        </row>
        <row r="36">
          <cell r="C36">
            <v>34.200000000000003</v>
          </cell>
          <cell r="D36">
            <v>31.090909084</v>
          </cell>
        </row>
        <row r="37">
          <cell r="C37">
            <v>1207.77</v>
          </cell>
          <cell r="D37">
            <v>1097.972727351</v>
          </cell>
        </row>
        <row r="38">
          <cell r="C38">
            <v>1661.95</v>
          </cell>
          <cell r="D38">
            <v>1510.8636363620001</v>
          </cell>
        </row>
        <row r="44">
          <cell r="C44">
            <v>6609.95</v>
          </cell>
        </row>
        <row r="46">
          <cell r="C46">
            <v>6009.045454543817</v>
          </cell>
        </row>
        <row r="48">
          <cell r="F48">
            <v>1.5215142360140987</v>
          </cell>
        </row>
        <row r="55">
          <cell r="C55">
            <v>0</v>
          </cell>
          <cell r="D55">
            <v>45626.174809999997</v>
          </cell>
        </row>
        <row r="56">
          <cell r="C56" t="str">
            <v>4451,25</v>
          </cell>
          <cell r="D56">
            <v>7141167.9156550402</v>
          </cell>
        </row>
        <row r="57">
          <cell r="C57">
            <v>4910</v>
          </cell>
          <cell r="D57">
            <v>3445020.0214689998</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ekly report 1"/>
      <sheetName val="Weekly report 2"/>
      <sheetName val="Cover"/>
      <sheetName val="index"/>
      <sheetName val="Gross Revenue FY 08 by Quarter"/>
      <sheetName val="Week total"/>
      <sheetName val="RF TV FY08"/>
      <sheetName val="FY08 vs FY07"/>
      <sheetName val="Variance"/>
      <sheetName val="WEB_new"/>
      <sheetName val="Publishing"/>
      <sheetName val="WEB"/>
      <sheetName val="PrimeTime"/>
      <sheetName val="CTerzi_07vs08"/>
      <sheetName val="net variance"/>
      <sheetName val="net variance (2)"/>
      <sheetName val="net variance.1"/>
      <sheetName val="Gross Revenue FY 08 by Qtr REF"/>
      <sheetName val="Quarterly FY 08  vs FY 07"/>
      <sheetName val="Net Revenue FY 08 by Quarter"/>
      <sheetName val="Tematici SKY"/>
      <sheetName val="Tematici OTHERS"/>
      <sheetName val="Serie A &amp; CL"/>
      <sheetName val="cop_web"/>
      <sheetName val="cop_pub"/>
      <sheetName val="Interactive"/>
      <sheetName val="Budget08"/>
      <sheetName val="Formula 1"/>
      <sheetName val="Commissions&amp;Assumptions"/>
      <sheetName val="Quarterly Summary FY07"/>
      <sheetName val="Rolling Forecast FY07"/>
      <sheetName val="gross rev"/>
      <sheetName val="PT"/>
      <sheetName val="OT"/>
      <sheetName val="Spot"/>
      <sheetName val="SpotPT"/>
      <sheetName val="SpotOT"/>
      <sheetName val="Spot-owner"/>
      <sheetName val="%Filling"/>
      <sheetName val="Sconto"/>
      <sheetName val="Gross_web"/>
      <sheetName val="Serie A_"/>
      <sheetName val="REV GRP"/>
      <sheetName val="calcoli"/>
      <sheetName val="Gross_publ"/>
      <sheetName val="N PAGINE"/>
      <sheetName val="Mondadori"/>
      <sheetName val="Calendario08"/>
      <sheetName val="Rev07"/>
      <sheetName val="Rev07PT"/>
      <sheetName val="Rev07OT"/>
      <sheetName val="Rev07-owner"/>
      <sheetName val="Spot07"/>
      <sheetName val="Spot07PT"/>
      <sheetName val="Spot07OT"/>
      <sheetName val="Spot07-owner"/>
      <sheetName val="% Filling07"/>
      <sheetName val="Sconto07"/>
      <sheetName val="net variance (3)"/>
      <sheetName val="WEB_prova"/>
      <sheetName val="Serie A"/>
      <sheetName val="Champions League"/>
      <sheetName val="Actual-Budget"/>
      <sheetName val="Gross to net calc"/>
      <sheetName val="Foglio1"/>
      <sheetName val="Foglio2"/>
      <sheetName val="WEB_old"/>
      <sheetName val="Gross-Net_MARK"/>
      <sheetName val="BDG FY08"/>
      <sheetName val="PoweRatio"/>
      <sheetName val="Gross Var Mark"/>
      <sheetName val="Net Var Mark"/>
      <sheetName val="08-07"/>
      <sheetName val="WEB_imps"/>
      <sheetName val="imps_web"/>
      <sheetName val="FY08 YTGO"/>
      <sheetName val="SkyLife"/>
      <sheetName val="PW SkyLife"/>
      <sheetName val="Summary 06"/>
      <sheetName val="WEB07"/>
      <sheetName val="Gross-Net_FY07"/>
      <sheetName val="Q3ref"/>
      <sheetName val="Weekly report 1_q3ref"/>
      <sheetName val="Quarter Q3_ref"/>
      <sheetName val="CTerzi"/>
      <sheetName val="fixing0721"/>
      <sheetName val="Storno incentiv"/>
      <sheetName val="Weekly_report_1"/>
      <sheetName val="Weekly_report_2"/>
      <sheetName val="Gross_Revenue_FY_08_by_Quarter"/>
      <sheetName val="Week_total"/>
      <sheetName val="RF_TV_FY08"/>
      <sheetName val="FY08_vs_FY07"/>
      <sheetName val="net_variance"/>
      <sheetName val="net_variance_(2)"/>
      <sheetName val="net_variance_1"/>
      <sheetName val="Gross_Revenue_FY_08_by_Qtr_REF"/>
      <sheetName val="Quarterly_FY_08__vs_FY_07"/>
      <sheetName val="Net_Revenue_FY_08_by_Quarter"/>
      <sheetName val="Tematici_SKY"/>
      <sheetName val="Tematici_OTHERS"/>
      <sheetName val="Serie_A_&amp;_CL"/>
      <sheetName val="Formula_1"/>
      <sheetName val="Quarterly_Summary_FY07"/>
      <sheetName val="Rolling_Forecast_FY07"/>
      <sheetName val="gross_rev"/>
      <sheetName val="Serie_A_"/>
      <sheetName val="REV_GRP"/>
      <sheetName val="N_PAGINE"/>
      <sheetName val="%_Filling07"/>
      <sheetName val="net_variance_(3)"/>
      <sheetName val="Serie_A"/>
      <sheetName val="Champions_League"/>
      <sheetName val="Gross_to_net_calc"/>
      <sheetName val="BDG_FY08"/>
      <sheetName val="Gross_Var_Mark"/>
      <sheetName val="Net_Var_Mark"/>
      <sheetName val="FY08_YTGO"/>
      <sheetName val="PW_SkyLife"/>
      <sheetName val="Summary_06"/>
      <sheetName val="Weekly_report_1_q3ref"/>
      <sheetName val="Quarter_Q3_ref"/>
      <sheetName val="Storno_incentiv"/>
      <sheetName val="Weekly_report_11"/>
      <sheetName val="Weekly_report_21"/>
      <sheetName val="Gross_Revenue_FY_08_by_Quarter1"/>
      <sheetName val="Week_total1"/>
      <sheetName val="RF_TV_FY081"/>
      <sheetName val="FY08_vs_FY071"/>
      <sheetName val="net_variance1"/>
      <sheetName val="net_variance_(2)1"/>
      <sheetName val="net_variance_11"/>
      <sheetName val="Gross_Revenue_FY_08_by_Qtr_REF1"/>
      <sheetName val="Quarterly_FY_08__vs_FY_071"/>
      <sheetName val="Net_Revenue_FY_08_by_Quarter1"/>
      <sheetName val="Tematici_SKY1"/>
      <sheetName val="Tematici_OTHERS1"/>
      <sheetName val="Serie_A_&amp;_CL1"/>
      <sheetName val="Formula_11"/>
      <sheetName val="Quarterly_Summary_FY071"/>
      <sheetName val="Rolling_Forecast_FY071"/>
      <sheetName val="gross_rev1"/>
      <sheetName val="Serie_A_1"/>
      <sheetName val="REV_GRP1"/>
      <sheetName val="N_PAGINE1"/>
      <sheetName val="%_Filling071"/>
      <sheetName val="net_variance_(3)1"/>
      <sheetName val="Serie_A1"/>
      <sheetName val="Champions_League1"/>
      <sheetName val="Gross_to_net_calc1"/>
      <sheetName val="BDG_FY081"/>
      <sheetName val="Gross_Var_Mark1"/>
      <sheetName val="Net_Var_Mark1"/>
      <sheetName val="FY08_YTGO1"/>
      <sheetName val="PW_SkyLife1"/>
      <sheetName val="Summary_061"/>
      <sheetName val="Weekly_report_1_q3ref1"/>
      <sheetName val="Quarter_Q3_ref1"/>
      <sheetName val="Storno_incentiv1"/>
      <sheetName val="Weekly_report_12"/>
      <sheetName val="Weekly_report_22"/>
      <sheetName val="Gross_Revenue_FY_08_by_Quarter2"/>
      <sheetName val="Week_total2"/>
      <sheetName val="RF_TV_FY082"/>
      <sheetName val="FY08_vs_FY072"/>
      <sheetName val="net_variance2"/>
      <sheetName val="net_variance_(2)2"/>
      <sheetName val="net_variance_12"/>
      <sheetName val="Gross_Revenue_FY_08_by_Qtr_REF2"/>
      <sheetName val="Quarterly_FY_08__vs_FY_072"/>
      <sheetName val="Net_Revenue_FY_08_by_Quarter2"/>
      <sheetName val="Tematici_SKY2"/>
      <sheetName val="Tematici_OTHERS2"/>
      <sheetName val="Serie_A_&amp;_CL2"/>
      <sheetName val="Formula_12"/>
      <sheetName val="Quarterly_Summary_FY072"/>
      <sheetName val="Rolling_Forecast_FY072"/>
      <sheetName val="gross_rev2"/>
      <sheetName val="Serie_A_2"/>
      <sheetName val="REV_GRP2"/>
      <sheetName val="N_PAGINE2"/>
      <sheetName val="%_Filling072"/>
      <sheetName val="net_variance_(3)2"/>
      <sheetName val="Serie_A2"/>
      <sheetName val="Champions_League2"/>
      <sheetName val="Gross_to_net_calc2"/>
      <sheetName val="BDG_FY082"/>
      <sheetName val="Gross_Var_Mark2"/>
      <sheetName val="Net_Var_Mark2"/>
      <sheetName val="FY08_YTGO2"/>
      <sheetName val="PW_SkyLife2"/>
      <sheetName val="Summary_062"/>
      <sheetName val="Weekly_report_1_q3ref2"/>
      <sheetName val="Quarter_Q3_ref2"/>
      <sheetName val="Storno_incentiv2"/>
      <sheetName val="Scenario Control"/>
      <sheetName val="Cust"/>
      <sheetName val="Comments vs Bdg"/>
      <sheetName val="Scenario_Control"/>
      <sheetName val="ComboHiddenSheet"/>
      <sheetName val="Comments_vs_Bdg"/>
      <sheetName val="Rates"/>
    </sheetNames>
    <sheetDataSet>
      <sheetData sheetId="0"/>
      <sheetData sheetId="1"/>
      <sheetData sheetId="2"/>
      <sheetData sheetId="3"/>
      <sheetData sheetId="4"/>
      <sheetData sheetId="5" refreshError="1">
        <row r="3">
          <cell r="E3">
            <v>0.15</v>
          </cell>
        </row>
        <row r="37">
          <cell r="C37" t="str">
            <v>PPV</v>
          </cell>
          <cell r="F37" t="str">
            <v>Advertising in PPV</v>
          </cell>
          <cell r="H37">
            <v>0</v>
          </cell>
          <cell r="I37">
            <v>0</v>
          </cell>
          <cell r="J37">
            <v>0</v>
          </cell>
          <cell r="K37">
            <v>0</v>
          </cell>
          <cell r="L37">
            <v>0</v>
          </cell>
          <cell r="M37">
            <v>0</v>
          </cell>
          <cell r="N37">
            <v>0</v>
          </cell>
          <cell r="O37">
            <v>0</v>
          </cell>
          <cell r="P37">
            <v>0</v>
          </cell>
          <cell r="Q37">
            <v>0</v>
          </cell>
          <cell r="R37">
            <v>0</v>
          </cell>
          <cell r="S37">
            <v>0</v>
          </cell>
          <cell r="T37">
            <v>0</v>
          </cell>
          <cell r="V37">
            <v>0</v>
          </cell>
          <cell r="W37">
            <v>0</v>
          </cell>
          <cell r="X37">
            <v>0</v>
          </cell>
          <cell r="Z37">
            <v>0</v>
          </cell>
          <cell r="AA37">
            <v>0</v>
          </cell>
          <cell r="AB37">
            <v>0</v>
          </cell>
          <cell r="AC37">
            <v>0</v>
          </cell>
          <cell r="AD37">
            <v>0</v>
          </cell>
          <cell r="AE37">
            <v>0</v>
          </cell>
          <cell r="AF37">
            <v>0</v>
          </cell>
          <cell r="AG37">
            <v>0</v>
          </cell>
          <cell r="AH37">
            <v>0</v>
          </cell>
          <cell r="AI37">
            <v>2142.8571428571431</v>
          </cell>
          <cell r="AJ37">
            <v>2857.1428571428569</v>
          </cell>
          <cell r="AK37">
            <v>0</v>
          </cell>
          <cell r="AL37">
            <v>5000</v>
          </cell>
          <cell r="AN37">
            <v>10000</v>
          </cell>
          <cell r="AO37">
            <v>0</v>
          </cell>
          <cell r="AP37">
            <v>10000</v>
          </cell>
          <cell r="AR37">
            <v>6500</v>
          </cell>
          <cell r="AS37">
            <v>8500</v>
          </cell>
          <cell r="AT37">
            <v>11000</v>
          </cell>
          <cell r="AU37">
            <v>12000</v>
          </cell>
          <cell r="AV37">
            <v>15000</v>
          </cell>
          <cell r="AW37">
            <v>16000</v>
          </cell>
          <cell r="AX37">
            <v>13500</v>
          </cell>
          <cell r="AY37">
            <v>18000</v>
          </cell>
          <cell r="AZ37">
            <v>22000</v>
          </cell>
          <cell r="BA37">
            <v>24000</v>
          </cell>
          <cell r="BB37">
            <v>25000</v>
          </cell>
          <cell r="BC37">
            <v>28000</v>
          </cell>
          <cell r="BD37">
            <v>35000</v>
          </cell>
          <cell r="BE37">
            <v>85000</v>
          </cell>
          <cell r="BF37">
            <v>234500</v>
          </cell>
          <cell r="BG37">
            <v>0</v>
          </cell>
          <cell r="BH37">
            <v>234500</v>
          </cell>
          <cell r="BI37">
            <v>422110.98035698896</v>
          </cell>
          <cell r="BJ37">
            <v>26500</v>
          </cell>
          <cell r="BK37">
            <v>25000</v>
          </cell>
          <cell r="BL37">
            <v>21500</v>
          </cell>
          <cell r="BM37">
            <v>19500</v>
          </cell>
          <cell r="BN37">
            <v>22100</v>
          </cell>
          <cell r="BO37">
            <v>17000</v>
          </cell>
          <cell r="BP37">
            <v>22000</v>
          </cell>
          <cell r="BQ37">
            <v>19000</v>
          </cell>
          <cell r="BR37">
            <v>20000</v>
          </cell>
          <cell r="BS37">
            <v>17557.142857142841</v>
          </cell>
          <cell r="BT37">
            <v>15000</v>
          </cell>
          <cell r="BU37">
            <v>13500</v>
          </cell>
          <cell r="BV37">
            <v>12000</v>
          </cell>
          <cell r="BW37">
            <v>75000</v>
          </cell>
          <cell r="BX37">
            <v>250657.14285714284</v>
          </cell>
          <cell r="BY37">
            <v>0</v>
          </cell>
          <cell r="BZ37">
            <v>250657.14285714284</v>
          </cell>
          <cell r="CA37">
            <v>374085.23920039146</v>
          </cell>
          <cell r="CB37">
            <v>495157.14285714284</v>
          </cell>
          <cell r="CC37">
            <v>0</v>
          </cell>
          <cell r="CD37">
            <v>3324656.0344806155</v>
          </cell>
          <cell r="CE37">
            <v>3324656.0344806155</v>
          </cell>
        </row>
      </sheetData>
      <sheetData sheetId="6" refreshError="1">
        <row r="3">
          <cell r="E3">
            <v>0.15</v>
          </cell>
        </row>
        <row r="52">
          <cell r="C52" t="str">
            <v>GEOW</v>
          </cell>
          <cell r="F52" t="str">
            <v>Nat Geo Wild</v>
          </cell>
          <cell r="V52">
            <v>0</v>
          </cell>
          <cell r="W52">
            <v>0</v>
          </cell>
          <cell r="X52">
            <v>0</v>
          </cell>
          <cell r="AB52">
            <v>4100.2999999999902</v>
          </cell>
          <cell r="AC52">
            <v>1113.33</v>
          </cell>
          <cell r="AD52">
            <v>1588.82</v>
          </cell>
          <cell r="AE52">
            <v>3737.08</v>
          </cell>
          <cell r="AF52">
            <v>4821.5191392488396</v>
          </cell>
          <cell r="AG52">
            <v>4223.5541934579296</v>
          </cell>
          <cell r="AH52">
            <v>4759.7023326954904</v>
          </cell>
          <cell r="AI52">
            <v>4295.43920213197</v>
          </cell>
          <cell r="AJ52">
            <v>3244.5668072457302</v>
          </cell>
          <cell r="AK52">
            <v>4132.9992139615297</v>
          </cell>
          <cell r="AL52">
            <v>5500</v>
          </cell>
          <cell r="AN52">
            <v>41517.310888741478</v>
          </cell>
          <cell r="AO52">
            <v>147259.56778633216</v>
          </cell>
          <cell r="AP52">
            <v>-105742.25689759068</v>
          </cell>
          <cell r="AQ52">
            <v>-378.37899348044397</v>
          </cell>
          <cell r="AR52">
            <v>2000</v>
          </cell>
          <cell r="AS52">
            <v>8475.8277781485976</v>
          </cell>
          <cell r="AT52">
            <v>18226.30753611436</v>
          </cell>
          <cell r="AU52">
            <v>27586.372531862955</v>
          </cell>
          <cell r="AV52">
            <v>18005.04120958539</v>
          </cell>
          <cell r="AW52">
            <v>19886.345188386524</v>
          </cell>
          <cell r="AX52">
            <v>29300.898514129691</v>
          </cell>
          <cell r="AY52">
            <v>19860.273386505778</v>
          </cell>
          <cell r="AZ52">
            <v>19983.925304938723</v>
          </cell>
          <cell r="BA52">
            <v>22659.606543432488</v>
          </cell>
          <cell r="BB52">
            <v>22616.411404216145</v>
          </cell>
          <cell r="BC52">
            <v>22670.215875871589</v>
          </cell>
          <cell r="BD52">
            <v>22743.723393485372</v>
          </cell>
          <cell r="BE52">
            <v>22743.723393485372</v>
          </cell>
          <cell r="BF52">
            <v>254014.94866667758</v>
          </cell>
          <cell r="BG52">
            <v>198965.71135668308</v>
          </cell>
          <cell r="BH52">
            <v>55049.237309994496</v>
          </cell>
          <cell r="BI52">
            <v>-84553.500117860603</v>
          </cell>
          <cell r="BJ52">
            <v>33638.405512536054</v>
          </cell>
          <cell r="BK52">
            <v>33634.942950846671</v>
          </cell>
          <cell r="BL52">
            <v>33907.331137078399</v>
          </cell>
          <cell r="BM52">
            <v>34162.4065148632</v>
          </cell>
          <cell r="BN52">
            <v>35106.750100524514</v>
          </cell>
          <cell r="BO52">
            <v>34437.609991872712</v>
          </cell>
          <cell r="BP52">
            <v>35475.435527116206</v>
          </cell>
          <cell r="BQ52">
            <v>35140.266957487402</v>
          </cell>
          <cell r="BR52">
            <v>35496.982078020919</v>
          </cell>
          <cell r="BS52">
            <v>36348.12230502833</v>
          </cell>
          <cell r="BT52">
            <v>36348.12230502833</v>
          </cell>
          <cell r="BU52">
            <v>36348.12230502833</v>
          </cell>
          <cell r="BV52">
            <v>36348.12230502833</v>
          </cell>
          <cell r="BW52">
            <v>36348.12230502833</v>
          </cell>
          <cell r="BX52">
            <v>456392.61999045935</v>
          </cell>
          <cell r="BY52">
            <v>373530.52186802233</v>
          </cell>
          <cell r="BZ52">
            <v>82862.098122437019</v>
          </cell>
          <cell r="CA52">
            <v>82862.098122437019</v>
          </cell>
          <cell r="CB52">
            <v>751924.8795458785</v>
          </cell>
          <cell r="CC52">
            <v>611818.57390554436</v>
          </cell>
          <cell r="CD52">
            <v>238969.15833972456</v>
          </cell>
          <cell r="CH52">
            <v>13015.44412017079</v>
          </cell>
          <cell r="CI52">
            <v>13454.671905377036</v>
          </cell>
          <cell r="CJ52">
            <v>13720.635624382652</v>
          </cell>
          <cell r="CK52">
            <v>9782.9906940458586</v>
          </cell>
          <cell r="CL52">
            <v>13992.97271774107</v>
          </cell>
          <cell r="CM52">
            <v>8808.5322206596738</v>
          </cell>
          <cell r="CN52">
            <v>13125.814491052228</v>
          </cell>
          <cell r="CO52">
            <v>13475.296565598806</v>
          </cell>
          <cell r="CP52">
            <v>12802.119294388367</v>
          </cell>
          <cell r="CQ52">
            <v>9080.713674467801</v>
          </cell>
          <cell r="CR52">
            <v>11426.632656985546</v>
          </cell>
          <cell r="CS52">
            <v>8032.229749138708</v>
          </cell>
          <cell r="CT52">
            <v>6541.5140723236327</v>
          </cell>
          <cell r="CU52">
            <v>6541.5140723236327</v>
          </cell>
          <cell r="CV52">
            <v>5679.6869102301007</v>
          </cell>
          <cell r="CW52">
            <v>5618.9385525912685</v>
          </cell>
          <cell r="CX52">
            <v>12082.890871153124</v>
          </cell>
          <cell r="CY52">
            <v>18288.022857784879</v>
          </cell>
          <cell r="CZ52">
            <v>14323.446324054394</v>
          </cell>
          <cell r="DA52">
            <v>15820.069200165462</v>
          </cell>
          <cell r="DB52">
            <v>23309.574370219736</v>
          </cell>
          <cell r="DC52">
            <v>15799.328450368599</v>
          </cell>
          <cell r="DD52">
            <v>15897.69654605492</v>
          </cell>
          <cell r="DE52">
            <v>18026.265770292055</v>
          </cell>
          <cell r="DF52">
            <v>17991.90299095579</v>
          </cell>
          <cell r="DG52">
            <v>18034.705751181664</v>
          </cell>
          <cell r="DH52">
            <v>18093.182761631102</v>
          </cell>
          <cell r="DI52">
            <v>18093.182761631102</v>
          </cell>
          <cell r="DJ52">
            <v>27531.056847870175</v>
          </cell>
          <cell r="DK52">
            <v>27528.222944739002</v>
          </cell>
          <cell r="DL52">
            <v>27751.15665772487</v>
          </cell>
          <cell r="DM52">
            <v>27959.920855054861</v>
          </cell>
          <cell r="DN52">
            <v>28732.81054898147</v>
          </cell>
          <cell r="DO52">
            <v>28185.158717992712</v>
          </cell>
          <cell r="DP52">
            <v>29034.557890563832</v>
          </cell>
          <cell r="DQ52">
            <v>28760.242125488963</v>
          </cell>
          <cell r="DR52">
            <v>29052.192475461507</v>
          </cell>
          <cell r="DS52">
            <v>29748.800701036213</v>
          </cell>
          <cell r="DT52">
            <v>29748.800701036213</v>
          </cell>
          <cell r="DU52">
            <v>29748.800701036213</v>
          </cell>
          <cell r="DV52">
            <v>29748.800701036213</v>
          </cell>
          <cell r="DW52">
            <v>29748.800701036213</v>
          </cell>
          <cell r="DX52">
            <v>29748.800701036213</v>
          </cell>
        </row>
        <row r="53">
          <cell r="C53" t="str">
            <v>GEOM</v>
          </cell>
          <cell r="F53" t="str">
            <v>Nat Geo Music</v>
          </cell>
          <cell r="V53">
            <v>0</v>
          </cell>
          <cell r="W53">
            <v>0</v>
          </cell>
          <cell r="X53">
            <v>0</v>
          </cell>
          <cell r="AB53">
            <v>12107.53</v>
          </cell>
          <cell r="AC53">
            <v>2255.5300000000002</v>
          </cell>
          <cell r="AD53">
            <v>1700.49</v>
          </cell>
          <cell r="AE53">
            <v>913.73000000000104</v>
          </cell>
          <cell r="AF53">
            <v>1361.98618594813</v>
          </cell>
          <cell r="AG53">
            <v>2851.6492245136801</v>
          </cell>
          <cell r="AH53">
            <v>7477.3604712817596</v>
          </cell>
          <cell r="AI53">
            <v>6645.69382738072</v>
          </cell>
          <cell r="AJ53">
            <v>5355.2997681409897</v>
          </cell>
          <cell r="AK53">
            <v>5690.8613744723498</v>
          </cell>
          <cell r="AL53">
            <v>6500</v>
          </cell>
          <cell r="AN53">
            <v>52860.130851737631</v>
          </cell>
          <cell r="AO53">
            <v>98173.045190888122</v>
          </cell>
          <cell r="AP53">
            <v>-45312.914339150491</v>
          </cell>
          <cell r="AQ53">
            <v>-485.16677852605704</v>
          </cell>
          <cell r="AR53">
            <v>2500</v>
          </cell>
          <cell r="AS53">
            <v>5085.4966668891584</v>
          </cell>
          <cell r="AT53">
            <v>10935.784521668616</v>
          </cell>
          <cell r="AU53">
            <v>16551.823519117774</v>
          </cell>
          <cell r="AV53">
            <v>10803.024725751233</v>
          </cell>
          <cell r="AW53">
            <v>11931.807113031913</v>
          </cell>
          <cell r="AX53">
            <v>17580.539108477813</v>
          </cell>
          <cell r="AY53">
            <v>11916.164031903467</v>
          </cell>
          <cell r="AZ53">
            <v>11990.355182963234</v>
          </cell>
          <cell r="BA53">
            <v>13595.763926059491</v>
          </cell>
          <cell r="BB53">
            <v>13569.846842529687</v>
          </cell>
          <cell r="BC53">
            <v>13602.129525522954</v>
          </cell>
          <cell r="BD53">
            <v>13646.234036091224</v>
          </cell>
          <cell r="BE53">
            <v>16800</v>
          </cell>
          <cell r="BF53">
            <v>153708.96920000657</v>
          </cell>
          <cell r="BG53">
            <v>119379.42681400986</v>
          </cell>
          <cell r="BH53">
            <v>34329.542385996712</v>
          </cell>
          <cell r="BI53">
            <v>-11550.769949682872</v>
          </cell>
          <cell r="BJ53">
            <v>19221.94600716346</v>
          </cell>
          <cell r="BK53">
            <v>19219.967400483813</v>
          </cell>
          <cell r="BL53">
            <v>19375.617792616231</v>
          </cell>
          <cell r="BM53">
            <v>19521.375151350403</v>
          </cell>
          <cell r="BN53">
            <v>20061.000057442579</v>
          </cell>
          <cell r="BO53">
            <v>19678.634281070121</v>
          </cell>
          <cell r="BP53">
            <v>20271.677444066408</v>
          </cell>
          <cell r="BQ53">
            <v>20080.152547135658</v>
          </cell>
          <cell r="BR53">
            <v>20283.989758869098</v>
          </cell>
          <cell r="BS53">
            <v>20770.355602873336</v>
          </cell>
          <cell r="BT53">
            <v>20770.355602873336</v>
          </cell>
          <cell r="BU53">
            <v>20770.355602873336</v>
          </cell>
          <cell r="BV53">
            <v>20770.355602873336</v>
          </cell>
          <cell r="BW53">
            <v>20770.355602873336</v>
          </cell>
          <cell r="BX53">
            <v>260795.78285169115</v>
          </cell>
          <cell r="BY53">
            <v>213446.01249601273</v>
          </cell>
          <cell r="BZ53">
            <v>47349.770355678425</v>
          </cell>
          <cell r="CA53">
            <v>47349.770355678425</v>
          </cell>
          <cell r="CB53">
            <v>467364.88290343533</v>
          </cell>
          <cell r="CC53">
            <v>421213.26137999725</v>
          </cell>
          <cell r="CD53">
            <v>211711.30934898797</v>
          </cell>
          <cell r="CH53">
            <v>8676.9627467805276</v>
          </cell>
          <cell r="CI53">
            <v>8969.7812702513584</v>
          </cell>
          <cell r="CJ53">
            <v>9147.0904162551014</v>
          </cell>
          <cell r="CK53">
            <v>6521.9937960305733</v>
          </cell>
          <cell r="CL53">
            <v>9328.6484784940458</v>
          </cell>
          <cell r="CM53">
            <v>5872.3548137731168</v>
          </cell>
          <cell r="CN53">
            <v>8750.5429940348185</v>
          </cell>
          <cell r="CO53">
            <v>8983.531043732537</v>
          </cell>
          <cell r="CP53">
            <v>8534.7461962589132</v>
          </cell>
          <cell r="CQ53">
            <v>6053.8091163118679</v>
          </cell>
          <cell r="CR53">
            <v>7617.7551046570316</v>
          </cell>
          <cell r="CS53">
            <v>5354.819832759139</v>
          </cell>
          <cell r="CT53">
            <v>4361.0093815490891</v>
          </cell>
          <cell r="CU53">
            <v>4361.0093815490891</v>
          </cell>
          <cell r="CV53">
            <v>3407.8121461380601</v>
          </cell>
          <cell r="CW53">
            <v>3371.3631315547609</v>
          </cell>
          <cell r="CX53">
            <v>7249.7345226918742</v>
          </cell>
          <cell r="CY53">
            <v>10972.813714670927</v>
          </cell>
          <cell r="CZ53">
            <v>8594.0677944326362</v>
          </cell>
          <cell r="DA53">
            <v>9492.0415200992775</v>
          </cell>
          <cell r="DB53">
            <v>13985.744622131841</v>
          </cell>
          <cell r="DC53">
            <v>9479.5970702211598</v>
          </cell>
          <cell r="DD53">
            <v>9538.6179276329513</v>
          </cell>
          <cell r="DE53">
            <v>10815.759462175232</v>
          </cell>
          <cell r="DF53">
            <v>10795.141794573474</v>
          </cell>
          <cell r="DG53">
            <v>10820.823450708998</v>
          </cell>
          <cell r="DH53">
            <v>10855.909656978662</v>
          </cell>
          <cell r="DI53">
            <v>10855.909656978662</v>
          </cell>
          <cell r="DJ53">
            <v>15732.032484497244</v>
          </cell>
          <cell r="DK53">
            <v>15730.413111279431</v>
          </cell>
          <cell r="DL53">
            <v>15857.803804414214</v>
          </cell>
          <cell r="DM53">
            <v>15977.097631459923</v>
          </cell>
          <cell r="DN53">
            <v>16418.748885132271</v>
          </cell>
          <cell r="DO53">
            <v>16105.804981710122</v>
          </cell>
          <cell r="DP53">
            <v>16591.17593746505</v>
          </cell>
          <cell r="DQ53">
            <v>16434.424071707981</v>
          </cell>
          <cell r="DR53">
            <v>16601.252843120863</v>
          </cell>
          <cell r="DS53">
            <v>16999.31468630641</v>
          </cell>
          <cell r="DT53">
            <v>16999.31468630641</v>
          </cell>
          <cell r="DU53">
            <v>16999.31468630641</v>
          </cell>
          <cell r="DV53">
            <v>16999.31468630641</v>
          </cell>
          <cell r="DW53">
            <v>16999.31468630641</v>
          </cell>
          <cell r="DX53">
            <v>16999.31468630641</v>
          </cell>
        </row>
      </sheetData>
      <sheetData sheetId="7"/>
      <sheetData sheetId="8"/>
      <sheetData sheetId="9"/>
      <sheetData sheetId="10" refreshError="1"/>
      <sheetData sheetId="11" refreshError="1">
        <row r="43">
          <cell r="A43" t="str">
            <v>INT</v>
          </cell>
        </row>
        <row r="82">
          <cell r="A82" t="str">
            <v>IACT</v>
          </cell>
          <cell r="C82" t="str">
            <v>Interactive</v>
          </cell>
          <cell r="E82">
            <v>0</v>
          </cell>
          <cell r="F82">
            <v>0</v>
          </cell>
          <cell r="G82">
            <v>0</v>
          </cell>
          <cell r="H82">
            <v>0</v>
          </cell>
          <cell r="I82">
            <v>0</v>
          </cell>
          <cell r="J82">
            <v>0</v>
          </cell>
          <cell r="K82">
            <v>0</v>
          </cell>
          <cell r="L82">
            <v>0</v>
          </cell>
          <cell r="M82">
            <v>0</v>
          </cell>
          <cell r="N82">
            <v>0</v>
          </cell>
          <cell r="O82">
            <v>0</v>
          </cell>
          <cell r="P82">
            <v>0</v>
          </cell>
          <cell r="Q82">
            <v>0</v>
          </cell>
          <cell r="S82">
            <v>0</v>
          </cell>
          <cell r="W82">
            <v>0</v>
          </cell>
          <cell r="X82">
            <v>0</v>
          </cell>
          <cell r="Y82">
            <v>0</v>
          </cell>
          <cell r="Z82">
            <v>0</v>
          </cell>
          <cell r="AA82">
            <v>0</v>
          </cell>
          <cell r="AB82">
            <v>0</v>
          </cell>
          <cell r="AC82">
            <v>0</v>
          </cell>
          <cell r="AD82">
            <v>22222.222222222223</v>
          </cell>
          <cell r="AE82">
            <v>55555.555555555562</v>
          </cell>
          <cell r="AF82">
            <v>55555.555555555562</v>
          </cell>
          <cell r="AG82">
            <v>47454.545454545456</v>
          </cell>
          <cell r="AH82">
            <v>53000</v>
          </cell>
          <cell r="AI82">
            <v>41909.090909090912</v>
          </cell>
          <cell r="AK82">
            <v>275696.96969696973</v>
          </cell>
          <cell r="AO82">
            <v>47454.545454545456</v>
          </cell>
          <cell r="AP82">
            <v>47454.545454545456</v>
          </cell>
          <cell r="AQ82">
            <v>47454.545454545456</v>
          </cell>
          <cell r="AR82">
            <v>44795.17523896222</v>
          </cell>
          <cell r="AS82">
            <v>49722.891355344698</v>
          </cell>
          <cell r="AT82">
            <v>51635.310253627184</v>
          </cell>
          <cell r="AU82">
            <v>53621.283724920533</v>
          </cell>
          <cell r="AV82">
            <v>55683.640791263628</v>
          </cell>
          <cell r="AW82">
            <v>57825.319283235309</v>
          </cell>
          <cell r="AX82">
            <v>62224.050741662897</v>
          </cell>
          <cell r="AY82">
            <v>64617.283462496089</v>
          </cell>
          <cell r="AZ82">
            <v>67102.563595669009</v>
          </cell>
          <cell r="BA82">
            <v>69683.431426271665</v>
          </cell>
          <cell r="BC82">
            <v>719274.58623708959</v>
          </cell>
          <cell r="BG82">
            <v>79723.45734756063</v>
          </cell>
          <cell r="BH82">
            <v>100610.71737885324</v>
          </cell>
          <cell r="BI82">
            <v>121497.97741014583</v>
          </cell>
          <cell r="BJ82">
            <v>142385.23744143842</v>
          </cell>
          <cell r="BK82">
            <v>67956.217884307029</v>
          </cell>
          <cell r="BL82">
            <v>88843.477915599622</v>
          </cell>
          <cell r="BM82">
            <v>109730.73794689223</v>
          </cell>
          <cell r="BN82">
            <v>130617.99797818482</v>
          </cell>
          <cell r="BO82">
            <v>151505.25800947743</v>
          </cell>
          <cell r="BP82">
            <v>67956.217884307029</v>
          </cell>
          <cell r="BQ82">
            <v>88843.477915599622</v>
          </cell>
          <cell r="BR82">
            <v>109730.73794689223</v>
          </cell>
          <cell r="BS82">
            <v>130617.99797818482</v>
          </cell>
          <cell r="BU82">
            <v>1390019.5110374431</v>
          </cell>
          <cell r="BY82">
            <v>2384991.0669715023</v>
          </cell>
        </row>
      </sheetData>
      <sheetData sheetId="12"/>
      <sheetData sheetId="13"/>
      <sheetData sheetId="14"/>
      <sheetData sheetId="15"/>
      <sheetData sheetId="16"/>
      <sheetData sheetId="17"/>
      <sheetData sheetId="18"/>
      <sheetData sheetId="19">
        <row r="253">
          <cell r="A253" t="str">
            <v>PUB</v>
          </cell>
        </row>
      </sheetData>
      <sheetData sheetId="20"/>
      <sheetData sheetId="21"/>
      <sheetData sheetId="22"/>
      <sheetData sheetId="23"/>
      <sheetData sheetId="24"/>
      <sheetData sheetId="25"/>
      <sheetData sheetId="26"/>
      <sheetData sheetId="27"/>
      <sheetData sheetId="28" refreshError="1">
        <row r="3">
          <cell r="E3">
            <v>0.15</v>
          </cell>
        </row>
        <row r="56">
          <cell r="G56">
            <v>0.2</v>
          </cell>
        </row>
        <row r="61">
          <cell r="I61">
            <v>0.2</v>
          </cell>
        </row>
      </sheetData>
      <sheetData sheetId="29"/>
      <sheetData sheetId="30"/>
      <sheetData sheetId="31"/>
      <sheetData sheetId="32"/>
      <sheetData sheetId="33">
        <row r="3">
          <cell r="E3">
            <v>0.15</v>
          </cell>
        </row>
      </sheetData>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refreshError="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sheetData sheetId="125"/>
      <sheetData sheetId="126">
        <row r="37">
          <cell r="C37" t="str">
            <v>PPV</v>
          </cell>
        </row>
      </sheetData>
      <sheetData sheetId="127">
        <row r="11">
          <cell r="C11" t="str">
            <v>CCL</v>
          </cell>
        </row>
      </sheetData>
      <sheetData sheetId="128"/>
      <sheetData sheetId="129"/>
      <sheetData sheetId="130"/>
      <sheetData sheetId="131"/>
      <sheetData sheetId="132"/>
      <sheetData sheetId="133"/>
      <sheetData sheetId="134">
        <row r="253">
          <cell r="A253" t="str">
            <v>PUB</v>
          </cell>
        </row>
      </sheetData>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row r="37">
          <cell r="C37" t="str">
            <v>PPV</v>
          </cell>
        </row>
      </sheetData>
      <sheetData sheetId="163">
        <row r="11">
          <cell r="C11" t="str">
            <v>CCL</v>
          </cell>
        </row>
      </sheetData>
      <sheetData sheetId="164"/>
      <sheetData sheetId="165"/>
      <sheetData sheetId="166"/>
      <sheetData sheetId="167"/>
      <sheetData sheetId="168"/>
      <sheetData sheetId="169"/>
      <sheetData sheetId="170">
        <row r="253">
          <cell r="A253" t="str">
            <v>PUB</v>
          </cell>
        </row>
      </sheetData>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refreshError="1"/>
      <sheetData sheetId="196" refreshError="1"/>
      <sheetData sheetId="197" refreshError="1"/>
      <sheetData sheetId="198" refreshError="1"/>
      <sheetData sheetId="199" refreshError="1"/>
      <sheetData sheetId="200"/>
      <sheetData sheetId="201"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Budget (2)"/>
      <sheetName val="Template Budget"/>
      <sheetName val="Foglio1"/>
      <sheetName val="WEB"/>
      <sheetName val="Week total"/>
      <sheetName val="Commissions&amp;Assumptions"/>
      <sheetName val="RF TV FY08"/>
      <sheetName val="Template_Budget_(2)"/>
      <sheetName val="Template_Budget"/>
      <sheetName val="Week_total"/>
      <sheetName val="RF_TV_FY08"/>
      <sheetName val="Template_Budget_(2)1"/>
      <sheetName val="Template_Budget1"/>
      <sheetName val="Week_total1"/>
      <sheetName val="RF_TV_FY081"/>
      <sheetName val="Template_Budget_(2)2"/>
      <sheetName val="Template_Budget2"/>
      <sheetName val="Week_total2"/>
      <sheetName val="RF_TV_FY082"/>
      <sheetName val="fixing0721"/>
      <sheetName val="Table"/>
      <sheetName val="Template BudgetProgrammiFY08"/>
      <sheetName val="Template_BudgetProgrammiFY08"/>
    </sheetNames>
    <sheetDataSet>
      <sheetData sheetId="0" refreshError="1"/>
      <sheetData sheetId="1" refreshError="1"/>
      <sheetData sheetId="2" refreshError="1">
        <row r="2">
          <cell r="O2" t="str">
            <v>Internal mobility for activity displacement</v>
          </cell>
        </row>
        <row r="3">
          <cell r="O3" t="str">
            <v>Organizational Develp: creation of new organizational units for managing new business</v>
          </cell>
        </row>
        <row r="4">
          <cell r="O4" t="str">
            <v xml:space="preserve">Dep.Strengthening for new activities </v>
          </cell>
        </row>
        <row r="5">
          <cell r="O5" t="str">
            <v>Dep.Strengthening for new projects</v>
          </cell>
        </row>
        <row r="6">
          <cell r="O6" t="str">
            <v>Dep.Strengthening through business partnership</v>
          </cell>
        </row>
        <row r="7">
          <cell r="O7" t="str">
            <v>Insourcing</v>
          </cell>
        </row>
        <row r="8">
          <cell r="O8" t="str">
            <v>Outsourcing</v>
          </cell>
        </row>
        <row r="9">
          <cell r="O9" t="str">
            <v>Internal mobility to cover a temporary vacancy</v>
          </cell>
        </row>
        <row r="10">
          <cell r="O10" t="str">
            <v>Internal mobility to cover a permanent vacancy</v>
          </cell>
        </row>
        <row r="11">
          <cell r="O11" t="str">
            <v>New staff for a temporary vacancy</v>
          </cell>
        </row>
        <row r="12">
          <cell r="O12" t="str">
            <v>New staff for a permanent vacancy</v>
          </cell>
        </row>
        <row r="13">
          <cell r="I13">
            <v>1</v>
          </cell>
          <cell r="O13" t="str">
            <v>Voluntary leaver</v>
          </cell>
        </row>
        <row r="14">
          <cell r="O14" t="str">
            <v>Involuntary leaver</v>
          </cell>
        </row>
        <row r="15">
          <cell r="O15" t="str">
            <v>Staff decrease for business cession</v>
          </cell>
        </row>
        <row r="16">
          <cell r="O16" t="str">
            <v>Staff decrease for reduction of activities</v>
          </cell>
        </row>
        <row r="17">
          <cell r="O17" t="str">
            <v>Staff decrease for termination/fullfilment of projects</v>
          </cell>
        </row>
        <row r="18">
          <cell r="O18" t="str">
            <v>Relocation project</v>
          </cell>
        </row>
        <row r="19">
          <cell r="O19" t="str">
            <v>Renew of fixed term labor contracts expired</v>
          </cell>
        </row>
        <row r="20">
          <cell r="O20" t="str">
            <v>HC for revenue increase</v>
          </cell>
        </row>
        <row r="21">
          <cell r="O21" t="str">
            <v>HC for service quality increase</v>
          </cell>
        </row>
        <row r="22">
          <cell r="O22" t="str">
            <v>HC for decrease overtime</v>
          </cell>
        </row>
        <row r="23">
          <cell r="O23" t="str">
            <v>Internal Mobility</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ffer"/>
      <sheetName val="HomePage"/>
      <sheetName val="0101_00"/>
      <sheetName val="0101_01"/>
      <sheetName val="0105_00"/>
      <sheetName val="0201_00"/>
      <sheetName val="0202_00"/>
      <sheetName val="0202_01"/>
      <sheetName val="0205_00"/>
      <sheetName val="0205_01"/>
      <sheetName val="0205_02"/>
      <sheetName val="0205_03"/>
      <sheetName val="0206_00"/>
      <sheetName val="0206_01"/>
      <sheetName val="0207_00"/>
      <sheetName val="0207_01"/>
      <sheetName val="0210_00"/>
      <sheetName val="0215_00"/>
      <sheetName val="0215_01"/>
      <sheetName val="0401_00"/>
      <sheetName val="0403_00"/>
      <sheetName val="0403_01"/>
      <sheetName val="0405_00"/>
      <sheetName val="0406_00"/>
      <sheetName val="0410_00"/>
      <sheetName val="0410_01"/>
      <sheetName val="0501_00"/>
      <sheetName val="0515_00"/>
      <sheetName val="0515_01"/>
      <sheetName val="0603_00"/>
      <sheetName val="0603_01"/>
      <sheetName val="0610_00"/>
      <sheetName val="0610_01"/>
      <sheetName val="0612_00"/>
      <sheetName val="0612_01"/>
      <sheetName val="0803_00"/>
      <sheetName val="0805_00"/>
      <sheetName val="0805_01"/>
      <sheetName val="0810_00"/>
      <sheetName val="0900_00"/>
      <sheetName val="0901_00"/>
      <sheetName val="0902_00"/>
      <sheetName val="0903_00"/>
      <sheetName val="0904_00"/>
      <sheetName val="1001_00"/>
      <sheetName val="1001_01"/>
      <sheetName val="1010_00"/>
      <sheetName val="1011_00"/>
      <sheetName val="1101_00"/>
      <sheetName val="1104_00"/>
      <sheetName val="1202_00"/>
      <sheetName val="1202_01"/>
      <sheetName val="1202_02"/>
      <sheetName val="1202_03"/>
      <sheetName val="1202_04"/>
      <sheetName val="1203_00"/>
      <sheetName val="1203_01"/>
      <sheetName val="1203_02"/>
      <sheetName val="1203_03"/>
      <sheetName val="1212_00"/>
      <sheetName val="1212_01"/>
      <sheetName val="1212_02"/>
      <sheetName val="1212_03"/>
      <sheetName val="1212_04"/>
      <sheetName val="1213_00"/>
      <sheetName val="1213_01"/>
      <sheetName val="1213_02"/>
      <sheetName val="1213_03"/>
      <sheetName val="1213_04"/>
      <sheetName val="1301_00"/>
      <sheetName val="1310_00"/>
      <sheetName val="Foglio1"/>
      <sheetName val="ROI-ResultSummary-Scenarios"/>
      <sheetName val="Roll0727"/>
      <sheetName val="fixing0721"/>
      <sheetName val="STAR Consolidated (STAR)"/>
      <sheetName val="Personale"/>
      <sheetName val="STAR_Consolidated_(STAR)"/>
      <sheetName val="Download"/>
      <sheetName val="STAR_Consolidated_(STAR)1"/>
      <sheetName val="C11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END"/>
      <sheetName val="compet.97"/>
      <sheetName val="compet 96"/>
      <sheetName val="compet.95"/>
      <sheetName val="TV GRPSP"/>
      <sheetName val="0101_00"/>
      <sheetName val="compet_97"/>
      <sheetName val="compet_96"/>
      <sheetName val="compet_95"/>
      <sheetName val="TV_GRPSP"/>
      <sheetName val="compet_971"/>
      <sheetName val="compet_961"/>
      <sheetName val="compet_951"/>
      <sheetName val="TV_GRPSP1"/>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sheetData sheetId="9"/>
      <sheetData sheetId="10"/>
      <sheetData sheetId="11"/>
      <sheetData sheetId="12"/>
      <sheetData sheetId="13"/>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verview"/>
      <sheetName val="calculate system"/>
      <sheetName val="Data"/>
      <sheetName val="BoM"/>
      <sheetName val="R&amp;D"/>
      <sheetName val="TREND"/>
      <sheetName val="calculate_system"/>
      <sheetName val="calculate_system1"/>
      <sheetName val="Assumptions"/>
      <sheetName val="Input"/>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refreshError="1"/>
      <sheetData sheetId="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GRAMMA DI LAVORO"/>
      <sheetName val="PROGRAMMA_DI_LAVORO"/>
      <sheetName val="PROGRAMMA_DI_LAVORO1"/>
    </sheetNames>
    <sheetDataSet>
      <sheetData sheetId="0"/>
      <sheetData sheetId="1"/>
      <sheetData sheetId="2"/>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mp"/>
      <sheetName val="Patr"/>
      <sheetName val="Patricl"/>
      <sheetName val="Entrusc"/>
      <sheetName val="Titles"/>
    </sheetNames>
    <sheetDataSet>
      <sheetData sheetId="0"/>
      <sheetData sheetId="1"/>
      <sheetData sheetId="2"/>
      <sheetData sheetId="3">
        <row r="6">
          <cell r="C6" t="str">
            <v>ANNO</v>
          </cell>
          <cell r="D6" t="str">
            <v>BUDGET</v>
          </cell>
          <cell r="E6" t="str">
            <v>CONSUNTIVO</v>
          </cell>
          <cell r="F6" t="str">
            <v>VARIAZ.</v>
          </cell>
          <cell r="G6" t="str">
            <v>VARIAZ.</v>
          </cell>
        </row>
        <row r="7">
          <cell r="B7" t="str">
            <v>DESCRIZIONE</v>
          </cell>
          <cell r="C7" t="str">
            <v>PREC.</v>
          </cell>
          <cell r="F7" t="str">
            <v>VS A.P.</v>
          </cell>
          <cell r="G7" t="str">
            <v xml:space="preserve"> VS BDG</v>
          </cell>
        </row>
        <row r="9">
          <cell r="B9" t="str">
            <v>ENTRATE:</v>
          </cell>
        </row>
        <row r="11">
          <cell r="B11" t="str">
            <v>CLIENTI  /  ENTRATE  DI  GESTIONE</v>
          </cell>
          <cell r="C11">
            <v>79894</v>
          </cell>
          <cell r="D11">
            <v>2219</v>
          </cell>
          <cell r="E11">
            <v>6199</v>
          </cell>
          <cell r="F11">
            <v>-73695</v>
          </cell>
          <cell r="G11">
            <v>3980</v>
          </cell>
        </row>
        <row r="12">
          <cell r="B12" t="str">
            <v>CEDOLE  /  DIVIDENDI</v>
          </cell>
          <cell r="F12">
            <v>0</v>
          </cell>
          <cell r="G12">
            <v>0</v>
          </cell>
        </row>
        <row r="13">
          <cell r="B13" t="str">
            <v>INTERESSI  ATTIVI</v>
          </cell>
          <cell r="C13">
            <v>94</v>
          </cell>
          <cell r="D13">
            <v>249</v>
          </cell>
          <cell r="E13">
            <v>174</v>
          </cell>
          <cell r="F13">
            <v>80</v>
          </cell>
          <cell r="G13">
            <v>-75</v>
          </cell>
        </row>
        <row r="14">
          <cell r="B14" t="str">
            <v>VENDITA TITOLI / PARTECIPAZIONI</v>
          </cell>
          <cell r="F14">
            <v>0</v>
          </cell>
          <cell r="G14">
            <v>0</v>
          </cell>
        </row>
        <row r="15">
          <cell r="B15" t="str">
            <v>VENDITA  IMMOBILIZZAZIONI  MATER. / IMM.</v>
          </cell>
          <cell r="F15">
            <v>0</v>
          </cell>
          <cell r="G15">
            <v>0</v>
          </cell>
        </row>
        <row r="16">
          <cell r="B16" t="str">
            <v>AUMENTI CAPITALE  / FINAZ.  SOCI / COP. PERD.</v>
          </cell>
          <cell r="D16">
            <v>360000</v>
          </cell>
          <cell r="E16">
            <v>378350</v>
          </cell>
          <cell r="F16">
            <v>378350</v>
          </cell>
          <cell r="G16">
            <v>18350</v>
          </cell>
        </row>
        <row r="17">
          <cell r="B17" t="str">
            <v>ALTRE  ENTRATE</v>
          </cell>
          <cell r="C17">
            <v>1886</v>
          </cell>
          <cell r="D17">
            <v>1000</v>
          </cell>
          <cell r="E17">
            <v>238</v>
          </cell>
          <cell r="F17">
            <v>-1648</v>
          </cell>
          <cell r="G17">
            <v>-762</v>
          </cell>
        </row>
        <row r="18">
          <cell r="F18">
            <v>0</v>
          </cell>
          <cell r="G18">
            <v>0</v>
          </cell>
        </row>
        <row r="19">
          <cell r="B19" t="str">
            <v xml:space="preserve">TOTALE  ENTRATE  DA  TERZI   </v>
          </cell>
          <cell r="C19">
            <v>81874</v>
          </cell>
          <cell r="D19">
            <v>363468</v>
          </cell>
          <cell r="E19">
            <v>384961</v>
          </cell>
          <cell r="F19">
            <v>303087</v>
          </cell>
          <cell r="G19">
            <v>21493</v>
          </cell>
        </row>
        <row r="20">
          <cell r="F20">
            <v>0</v>
          </cell>
          <cell r="G20">
            <v>0</v>
          </cell>
        </row>
        <row r="21">
          <cell r="B21" t="str">
            <v>USCITE:</v>
          </cell>
          <cell r="F21">
            <v>0</v>
          </cell>
          <cell r="G21">
            <v>0</v>
          </cell>
        </row>
        <row r="22">
          <cell r="F22">
            <v>0</v>
          </cell>
          <cell r="G22">
            <v>0</v>
          </cell>
        </row>
        <row r="23">
          <cell r="B23" t="str">
            <v>FORNITORI</v>
          </cell>
          <cell r="C23">
            <v>292247</v>
          </cell>
          <cell r="D23">
            <v>302796</v>
          </cell>
          <cell r="E23">
            <v>348215</v>
          </cell>
          <cell r="F23">
            <v>55968</v>
          </cell>
          <cell r="G23">
            <v>45419</v>
          </cell>
        </row>
        <row r="24">
          <cell r="B24" t="str">
            <v>PROVVIGIONI  PASSIVE</v>
          </cell>
          <cell r="C24">
            <v>3000</v>
          </cell>
          <cell r="D24">
            <v>24</v>
          </cell>
          <cell r="F24">
            <v>-3000</v>
          </cell>
          <cell r="G24">
            <v>-24</v>
          </cell>
        </row>
        <row r="25">
          <cell r="B25" t="str">
            <v>SINISTRI  /  PARTITE TECNICHE  ASSICURAZIONE</v>
          </cell>
          <cell r="F25">
            <v>0</v>
          </cell>
          <cell r="G25">
            <v>0</v>
          </cell>
        </row>
        <row r="26">
          <cell r="B26" t="str">
            <v>STIPENDI / CONTRIBUTI</v>
          </cell>
          <cell r="C26">
            <v>8883</v>
          </cell>
          <cell r="D26">
            <v>7720</v>
          </cell>
          <cell r="E26">
            <v>8853</v>
          </cell>
          <cell r="F26">
            <v>-30</v>
          </cell>
          <cell r="G26">
            <v>1133</v>
          </cell>
        </row>
        <row r="27">
          <cell r="B27" t="str">
            <v>IVA / ALTRE  IMPOSTE  INDIRETTE</v>
          </cell>
          <cell r="C27">
            <v>1826</v>
          </cell>
          <cell r="D27">
            <v>85764</v>
          </cell>
          <cell r="E27">
            <v>66629</v>
          </cell>
          <cell r="F27">
            <v>64803</v>
          </cell>
          <cell r="G27">
            <v>-19135</v>
          </cell>
        </row>
        <row r="28">
          <cell r="B28" t="str">
            <v>IMPOSTE   SUL  REDDITO</v>
          </cell>
          <cell r="F28">
            <v>0</v>
          </cell>
          <cell r="G28">
            <v>0</v>
          </cell>
        </row>
        <row r="29">
          <cell r="B29" t="str">
            <v>ACQUISTO  TITOLI / PARTECIPAZIONI</v>
          </cell>
          <cell r="C29">
            <v>8568</v>
          </cell>
          <cell r="F29">
            <v>-8568</v>
          </cell>
          <cell r="G29">
            <v>0</v>
          </cell>
        </row>
        <row r="30">
          <cell r="B30" t="str">
            <v>INTERESSI PASSIVI / CEDOLE SU OBBLIG.</v>
          </cell>
          <cell r="C30">
            <v>9360</v>
          </cell>
          <cell r="D30">
            <v>5462</v>
          </cell>
          <cell r="E30">
            <v>5439</v>
          </cell>
          <cell r="F30">
            <v>-3921</v>
          </cell>
          <cell r="G30">
            <v>-23</v>
          </cell>
        </row>
        <row r="31">
          <cell r="B31" t="str">
            <v>DIVIDENDI  DISTRIBUITI</v>
          </cell>
          <cell r="F31">
            <v>0</v>
          </cell>
          <cell r="G31">
            <v>0</v>
          </cell>
        </row>
        <row r="32">
          <cell r="B32" t="str">
            <v xml:space="preserve"> COERTURE  PERDITE</v>
          </cell>
          <cell r="F32">
            <v>0</v>
          </cell>
          <cell r="G32">
            <v>0</v>
          </cell>
        </row>
        <row r="33">
          <cell r="B33" t="str">
            <v>ALTRE   USCITE</v>
          </cell>
          <cell r="C33">
            <v>14589</v>
          </cell>
          <cell r="D33">
            <v>1405</v>
          </cell>
          <cell r="E33">
            <v>1484</v>
          </cell>
          <cell r="F33">
            <v>-13105</v>
          </cell>
          <cell r="G33">
            <v>79</v>
          </cell>
        </row>
        <row r="34">
          <cell r="F34">
            <v>0</v>
          </cell>
          <cell r="G34">
            <v>0</v>
          </cell>
        </row>
        <row r="35">
          <cell r="B35" t="str">
            <v xml:space="preserve">TOTALE  USCITE   VERSO  TERZI   </v>
          </cell>
          <cell r="C35">
            <v>338473</v>
          </cell>
          <cell r="D35">
            <v>403171</v>
          </cell>
          <cell r="E35">
            <v>430620</v>
          </cell>
          <cell r="F35">
            <v>92147</v>
          </cell>
          <cell r="G35">
            <v>27449</v>
          </cell>
        </row>
        <row r="36">
          <cell r="F36">
            <v>0</v>
          </cell>
          <cell r="G36">
            <v>0</v>
          </cell>
        </row>
        <row r="37">
          <cell r="B37" t="str">
            <v>ADEGUAMENTI  DI  CONVERSIONE</v>
          </cell>
          <cell r="C37">
            <v>6880</v>
          </cell>
          <cell r="F37">
            <v>-6880</v>
          </cell>
          <cell r="G37">
            <v>0</v>
          </cell>
        </row>
        <row r="38">
          <cell r="B38" t="str">
            <v>ACCENSIONE  DEBITI  DI  LEASING</v>
          </cell>
          <cell r="C38">
            <v>-64499</v>
          </cell>
          <cell r="F38">
            <v>64499</v>
          </cell>
          <cell r="G38">
            <v>0</v>
          </cell>
        </row>
        <row r="39">
          <cell r="F39">
            <v>0</v>
          </cell>
          <cell r="G39">
            <v>0</v>
          </cell>
        </row>
        <row r="40">
          <cell r="B40" t="str">
            <v>AVANZO / ( DISAVANZO )  VERSO  TERZI</v>
          </cell>
          <cell r="C40">
            <v>-314218</v>
          </cell>
          <cell r="D40">
            <v>-39703</v>
          </cell>
          <cell r="E40">
            <v>-45659</v>
          </cell>
          <cell r="F40">
            <v>268559</v>
          </cell>
          <cell r="G40">
            <v>-5956</v>
          </cell>
        </row>
        <row r="41">
          <cell r="F41">
            <v>0</v>
          </cell>
          <cell r="G41">
            <v>0</v>
          </cell>
        </row>
        <row r="42">
          <cell r="B42" t="str">
            <v>INCASSI  /  PAGAMENTI   INTRAGRUPPO</v>
          </cell>
          <cell r="C42">
            <v>221781</v>
          </cell>
          <cell r="D42">
            <v>201840</v>
          </cell>
          <cell r="E42">
            <v>350830</v>
          </cell>
          <cell r="F42">
            <v>129049</v>
          </cell>
          <cell r="G42">
            <v>148990</v>
          </cell>
        </row>
        <row r="43">
          <cell r="G43">
            <v>0</v>
          </cell>
        </row>
        <row r="44">
          <cell r="B44" t="str">
            <v>AVANZO / ( DISAVANZO )   TOTALE</v>
          </cell>
          <cell r="C44">
            <v>-92437</v>
          </cell>
          <cell r="D44">
            <v>162137</v>
          </cell>
          <cell r="E44">
            <v>305171</v>
          </cell>
          <cell r="F44">
            <v>397608</v>
          </cell>
          <cell r="G44">
            <v>143034</v>
          </cell>
        </row>
      </sheetData>
      <sheetData sheetId="4"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able"/>
      <sheetName val="Form"/>
      <sheetName val="pivot"/>
      <sheetName val="Report_Budget"/>
      <sheetName val="Report_Technology"/>
      <sheetName val="Report_Bono"/>
      <sheetName val="VOCI_BUDGET"/>
      <sheetName val="RdA"/>
      <sheetName val="R&amp;D"/>
    </sheetNames>
    <sheetDataSet>
      <sheetData sheetId="0" refreshError="1"/>
      <sheetData sheetId="1" refreshError="1">
        <row r="2">
          <cell r="F2">
            <v>600000</v>
          </cell>
        </row>
        <row r="3">
          <cell r="F3">
            <v>600001</v>
          </cell>
        </row>
        <row r="4">
          <cell r="F4">
            <v>600002</v>
          </cell>
        </row>
        <row r="5">
          <cell r="F5">
            <v>600020</v>
          </cell>
        </row>
        <row r="6">
          <cell r="F6">
            <v>600030</v>
          </cell>
        </row>
        <row r="7">
          <cell r="F7">
            <v>600600</v>
          </cell>
        </row>
        <row r="8">
          <cell r="F8">
            <v>600610</v>
          </cell>
        </row>
        <row r="9">
          <cell r="F9">
            <v>600611</v>
          </cell>
        </row>
        <row r="10">
          <cell r="F10">
            <v>600612</v>
          </cell>
        </row>
        <row r="11">
          <cell r="F11">
            <v>600613</v>
          </cell>
        </row>
        <row r="12">
          <cell r="F12">
            <v>600620</v>
          </cell>
        </row>
        <row r="13">
          <cell r="F13">
            <v>600621</v>
          </cell>
        </row>
        <row r="14">
          <cell r="F14">
            <v>600630</v>
          </cell>
        </row>
        <row r="15">
          <cell r="F15">
            <v>600700</v>
          </cell>
        </row>
        <row r="16">
          <cell r="F16">
            <v>609090</v>
          </cell>
        </row>
        <row r="17">
          <cell r="F17">
            <v>609100</v>
          </cell>
        </row>
        <row r="18">
          <cell r="F18">
            <v>609101</v>
          </cell>
        </row>
        <row r="19">
          <cell r="F19">
            <v>609102</v>
          </cell>
        </row>
        <row r="20">
          <cell r="F20">
            <v>609103</v>
          </cell>
        </row>
        <row r="21">
          <cell r="F21">
            <v>609104</v>
          </cell>
        </row>
        <row r="22">
          <cell r="F22">
            <v>609105</v>
          </cell>
        </row>
        <row r="23">
          <cell r="F23">
            <v>611000</v>
          </cell>
        </row>
        <row r="24">
          <cell r="F24">
            <v>611200</v>
          </cell>
        </row>
        <row r="25">
          <cell r="F25">
            <v>611300</v>
          </cell>
        </row>
        <row r="26">
          <cell r="F26">
            <v>611305</v>
          </cell>
        </row>
        <row r="27">
          <cell r="F27">
            <v>611306</v>
          </cell>
        </row>
        <row r="28">
          <cell r="F28">
            <v>611310</v>
          </cell>
        </row>
        <row r="29">
          <cell r="F29">
            <v>611320</v>
          </cell>
        </row>
        <row r="30">
          <cell r="F30">
            <v>611330</v>
          </cell>
        </row>
        <row r="31">
          <cell r="F31">
            <v>611331</v>
          </cell>
        </row>
        <row r="32">
          <cell r="F32">
            <v>611335</v>
          </cell>
        </row>
        <row r="33">
          <cell r="F33">
            <v>611336</v>
          </cell>
        </row>
        <row r="34">
          <cell r="F34">
            <v>611337</v>
          </cell>
        </row>
        <row r="35">
          <cell r="F35">
            <v>611350</v>
          </cell>
        </row>
        <row r="36">
          <cell r="F36">
            <v>611360</v>
          </cell>
        </row>
        <row r="37">
          <cell r="F37">
            <v>611400</v>
          </cell>
        </row>
        <row r="38">
          <cell r="F38">
            <v>613020</v>
          </cell>
        </row>
        <row r="39">
          <cell r="F39">
            <v>613030</v>
          </cell>
        </row>
        <row r="40">
          <cell r="F40">
            <v>613040</v>
          </cell>
        </row>
        <row r="41">
          <cell r="F41">
            <v>613050</v>
          </cell>
        </row>
        <row r="42">
          <cell r="F42">
            <v>613060</v>
          </cell>
        </row>
        <row r="43">
          <cell r="F43">
            <v>613070</v>
          </cell>
        </row>
        <row r="44">
          <cell r="F44">
            <v>613900</v>
          </cell>
        </row>
        <row r="45">
          <cell r="F45">
            <v>614000</v>
          </cell>
        </row>
        <row r="46">
          <cell r="F46">
            <v>615000</v>
          </cell>
        </row>
        <row r="47">
          <cell r="F47">
            <v>620050</v>
          </cell>
        </row>
        <row r="48">
          <cell r="F48">
            <v>620051</v>
          </cell>
        </row>
        <row r="49">
          <cell r="F49">
            <v>620060</v>
          </cell>
        </row>
        <row r="50">
          <cell r="F50">
            <v>620070</v>
          </cell>
        </row>
        <row r="51">
          <cell r="F51">
            <v>620071</v>
          </cell>
        </row>
        <row r="52">
          <cell r="F52">
            <v>622200</v>
          </cell>
        </row>
        <row r="53">
          <cell r="F53">
            <v>622201</v>
          </cell>
        </row>
        <row r="54">
          <cell r="F54">
            <v>622202</v>
          </cell>
        </row>
        <row r="55">
          <cell r="F55">
            <v>622210</v>
          </cell>
        </row>
        <row r="56">
          <cell r="F56">
            <v>622211</v>
          </cell>
        </row>
        <row r="57">
          <cell r="F57">
            <v>622212</v>
          </cell>
        </row>
        <row r="58">
          <cell r="F58">
            <v>622213</v>
          </cell>
        </row>
        <row r="59">
          <cell r="F59">
            <v>622214</v>
          </cell>
        </row>
        <row r="60">
          <cell r="F60">
            <v>622215</v>
          </cell>
        </row>
        <row r="61">
          <cell r="F61">
            <v>622220</v>
          </cell>
        </row>
        <row r="62">
          <cell r="F62">
            <v>622911</v>
          </cell>
        </row>
        <row r="63">
          <cell r="F63">
            <v>622912</v>
          </cell>
        </row>
        <row r="64">
          <cell r="F64">
            <v>622913</v>
          </cell>
        </row>
        <row r="65">
          <cell r="F65">
            <v>624900</v>
          </cell>
        </row>
        <row r="66">
          <cell r="F66">
            <v>624910</v>
          </cell>
        </row>
        <row r="67">
          <cell r="F67">
            <v>625000</v>
          </cell>
        </row>
        <row r="68">
          <cell r="F68">
            <v>625010</v>
          </cell>
        </row>
        <row r="69">
          <cell r="F69">
            <v>625110</v>
          </cell>
        </row>
        <row r="70">
          <cell r="F70">
            <v>625120</v>
          </cell>
        </row>
        <row r="71">
          <cell r="F71">
            <v>625130</v>
          </cell>
        </row>
        <row r="72">
          <cell r="F72">
            <v>625140</v>
          </cell>
        </row>
        <row r="73">
          <cell r="F73">
            <v>625150</v>
          </cell>
        </row>
        <row r="74">
          <cell r="F74">
            <v>626000</v>
          </cell>
        </row>
        <row r="75">
          <cell r="F75">
            <v>626010</v>
          </cell>
        </row>
        <row r="76">
          <cell r="F76">
            <v>626020</v>
          </cell>
        </row>
        <row r="77">
          <cell r="F77">
            <v>626065</v>
          </cell>
        </row>
        <row r="78">
          <cell r="F78">
            <v>626070</v>
          </cell>
        </row>
        <row r="79">
          <cell r="F79">
            <v>626075</v>
          </cell>
        </row>
        <row r="80">
          <cell r="F80">
            <v>626076</v>
          </cell>
        </row>
        <row r="81">
          <cell r="F81">
            <v>626080</v>
          </cell>
        </row>
        <row r="82">
          <cell r="F82">
            <v>626083</v>
          </cell>
        </row>
        <row r="83">
          <cell r="F83">
            <v>626084</v>
          </cell>
        </row>
        <row r="84">
          <cell r="F84">
            <v>626085</v>
          </cell>
        </row>
        <row r="85">
          <cell r="F85">
            <v>626090</v>
          </cell>
        </row>
        <row r="86">
          <cell r="F86">
            <v>626095</v>
          </cell>
        </row>
        <row r="87">
          <cell r="F87">
            <v>626096</v>
          </cell>
        </row>
        <row r="88">
          <cell r="F88">
            <v>626097</v>
          </cell>
        </row>
        <row r="89">
          <cell r="F89">
            <v>626098</v>
          </cell>
        </row>
        <row r="90">
          <cell r="F90">
            <v>630000</v>
          </cell>
        </row>
        <row r="91">
          <cell r="F91">
            <v>630010</v>
          </cell>
        </row>
        <row r="92">
          <cell r="F92">
            <v>630020</v>
          </cell>
        </row>
        <row r="93">
          <cell r="F93">
            <v>630030</v>
          </cell>
        </row>
        <row r="94">
          <cell r="F94">
            <v>630035</v>
          </cell>
        </row>
        <row r="95">
          <cell r="F95">
            <v>630040</v>
          </cell>
        </row>
        <row r="96">
          <cell r="F96">
            <v>630050</v>
          </cell>
        </row>
        <row r="97">
          <cell r="F97">
            <v>630060</v>
          </cell>
        </row>
        <row r="98">
          <cell r="F98">
            <v>630065</v>
          </cell>
        </row>
        <row r="99">
          <cell r="F99">
            <v>630070</v>
          </cell>
        </row>
        <row r="100">
          <cell r="F100">
            <v>630200</v>
          </cell>
        </row>
        <row r="101">
          <cell r="F101">
            <v>630210</v>
          </cell>
        </row>
        <row r="102">
          <cell r="F102">
            <v>630300</v>
          </cell>
        </row>
        <row r="103">
          <cell r="F103">
            <v>630480</v>
          </cell>
        </row>
        <row r="104">
          <cell r="F104">
            <v>631000</v>
          </cell>
        </row>
        <row r="105">
          <cell r="F105">
            <v>631010</v>
          </cell>
        </row>
        <row r="106">
          <cell r="F106">
            <v>631020</v>
          </cell>
        </row>
        <row r="107">
          <cell r="F107">
            <v>631040</v>
          </cell>
        </row>
        <row r="108">
          <cell r="F108">
            <v>631042</v>
          </cell>
        </row>
        <row r="109">
          <cell r="F109">
            <v>631044</v>
          </cell>
        </row>
        <row r="110">
          <cell r="F110">
            <v>631045</v>
          </cell>
        </row>
        <row r="111">
          <cell r="F111">
            <v>631047</v>
          </cell>
        </row>
        <row r="112">
          <cell r="F112">
            <v>631049</v>
          </cell>
        </row>
        <row r="113">
          <cell r="F113">
            <v>631053</v>
          </cell>
        </row>
        <row r="114">
          <cell r="F114">
            <v>631056</v>
          </cell>
        </row>
        <row r="115">
          <cell r="F115">
            <v>631058</v>
          </cell>
        </row>
        <row r="116">
          <cell r="F116">
            <v>631060</v>
          </cell>
        </row>
        <row r="117">
          <cell r="F117">
            <v>631062</v>
          </cell>
        </row>
        <row r="118">
          <cell r="F118">
            <v>631063</v>
          </cell>
        </row>
        <row r="119">
          <cell r="F119">
            <v>631080</v>
          </cell>
        </row>
        <row r="120">
          <cell r="F120">
            <v>631084</v>
          </cell>
        </row>
        <row r="121">
          <cell r="F121">
            <v>631085</v>
          </cell>
        </row>
        <row r="122">
          <cell r="F122">
            <v>631086</v>
          </cell>
        </row>
        <row r="123">
          <cell r="F123">
            <v>631090</v>
          </cell>
        </row>
        <row r="124">
          <cell r="F124">
            <v>631095</v>
          </cell>
        </row>
        <row r="125">
          <cell r="F125">
            <v>631096</v>
          </cell>
        </row>
        <row r="126">
          <cell r="F126">
            <v>631097</v>
          </cell>
        </row>
        <row r="127">
          <cell r="F127">
            <v>631100</v>
          </cell>
        </row>
        <row r="128">
          <cell r="F128">
            <v>631200</v>
          </cell>
        </row>
        <row r="129">
          <cell r="F129">
            <v>631210</v>
          </cell>
        </row>
        <row r="130">
          <cell r="F130">
            <v>631400</v>
          </cell>
        </row>
        <row r="131">
          <cell r="F131">
            <v>631905</v>
          </cell>
        </row>
        <row r="132">
          <cell r="F132">
            <v>631910</v>
          </cell>
        </row>
        <row r="133">
          <cell r="F133">
            <v>631915</v>
          </cell>
        </row>
        <row r="134">
          <cell r="F134">
            <v>631916</v>
          </cell>
        </row>
        <row r="135">
          <cell r="F135">
            <v>631917</v>
          </cell>
        </row>
        <row r="136">
          <cell r="F136">
            <v>631918</v>
          </cell>
        </row>
        <row r="137">
          <cell r="F137">
            <v>631919</v>
          </cell>
        </row>
        <row r="138">
          <cell r="F138">
            <v>631920</v>
          </cell>
        </row>
        <row r="139">
          <cell r="F139">
            <v>632000</v>
          </cell>
        </row>
        <row r="140">
          <cell r="F140">
            <v>632005</v>
          </cell>
        </row>
        <row r="141">
          <cell r="F141">
            <v>632006</v>
          </cell>
        </row>
        <row r="142">
          <cell r="F142">
            <v>632007</v>
          </cell>
        </row>
        <row r="143">
          <cell r="F143">
            <v>632008</v>
          </cell>
        </row>
        <row r="144">
          <cell r="F144">
            <v>632009</v>
          </cell>
        </row>
        <row r="145">
          <cell r="F145">
            <v>632010</v>
          </cell>
        </row>
        <row r="146">
          <cell r="F146">
            <v>632020</v>
          </cell>
        </row>
        <row r="147">
          <cell r="F147">
            <v>632040</v>
          </cell>
        </row>
        <row r="148">
          <cell r="F148">
            <v>632050</v>
          </cell>
        </row>
        <row r="149">
          <cell r="F149">
            <v>632054</v>
          </cell>
        </row>
        <row r="150">
          <cell r="F150">
            <v>632058</v>
          </cell>
        </row>
        <row r="151">
          <cell r="F151">
            <v>633000</v>
          </cell>
        </row>
        <row r="152">
          <cell r="F152">
            <v>633002</v>
          </cell>
        </row>
        <row r="153">
          <cell r="F153">
            <v>633030</v>
          </cell>
        </row>
        <row r="154">
          <cell r="F154">
            <v>633031</v>
          </cell>
        </row>
        <row r="155">
          <cell r="F155">
            <v>633032</v>
          </cell>
        </row>
        <row r="156">
          <cell r="F156">
            <v>633035</v>
          </cell>
        </row>
        <row r="157">
          <cell r="F157">
            <v>633040</v>
          </cell>
        </row>
        <row r="158">
          <cell r="F158">
            <v>633041</v>
          </cell>
        </row>
        <row r="159">
          <cell r="F159">
            <v>633042</v>
          </cell>
        </row>
        <row r="160">
          <cell r="F160">
            <v>633043</v>
          </cell>
        </row>
        <row r="161">
          <cell r="F161">
            <v>633044</v>
          </cell>
        </row>
        <row r="162">
          <cell r="F162">
            <v>633045</v>
          </cell>
        </row>
        <row r="163">
          <cell r="F163">
            <v>633046</v>
          </cell>
        </row>
        <row r="164">
          <cell r="F164">
            <v>633047</v>
          </cell>
        </row>
        <row r="165">
          <cell r="F165">
            <v>633048</v>
          </cell>
        </row>
        <row r="166">
          <cell r="F166">
            <v>633049</v>
          </cell>
        </row>
        <row r="167">
          <cell r="F167">
            <v>633051</v>
          </cell>
        </row>
        <row r="168">
          <cell r="F168">
            <v>633052</v>
          </cell>
        </row>
        <row r="169">
          <cell r="F169">
            <v>633053</v>
          </cell>
        </row>
        <row r="170">
          <cell r="F170">
            <v>633054</v>
          </cell>
        </row>
        <row r="171">
          <cell r="F171">
            <v>633055</v>
          </cell>
        </row>
        <row r="172">
          <cell r="F172">
            <v>633056</v>
          </cell>
        </row>
        <row r="173">
          <cell r="F173">
            <v>633057</v>
          </cell>
        </row>
        <row r="174">
          <cell r="F174">
            <v>633058</v>
          </cell>
        </row>
        <row r="175">
          <cell r="F175">
            <v>633059</v>
          </cell>
        </row>
        <row r="176">
          <cell r="F176">
            <v>633060</v>
          </cell>
        </row>
        <row r="177">
          <cell r="F177">
            <v>633062</v>
          </cell>
        </row>
        <row r="178">
          <cell r="F178">
            <v>633064</v>
          </cell>
        </row>
        <row r="179">
          <cell r="F179">
            <v>633065</v>
          </cell>
        </row>
        <row r="180">
          <cell r="F180">
            <v>633066</v>
          </cell>
        </row>
        <row r="181">
          <cell r="F181">
            <v>633067</v>
          </cell>
        </row>
        <row r="182">
          <cell r="F182">
            <v>633068</v>
          </cell>
        </row>
        <row r="183">
          <cell r="F183">
            <v>633069</v>
          </cell>
        </row>
        <row r="184">
          <cell r="F184">
            <v>633070</v>
          </cell>
        </row>
        <row r="185">
          <cell r="F185">
            <v>633071</v>
          </cell>
        </row>
        <row r="186">
          <cell r="F186">
            <v>633072</v>
          </cell>
        </row>
        <row r="187">
          <cell r="F187">
            <v>633074</v>
          </cell>
        </row>
        <row r="188">
          <cell r="F188">
            <v>633075</v>
          </cell>
        </row>
        <row r="189">
          <cell r="F189">
            <v>633076</v>
          </cell>
        </row>
        <row r="190">
          <cell r="F190">
            <v>633077</v>
          </cell>
        </row>
        <row r="191">
          <cell r="F191">
            <v>633078</v>
          </cell>
        </row>
        <row r="192">
          <cell r="F192">
            <v>633080</v>
          </cell>
        </row>
        <row r="193">
          <cell r="F193">
            <v>633082</v>
          </cell>
        </row>
        <row r="194">
          <cell r="F194">
            <v>633084</v>
          </cell>
        </row>
        <row r="195">
          <cell r="F195">
            <v>633086</v>
          </cell>
        </row>
        <row r="196">
          <cell r="F196">
            <v>633087</v>
          </cell>
        </row>
        <row r="197">
          <cell r="F197">
            <v>633088</v>
          </cell>
        </row>
        <row r="198">
          <cell r="F198">
            <v>633089</v>
          </cell>
        </row>
        <row r="199">
          <cell r="F199">
            <v>633090</v>
          </cell>
        </row>
        <row r="200">
          <cell r="F200">
            <v>633091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UOTO"/>
      <sheetName val="Fixed Network Sites"/>
      <sheetName val="Front Sheet"/>
      <sheetName val="KEY INPUTS"/>
      <sheetName val="#REF"/>
      <sheetName val="INV"/>
      <sheetName val="F-C"/>
      <sheetName val="F-C-2"/>
      <sheetName val="company"/>
      <sheetName val="Page 2"/>
      <sheetName val="Subscriber"/>
      <sheetName val="Piano dei Conti GL"/>
      <sheetName val="F-B"/>
      <sheetName val="F-B-21"/>
      <sheetName val="F-B-3"/>
      <sheetName val="F-B-4"/>
      <sheetName val="_REF"/>
      <sheetName val="Table"/>
      <sheetName val="Fixed_Network_Sites"/>
      <sheetName val="Front_Sheet"/>
      <sheetName val="KEY_INPUTS"/>
      <sheetName val="Page_2"/>
      <sheetName val="Piano_dei_Conti_GL"/>
      <sheetName val="Commissions&amp;Assumptions"/>
      <sheetName val="Fixed_Network_Sites1"/>
      <sheetName val="Front_Sheet1"/>
      <sheetName val="KEY_INPUTS1"/>
      <sheetName val="Page_21"/>
      <sheetName val="Piano_dei_Conti_GL1"/>
      <sheetName val="REP DEF"/>
      <sheetName val="New Subs "/>
      <sheetName val="Recap"/>
      <sheetName val="Budget"/>
      <sheetName val="CRMFY08"/>
      <sheetName val="BudgetCRM"/>
      <sheetName val="Q1 ref uff"/>
      <sheetName val="q2 ref"/>
      <sheetName val="Q3 ref"/>
      <sheetName val="Foglio1"/>
      <sheetName val="Latest Reforecast"/>
      <sheetName val="Sheet1"/>
      <sheetName val="L ref"/>
      <sheetName val="SUM"/>
      <sheetName val="F_C"/>
      <sheetName val="F_C_2"/>
      <sheetName val="F_B"/>
      <sheetName val="F_B_21"/>
      <sheetName val="F_B_3"/>
      <sheetName val="F_B_4"/>
      <sheetName val="Mod49"/>
      <sheetName val="cover"/>
      <sheetName val="#RIF"/>
      <sheetName val="grafico - Residential Upgrade n"/>
      <sheetName val="Links"/>
      <sheetName val="Lead"/>
      <sheetName val="Foglio1 (2)"/>
      <sheetName val="VUOTO.xls"/>
      <sheetName val="Fcst"/>
      <sheetName val="FY08-30.06.07"/>
      <sheetName val="acquisition"/>
      <sheetName val="FOX DEAL P&amp;L"/>
      <sheetName val="Q_STREAM_aree_agosto"/>
      <sheetName val="concorrenza_SET"/>
      <sheetName val="TPC - Basic"/>
      <sheetName val="DB"/>
      <sheetName val="ComboHiddenSheet"/>
      <sheetName val="Values"/>
      <sheetName val="REP_DEF"/>
      <sheetName val="New_Subs_"/>
      <sheetName val="Q1_ref_uff"/>
      <sheetName val="q2_ref"/>
      <sheetName val="Q3_ref"/>
      <sheetName val="Latest_Reforecast"/>
      <sheetName val="L_ref"/>
      <sheetName val="grafico_-_Residential_Upgrade_n"/>
      <sheetName val="Foglio1_(2)"/>
      <sheetName val="VUOTO_xls"/>
      <sheetName val="FY08-30_06_07"/>
      <sheetName val="FOX_DEAL_P&amp;L"/>
      <sheetName val="TPC_-_Basic"/>
      <sheetName val="ANALISIS "/>
      <sheetName val="ACTUAL MENSUAL "/>
      <sheetName val="REGISTROS PENDIENTES "/>
      <sheetName val="PAGOS DESDE VENEZUELA "/>
      <sheetName val="DETALLE CTAS HASTA NOVIEMBR 12"/>
      <sheetName val="DETALLE CTAS HASTA JUNIO 2012"/>
      <sheetName val="Tasas de Cambio "/>
      <sheetName val="PRESUPUESTO COLOMBIA CONSOLIDAD"/>
      <sheetName val="\Documents and Settings\Lamanna"/>
      <sheetName val="Comments vs Bdg"/>
      <sheetName val="Poland"/>
      <sheetName val="\Documents_and_Settings\Lamanna"/>
      <sheetName val="list"/>
      <sheetName val="Dimensions"/>
      <sheetName val="Country list"/>
      <sheetName val="grafico_-_Residential_Upgrade_1"/>
      <sheetName val="Foglio1_(2)1"/>
      <sheetName val="VUOTO_xls1"/>
      <sheetName val="FY08-30_06_071"/>
      <sheetName val="FOX_DEAL_P&amp;L1"/>
      <sheetName val="\Documents_and_Settings\Lamann1"/>
      <sheetName val="TPC_-_Basic1"/>
      <sheetName val="Comments_vs_Bdg"/>
      <sheetName val="REP_DEF1"/>
      <sheetName val="New_Subs_1"/>
      <sheetName val="Q1_ref_uff1"/>
      <sheetName val="q2_ref1"/>
      <sheetName val="Q3_ref1"/>
      <sheetName val="Latest_Reforecast1"/>
      <sheetName val="L_ref1"/>
      <sheetName val="ANALISIS_"/>
      <sheetName val="ACTUAL_MENSUAL_"/>
      <sheetName val="REGISTROS_PENDIENTES_"/>
      <sheetName val="PAGOS_DESDE_VENEZUELA_"/>
      <sheetName val="DETALLE_CTAS_HASTA_NOVIEMBR_12"/>
      <sheetName val="DETALLE_CTAS_HASTA_JUNIO_2012"/>
      <sheetName val="Tasas_de_Cambio_"/>
      <sheetName val="PRESUPUESTO_COLOMBIA_CONSOLIDAD"/>
      <sheetName val="TL GDP Growth"/>
      <sheetName val="fonti"/>
      <sheetName val="data support"/>
      <sheetName val="MEnu Tendina"/>
      <sheetName val="Tendina"/>
      <sheetName val="Foglio2"/>
      <sheetName val="Input"/>
      <sheetName val="MENU A TENDINA"/>
      <sheetName val="Foglio 1"/>
      <sheetName val="Sky Referenz-Nr."/>
      <sheetName val="Auswahlliste"/>
      <sheetName val="EBIT and Cash Flow"/>
      <sheetName val="org 0607"/>
      <sheetName val="Tabelle2"/>
      <sheetName val="Legenda"/>
      <sheetName val="Fixed_Network_Sites2"/>
      <sheetName val="Front_Sheet2"/>
      <sheetName val="KEY_INPUTS2"/>
      <sheetName val="Page_22"/>
      <sheetName val="Piano_dei_Conti_GL2"/>
      <sheetName val="Vista 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sheetData sheetId="134"/>
      <sheetData sheetId="135"/>
      <sheetData sheetId="136"/>
      <sheetData sheetId="137"/>
      <sheetData sheetId="138"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Links"/>
      <sheetName val="Policy"/>
      <sheetName val="Tickmarks"/>
      <sheetName val="#REF"/>
      <sheetName val="Table"/>
      <sheetName val="DEP"/>
      <sheetName val="OVERVIEW PROGRAMM"/>
      <sheetName val="Foglio1"/>
    </sheetNames>
    <sheetDataSet>
      <sheetData sheetId="0" refreshError="1">
        <row r="1">
          <cell r="F1" t="str">
            <v>Preliminary</v>
          </cell>
          <cell r="G1" t="str">
            <v>AJE</v>
          </cell>
          <cell r="I1" t="str">
            <v>RJE</v>
          </cell>
          <cell r="J1" t="str">
            <v>Final</v>
          </cell>
          <cell r="K1" t="str">
            <v>PY1</v>
          </cell>
        </row>
        <row r="2">
          <cell r="G2" t="str">
            <v>Preliminary</v>
          </cell>
          <cell r="I2" t="str">
            <v>AJE</v>
          </cell>
          <cell r="J2" t="str">
            <v>Adjusted</v>
          </cell>
          <cell r="K2" t="str">
            <v>RJE</v>
          </cell>
          <cell r="L2" t="str">
            <v>Final</v>
          </cell>
          <cell r="N2" t="str">
            <v>PY1</v>
          </cell>
        </row>
        <row r="3">
          <cell r="G3">
            <v>0</v>
          </cell>
          <cell r="I3">
            <v>0</v>
          </cell>
          <cell r="J3">
            <v>681318.29</v>
          </cell>
          <cell r="K3">
            <v>0</v>
          </cell>
        </row>
        <row r="4">
          <cell r="G4">
            <v>681318.29</v>
          </cell>
          <cell r="I4">
            <v>0</v>
          </cell>
          <cell r="J4">
            <v>681318.29</v>
          </cell>
          <cell r="K4">
            <v>0</v>
          </cell>
          <cell r="L4">
            <v>681318.29</v>
          </cell>
          <cell r="N4">
            <v>0</v>
          </cell>
        </row>
        <row r="5">
          <cell r="G5">
            <v>254676.08</v>
          </cell>
          <cell r="I5">
            <v>0</v>
          </cell>
          <cell r="J5">
            <v>254676.08</v>
          </cell>
          <cell r="K5">
            <v>0</v>
          </cell>
          <cell r="L5">
            <v>254676.08</v>
          </cell>
          <cell r="N5">
            <v>0</v>
          </cell>
        </row>
        <row r="6">
          <cell r="G6">
            <v>314605.78000000003</v>
          </cell>
          <cell r="I6">
            <v>0</v>
          </cell>
          <cell r="J6">
            <v>314605.78000000003</v>
          </cell>
          <cell r="K6">
            <v>0</v>
          </cell>
          <cell r="L6">
            <v>314605.78000000003</v>
          </cell>
          <cell r="N6">
            <v>0</v>
          </cell>
        </row>
        <row r="7">
          <cell r="G7">
            <v>46746.559999999998</v>
          </cell>
          <cell r="I7">
            <v>0</v>
          </cell>
          <cell r="J7">
            <v>46746.559999999998</v>
          </cell>
          <cell r="K7">
            <v>0</v>
          </cell>
          <cell r="L7">
            <v>46746.559999999998</v>
          </cell>
          <cell r="N7">
            <v>0</v>
          </cell>
        </row>
        <row r="8">
          <cell r="G8">
            <v>-119034.89</v>
          </cell>
          <cell r="I8">
            <v>0</v>
          </cell>
          <cell r="J8">
            <v>-119034.89</v>
          </cell>
          <cell r="K8">
            <v>0</v>
          </cell>
          <cell r="L8">
            <v>-119034.89</v>
          </cell>
          <cell r="N8">
            <v>0</v>
          </cell>
        </row>
        <row r="9">
          <cell r="G9">
            <v>1178311.82</v>
          </cell>
          <cell r="I9">
            <v>0</v>
          </cell>
          <cell r="J9">
            <v>1178311.82</v>
          </cell>
          <cell r="K9">
            <v>0</v>
          </cell>
          <cell r="L9">
            <v>1178311.82</v>
          </cell>
          <cell r="N9">
            <v>0</v>
          </cell>
        </row>
        <row r="10">
          <cell r="G10">
            <v>1178311.82</v>
          </cell>
          <cell r="I10">
            <v>0</v>
          </cell>
          <cell r="J10">
            <v>1178311.82</v>
          </cell>
          <cell r="K10">
            <v>0</v>
          </cell>
          <cell r="L10">
            <v>1178311.82</v>
          </cell>
          <cell r="N10">
            <v>0</v>
          </cell>
        </row>
      </sheetData>
      <sheetData sheetId="1" refreshError="1">
        <row r="1">
          <cell r="F1" t="str">
            <v>Preliminary</v>
          </cell>
          <cell r="G1" t="str">
            <v>AJE</v>
          </cell>
          <cell r="H1" t="str">
            <v>Adjusted</v>
          </cell>
          <cell r="I1" t="str">
            <v>RJE</v>
          </cell>
          <cell r="J1" t="str">
            <v>Final</v>
          </cell>
          <cell r="K1" t="str">
            <v>PY1</v>
          </cell>
        </row>
        <row r="2">
          <cell r="G2" t="str">
            <v>Preliminary</v>
          </cell>
          <cell r="I2" t="str">
            <v>AJE</v>
          </cell>
          <cell r="J2" t="str">
            <v>Adjusted</v>
          </cell>
          <cell r="K2" t="str">
            <v>RJE</v>
          </cell>
        </row>
        <row r="3">
          <cell r="F3">
            <v>681318.29</v>
          </cell>
          <cell r="G3">
            <v>0</v>
          </cell>
          <cell r="H3">
            <v>681318.29</v>
          </cell>
          <cell r="I3">
            <v>0</v>
          </cell>
          <cell r="J3">
            <v>681318.29</v>
          </cell>
          <cell r="K3">
            <v>0</v>
          </cell>
        </row>
        <row r="4">
          <cell r="F4">
            <v>254676.08</v>
          </cell>
          <cell r="G4">
            <v>0</v>
          </cell>
          <cell r="H4">
            <v>254676.08</v>
          </cell>
          <cell r="I4">
            <v>0</v>
          </cell>
          <cell r="J4">
            <v>254676.08</v>
          </cell>
          <cell r="K4">
            <v>0</v>
          </cell>
        </row>
        <row r="5">
          <cell r="F5">
            <v>314605.78000000003</v>
          </cell>
          <cell r="G5">
            <v>0</v>
          </cell>
          <cell r="H5">
            <v>314605.78000000003</v>
          </cell>
          <cell r="I5">
            <v>0</v>
          </cell>
          <cell r="J5">
            <v>314605.78000000003</v>
          </cell>
          <cell r="K5">
            <v>0</v>
          </cell>
        </row>
        <row r="6">
          <cell r="F6">
            <v>46746.559999999998</v>
          </cell>
          <cell r="G6">
            <v>0</v>
          </cell>
          <cell r="H6">
            <v>46746.559999999998</v>
          </cell>
          <cell r="I6">
            <v>0</v>
          </cell>
          <cell r="J6">
            <v>46746.559999999998</v>
          </cell>
          <cell r="K6">
            <v>0</v>
          </cell>
        </row>
        <row r="7">
          <cell r="F7">
            <v>-119034.89</v>
          </cell>
          <cell r="G7">
            <v>0</v>
          </cell>
          <cell r="H7">
            <v>-119034.89</v>
          </cell>
          <cell r="I7">
            <v>0</v>
          </cell>
          <cell r="J7">
            <v>-119034.89</v>
          </cell>
          <cell r="K7">
            <v>0</v>
          </cell>
        </row>
        <row r="8">
          <cell r="F8">
            <v>1178311.82</v>
          </cell>
          <cell r="G8">
            <v>0</v>
          </cell>
          <cell r="H8">
            <v>1178311.82</v>
          </cell>
          <cell r="I8">
            <v>0</v>
          </cell>
          <cell r="J8">
            <v>1178311.82</v>
          </cell>
          <cell r="K8">
            <v>0</v>
          </cell>
        </row>
        <row r="9">
          <cell r="F9">
            <v>1178311.82</v>
          </cell>
          <cell r="G9">
            <v>0</v>
          </cell>
          <cell r="H9">
            <v>1178311.82</v>
          </cell>
          <cell r="I9">
            <v>0</v>
          </cell>
          <cell r="J9">
            <v>1178311.82</v>
          </cell>
          <cell r="K9">
            <v>0</v>
          </cell>
        </row>
        <row r="10">
          <cell r="G10">
            <v>1178311.82</v>
          </cell>
          <cell r="I10">
            <v>0</v>
          </cell>
          <cell r="J10">
            <v>1178311.82</v>
          </cell>
          <cell r="K10">
            <v>0</v>
          </cell>
        </row>
      </sheetData>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epilogo"/>
      <sheetName val="LI_INC"/>
      <sheetName val="LI_SPET"/>
      <sheetName val="PV_INC"/>
      <sheetName val="PV_SPET"/>
      <sheetName val="SA_INC"/>
      <sheetName val="SA_SPET"/>
      <sheetName val="TO_INC"/>
      <sheetName val="TO_SPET"/>
      <sheetName val="Spett Retail"/>
      <sheetName val="Spett non Retail"/>
      <sheetName val="BO_INC"/>
      <sheetName val="BO_SPET"/>
      <sheetName val="CM_INC"/>
      <sheetName val="CM_SPET"/>
      <sheetName val="LE_INC"/>
      <sheetName val="LE_SPET"/>
      <sheetName val="Incasso Retail"/>
      <sheetName val="OD_SPET"/>
      <sheetName val="OD_INC"/>
      <sheetName val="Incasso non Retail"/>
    </sheetNames>
    <sheetDataSet>
      <sheetData sheetId="0">
        <row r="12">
          <cell r="C12">
            <v>5488</v>
          </cell>
          <cell r="D12">
            <v>4989.090909090909</v>
          </cell>
          <cell r="G12">
            <v>6.7057673509286406</v>
          </cell>
          <cell r="K12">
            <v>16608</v>
          </cell>
          <cell r="L12">
            <v>15098.181818181816</v>
          </cell>
          <cell r="O12">
            <v>6.6394818901415205</v>
          </cell>
          <cell r="S12">
            <v>16608</v>
          </cell>
          <cell r="T12">
            <v>15098.181818181816</v>
          </cell>
          <cell r="Y12">
            <v>6.6394818901415205</v>
          </cell>
          <cell r="AC12">
            <v>2706070.75</v>
          </cell>
          <cell r="AD12">
            <v>2460064.3181818179</v>
          </cell>
          <cell r="AI12">
            <v>6.0521462863471527</v>
          </cell>
        </row>
        <row r="13">
          <cell r="D13">
            <v>0</v>
          </cell>
          <cell r="L13">
            <v>0</v>
          </cell>
          <cell r="T13">
            <v>0</v>
          </cell>
          <cell r="AC13">
            <v>664049.06999999995</v>
          </cell>
          <cell r="AD13">
            <v>603680.97272727266</v>
          </cell>
        </row>
        <row r="15">
          <cell r="C15">
            <v>5488</v>
          </cell>
          <cell r="D15">
            <v>4989.090909090909</v>
          </cell>
          <cell r="G15">
            <v>6.72</v>
          </cell>
          <cell r="K15">
            <v>16608</v>
          </cell>
          <cell r="L15">
            <v>15098.181818181816</v>
          </cell>
          <cell r="O15">
            <v>6.63</v>
          </cell>
          <cell r="S15">
            <v>16608</v>
          </cell>
          <cell r="T15">
            <v>15098.181818181816</v>
          </cell>
          <cell r="Y15">
            <v>6.63</v>
          </cell>
          <cell r="AC15">
            <v>2706070.75</v>
          </cell>
          <cell r="AD15">
            <v>2460064.3181818179</v>
          </cell>
          <cell r="AI15">
            <v>6.05</v>
          </cell>
        </row>
        <row r="16">
          <cell r="C16">
            <v>0</v>
          </cell>
          <cell r="D16">
            <v>0</v>
          </cell>
          <cell r="K16">
            <v>0</v>
          </cell>
          <cell r="L16">
            <v>0</v>
          </cell>
          <cell r="S16">
            <v>0</v>
          </cell>
          <cell r="T16">
            <v>0</v>
          </cell>
          <cell r="AC16">
            <v>664049.06999999995</v>
          </cell>
          <cell r="AD16">
            <v>603680.97272727266</v>
          </cell>
        </row>
        <row r="18">
          <cell r="C18">
            <v>8997.5</v>
          </cell>
          <cell r="D18">
            <v>8179.545454545454</v>
          </cell>
          <cell r="G18">
            <v>6.6826351752822344</v>
          </cell>
          <cell r="K18">
            <v>27345.5</v>
          </cell>
          <cell r="L18">
            <v>24859.545454545452</v>
          </cell>
          <cell r="O18">
            <v>6.6701222040637118</v>
          </cell>
          <cell r="S18">
            <v>27345.5</v>
          </cell>
          <cell r="T18">
            <v>24859.545454545452</v>
          </cell>
          <cell r="Y18">
            <v>6.6701222040637118</v>
          </cell>
          <cell r="AC18">
            <v>3543190</v>
          </cell>
          <cell r="AD18">
            <v>3221081.8181818179</v>
          </cell>
          <cell r="AI18">
            <v>6.2596084165046939</v>
          </cell>
        </row>
        <row r="19">
          <cell r="D19">
            <v>0</v>
          </cell>
          <cell r="L19">
            <v>0</v>
          </cell>
          <cell r="T19">
            <v>0</v>
          </cell>
          <cell r="AC19">
            <v>656364.49</v>
          </cell>
          <cell r="AD19">
            <v>596694.99090909085</v>
          </cell>
        </row>
        <row r="21">
          <cell r="C21">
            <v>8997.5</v>
          </cell>
          <cell r="D21">
            <v>8179.545454545454</v>
          </cell>
          <cell r="G21">
            <v>6.69</v>
          </cell>
          <cell r="K21">
            <v>27345.5</v>
          </cell>
          <cell r="L21">
            <v>24859.545454545452</v>
          </cell>
          <cell r="O21">
            <v>6.67</v>
          </cell>
          <cell r="S21">
            <v>27345.5</v>
          </cell>
          <cell r="T21">
            <v>24859.545454545452</v>
          </cell>
          <cell r="Y21">
            <v>6.67</v>
          </cell>
          <cell r="AC21">
            <v>3543190</v>
          </cell>
          <cell r="AD21">
            <v>3221081.8181818179</v>
          </cell>
          <cell r="AI21">
            <v>6.25</v>
          </cell>
        </row>
        <row r="22">
          <cell r="C22">
            <v>0</v>
          </cell>
          <cell r="D22">
            <v>0</v>
          </cell>
          <cell r="K22">
            <v>0</v>
          </cell>
          <cell r="L22">
            <v>0</v>
          </cell>
          <cell r="S22">
            <v>0</v>
          </cell>
          <cell r="T22">
            <v>0</v>
          </cell>
          <cell r="AC22">
            <v>656364.49</v>
          </cell>
          <cell r="AD22">
            <v>596694.99090909085</v>
          </cell>
        </row>
        <row r="24">
          <cell r="C24">
            <v>1139</v>
          </cell>
          <cell r="D24">
            <v>1035.4545454545453</v>
          </cell>
          <cell r="G24">
            <v>6.2754820936639115</v>
          </cell>
          <cell r="K24">
            <v>4450</v>
          </cell>
          <cell r="L24">
            <v>4045.454545454545</v>
          </cell>
          <cell r="O24">
            <v>6.101741395859043</v>
          </cell>
          <cell r="S24">
            <v>4450</v>
          </cell>
          <cell r="T24">
            <v>4045.454545454545</v>
          </cell>
          <cell r="Y24">
            <v>6.101741395859043</v>
          </cell>
          <cell r="AC24">
            <v>447018</v>
          </cell>
          <cell r="AD24">
            <v>406379.99999999994</v>
          </cell>
          <cell r="AI24">
            <v>5.4233895183568883</v>
          </cell>
        </row>
        <row r="25">
          <cell r="D25">
            <v>0</v>
          </cell>
          <cell r="L25">
            <v>0</v>
          </cell>
          <cell r="T25">
            <v>0</v>
          </cell>
          <cell r="AC25">
            <v>130398.66</v>
          </cell>
          <cell r="AD25">
            <v>118544.23636363636</v>
          </cell>
        </row>
        <row r="27">
          <cell r="C27">
            <v>1139</v>
          </cell>
          <cell r="D27">
            <v>1035.4545454545453</v>
          </cell>
          <cell r="G27">
            <v>6.27</v>
          </cell>
          <cell r="K27">
            <v>4450</v>
          </cell>
          <cell r="L27">
            <v>4045.454545454545</v>
          </cell>
          <cell r="O27">
            <v>6.1</v>
          </cell>
          <cell r="S27">
            <v>4450</v>
          </cell>
          <cell r="T27">
            <v>4045.454545454545</v>
          </cell>
          <cell r="Y27">
            <v>6.1</v>
          </cell>
          <cell r="AC27">
            <v>447018</v>
          </cell>
          <cell r="AD27">
            <v>406379.99999999994</v>
          </cell>
          <cell r="AI27">
            <v>5.42</v>
          </cell>
        </row>
        <row r="28">
          <cell r="C28">
            <v>0</v>
          </cell>
          <cell r="D28">
            <v>0</v>
          </cell>
          <cell r="K28">
            <v>0</v>
          </cell>
          <cell r="L28">
            <v>0</v>
          </cell>
          <cell r="S28">
            <v>0</v>
          </cell>
          <cell r="T28">
            <v>0</v>
          </cell>
          <cell r="AC28">
            <v>130398.66</v>
          </cell>
          <cell r="AD28">
            <v>118544.23636363636</v>
          </cell>
        </row>
        <row r="30">
          <cell r="C30">
            <v>14803</v>
          </cell>
          <cell r="D30">
            <v>13457.272727272726</v>
          </cell>
          <cell r="G30">
            <v>6.6422866373508036</v>
          </cell>
          <cell r="K30">
            <v>34236.5</v>
          </cell>
          <cell r="L30">
            <v>31124.090909090908</v>
          </cell>
          <cell r="O30">
            <v>6.3324701747896048</v>
          </cell>
          <cell r="S30">
            <v>34236.5</v>
          </cell>
          <cell r="T30">
            <v>31124.090909090908</v>
          </cell>
          <cell r="Y30">
            <v>6.3324701747896048</v>
          </cell>
          <cell r="AC30">
            <v>3702468.5</v>
          </cell>
          <cell r="AD30">
            <v>3365880.4545454541</v>
          </cell>
          <cell r="AI30">
            <v>5.7551568353813733</v>
          </cell>
        </row>
        <row r="32">
          <cell r="C32">
            <v>14803</v>
          </cell>
          <cell r="D32">
            <v>13457.272727272726</v>
          </cell>
          <cell r="G32">
            <v>6.64</v>
          </cell>
          <cell r="K32">
            <v>34236.5</v>
          </cell>
          <cell r="L32">
            <v>31124.090909090908</v>
          </cell>
          <cell r="O32">
            <v>6.33</v>
          </cell>
          <cell r="S32">
            <v>34236.5</v>
          </cell>
          <cell r="T32">
            <v>31124.090909090908</v>
          </cell>
          <cell r="Y32">
            <v>6.33</v>
          </cell>
          <cell r="AC32">
            <v>3702468.5</v>
          </cell>
          <cell r="AD32">
            <v>3365880.4545454541</v>
          </cell>
          <cell r="AI32">
            <v>5.75</v>
          </cell>
        </row>
        <row r="34">
          <cell r="C34">
            <v>3125.5</v>
          </cell>
          <cell r="D34">
            <v>2841.363636363636</v>
          </cell>
          <cell r="G34">
            <v>6.6232252595888959</v>
          </cell>
          <cell r="K34">
            <v>10033.75</v>
          </cell>
          <cell r="L34">
            <v>9121.5909090909081</v>
          </cell>
          <cell r="O34">
            <v>6.5434655014999352</v>
          </cell>
          <cell r="S34">
            <v>10033.75</v>
          </cell>
          <cell r="T34">
            <v>9121.5909090909081</v>
          </cell>
          <cell r="Y34">
            <v>6.5434655014999352</v>
          </cell>
          <cell r="AC34">
            <v>1406833.5</v>
          </cell>
          <cell r="AD34">
            <v>1278939.5454545454</v>
          </cell>
          <cell r="AI34">
            <v>5.9908261803260467</v>
          </cell>
        </row>
        <row r="35">
          <cell r="D35">
            <v>0</v>
          </cell>
          <cell r="L35">
            <v>0</v>
          </cell>
          <cell r="T35">
            <v>0</v>
          </cell>
          <cell r="AC35">
            <v>284866.48</v>
          </cell>
          <cell r="AD35">
            <v>258969.52727272722</v>
          </cell>
        </row>
        <row r="37">
          <cell r="C37">
            <v>3125.5</v>
          </cell>
          <cell r="D37">
            <v>2841.363636363636</v>
          </cell>
          <cell r="G37">
            <v>6.65</v>
          </cell>
          <cell r="K37">
            <v>10033.75</v>
          </cell>
          <cell r="L37">
            <v>9121.5909090909081</v>
          </cell>
          <cell r="O37">
            <v>6.54</v>
          </cell>
          <cell r="S37">
            <v>10033.75</v>
          </cell>
          <cell r="T37">
            <v>9121.5909090909081</v>
          </cell>
          <cell r="Y37">
            <v>6.54</v>
          </cell>
          <cell r="AC37">
            <v>1406833.5</v>
          </cell>
          <cell r="AD37">
            <v>1278939.5454545454</v>
          </cell>
          <cell r="AI37">
            <v>5.99</v>
          </cell>
        </row>
        <row r="38">
          <cell r="C38">
            <v>0</v>
          </cell>
          <cell r="D38">
            <v>0</v>
          </cell>
          <cell r="K38">
            <v>0</v>
          </cell>
          <cell r="L38">
            <v>0</v>
          </cell>
          <cell r="S38">
            <v>0</v>
          </cell>
          <cell r="T38">
            <v>0</v>
          </cell>
          <cell r="AC38">
            <v>284866.48</v>
          </cell>
          <cell r="AD38">
            <v>258969.52727272722</v>
          </cell>
        </row>
        <row r="40">
          <cell r="C40">
            <v>646</v>
          </cell>
          <cell r="D40">
            <v>587.27272727272725</v>
          </cell>
          <cell r="G40">
            <v>5.8145814581458142</v>
          </cell>
          <cell r="K40">
            <v>3034.5</v>
          </cell>
          <cell r="L40">
            <v>2758.6363636363635</v>
          </cell>
          <cell r="O40">
            <v>5.6529433681073025</v>
          </cell>
          <cell r="S40">
            <v>3034.5</v>
          </cell>
          <cell r="T40">
            <v>2758.6363636363635</v>
          </cell>
          <cell r="Y40">
            <v>5.6529433681073025</v>
          </cell>
          <cell r="AC40">
            <v>638432</v>
          </cell>
          <cell r="AD40">
            <v>580392.72727272718</v>
          </cell>
          <cell r="AI40">
            <v>5.5897288627082906</v>
          </cell>
        </row>
        <row r="41">
          <cell r="C41">
            <v>0</v>
          </cell>
          <cell r="D41">
            <v>0</v>
          </cell>
          <cell r="K41">
            <v>0</v>
          </cell>
          <cell r="L41">
            <v>0</v>
          </cell>
          <cell r="S41">
            <v>0</v>
          </cell>
          <cell r="T41">
            <v>0</v>
          </cell>
          <cell r="AC41">
            <v>387255</v>
          </cell>
          <cell r="AD41">
            <v>352050</v>
          </cell>
          <cell r="AI41">
            <v>5.8990599708440152</v>
          </cell>
        </row>
        <row r="42">
          <cell r="C42">
            <v>1492</v>
          </cell>
          <cell r="D42">
            <v>1356.3636363636363</v>
          </cell>
          <cell r="G42">
            <v>6.0823481451284138</v>
          </cell>
          <cell r="K42">
            <v>4421</v>
          </cell>
          <cell r="L42">
            <v>4019.0909090909086</v>
          </cell>
          <cell r="O42">
            <v>5.919132413977775</v>
          </cell>
          <cell r="S42">
            <v>4421</v>
          </cell>
          <cell r="T42">
            <v>4019.0909090909086</v>
          </cell>
          <cell r="Y42">
            <v>5.919132413977775</v>
          </cell>
          <cell r="AC42">
            <v>701154.5</v>
          </cell>
          <cell r="AD42">
            <v>637413.18181818177</v>
          </cell>
          <cell r="AI42">
            <v>5.7268284037104289</v>
          </cell>
        </row>
        <row r="43">
          <cell r="C43">
            <v>1058.5</v>
          </cell>
          <cell r="D43">
            <v>962.27272727272714</v>
          </cell>
          <cell r="G43">
            <v>6.1291256514186454</v>
          </cell>
          <cell r="K43">
            <v>2975.5</v>
          </cell>
          <cell r="L43">
            <v>2705</v>
          </cell>
          <cell r="O43">
            <v>5.842332613390929</v>
          </cell>
          <cell r="S43">
            <v>2975.5</v>
          </cell>
          <cell r="T43">
            <v>2705</v>
          </cell>
          <cell r="Y43">
            <v>5.842332613390929</v>
          </cell>
          <cell r="AC43">
            <v>686601</v>
          </cell>
          <cell r="AD43">
            <v>624182.72727272718</v>
          </cell>
          <cell r="AI43">
            <v>5.8647254277245819</v>
          </cell>
        </row>
        <row r="44">
          <cell r="C44">
            <v>0</v>
          </cell>
          <cell r="D44">
            <v>0</v>
          </cell>
          <cell r="K44">
            <v>0</v>
          </cell>
          <cell r="L44">
            <v>0</v>
          </cell>
          <cell r="S44">
            <v>0</v>
          </cell>
          <cell r="T44">
            <v>0</v>
          </cell>
          <cell r="AC44">
            <v>365072</v>
          </cell>
          <cell r="AD44">
            <v>331883.63636363635</v>
          </cell>
          <cell r="AI44">
            <v>5.9200448861710697</v>
          </cell>
        </row>
        <row r="45">
          <cell r="C45">
            <v>1192.5</v>
          </cell>
          <cell r="D45">
            <v>1084.090909090909</v>
          </cell>
          <cell r="G45">
            <v>5.9894525364138627</v>
          </cell>
          <cell r="K45">
            <v>3843.5</v>
          </cell>
          <cell r="L45">
            <v>3494.090909090909</v>
          </cell>
          <cell r="O45">
            <v>5.8527485914420589</v>
          </cell>
          <cell r="S45">
            <v>3843.5</v>
          </cell>
          <cell r="T45">
            <v>3494.090909090909</v>
          </cell>
          <cell r="Y45">
            <v>5.8527485914420589</v>
          </cell>
          <cell r="AC45">
            <v>1039317</v>
          </cell>
          <cell r="AD45">
            <v>944833.63636363624</v>
          </cell>
          <cell r="AI45">
            <v>5.8094272947505283</v>
          </cell>
        </row>
        <row r="46">
          <cell r="C46">
            <v>0</v>
          </cell>
          <cell r="D46">
            <v>0</v>
          </cell>
          <cell r="K46">
            <v>0</v>
          </cell>
          <cell r="L46">
            <v>0</v>
          </cell>
          <cell r="S46">
            <v>0</v>
          </cell>
          <cell r="T46">
            <v>0</v>
          </cell>
          <cell r="AC46">
            <v>243737.5</v>
          </cell>
          <cell r="AD46">
            <v>221579.54545454544</v>
          </cell>
          <cell r="AI46">
            <v>6.0405524631848166</v>
          </cell>
        </row>
        <row r="47">
          <cell r="C47">
            <v>1679.5</v>
          </cell>
          <cell r="D47">
            <v>1526.8181818181818</v>
          </cell>
          <cell r="G47">
            <v>6.1814501288185495</v>
          </cell>
          <cell r="K47">
            <v>4544.5</v>
          </cell>
          <cell r="L47">
            <v>4131.363636363636</v>
          </cell>
          <cell r="O47">
            <v>5.9273509847397943</v>
          </cell>
          <cell r="S47">
            <v>4544.5</v>
          </cell>
          <cell r="T47">
            <v>4131.363636363636</v>
          </cell>
          <cell r="Y47">
            <v>5.9273509847397943</v>
          </cell>
          <cell r="AC47">
            <v>546022</v>
          </cell>
          <cell r="AD47">
            <v>496383.63636363629</v>
          </cell>
          <cell r="AI47">
            <v>5.7290018508337148</v>
          </cell>
        </row>
        <row r="49">
          <cell r="C49">
            <v>6068.5</v>
          </cell>
          <cell r="D49">
            <v>5516.8181818181811</v>
          </cell>
          <cell r="G49">
            <v>6.06</v>
          </cell>
          <cell r="K49">
            <v>18819</v>
          </cell>
          <cell r="L49">
            <v>17108.181818181816</v>
          </cell>
          <cell r="O49">
            <v>5.85</v>
          </cell>
          <cell r="S49">
            <v>18819</v>
          </cell>
          <cell r="T49">
            <v>17108.181818181816</v>
          </cell>
          <cell r="Y49">
            <v>5.85</v>
          </cell>
          <cell r="AC49">
            <v>4607591</v>
          </cell>
          <cell r="AD49">
            <v>4188719.0909090904</v>
          </cell>
          <cell r="AI49">
            <v>5.79</v>
          </cell>
        </row>
        <row r="51">
          <cell r="C51">
            <v>4101</v>
          </cell>
          <cell r="D51">
            <v>3728.181818181818</v>
          </cell>
          <cell r="G51">
            <v>5.8071367884451996</v>
          </cell>
          <cell r="K51">
            <v>9619.5</v>
          </cell>
          <cell r="L51">
            <v>8745</v>
          </cell>
          <cell r="O51">
            <v>5.7194244604316546</v>
          </cell>
          <cell r="S51">
            <v>9619.5</v>
          </cell>
          <cell r="T51">
            <v>8745</v>
          </cell>
          <cell r="Y51">
            <v>5.7194244604316546</v>
          </cell>
          <cell r="AC51">
            <v>1948110.5</v>
          </cell>
          <cell r="AD51">
            <v>1771009.5454545454</v>
          </cell>
          <cell r="AI51">
            <v>5.2817081072874217</v>
          </cell>
        </row>
        <row r="52">
          <cell r="D52">
            <v>0</v>
          </cell>
          <cell r="L52">
            <v>0</v>
          </cell>
          <cell r="T52">
            <v>0</v>
          </cell>
          <cell r="AC52">
            <v>402005.32</v>
          </cell>
          <cell r="AD52">
            <v>365459.38181818178</v>
          </cell>
        </row>
        <row r="54">
          <cell r="C54">
            <v>4101</v>
          </cell>
          <cell r="D54">
            <v>3728.181818181818</v>
          </cell>
          <cell r="G54">
            <v>5.8</v>
          </cell>
          <cell r="K54">
            <v>9619.5</v>
          </cell>
          <cell r="L54">
            <v>8745</v>
          </cell>
          <cell r="O54">
            <v>5.71</v>
          </cell>
          <cell r="S54">
            <v>9619.5</v>
          </cell>
          <cell r="T54">
            <v>8745</v>
          </cell>
          <cell r="Y54">
            <v>5.71</v>
          </cell>
          <cell r="AC54">
            <v>1948110.5</v>
          </cell>
          <cell r="AD54">
            <v>1771009.5454545454</v>
          </cell>
          <cell r="AI54">
            <v>5.28</v>
          </cell>
        </row>
        <row r="55">
          <cell r="C55">
            <v>0</v>
          </cell>
          <cell r="D55">
            <v>0</v>
          </cell>
          <cell r="K55">
            <v>0</v>
          </cell>
          <cell r="L55">
            <v>0</v>
          </cell>
          <cell r="S55">
            <v>0</v>
          </cell>
          <cell r="T55">
            <v>0</v>
          </cell>
          <cell r="AC55">
            <v>402005.32</v>
          </cell>
          <cell r="AD55">
            <v>365459.38181818178</v>
          </cell>
        </row>
        <row r="57">
          <cell r="C57">
            <v>1625</v>
          </cell>
          <cell r="D57">
            <v>1477.2727272727273</v>
          </cell>
          <cell r="G57">
            <v>5.5746140651801026</v>
          </cell>
          <cell r="K57">
            <v>4991</v>
          </cell>
          <cell r="L57">
            <v>4537.272727272727</v>
          </cell>
          <cell r="O57">
            <v>5.2333018769004926</v>
          </cell>
          <cell r="S57">
            <v>4991</v>
          </cell>
          <cell r="T57">
            <v>4537.272727272727</v>
          </cell>
          <cell r="Y57">
            <v>5.2333018769004926</v>
          </cell>
          <cell r="AC57">
            <v>1253103</v>
          </cell>
          <cell r="AD57">
            <v>1139184.5454545454</v>
          </cell>
          <cell r="AI57">
            <v>4.8824566284128608</v>
          </cell>
        </row>
        <row r="58">
          <cell r="D58">
            <v>0</v>
          </cell>
          <cell r="L58">
            <v>0</v>
          </cell>
          <cell r="T58">
            <v>0</v>
          </cell>
          <cell r="AC58">
            <v>233761.54</v>
          </cell>
          <cell r="AD58">
            <v>212510.49090909091</v>
          </cell>
        </row>
        <row r="60">
          <cell r="C60">
            <v>1625</v>
          </cell>
          <cell r="D60">
            <v>1477.2727272727273</v>
          </cell>
          <cell r="G60">
            <v>5.57</v>
          </cell>
          <cell r="K60">
            <v>4991</v>
          </cell>
          <cell r="L60">
            <v>4537.272727272727</v>
          </cell>
          <cell r="O60">
            <v>5.23</v>
          </cell>
          <cell r="S60">
            <v>4991</v>
          </cell>
          <cell r="T60">
            <v>4537.272727272727</v>
          </cell>
          <cell r="Y60">
            <v>5.23</v>
          </cell>
          <cell r="AC60">
            <v>1253103</v>
          </cell>
          <cell r="AD60">
            <v>1139184.5454545454</v>
          </cell>
          <cell r="AI60">
            <v>4.88</v>
          </cell>
        </row>
        <row r="61">
          <cell r="C61">
            <v>0</v>
          </cell>
          <cell r="D61">
            <v>0</v>
          </cell>
          <cell r="K61">
            <v>0</v>
          </cell>
          <cell r="L61">
            <v>0</v>
          </cell>
          <cell r="S61">
            <v>0</v>
          </cell>
          <cell r="T61">
            <v>0</v>
          </cell>
          <cell r="AC61">
            <v>233761.54</v>
          </cell>
          <cell r="AD61">
            <v>212510.49090909091</v>
          </cell>
        </row>
        <row r="63">
          <cell r="C63">
            <v>1079</v>
          </cell>
          <cell r="D63">
            <v>980.90909090909088</v>
          </cell>
          <cell r="G63">
            <v>5.135649690623513</v>
          </cell>
          <cell r="K63">
            <v>2405</v>
          </cell>
          <cell r="L63">
            <v>2186.363636363636</v>
          </cell>
          <cell r="O63">
            <v>4.7946570972886766</v>
          </cell>
          <cell r="S63">
            <v>2405</v>
          </cell>
          <cell r="T63">
            <v>2186.363636363636</v>
          </cell>
          <cell r="Y63">
            <v>4.7946570972886766</v>
          </cell>
          <cell r="AC63">
            <v>339692.25</v>
          </cell>
          <cell r="AD63">
            <v>308811.13636363635</v>
          </cell>
          <cell r="AI63">
            <v>4.6495797215116061</v>
          </cell>
        </row>
        <row r="64">
          <cell r="C64">
            <v>3174</v>
          </cell>
          <cell r="D64">
            <v>2885.454545454545</v>
          </cell>
          <cell r="G64">
            <v>6.1787035234572709</v>
          </cell>
          <cell r="K64">
            <v>8920.5</v>
          </cell>
          <cell r="L64">
            <v>8109.545454545454</v>
          </cell>
          <cell r="O64">
            <v>6.0294018249408587</v>
          </cell>
          <cell r="S64">
            <v>8920.5</v>
          </cell>
          <cell r="T64">
            <v>8109.545454545454</v>
          </cell>
          <cell r="Y64">
            <v>6.0294018249408587</v>
          </cell>
          <cell r="AC64">
            <v>1192642</v>
          </cell>
          <cell r="AD64">
            <v>1084220</v>
          </cell>
          <cell r="AI64">
            <v>5.4732049107503435</v>
          </cell>
        </row>
        <row r="65">
          <cell r="D65">
            <v>0</v>
          </cell>
          <cell r="L65">
            <v>0</v>
          </cell>
          <cell r="T65">
            <v>0</v>
          </cell>
          <cell r="AC65">
            <v>252265.42</v>
          </cell>
          <cell r="AD65">
            <v>229332.19999999998</v>
          </cell>
        </row>
        <row r="67">
          <cell r="C67">
            <v>4253</v>
          </cell>
          <cell r="D67">
            <v>3866.363636363636</v>
          </cell>
          <cell r="G67">
            <v>5.91</v>
          </cell>
          <cell r="K67">
            <v>11325.5</v>
          </cell>
          <cell r="L67">
            <v>10295.90909090909</v>
          </cell>
          <cell r="O67">
            <v>5.71</v>
          </cell>
          <cell r="S67">
            <v>11325.5</v>
          </cell>
          <cell r="T67">
            <v>10295.90909090909</v>
          </cell>
          <cell r="Y67">
            <v>5.71</v>
          </cell>
          <cell r="AC67">
            <v>1532334.25</v>
          </cell>
          <cell r="AD67">
            <v>1393031.1363636362</v>
          </cell>
          <cell r="AI67">
            <v>5.26</v>
          </cell>
        </row>
        <row r="68">
          <cell r="C68">
            <v>0</v>
          </cell>
          <cell r="D68">
            <v>0</v>
          </cell>
          <cell r="K68">
            <v>0</v>
          </cell>
          <cell r="L68">
            <v>0</v>
          </cell>
          <cell r="S68">
            <v>0</v>
          </cell>
          <cell r="T68">
            <v>0</v>
          </cell>
          <cell r="AC68">
            <v>252265.42</v>
          </cell>
          <cell r="AD68">
            <v>229332.19999999998</v>
          </cell>
        </row>
        <row r="70">
          <cell r="C70">
            <v>49600.5</v>
          </cell>
          <cell r="D70">
            <v>45091.363636363632</v>
          </cell>
          <cell r="G70">
            <v>6.4068031306441906</v>
          </cell>
          <cell r="K70">
            <v>137428.75</v>
          </cell>
          <cell r="L70">
            <v>124935.22727272725</v>
          </cell>
          <cell r="O70">
            <v>6.2175389306622515</v>
          </cell>
          <cell r="S70">
            <v>137428.75</v>
          </cell>
          <cell r="T70">
            <v>124935.22727272725</v>
          </cell>
          <cell r="Y70">
            <v>6.2175389306622515</v>
          </cell>
          <cell r="AC70">
            <v>21146719.5</v>
          </cell>
          <cell r="AD70">
            <v>19224290.454545453</v>
          </cell>
          <cell r="AI70">
            <v>5.7373370892901239</v>
          </cell>
        </row>
        <row r="71">
          <cell r="C71">
            <v>0</v>
          </cell>
          <cell r="D71">
            <v>0</v>
          </cell>
          <cell r="K71">
            <v>0</v>
          </cell>
          <cell r="L71">
            <v>0</v>
          </cell>
          <cell r="S71">
            <v>0</v>
          </cell>
          <cell r="T71">
            <v>0</v>
          </cell>
          <cell r="AC71">
            <v>2623710.98</v>
          </cell>
          <cell r="AD71">
            <v>2385191.7999999998</v>
          </cell>
        </row>
      </sheetData>
      <sheetData sheetId="1">
        <row r="9">
          <cell r="C9" t="str">
            <v>Incasso lordo</v>
          </cell>
          <cell r="D9" t="str">
            <v>Incasso netto</v>
          </cell>
          <cell r="G9" t="str">
            <v>Biglietto medio</v>
          </cell>
        </row>
        <row r="11">
          <cell r="C11">
            <v>192</v>
          </cell>
          <cell r="D11">
            <v>174.54545454545453</v>
          </cell>
          <cell r="G11">
            <v>6.2337662337662332</v>
          </cell>
        </row>
        <row r="12">
          <cell r="C12">
            <v>63</v>
          </cell>
          <cell r="D12">
            <v>57.272727272727266</v>
          </cell>
          <cell r="G12">
            <v>6.3636363636363633</v>
          </cell>
        </row>
        <row r="13">
          <cell r="C13">
            <v>77</v>
          </cell>
          <cell r="D13">
            <v>70</v>
          </cell>
          <cell r="G13">
            <v>6.3636363636363633</v>
          </cell>
        </row>
        <row r="14">
          <cell r="C14">
            <v>273</v>
          </cell>
          <cell r="D14">
            <v>248.18181818181816</v>
          </cell>
          <cell r="G14">
            <v>6.3636363636363633</v>
          </cell>
        </row>
        <row r="15">
          <cell r="C15">
            <v>112</v>
          </cell>
          <cell r="D15">
            <v>101.81818181818181</v>
          </cell>
          <cell r="G15">
            <v>6.3636363636363633</v>
          </cell>
        </row>
        <row r="16">
          <cell r="C16">
            <v>87</v>
          </cell>
          <cell r="D16">
            <v>79.090909090909079</v>
          </cell>
          <cell r="G16">
            <v>6.0839160839160833</v>
          </cell>
        </row>
        <row r="17">
          <cell r="C17">
            <v>143</v>
          </cell>
          <cell r="D17">
            <v>130</v>
          </cell>
          <cell r="G17">
            <v>6.1904761904761907</v>
          </cell>
        </row>
        <row r="18">
          <cell r="C18">
            <v>152</v>
          </cell>
          <cell r="D18">
            <v>138.18181818181816</v>
          </cell>
          <cell r="G18">
            <v>6.2809917355371887</v>
          </cell>
        </row>
        <row r="19">
          <cell r="C19">
            <v>26</v>
          </cell>
          <cell r="D19">
            <v>23.636363636363633</v>
          </cell>
          <cell r="G19">
            <v>5.9090909090909083</v>
          </cell>
        </row>
        <row r="20">
          <cell r="C20">
            <v>14</v>
          </cell>
          <cell r="D20">
            <v>12.727272727272727</v>
          </cell>
          <cell r="G20">
            <v>6.3636363636363633</v>
          </cell>
        </row>
        <row r="21">
          <cell r="C21">
            <v>3174</v>
          </cell>
          <cell r="D21">
            <v>2885.454545454545</v>
          </cell>
          <cell r="G21">
            <v>6.17870352345727</v>
          </cell>
        </row>
        <row r="22">
          <cell r="C22">
            <v>1139</v>
          </cell>
          <cell r="D22">
            <v>1035.4545454545453</v>
          </cell>
          <cell r="G22">
            <v>6.2754820936639106</v>
          </cell>
        </row>
        <row r="25">
          <cell r="C25" t="str">
            <v>Incasso lordo</v>
          </cell>
          <cell r="D25" t="str">
            <v>Incasso Netto</v>
          </cell>
        </row>
        <row r="26">
          <cell r="C26" t="str">
            <v>Incasso lordo</v>
          </cell>
          <cell r="D26" t="str">
            <v>Incasso Netto</v>
          </cell>
        </row>
        <row r="27">
          <cell r="C27">
            <v>0</v>
          </cell>
          <cell r="D27">
            <v>0</v>
          </cell>
        </row>
        <row r="28">
          <cell r="C28">
            <v>0</v>
          </cell>
          <cell r="D28">
            <v>0</v>
          </cell>
        </row>
        <row r="29">
          <cell r="C29">
            <v>0</v>
          </cell>
          <cell r="D29">
            <v>0</v>
          </cell>
        </row>
        <row r="30">
          <cell r="C30">
            <v>0</v>
          </cell>
          <cell r="D30">
            <v>0</v>
          </cell>
        </row>
        <row r="31">
          <cell r="C31">
            <v>0</v>
          </cell>
          <cell r="D31">
            <v>0</v>
          </cell>
        </row>
        <row r="32">
          <cell r="C32">
            <v>0</v>
          </cell>
          <cell r="D32">
            <v>0</v>
          </cell>
        </row>
        <row r="33">
          <cell r="C33">
            <v>0</v>
          </cell>
          <cell r="D33">
            <v>0</v>
          </cell>
        </row>
        <row r="34">
          <cell r="C34">
            <v>0</v>
          </cell>
          <cell r="D34">
            <v>0</v>
          </cell>
        </row>
        <row r="35">
          <cell r="C35">
            <v>0</v>
          </cell>
          <cell r="D35">
            <v>0</v>
          </cell>
        </row>
        <row r="36">
          <cell r="C36">
            <v>0</v>
          </cell>
          <cell r="D36">
            <v>0</v>
          </cell>
        </row>
        <row r="37">
          <cell r="C37">
            <v>0</v>
          </cell>
          <cell r="D37">
            <v>0</v>
          </cell>
        </row>
        <row r="38">
          <cell r="C38">
            <v>0</v>
          </cell>
          <cell r="D38">
            <v>0</v>
          </cell>
        </row>
        <row r="44">
          <cell r="C44">
            <v>1139</v>
          </cell>
        </row>
        <row r="46">
          <cell r="C46">
            <v>1035.4545454545453</v>
          </cell>
        </row>
        <row r="48">
          <cell r="F48">
            <v>0</v>
          </cell>
        </row>
        <row r="55">
          <cell r="C55">
            <v>0</v>
          </cell>
          <cell r="D55">
            <v>45626.174809999997</v>
          </cell>
        </row>
        <row r="56">
          <cell r="C56">
            <v>3078</v>
          </cell>
          <cell r="D56">
            <v>4161206.0214689998</v>
          </cell>
        </row>
        <row r="57">
          <cell r="C57">
            <v>1127</v>
          </cell>
          <cell r="D57">
            <v>3330385.0214689998</v>
          </cell>
        </row>
      </sheetData>
      <sheetData sheetId="2">
        <row r="8">
          <cell r="C8" t="str">
            <v>Imp.</v>
          </cell>
          <cell r="E8" t="str">
            <v>Imp.</v>
          </cell>
          <cell r="G8" t="str">
            <v>Imp.</v>
          </cell>
          <cell r="I8" t="str">
            <v>Imp.</v>
          </cell>
          <cell r="K8" t="str">
            <v>Imp.</v>
          </cell>
          <cell r="M8" t="str">
            <v>Imp.</v>
          </cell>
          <cell r="O8" t="str">
            <v>Imp.</v>
          </cell>
          <cell r="Q8" t="str">
            <v>Imp.</v>
          </cell>
          <cell r="S8" t="str">
            <v>Imp.</v>
          </cell>
        </row>
        <row r="9">
          <cell r="G9">
            <v>26</v>
          </cell>
          <cell r="I9">
            <v>12</v>
          </cell>
          <cell r="K9">
            <v>42</v>
          </cell>
          <cell r="O9">
            <v>112</v>
          </cell>
          <cell r="S9">
            <v>192</v>
          </cell>
        </row>
        <row r="10">
          <cell r="E10">
            <v>105</v>
          </cell>
          <cell r="I10">
            <v>38</v>
          </cell>
          <cell r="K10">
            <v>35</v>
          </cell>
          <cell r="M10">
            <v>28</v>
          </cell>
          <cell r="O10">
            <v>110</v>
          </cell>
          <cell r="S10">
            <v>63</v>
          </cell>
        </row>
        <row r="11">
          <cell r="E11">
            <v>70</v>
          </cell>
          <cell r="G11">
            <v>35</v>
          </cell>
          <cell r="I11">
            <v>63</v>
          </cell>
          <cell r="K11">
            <v>75</v>
          </cell>
          <cell r="M11">
            <v>42</v>
          </cell>
          <cell r="O11">
            <v>169</v>
          </cell>
          <cell r="S11">
            <v>77</v>
          </cell>
        </row>
        <row r="12">
          <cell r="E12">
            <v>91</v>
          </cell>
          <cell r="G12">
            <v>28</v>
          </cell>
          <cell r="I12">
            <v>14</v>
          </cell>
          <cell r="K12">
            <v>42</v>
          </cell>
          <cell r="M12">
            <v>187</v>
          </cell>
          <cell r="O12">
            <v>189</v>
          </cell>
          <cell r="S12">
            <v>273</v>
          </cell>
        </row>
        <row r="13">
          <cell r="E13">
            <v>21</v>
          </cell>
          <cell r="I13">
            <v>21</v>
          </cell>
          <cell r="K13">
            <v>28</v>
          </cell>
          <cell r="M13">
            <v>80</v>
          </cell>
          <cell r="O13">
            <v>42</v>
          </cell>
          <cell r="S13">
            <v>112</v>
          </cell>
        </row>
        <row r="14">
          <cell r="G14">
            <v>33</v>
          </cell>
          <cell r="K14">
            <v>14</v>
          </cell>
          <cell r="M14">
            <v>40</v>
          </cell>
          <cell r="S14">
            <v>87</v>
          </cell>
        </row>
        <row r="15">
          <cell r="G15">
            <v>28</v>
          </cell>
          <cell r="K15">
            <v>80</v>
          </cell>
          <cell r="M15">
            <v>194</v>
          </cell>
          <cell r="O15">
            <v>35</v>
          </cell>
          <cell r="S15">
            <v>143</v>
          </cell>
        </row>
        <row r="16">
          <cell r="E16">
            <v>85</v>
          </cell>
          <cell r="K16">
            <v>42</v>
          </cell>
          <cell r="O16">
            <v>110</v>
          </cell>
          <cell r="S16">
            <v>152</v>
          </cell>
        </row>
        <row r="17">
          <cell r="G17">
            <v>56</v>
          </cell>
          <cell r="M17">
            <v>26</v>
          </cell>
          <cell r="O17">
            <v>201</v>
          </cell>
          <cell r="S17">
            <v>26</v>
          </cell>
        </row>
        <row r="18">
          <cell r="K18">
            <v>14</v>
          </cell>
          <cell r="S18">
            <v>14</v>
          </cell>
        </row>
        <row r="19">
          <cell r="C19">
            <v>0</v>
          </cell>
          <cell r="E19">
            <v>456</v>
          </cell>
          <cell r="G19">
            <v>603</v>
          </cell>
          <cell r="I19">
            <v>216</v>
          </cell>
          <cell r="K19">
            <v>832</v>
          </cell>
          <cell r="M19">
            <v>503</v>
          </cell>
          <cell r="O19">
            <v>564</v>
          </cell>
          <cell r="Q19">
            <v>0</v>
          </cell>
          <cell r="S19">
            <v>3174</v>
          </cell>
        </row>
        <row r="20">
          <cell r="C20">
            <v>0</v>
          </cell>
          <cell r="E20">
            <v>21</v>
          </cell>
          <cell r="G20">
            <v>150</v>
          </cell>
          <cell r="I20">
            <v>47</v>
          </cell>
          <cell r="K20">
            <v>297</v>
          </cell>
          <cell r="M20">
            <v>136</v>
          </cell>
          <cell r="O20">
            <v>488</v>
          </cell>
          <cell r="Q20">
            <v>0</v>
          </cell>
          <cell r="S20">
            <v>1139</v>
          </cell>
        </row>
        <row r="28">
          <cell r="C28">
            <v>0</v>
          </cell>
          <cell r="E28">
            <v>0</v>
          </cell>
          <cell r="G28">
            <v>0</v>
          </cell>
          <cell r="I28">
            <v>0</v>
          </cell>
          <cell r="K28">
            <v>0</v>
          </cell>
          <cell r="M28">
            <v>0</v>
          </cell>
          <cell r="O28">
            <v>0</v>
          </cell>
          <cell r="Q28">
            <v>0</v>
          </cell>
          <cell r="S28">
            <v>0</v>
          </cell>
        </row>
      </sheetData>
      <sheetData sheetId="3">
        <row r="8">
          <cell r="C8" t="str">
            <v>Imp.</v>
          </cell>
        </row>
        <row r="9">
          <cell r="C9" t="str">
            <v>Incasso lordo</v>
          </cell>
          <cell r="D9" t="str">
            <v>Incasso netto</v>
          </cell>
          <cell r="G9" t="str">
            <v>Biglietto medio</v>
          </cell>
        </row>
        <row r="11">
          <cell r="C11">
            <v>540</v>
          </cell>
          <cell r="D11">
            <v>490.90909090909088</v>
          </cell>
          <cell r="G11">
            <v>6.72478206724782</v>
          </cell>
        </row>
        <row r="12">
          <cell r="C12">
            <v>262.5</v>
          </cell>
          <cell r="D12">
            <v>238.63636363636363</v>
          </cell>
          <cell r="G12">
            <v>6.8181818181818175</v>
          </cell>
        </row>
        <row r="13">
          <cell r="C13">
            <v>337.5</v>
          </cell>
          <cell r="D13">
            <v>306.81818181818181</v>
          </cell>
          <cell r="G13">
            <v>6.8181818181818183</v>
          </cell>
        </row>
        <row r="14">
          <cell r="C14">
            <v>385</v>
          </cell>
          <cell r="D14">
            <v>350</v>
          </cell>
          <cell r="G14">
            <v>6.6037735849056602</v>
          </cell>
        </row>
        <row r="15">
          <cell r="C15">
            <v>417.5</v>
          </cell>
          <cell r="D15">
            <v>379.5454545454545</v>
          </cell>
          <cell r="G15">
            <v>6.7775974025974017</v>
          </cell>
        </row>
        <row r="16">
          <cell r="C16">
            <v>260</v>
          </cell>
          <cell r="D16">
            <v>236.36363636363635</v>
          </cell>
          <cell r="G16">
            <v>6.5656565656565649</v>
          </cell>
        </row>
        <row r="17">
          <cell r="C17">
            <v>438</v>
          </cell>
          <cell r="D17">
            <v>398.18181818181813</v>
          </cell>
          <cell r="G17">
            <v>6.0330578512396684</v>
          </cell>
        </row>
        <row r="18">
          <cell r="C18">
            <v>277.5</v>
          </cell>
          <cell r="D18">
            <v>252.27272727272725</v>
          </cell>
          <cell r="G18">
            <v>6.8181818181818175</v>
          </cell>
        </row>
        <row r="19">
          <cell r="C19">
            <v>207.5</v>
          </cell>
          <cell r="D19">
            <v>188.63636363636363</v>
          </cell>
          <cell r="G19">
            <v>6.7370129870129869</v>
          </cell>
        </row>
        <row r="21">
          <cell r="C21">
            <v>3125.5</v>
          </cell>
          <cell r="D21">
            <v>2841.3636363636356</v>
          </cell>
          <cell r="G21">
            <v>6.6232252595888941</v>
          </cell>
        </row>
        <row r="25">
          <cell r="C25" t="str">
            <v>Incasso lordo</v>
          </cell>
          <cell r="D25" t="str">
            <v>Incasso Netto</v>
          </cell>
        </row>
        <row r="27">
          <cell r="C27">
            <v>0</v>
          </cell>
          <cell r="D27">
            <v>0</v>
          </cell>
        </row>
        <row r="28">
          <cell r="C28">
            <v>0</v>
          </cell>
          <cell r="D28">
            <v>0</v>
          </cell>
        </row>
        <row r="29">
          <cell r="C29">
            <v>0</v>
          </cell>
          <cell r="D29">
            <v>0</v>
          </cell>
        </row>
        <row r="30">
          <cell r="C30">
            <v>0</v>
          </cell>
          <cell r="D30">
            <v>0</v>
          </cell>
        </row>
        <row r="31">
          <cell r="C31">
            <v>0</v>
          </cell>
          <cell r="D31">
            <v>0</v>
          </cell>
        </row>
        <row r="32">
          <cell r="C32">
            <v>0</v>
          </cell>
          <cell r="D32">
            <v>0</v>
          </cell>
        </row>
        <row r="33">
          <cell r="C33">
            <v>0</v>
          </cell>
          <cell r="D33">
            <v>0</v>
          </cell>
        </row>
        <row r="34">
          <cell r="C34">
            <v>0</v>
          </cell>
          <cell r="D34">
            <v>0</v>
          </cell>
        </row>
        <row r="35">
          <cell r="C35">
            <v>0</v>
          </cell>
          <cell r="D35">
            <v>0</v>
          </cell>
        </row>
        <row r="37">
          <cell r="C37">
            <v>0</v>
          </cell>
          <cell r="D37">
            <v>0</v>
          </cell>
        </row>
        <row r="43">
          <cell r="C43">
            <v>3125.5</v>
          </cell>
        </row>
        <row r="45">
          <cell r="C45">
            <v>2841.3636363636356</v>
          </cell>
        </row>
        <row r="47">
          <cell r="F47">
            <v>0</v>
          </cell>
        </row>
        <row r="54">
          <cell r="C54">
            <v>0</v>
          </cell>
          <cell r="D54">
            <v>80221.174809999997</v>
          </cell>
        </row>
        <row r="56">
          <cell r="C56">
            <v>3003</v>
          </cell>
          <cell r="D56">
            <v>7015666.1656550393</v>
          </cell>
        </row>
      </sheetData>
      <sheetData sheetId="4">
        <row r="8">
          <cell r="C8" t="str">
            <v>Imp.</v>
          </cell>
          <cell r="E8" t="str">
            <v>Imp.</v>
          </cell>
          <cell r="G8" t="str">
            <v>Imp.</v>
          </cell>
          <cell r="I8" t="str">
            <v>Imp.</v>
          </cell>
          <cell r="K8" t="str">
            <v>Imp.</v>
          </cell>
          <cell r="M8" t="str">
            <v>Imp.</v>
          </cell>
          <cell r="O8" t="str">
            <v>Imp.</v>
          </cell>
          <cell r="Q8" t="str">
            <v>Imp.</v>
          </cell>
          <cell r="S8" t="str">
            <v>Imp.</v>
          </cell>
        </row>
        <row r="9">
          <cell r="G9">
            <v>125</v>
          </cell>
          <cell r="I9">
            <v>50</v>
          </cell>
          <cell r="K9">
            <v>98</v>
          </cell>
          <cell r="O9">
            <v>268</v>
          </cell>
          <cell r="S9">
            <v>541</v>
          </cell>
        </row>
        <row r="10">
          <cell r="G10">
            <v>120</v>
          </cell>
          <cell r="K10">
            <v>128</v>
          </cell>
          <cell r="O10">
            <v>15</v>
          </cell>
          <cell r="S10">
            <v>263</v>
          </cell>
        </row>
        <row r="11">
          <cell r="G11">
            <v>68</v>
          </cell>
          <cell r="K11">
            <v>90</v>
          </cell>
          <cell r="O11">
            <v>180</v>
          </cell>
          <cell r="S11">
            <v>338</v>
          </cell>
        </row>
        <row r="12">
          <cell r="G12">
            <v>80</v>
          </cell>
          <cell r="K12">
            <v>90</v>
          </cell>
          <cell r="M12">
            <v>215</v>
          </cell>
          <cell r="S12">
            <v>385</v>
          </cell>
        </row>
        <row r="13">
          <cell r="G13">
            <v>120</v>
          </cell>
          <cell r="K13">
            <v>88</v>
          </cell>
          <cell r="M13">
            <v>210</v>
          </cell>
          <cell r="S13">
            <v>418</v>
          </cell>
        </row>
        <row r="14">
          <cell r="G14">
            <v>90</v>
          </cell>
          <cell r="K14">
            <v>50</v>
          </cell>
          <cell r="M14">
            <v>120</v>
          </cell>
          <cell r="S14">
            <v>260</v>
          </cell>
        </row>
        <row r="15">
          <cell r="G15">
            <v>180</v>
          </cell>
          <cell r="K15">
            <v>92</v>
          </cell>
          <cell r="O15">
            <v>165</v>
          </cell>
          <cell r="S15">
            <v>437</v>
          </cell>
        </row>
        <row r="16">
          <cell r="G16">
            <v>22</v>
          </cell>
          <cell r="K16">
            <v>52</v>
          </cell>
          <cell r="M16">
            <v>202</v>
          </cell>
          <cell r="S16">
            <v>276</v>
          </cell>
        </row>
        <row r="17">
          <cell r="G17">
            <v>50</v>
          </cell>
          <cell r="K17">
            <v>30</v>
          </cell>
          <cell r="M17">
            <v>128</v>
          </cell>
          <cell r="S17">
            <v>208</v>
          </cell>
        </row>
        <row r="19">
          <cell r="C19">
            <v>0</v>
          </cell>
          <cell r="E19">
            <v>0</v>
          </cell>
          <cell r="G19">
            <v>855</v>
          </cell>
          <cell r="I19">
            <v>50</v>
          </cell>
          <cell r="K19">
            <v>718</v>
          </cell>
          <cell r="M19">
            <v>875</v>
          </cell>
          <cell r="O19">
            <v>628</v>
          </cell>
          <cell r="Q19">
            <v>0</v>
          </cell>
          <cell r="S19">
            <v>3126</v>
          </cell>
        </row>
        <row r="27">
          <cell r="C27">
            <v>0</v>
          </cell>
          <cell r="E27">
            <v>0</v>
          </cell>
          <cell r="G27">
            <v>0</v>
          </cell>
          <cell r="I27">
            <v>0</v>
          </cell>
          <cell r="K27">
            <v>0</v>
          </cell>
          <cell r="M27">
            <v>0</v>
          </cell>
          <cell r="O27">
            <v>0</v>
          </cell>
          <cell r="Q27">
            <v>0</v>
          </cell>
          <cell r="S27">
            <v>0</v>
          </cell>
        </row>
      </sheetData>
      <sheetData sheetId="5">
        <row r="9">
          <cell r="C9" t="str">
            <v>Incasso lordo</v>
          </cell>
          <cell r="D9" t="str">
            <v>Incasso netto</v>
          </cell>
          <cell r="G9" t="str">
            <v>Biglietto medio</v>
          </cell>
        </row>
        <row r="11">
          <cell r="C11">
            <v>572</v>
          </cell>
          <cell r="D11">
            <v>520</v>
          </cell>
          <cell r="G11">
            <v>5.9090909090909092</v>
          </cell>
        </row>
        <row r="12">
          <cell r="C12">
            <v>333.5</v>
          </cell>
          <cell r="D12">
            <v>303.18181818181813</v>
          </cell>
          <cell r="G12">
            <v>5.8304195804195791</v>
          </cell>
        </row>
        <row r="13">
          <cell r="C13">
            <v>463.5</v>
          </cell>
          <cell r="D13">
            <v>421.36363636363632</v>
          </cell>
          <cell r="G13">
            <v>5.6941031941031932</v>
          </cell>
        </row>
        <row r="14">
          <cell r="C14">
            <v>367.5</v>
          </cell>
          <cell r="D14">
            <v>334.09090909090907</v>
          </cell>
          <cell r="G14">
            <v>5.8612440191387556</v>
          </cell>
        </row>
        <row r="15">
          <cell r="C15">
            <v>373.5</v>
          </cell>
          <cell r="D15">
            <v>339.5454545454545</v>
          </cell>
          <cell r="G15">
            <v>5.8542319749216292</v>
          </cell>
        </row>
        <row r="16">
          <cell r="C16">
            <v>480</v>
          </cell>
          <cell r="D16">
            <v>436.36363636363632</v>
          </cell>
          <cell r="G16">
            <v>5.741626794258373</v>
          </cell>
        </row>
        <row r="17">
          <cell r="C17">
            <v>283.5</v>
          </cell>
          <cell r="D17">
            <v>257.72727272727269</v>
          </cell>
          <cell r="G17">
            <v>5.7272727272727266</v>
          </cell>
        </row>
        <row r="18">
          <cell r="C18">
            <v>295.5</v>
          </cell>
          <cell r="D18">
            <v>268.63636363636363</v>
          </cell>
          <cell r="G18">
            <v>5.8399209486166006</v>
          </cell>
        </row>
        <row r="19">
          <cell r="C19">
            <v>372</v>
          </cell>
          <cell r="D19">
            <v>338.18181818181813</v>
          </cell>
          <cell r="G19">
            <v>5.8307210031347951</v>
          </cell>
        </row>
        <row r="20">
          <cell r="C20">
            <v>84.5</v>
          </cell>
          <cell r="D20">
            <v>76.818181818181813</v>
          </cell>
          <cell r="G20">
            <v>5.9090909090909083</v>
          </cell>
        </row>
        <row r="21">
          <cell r="C21">
            <v>475.5</v>
          </cell>
          <cell r="D21">
            <v>432.27272727272725</v>
          </cell>
          <cell r="G21">
            <v>5.7636363636363637</v>
          </cell>
        </row>
        <row r="23">
          <cell r="C23">
            <v>4101</v>
          </cell>
          <cell r="D23">
            <v>3728.181818181818</v>
          </cell>
          <cell r="G23">
            <v>5.8071367884451996</v>
          </cell>
        </row>
        <row r="27">
          <cell r="C27" t="str">
            <v>Incasso lordo</v>
          </cell>
          <cell r="D27" t="str">
            <v>Incasso Netto</v>
          </cell>
        </row>
        <row r="29">
          <cell r="C29">
            <v>0</v>
          </cell>
          <cell r="D29">
            <v>0</v>
          </cell>
        </row>
        <row r="30">
          <cell r="C30">
            <v>0</v>
          </cell>
          <cell r="D30">
            <v>0</v>
          </cell>
        </row>
        <row r="31">
          <cell r="C31">
            <v>0</v>
          </cell>
          <cell r="D31">
            <v>0</v>
          </cell>
        </row>
        <row r="32">
          <cell r="C32">
            <v>0</v>
          </cell>
          <cell r="D32">
            <v>0</v>
          </cell>
        </row>
        <row r="33">
          <cell r="C33">
            <v>0</v>
          </cell>
          <cell r="D33">
            <v>0</v>
          </cell>
        </row>
        <row r="34">
          <cell r="C34">
            <v>0</v>
          </cell>
          <cell r="D34">
            <v>0</v>
          </cell>
        </row>
        <row r="35">
          <cell r="C35">
            <v>0</v>
          </cell>
          <cell r="D35">
            <v>0</v>
          </cell>
        </row>
        <row r="36">
          <cell r="C36">
            <v>0</v>
          </cell>
          <cell r="D36">
            <v>0</v>
          </cell>
        </row>
        <row r="37">
          <cell r="C37">
            <v>0</v>
          </cell>
          <cell r="D37">
            <v>0</v>
          </cell>
        </row>
        <row r="39">
          <cell r="C39">
            <v>0</v>
          </cell>
          <cell r="D39">
            <v>0</v>
          </cell>
        </row>
        <row r="45">
          <cell r="C45">
            <v>4101</v>
          </cell>
        </row>
        <row r="47">
          <cell r="C47">
            <v>3728.181818181818</v>
          </cell>
        </row>
        <row r="49">
          <cell r="F49">
            <v>0</v>
          </cell>
        </row>
        <row r="56">
          <cell r="C56">
            <v>0</v>
          </cell>
          <cell r="D56">
            <v>121961.17481</v>
          </cell>
        </row>
        <row r="58">
          <cell r="C58">
            <v>3931</v>
          </cell>
          <cell r="D58">
            <v>6170177.5214689998</v>
          </cell>
        </row>
      </sheetData>
      <sheetData sheetId="6">
        <row r="8">
          <cell r="C8" t="str">
            <v>Imp.</v>
          </cell>
          <cell r="E8" t="str">
            <v>Imp.</v>
          </cell>
          <cell r="G8" t="str">
            <v>Imp.</v>
          </cell>
          <cell r="I8" t="str">
            <v>Imp.</v>
          </cell>
          <cell r="K8" t="str">
            <v>Imp.</v>
          </cell>
          <cell r="M8" t="str">
            <v>Imp.</v>
          </cell>
          <cell r="O8" t="str">
            <v>Imp.</v>
          </cell>
          <cell r="Q8" t="str">
            <v>Imp.</v>
          </cell>
          <cell r="S8" t="str">
            <v>Imp.</v>
          </cell>
        </row>
        <row r="9">
          <cell r="G9">
            <v>13</v>
          </cell>
          <cell r="I9">
            <v>52</v>
          </cell>
          <cell r="K9">
            <v>202</v>
          </cell>
          <cell r="O9">
            <v>306</v>
          </cell>
          <cell r="S9">
            <v>573</v>
          </cell>
        </row>
        <row r="10">
          <cell r="G10">
            <v>46</v>
          </cell>
          <cell r="K10">
            <v>168</v>
          </cell>
          <cell r="M10">
            <v>120</v>
          </cell>
          <cell r="S10">
            <v>334</v>
          </cell>
        </row>
        <row r="11">
          <cell r="G11">
            <v>57</v>
          </cell>
          <cell r="K11">
            <v>136</v>
          </cell>
          <cell r="M11">
            <v>270</v>
          </cell>
          <cell r="S11">
            <v>463</v>
          </cell>
        </row>
        <row r="12">
          <cell r="I12">
            <v>39</v>
          </cell>
          <cell r="K12">
            <v>127</v>
          </cell>
          <cell r="M12">
            <v>202</v>
          </cell>
          <cell r="S12">
            <v>368</v>
          </cell>
        </row>
        <row r="13">
          <cell r="I13">
            <v>108</v>
          </cell>
          <cell r="K13">
            <v>180</v>
          </cell>
          <cell r="O13">
            <v>84</v>
          </cell>
          <cell r="S13">
            <v>372</v>
          </cell>
        </row>
        <row r="14">
          <cell r="G14">
            <v>13</v>
          </cell>
          <cell r="K14">
            <v>209</v>
          </cell>
          <cell r="M14">
            <v>258</v>
          </cell>
          <cell r="S14">
            <v>480</v>
          </cell>
        </row>
        <row r="15">
          <cell r="G15">
            <v>80</v>
          </cell>
          <cell r="K15">
            <v>52</v>
          </cell>
          <cell r="M15">
            <v>151</v>
          </cell>
          <cell r="S15">
            <v>283</v>
          </cell>
        </row>
        <row r="16">
          <cell r="G16">
            <v>76</v>
          </cell>
          <cell r="K16">
            <v>84</v>
          </cell>
          <cell r="M16">
            <v>134</v>
          </cell>
          <cell r="S16">
            <v>294</v>
          </cell>
        </row>
        <row r="17">
          <cell r="G17">
            <v>20</v>
          </cell>
          <cell r="K17">
            <v>164</v>
          </cell>
          <cell r="M17">
            <v>188</v>
          </cell>
          <cell r="S17">
            <v>372</v>
          </cell>
        </row>
        <row r="18">
          <cell r="K18">
            <v>13</v>
          </cell>
          <cell r="O18">
            <v>72</v>
          </cell>
          <cell r="S18">
            <v>85</v>
          </cell>
        </row>
        <row r="19">
          <cell r="I19">
            <v>20</v>
          </cell>
          <cell r="K19">
            <v>194</v>
          </cell>
          <cell r="O19">
            <v>262</v>
          </cell>
          <cell r="S19">
            <v>476</v>
          </cell>
        </row>
        <row r="21">
          <cell r="C21">
            <v>0</v>
          </cell>
          <cell r="E21">
            <v>0</v>
          </cell>
          <cell r="G21">
            <v>305</v>
          </cell>
          <cell r="I21">
            <v>219</v>
          </cell>
          <cell r="K21">
            <v>1529</v>
          </cell>
          <cell r="M21">
            <v>1323</v>
          </cell>
          <cell r="O21">
            <v>724</v>
          </cell>
          <cell r="Q21">
            <v>0</v>
          </cell>
          <cell r="S21">
            <v>4100</v>
          </cell>
        </row>
        <row r="29">
          <cell r="C29">
            <v>0</v>
          </cell>
          <cell r="E29">
            <v>0</v>
          </cell>
          <cell r="G29">
            <v>0</v>
          </cell>
          <cell r="I29">
            <v>0</v>
          </cell>
          <cell r="K29">
            <v>0</v>
          </cell>
          <cell r="M29">
            <v>0</v>
          </cell>
          <cell r="O29">
            <v>0</v>
          </cell>
          <cell r="Q29">
            <v>0</v>
          </cell>
          <cell r="S29">
            <v>0</v>
          </cell>
        </row>
      </sheetData>
      <sheetData sheetId="7">
        <row r="9">
          <cell r="C9" t="str">
            <v>Incasso lordo</v>
          </cell>
          <cell r="D9" t="str">
            <v>Incasso netto</v>
          </cell>
          <cell r="G9" t="str">
            <v>Biglietto medio</v>
          </cell>
        </row>
        <row r="11">
          <cell r="C11">
            <v>336</v>
          </cell>
          <cell r="D11">
            <v>305.45454545454544</v>
          </cell>
          <cell r="G11">
            <v>6.3636363636363633</v>
          </cell>
        </row>
        <row r="12">
          <cell r="C12">
            <v>379</v>
          </cell>
          <cell r="D12">
            <v>344.5454545454545</v>
          </cell>
          <cell r="G12">
            <v>6.1525974025974017</v>
          </cell>
        </row>
        <row r="13">
          <cell r="C13">
            <v>377</v>
          </cell>
          <cell r="D13">
            <v>342.72727272727269</v>
          </cell>
          <cell r="G13">
            <v>6.2314049586776852</v>
          </cell>
        </row>
        <row r="14">
          <cell r="C14">
            <v>675</v>
          </cell>
          <cell r="D14">
            <v>613.63636363636363</v>
          </cell>
          <cell r="G14">
            <v>6.1983471074380168</v>
          </cell>
        </row>
        <row r="15">
          <cell r="C15">
            <v>384</v>
          </cell>
          <cell r="D15">
            <v>349.09090909090907</v>
          </cell>
          <cell r="G15">
            <v>6.2337662337662332</v>
          </cell>
        </row>
        <row r="16">
          <cell r="C16">
            <v>248</v>
          </cell>
          <cell r="D16">
            <v>225.45454545454544</v>
          </cell>
          <cell r="G16">
            <v>5.6363636363636358</v>
          </cell>
        </row>
        <row r="17">
          <cell r="C17">
            <v>328</v>
          </cell>
          <cell r="D17">
            <v>298.18181818181813</v>
          </cell>
          <cell r="G17">
            <v>6.212121212121211</v>
          </cell>
        </row>
        <row r="18">
          <cell r="C18">
            <v>190</v>
          </cell>
          <cell r="D18">
            <v>172.72727272727272</v>
          </cell>
          <cell r="G18">
            <v>6.1688311688311686</v>
          </cell>
        </row>
        <row r="19">
          <cell r="C19">
            <v>257</v>
          </cell>
          <cell r="D19">
            <v>233.63636363636363</v>
          </cell>
          <cell r="G19">
            <v>6.3144963144963144</v>
          </cell>
        </row>
        <row r="20">
          <cell r="C20">
            <v>14</v>
          </cell>
          <cell r="D20">
            <v>12.727272727272727</v>
          </cell>
          <cell r="G20">
            <v>6.3636363636363633</v>
          </cell>
        </row>
        <row r="21">
          <cell r="C21">
            <v>3174</v>
          </cell>
          <cell r="D21">
            <v>2885.454545454545</v>
          </cell>
          <cell r="G21">
            <v>6.17870352345727</v>
          </cell>
        </row>
        <row r="22">
          <cell r="C22">
            <v>1139</v>
          </cell>
          <cell r="D22">
            <v>1035.4545454545453</v>
          </cell>
        </row>
        <row r="25">
          <cell r="C25" t="str">
            <v>Incasso lordo</v>
          </cell>
          <cell r="D25" t="str">
            <v>Incasso Netto</v>
          </cell>
        </row>
        <row r="26">
          <cell r="C26" t="str">
            <v>Incasso lordo</v>
          </cell>
          <cell r="D26" t="str">
            <v>Incasso Netto</v>
          </cell>
        </row>
        <row r="27">
          <cell r="C27">
            <v>0</v>
          </cell>
          <cell r="D27">
            <v>0</v>
          </cell>
        </row>
        <row r="28">
          <cell r="C28">
            <v>0</v>
          </cell>
          <cell r="D28">
            <v>0</v>
          </cell>
        </row>
        <row r="29">
          <cell r="C29">
            <v>0</v>
          </cell>
          <cell r="D29">
            <v>0</v>
          </cell>
        </row>
        <row r="30">
          <cell r="C30">
            <v>0</v>
          </cell>
          <cell r="D30">
            <v>0</v>
          </cell>
        </row>
        <row r="31">
          <cell r="C31">
            <v>0</v>
          </cell>
          <cell r="D31">
            <v>0</v>
          </cell>
        </row>
        <row r="32">
          <cell r="C32">
            <v>0</v>
          </cell>
          <cell r="D32">
            <v>0</v>
          </cell>
        </row>
        <row r="33">
          <cell r="C33">
            <v>0</v>
          </cell>
          <cell r="D33">
            <v>0</v>
          </cell>
        </row>
        <row r="34">
          <cell r="C34">
            <v>0</v>
          </cell>
          <cell r="D34">
            <v>0</v>
          </cell>
        </row>
        <row r="35">
          <cell r="C35">
            <v>0</v>
          </cell>
          <cell r="D35">
            <v>0</v>
          </cell>
        </row>
        <row r="36">
          <cell r="C36">
            <v>0</v>
          </cell>
          <cell r="D36">
            <v>0</v>
          </cell>
        </row>
        <row r="37">
          <cell r="C37">
            <v>0</v>
          </cell>
          <cell r="D37">
            <v>0</v>
          </cell>
        </row>
        <row r="43">
          <cell r="C43">
            <v>3174</v>
          </cell>
        </row>
        <row r="45">
          <cell r="C45">
            <v>2885.454545454545</v>
          </cell>
        </row>
        <row r="47">
          <cell r="F47">
            <v>0</v>
          </cell>
        </row>
        <row r="54">
          <cell r="C54">
            <v>0</v>
          </cell>
          <cell r="D54">
            <v>49176.174809999997</v>
          </cell>
        </row>
        <row r="55">
          <cell r="C55">
            <v>0</v>
          </cell>
          <cell r="D55">
            <v>45626.174809999997</v>
          </cell>
        </row>
        <row r="56">
          <cell r="C56">
            <v>3078</v>
          </cell>
          <cell r="D56">
            <v>4161206.0214689998</v>
          </cell>
        </row>
      </sheetData>
      <sheetData sheetId="8">
        <row r="8">
          <cell r="C8" t="str">
            <v>Imp.</v>
          </cell>
          <cell r="E8" t="str">
            <v>Imp.</v>
          </cell>
          <cell r="G8" t="str">
            <v>Imp.</v>
          </cell>
          <cell r="I8" t="str">
            <v>Imp.</v>
          </cell>
          <cell r="K8" t="str">
            <v>Imp.</v>
          </cell>
          <cell r="M8" t="str">
            <v>Imp.</v>
          </cell>
          <cell r="O8" t="str">
            <v>Imp.</v>
          </cell>
          <cell r="Q8" t="str">
            <v>Imp.</v>
          </cell>
          <cell r="S8" t="str">
            <v>Imp.</v>
          </cell>
        </row>
        <row r="9">
          <cell r="G9">
            <v>154</v>
          </cell>
          <cell r="I9">
            <v>42</v>
          </cell>
          <cell r="K9">
            <v>56</v>
          </cell>
          <cell r="O9">
            <v>84</v>
          </cell>
          <cell r="S9">
            <v>336</v>
          </cell>
        </row>
        <row r="10">
          <cell r="E10">
            <v>105</v>
          </cell>
          <cell r="I10">
            <v>38</v>
          </cell>
          <cell r="K10">
            <v>126</v>
          </cell>
          <cell r="M10">
            <v>28</v>
          </cell>
          <cell r="O10">
            <v>110</v>
          </cell>
          <cell r="S10">
            <v>379</v>
          </cell>
        </row>
        <row r="11">
          <cell r="E11">
            <v>70</v>
          </cell>
          <cell r="G11">
            <v>35</v>
          </cell>
          <cell r="I11">
            <v>63</v>
          </cell>
          <cell r="K11">
            <v>75</v>
          </cell>
          <cell r="M11">
            <v>42</v>
          </cell>
          <cell r="O11">
            <v>169</v>
          </cell>
          <cell r="S11">
            <v>377</v>
          </cell>
        </row>
        <row r="12">
          <cell r="E12">
            <v>91</v>
          </cell>
          <cell r="G12">
            <v>252</v>
          </cell>
          <cell r="I12">
            <v>14</v>
          </cell>
          <cell r="K12">
            <v>145</v>
          </cell>
          <cell r="M12">
            <v>187</v>
          </cell>
          <cell r="O12">
            <v>189</v>
          </cell>
          <cell r="S12">
            <v>675</v>
          </cell>
        </row>
        <row r="13">
          <cell r="E13">
            <v>105</v>
          </cell>
          <cell r="I13">
            <v>73</v>
          </cell>
          <cell r="K13">
            <v>126</v>
          </cell>
          <cell r="M13">
            <v>80</v>
          </cell>
          <cell r="O13">
            <v>42</v>
          </cell>
          <cell r="S13">
            <v>384</v>
          </cell>
        </row>
        <row r="14">
          <cell r="G14">
            <v>112</v>
          </cell>
          <cell r="K14">
            <v>94</v>
          </cell>
          <cell r="M14">
            <v>42</v>
          </cell>
          <cell r="S14">
            <v>248</v>
          </cell>
        </row>
        <row r="15">
          <cell r="G15">
            <v>29</v>
          </cell>
          <cell r="K15">
            <v>105</v>
          </cell>
          <cell r="M15">
            <v>194</v>
          </cell>
          <cell r="O15">
            <v>35</v>
          </cell>
          <cell r="S15">
            <v>328</v>
          </cell>
        </row>
        <row r="16">
          <cell r="E16">
            <v>85</v>
          </cell>
          <cell r="K16">
            <v>105</v>
          </cell>
          <cell r="O16">
            <v>110</v>
          </cell>
          <cell r="S16">
            <v>190</v>
          </cell>
        </row>
        <row r="17">
          <cell r="G17">
            <v>56</v>
          </cell>
          <cell r="M17">
            <v>26</v>
          </cell>
          <cell r="O17">
            <v>201</v>
          </cell>
          <cell r="S17">
            <v>257</v>
          </cell>
        </row>
        <row r="18">
          <cell r="K18">
            <v>14</v>
          </cell>
          <cell r="S18">
            <v>14</v>
          </cell>
        </row>
        <row r="19">
          <cell r="C19">
            <v>0</v>
          </cell>
          <cell r="E19">
            <v>456</v>
          </cell>
          <cell r="G19">
            <v>603</v>
          </cell>
          <cell r="I19">
            <v>216</v>
          </cell>
          <cell r="K19">
            <v>832</v>
          </cell>
          <cell r="M19">
            <v>503</v>
          </cell>
          <cell r="O19">
            <v>564</v>
          </cell>
          <cell r="Q19">
            <v>0</v>
          </cell>
          <cell r="S19">
            <v>3174</v>
          </cell>
        </row>
        <row r="27">
          <cell r="C27">
            <v>0</v>
          </cell>
          <cell r="E27">
            <v>0</v>
          </cell>
          <cell r="G27">
            <v>0</v>
          </cell>
          <cell r="I27">
            <v>0</v>
          </cell>
          <cell r="K27">
            <v>0</v>
          </cell>
          <cell r="M27">
            <v>0</v>
          </cell>
          <cell r="O27">
            <v>0</v>
          </cell>
          <cell r="Q27">
            <v>0</v>
          </cell>
          <cell r="S27">
            <v>0</v>
          </cell>
        </row>
      </sheetData>
      <sheetData sheetId="9">
        <row r="8">
          <cell r="C8" t="str">
            <v>Imp.</v>
          </cell>
        </row>
      </sheetData>
      <sheetData sheetId="10">
        <row r="8">
          <cell r="C8" t="str">
            <v>Imp.</v>
          </cell>
        </row>
      </sheetData>
      <sheetData sheetId="11">
        <row r="9">
          <cell r="C9" t="str">
            <v>Incasso lordo</v>
          </cell>
        </row>
      </sheetData>
      <sheetData sheetId="12">
        <row r="8">
          <cell r="C8" t="str">
            <v>Imp.</v>
          </cell>
        </row>
      </sheetData>
      <sheetData sheetId="13">
        <row r="8">
          <cell r="C8" t="str">
            <v>Imp.</v>
          </cell>
        </row>
      </sheetData>
      <sheetData sheetId="14">
        <row r="8">
          <cell r="C8" t="str">
            <v>Imp.</v>
          </cell>
        </row>
      </sheetData>
      <sheetData sheetId="15">
        <row r="9">
          <cell r="C9" t="str">
            <v>Incasso lordo</v>
          </cell>
        </row>
      </sheetData>
      <sheetData sheetId="16">
        <row r="8">
          <cell r="C8" t="str">
            <v>Imp.</v>
          </cell>
        </row>
      </sheetData>
      <sheetData sheetId="17" refreshError="1"/>
      <sheetData sheetId="18"/>
      <sheetData sheetId="19"/>
      <sheetData sheetId="20"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mp"/>
      <sheetName val="Patr"/>
      <sheetName val="Patricl"/>
      <sheetName val="Entrusc"/>
    </sheetNames>
    <sheetDataSet>
      <sheetData sheetId="0"/>
      <sheetData sheetId="1"/>
      <sheetData sheetId="2"/>
      <sheetData sheetId="3">
        <row r="6">
          <cell r="C6" t="str">
            <v>ANNO</v>
          </cell>
          <cell r="D6" t="str">
            <v>BUDGET</v>
          </cell>
          <cell r="E6" t="str">
            <v>CONSUNTIVO</v>
          </cell>
          <cell r="F6" t="str">
            <v>VARIAZ.</v>
          </cell>
          <cell r="G6" t="str">
            <v>VARIAZ.</v>
          </cell>
        </row>
        <row r="7">
          <cell r="B7" t="str">
            <v>DESCRIZIONE</v>
          </cell>
          <cell r="C7" t="str">
            <v>PREC.</v>
          </cell>
          <cell r="F7" t="str">
            <v>VS A.P.</v>
          </cell>
          <cell r="G7" t="str">
            <v xml:space="preserve"> VS BDG</v>
          </cell>
        </row>
        <row r="9">
          <cell r="B9" t="str">
            <v>ENTRATE:</v>
          </cell>
        </row>
        <row r="11">
          <cell r="B11" t="str">
            <v>CLIENTI  /  ENTRATE  DI  GESTIONE</v>
          </cell>
          <cell r="C11">
            <v>79894</v>
          </cell>
          <cell r="D11">
            <v>2219</v>
          </cell>
          <cell r="E11">
            <v>6199</v>
          </cell>
          <cell r="F11">
            <v>-73695</v>
          </cell>
          <cell r="G11">
            <v>3980</v>
          </cell>
        </row>
        <row r="12">
          <cell r="B12" t="str">
            <v>CEDOLE  /  DIVIDENDI</v>
          </cell>
          <cell r="F12">
            <v>0</v>
          </cell>
          <cell r="G12">
            <v>0</v>
          </cell>
        </row>
        <row r="13">
          <cell r="B13" t="str">
            <v>INTERESSI  ATTIVI</v>
          </cell>
          <cell r="C13">
            <v>94</v>
          </cell>
          <cell r="D13">
            <v>249</v>
          </cell>
          <cell r="E13">
            <v>174</v>
          </cell>
          <cell r="F13">
            <v>80</v>
          </cell>
          <cell r="G13">
            <v>-75</v>
          </cell>
        </row>
        <row r="14">
          <cell r="B14" t="str">
            <v>VENDITA TITOLI / PARTECIPAZIONI</v>
          </cell>
          <cell r="F14">
            <v>0</v>
          </cell>
          <cell r="G14">
            <v>0</v>
          </cell>
        </row>
        <row r="15">
          <cell r="B15" t="str">
            <v>VENDITA  IMMOBILIZZAZIONI  MATER. / IMM.</v>
          </cell>
          <cell r="F15">
            <v>0</v>
          </cell>
          <cell r="G15">
            <v>0</v>
          </cell>
        </row>
        <row r="16">
          <cell r="B16" t="str">
            <v>AUMENTI CAPITALE  / FINAZ.  SOCI / COP. PERD.</v>
          </cell>
          <cell r="D16">
            <v>360000</v>
          </cell>
          <cell r="E16">
            <v>378350</v>
          </cell>
          <cell r="F16">
            <v>378350</v>
          </cell>
          <cell r="G16">
            <v>18350</v>
          </cell>
        </row>
        <row r="17">
          <cell r="B17" t="str">
            <v>ALTRE  ENTRATE</v>
          </cell>
          <cell r="C17">
            <v>1886</v>
          </cell>
          <cell r="D17">
            <v>1000</v>
          </cell>
          <cell r="E17">
            <v>238</v>
          </cell>
          <cell r="F17">
            <v>-1648</v>
          </cell>
          <cell r="G17">
            <v>-762</v>
          </cell>
        </row>
        <row r="18">
          <cell r="F18">
            <v>0</v>
          </cell>
          <cell r="G18">
            <v>0</v>
          </cell>
        </row>
        <row r="19">
          <cell r="B19" t="str">
            <v xml:space="preserve">TOTALE  ENTRATE  DA  TERZI   </v>
          </cell>
          <cell r="C19">
            <v>81874</v>
          </cell>
          <cell r="D19">
            <v>363468</v>
          </cell>
          <cell r="E19">
            <v>384961</v>
          </cell>
          <cell r="F19">
            <v>303087</v>
          </cell>
          <cell r="G19">
            <v>21493</v>
          </cell>
        </row>
        <row r="20">
          <cell r="F20">
            <v>0</v>
          </cell>
          <cell r="G20">
            <v>0</v>
          </cell>
        </row>
        <row r="21">
          <cell r="B21" t="str">
            <v>USCITE:</v>
          </cell>
          <cell r="F21">
            <v>0</v>
          </cell>
          <cell r="G21">
            <v>0</v>
          </cell>
        </row>
        <row r="22">
          <cell r="F22">
            <v>0</v>
          </cell>
          <cell r="G22">
            <v>0</v>
          </cell>
        </row>
        <row r="23">
          <cell r="B23" t="str">
            <v>FORNITORI</v>
          </cell>
          <cell r="C23">
            <v>292247</v>
          </cell>
          <cell r="D23">
            <v>302796</v>
          </cell>
          <cell r="E23">
            <v>348215</v>
          </cell>
          <cell r="F23">
            <v>55968</v>
          </cell>
          <cell r="G23">
            <v>45419</v>
          </cell>
        </row>
        <row r="24">
          <cell r="B24" t="str">
            <v>PROVVIGIONI  PASSIVE</v>
          </cell>
          <cell r="C24">
            <v>3000</v>
          </cell>
          <cell r="D24">
            <v>24</v>
          </cell>
          <cell r="F24">
            <v>-3000</v>
          </cell>
          <cell r="G24">
            <v>-24</v>
          </cell>
        </row>
        <row r="25">
          <cell r="B25" t="str">
            <v>SINISTRI  /  PARTITE TECNICHE  ASSICURAZIONE</v>
          </cell>
          <cell r="F25">
            <v>0</v>
          </cell>
          <cell r="G25">
            <v>0</v>
          </cell>
        </row>
        <row r="26">
          <cell r="B26" t="str">
            <v>STIPENDI / CONTRIBUTI</v>
          </cell>
          <cell r="C26">
            <v>8883</v>
          </cell>
          <cell r="D26">
            <v>7720</v>
          </cell>
          <cell r="E26">
            <v>8853</v>
          </cell>
          <cell r="F26">
            <v>-30</v>
          </cell>
          <cell r="G26">
            <v>1133</v>
          </cell>
        </row>
        <row r="27">
          <cell r="B27" t="str">
            <v>IVA / ALTRE  IMPOSTE  INDIRETTE</v>
          </cell>
          <cell r="C27">
            <v>1826</v>
          </cell>
          <cell r="D27">
            <v>85764</v>
          </cell>
          <cell r="E27">
            <v>66629</v>
          </cell>
          <cell r="F27">
            <v>64803</v>
          </cell>
          <cell r="G27">
            <v>-19135</v>
          </cell>
        </row>
        <row r="28">
          <cell r="B28" t="str">
            <v>IMPOSTE   SUL  REDDITO</v>
          </cell>
          <cell r="F28">
            <v>0</v>
          </cell>
          <cell r="G28">
            <v>0</v>
          </cell>
        </row>
        <row r="29">
          <cell r="B29" t="str">
            <v>ACQUISTO  TITOLI / PARTECIPAZIONI</v>
          </cell>
          <cell r="C29">
            <v>8568</v>
          </cell>
          <cell r="F29">
            <v>-8568</v>
          </cell>
          <cell r="G29">
            <v>0</v>
          </cell>
        </row>
        <row r="30">
          <cell r="B30" t="str">
            <v>INTERESSI PASSIVI / CEDOLE SU OBBLIG.</v>
          </cell>
          <cell r="C30">
            <v>9360</v>
          </cell>
          <cell r="D30">
            <v>5462</v>
          </cell>
          <cell r="E30">
            <v>5439</v>
          </cell>
          <cell r="F30">
            <v>-3921</v>
          </cell>
          <cell r="G30">
            <v>-23</v>
          </cell>
        </row>
        <row r="31">
          <cell r="B31" t="str">
            <v>DIVIDENDI  DISTRIBUITI</v>
          </cell>
          <cell r="F31">
            <v>0</v>
          </cell>
          <cell r="G31">
            <v>0</v>
          </cell>
        </row>
        <row r="32">
          <cell r="B32" t="str">
            <v xml:space="preserve"> COERTURE  PERDITE</v>
          </cell>
          <cell r="F32">
            <v>0</v>
          </cell>
          <cell r="G32">
            <v>0</v>
          </cell>
        </row>
        <row r="33">
          <cell r="B33" t="str">
            <v>ALTRE   USCITE</v>
          </cell>
          <cell r="C33">
            <v>14589</v>
          </cell>
          <cell r="D33">
            <v>1405</v>
          </cell>
          <cell r="E33">
            <v>1484</v>
          </cell>
          <cell r="F33">
            <v>-13105</v>
          </cell>
          <cell r="G33">
            <v>79</v>
          </cell>
        </row>
        <row r="34">
          <cell r="F34">
            <v>0</v>
          </cell>
          <cell r="G34">
            <v>0</v>
          </cell>
        </row>
        <row r="35">
          <cell r="B35" t="str">
            <v xml:space="preserve">TOTALE  USCITE   VERSO  TERZI   </v>
          </cell>
          <cell r="C35">
            <v>338473</v>
          </cell>
          <cell r="D35">
            <v>403171</v>
          </cell>
          <cell r="E35">
            <v>430620</v>
          </cell>
          <cell r="F35">
            <v>92147</v>
          </cell>
          <cell r="G35">
            <v>27449</v>
          </cell>
        </row>
        <row r="36">
          <cell r="F36">
            <v>0</v>
          </cell>
          <cell r="G36">
            <v>0</v>
          </cell>
        </row>
        <row r="37">
          <cell r="B37" t="str">
            <v>ADEGUAMENTI  DI  CONVERSIONE</v>
          </cell>
          <cell r="C37">
            <v>6880</v>
          </cell>
          <cell r="F37">
            <v>-6880</v>
          </cell>
          <cell r="G37">
            <v>0</v>
          </cell>
        </row>
        <row r="38">
          <cell r="B38" t="str">
            <v>ACCENSIONE  DEBITI  DI  LEASING</v>
          </cell>
          <cell r="C38">
            <v>-64499</v>
          </cell>
          <cell r="F38">
            <v>64499</v>
          </cell>
          <cell r="G38">
            <v>0</v>
          </cell>
        </row>
        <row r="39">
          <cell r="F39">
            <v>0</v>
          </cell>
          <cell r="G39">
            <v>0</v>
          </cell>
        </row>
        <row r="40">
          <cell r="B40" t="str">
            <v>AVANZO / ( DISAVANZO )  VERSO  TERZI</v>
          </cell>
          <cell r="C40">
            <v>-314218</v>
          </cell>
          <cell r="D40">
            <v>-39703</v>
          </cell>
          <cell r="E40">
            <v>-45659</v>
          </cell>
          <cell r="F40">
            <v>268559</v>
          </cell>
          <cell r="G40">
            <v>-5956</v>
          </cell>
        </row>
        <row r="41">
          <cell r="F41">
            <v>0</v>
          </cell>
          <cell r="G41">
            <v>0</v>
          </cell>
        </row>
        <row r="42">
          <cell r="B42" t="str">
            <v>INCASSI  /  PAGAMENTI   INTRAGRUPPO</v>
          </cell>
          <cell r="C42">
            <v>221781</v>
          </cell>
          <cell r="D42">
            <v>201840</v>
          </cell>
          <cell r="E42">
            <v>350830</v>
          </cell>
          <cell r="F42">
            <v>129049</v>
          </cell>
          <cell r="G42">
            <v>148990</v>
          </cell>
        </row>
        <row r="43">
          <cell r="G43">
            <v>0</v>
          </cell>
        </row>
        <row r="44">
          <cell r="B44" t="str">
            <v>AVANZO / ( DISAVANZO )   TOTALE</v>
          </cell>
          <cell r="C44">
            <v>-92437</v>
          </cell>
          <cell r="D44">
            <v>162137</v>
          </cell>
          <cell r="E44">
            <v>305171</v>
          </cell>
          <cell r="F44">
            <v>397608</v>
          </cell>
          <cell r="G44">
            <v>143034</v>
          </cell>
        </row>
      </sheetData>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0"/>
      <sheetName val="HEADER"/>
      <sheetName val="Structure"/>
      <sheetName val="Assumptions"/>
      <sheetName val="Interface-Output"/>
      <sheetName val="Interface-Input"/>
      <sheetName val="Interface-VNO"/>
      <sheetName val="Subscriber"/>
      <sheetName val="Revenue"/>
      <sheetName val="Opex"/>
      <sheetName val="Capex"/>
      <sheetName val="Advert &amp; E-comm"/>
      <sheetName val="Delay Calculation"/>
      <sheetName val="Scenario Manager"/>
      <sheetName val="Financial Inputs"/>
      <sheetName val="Financing"/>
      <sheetName val="WACC"/>
      <sheetName val="Depreciation"/>
      <sheetName val="Summary"/>
      <sheetName val="Financial Statements"/>
      <sheetName val="Chart-REVENUES"/>
      <sheetName val="Chart-ARPU data"/>
      <sheetName val="Chart-RevSummary"/>
      <sheetName val="Chart-ARPU-MobilePen"/>
      <sheetName val="Chart-ARPU-UMTSPen"/>
      <sheetName val="Chart-OPEX"/>
      <sheetName val="Chart-Capex"/>
      <sheetName val="Chart-CUSTOMERS"/>
      <sheetName val="Chart-CASHFLOW"/>
      <sheetName val="Chart-ARPU"/>
      <sheetName val="Sensitivities"/>
      <sheetName val="Chart-Opex-Bench"/>
      <sheetName val="Chart-Opex-Bench (2)"/>
      <sheetName val="Chart-Italian-Market"/>
      <sheetName val="Chart-ARPU-Voice"/>
      <sheetName val="Chart-Opex-breakd"/>
      <sheetName val="Links"/>
      <sheetName val="Lead"/>
      <sheetName val="Advert_&amp;_E-comm"/>
      <sheetName val="Delay_Calculation"/>
      <sheetName val="Scenario_Manager"/>
      <sheetName val="Financial_Inputs"/>
      <sheetName val="Financial_Statements"/>
      <sheetName val="Chart-ARPU_data"/>
      <sheetName val="Chart-Opex-Bench_(2)"/>
      <sheetName val="INPUTS"/>
      <sheetName val="Advert_&amp;_E-comm1"/>
      <sheetName val="Delay_Calculation1"/>
      <sheetName val="Scenario_Manager1"/>
      <sheetName val="Financial_Inputs1"/>
      <sheetName val="Financial_Statements1"/>
      <sheetName val="Chart-ARPU_data1"/>
      <sheetName val="Chart-Opex-Bench_(2)1"/>
      <sheetName val="Advert_&amp;_E-comm2"/>
      <sheetName val="Delay_Calculation2"/>
      <sheetName val="Scenario_Manager2"/>
      <sheetName val="Financial_Inputs2"/>
      <sheetName val="Financial_Statements2"/>
      <sheetName val="Chart-ARPU_data2"/>
      <sheetName val="Chart-Opex-Bench_(2)2"/>
      <sheetName val="Istruzioni"/>
      <sheetName val="#REF"/>
      <sheetName val="SACA-NT2"/>
      <sheetName val="qsa"/>
      <sheetName val="Parameters"/>
      <sheetName val="Input"/>
      <sheetName val="Standard Co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11">
          <cell r="I11">
            <v>2</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row r="11">
          <cell r="I11">
            <v>2</v>
          </cell>
        </row>
      </sheetData>
      <sheetData sheetId="49"/>
      <sheetData sheetId="50"/>
      <sheetData sheetId="51"/>
      <sheetData sheetId="52"/>
      <sheetData sheetId="53"/>
      <sheetData sheetId="54"/>
      <sheetData sheetId="55">
        <row r="11">
          <cell r="I11">
            <v>2</v>
          </cell>
        </row>
      </sheetData>
      <sheetData sheetId="56"/>
      <sheetData sheetId="57"/>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ertina"/>
      <sheetName val="Introduzione"/>
      <sheetName val="Navigator"/>
      <sheetName val="Assumption"/>
      <sheetName val="Sintesi"/>
      <sheetName val="eComm_Rev"/>
      <sheetName val="eAdvert_Rev"/>
      <sheetName val="WebSrv_Rev"/>
      <sheetName val="Conn_Rev"/>
      <sheetName val="Bank_Rev"/>
      <sheetName val="eComm_Cost"/>
      <sheetName val="eAdvert_Cost"/>
      <sheetName val="WebSrv_Cost"/>
      <sheetName val="Conn_Cost"/>
      <sheetName val="Bank_Cost"/>
      <sheetName val="eComm_Marg"/>
      <sheetName val="eAdvert_Marg"/>
      <sheetName val="WebSrv_Marg"/>
      <sheetName val="Conn_Marg"/>
      <sheetName val="Bank_Marg"/>
      <sheetName val="Investimenti"/>
      <sheetName val="Costi indiretti"/>
      <sheetName val="Work_In_Progress"/>
      <sheetName val="Conto Economico"/>
      <sheetName val="Scenario Manager"/>
      <sheetName val="WACC"/>
      <sheetName val="Costi_indiretti"/>
      <sheetName val="Conto_Economico"/>
      <sheetName val="Scenario_Manager"/>
      <sheetName val="Costi_indiretti1"/>
      <sheetName val="Conto_Economico1"/>
      <sheetName val="Scenario_Manager1"/>
      <sheetName val="Costi_indiretti2"/>
      <sheetName val="Conto_Economico2"/>
      <sheetName val="Scenario_Manager2"/>
      <sheetName val="ROI-ResultSummary-Scenari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842-001&amp;841"/>
      <sheetName val="eAdvert_Rev"/>
      <sheetName val="Bank_Cost"/>
      <sheetName val="eComm_Marg"/>
      <sheetName val="\\Foxla-07\DATA\CFIN\SHARE\FINR"/>
      <sheetName val="2842-001&amp;841.xls"/>
      <sheetName val="2842-001&amp;841_xls"/>
      <sheetName val="2842-001&amp;841_xls1"/>
      <sheetName val="2842-001&amp;841_xls2"/>
      <sheetName val="Scenario Manager"/>
      <sheetName val="WACC"/>
    </sheetNames>
    <definedNames>
      <definedName name="Module1.Auto_Open"/>
    </defined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i"/>
      <sheetName val="Entrusc"/>
    </sheetNames>
    <sheetDataSet>
      <sheetData sheetId="0" refreshError="1"/>
      <sheetData sheetId="1"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1 revised"/>
      <sheetName val="g_1 revised"/>
      <sheetName val="G-1Ovrhd0919"/>
      <sheetName val="g-1_revised"/>
      <sheetName val="g_1_revised"/>
      <sheetName val="g-1_revised1"/>
      <sheetName val="g_1_revised1"/>
      <sheetName val="g-1_revised2"/>
      <sheetName val="g_1_revised2"/>
      <sheetName val="Foglio1"/>
      <sheetName val="G-1Ovrhd0919.xls"/>
      <sheetName val="G-1Ovrhd0919_xls"/>
      <sheetName val="Income Statement"/>
      <sheetName val="G-1Ovrhd0919_xls1"/>
      <sheetName val="Income_Statement"/>
      <sheetName val="Cover"/>
      <sheetName val="Access Network (mw+LL)"/>
      <sheetName val="Access network (MAN)"/>
      <sheetName val="OSS TEI"/>
      <sheetName val="Other Capex and Opex"/>
      <sheetName val="SIE NodeBs"/>
      <sheetName val="RNC_SIE"/>
      <sheetName val="TEI NodeBs"/>
      <sheetName val="RNC_TEI"/>
    </sheetNames>
    <sheetDataSet>
      <sheetData sheetId="0" refreshError="1">
        <row r="59">
          <cell r="I59">
            <v>-1783.69</v>
          </cell>
        </row>
      </sheetData>
      <sheetData sheetId="1"/>
      <sheetData sheetId="2" refreshError="1"/>
      <sheetData sheetId="3" refreshError="1"/>
      <sheetData sheetId="4" refreshError="1"/>
      <sheetData sheetId="5">
        <row r="59">
          <cell r="I59">
            <v>-1783.69</v>
          </cell>
        </row>
      </sheetData>
      <sheetData sheetId="6"/>
      <sheetData sheetId="7">
        <row r="59">
          <cell r="I59">
            <v>-1783.69</v>
          </cell>
        </row>
      </sheetData>
      <sheetData sheetId="8"/>
      <sheetData sheetId="9" refreshError="1"/>
      <sheetData sheetId="10" refreshError="1"/>
      <sheetData sheetId="11" refreshError="1"/>
      <sheetData sheetId="12" refreshError="1"/>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siness plan Info"/>
      <sheetName val="#RIF"/>
      <sheetName val="_RIF"/>
      <sheetName val="g-1 revised"/>
      <sheetName val="Business_plan_Info"/>
      <sheetName val="g-1_revised"/>
      <sheetName val="Business_plan_Info1"/>
      <sheetName val="g-1_revised1"/>
      <sheetName val="Business_plan_Info2"/>
      <sheetName val="g-1_revised2"/>
    </sheetNames>
    <sheetDataSet>
      <sheetData sheetId="0" refreshError="1"/>
      <sheetData sheetId="1" refreshError="1"/>
      <sheetData sheetId="2"/>
      <sheetData sheetId="3" refreshError="1"/>
      <sheetData sheetId="4" refreshError="1"/>
      <sheetData sheetId="5" refreshError="1"/>
      <sheetData sheetId="6"/>
      <sheetData sheetId="7"/>
      <sheetData sheetId="8"/>
      <sheetData sheetId="9"/>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uovi conti"/>
      <sheetName val="new"/>
      <sheetName val="comparazione"/>
      <sheetName val="immobilizz"/>
      <sheetName val="export"/>
      <sheetName val="PdC Sap"/>
      <sheetName val="Tagetik-Sap"/>
      <sheetName val="bidone"/>
      <sheetName val="PdC Tagetik"/>
      <sheetName val="pc medus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2">
          <cell r="A2">
            <v>100000</v>
          </cell>
          <cell r="B2" t="str">
            <v>Socio A c / sottoscrizioni</v>
          </cell>
        </row>
        <row r="3">
          <cell r="A3">
            <v>110000</v>
          </cell>
          <cell r="B3" t="str">
            <v>Spese di costituzione</v>
          </cell>
        </row>
        <row r="4">
          <cell r="A4">
            <v>110001</v>
          </cell>
          <cell r="B4" t="str">
            <v>Spese per aumento capitale sociale</v>
          </cell>
        </row>
        <row r="5">
          <cell r="A5">
            <v>110100</v>
          </cell>
          <cell r="B5" t="str">
            <v>Costi di pubblicità e propaganda su giornali</v>
          </cell>
        </row>
        <row r="6">
          <cell r="A6">
            <v>110101</v>
          </cell>
          <cell r="B6" t="str">
            <v>Costi di pubblicità e propaganda audiovisiva</v>
          </cell>
        </row>
        <row r="7">
          <cell r="A7">
            <v>110102</v>
          </cell>
          <cell r="B7" t="str">
            <v>Costi per materiale e servizi pubblic. e propag.</v>
          </cell>
        </row>
        <row r="8">
          <cell r="A8">
            <v>110200</v>
          </cell>
          <cell r="B8" t="str">
            <v>Diritti di brevetto</v>
          </cell>
        </row>
        <row r="9">
          <cell r="A9">
            <v>110201</v>
          </cell>
          <cell r="B9" t="str">
            <v>Diritti di utilizzazione</v>
          </cell>
        </row>
        <row r="10">
          <cell r="A10">
            <v>110300</v>
          </cell>
          <cell r="B10" t="str">
            <v>Concessioni - T.Service</v>
          </cell>
        </row>
        <row r="11">
          <cell r="A11">
            <v>110301</v>
          </cell>
          <cell r="B11" t="str">
            <v>Diritti Home-Video</v>
          </cell>
        </row>
        <row r="12">
          <cell r="A12">
            <v>110302</v>
          </cell>
          <cell r="B12" t="str">
            <v>Oneri accessori pluriennali</v>
          </cell>
        </row>
        <row r="13">
          <cell r="A13">
            <v>110303</v>
          </cell>
          <cell r="B13" t="str">
            <v>Concessioni Oracle</v>
          </cell>
        </row>
        <row r="14">
          <cell r="A14">
            <v>110304</v>
          </cell>
          <cell r="B14" t="str">
            <v>Concessione Saritel</v>
          </cell>
        </row>
        <row r="15">
          <cell r="A15">
            <v>110305</v>
          </cell>
          <cell r="B15" t="str">
            <v>Diritti pay tv</v>
          </cell>
        </row>
        <row r="16">
          <cell r="A16">
            <v>110306</v>
          </cell>
          <cell r="B16" t="str">
            <v>Diritti televisivi</v>
          </cell>
        </row>
        <row r="17">
          <cell r="A17">
            <v>110307</v>
          </cell>
          <cell r="B17" t="str">
            <v>Diritti videogiochi</v>
          </cell>
        </row>
        <row r="18">
          <cell r="A18">
            <v>110308</v>
          </cell>
          <cell r="B18" t="str">
            <v>PRODUZIONE "ERMITAGE"</v>
          </cell>
        </row>
        <row r="19">
          <cell r="A19">
            <v>110309</v>
          </cell>
          <cell r="B19" t="str">
            <v>Deposito marchi</v>
          </cell>
        </row>
        <row r="20">
          <cell r="A20">
            <v>110310</v>
          </cell>
          <cell r="B20" t="str">
            <v>LICENZE SOFTWARE</v>
          </cell>
        </row>
        <row r="21">
          <cell r="A21">
            <v>110400</v>
          </cell>
          <cell r="B21" t="str">
            <v>Avviamento</v>
          </cell>
        </row>
        <row r="22">
          <cell r="A22">
            <v>110500</v>
          </cell>
          <cell r="B22" t="str">
            <v>Immobilizzazioni imm. in corso</v>
          </cell>
        </row>
        <row r="23">
          <cell r="A23">
            <v>110501</v>
          </cell>
          <cell r="B23" t="str">
            <v>Acconti relativi all'acq.  immob. imm.</v>
          </cell>
        </row>
        <row r="24">
          <cell r="A24">
            <v>110502</v>
          </cell>
          <cell r="B24" t="str">
            <v>MIGLIORIE BENI IN AFFITTO</v>
          </cell>
        </row>
        <row r="25">
          <cell r="A25">
            <v>110600</v>
          </cell>
          <cell r="B25" t="str">
            <v>Altri oneri pluriennali</v>
          </cell>
        </row>
        <row r="26">
          <cell r="A26">
            <v>110601</v>
          </cell>
          <cell r="B26" t="str">
            <v>Packages DafoWin T.Service</v>
          </cell>
        </row>
        <row r="27">
          <cell r="A27">
            <v>110602</v>
          </cell>
          <cell r="B27" t="str">
            <v>Spese viaggio da amm.re</v>
          </cell>
        </row>
        <row r="28">
          <cell r="A28">
            <v>110603</v>
          </cell>
          <cell r="B28" t="str">
            <v>Software SQL</v>
          </cell>
        </row>
        <row r="29">
          <cell r="A29">
            <v>110604</v>
          </cell>
          <cell r="B29" t="str">
            <v>Packages Kite 2000 T.Service</v>
          </cell>
        </row>
        <row r="30">
          <cell r="A30">
            <v>110605</v>
          </cell>
          <cell r="B30" t="str">
            <v>Altri Oneri Pluriennali Diversi</v>
          </cell>
        </row>
        <row r="31">
          <cell r="A31">
            <v>111000</v>
          </cell>
          <cell r="B31" t="str">
            <v>Terreni</v>
          </cell>
        </row>
        <row r="32">
          <cell r="A32">
            <v>111001</v>
          </cell>
          <cell r="B32" t="str">
            <v>Fabbricati</v>
          </cell>
        </row>
        <row r="33">
          <cell r="A33">
            <v>111100</v>
          </cell>
          <cell r="B33" t="str">
            <v>Impianti generici</v>
          </cell>
        </row>
        <row r="34">
          <cell r="A34">
            <v>111200</v>
          </cell>
          <cell r="B34" t="str">
            <v>Server</v>
          </cell>
        </row>
        <row r="35">
          <cell r="A35">
            <v>111201</v>
          </cell>
          <cell r="B35" t="str">
            <v>Personal Computer</v>
          </cell>
        </row>
        <row r="36">
          <cell r="A36">
            <v>111202</v>
          </cell>
          <cell r="B36" t="str">
            <v>Stampanti</v>
          </cell>
        </row>
        <row r="37">
          <cell r="A37">
            <v>111203</v>
          </cell>
          <cell r="B37" t="str">
            <v>Dotazioni varie ed attrezzi</v>
          </cell>
        </row>
        <row r="38">
          <cell r="A38">
            <v>111204</v>
          </cell>
          <cell r="B38" t="str">
            <v>Attrezzatura specifica</v>
          </cell>
        </row>
        <row r="39">
          <cell r="A39">
            <v>111205</v>
          </cell>
          <cell r="B39" t="str">
            <v>Stand Sim-Hifi 1990</v>
          </cell>
        </row>
        <row r="40">
          <cell r="A40">
            <v>111206</v>
          </cell>
          <cell r="B40" t="str">
            <v>Mobili e arredi</v>
          </cell>
        </row>
        <row r="41">
          <cell r="A41">
            <v>111207</v>
          </cell>
          <cell r="B41" t="str">
            <v>Macchine d'ufficio ordinarie</v>
          </cell>
        </row>
        <row r="42">
          <cell r="A42">
            <v>111208</v>
          </cell>
          <cell r="B42" t="str">
            <v>Macchine d'ufficio elettriche-elettromeccaniche</v>
          </cell>
        </row>
        <row r="43">
          <cell r="A43">
            <v>111209</v>
          </cell>
          <cell r="B43" t="str">
            <v>Master Pubblico Dominio</v>
          </cell>
        </row>
        <row r="44">
          <cell r="A44">
            <v>111210</v>
          </cell>
          <cell r="B44" t="str">
            <v>Altri beni materiali</v>
          </cell>
        </row>
        <row r="45">
          <cell r="A45">
            <v>111211</v>
          </cell>
          <cell r="B45" t="str">
            <v>Autovetture</v>
          </cell>
        </row>
        <row r="46">
          <cell r="A46">
            <v>111212</v>
          </cell>
          <cell r="B46" t="str">
            <v>Pannelli</v>
          </cell>
        </row>
        <row r="47">
          <cell r="A47">
            <v>111213</v>
          </cell>
          <cell r="B47" t="str">
            <v>Concentratore Lan Bay</v>
          </cell>
        </row>
        <row r="48">
          <cell r="A48">
            <v>111214</v>
          </cell>
          <cell r="B48" t="str">
            <v>Mobili e arredi negozio Bologna</v>
          </cell>
        </row>
        <row r="49">
          <cell r="A49">
            <v>111215</v>
          </cell>
          <cell r="B49" t="str">
            <v>Macchine elettr.negozio Bologna</v>
          </cell>
        </row>
        <row r="50">
          <cell r="A50">
            <v>111216</v>
          </cell>
          <cell r="B50" t="str">
            <v>RACK UFFICI MILANO DUE</v>
          </cell>
        </row>
        <row r="51">
          <cell r="A51">
            <v>111300</v>
          </cell>
          <cell r="B51" t="str">
            <v>Beni di costo inferiore a € 516,46</v>
          </cell>
        </row>
        <row r="52">
          <cell r="A52">
            <v>111400</v>
          </cell>
          <cell r="B52" t="str">
            <v>Immob. materiali in corso</v>
          </cell>
        </row>
        <row r="53">
          <cell r="A53">
            <v>111401</v>
          </cell>
          <cell r="B53" t="str">
            <v>Acconti relativi all'acq. immob. mat.</v>
          </cell>
        </row>
        <row r="54">
          <cell r="A54">
            <v>112000</v>
          </cell>
          <cell r="B54" t="str">
            <v>Partecipazioni azionarie</v>
          </cell>
        </row>
        <row r="55">
          <cell r="A55">
            <v>112001</v>
          </cell>
          <cell r="B55" t="str">
            <v>Partecipazioni non azionarie</v>
          </cell>
        </row>
        <row r="56">
          <cell r="A56">
            <v>112002</v>
          </cell>
          <cell r="B56" t="str">
            <v>Partecipazione a Consorzi</v>
          </cell>
        </row>
        <row r="57">
          <cell r="A57">
            <v>112003</v>
          </cell>
          <cell r="B57" t="str">
            <v>Finanziamento controllata X CONTENT</v>
          </cell>
        </row>
        <row r="58">
          <cell r="A58">
            <v>112400</v>
          </cell>
          <cell r="B58" t="str">
            <v>Finanz. A terzi M/L senza garanz.r.</v>
          </cell>
        </row>
        <row r="59">
          <cell r="A59">
            <v>120000</v>
          </cell>
          <cell r="B59" t="str">
            <v>Materie prime</v>
          </cell>
        </row>
        <row r="60">
          <cell r="A60">
            <v>120001</v>
          </cell>
          <cell r="B60" t="str">
            <v>Imballaggi</v>
          </cell>
        </row>
        <row r="61">
          <cell r="A61">
            <v>120002</v>
          </cell>
          <cell r="B61" t="str">
            <v>Materie sussidiarie ed accessorie</v>
          </cell>
        </row>
        <row r="62">
          <cell r="A62">
            <v>120300</v>
          </cell>
          <cell r="B62" t="str">
            <v>Prodotti finiti</v>
          </cell>
        </row>
        <row r="63">
          <cell r="A63">
            <v>120301</v>
          </cell>
          <cell r="B63" t="str">
            <v>Merci</v>
          </cell>
        </row>
        <row r="64">
          <cell r="A64">
            <v>121000</v>
          </cell>
          <cell r="B64" t="str">
            <v>Clienti nazionali</v>
          </cell>
        </row>
        <row r="65">
          <cell r="A65">
            <v>121001</v>
          </cell>
          <cell r="B65" t="str">
            <v>Fatture da emettere clienti nazionali</v>
          </cell>
        </row>
        <row r="66">
          <cell r="A66">
            <v>121002</v>
          </cell>
          <cell r="B66" t="str">
            <v>Note credito da emettere clienti nazionali</v>
          </cell>
        </row>
        <row r="67">
          <cell r="A67">
            <v>121003</v>
          </cell>
          <cell r="B67" t="str">
            <v>Contrassegno</v>
          </cell>
        </row>
        <row r="68">
          <cell r="A68">
            <v>121004</v>
          </cell>
          <cell r="B68" t="str">
            <v>Crediti per vendita x corrispondenza</v>
          </cell>
        </row>
        <row r="69">
          <cell r="A69">
            <v>121005</v>
          </cell>
          <cell r="B69" t="str">
            <v>Note credito da emettere per  premi fine anno 2004</v>
          </cell>
        </row>
        <row r="70">
          <cell r="A70">
            <v>121006</v>
          </cell>
          <cell r="B70" t="str">
            <v>Note credito da emettere per premi fine anno 2005</v>
          </cell>
        </row>
        <row r="71">
          <cell r="A71">
            <v>121007</v>
          </cell>
          <cell r="B71" t="str">
            <v>Note credito da emettere per premi fine anno 2006</v>
          </cell>
        </row>
        <row r="72">
          <cell r="A72">
            <v>121008</v>
          </cell>
          <cell r="B72" t="str">
            <v>Note credito da emettere per premi fine anno 2007</v>
          </cell>
        </row>
        <row r="73">
          <cell r="A73">
            <v>121009</v>
          </cell>
          <cell r="B73" t="str">
            <v>Note Credito da emettere per extra sconti anno 2008</v>
          </cell>
        </row>
        <row r="74">
          <cell r="A74">
            <v>121100</v>
          </cell>
          <cell r="B74" t="str">
            <v>Clienti Estero</v>
          </cell>
        </row>
        <row r="75">
          <cell r="A75">
            <v>121101</v>
          </cell>
          <cell r="B75" t="str">
            <v>Fature da emettere clienti estero</v>
          </cell>
        </row>
        <row r="76">
          <cell r="A76">
            <v>121102</v>
          </cell>
          <cell r="B76" t="str">
            <v>Note credito da emettere clienti estero</v>
          </cell>
        </row>
        <row r="78">
          <cell r="A78">
            <v>121200</v>
          </cell>
          <cell r="B78" t="str">
            <v>Crediti insoluti verso Clienti</v>
          </cell>
        </row>
        <row r="79">
          <cell r="A79">
            <v>121201</v>
          </cell>
          <cell r="B79" t="str">
            <v>Fatture da emett. Agenti per inter.su finanziam.</v>
          </cell>
        </row>
        <row r="80">
          <cell r="A80">
            <v>121301</v>
          </cell>
          <cell r="B80" t="str">
            <v>Portafoglio effetti attivi</v>
          </cell>
        </row>
        <row r="81">
          <cell r="A81">
            <v>121302</v>
          </cell>
          <cell r="B81" t="str">
            <v>Effetti all'incasso - Comit</v>
          </cell>
        </row>
        <row r="82">
          <cell r="A82">
            <v>121303</v>
          </cell>
          <cell r="B82" t="str">
            <v>Effetti all'incasso - M.P.S.</v>
          </cell>
        </row>
        <row r="83">
          <cell r="A83">
            <v>121304</v>
          </cell>
          <cell r="B83" t="str">
            <v>Effetti in portafoglio</v>
          </cell>
        </row>
        <row r="84">
          <cell r="A84">
            <v>121305</v>
          </cell>
          <cell r="B84" t="str">
            <v>Effetti allo sconto - Comit</v>
          </cell>
        </row>
        <row r="85">
          <cell r="A85">
            <v>121306</v>
          </cell>
          <cell r="B85" t="str">
            <v>Effetti allo sconto - Mps</v>
          </cell>
        </row>
        <row r="86">
          <cell r="A86">
            <v>121307</v>
          </cell>
          <cell r="B86" t="str">
            <v>Effetti all'incasso Credito Artigiano</v>
          </cell>
        </row>
        <row r="87">
          <cell r="A87">
            <v>121308</v>
          </cell>
          <cell r="B87" t="str">
            <v>Effetti all'incasso Banca Popolare di Bergamo</v>
          </cell>
        </row>
        <row r="88">
          <cell r="A88">
            <v>121410</v>
          </cell>
          <cell r="B88" t="str">
            <v>Transitorio incasso RID</v>
          </cell>
        </row>
        <row r="89">
          <cell r="A89">
            <v>121800</v>
          </cell>
          <cell r="B89" t="str">
            <v>Clienti in Sofferenza</v>
          </cell>
        </row>
        <row r="90">
          <cell r="A90">
            <v>122000</v>
          </cell>
          <cell r="B90" t="str">
            <v>Crediti commerciali v/Consociate</v>
          </cell>
        </row>
        <row r="91">
          <cell r="A91">
            <v>122001</v>
          </cell>
          <cell r="B91" t="str">
            <v>Fatture da emettere a Consociate</v>
          </cell>
        </row>
        <row r="92">
          <cell r="A92">
            <v>122002</v>
          </cell>
          <cell r="B92" t="str">
            <v>Note Credito da emettere a Consociate</v>
          </cell>
        </row>
        <row r="93">
          <cell r="A93">
            <v>122003</v>
          </cell>
          <cell r="B93" t="str">
            <v>Fatture da emettere a consociata Medusa Film</v>
          </cell>
        </row>
        <row r="94">
          <cell r="A94">
            <v>122004</v>
          </cell>
          <cell r="B94" t="str">
            <v>Crediti per trasferim. Personale da Consociate</v>
          </cell>
        </row>
        <row r="95">
          <cell r="A95">
            <v>122100</v>
          </cell>
          <cell r="B95" t="str">
            <v>Crediti commerciali v/Controllate</v>
          </cell>
        </row>
        <row r="96">
          <cell r="A96">
            <v>122101</v>
          </cell>
          <cell r="B96" t="str">
            <v>Fatt da emett  a  controllate</v>
          </cell>
        </row>
        <row r="97">
          <cell r="A97">
            <v>122103</v>
          </cell>
          <cell r="B97" t="str">
            <v>Note Credito da emettere a Controllate</v>
          </cell>
        </row>
        <row r="98">
          <cell r="A98">
            <v>122104</v>
          </cell>
          <cell r="B98" t="str">
            <v>Versam.infruttiferi v/controllate x copert.perdite</v>
          </cell>
        </row>
        <row r="99">
          <cell r="A99">
            <v>122300</v>
          </cell>
          <cell r="B99" t="str">
            <v>Crediti verso Società Collegate</v>
          </cell>
        </row>
        <row r="100">
          <cell r="A100">
            <v>122301</v>
          </cell>
          <cell r="B100" t="str">
            <v>Fatture da emettere a Collegate</v>
          </cell>
        </row>
        <row r="101">
          <cell r="A101">
            <v>122302</v>
          </cell>
          <cell r="B101" t="str">
            <v>Note Credito da emettere a Collegate</v>
          </cell>
        </row>
        <row r="102">
          <cell r="A102">
            <v>122303</v>
          </cell>
          <cell r="B102" t="str">
            <v>Crediti per trasferim.personale da Soc.Collegate</v>
          </cell>
        </row>
        <row r="103">
          <cell r="A103">
            <v>122400</v>
          </cell>
          <cell r="B103" t="str">
            <v>Crediti commerciali verso Soc. Controllanti</v>
          </cell>
        </row>
        <row r="104">
          <cell r="A104">
            <v>122401</v>
          </cell>
          <cell r="B104" t="str">
            <v>Fatt da emettere a Controllanti</v>
          </cell>
        </row>
        <row r="105">
          <cell r="A105">
            <v>122402</v>
          </cell>
          <cell r="B105" t="str">
            <v>Note Credito da emettere a Controllanti</v>
          </cell>
        </row>
        <row r="106">
          <cell r="A106">
            <v>122403</v>
          </cell>
          <cell r="B106" t="str">
            <v>Crediti per trasferim. personale da Controllanti</v>
          </cell>
        </row>
        <row r="107">
          <cell r="A107">
            <v>122404</v>
          </cell>
          <cell r="B107" t="str">
            <v>Iva Capogruppo</v>
          </cell>
        </row>
        <row r="108">
          <cell r="A108">
            <v>122405</v>
          </cell>
          <cell r="B108" t="str">
            <v>Conto c/c  cash pooling Medusa Film Spa</v>
          </cell>
        </row>
        <row r="109">
          <cell r="A109">
            <v>122406</v>
          </cell>
          <cell r="B109" t="str">
            <v>Crediti finanziari v/Controllante</v>
          </cell>
        </row>
        <row r="110">
          <cell r="A110">
            <v>122409</v>
          </cell>
          <cell r="B110" t="str">
            <v>Crediti V/Controllante per consolidato fiscale</v>
          </cell>
        </row>
        <row r="111">
          <cell r="A111">
            <v>122410</v>
          </cell>
          <cell r="B111" t="str">
            <v>c/c IC 226 Mediaset</v>
          </cell>
        </row>
        <row r="112">
          <cell r="A112">
            <v>123000</v>
          </cell>
          <cell r="B112" t="str">
            <v>Crediti v/personale per fondo spese</v>
          </cell>
        </row>
        <row r="113">
          <cell r="A113">
            <v>123001</v>
          </cell>
          <cell r="B113" t="str">
            <v>Anticipi e acconti su retribuzioni</v>
          </cell>
        </row>
        <row r="114">
          <cell r="A114">
            <v>123002</v>
          </cell>
          <cell r="B114" t="str">
            <v>Anticipi in conto Nota Spese</v>
          </cell>
        </row>
        <row r="115">
          <cell r="A115">
            <v>123004</v>
          </cell>
          <cell r="B115" t="str">
            <v>Assicurazioni c/ TFR</v>
          </cell>
        </row>
        <row r="116">
          <cell r="A116">
            <v>123005</v>
          </cell>
          <cell r="B116" t="str">
            <v>Prestiti a dipendenti</v>
          </cell>
        </row>
        <row r="117">
          <cell r="A117">
            <v>123006</v>
          </cell>
          <cell r="B117" t="str">
            <v>Crediti v/dipendenti per multe e ammende e varie</v>
          </cell>
        </row>
        <row r="118">
          <cell r="A118">
            <v>123200</v>
          </cell>
          <cell r="B118" t="str">
            <v>Acconto IRES (ex Irpeg)</v>
          </cell>
        </row>
        <row r="119">
          <cell r="A119">
            <v>123201</v>
          </cell>
          <cell r="B119" t="str">
            <v>Acconto IRAP</v>
          </cell>
        </row>
        <row r="120">
          <cell r="A120">
            <v>123202</v>
          </cell>
          <cell r="B120" t="str">
            <v>Acconto IMPOSTA PATRIMONIALE</v>
          </cell>
        </row>
        <row r="121">
          <cell r="A121">
            <v>123203</v>
          </cell>
          <cell r="B121" t="str">
            <v>C/rimborso  IRES (ex Irpeg)</v>
          </cell>
        </row>
        <row r="122">
          <cell r="A122">
            <v>123204</v>
          </cell>
          <cell r="B122" t="str">
            <v>IRES (ex Irpeg) riportata a nuovo</v>
          </cell>
        </row>
        <row r="123">
          <cell r="A123">
            <v>123206</v>
          </cell>
          <cell r="B123" t="str">
            <v>C/rimborso IRAP</v>
          </cell>
        </row>
        <row r="124">
          <cell r="A124">
            <v>123207</v>
          </cell>
          <cell r="B124" t="str">
            <v>Irap riportata a nuovo</v>
          </cell>
        </row>
        <row r="125">
          <cell r="A125">
            <v>123208</v>
          </cell>
          <cell r="B125" t="str">
            <v>Anticipo Imposta su TFR-L.140 28/05/97</v>
          </cell>
        </row>
        <row r="126">
          <cell r="A126">
            <v>123209</v>
          </cell>
          <cell r="B126" t="str">
            <v>Ritenute d'acconto su interessi attivi</v>
          </cell>
        </row>
        <row r="127">
          <cell r="A127">
            <v>123210</v>
          </cell>
          <cell r="B127" t="str">
            <v>Ritenuta d'acconto su provvigioni CEMIT</v>
          </cell>
        </row>
        <row r="128">
          <cell r="A128">
            <v>123211</v>
          </cell>
          <cell r="B128" t="str">
            <v>Crediti per interessi su crediti V/Erario</v>
          </cell>
        </row>
        <row r="129">
          <cell r="A129">
            <v>123212</v>
          </cell>
          <cell r="B129" t="str">
            <v>Altri crediti v/Erario</v>
          </cell>
        </row>
        <row r="130">
          <cell r="A130">
            <v>123213</v>
          </cell>
          <cell r="B130" t="str">
            <v>Ritenuta d'acconto su provvigioni M.F.D./C.D.I.</v>
          </cell>
        </row>
        <row r="131">
          <cell r="A131">
            <v>123214</v>
          </cell>
          <cell r="B131" t="str">
            <v>Ritenuta d'acconto su provvigioni YAMATO</v>
          </cell>
        </row>
        <row r="132">
          <cell r="A132">
            <v>123215</v>
          </cell>
          <cell r="B132" t="str">
            <v>Ritenuta d'acconto su provvigioni EYESCREEN</v>
          </cell>
        </row>
        <row r="133">
          <cell r="A133">
            <v>123216</v>
          </cell>
          <cell r="B133" t="str">
            <v>Credito per imposta anticipata  IRES (ex Irpeg)</v>
          </cell>
        </row>
        <row r="134">
          <cell r="A134">
            <v>123217</v>
          </cell>
          <cell r="B134" t="str">
            <v>Ritenuta d'acconto su provvigioni MEDIAFILM</v>
          </cell>
        </row>
        <row r="135">
          <cell r="A135">
            <v>123218</v>
          </cell>
          <cell r="B135" t="str">
            <v>Ritenuta d'acconto su provvigioni Mt.C.</v>
          </cell>
        </row>
        <row r="136">
          <cell r="A136">
            <v>123219</v>
          </cell>
          <cell r="B136" t="str">
            <v>Ritenuta d'acconto su provvigioni SIRIO VIDE Italia</v>
          </cell>
        </row>
        <row r="137">
          <cell r="A137">
            <v>123220</v>
          </cell>
          <cell r="B137" t="str">
            <v>Ritenuta d'acconto su provvigioni Cinehollywood</v>
          </cell>
        </row>
        <row r="138">
          <cell r="A138">
            <v>123221</v>
          </cell>
          <cell r="B138" t="str">
            <v>Credito per imposta anticipata IRAP</v>
          </cell>
        </row>
        <row r="139">
          <cell r="A139">
            <v>123222</v>
          </cell>
          <cell r="B139" t="str">
            <v>Ritenuta d'acconto su provvigioni Lucky Red</v>
          </cell>
        </row>
        <row r="140">
          <cell r="A140">
            <v>123223</v>
          </cell>
          <cell r="B140" t="str">
            <v>Ritenute su provvigioni CLEMI CINEMATOGRAFICA</v>
          </cell>
        </row>
        <row r="141">
          <cell r="A141">
            <v>123224</v>
          </cell>
          <cell r="B141" t="str">
            <v>Ritenuta su provvigioni Monaco Film</v>
          </cell>
        </row>
        <row r="142">
          <cell r="A142">
            <v>123225</v>
          </cell>
          <cell r="B142" t="str">
            <v>Ritenuta su provvigioni Malavasi editorr</v>
          </cell>
        </row>
        <row r="143">
          <cell r="A143">
            <v>123226</v>
          </cell>
          <cell r="B143" t="str">
            <v>Ritenuta per provvigioni Gruppo Minerva</v>
          </cell>
        </row>
        <row r="144">
          <cell r="A144">
            <v>123227</v>
          </cell>
          <cell r="B144" t="str">
            <v>Ritenuta x  provvigioni AVO FILM</v>
          </cell>
        </row>
        <row r="145">
          <cell r="A145">
            <v>123228</v>
          </cell>
          <cell r="B145" t="str">
            <v>Ritenute su provvigioni GENERAL VIDEO</v>
          </cell>
        </row>
        <row r="146">
          <cell r="A146">
            <v>123229</v>
          </cell>
          <cell r="B146" t="str">
            <v>Ritenuta su provvigioni OFFICINE UBU</v>
          </cell>
        </row>
        <row r="147">
          <cell r="A147">
            <v>123230</v>
          </cell>
          <cell r="B147" t="str">
            <v>Ritenuta x provvigioni SAAR</v>
          </cell>
        </row>
        <row r="148">
          <cell r="A148">
            <v>123231</v>
          </cell>
          <cell r="B148" t="str">
            <v>Ritenuta per provvigioni Aegida</v>
          </cell>
        </row>
        <row r="149">
          <cell r="A149">
            <v>123232</v>
          </cell>
          <cell r="B149" t="str">
            <v>Ritenuta per provvigioni Alan Young</v>
          </cell>
        </row>
        <row r="150">
          <cell r="A150">
            <v>123233</v>
          </cell>
          <cell r="B150" t="str">
            <v>Ritenuta per provvigioni Delta Pictures</v>
          </cell>
        </row>
        <row r="151">
          <cell r="A151">
            <v>123234</v>
          </cell>
          <cell r="B151" t="str">
            <v>Ritenute per provvigioni  FILMAURO</v>
          </cell>
        </row>
        <row r="152">
          <cell r="A152">
            <v>123235</v>
          </cell>
          <cell r="B152" t="str">
            <v>Ritenute su provvigioni RTI SPA</v>
          </cell>
        </row>
        <row r="153">
          <cell r="A153">
            <v>123300</v>
          </cell>
          <cell r="B153" t="str">
            <v>IVA su acquisti</v>
          </cell>
        </row>
        <row r="154">
          <cell r="A154">
            <v>123301</v>
          </cell>
          <cell r="B154" t="str">
            <v>IVA  CEE</v>
          </cell>
        </row>
        <row r="155">
          <cell r="A155">
            <v>123302</v>
          </cell>
          <cell r="B155" t="str">
            <v>Altri crediti per imposte indirette</v>
          </cell>
        </row>
        <row r="156">
          <cell r="A156">
            <v>123303</v>
          </cell>
          <cell r="B156" t="str">
            <v>Iva Dogana</v>
          </cell>
        </row>
        <row r="157">
          <cell r="A157">
            <v>123400</v>
          </cell>
          <cell r="B157" t="str">
            <v>Deposito cauzionale ENEL</v>
          </cell>
        </row>
        <row r="158">
          <cell r="A158">
            <v>123401</v>
          </cell>
          <cell r="B158" t="str">
            <v>Deposito cauzionale Affitto</v>
          </cell>
        </row>
        <row r="159">
          <cell r="A159">
            <v>123402</v>
          </cell>
          <cell r="B159" t="str">
            <v>Depositi cauzionali versati</v>
          </cell>
        </row>
        <row r="160">
          <cell r="A160">
            <v>123600</v>
          </cell>
          <cell r="B160" t="str">
            <v>Fornitori c/ anticipi</v>
          </cell>
        </row>
        <row r="161">
          <cell r="A161">
            <v>123601</v>
          </cell>
          <cell r="B161" t="str">
            <v>Fornitori estero c/anticipi</v>
          </cell>
        </row>
        <row r="162">
          <cell r="A162">
            <v>123602</v>
          </cell>
          <cell r="B162" t="str">
            <v>Professionisti c/anticipi</v>
          </cell>
        </row>
        <row r="163">
          <cell r="A163">
            <v>123603</v>
          </cell>
          <cell r="B163" t="str">
            <v>Acconto Inail</v>
          </cell>
        </row>
        <row r="164">
          <cell r="A164">
            <v>123604</v>
          </cell>
          <cell r="B164" t="str">
            <v>Crediti per cessioni di credito</v>
          </cell>
        </row>
        <row r="165">
          <cell r="A165">
            <v>123605</v>
          </cell>
          <cell r="B165" t="str">
            <v>Altri crediti diversi</v>
          </cell>
        </row>
        <row r="166">
          <cell r="A166">
            <v>123606</v>
          </cell>
          <cell r="B166" t="str">
            <v>Agenti c/anticipi</v>
          </cell>
        </row>
        <row r="167">
          <cell r="A167">
            <v>123607</v>
          </cell>
          <cell r="B167" t="str">
            <v>Anticipi Eyescreen minim.garant.</v>
          </cell>
        </row>
        <row r="168">
          <cell r="A168">
            <v>123608</v>
          </cell>
          <cell r="B168" t="str">
            <v>Minimo garantito "CONCORRENZA SLEALE"</v>
          </cell>
        </row>
        <row r="169">
          <cell r="A169">
            <v>123609</v>
          </cell>
          <cell r="B169" t="str">
            <v>Anticipo Minimo Garantito Lucky Red</v>
          </cell>
        </row>
        <row r="170">
          <cell r="A170">
            <v>123610</v>
          </cell>
          <cell r="B170" t="str">
            <v>Anticipo minimo garantito ALFADEDIS ENTERTAINMENT</v>
          </cell>
        </row>
        <row r="171">
          <cell r="A171">
            <v>123611</v>
          </cell>
          <cell r="B171" t="str">
            <v>Anticipi minimo garantito C.D.I.</v>
          </cell>
        </row>
        <row r="172">
          <cell r="A172">
            <v>123612</v>
          </cell>
          <cell r="B172" t="str">
            <v>Anticipi minimo garantito Mediafilm</v>
          </cell>
        </row>
        <row r="173">
          <cell r="A173">
            <v>123613</v>
          </cell>
          <cell r="B173" t="str">
            <v>Anticipo Avo Film</v>
          </cell>
        </row>
        <row r="174">
          <cell r="A174">
            <v>123614</v>
          </cell>
          <cell r="B174" t="str">
            <v>Anticipo General Video</v>
          </cell>
        </row>
        <row r="175">
          <cell r="A175">
            <v>123615</v>
          </cell>
          <cell r="B175" t="str">
            <v>Anticipi OFFICINE UBU</v>
          </cell>
        </row>
        <row r="176">
          <cell r="A176">
            <v>123616</v>
          </cell>
          <cell r="B176" t="str">
            <v>Anticipo Clemi Cinematografica</v>
          </cell>
        </row>
        <row r="177">
          <cell r="A177">
            <v>123650</v>
          </cell>
          <cell r="B177" t="str">
            <v>Siae c/Anticipi</v>
          </cell>
        </row>
        <row r="178">
          <cell r="A178">
            <v>125000</v>
          </cell>
          <cell r="B178" t="str">
            <v>Comit</v>
          </cell>
        </row>
        <row r="179">
          <cell r="A179">
            <v>125001</v>
          </cell>
          <cell r="B179" t="str">
            <v>Monte Paschi Siena</v>
          </cell>
        </row>
        <row r="180">
          <cell r="A180">
            <v>125002</v>
          </cell>
          <cell r="B180" t="str">
            <v>Conto Corrente Postale</v>
          </cell>
        </row>
        <row r="181">
          <cell r="A181">
            <v>125003</v>
          </cell>
          <cell r="B181" t="str">
            <v>Credito Artigiano - c/c 3247</v>
          </cell>
        </row>
        <row r="182">
          <cell r="A182">
            <v>125004</v>
          </cell>
          <cell r="B182" t="str">
            <v>Banca Pop. Di Sondrio</v>
          </cell>
        </row>
        <row r="183">
          <cell r="A183">
            <v>125005</v>
          </cell>
          <cell r="B183" t="str">
            <v>Credito Artigiano - c/c 8888</v>
          </cell>
        </row>
        <row r="184">
          <cell r="A184">
            <v>125010</v>
          </cell>
          <cell r="B184" t="str">
            <v>Banca Pop. di Bergamo c/c 27286</v>
          </cell>
        </row>
        <row r="185">
          <cell r="A185">
            <v>125200</v>
          </cell>
          <cell r="B185" t="str">
            <v>Cassa contanti</v>
          </cell>
        </row>
        <row r="186">
          <cell r="A186">
            <v>125205</v>
          </cell>
          <cell r="B186" t="str">
            <v>Cassa Assegni DAP SIDES</v>
          </cell>
        </row>
        <row r="187">
          <cell r="A187">
            <v>125206</v>
          </cell>
          <cell r="B187" t="str">
            <v>Cassa assegni DHL</v>
          </cell>
        </row>
        <row r="188">
          <cell r="A188">
            <v>125250</v>
          </cell>
          <cell r="B188" t="str">
            <v>Cassa/Valori</v>
          </cell>
        </row>
        <row r="189">
          <cell r="A189">
            <v>125400</v>
          </cell>
          <cell r="B189" t="str">
            <v>Cassa Valuta Dollari</v>
          </cell>
        </row>
        <row r="190">
          <cell r="A190">
            <v>125401</v>
          </cell>
          <cell r="B190" t="str">
            <v>Cassa Valuta Divise Varie</v>
          </cell>
        </row>
        <row r="191">
          <cell r="A191">
            <v>126001</v>
          </cell>
          <cell r="B191" t="str">
            <v>Prestiti a Terzi Infruttiferi</v>
          </cell>
        </row>
        <row r="192">
          <cell r="A192">
            <v>129000</v>
          </cell>
          <cell r="B192" t="str">
            <v>Clienti al Legale</v>
          </cell>
        </row>
        <row r="193">
          <cell r="A193">
            <v>130000</v>
          </cell>
          <cell r="B193" t="str">
            <v>Altri ratei attivi</v>
          </cell>
        </row>
        <row r="194">
          <cell r="A194">
            <v>131000</v>
          </cell>
          <cell r="B194" t="str">
            <v>Risconti attivi di premi assicurativi</v>
          </cell>
        </row>
        <row r="195">
          <cell r="A195">
            <v>131001</v>
          </cell>
          <cell r="B195" t="str">
            <v>Risconti attivi per affitti passivi</v>
          </cell>
        </row>
        <row r="196">
          <cell r="A196">
            <v>131002</v>
          </cell>
          <cell r="B196" t="str">
            <v>Altri risconti attivi</v>
          </cell>
        </row>
        <row r="197">
          <cell r="A197">
            <v>140000</v>
          </cell>
          <cell r="B197" t="str">
            <v>STATO PATRIMONIALE INIZIALE</v>
          </cell>
        </row>
        <row r="198">
          <cell r="A198">
            <v>140001</v>
          </cell>
          <cell r="B198" t="str">
            <v>STATO PATRIMONIALE FINALE</v>
          </cell>
        </row>
        <row r="199">
          <cell r="A199">
            <v>150000</v>
          </cell>
          <cell r="B199" t="str">
            <v>TRANSITORIO</v>
          </cell>
        </row>
        <row r="200">
          <cell r="A200">
            <v>150001</v>
          </cell>
          <cell r="B200" t="str">
            <v>PREVISIONALE</v>
          </cell>
        </row>
        <row r="201">
          <cell r="A201">
            <v>150002</v>
          </cell>
          <cell r="B201" t="str">
            <v>Partite da definire clienti</v>
          </cell>
        </row>
        <row r="202">
          <cell r="A202">
            <v>150003</v>
          </cell>
          <cell r="B202" t="str">
            <v>Incassi per conto</v>
          </cell>
        </row>
        <row r="203">
          <cell r="A203">
            <v>150004</v>
          </cell>
          <cell r="B203" t="str">
            <v>Incassi da definire (spedizionieri)</v>
          </cell>
        </row>
        <row r="204">
          <cell r="A204">
            <v>150005</v>
          </cell>
          <cell r="B204" t="str">
            <v>Compensazione Note Credito/Contrassegni</v>
          </cell>
        </row>
        <row r="205">
          <cell r="A205">
            <v>150006</v>
          </cell>
          <cell r="B205" t="str">
            <v>Partite di giro per autofatture</v>
          </cell>
        </row>
        <row r="206">
          <cell r="A206">
            <v>150007</v>
          </cell>
          <cell r="B206" t="str">
            <v>Assegni insoluti in sospeso</v>
          </cell>
        </row>
        <row r="207">
          <cell r="A207">
            <v>150008</v>
          </cell>
          <cell r="B207" t="str">
            <v>Incassi vendita per corrispondenza</v>
          </cell>
        </row>
        <row r="208">
          <cell r="A208">
            <v>150009</v>
          </cell>
          <cell r="B208" t="str">
            <v>Pagamenti Carta di Credito</v>
          </cell>
        </row>
        <row r="209">
          <cell r="A209">
            <v>150010</v>
          </cell>
          <cell r="B209" t="str">
            <v>Partite da definire fornitori</v>
          </cell>
        </row>
        <row r="210">
          <cell r="A210">
            <v>150011</v>
          </cell>
          <cell r="B210" t="str">
            <v>Pagamenti per conto</v>
          </cell>
        </row>
        <row r="211">
          <cell r="A211">
            <v>150012</v>
          </cell>
          <cell r="B211" t="str">
            <v>Partite da definire agenti</v>
          </cell>
        </row>
        <row r="212">
          <cell r="A212">
            <v>150013</v>
          </cell>
          <cell r="B212" t="str">
            <v>DEBITI V/DOGANA</v>
          </cell>
        </row>
        <row r="213">
          <cell r="A213">
            <v>150014</v>
          </cell>
          <cell r="B213" t="str">
            <v>Riba insolute - transitorio</v>
          </cell>
        </row>
        <row r="214">
          <cell r="A214">
            <v>150015</v>
          </cell>
          <cell r="B214" t="str">
            <v>Partite da definire FIORDALISO</v>
          </cell>
        </row>
        <row r="215">
          <cell r="A215">
            <v>150016</v>
          </cell>
          <cell r="B215" t="str">
            <v>Partite da definire RIALTO/IL GIGANTE/TIDONE</v>
          </cell>
        </row>
        <row r="216">
          <cell r="A216">
            <v>150017</v>
          </cell>
          <cell r="B216" t="str">
            <v>Partite da definire STANDA</v>
          </cell>
        </row>
        <row r="217">
          <cell r="A217">
            <v>150018</v>
          </cell>
          <cell r="B217" t="str">
            <v>Partite da definire ESSELUNGA</v>
          </cell>
        </row>
        <row r="218">
          <cell r="A218">
            <v>150019</v>
          </cell>
          <cell r="B218" t="str">
            <v>Partite da definire RINASCENTE/UPIM</v>
          </cell>
        </row>
        <row r="219">
          <cell r="A219">
            <v>150020</v>
          </cell>
          <cell r="B219" t="str">
            <v>Partite da definire ATLANTA MARKET</v>
          </cell>
        </row>
        <row r="220">
          <cell r="A220">
            <v>150021</v>
          </cell>
          <cell r="B220" t="str">
            <v>Partite da definire ASPIAG</v>
          </cell>
        </row>
        <row r="221">
          <cell r="A221">
            <v>150022</v>
          </cell>
          <cell r="B221" t="str">
            <v>Partite da definire AUCHAN</v>
          </cell>
        </row>
        <row r="222">
          <cell r="A222">
            <v>150023</v>
          </cell>
          <cell r="B222" t="str">
            <v>Partite da definire AUTOGRILL</v>
          </cell>
        </row>
        <row r="223">
          <cell r="A223">
            <v>150024</v>
          </cell>
          <cell r="B223" t="str">
            <v>Partite da definireBENNET/DI.TEX.AL</v>
          </cell>
        </row>
        <row r="224">
          <cell r="A224">
            <v>150025</v>
          </cell>
          <cell r="B224" t="str">
            <v>Partite da definire IPER MAGENTA</v>
          </cell>
        </row>
        <row r="225">
          <cell r="A225">
            <v>150026</v>
          </cell>
          <cell r="B225" t="str">
            <v>Partite da definire IPER MONTEBELLO</v>
          </cell>
        </row>
        <row r="226">
          <cell r="A226">
            <v>150027</v>
          </cell>
          <cell r="B226" t="str">
            <v>Partite da definire G.S.</v>
          </cell>
        </row>
        <row r="227">
          <cell r="A227">
            <v>150028</v>
          </cell>
          <cell r="B227" t="str">
            <v>Partite da definire INDIS</v>
          </cell>
        </row>
        <row r="228">
          <cell r="A228">
            <v>150029</v>
          </cell>
          <cell r="B228" t="str">
            <v>Partite da definire IPER ORIO</v>
          </cell>
        </row>
        <row r="229">
          <cell r="A229">
            <v>150030</v>
          </cell>
          <cell r="B229" t="str">
            <v>Partite da definire MEDIAMARKET</v>
          </cell>
        </row>
        <row r="230">
          <cell r="A230">
            <v>150031</v>
          </cell>
          <cell r="B230" t="str">
            <v>Partite da definire METRO</v>
          </cell>
        </row>
        <row r="231">
          <cell r="A231">
            <v>150032</v>
          </cell>
          <cell r="B231" t="str">
            <v>Partite da definire NOVACOOP</v>
          </cell>
        </row>
        <row r="232">
          <cell r="A232">
            <v>150033</v>
          </cell>
          <cell r="B232" t="str">
            <v>Partite da definire NUOVA DISTRIBUZIONE</v>
          </cell>
        </row>
        <row r="233">
          <cell r="A233">
            <v>150034</v>
          </cell>
          <cell r="B233" t="str">
            <v>Partite da definire S.I.C.</v>
          </cell>
        </row>
        <row r="234">
          <cell r="A234">
            <v>150035</v>
          </cell>
          <cell r="B234" t="str">
            <v>Partite da definire SMAFIN</v>
          </cell>
        </row>
        <row r="235">
          <cell r="A235">
            <v>150036</v>
          </cell>
          <cell r="B235" t="str">
            <v>Partite da definire S.M.A.</v>
          </cell>
        </row>
        <row r="236">
          <cell r="A236">
            <v>150037</v>
          </cell>
          <cell r="B236" t="str">
            <v>Partite da definire S.S.C.</v>
          </cell>
        </row>
        <row r="237">
          <cell r="A237">
            <v>150038</v>
          </cell>
          <cell r="B237" t="str">
            <v>Partite da definire COOP gruppo</v>
          </cell>
        </row>
        <row r="238">
          <cell r="A238">
            <v>150039</v>
          </cell>
          <cell r="B238" t="str">
            <v>Partite da definire ALIGRUOP</v>
          </cell>
        </row>
        <row r="239">
          <cell r="A239">
            <v>150040</v>
          </cell>
          <cell r="B239" t="str">
            <v>Partite da definire UNES</v>
          </cell>
        </row>
        <row r="240">
          <cell r="A240">
            <v>150041</v>
          </cell>
          <cell r="B240" t="str">
            <v>Partite da definire SOGEGROSS</v>
          </cell>
        </row>
        <row r="241">
          <cell r="A241">
            <v>150042</v>
          </cell>
          <cell r="B241" t="str">
            <v>Partite da definire BASKO</v>
          </cell>
        </row>
        <row r="242">
          <cell r="A242">
            <v>150043</v>
          </cell>
          <cell r="B242" t="str">
            <v>Partite da definire IPERNORDEST</v>
          </cell>
        </row>
        <row r="243">
          <cell r="A243">
            <v>150045</v>
          </cell>
          <cell r="B243" t="str">
            <v>Partite da definire PANORAMA</v>
          </cell>
        </row>
        <row r="244">
          <cell r="A244">
            <v>150046</v>
          </cell>
          <cell r="B244" t="str">
            <v>Partite da definire UNICOMM</v>
          </cell>
        </row>
        <row r="245">
          <cell r="A245">
            <v>150047</v>
          </cell>
          <cell r="B245" t="str">
            <v>Partite da definire SILEASUD</v>
          </cell>
        </row>
        <row r="246">
          <cell r="A246">
            <v>150048</v>
          </cell>
          <cell r="B246" t="str">
            <v>Partite da definire IPER LAVORATORE</v>
          </cell>
        </row>
        <row r="247">
          <cell r="A247">
            <v>150049</v>
          </cell>
          <cell r="B247" t="str">
            <v>partite da definire IPERAL</v>
          </cell>
        </row>
        <row r="248">
          <cell r="A248">
            <v>150050</v>
          </cell>
          <cell r="B248" t="str">
            <v>Partite da definire  TA.IP. SPA</v>
          </cell>
        </row>
        <row r="249">
          <cell r="A249">
            <v>150051</v>
          </cell>
          <cell r="B249" t="str">
            <v>Partite da definire SUMAR S.p.A.</v>
          </cell>
        </row>
        <row r="250">
          <cell r="A250">
            <v>150052</v>
          </cell>
          <cell r="B250" t="str">
            <v>Partite da definite LE.IP.  SPA</v>
          </cell>
        </row>
        <row r="251">
          <cell r="A251">
            <v>150053</v>
          </cell>
          <cell r="B251" t="str">
            <v>partite da definire S.G.M. DISTRIBUZIONE SPA</v>
          </cell>
        </row>
        <row r="252">
          <cell r="A252">
            <v>150054</v>
          </cell>
          <cell r="B252" t="str">
            <v>PARTITE DA DEFINIRE MIRTO 92 SRL</v>
          </cell>
        </row>
        <row r="253">
          <cell r="A253">
            <v>150055</v>
          </cell>
          <cell r="B253" t="str">
            <v>Partite da definire IPER  MARCHE SRL</v>
          </cell>
        </row>
        <row r="254">
          <cell r="A254">
            <v>150056</v>
          </cell>
          <cell r="B254" t="str">
            <v>Partite da definire UNIEURO</v>
          </cell>
        </row>
        <row r="255">
          <cell r="A255">
            <v>150057</v>
          </cell>
          <cell r="B255" t="str">
            <v>Partite da definire supermercati PAM</v>
          </cell>
        </row>
        <row r="256">
          <cell r="A256">
            <v>150058</v>
          </cell>
          <cell r="B256" t="str">
            <v>Partite da definire IPERCOOP TIRRENO</v>
          </cell>
        </row>
        <row r="257">
          <cell r="A257">
            <v>150059</v>
          </cell>
          <cell r="B257" t="str">
            <v>Partite da definire FO.IP. S.r.l.</v>
          </cell>
        </row>
        <row r="258">
          <cell r="A258">
            <v>150060</v>
          </cell>
          <cell r="B258" t="str">
            <v>Partite da definire COOP ESTENSE</v>
          </cell>
        </row>
        <row r="259">
          <cell r="A259">
            <v>150061</v>
          </cell>
          <cell r="B259" t="str">
            <v>Partite da definire MERCURIO SRL</v>
          </cell>
        </row>
        <row r="260">
          <cell r="A260">
            <v>150062</v>
          </cell>
          <cell r="B260" t="str">
            <v>Partite da definire G.D.M. SPA</v>
          </cell>
        </row>
        <row r="261">
          <cell r="A261">
            <v>150063</v>
          </cell>
          <cell r="B261" t="str">
            <v>Partite da definire ELECTRONICS BOUTIQUE ITALY SRL</v>
          </cell>
        </row>
        <row r="262">
          <cell r="A262">
            <v>150064</v>
          </cell>
          <cell r="B262" t="str">
            <v>Partite da definire AUCHAN S.P.A.</v>
          </cell>
        </row>
        <row r="263">
          <cell r="A263">
            <v>150065</v>
          </cell>
          <cell r="B263" t="str">
            <v>Partite da definire FNAC ITALIA SPA</v>
          </cell>
        </row>
        <row r="264">
          <cell r="A264">
            <v>150066</v>
          </cell>
          <cell r="B264" t="str">
            <v>Partite da definire IPER POZZOLO OASI SRL</v>
          </cell>
        </row>
        <row r="265">
          <cell r="A265">
            <v>150067</v>
          </cell>
          <cell r="B265" t="str">
            <v>Partite da definire OASI SRL</v>
          </cell>
        </row>
        <row r="266">
          <cell r="A266">
            <v>150068</v>
          </cell>
          <cell r="B266" t="str">
            <v>Partite da definire G.A.M. SRL</v>
          </cell>
        </row>
        <row r="267">
          <cell r="A267">
            <v>150075</v>
          </cell>
          <cell r="B267" t="str">
            <v>Crrediti v. clienti interessi attivi</v>
          </cell>
        </row>
        <row r="268">
          <cell r="A268">
            <v>150090</v>
          </cell>
          <cell r="B268" t="str">
            <v>Alienazione beni</v>
          </cell>
        </row>
        <row r="269">
          <cell r="A269">
            <v>202000</v>
          </cell>
          <cell r="B269" t="str">
            <v>Fondo oscillazione cambi</v>
          </cell>
        </row>
        <row r="270">
          <cell r="A270">
            <v>202001</v>
          </cell>
          <cell r="B270" t="str">
            <v>Fondo oneri futuri resi supporti</v>
          </cell>
        </row>
        <row r="271">
          <cell r="A271">
            <v>202002</v>
          </cell>
          <cell r="B271" t="str">
            <v>Fondo svalutazione magazzino per difettosi-furti-altri</v>
          </cell>
        </row>
        <row r="272">
          <cell r="A272">
            <v>202003</v>
          </cell>
          <cell r="B272" t="str">
            <v>Fondo svalutazione magazzino prodotti finiti</v>
          </cell>
        </row>
        <row r="273">
          <cell r="A273">
            <v>202004</v>
          </cell>
          <cell r="B273" t="str">
            <v>Fondo indennita' supplettiva di clientela</v>
          </cell>
        </row>
        <row r="274">
          <cell r="A274">
            <v>202005</v>
          </cell>
          <cell r="B274" t="str">
            <v>Fondo rischi su Minimi Garantiti</v>
          </cell>
        </row>
        <row r="275">
          <cell r="A275">
            <v>202006</v>
          </cell>
          <cell r="B275" t="str">
            <v>Fondo oneri Siae/Equocompenso/Imaie</v>
          </cell>
        </row>
        <row r="276">
          <cell r="A276">
            <v>202007</v>
          </cell>
          <cell r="B276" t="str">
            <v>Fondo sval. Antic. Min.Garantito Alfadedis</v>
          </cell>
        </row>
        <row r="277">
          <cell r="A277">
            <v>210000</v>
          </cell>
          <cell r="B277" t="str">
            <v>Fondo TFR dirigenti</v>
          </cell>
        </row>
        <row r="278">
          <cell r="A278">
            <v>210001</v>
          </cell>
          <cell r="B278" t="str">
            <v>Fondo TFR impiegati</v>
          </cell>
        </row>
        <row r="279">
          <cell r="A279">
            <v>210002</v>
          </cell>
          <cell r="B279" t="str">
            <v>Fondo di previdenza complementare</v>
          </cell>
        </row>
        <row r="280">
          <cell r="A280">
            <v>210003</v>
          </cell>
          <cell r="B280" t="str">
            <v>Fondo di previdenza ex art.36-C.I.A.</v>
          </cell>
        </row>
        <row r="281">
          <cell r="A281">
            <v>210004</v>
          </cell>
          <cell r="B281" t="str">
            <v>Fondo TFR Imp. Sost. Rivalutazione</v>
          </cell>
        </row>
        <row r="282">
          <cell r="A282">
            <v>224000</v>
          </cell>
          <cell r="B282" t="str">
            <v>Clienti c/ anticipi nazionali</v>
          </cell>
        </row>
        <row r="283">
          <cell r="A283">
            <v>224001</v>
          </cell>
          <cell r="B283" t="str">
            <v>Clienti c/anticipi estero</v>
          </cell>
        </row>
        <row r="284">
          <cell r="A284">
            <v>224002</v>
          </cell>
          <cell r="B284" t="str">
            <v>Clienti c/anticipi per contrassegni</v>
          </cell>
        </row>
        <row r="285">
          <cell r="A285">
            <v>225000</v>
          </cell>
          <cell r="B285" t="str">
            <v>Fornitori nazionali</v>
          </cell>
        </row>
        <row r="286">
          <cell r="A286">
            <v>225100</v>
          </cell>
          <cell r="B286" t="str">
            <v>Fornitori Estero</v>
          </cell>
        </row>
        <row r="287">
          <cell r="A287">
            <v>225200</v>
          </cell>
          <cell r="B287" t="str">
            <v>Debiti v/Professionisti</v>
          </cell>
        </row>
        <row r="288">
          <cell r="A288">
            <v>225400</v>
          </cell>
          <cell r="B288" t="str">
            <v>Fornitori nazionali</v>
          </cell>
        </row>
        <row r="289">
          <cell r="A289">
            <v>225401</v>
          </cell>
          <cell r="B289" t="str">
            <v>Fornitori estero</v>
          </cell>
        </row>
        <row r="290">
          <cell r="A290">
            <v>225402</v>
          </cell>
          <cell r="B290" t="str">
            <v>Fatture da ricevere fornitori nazionali</v>
          </cell>
        </row>
        <row r="291">
          <cell r="A291">
            <v>225403</v>
          </cell>
          <cell r="B291" t="str">
            <v>Fatture da ricevere fornitori estero</v>
          </cell>
        </row>
        <row r="292">
          <cell r="A292">
            <v>225404</v>
          </cell>
          <cell r="B292" t="str">
            <v>Note Credito da ricevere fornitori nazionali</v>
          </cell>
        </row>
        <row r="293">
          <cell r="A293">
            <v>225405</v>
          </cell>
          <cell r="B293" t="str">
            <v>Note Credito da ricevere fornitori estero</v>
          </cell>
        </row>
        <row r="294">
          <cell r="A294">
            <v>225406</v>
          </cell>
          <cell r="B294" t="str">
            <v>Note di variazione interne da emettere</v>
          </cell>
        </row>
        <row r="295">
          <cell r="A295">
            <v>225407</v>
          </cell>
          <cell r="B295" t="str">
            <v>Fatture da ricevere fornitori per royalties</v>
          </cell>
        </row>
        <row r="296">
          <cell r="A296">
            <v>225430</v>
          </cell>
          <cell r="B296" t="str">
            <v>Fatture da ricevere diritti Siae</v>
          </cell>
        </row>
        <row r="297">
          <cell r="A297">
            <v>225432</v>
          </cell>
          <cell r="B297" t="str">
            <v>Fatture da ricevere Magazzinaggio</v>
          </cell>
        </row>
        <row r="298">
          <cell r="A298">
            <v>225500</v>
          </cell>
          <cell r="B298" t="str">
            <v>Agenti</v>
          </cell>
        </row>
        <row r="299">
          <cell r="A299">
            <v>225501</v>
          </cell>
          <cell r="B299" t="str">
            <v>Agenti c/contenzioso</v>
          </cell>
        </row>
        <row r="300">
          <cell r="A300">
            <v>225502</v>
          </cell>
          <cell r="B300" t="str">
            <v>Fatture da ricevere Agenti</v>
          </cell>
        </row>
        <row r="301">
          <cell r="A301">
            <v>225503</v>
          </cell>
          <cell r="B301" t="str">
            <v>Ft. Da ric.Agenti per provv.maturate non liquidate</v>
          </cell>
        </row>
        <row r="302">
          <cell r="A302">
            <v>225504</v>
          </cell>
          <cell r="B302" t="str">
            <v>Ft.da ric. Agenti per provv.matur.non liquid.'92</v>
          </cell>
        </row>
        <row r="303">
          <cell r="A303">
            <v>225505</v>
          </cell>
          <cell r="B303" t="str">
            <v>Ft.da ric.Agenti per provv.matur.non liquid.'93</v>
          </cell>
        </row>
        <row r="304">
          <cell r="A304">
            <v>225506</v>
          </cell>
          <cell r="B304" t="str">
            <v>Ft.da ric.Agenti per provv.matur.non liquid.'94</v>
          </cell>
        </row>
        <row r="305">
          <cell r="A305">
            <v>225507</v>
          </cell>
          <cell r="B305" t="str">
            <v>Ft.da ric. Agenti per provv.matur.non liquid.'95</v>
          </cell>
        </row>
        <row r="306">
          <cell r="A306">
            <v>225508</v>
          </cell>
          <cell r="B306" t="str">
            <v>Ft.da ric. Agenti per provv.matur.non liquid.'96</v>
          </cell>
        </row>
        <row r="307">
          <cell r="A307">
            <v>225509</v>
          </cell>
          <cell r="B307" t="str">
            <v>Ft.da ric. Agenti per provv.matur.non liquid.'97</v>
          </cell>
        </row>
        <row r="308">
          <cell r="A308">
            <v>225510</v>
          </cell>
          <cell r="B308" t="str">
            <v>Ft.da ric. Agenti per provv.matur.non liquid.'98</v>
          </cell>
        </row>
        <row r="309">
          <cell r="A309">
            <v>225511</v>
          </cell>
          <cell r="B309" t="str">
            <v>ft.da ric.agenti per provv.matur.non liq.'99</v>
          </cell>
        </row>
        <row r="310">
          <cell r="A310">
            <v>225512</v>
          </cell>
          <cell r="B310" t="str">
            <v>Ft. Ric. Agenti provv.mat.non liq.2000</v>
          </cell>
        </row>
        <row r="311">
          <cell r="A311">
            <v>225513</v>
          </cell>
          <cell r="B311" t="str">
            <v>Ft.Ric.Agenti provv.mat.non liq.2001</v>
          </cell>
        </row>
        <row r="312">
          <cell r="A312">
            <v>225514</v>
          </cell>
          <cell r="B312" t="str">
            <v>Ft.Ric,Agenti provv.mat.non liq.2002</v>
          </cell>
        </row>
        <row r="313">
          <cell r="A313">
            <v>225515</v>
          </cell>
          <cell r="B313" t="str">
            <v>Ft.Ric.Agenti x provv.maturate non liq. 2003</v>
          </cell>
        </row>
        <row r="314">
          <cell r="A314">
            <v>225516</v>
          </cell>
          <cell r="B314" t="str">
            <v>Ft.Ric.Agenti provv.mat.non liq.2004</v>
          </cell>
        </row>
        <row r="315">
          <cell r="A315">
            <v>225517</v>
          </cell>
          <cell r="B315" t="str">
            <v>Ft.Ric.Agenti provv.mat.non liq.2005</v>
          </cell>
        </row>
        <row r="316">
          <cell r="A316">
            <v>225600</v>
          </cell>
          <cell r="B316" t="str">
            <v>Professionisti, consulenti e collaboratori</v>
          </cell>
        </row>
        <row r="317">
          <cell r="A317">
            <v>225601</v>
          </cell>
          <cell r="B317" t="str">
            <v>Fatture da ricevere Profess., Consul.e Collab.</v>
          </cell>
        </row>
        <row r="318">
          <cell r="A318">
            <v>225602</v>
          </cell>
          <cell r="B318" t="str">
            <v>Note credito da ric.Profess., Agenti ,Consul.e Collab.</v>
          </cell>
        </row>
        <row r="319">
          <cell r="A319">
            <v>225603</v>
          </cell>
          <cell r="B319" t="str">
            <v>Emolumenti e debiti v/ Amministratori e Sindaci</v>
          </cell>
        </row>
        <row r="320">
          <cell r="A320">
            <v>225604</v>
          </cell>
          <cell r="B320" t="str">
            <v>Fatt./Notule da ricevere da Sindaci</v>
          </cell>
        </row>
        <row r="321">
          <cell r="A321">
            <v>225605</v>
          </cell>
          <cell r="B321" t="str">
            <v>Fatt/Notule da ricevere da amministratori</v>
          </cell>
        </row>
        <row r="322">
          <cell r="A322">
            <v>226000</v>
          </cell>
          <cell r="B322" t="str">
            <v>Debiti commerciali verso Consociate</v>
          </cell>
        </row>
        <row r="323">
          <cell r="A323">
            <v>226001</v>
          </cell>
          <cell r="B323" t="str">
            <v>Fatture da ricevere da Consociate</v>
          </cell>
        </row>
        <row r="324">
          <cell r="A324">
            <v>226002</v>
          </cell>
          <cell r="B324" t="str">
            <v>Note Credito da ricevere da Consociate</v>
          </cell>
        </row>
        <row r="325">
          <cell r="A325">
            <v>226003</v>
          </cell>
          <cell r="B325" t="str">
            <v>Debiti per trasferim.personale a Consociate</v>
          </cell>
        </row>
        <row r="326">
          <cell r="A326">
            <v>226004</v>
          </cell>
          <cell r="B326" t="str">
            <v>Fatture da ricevere da consociata Rti</v>
          </cell>
        </row>
        <row r="327">
          <cell r="A327">
            <v>226005</v>
          </cell>
          <cell r="B327" t="str">
            <v>Fatture da ricevere da consociata Mediaset</v>
          </cell>
        </row>
        <row r="328">
          <cell r="A328">
            <v>226006</v>
          </cell>
          <cell r="B328" t="str">
            <v>Fatture da ricevre da Consociata CEMIT (Mondadori)</v>
          </cell>
        </row>
        <row r="329">
          <cell r="A329">
            <v>226010</v>
          </cell>
          <cell r="B329" t="str">
            <v>Fatture da ricevere da Consociata Medusa Film</v>
          </cell>
        </row>
        <row r="330">
          <cell r="A330">
            <v>226100</v>
          </cell>
          <cell r="B330" t="str">
            <v>Debiti commerciali verso Controllate</v>
          </cell>
        </row>
        <row r="331">
          <cell r="A331">
            <v>226101</v>
          </cell>
          <cell r="B331" t="str">
            <v>Fatture da ricevere da Controllate</v>
          </cell>
        </row>
        <row r="332">
          <cell r="A332">
            <v>226102</v>
          </cell>
          <cell r="B332" t="str">
            <v>Note credito da ricevere da Controllate</v>
          </cell>
        </row>
        <row r="333">
          <cell r="A333">
            <v>226103</v>
          </cell>
          <cell r="B333" t="str">
            <v>Debiti per trasferim.personale a Controllate</v>
          </cell>
        </row>
        <row r="334">
          <cell r="A334">
            <v>226105</v>
          </cell>
          <cell r="B334" t="str">
            <v>Debiti finanziari verso Controllate</v>
          </cell>
        </row>
        <row r="335">
          <cell r="A335">
            <v>226300</v>
          </cell>
          <cell r="B335" t="str">
            <v>Debiti commerciali verso Collegate</v>
          </cell>
        </row>
        <row r="336">
          <cell r="A336">
            <v>226301</v>
          </cell>
          <cell r="B336" t="str">
            <v>Fatture da ricevere da Collegate</v>
          </cell>
        </row>
        <row r="337">
          <cell r="A337">
            <v>226302</v>
          </cell>
          <cell r="B337" t="str">
            <v>Note credito da ricevere da Collegate</v>
          </cell>
        </row>
        <row r="338">
          <cell r="A338">
            <v>226303</v>
          </cell>
          <cell r="B338" t="str">
            <v>Debiti per trasferim. Personale a Collegate</v>
          </cell>
        </row>
        <row r="339">
          <cell r="A339">
            <v>226400</v>
          </cell>
          <cell r="B339" t="str">
            <v>Debiti commerciali verso Controllanti</v>
          </cell>
        </row>
        <row r="340">
          <cell r="A340">
            <v>226401</v>
          </cell>
          <cell r="B340" t="str">
            <v>Fatture da ricevere da Controllanti</v>
          </cell>
        </row>
        <row r="341">
          <cell r="A341">
            <v>226402</v>
          </cell>
          <cell r="B341" t="str">
            <v>Note credito da ricevere da Controllanti</v>
          </cell>
        </row>
        <row r="342">
          <cell r="A342">
            <v>226403</v>
          </cell>
          <cell r="B342" t="str">
            <v>Debiti per trasferim. personale da Controllanti</v>
          </cell>
        </row>
        <row r="343">
          <cell r="A343">
            <v>226404</v>
          </cell>
          <cell r="B343" t="str">
            <v>Debiti finanziari verso Controllante</v>
          </cell>
        </row>
        <row r="344">
          <cell r="A344">
            <v>226405</v>
          </cell>
          <cell r="B344" t="str">
            <v>Fatture da ricevere controllante Fininvest Spa</v>
          </cell>
        </row>
        <row r="345">
          <cell r="A345">
            <v>226406</v>
          </cell>
          <cell r="B345" t="str">
            <v>Fatture da ricevere controllante Medusa Film</v>
          </cell>
        </row>
        <row r="346">
          <cell r="A346">
            <v>226407</v>
          </cell>
          <cell r="B346" t="str">
            <v>Fatture da ricevere da controllante RTI</v>
          </cell>
        </row>
        <row r="347">
          <cell r="A347">
            <v>226408</v>
          </cell>
          <cell r="B347" t="str">
            <v>Fatture da ricevere da controllante Mediaset</v>
          </cell>
        </row>
        <row r="348">
          <cell r="A348">
            <v>226420</v>
          </cell>
          <cell r="B348" t="str">
            <v>Debiti V/Controllante per consolidato fiscale</v>
          </cell>
        </row>
        <row r="349">
          <cell r="A349">
            <v>227000</v>
          </cell>
          <cell r="B349" t="str">
            <v>Fondo imposte e tasse IRES (ex Irpeg)</v>
          </cell>
        </row>
        <row r="350">
          <cell r="A350">
            <v>227001</v>
          </cell>
          <cell r="B350" t="str">
            <v>Fondo imposte e tasse  IRAP</v>
          </cell>
        </row>
        <row r="351">
          <cell r="A351">
            <v>227002</v>
          </cell>
          <cell r="B351" t="str">
            <v>Fondo imposte differite</v>
          </cell>
        </row>
        <row r="352">
          <cell r="A352">
            <v>227010</v>
          </cell>
          <cell r="B352" t="str">
            <v>Debiti v/ Erario per Condono Tombale</v>
          </cell>
        </row>
        <row r="353">
          <cell r="A353">
            <v>227100</v>
          </cell>
          <cell r="B353" t="str">
            <v>IVA s/vendite</v>
          </cell>
        </row>
        <row r="354">
          <cell r="A354">
            <v>227101</v>
          </cell>
          <cell r="B354" t="str">
            <v>IVA CEE</v>
          </cell>
        </row>
        <row r="355">
          <cell r="A355">
            <v>227102</v>
          </cell>
          <cell r="B355" t="str">
            <v>Iva su corrispettivi</v>
          </cell>
        </row>
        <row r="356">
          <cell r="A356">
            <v>227103</v>
          </cell>
          <cell r="B356" t="str">
            <v>Erario c/Iva</v>
          </cell>
        </row>
        <row r="357">
          <cell r="A357">
            <v>227200</v>
          </cell>
          <cell r="B357" t="str">
            <v>Erario per rit fisc s/redd lavoro dipendente</v>
          </cell>
        </row>
        <row r="358">
          <cell r="A358">
            <v>227201</v>
          </cell>
          <cell r="B358" t="str">
            <v>Erario per rit fisc s/redditi lav.aut.Italia</v>
          </cell>
        </row>
        <row r="359">
          <cell r="A359">
            <v>227202</v>
          </cell>
          <cell r="B359" t="str">
            <v>Erario per rit fisc s/redd. Lav.aut.estero</v>
          </cell>
        </row>
        <row r="360">
          <cell r="A360">
            <v>227203</v>
          </cell>
          <cell r="B360" t="str">
            <v>Erario per ritenute importo minimo DM 22/12/90</v>
          </cell>
        </row>
        <row r="361">
          <cell r="A361">
            <v>227204</v>
          </cell>
          <cell r="B361" t="str">
            <v>Erario per altre ritenute</v>
          </cell>
        </row>
        <row r="362">
          <cell r="A362">
            <v>227205</v>
          </cell>
          <cell r="B362" t="str">
            <v>Erario per Imposta di registro</v>
          </cell>
        </row>
        <row r="363">
          <cell r="A363">
            <v>227206</v>
          </cell>
          <cell r="B363" t="str">
            <v>Altri debiti v/Erario</v>
          </cell>
        </row>
        <row r="364">
          <cell r="A364">
            <v>227207</v>
          </cell>
          <cell r="B364" t="str">
            <v>Fondo imposte  IRES in corso d'anno</v>
          </cell>
        </row>
        <row r="365">
          <cell r="A365">
            <v>227208</v>
          </cell>
          <cell r="B365" t="str">
            <v>Fondo imposte IRAP in corso d'anno</v>
          </cell>
        </row>
        <row r="366">
          <cell r="A366">
            <v>227300</v>
          </cell>
          <cell r="B366" t="str">
            <v>Cartelle esattoriali</v>
          </cell>
        </row>
        <row r="367">
          <cell r="A367">
            <v>227301</v>
          </cell>
          <cell r="B367" t="str">
            <v>Imposte da condono</v>
          </cell>
        </row>
        <row r="368">
          <cell r="A368">
            <v>228000</v>
          </cell>
          <cell r="B368" t="str">
            <v>INPS</v>
          </cell>
        </row>
        <row r="369">
          <cell r="A369">
            <v>228001</v>
          </cell>
          <cell r="B369" t="str">
            <v>INAIL</v>
          </cell>
        </row>
        <row r="370">
          <cell r="A370">
            <v>228002</v>
          </cell>
          <cell r="B370" t="str">
            <v>INPDAI</v>
          </cell>
        </row>
        <row r="371">
          <cell r="A371">
            <v>228003</v>
          </cell>
          <cell r="B371" t="str">
            <v>PREVINDAI</v>
          </cell>
        </row>
        <row r="372">
          <cell r="A372">
            <v>228004</v>
          </cell>
          <cell r="B372" t="str">
            <v>ENPALS</v>
          </cell>
        </row>
        <row r="373">
          <cell r="A373">
            <v>228005</v>
          </cell>
          <cell r="B373" t="str">
            <v>ENASARCO</v>
          </cell>
        </row>
        <row r="374">
          <cell r="A374">
            <v>228006</v>
          </cell>
          <cell r="B374" t="str">
            <v>FIRR</v>
          </cell>
        </row>
        <row r="375">
          <cell r="A375">
            <v>228007</v>
          </cell>
          <cell r="B375" t="str">
            <v>ENASARCO per minimali e massimali</v>
          </cell>
        </row>
        <row r="376">
          <cell r="A376">
            <v>228008</v>
          </cell>
          <cell r="B376" t="str">
            <v>FASI</v>
          </cell>
        </row>
        <row r="377">
          <cell r="A377">
            <v>228009</v>
          </cell>
          <cell r="B377" t="str">
            <v>INPS a carico collab.coord.contin.</v>
          </cell>
        </row>
        <row r="378">
          <cell r="A378">
            <v>228010</v>
          </cell>
          <cell r="B378" t="str">
            <v>INPS 10-12%</v>
          </cell>
        </row>
        <row r="379">
          <cell r="A379">
            <v>228011</v>
          </cell>
          <cell r="B379" t="str">
            <v>Debiti verso altri Enti previdenziali</v>
          </cell>
        </row>
        <row r="380">
          <cell r="A380">
            <v>228012</v>
          </cell>
          <cell r="B380" t="str">
            <v>Polizza sanitaria Assicassa carico dipendenti</v>
          </cell>
        </row>
        <row r="381">
          <cell r="A381">
            <v>228015</v>
          </cell>
          <cell r="B381" t="str">
            <v>Contributi Mediafond</v>
          </cell>
        </row>
        <row r="382">
          <cell r="A382">
            <v>229000</v>
          </cell>
          <cell r="B382" t="str">
            <v>Dipendenti/coll.coord.contin.per  stipendi da liquidare</v>
          </cell>
        </row>
        <row r="383">
          <cell r="A383">
            <v>229001</v>
          </cell>
          <cell r="B383" t="str">
            <v>Dipendenti c/arrotondamenti stipendi</v>
          </cell>
        </row>
        <row r="384">
          <cell r="A384">
            <v>229002</v>
          </cell>
          <cell r="B384" t="str">
            <v>Quota servizio sindacale</v>
          </cell>
        </row>
        <row r="385">
          <cell r="A385">
            <v>229003</v>
          </cell>
          <cell r="B385" t="str">
            <v>Dipendenti per Nota spese contanti</v>
          </cell>
        </row>
        <row r="386">
          <cell r="A386">
            <v>229004</v>
          </cell>
          <cell r="B386" t="str">
            <v>Dipendenti per Nota spese Carta Credito</v>
          </cell>
        </row>
        <row r="387">
          <cell r="A387">
            <v>229005</v>
          </cell>
          <cell r="B387" t="str">
            <v>Altri debiti verso dipendenti</v>
          </cell>
        </row>
        <row r="388">
          <cell r="A388">
            <v>229006</v>
          </cell>
          <cell r="B388" t="str">
            <v>Altri debiti diversi</v>
          </cell>
        </row>
        <row r="389">
          <cell r="A389">
            <v>229007</v>
          </cell>
          <cell r="B389" t="str">
            <v>Altri debiti verso Agenti</v>
          </cell>
        </row>
        <row r="390">
          <cell r="A390">
            <v>229008</v>
          </cell>
          <cell r="B390" t="str">
            <v>Altri debiti v/fornitori</v>
          </cell>
        </row>
        <row r="391">
          <cell r="A391">
            <v>229010</v>
          </cell>
          <cell r="B391" t="str">
            <v>Rimborsi Unisalute</v>
          </cell>
        </row>
        <row r="392">
          <cell r="A392">
            <v>229030</v>
          </cell>
          <cell r="B392" t="str">
            <v>Debiti V/ Consiglio di Amministrazione</v>
          </cell>
        </row>
        <row r="393">
          <cell r="A393">
            <v>229031</v>
          </cell>
          <cell r="B393" t="str">
            <v>Altri debiti v/Consiglio di Amministrazione</v>
          </cell>
        </row>
        <row r="394">
          <cell r="A394">
            <v>229100</v>
          </cell>
          <cell r="B394" t="str">
            <v>Debiti v/Dipendenti per Note Spese</v>
          </cell>
        </row>
        <row r="395">
          <cell r="A395">
            <v>229401</v>
          </cell>
          <cell r="B395" t="str">
            <v>Note spese da ricevere</v>
          </cell>
        </row>
        <row r="396">
          <cell r="A396">
            <v>230000</v>
          </cell>
          <cell r="B396" t="str">
            <v>Ratei per ferie maturate e non godute</v>
          </cell>
        </row>
        <row r="397">
          <cell r="A397">
            <v>230001</v>
          </cell>
          <cell r="B397" t="str">
            <v>Ratei per 13a/14a e contributi</v>
          </cell>
        </row>
        <row r="398">
          <cell r="A398">
            <v>230002</v>
          </cell>
          <cell r="B398" t="str">
            <v>Altri ratei passivi</v>
          </cell>
        </row>
        <row r="399">
          <cell r="A399">
            <v>230003</v>
          </cell>
          <cell r="B399" t="str">
            <v>Ratei per M.B.O. da liquidare</v>
          </cell>
        </row>
        <row r="400">
          <cell r="A400">
            <v>231001</v>
          </cell>
          <cell r="B400" t="str">
            <v>Altri risconti passivi</v>
          </cell>
        </row>
        <row r="401">
          <cell r="A401">
            <v>240000</v>
          </cell>
          <cell r="B401" t="str">
            <v>F.do Amm.to spese di costituzione</v>
          </cell>
        </row>
        <row r="402">
          <cell r="A402">
            <v>240001</v>
          </cell>
          <cell r="B402" t="str">
            <v>F.do Ammortam. Spese per aumento Capitale Sociale</v>
          </cell>
        </row>
        <row r="403">
          <cell r="A403">
            <v>240100</v>
          </cell>
          <cell r="B403" t="str">
            <v>F.do Amm.Costi pubblicità/propag.su GIORNALI</v>
          </cell>
        </row>
        <row r="404">
          <cell r="A404">
            <v>240101</v>
          </cell>
          <cell r="B404" t="str">
            <v>F.do Amm.Costi di pubblicità/propag.AUDIOVISIVA</v>
          </cell>
        </row>
        <row r="405">
          <cell r="A405">
            <v>240102</v>
          </cell>
          <cell r="B405" t="str">
            <v>F.do Amm. Materiali e Servizi per pubblic./propag.</v>
          </cell>
        </row>
        <row r="406">
          <cell r="A406">
            <v>240200</v>
          </cell>
          <cell r="B406" t="str">
            <v>F.do Ammortam. Diritti di brevetto</v>
          </cell>
        </row>
        <row r="407">
          <cell r="A407">
            <v>240201</v>
          </cell>
          <cell r="B407" t="str">
            <v>F.do Ammortamento Diritti di utilizzazione</v>
          </cell>
        </row>
        <row r="408">
          <cell r="A408">
            <v>240300</v>
          </cell>
          <cell r="B408" t="str">
            <v>F.do Ammortamento Concessioni - T.Service</v>
          </cell>
        </row>
        <row r="409">
          <cell r="A409">
            <v>240301</v>
          </cell>
          <cell r="B409" t="str">
            <v>F.do Ammortamento Diritti Home-Video</v>
          </cell>
        </row>
        <row r="410">
          <cell r="A410">
            <v>240302</v>
          </cell>
          <cell r="B410" t="str">
            <v>F.do Ammortamento Oneri Accessori Pluriennali</v>
          </cell>
        </row>
        <row r="411">
          <cell r="A411">
            <v>240303</v>
          </cell>
          <cell r="B411" t="str">
            <v>F.do Ammortamento Concessioni Oracle</v>
          </cell>
        </row>
        <row r="412">
          <cell r="A412">
            <v>240304</v>
          </cell>
          <cell r="B412" t="str">
            <v>F.do Ammortamento Concessioni Saritel</v>
          </cell>
        </row>
        <row r="413">
          <cell r="A413">
            <v>240305</v>
          </cell>
          <cell r="B413" t="str">
            <v>F.do Ammortamento Diritti Pay-Tv</v>
          </cell>
        </row>
        <row r="414">
          <cell r="A414">
            <v>240306</v>
          </cell>
          <cell r="B414" t="str">
            <v>F.do Ammortamento Diritti Televisivi</v>
          </cell>
        </row>
        <row r="415">
          <cell r="A415">
            <v>240307</v>
          </cell>
          <cell r="B415" t="str">
            <v>F.do Ammortamento Diritti Videogiochi</v>
          </cell>
        </row>
        <row r="416">
          <cell r="A416">
            <v>240308</v>
          </cell>
          <cell r="B416" t="str">
            <v>F.do Ammortamento Produzione Ermitage</v>
          </cell>
        </row>
        <row r="417">
          <cell r="A417">
            <v>240309</v>
          </cell>
          <cell r="B417" t="str">
            <v>F.do ammortamento Deposito Marchi</v>
          </cell>
        </row>
        <row r="418">
          <cell r="A418">
            <v>240310</v>
          </cell>
          <cell r="B418" t="str">
            <v>F.do Ammortamento Licenze software</v>
          </cell>
        </row>
        <row r="419">
          <cell r="A419">
            <v>240311</v>
          </cell>
          <cell r="B419" t="str">
            <v>F.do Ammortamento Kite 2000</v>
          </cell>
        </row>
        <row r="420">
          <cell r="A420">
            <v>240340</v>
          </cell>
          <cell r="B420" t="str">
            <v>F.do Amm.to svalutazione Dir. H.V.</v>
          </cell>
        </row>
        <row r="421">
          <cell r="A421">
            <v>240345</v>
          </cell>
          <cell r="B421" t="str">
            <v>F.do Amm.to svalutzione altri oneri plu.</v>
          </cell>
        </row>
        <row r="422">
          <cell r="A422">
            <v>240350</v>
          </cell>
          <cell r="B422" t="str">
            <v>F.do Amm.to svalutzione Dir. Pay TV</v>
          </cell>
        </row>
        <row r="423">
          <cell r="A423">
            <v>240355</v>
          </cell>
          <cell r="B423" t="str">
            <v>F.do Amm.to svalutzione Dir. TV</v>
          </cell>
        </row>
        <row r="424">
          <cell r="A424">
            <v>240400</v>
          </cell>
          <cell r="B424" t="str">
            <v>F.do Ammortamento Avviamento</v>
          </cell>
        </row>
        <row r="425">
          <cell r="A425">
            <v>240500</v>
          </cell>
          <cell r="B425" t="str">
            <v>F.do Ammort.immobilizzaz.immateriali in corso</v>
          </cell>
        </row>
        <row r="426">
          <cell r="A426">
            <v>240501</v>
          </cell>
          <cell r="B426" t="str">
            <v>F.do Ammort.acconti relativi acquisto immob.immat.</v>
          </cell>
        </row>
        <row r="427">
          <cell r="A427">
            <v>240502</v>
          </cell>
          <cell r="B427" t="str">
            <v>F.do Ammort.Migliorie Beni in affitto</v>
          </cell>
        </row>
        <row r="428">
          <cell r="A428">
            <v>240600</v>
          </cell>
          <cell r="B428" t="str">
            <v>F.do Ammortamento altri Oneri Pluriennali</v>
          </cell>
        </row>
        <row r="429">
          <cell r="A429">
            <v>240601</v>
          </cell>
          <cell r="B429" t="str">
            <v>F.do Ammortam. Packages DafoWin-T.Service</v>
          </cell>
        </row>
        <row r="430">
          <cell r="A430">
            <v>240602</v>
          </cell>
          <cell r="B430" t="str">
            <v>F.do Ammortam. Spese Viaggio da ammortiz.</v>
          </cell>
        </row>
        <row r="431">
          <cell r="A431">
            <v>240603</v>
          </cell>
          <cell r="B431" t="str">
            <v>F.do Ammortam. Software SQL</v>
          </cell>
        </row>
        <row r="432">
          <cell r="A432">
            <v>240605</v>
          </cell>
          <cell r="B432" t="str">
            <v>F.do Ammortamento Oneri Pluriennali Diversi</v>
          </cell>
        </row>
        <row r="433">
          <cell r="A433">
            <v>240610</v>
          </cell>
          <cell r="B433" t="str">
            <v>Fondo  Accantonamento oneri tributari</v>
          </cell>
        </row>
        <row r="434">
          <cell r="A434">
            <v>241001</v>
          </cell>
          <cell r="B434" t="str">
            <v>F.do Ammortamento Fabbricati</v>
          </cell>
        </row>
        <row r="435">
          <cell r="A435">
            <v>241100</v>
          </cell>
          <cell r="B435" t="str">
            <v>F.do Ammortamento Impianti generici</v>
          </cell>
        </row>
        <row r="436">
          <cell r="A436">
            <v>241200</v>
          </cell>
          <cell r="B436" t="str">
            <v>F.do Ammortamento Server</v>
          </cell>
        </row>
        <row r="437">
          <cell r="A437">
            <v>241201</v>
          </cell>
          <cell r="B437" t="str">
            <v>F.do Ammortamento Personal Computer</v>
          </cell>
        </row>
        <row r="438">
          <cell r="A438">
            <v>241202</v>
          </cell>
          <cell r="B438" t="str">
            <v>F.do Ammortamento Stampanti</v>
          </cell>
        </row>
        <row r="439">
          <cell r="A439">
            <v>241203</v>
          </cell>
          <cell r="B439" t="str">
            <v>F.do Ammortamento Dotazioni varie ed attrezzi</v>
          </cell>
        </row>
        <row r="440">
          <cell r="A440">
            <v>241204</v>
          </cell>
          <cell r="B440" t="str">
            <v>F.do Ammortamento Attrezzatura Specifica</v>
          </cell>
        </row>
        <row r="441">
          <cell r="A441">
            <v>241205</v>
          </cell>
          <cell r="B441" t="str">
            <v>F.do Ammortamento Stand Sim-Hifi 90</v>
          </cell>
        </row>
        <row r="442">
          <cell r="A442">
            <v>241206</v>
          </cell>
          <cell r="B442" t="str">
            <v>F.do Ammortamento Mobili e Arredi</v>
          </cell>
        </row>
        <row r="443">
          <cell r="A443">
            <v>241207</v>
          </cell>
          <cell r="B443" t="str">
            <v>F.do Ammortam. Macchine d'ufficio ordinarie</v>
          </cell>
        </row>
        <row r="444">
          <cell r="A444">
            <v>241208</v>
          </cell>
          <cell r="B444" t="str">
            <v>F.do Ammort.Macchine d'ufficio elettriche/elettrom</v>
          </cell>
        </row>
        <row r="445">
          <cell r="A445">
            <v>241209</v>
          </cell>
          <cell r="B445" t="str">
            <v>F.do Ammortamento Master Pubblico Dominio</v>
          </cell>
        </row>
        <row r="446">
          <cell r="A446">
            <v>241210</v>
          </cell>
          <cell r="B446" t="str">
            <v>F.do Ammortamento altri beni materiali</v>
          </cell>
        </row>
        <row r="447">
          <cell r="A447">
            <v>241211</v>
          </cell>
          <cell r="B447" t="str">
            <v>F.do Ammortamento Autovetture</v>
          </cell>
        </row>
        <row r="448">
          <cell r="A448">
            <v>241212</v>
          </cell>
          <cell r="B448" t="str">
            <v>F.do Ammortamento Compaq  Rack</v>
          </cell>
        </row>
        <row r="449">
          <cell r="A449">
            <v>241213</v>
          </cell>
          <cell r="B449" t="str">
            <v>F.do Ammortam.Concentratore Lan Bay</v>
          </cell>
        </row>
        <row r="450">
          <cell r="A450">
            <v>241214</v>
          </cell>
          <cell r="B450" t="str">
            <v>F.do Ammortam.Mobili e Arredi negozio Bologna</v>
          </cell>
        </row>
        <row r="451">
          <cell r="A451">
            <v>241215</v>
          </cell>
          <cell r="B451" t="str">
            <v>F.do Ammortamento Macch.Elettr.negozio Bologna</v>
          </cell>
        </row>
        <row r="452">
          <cell r="A452">
            <v>241300</v>
          </cell>
          <cell r="B452" t="str">
            <v>F.do Ammortam. beni di costo inferiore a € 516,46</v>
          </cell>
        </row>
        <row r="453">
          <cell r="A453">
            <v>241400</v>
          </cell>
          <cell r="B453" t="str">
            <v>F.do Ammort.immobiliz.materiali in corso</v>
          </cell>
        </row>
        <row r="454">
          <cell r="A454">
            <v>241401</v>
          </cell>
          <cell r="B454" t="str">
            <v>F.do Ammort.acconti relativi acquisto immob.mat.</v>
          </cell>
        </row>
        <row r="455">
          <cell r="A455">
            <v>242000</v>
          </cell>
          <cell r="B455" t="str">
            <v>Fondo svalutazione crediti</v>
          </cell>
        </row>
        <row r="456">
          <cell r="A456">
            <v>242001</v>
          </cell>
          <cell r="B456" t="str">
            <v>Fondo svalutazione crediti (tassato)</v>
          </cell>
        </row>
        <row r="457">
          <cell r="A457">
            <v>242002</v>
          </cell>
          <cell r="B457" t="str">
            <v>Fondo variazione prezzi anni precedenti</v>
          </cell>
        </row>
        <row r="458">
          <cell r="A458">
            <v>242005</v>
          </cell>
          <cell r="B458" t="str">
            <v>Fondo Svalutazione Crediti Consociate</v>
          </cell>
        </row>
        <row r="459">
          <cell r="A459">
            <v>242006</v>
          </cell>
          <cell r="B459" t="str">
            <v>Fondo Svalutazione Crediti Controllate</v>
          </cell>
        </row>
        <row r="460">
          <cell r="A460">
            <v>242007</v>
          </cell>
          <cell r="B460" t="str">
            <v>Fondo svalutazione crediti controllanti</v>
          </cell>
        </row>
        <row r="461">
          <cell r="A461">
            <v>242009</v>
          </cell>
          <cell r="B461" t="str">
            <v>f.do accto perdite partecipazioni</v>
          </cell>
        </row>
        <row r="462">
          <cell r="A462">
            <v>242015</v>
          </cell>
          <cell r="B462" t="str">
            <v>Fondo accantonamento interessi mora clienti</v>
          </cell>
        </row>
        <row r="463">
          <cell r="A463">
            <v>300000</v>
          </cell>
          <cell r="B463" t="str">
            <v>Quote sociali</v>
          </cell>
        </row>
        <row r="464">
          <cell r="A464">
            <v>330000</v>
          </cell>
          <cell r="B464" t="str">
            <v>Riserva Legale</v>
          </cell>
        </row>
        <row r="465">
          <cell r="A465">
            <v>350000</v>
          </cell>
          <cell r="B465" t="str">
            <v>Riserve statutarie</v>
          </cell>
        </row>
        <row r="466">
          <cell r="A466">
            <v>360000</v>
          </cell>
          <cell r="B466" t="str">
            <v>Riserva Straordinaria</v>
          </cell>
        </row>
        <row r="467">
          <cell r="A467">
            <v>360001</v>
          </cell>
          <cell r="B467" t="str">
            <v>Riserva vers.Soci</v>
          </cell>
        </row>
        <row r="468">
          <cell r="A468">
            <v>360002</v>
          </cell>
          <cell r="B468" t="str">
            <v>Arrotondamenti Per Conversione</v>
          </cell>
        </row>
        <row r="469">
          <cell r="A469">
            <v>360030</v>
          </cell>
          <cell r="B469" t="str">
            <v>Riserva da attualizzazione TFR (Actuarial Gain &amp; Losses)</v>
          </cell>
        </row>
        <row r="470">
          <cell r="A470">
            <v>370000</v>
          </cell>
          <cell r="B470" t="str">
            <v>Utile (Perdite) portati a nuovo</v>
          </cell>
        </row>
        <row r="471">
          <cell r="A471">
            <v>370001</v>
          </cell>
          <cell r="B471" t="str">
            <v>Perdite esercizi precedenti</v>
          </cell>
        </row>
        <row r="472">
          <cell r="A472">
            <v>370020</v>
          </cell>
          <cell r="B472" t="str">
            <v>Utile e (Perdite) relative a es. precedenti FTA</v>
          </cell>
        </row>
        <row r="473">
          <cell r="A473">
            <v>380000</v>
          </cell>
          <cell r="B473" t="str">
            <v>Utile (Perdita) dell'esercizio</v>
          </cell>
        </row>
        <row r="474">
          <cell r="A474">
            <v>380010</v>
          </cell>
          <cell r="B474" t="str">
            <v>Utile dll'Esercizio</v>
          </cell>
        </row>
        <row r="475">
          <cell r="A475">
            <v>380020</v>
          </cell>
          <cell r="B475" t="str">
            <v>Perdita dll'Esercizio</v>
          </cell>
        </row>
        <row r="476">
          <cell r="A476">
            <v>400000</v>
          </cell>
          <cell r="B476" t="str">
            <v>Materie Prime</v>
          </cell>
        </row>
        <row r="477">
          <cell r="A477">
            <v>400001</v>
          </cell>
          <cell r="B477" t="str">
            <v>Prodotti finiti</v>
          </cell>
        </row>
        <row r="478">
          <cell r="A478">
            <v>400002</v>
          </cell>
          <cell r="B478" t="str">
            <v>Semilavorati</v>
          </cell>
        </row>
        <row r="479">
          <cell r="A479">
            <v>400003</v>
          </cell>
          <cell r="B479" t="str">
            <v>Imballaggi</v>
          </cell>
        </row>
        <row r="480">
          <cell r="A480">
            <v>400004</v>
          </cell>
          <cell r="B480" t="str">
            <v>Videocassette "Le Scienze"</v>
          </cell>
        </row>
        <row r="481">
          <cell r="A481">
            <v>400005</v>
          </cell>
          <cell r="B481" t="str">
            <v>Videocassette Mahc 3 Spa</v>
          </cell>
        </row>
        <row r="482">
          <cell r="A482">
            <v>400006</v>
          </cell>
          <cell r="B482" t="str">
            <v>Videocassette da Mondadori</v>
          </cell>
        </row>
        <row r="483">
          <cell r="A483">
            <v>400007</v>
          </cell>
          <cell r="B483" t="str">
            <v>Acquisto merci varie</v>
          </cell>
        </row>
        <row r="484">
          <cell r="A484">
            <v>400008</v>
          </cell>
          <cell r="B484" t="str">
            <v>Acquisto videocasette+libro " Tel chi el telun "</v>
          </cell>
        </row>
        <row r="485">
          <cell r="A485">
            <v>400009</v>
          </cell>
          <cell r="B485" t="str">
            <v>Acquisto lettori DVD</v>
          </cell>
        </row>
        <row r="486">
          <cell r="A486">
            <v>400010</v>
          </cell>
          <cell r="B486" t="str">
            <v>Acquisto videocassette+libro"Premiata Ditta Sciò</v>
          </cell>
        </row>
        <row r="487">
          <cell r="A487">
            <v>400011</v>
          </cell>
          <cell r="B487" t="str">
            <v>Acquisto XBOX</v>
          </cell>
        </row>
        <row r="488">
          <cell r="A488">
            <v>400012</v>
          </cell>
          <cell r="B488" t="str">
            <v>Acquisto ACCESSORI XBOX</v>
          </cell>
        </row>
        <row r="489">
          <cell r="A489">
            <v>400013</v>
          </cell>
          <cell r="B489" t="str">
            <v>Acquisto GIOCHI XBOX</v>
          </cell>
        </row>
        <row r="490">
          <cell r="A490">
            <v>400014</v>
          </cell>
          <cell r="B490" t="str">
            <v>Acquisto videocassetta+libro " PANARIELLO CHI ?"</v>
          </cell>
        </row>
        <row r="491">
          <cell r="A491">
            <v>400015</v>
          </cell>
          <cell r="B491" t="str">
            <v>Acquisto video+libro "Aldo Giov.Giac.potevo rim.offeso"</v>
          </cell>
        </row>
        <row r="492">
          <cell r="A492">
            <v>400016</v>
          </cell>
          <cell r="B492" t="str">
            <v>Acquisto videogiochi</v>
          </cell>
        </row>
        <row r="493">
          <cell r="A493">
            <v>400017</v>
          </cell>
          <cell r="B493" t="str">
            <v>Acquisto " Supermiti - 100 goal più belli"</v>
          </cell>
        </row>
        <row r="494">
          <cell r="A494">
            <v>400018</v>
          </cell>
          <cell r="B494" t="str">
            <v>PC GAMES - GIOCHI X PC</v>
          </cell>
        </row>
        <row r="495">
          <cell r="A495">
            <v>400019</v>
          </cell>
          <cell r="B495" t="str">
            <v>HRD - HARDWARE</v>
          </cell>
        </row>
        <row r="496">
          <cell r="A496">
            <v>400020</v>
          </cell>
          <cell r="B496" t="str">
            <v>HRD SOFTWARE</v>
          </cell>
        </row>
        <row r="497">
          <cell r="A497">
            <v>400021</v>
          </cell>
          <cell r="B497" t="str">
            <v>Acquisto libro+2 cd "Non solo i corti"</v>
          </cell>
        </row>
        <row r="498">
          <cell r="A498">
            <v>400022</v>
          </cell>
          <cell r="B498" t="str">
            <v>Acquisto libri</v>
          </cell>
        </row>
        <row r="499">
          <cell r="A499">
            <v>400100</v>
          </cell>
          <cell r="B499" t="str">
            <v>Fascette</v>
          </cell>
        </row>
        <row r="500">
          <cell r="A500">
            <v>400101</v>
          </cell>
          <cell r="B500" t="str">
            <v>Box per videocassette</v>
          </cell>
        </row>
        <row r="501">
          <cell r="A501">
            <v>400102</v>
          </cell>
          <cell r="B501" t="str">
            <v>Materiale vario di consumo</v>
          </cell>
        </row>
        <row r="502">
          <cell r="A502">
            <v>400103</v>
          </cell>
          <cell r="B502" t="str">
            <v>Materiale per pulizia</v>
          </cell>
        </row>
        <row r="503">
          <cell r="A503">
            <v>400105</v>
          </cell>
          <cell r="B503" t="str">
            <v>Materiale foto-cinematografico</v>
          </cell>
        </row>
        <row r="504">
          <cell r="A504">
            <v>400106</v>
          </cell>
          <cell r="B504" t="str">
            <v>Supporti magnetici</v>
          </cell>
        </row>
        <row r="505">
          <cell r="A505">
            <v>400107</v>
          </cell>
          <cell r="B505" t="str">
            <v>Ornamenti floreali</v>
          </cell>
        </row>
        <row r="506">
          <cell r="A506">
            <v>400108</v>
          </cell>
          <cell r="B506" t="str">
            <v>Acquisti diversi</v>
          </cell>
        </row>
        <row r="507">
          <cell r="A507">
            <v>400109</v>
          </cell>
          <cell r="B507" t="str">
            <v>Bollini ologramma ed etichette</v>
          </cell>
        </row>
        <row r="508">
          <cell r="A508">
            <v>400112</v>
          </cell>
          <cell r="B508" t="str">
            <v>Bollini SIAE semipersonalizzati</v>
          </cell>
        </row>
        <row r="509">
          <cell r="A509">
            <v>400200</v>
          </cell>
          <cell r="B509" t="str">
            <v>Cancelleria</v>
          </cell>
        </row>
        <row r="510">
          <cell r="A510">
            <v>400201</v>
          </cell>
          <cell r="B510" t="str">
            <v>Modulistica e stampati</v>
          </cell>
        </row>
        <row r="511">
          <cell r="A511">
            <v>400202</v>
          </cell>
          <cell r="B511" t="str">
            <v>Materiale per Edp e riparazioni</v>
          </cell>
        </row>
        <row r="512">
          <cell r="A512">
            <v>400203</v>
          </cell>
          <cell r="B512" t="str">
            <v>Libri, giornali, riviste e abbonamenti</v>
          </cell>
        </row>
        <row r="513">
          <cell r="A513">
            <v>401000</v>
          </cell>
          <cell r="B513" t="str">
            <v>Resi su acquisti</v>
          </cell>
        </row>
        <row r="514">
          <cell r="A514">
            <v>410000</v>
          </cell>
          <cell r="B514" t="str">
            <v>Lavorazioni esterne</v>
          </cell>
        </row>
        <row r="515">
          <cell r="A515">
            <v>410200</v>
          </cell>
          <cell r="B515" t="str">
            <v>Manutenzione autovetture</v>
          </cell>
        </row>
        <row r="516">
          <cell r="A516">
            <v>410201</v>
          </cell>
          <cell r="B516" t="str">
            <v>Manutenzione mobili e arredi</v>
          </cell>
        </row>
        <row r="517">
          <cell r="A517">
            <v>410202</v>
          </cell>
          <cell r="B517" t="str">
            <v>Manutenzione macchine elettroniche</v>
          </cell>
        </row>
        <row r="518">
          <cell r="A518">
            <v>410203</v>
          </cell>
          <cell r="B518" t="str">
            <v>Canone assistenza fotocopiatrice</v>
          </cell>
        </row>
        <row r="519">
          <cell r="A519">
            <v>410205</v>
          </cell>
          <cell r="B519" t="str">
            <v>Manutenzioni su beni di terzi</v>
          </cell>
        </row>
        <row r="520">
          <cell r="A520">
            <v>410206</v>
          </cell>
          <cell r="B520" t="str">
            <v>Manutenzioni e ristrutturazioni locali</v>
          </cell>
        </row>
        <row r="521">
          <cell r="A521">
            <v>410300</v>
          </cell>
          <cell r="B521" t="str">
            <v>Forza motrice</v>
          </cell>
        </row>
        <row r="522">
          <cell r="A522">
            <v>410301</v>
          </cell>
          <cell r="B522" t="str">
            <v>Energia elettrica</v>
          </cell>
        </row>
        <row r="523">
          <cell r="A523">
            <v>410302</v>
          </cell>
          <cell r="B523" t="str">
            <v>Gas e Acqua potabile</v>
          </cell>
        </row>
        <row r="524">
          <cell r="A524">
            <v>410303</v>
          </cell>
          <cell r="B524" t="str">
            <v>Spese telefoniche fisse</v>
          </cell>
        </row>
        <row r="525">
          <cell r="A525">
            <v>410304</v>
          </cell>
          <cell r="B525" t="str">
            <v>Spese postali e telex</v>
          </cell>
        </row>
        <row r="526">
          <cell r="A526">
            <v>410305</v>
          </cell>
          <cell r="B526" t="str">
            <v>Spese telefoniche cellulari</v>
          </cell>
        </row>
        <row r="527">
          <cell r="A527">
            <v>410306</v>
          </cell>
          <cell r="B527" t="str">
            <v>Spese telefoniche accessorie</v>
          </cell>
        </row>
        <row r="528">
          <cell r="A528">
            <v>410307</v>
          </cell>
          <cell r="B528" t="str">
            <v>Canoni ed accessi INTERNET</v>
          </cell>
        </row>
        <row r="529">
          <cell r="A529">
            <v>410400</v>
          </cell>
          <cell r="B529" t="str">
            <v>Spese viaggio dipendenti</v>
          </cell>
        </row>
        <row r="530">
          <cell r="A530">
            <v>410401</v>
          </cell>
          <cell r="B530" t="str">
            <v>Rimborso Spese CO.CO.CO/Terzi</v>
          </cell>
        </row>
        <row r="531">
          <cell r="A531">
            <v>410500</v>
          </cell>
          <cell r="B531" t="str">
            <v>Consulenze legali e notarili</v>
          </cell>
        </row>
        <row r="532">
          <cell r="A532">
            <v>410501</v>
          </cell>
          <cell r="B532" t="str">
            <v>Consulenze amministrative/fiscali</v>
          </cell>
        </row>
        <row r="533">
          <cell r="A533">
            <v>410502</v>
          </cell>
          <cell r="B533" t="str">
            <v>Consulenze tecniche</v>
          </cell>
        </row>
        <row r="534">
          <cell r="A534">
            <v>410503</v>
          </cell>
          <cell r="B534" t="str">
            <v>Consulenze commerciali</v>
          </cell>
        </row>
        <row r="535">
          <cell r="A535">
            <v>410504</v>
          </cell>
          <cell r="B535" t="str">
            <v>Altre consulenze e collaborazioni</v>
          </cell>
        </row>
        <row r="536">
          <cell r="A536">
            <v>410505</v>
          </cell>
          <cell r="B536" t="str">
            <v>Consulenze e collaborazioni EDP</v>
          </cell>
        </row>
        <row r="537">
          <cell r="A537">
            <v>410506</v>
          </cell>
          <cell r="B537" t="str">
            <v>Consulenze e collaborazioni</v>
          </cell>
        </row>
        <row r="538">
          <cell r="A538">
            <v>410507</v>
          </cell>
          <cell r="B538" t="str">
            <v>Perizie e certificazioni</v>
          </cell>
        </row>
        <row r="539">
          <cell r="A539">
            <v>410508</v>
          </cell>
          <cell r="B539" t="str">
            <v>Servizio informazioni e recupero crediti</v>
          </cell>
        </row>
        <row r="540">
          <cell r="A540">
            <v>410509</v>
          </cell>
          <cell r="B540" t="str">
            <v>Contributi Inps a carico Soc.per cons.collab.</v>
          </cell>
        </row>
        <row r="541">
          <cell r="A541">
            <v>410510</v>
          </cell>
          <cell r="B541" t="str">
            <v>Spese per merchandising</v>
          </cell>
        </row>
        <row r="542">
          <cell r="A542">
            <v>410511</v>
          </cell>
          <cell r="B542" t="str">
            <v>Assicurazioni automezzi - R.C.T.</v>
          </cell>
        </row>
        <row r="543">
          <cell r="A543">
            <v>410512</v>
          </cell>
          <cell r="B543" t="str">
            <v>Assicurazione Trasporti</v>
          </cell>
        </row>
        <row r="544">
          <cell r="A544">
            <v>410513</v>
          </cell>
          <cell r="B544" t="str">
            <v>Assicurazione infortuni</v>
          </cell>
        </row>
        <row r="545">
          <cell r="A545">
            <v>410514</v>
          </cell>
          <cell r="B545" t="str">
            <v>Assicurazione P.C. portatili</v>
          </cell>
        </row>
        <row r="546">
          <cell r="A546">
            <v>410515</v>
          </cell>
          <cell r="B546" t="str">
            <v>Altre assicurazioni</v>
          </cell>
        </row>
        <row r="547">
          <cell r="A547">
            <v>410516</v>
          </cell>
          <cell r="B547" t="str">
            <v>Emolumenti amministratori</v>
          </cell>
        </row>
        <row r="548">
          <cell r="A548">
            <v>410517</v>
          </cell>
          <cell r="B548" t="str">
            <v>Emolumenti sindaci</v>
          </cell>
        </row>
        <row r="549">
          <cell r="A549">
            <v>410518</v>
          </cell>
          <cell r="B549" t="str">
            <v>Spese viaggio Amministratori</v>
          </cell>
        </row>
        <row r="550">
          <cell r="A550">
            <v>410519</v>
          </cell>
          <cell r="B550" t="str">
            <v>Assicurazione Sanitaria</v>
          </cell>
        </row>
        <row r="551">
          <cell r="A551">
            <v>410520</v>
          </cell>
          <cell r="B551" t="str">
            <v>Servizi amministrativi</v>
          </cell>
        </row>
        <row r="552">
          <cell r="A552">
            <v>410521</v>
          </cell>
          <cell r="B552" t="str">
            <v>Assicurazione responsabilita' civile/all risk</v>
          </cell>
        </row>
        <row r="553">
          <cell r="A553">
            <v>410522</v>
          </cell>
          <cell r="B553" t="str">
            <v>Assic.rischio inval.perm.da malattia dirigenti</v>
          </cell>
        </row>
        <row r="554">
          <cell r="A554">
            <v>410523</v>
          </cell>
          <cell r="B554" t="str">
            <v>Assicurazione ASSICASSA</v>
          </cell>
        </row>
        <row r="555">
          <cell r="A555">
            <v>410525</v>
          </cell>
          <cell r="B555" t="str">
            <v>Revisione Contabile</v>
          </cell>
        </row>
        <row r="556">
          <cell r="A556">
            <v>410526</v>
          </cell>
          <cell r="B556" t="str">
            <v>Compenso OVC</v>
          </cell>
        </row>
        <row r="557">
          <cell r="A557">
            <v>410527</v>
          </cell>
          <cell r="B557" t="str">
            <v>Risk Assessment</v>
          </cell>
        </row>
        <row r="558">
          <cell r="A558">
            <v>410528</v>
          </cell>
          <cell r="B558" t="str">
            <v>Costi per accessi intranet</v>
          </cell>
        </row>
        <row r="559">
          <cell r="A559">
            <v>410529</v>
          </cell>
          <cell r="B559" t="str">
            <v>Spese e competenze deposito marchi</v>
          </cell>
        </row>
        <row r="560">
          <cell r="A560">
            <v>410530</v>
          </cell>
          <cell r="B560" t="str">
            <v>Compensi Extra Amministratori</v>
          </cell>
        </row>
        <row r="561">
          <cell r="A561">
            <v>410600</v>
          </cell>
          <cell r="B561" t="str">
            <v>Corrieri</v>
          </cell>
        </row>
        <row r="562">
          <cell r="A562">
            <v>410601</v>
          </cell>
          <cell r="B562" t="str">
            <v>Altre spese di trasporto</v>
          </cell>
        </row>
        <row r="563">
          <cell r="A563">
            <v>410602</v>
          </cell>
          <cell r="B563" t="str">
            <v>Spese di trasloco</v>
          </cell>
        </row>
        <row r="564">
          <cell r="A564">
            <v>410603</v>
          </cell>
          <cell r="B564" t="str">
            <v>Sdoganamento</v>
          </cell>
        </row>
        <row r="565">
          <cell r="A565">
            <v>410604</v>
          </cell>
          <cell r="B565" t="str">
            <v>Magazzinaggio e facchinaggio</v>
          </cell>
        </row>
        <row r="566">
          <cell r="A566">
            <v>410610</v>
          </cell>
          <cell r="B566" t="str">
            <v>Magazzinaggio e spedizioni supporti</v>
          </cell>
        </row>
        <row r="567">
          <cell r="A567">
            <v>410614</v>
          </cell>
          <cell r="B567" t="str">
            <v>Logistica</v>
          </cell>
        </row>
        <row r="568">
          <cell r="A568">
            <v>410700</v>
          </cell>
          <cell r="B568" t="str">
            <v>Competenze Agenti</v>
          </cell>
        </row>
        <row r="569">
          <cell r="A569">
            <v>410701</v>
          </cell>
          <cell r="B569" t="str">
            <v>Competenze mediatori e procacciatori</v>
          </cell>
        </row>
        <row r="570">
          <cell r="A570">
            <v>410703</v>
          </cell>
          <cell r="B570" t="str">
            <v>Altre provvigioni</v>
          </cell>
        </row>
        <row r="571">
          <cell r="A571">
            <v>410704</v>
          </cell>
          <cell r="B571" t="str">
            <v>Provvigioni da definire</v>
          </cell>
        </row>
        <row r="572">
          <cell r="A572">
            <v>410705</v>
          </cell>
          <cell r="B572" t="str">
            <v>Contributi Enasarco</v>
          </cell>
        </row>
        <row r="573">
          <cell r="A573">
            <v>410706</v>
          </cell>
          <cell r="B573" t="str">
            <v>Indennità Fine Rapporto a carico Società</v>
          </cell>
        </row>
        <row r="574">
          <cell r="A574">
            <v>410707</v>
          </cell>
          <cell r="B574" t="str">
            <v>Indennità Supplettiva di Clientela</v>
          </cell>
        </row>
        <row r="575">
          <cell r="A575">
            <v>410708</v>
          </cell>
          <cell r="B575" t="str">
            <v>Indennità Mancato Preavviso</v>
          </cell>
        </row>
        <row r="576">
          <cell r="A576">
            <v>410709</v>
          </cell>
          <cell r="B576" t="str">
            <v>Incentivi su vendite</v>
          </cell>
        </row>
        <row r="577">
          <cell r="A577">
            <v>410710</v>
          </cell>
          <cell r="B577" t="str">
            <v>Spese vendite convention Agenti</v>
          </cell>
        </row>
        <row r="578">
          <cell r="A578">
            <v>410711</v>
          </cell>
          <cell r="B578" t="str">
            <v>Spese viaggio riunioni Agenti</v>
          </cell>
        </row>
        <row r="579">
          <cell r="A579">
            <v>410712</v>
          </cell>
          <cell r="B579" t="str">
            <v>ALTRI  COMPENSI</v>
          </cell>
        </row>
        <row r="580">
          <cell r="A580">
            <v>410800</v>
          </cell>
          <cell r="B580" t="str">
            <v>Pubblicità e propaganda su GIORNALI</v>
          </cell>
        </row>
        <row r="581">
          <cell r="A581">
            <v>410801</v>
          </cell>
          <cell r="B581" t="str">
            <v>Pubblicità e propaganda su GIORNALI-CASTLE ROCK</v>
          </cell>
        </row>
        <row r="582">
          <cell r="A582">
            <v>410802</v>
          </cell>
          <cell r="B582" t="str">
            <v>Pubblicità e propaganda AUDIOVISIVA</v>
          </cell>
        </row>
        <row r="583">
          <cell r="A583">
            <v>410803</v>
          </cell>
          <cell r="B583" t="str">
            <v>Pubblicità e propaganda AUDIOVISIVA-CASTLE ROCK</v>
          </cell>
        </row>
        <row r="584">
          <cell r="A584">
            <v>410804</v>
          </cell>
          <cell r="B584" t="str">
            <v>Pubblicità e propaganda RADIOFONICA</v>
          </cell>
        </row>
        <row r="585">
          <cell r="A585">
            <v>410805</v>
          </cell>
          <cell r="B585" t="str">
            <v>Pubblicità e propaganda RADIOFONICA-CASTLE ROCK</v>
          </cell>
        </row>
        <row r="586">
          <cell r="A586">
            <v>410806</v>
          </cell>
          <cell r="B586" t="str">
            <v>Materiale e servizi per propaganda</v>
          </cell>
        </row>
        <row r="587">
          <cell r="A587">
            <v>410807</v>
          </cell>
          <cell r="B587" t="str">
            <v>Materiale e servizi pubbl.e prop.CASTLE ROCK</v>
          </cell>
        </row>
        <row r="588">
          <cell r="A588">
            <v>410808</v>
          </cell>
          <cell r="B588" t="str">
            <v>Eventi per  lancio Home Video</v>
          </cell>
        </row>
        <row r="589">
          <cell r="A589">
            <v>410809</v>
          </cell>
          <cell r="B589" t="str">
            <v>Poster , SAC</v>
          </cell>
        </row>
        <row r="590">
          <cell r="A590">
            <v>410810</v>
          </cell>
          <cell r="B590" t="str">
            <v>Cataloghi</v>
          </cell>
        </row>
        <row r="591">
          <cell r="A591">
            <v>410811</v>
          </cell>
          <cell r="B591" t="str">
            <v>Trailers/prestazioni servizi generali rel.trailer</v>
          </cell>
        </row>
        <row r="592">
          <cell r="A592">
            <v>410812</v>
          </cell>
          <cell r="B592" t="str">
            <v>Espositori</v>
          </cell>
        </row>
        <row r="593">
          <cell r="A593">
            <v>410813</v>
          </cell>
          <cell r="B593" t="str">
            <v>Cartonati</v>
          </cell>
        </row>
        <row r="594">
          <cell r="A594">
            <v>410814</v>
          </cell>
          <cell r="B594" t="str">
            <v>Gadgets</v>
          </cell>
        </row>
        <row r="595">
          <cell r="A595">
            <v>410815</v>
          </cell>
          <cell r="B595" t="str">
            <v>Mostre, Fiere e Convention</v>
          </cell>
        </row>
        <row r="596">
          <cell r="A596">
            <v>410816</v>
          </cell>
          <cell r="B596" t="str">
            <v>Concorso "Gratta la gamba"</v>
          </cell>
        </row>
        <row r="597">
          <cell r="A597">
            <v>410817</v>
          </cell>
          <cell r="B597" t="str">
            <v>Concorso "Cosi' è la vita"</v>
          </cell>
        </row>
        <row r="598">
          <cell r="A598">
            <v>410818</v>
          </cell>
          <cell r="B598" t="str">
            <v>Materiale e servizi per pubblicità  internet</v>
          </cell>
        </row>
        <row r="599">
          <cell r="A599">
            <v>410819</v>
          </cell>
          <cell r="B599" t="str">
            <v>Contributo Conai</v>
          </cell>
        </row>
        <row r="600">
          <cell r="A600">
            <v>410820</v>
          </cell>
          <cell r="B600" t="str">
            <v>Concorso "TITANIC - 1000 E UNA STORIA"</v>
          </cell>
        </row>
        <row r="601">
          <cell r="A601">
            <v>410821</v>
          </cell>
          <cell r="B601" t="str">
            <v>Sito Medusahe.com</v>
          </cell>
        </row>
        <row r="602">
          <cell r="A602">
            <v>410822</v>
          </cell>
          <cell r="B602" t="str">
            <v>Pubblicita' e propaganda su internet/portale</v>
          </cell>
        </row>
        <row r="603">
          <cell r="A603">
            <v>410823</v>
          </cell>
          <cell r="B603" t="str">
            <v>Pubblicità e propaganda SMS - Mail - Internet</v>
          </cell>
        </row>
        <row r="604">
          <cell r="A604">
            <v>410825</v>
          </cell>
          <cell r="B604" t="str">
            <v>Contributo promozionale clienti</v>
          </cell>
        </row>
        <row r="605">
          <cell r="A605">
            <v>410826</v>
          </cell>
          <cell r="B605" t="str">
            <v>Contributo promozionale " X BOX "</v>
          </cell>
        </row>
        <row r="606">
          <cell r="A606">
            <v>410827</v>
          </cell>
          <cell r="B606" t="str">
            <v>Concorsi Vari</v>
          </cell>
        </row>
        <row r="607">
          <cell r="A607">
            <v>410828</v>
          </cell>
          <cell r="B607" t="str">
            <v>Concorso " The dreamers "</v>
          </cell>
        </row>
        <row r="608">
          <cell r="A608">
            <v>410829</v>
          </cell>
          <cell r="B608" t="str">
            <v>Concorso "Sotto falso nome"</v>
          </cell>
        </row>
        <row r="609">
          <cell r="A609">
            <v>410830</v>
          </cell>
          <cell r="B609" t="str">
            <v>Concorso " ALTRIMENTI CI ARRABBIAMO"</v>
          </cell>
        </row>
        <row r="610">
          <cell r="A610">
            <v>410900</v>
          </cell>
          <cell r="B610" t="str">
            <v>Pulizia</v>
          </cell>
        </row>
        <row r="611">
          <cell r="A611">
            <v>410901</v>
          </cell>
          <cell r="B611" t="str">
            <v>Spese e commissioni su fidejussioni</v>
          </cell>
        </row>
        <row r="612">
          <cell r="A612">
            <v>410902</v>
          </cell>
          <cell r="B612" t="str">
            <v>Spese per domiciliazione</v>
          </cell>
        </row>
        <row r="613">
          <cell r="A613">
            <v>410903</v>
          </cell>
          <cell r="B613" t="str">
            <v>Acquisto diritti di utilizzazione sigle musicali - Serv. Fotografici</v>
          </cell>
        </row>
        <row r="614">
          <cell r="A614">
            <v>410904</v>
          </cell>
          <cell r="B614" t="str">
            <v>Servizi Edp/Postel</v>
          </cell>
        </row>
        <row r="615">
          <cell r="A615">
            <v>410905</v>
          </cell>
          <cell r="B615" t="str">
            <v>Servizio di archiviazione ottica</v>
          </cell>
        </row>
        <row r="616">
          <cell r="A616">
            <v>410906</v>
          </cell>
          <cell r="B616" t="str">
            <v>Servizi fotografici</v>
          </cell>
        </row>
        <row r="617">
          <cell r="A617">
            <v>410907</v>
          </cell>
          <cell r="B617" t="str">
            <v>Servizi tecnici</v>
          </cell>
        </row>
        <row r="618">
          <cell r="A618">
            <v>410908</v>
          </cell>
          <cell r="B618" t="str">
            <v>Assistenza tecnica e manutenzione EDP</v>
          </cell>
        </row>
        <row r="619">
          <cell r="A619">
            <v>410909</v>
          </cell>
          <cell r="B619" t="str">
            <v>Assistenza/servizi Edp T-Service/Accenture</v>
          </cell>
        </row>
        <row r="620">
          <cell r="A620">
            <v>410910</v>
          </cell>
          <cell r="B620" t="str">
            <v>Prestaz.servizi da mandato distribuz.Castle Rock</v>
          </cell>
        </row>
        <row r="621">
          <cell r="A621">
            <v>410911</v>
          </cell>
          <cell r="B621" t="str">
            <v>Servizi diversi</v>
          </cell>
        </row>
        <row r="622">
          <cell r="A622">
            <v>410912</v>
          </cell>
          <cell r="B622" t="str">
            <v>Fotocomposizione e Fotolito</v>
          </cell>
        </row>
        <row r="623">
          <cell r="A623">
            <v>410913</v>
          </cell>
          <cell r="B623" t="str">
            <v>Fotocomp.e fotolito per pubblicità/propaganda</v>
          </cell>
        </row>
        <row r="624">
          <cell r="A624">
            <v>410914</v>
          </cell>
          <cell r="B624" t="str">
            <v>Duplicazioni VHS</v>
          </cell>
        </row>
        <row r="625">
          <cell r="A625">
            <v>410915</v>
          </cell>
          <cell r="B625" t="str">
            <v>Materiali e prest.servizi relativi al prodotto H.V.</v>
          </cell>
        </row>
        <row r="626">
          <cell r="A626">
            <v>410916</v>
          </cell>
          <cell r="B626" t="str">
            <v>Altre lavorazioni presso terzi</v>
          </cell>
        </row>
        <row r="627">
          <cell r="A627">
            <v>410917</v>
          </cell>
          <cell r="B627" t="str">
            <v>Spese e commissioni bancarie</v>
          </cell>
        </row>
        <row r="628">
          <cell r="A628">
            <v>410918</v>
          </cell>
          <cell r="B628" t="str">
            <v>Commissioni corrieri</v>
          </cell>
        </row>
        <row r="629">
          <cell r="A629">
            <v>410919</v>
          </cell>
          <cell r="B629" t="str">
            <v>Replicazioni DVD</v>
          </cell>
        </row>
        <row r="630">
          <cell r="A630">
            <v>410920</v>
          </cell>
          <cell r="B630" t="str">
            <v>Mat/serv. Relativi a DVD</v>
          </cell>
        </row>
        <row r="631">
          <cell r="A631">
            <v>410921</v>
          </cell>
          <cell r="B631" t="str">
            <v>Spese per servizi di vigilanza</v>
          </cell>
        </row>
        <row r="632">
          <cell r="A632">
            <v>410922</v>
          </cell>
          <cell r="B632" t="str">
            <v>Riversamenti e registrazioni Videogioco</v>
          </cell>
        </row>
        <row r="633">
          <cell r="A633">
            <v>410923</v>
          </cell>
          <cell r="B633" t="str">
            <v>Materiali e Servizi relativi al Videogioco</v>
          </cell>
        </row>
        <row r="634">
          <cell r="A634">
            <v>410924</v>
          </cell>
          <cell r="B634" t="str">
            <v>Materiale extra x lav. Dvd</v>
          </cell>
        </row>
        <row r="635">
          <cell r="A635">
            <v>410925</v>
          </cell>
          <cell r="B635" t="str">
            <v>Riversamenti e Registrazioni VHS Promozionali</v>
          </cell>
        </row>
        <row r="636">
          <cell r="A636">
            <v>410926</v>
          </cell>
          <cell r="B636" t="str">
            <v>Confezioni speciali VHS</v>
          </cell>
        </row>
        <row r="637">
          <cell r="A637">
            <v>410927</v>
          </cell>
          <cell r="B637" t="str">
            <v>Confezioni speciali DVD</v>
          </cell>
        </row>
        <row r="638">
          <cell r="A638">
            <v>410928</v>
          </cell>
          <cell r="B638" t="str">
            <v>Collector box LOTR</v>
          </cell>
        </row>
        <row r="639">
          <cell r="A639">
            <v>410929</v>
          </cell>
          <cell r="B639" t="str">
            <v>Impianti per materiali relativi al prodotto</v>
          </cell>
        </row>
        <row r="640">
          <cell r="A640">
            <v>410931</v>
          </cell>
          <cell r="B640" t="str">
            <v>Replicazioni UMD</v>
          </cell>
        </row>
        <row r="641">
          <cell r="A641">
            <v>410935</v>
          </cell>
          <cell r="B641" t="str">
            <v>Serigrafia</v>
          </cell>
        </row>
        <row r="642">
          <cell r="A642">
            <v>410938</v>
          </cell>
          <cell r="B642" t="str">
            <v>Edizione</v>
          </cell>
        </row>
        <row r="643">
          <cell r="A643">
            <v>410940</v>
          </cell>
          <cell r="B643" t="str">
            <v>Master dvd</v>
          </cell>
        </row>
        <row r="644">
          <cell r="A644">
            <v>410942</v>
          </cell>
          <cell r="B644" t="str">
            <v>Master UMD</v>
          </cell>
        </row>
        <row r="645">
          <cell r="A645">
            <v>410943</v>
          </cell>
          <cell r="B645" t="str">
            <v>Restauro-Retouch-Telecinema</v>
          </cell>
        </row>
        <row r="646">
          <cell r="A646">
            <v>410944</v>
          </cell>
          <cell r="B646" t="str">
            <v>Authoring UMD</v>
          </cell>
        </row>
        <row r="647">
          <cell r="A647">
            <v>410945</v>
          </cell>
          <cell r="B647" t="str">
            <v>Materiali extra - Sottotitoli</v>
          </cell>
        </row>
        <row r="648">
          <cell r="A648">
            <v>410946</v>
          </cell>
          <cell r="B648" t="str">
            <v>ARCOSS Start Up</v>
          </cell>
        </row>
        <row r="649">
          <cell r="A649">
            <v>410947</v>
          </cell>
          <cell r="B649" t="str">
            <v>Authoring</v>
          </cell>
        </row>
        <row r="650">
          <cell r="A650">
            <v>410948</v>
          </cell>
          <cell r="B650" t="str">
            <v>Creatività copertina</v>
          </cell>
        </row>
        <row r="651">
          <cell r="A651">
            <v>410949</v>
          </cell>
          <cell r="B651" t="str">
            <v>Creatività cofanetto dvd</v>
          </cell>
        </row>
        <row r="652">
          <cell r="A652">
            <v>410950</v>
          </cell>
          <cell r="B652" t="str">
            <v>Creatività booklet</v>
          </cell>
        </row>
        <row r="653">
          <cell r="A653">
            <v>410951</v>
          </cell>
          <cell r="B653" t="str">
            <v>Acquisto foto copertina</v>
          </cell>
        </row>
        <row r="654">
          <cell r="A654">
            <v>410952</v>
          </cell>
          <cell r="B654" t="str">
            <v>Barcode</v>
          </cell>
        </row>
        <row r="655">
          <cell r="A655">
            <v>410953</v>
          </cell>
          <cell r="B655" t="str">
            <v>Creatività poster/crowner/cartonati</v>
          </cell>
        </row>
        <row r="656">
          <cell r="A656">
            <v>410954</v>
          </cell>
          <cell r="B656" t="str">
            <v>Creatività espositore 48 pz</v>
          </cell>
        </row>
        <row r="657">
          <cell r="A657">
            <v>410955</v>
          </cell>
          <cell r="B657" t="str">
            <v>Creatività espositore pallet</v>
          </cell>
        </row>
        <row r="658">
          <cell r="A658">
            <v>410956</v>
          </cell>
          <cell r="B658" t="str">
            <v>Creatività pagina/promo/spot  pubblic.</v>
          </cell>
        </row>
        <row r="659">
          <cell r="A659">
            <v>410957</v>
          </cell>
          <cell r="B659" t="str">
            <v>Creatività folder noleggio</v>
          </cell>
        </row>
        <row r="660">
          <cell r="A660">
            <v>410958</v>
          </cell>
          <cell r="B660" t="str">
            <v>Creatività folder vendita</v>
          </cell>
        </row>
        <row r="661">
          <cell r="A661">
            <v>410960</v>
          </cell>
          <cell r="B661" t="str">
            <v>Creatività folder Fast Price/Budget Line</v>
          </cell>
        </row>
        <row r="662">
          <cell r="A662">
            <v>410961</v>
          </cell>
          <cell r="B662" t="str">
            <v>Copie commissioni</v>
          </cell>
        </row>
        <row r="663">
          <cell r="A663">
            <v>410962</v>
          </cell>
          <cell r="B663" t="str">
            <v>Lavorazione master vhs</v>
          </cell>
        </row>
        <row r="664">
          <cell r="A664">
            <v>410963</v>
          </cell>
          <cell r="B664" t="str">
            <v>Materiali e servizi rel alla crez pellicola cinematografica</v>
          </cell>
        </row>
        <row r="665">
          <cell r="A665">
            <v>410964</v>
          </cell>
          <cell r="B665" t="str">
            <v>Costi per smaltimento rifuiti</v>
          </cell>
        </row>
        <row r="666">
          <cell r="A666">
            <v>410965</v>
          </cell>
          <cell r="B666" t="str">
            <v>Canone servizio archiviazione ottica</v>
          </cell>
        </row>
        <row r="667">
          <cell r="A667">
            <v>410990</v>
          </cell>
          <cell r="B667" t="str">
            <v>Costi per Servizi anni precedenti non deducibili</v>
          </cell>
        </row>
        <row r="668">
          <cell r="A668">
            <v>410992</v>
          </cell>
          <cell r="B668" t="str">
            <v>Costi del personale a.p. non deducibili</v>
          </cell>
        </row>
        <row r="669">
          <cell r="A669">
            <v>410996</v>
          </cell>
          <cell r="B669" t="str">
            <v>Storno Ricavi su vendite anni precedenti</v>
          </cell>
        </row>
        <row r="670">
          <cell r="A670">
            <v>410997</v>
          </cell>
          <cell r="B670" t="str">
            <v>Costi relativi alle vendite a.p. non deducibili</v>
          </cell>
        </row>
        <row r="671">
          <cell r="A671">
            <v>420000</v>
          </cell>
          <cell r="B671" t="str">
            <v>Affitto uffici Milano Due</v>
          </cell>
        </row>
        <row r="672">
          <cell r="A672">
            <v>420001</v>
          </cell>
          <cell r="B672" t="str">
            <v>Affitto Milano - Via Pistrucci</v>
          </cell>
        </row>
        <row r="673">
          <cell r="A673">
            <v>420002</v>
          </cell>
          <cell r="B673" t="str">
            <v>Spese condominiali uffici Milano Due</v>
          </cell>
        </row>
        <row r="674">
          <cell r="A674">
            <v>420003</v>
          </cell>
          <cell r="B674" t="str">
            <v>Affitto negozio Bologna</v>
          </cell>
        </row>
        <row r="675">
          <cell r="A675">
            <v>420004</v>
          </cell>
          <cell r="B675" t="str">
            <v>Altri noleggi e locazioni</v>
          </cell>
        </row>
        <row r="676">
          <cell r="A676">
            <v>420005</v>
          </cell>
          <cell r="B676" t="str">
            <v>Affitto appartamento MI2 - Res.Spiga n.062 -</v>
          </cell>
        </row>
        <row r="677">
          <cell r="A677">
            <v>420006</v>
          </cell>
          <cell r="B677" t="str">
            <v>Affitto uffici Via Agnello</v>
          </cell>
        </row>
        <row r="678">
          <cell r="A678">
            <v>420007</v>
          </cell>
          <cell r="B678" t="str">
            <v>Spese condominiali uffici Via Agnello</v>
          </cell>
        </row>
        <row r="679">
          <cell r="A679">
            <v>421000</v>
          </cell>
          <cell r="B679" t="str">
            <v>Canoni leasing automezzi</v>
          </cell>
        </row>
        <row r="680">
          <cell r="A680">
            <v>421001</v>
          </cell>
          <cell r="B680" t="str">
            <v>Canoni leasing diritti</v>
          </cell>
        </row>
        <row r="681">
          <cell r="A681">
            <v>421002</v>
          </cell>
          <cell r="B681" t="str">
            <v>Canone noleggio lungo termine</v>
          </cell>
        </row>
        <row r="682">
          <cell r="A682">
            <v>422000</v>
          </cell>
          <cell r="B682" t="str">
            <v>Utilizzo marchio "Mondadori Video"</v>
          </cell>
        </row>
        <row r="683">
          <cell r="A683">
            <v>422001</v>
          </cell>
          <cell r="B683" t="str">
            <v>Royalties passive</v>
          </cell>
        </row>
        <row r="684">
          <cell r="A684">
            <v>422002</v>
          </cell>
          <cell r="B684" t="str">
            <v>Royalties canale "Edicola"</v>
          </cell>
        </row>
        <row r="685">
          <cell r="A685">
            <v>422003</v>
          </cell>
          <cell r="B685" t="str">
            <v>Minimo garantito "Tutti giù per terra"</v>
          </cell>
        </row>
        <row r="686">
          <cell r="A686">
            <v>422004</v>
          </cell>
          <cell r="B686" t="str">
            <v>Utilizzo marchio "Fininvest"</v>
          </cell>
        </row>
        <row r="687">
          <cell r="A687">
            <v>422005</v>
          </cell>
          <cell r="B687" t="str">
            <v>Utilizzo marchio "Medusa"</v>
          </cell>
        </row>
        <row r="688">
          <cell r="A688">
            <v>422006</v>
          </cell>
          <cell r="B688" t="str">
            <v>Utilizzo marchio "Cinema Forever"</v>
          </cell>
        </row>
        <row r="689">
          <cell r="A689">
            <v>422007</v>
          </cell>
          <cell r="B689" t="str">
            <v>Utilizzo Marchio Giffoni Film festival</v>
          </cell>
        </row>
        <row r="690">
          <cell r="A690">
            <v>422008</v>
          </cell>
          <cell r="B690" t="str">
            <v>Royalties passive Catalogo Medusa</v>
          </cell>
        </row>
        <row r="691">
          <cell r="A691">
            <v>422009</v>
          </cell>
          <cell r="B691" t="str">
            <v>Royalties Distribuiti - Licenze</v>
          </cell>
        </row>
        <row r="692">
          <cell r="A692">
            <v>422011</v>
          </cell>
          <cell r="B692" t="str">
            <v>Royaties Addendum Medusa</v>
          </cell>
        </row>
        <row r="693">
          <cell r="A693">
            <v>422012</v>
          </cell>
          <cell r="B693" t="str">
            <v>Royalties passive Medusa</v>
          </cell>
        </row>
        <row r="694">
          <cell r="A694">
            <v>422013</v>
          </cell>
          <cell r="B694" t="str">
            <v>Royalties copertura minimo garantito</v>
          </cell>
        </row>
        <row r="695">
          <cell r="A695">
            <v>422014</v>
          </cell>
          <cell r="B695" t="str">
            <v>Royalties passive Medusa canale edicola</v>
          </cell>
        </row>
        <row r="696">
          <cell r="A696">
            <v>422899</v>
          </cell>
          <cell r="B696" t="str">
            <v>Canoni utilizzo  Blu Ray</v>
          </cell>
        </row>
        <row r="697">
          <cell r="A697">
            <v>422900</v>
          </cell>
          <cell r="B697" t="str">
            <v>Costi per godimento beni di terzi a.p. non deduc.</v>
          </cell>
        </row>
        <row r="698">
          <cell r="A698">
            <v>430000</v>
          </cell>
          <cell r="B698" t="str">
            <v>Retribuzioni ordinarie</v>
          </cell>
        </row>
        <row r="699">
          <cell r="A699">
            <v>430001</v>
          </cell>
          <cell r="B699" t="str">
            <v>Retribuzioni straordinarie</v>
          </cell>
        </row>
        <row r="700">
          <cell r="A700">
            <v>430002</v>
          </cell>
          <cell r="B700" t="str">
            <v>Indennità speciali</v>
          </cell>
        </row>
        <row r="701">
          <cell r="A701">
            <v>430003</v>
          </cell>
          <cell r="B701" t="str">
            <v>Accantonamento 13ma e 14ma</v>
          </cell>
        </row>
        <row r="702">
          <cell r="A702">
            <v>430004</v>
          </cell>
          <cell r="B702" t="str">
            <v>Accantonamento ferie e permessi</v>
          </cell>
        </row>
        <row r="703">
          <cell r="A703">
            <v>430005</v>
          </cell>
          <cell r="B703" t="str">
            <v>COLLABORAZIONI COORDINATE E CONTINUATIVE</v>
          </cell>
        </row>
        <row r="704">
          <cell r="A704">
            <v>430006</v>
          </cell>
          <cell r="B704" t="str">
            <v>Accantonamento MBO</v>
          </cell>
        </row>
        <row r="705">
          <cell r="A705">
            <v>430010</v>
          </cell>
          <cell r="B705" t="str">
            <v>Accantonamento 13a Impiegati</v>
          </cell>
        </row>
        <row r="706">
          <cell r="A706">
            <v>430015</v>
          </cell>
          <cell r="B706" t="str">
            <v>Accantonamento 14a Impiegati</v>
          </cell>
        </row>
        <row r="707">
          <cell r="A707">
            <v>431000</v>
          </cell>
          <cell r="B707" t="str">
            <v>Contributi su Retribuzioni</v>
          </cell>
        </row>
        <row r="708">
          <cell r="A708">
            <v>431001</v>
          </cell>
          <cell r="B708" t="str">
            <v>Contributi su straordinari</v>
          </cell>
        </row>
        <row r="709">
          <cell r="A709">
            <v>431002</v>
          </cell>
          <cell r="B709" t="str">
            <v>Accantonamento contributi su 13ma e 14ma</v>
          </cell>
        </row>
        <row r="710">
          <cell r="A710">
            <v>431003</v>
          </cell>
          <cell r="B710" t="str">
            <v>Accantonamento contributi su ferie e permessi</v>
          </cell>
        </row>
        <row r="711">
          <cell r="A711">
            <v>431004</v>
          </cell>
          <cell r="B711" t="str">
            <v>Contributi INAIL</v>
          </cell>
        </row>
        <row r="712">
          <cell r="A712">
            <v>431005</v>
          </cell>
          <cell r="B712" t="str">
            <v>CONTRIBUTI SU COLLAB.COORD.CONTINUAT.</v>
          </cell>
        </row>
        <row r="713">
          <cell r="A713">
            <v>431006</v>
          </cell>
          <cell r="B713" t="str">
            <v>CTR.INAIL SU COLL,COORD.CONTIN.</v>
          </cell>
        </row>
        <row r="714">
          <cell r="A714">
            <v>431007</v>
          </cell>
          <cell r="B714" t="str">
            <v>Accantonamento Contributi su MBO</v>
          </cell>
        </row>
        <row r="715">
          <cell r="A715">
            <v>431009</v>
          </cell>
          <cell r="B715" t="str">
            <v>Contributi Indeducibili</v>
          </cell>
        </row>
        <row r="716">
          <cell r="A716">
            <v>431010</v>
          </cell>
          <cell r="B716" t="str">
            <v>Contributi MEDIAFOND C/Società</v>
          </cell>
        </row>
        <row r="717">
          <cell r="A717">
            <v>431011</v>
          </cell>
          <cell r="B717" t="str">
            <v>Contributi su Compensi Amministratori</v>
          </cell>
        </row>
        <row r="718">
          <cell r="A718">
            <v>431013</v>
          </cell>
          <cell r="B718" t="str">
            <v>Contributi Inail su Compenso amministratori</v>
          </cell>
        </row>
        <row r="719">
          <cell r="A719">
            <v>431020</v>
          </cell>
          <cell r="B719" t="str">
            <v>Accantonamento Contrib. Su 13a Impiegati</v>
          </cell>
        </row>
        <row r="720">
          <cell r="A720">
            <v>431025</v>
          </cell>
          <cell r="B720" t="str">
            <v>Accantonamento Contrib. Su 14a Impiegati</v>
          </cell>
        </row>
        <row r="721">
          <cell r="A721">
            <v>432000</v>
          </cell>
          <cell r="B721" t="str">
            <v>Accantonamento TFR</v>
          </cell>
        </row>
        <row r="722">
          <cell r="A722">
            <v>432001</v>
          </cell>
          <cell r="B722" t="str">
            <v>Accantonam. Fondo previdenza complementare</v>
          </cell>
        </row>
        <row r="723">
          <cell r="A723">
            <v>432002</v>
          </cell>
          <cell r="B723" t="str">
            <v>Accantonamento Imposta Sost. Riv. TFR</v>
          </cell>
        </row>
        <row r="724">
          <cell r="A724">
            <v>432003</v>
          </cell>
          <cell r="B724" t="str">
            <v>Accantomaneto Tfr su MBO</v>
          </cell>
        </row>
        <row r="725">
          <cell r="A725">
            <v>432004</v>
          </cell>
          <cell r="B725" t="str">
            <v>TFR (Current Service Cost)</v>
          </cell>
        </row>
        <row r="726">
          <cell r="A726">
            <v>432010</v>
          </cell>
          <cell r="B726" t="str">
            <v>Tfr IAS (Actual Gain/Losses)</v>
          </cell>
        </row>
        <row r="727">
          <cell r="A727">
            <v>434000</v>
          </cell>
          <cell r="B727" t="str">
            <v>Riaddebito costi personale distaccato</v>
          </cell>
        </row>
        <row r="728">
          <cell r="A728">
            <v>434001</v>
          </cell>
          <cell r="B728" t="str">
            <v>Mensa aziendale</v>
          </cell>
        </row>
        <row r="729">
          <cell r="A729">
            <v>434002</v>
          </cell>
          <cell r="B729" t="str">
            <v>Formazione del personale</v>
          </cell>
        </row>
        <row r="730">
          <cell r="A730">
            <v>434003</v>
          </cell>
          <cell r="B730" t="str">
            <v>Convenzione per assist. sanit.San Raffaele</v>
          </cell>
        </row>
        <row r="731">
          <cell r="A731">
            <v>434004</v>
          </cell>
          <cell r="B731" t="str">
            <v>Gestione amministrativa del personale</v>
          </cell>
        </row>
        <row r="732">
          <cell r="A732">
            <v>434005</v>
          </cell>
          <cell r="B732" t="str">
            <v>Altri costi del personale</v>
          </cell>
        </row>
        <row r="733">
          <cell r="A733">
            <v>434006</v>
          </cell>
          <cell r="B733" t="str">
            <v>Assicurazioni Vitae</v>
          </cell>
        </row>
        <row r="734">
          <cell r="A734">
            <v>434007</v>
          </cell>
          <cell r="B734" t="str">
            <v>Liberalità su T.F.R.</v>
          </cell>
        </row>
        <row r="735">
          <cell r="A735">
            <v>434008</v>
          </cell>
          <cell r="B735" t="str">
            <v>Ticket restaurant</v>
          </cell>
        </row>
        <row r="736">
          <cell r="A736">
            <v>434009</v>
          </cell>
          <cell r="B736" t="str">
            <v>Consulenze e prestazioni MEDICINA DEL LAVORO</v>
          </cell>
        </row>
        <row r="737">
          <cell r="A737">
            <v>434010</v>
          </cell>
          <cell r="B737" t="str">
            <v>Costi per Riallineamento Utilizzi (IAS)</v>
          </cell>
        </row>
        <row r="738">
          <cell r="A738">
            <v>434011</v>
          </cell>
          <cell r="B738" t="str">
            <v>Lavoro interinale</v>
          </cell>
        </row>
        <row r="739">
          <cell r="A739">
            <v>440000</v>
          </cell>
          <cell r="B739" t="str">
            <v>Q.ta mmortam.spese di costituzione</v>
          </cell>
        </row>
        <row r="740">
          <cell r="A740">
            <v>440001</v>
          </cell>
          <cell r="B740" t="str">
            <v>Q.ta ammortam.spese per aumento capitale sociale</v>
          </cell>
        </row>
        <row r="741">
          <cell r="A741">
            <v>440100</v>
          </cell>
          <cell r="B741" t="str">
            <v>Q.ta ammort.costi pubblic./propag.su GIORNALI</v>
          </cell>
        </row>
        <row r="742">
          <cell r="A742">
            <v>440101</v>
          </cell>
          <cell r="B742" t="str">
            <v>Q.ta ammort.costi pubblic./propag.AUDIOVISIVA</v>
          </cell>
        </row>
        <row r="743">
          <cell r="A743">
            <v>440102</v>
          </cell>
          <cell r="B743" t="str">
            <v>Q.ta ammort. Materiali e servizi per pubbl./propag</v>
          </cell>
        </row>
        <row r="744">
          <cell r="A744">
            <v>440200</v>
          </cell>
          <cell r="B744" t="str">
            <v>Quota ammortam. Diritti di Brevetto</v>
          </cell>
        </row>
        <row r="745">
          <cell r="A745">
            <v>440201</v>
          </cell>
          <cell r="B745" t="str">
            <v>Quota ammortam. Diritti di utilizzazione</v>
          </cell>
        </row>
        <row r="746">
          <cell r="A746">
            <v>440300</v>
          </cell>
          <cell r="B746" t="str">
            <v>Quota ammortam.Concessioni  - T.Service</v>
          </cell>
        </row>
        <row r="747">
          <cell r="A747">
            <v>440301</v>
          </cell>
          <cell r="B747" t="str">
            <v>Quota ammortamento Diritti Home-Video</v>
          </cell>
        </row>
        <row r="748">
          <cell r="A748">
            <v>440302</v>
          </cell>
          <cell r="B748" t="str">
            <v>Quota ammortamento Oneri accessori pluriennali</v>
          </cell>
        </row>
        <row r="749">
          <cell r="A749">
            <v>440303</v>
          </cell>
          <cell r="B749" t="str">
            <v>Quota ammortamento Oracle</v>
          </cell>
        </row>
        <row r="750">
          <cell r="A750">
            <v>440304</v>
          </cell>
          <cell r="B750" t="str">
            <v>Quota ammortamento Concessione Saritel</v>
          </cell>
        </row>
        <row r="751">
          <cell r="A751">
            <v>440305</v>
          </cell>
          <cell r="B751" t="str">
            <v>Quota ammortam. Diritti Pay-Tv</v>
          </cell>
        </row>
        <row r="752">
          <cell r="A752">
            <v>440306</v>
          </cell>
          <cell r="B752" t="str">
            <v>Quota ammortam. Diritti Televisivi</v>
          </cell>
        </row>
        <row r="753">
          <cell r="A753">
            <v>440307</v>
          </cell>
          <cell r="B753" t="str">
            <v>Quota ammortam. Diritti Videogiochi</v>
          </cell>
        </row>
        <row r="754">
          <cell r="A754">
            <v>440308</v>
          </cell>
          <cell r="B754" t="str">
            <v>Quota ammortam. Produzione Ermitage</v>
          </cell>
        </row>
        <row r="755">
          <cell r="A755">
            <v>440309</v>
          </cell>
          <cell r="B755" t="str">
            <v>Quota ammortam.Deposito Marchi</v>
          </cell>
        </row>
        <row r="756">
          <cell r="A756">
            <v>440310</v>
          </cell>
          <cell r="B756" t="str">
            <v>Quota Ammortamento Licenze software</v>
          </cell>
        </row>
        <row r="757">
          <cell r="A757">
            <v>440311</v>
          </cell>
          <cell r="B757" t="str">
            <v>Quota Ammortamento Kite 2000</v>
          </cell>
        </row>
        <row r="758">
          <cell r="A758">
            <v>440340</v>
          </cell>
          <cell r="B758" t="str">
            <v>Quota sval. ammortam. Diritti H.V.</v>
          </cell>
        </row>
        <row r="759">
          <cell r="A759">
            <v>440345</v>
          </cell>
          <cell r="B759" t="str">
            <v>Quota sval. ammortam. Altri oneri plu.</v>
          </cell>
        </row>
        <row r="760">
          <cell r="A760">
            <v>440350</v>
          </cell>
          <cell r="B760" t="str">
            <v>Quota sval. ammortam. Diritti Pay TV</v>
          </cell>
        </row>
        <row r="761">
          <cell r="A761">
            <v>440355</v>
          </cell>
          <cell r="B761" t="str">
            <v>Quota sval. ammortam. Diritti TV</v>
          </cell>
        </row>
        <row r="762">
          <cell r="A762">
            <v>440400</v>
          </cell>
          <cell r="B762" t="str">
            <v>Quota ammortamento Avviamento</v>
          </cell>
        </row>
        <row r="763">
          <cell r="A763">
            <v>440500</v>
          </cell>
          <cell r="B763" t="str">
            <v>Quote ammortam.immobil.immateriali in corso</v>
          </cell>
        </row>
        <row r="764">
          <cell r="A764">
            <v>440501</v>
          </cell>
          <cell r="B764" t="str">
            <v>Quote ammort.acconti relativo acquisto imm.immater</v>
          </cell>
        </row>
        <row r="765">
          <cell r="A765">
            <v>440502</v>
          </cell>
          <cell r="B765" t="str">
            <v>Quota amm.to Migliorie Beni in affitto</v>
          </cell>
        </row>
        <row r="766">
          <cell r="A766">
            <v>440600</v>
          </cell>
          <cell r="B766" t="str">
            <v>Quota ammortamento altri oneri pluriennali</v>
          </cell>
        </row>
        <row r="767">
          <cell r="A767">
            <v>440601</v>
          </cell>
          <cell r="B767" t="str">
            <v>Quota ammortam. Packages DafoWin-T.Service</v>
          </cell>
        </row>
        <row r="768">
          <cell r="A768">
            <v>440602</v>
          </cell>
          <cell r="B768" t="str">
            <v>Quota ammortam.Spese viaggio da ammortiz.</v>
          </cell>
        </row>
        <row r="769">
          <cell r="A769">
            <v>440603</v>
          </cell>
          <cell r="B769" t="str">
            <v>Quota ammortam. Software SQL</v>
          </cell>
        </row>
        <row r="770">
          <cell r="A770">
            <v>440605</v>
          </cell>
          <cell r="B770" t="str">
            <v>Quota Ammortamento Altri Oneri Pluriennali Diversi</v>
          </cell>
        </row>
        <row r="771">
          <cell r="A771">
            <v>441001</v>
          </cell>
          <cell r="B771" t="str">
            <v>Quota ammortamento Fabbricati</v>
          </cell>
        </row>
        <row r="772">
          <cell r="A772">
            <v>441100</v>
          </cell>
          <cell r="B772" t="str">
            <v>Quota ammortamento Impianti generici</v>
          </cell>
        </row>
        <row r="773">
          <cell r="A773">
            <v>441200</v>
          </cell>
          <cell r="B773" t="str">
            <v>Quota ammortamento Server</v>
          </cell>
        </row>
        <row r="774">
          <cell r="A774">
            <v>441201</v>
          </cell>
          <cell r="B774" t="str">
            <v>Quota ammortamento Personal Computer</v>
          </cell>
        </row>
        <row r="775">
          <cell r="A775">
            <v>441202</v>
          </cell>
          <cell r="B775" t="str">
            <v>Quota ammortamento Stampanti</v>
          </cell>
        </row>
        <row r="776">
          <cell r="A776">
            <v>441203</v>
          </cell>
          <cell r="B776" t="str">
            <v>Quota ammortamento Dotazioni varie ed attrezzi</v>
          </cell>
        </row>
        <row r="777">
          <cell r="A777">
            <v>441204</v>
          </cell>
          <cell r="B777" t="str">
            <v>Quota ammortamento Attrezzatura Specifica</v>
          </cell>
        </row>
        <row r="778">
          <cell r="A778">
            <v>441205</v>
          </cell>
          <cell r="B778" t="str">
            <v>Quota ammortamento Stand Sim Hi-fi 90</v>
          </cell>
        </row>
        <row r="779">
          <cell r="A779">
            <v>441206</v>
          </cell>
          <cell r="B779" t="str">
            <v>Quota ammortamento Mobili e Arredi</v>
          </cell>
        </row>
        <row r="780">
          <cell r="A780">
            <v>441207</v>
          </cell>
          <cell r="B780" t="str">
            <v>Quota ammort.Macchine d'ufficio ordinarie</v>
          </cell>
        </row>
        <row r="781">
          <cell r="A781">
            <v>441208</v>
          </cell>
          <cell r="B781" t="str">
            <v>Quota ammort.Macchine uff.elettriche/elettromec.</v>
          </cell>
        </row>
        <row r="782">
          <cell r="A782">
            <v>441210</v>
          </cell>
          <cell r="B782" t="str">
            <v>Quote ammortamento altri beni materiali</v>
          </cell>
        </row>
        <row r="783">
          <cell r="A783">
            <v>441211</v>
          </cell>
          <cell r="B783" t="str">
            <v>Quota ammortamento autovetture</v>
          </cell>
        </row>
        <row r="784">
          <cell r="A784">
            <v>441212</v>
          </cell>
          <cell r="B784" t="str">
            <v>Quota amm.to Compaq Rack</v>
          </cell>
        </row>
        <row r="785">
          <cell r="A785">
            <v>441213</v>
          </cell>
          <cell r="B785" t="str">
            <v>Quota ammortam.Concentratore Lan Bay</v>
          </cell>
        </row>
        <row r="786">
          <cell r="A786">
            <v>441214</v>
          </cell>
          <cell r="B786" t="str">
            <v>Quota ammort.Mobili e Arredi negozio Bologna</v>
          </cell>
        </row>
        <row r="787">
          <cell r="A787">
            <v>441215</v>
          </cell>
          <cell r="B787" t="str">
            <v>Quota ammort.anticipato Server</v>
          </cell>
        </row>
        <row r="788">
          <cell r="A788">
            <v>441216</v>
          </cell>
          <cell r="B788" t="str">
            <v>Quota ammort.anticipato Personal Computer</v>
          </cell>
        </row>
        <row r="789">
          <cell r="A789">
            <v>441217</v>
          </cell>
          <cell r="B789" t="str">
            <v>Quota ammort.anticipato Stampanti</v>
          </cell>
        </row>
        <row r="790">
          <cell r="A790">
            <v>441218</v>
          </cell>
          <cell r="B790" t="str">
            <v>Quota ammort.anticipato Attrezzatura Specifica</v>
          </cell>
        </row>
        <row r="791">
          <cell r="A791">
            <v>441219</v>
          </cell>
          <cell r="B791" t="str">
            <v>Quota ammort.anticipato Mobili e Arredi</v>
          </cell>
        </row>
        <row r="792">
          <cell r="A792">
            <v>441220</v>
          </cell>
          <cell r="B792" t="str">
            <v>Quota ammort.anticipato Mac.uff.elettr./elettromec</v>
          </cell>
        </row>
        <row r="793">
          <cell r="A793">
            <v>441221</v>
          </cell>
          <cell r="B793" t="str">
            <v>Quota ammort.anticipato altri beni materiali</v>
          </cell>
        </row>
        <row r="794">
          <cell r="A794">
            <v>441222</v>
          </cell>
          <cell r="B794" t="str">
            <v>Quota ammort.anticipato Autovetture</v>
          </cell>
        </row>
        <row r="795">
          <cell r="A795">
            <v>441223</v>
          </cell>
          <cell r="B795" t="str">
            <v>Quota ammort.anticipato Concentratore Lan Bay</v>
          </cell>
        </row>
        <row r="796">
          <cell r="A796">
            <v>441224</v>
          </cell>
          <cell r="B796" t="str">
            <v>Quota ammort.anticipato Mobili negozio Bologna</v>
          </cell>
        </row>
        <row r="797">
          <cell r="A797">
            <v>441225</v>
          </cell>
          <cell r="B797" t="str">
            <v>Quota ammortam.Macch.Elettr.Negozio Bologna</v>
          </cell>
        </row>
        <row r="798">
          <cell r="A798">
            <v>441226</v>
          </cell>
          <cell r="B798" t="str">
            <v>Quota ammort.anticipato Macch.elettr.Bologna</v>
          </cell>
        </row>
        <row r="799">
          <cell r="A799">
            <v>441227</v>
          </cell>
          <cell r="B799" t="str">
            <v>Quota ammort. Anticipato server Compaq Rack</v>
          </cell>
        </row>
        <row r="800">
          <cell r="A800">
            <v>441300</v>
          </cell>
          <cell r="B800" t="str">
            <v>Quota ammort. beni di costo inferiore a 1milione</v>
          </cell>
        </row>
        <row r="801">
          <cell r="A801">
            <v>442001</v>
          </cell>
          <cell r="B801" t="str">
            <v>Accantonamento fondo oscillazione cambi</v>
          </cell>
        </row>
        <row r="802">
          <cell r="A802">
            <v>442002</v>
          </cell>
          <cell r="B802" t="str">
            <v>Accantonamento al Fondo svalutazione Magazzino</v>
          </cell>
        </row>
        <row r="803">
          <cell r="A803">
            <v>442003</v>
          </cell>
          <cell r="B803" t="str">
            <v>Accantonamento al Fondo oneri futuri resi supporti</v>
          </cell>
        </row>
        <row r="804">
          <cell r="A804">
            <v>442005</v>
          </cell>
          <cell r="B804" t="str">
            <v>Accantonamento al fondo rischi su Minimi Garantiti</v>
          </cell>
        </row>
        <row r="805">
          <cell r="A805">
            <v>443000</v>
          </cell>
          <cell r="B805" t="str">
            <v>Accantonamento al Fondo Svalutazione Crediti</v>
          </cell>
        </row>
        <row r="806">
          <cell r="A806">
            <v>443001</v>
          </cell>
          <cell r="B806" t="str">
            <v>Accanton.al Fdo Svalutazione Crediti Tassato</v>
          </cell>
        </row>
        <row r="807">
          <cell r="A807">
            <v>443002</v>
          </cell>
          <cell r="B807" t="str">
            <v>Accantonam.al Fondo Variazione Prezzi Anni Precedenti</v>
          </cell>
        </row>
        <row r="808">
          <cell r="A808">
            <v>443015</v>
          </cell>
          <cell r="B808" t="str">
            <v>Svalutazione magazzino prodotti finiti</v>
          </cell>
        </row>
        <row r="809">
          <cell r="A809">
            <v>443016</v>
          </cell>
          <cell r="B809" t="str">
            <v>Svalutazione magazzino materie prime suss.</v>
          </cell>
        </row>
        <row r="810">
          <cell r="A810">
            <v>443100</v>
          </cell>
          <cell r="B810" t="str">
            <v>Svalutazioni Partecipazione X Content</v>
          </cell>
        </row>
        <row r="811">
          <cell r="A811">
            <v>443101</v>
          </cell>
          <cell r="B811" t="str">
            <v>Svalutazione Consorzio</v>
          </cell>
        </row>
        <row r="812">
          <cell r="A812">
            <v>443110</v>
          </cell>
          <cell r="B812" t="str">
            <v>Rivalutazione Partecipazioni</v>
          </cell>
        </row>
        <row r="813">
          <cell r="A813">
            <v>450000</v>
          </cell>
          <cell r="B813" t="str">
            <v>Variazioni Prodotti Finiti</v>
          </cell>
        </row>
        <row r="814">
          <cell r="A814">
            <v>450001</v>
          </cell>
          <cell r="B814" t="str">
            <v>Variazione Materie Prime, Sussidiarie e Accessorie</v>
          </cell>
        </row>
        <row r="815">
          <cell r="A815">
            <v>464000</v>
          </cell>
          <cell r="B815" t="str">
            <v>Iva indeducibile</v>
          </cell>
        </row>
        <row r="816">
          <cell r="A816">
            <v>464001</v>
          </cell>
          <cell r="B816" t="str">
            <v>Iva su omaggi per rappresentanza</v>
          </cell>
        </row>
        <row r="817">
          <cell r="A817">
            <v>464002</v>
          </cell>
          <cell r="B817" t="str">
            <v>I.V.A. INDETRAIBILE EDITORIA</v>
          </cell>
        </row>
        <row r="818">
          <cell r="A818">
            <v>464003</v>
          </cell>
          <cell r="B818" t="str">
            <v>Diritto fisso CCIAA</v>
          </cell>
        </row>
        <row r="819">
          <cell r="A819">
            <v>464004</v>
          </cell>
          <cell r="B819" t="str">
            <v>Diritti doganali</v>
          </cell>
        </row>
        <row r="820">
          <cell r="A820">
            <v>464005</v>
          </cell>
          <cell r="B820" t="str">
            <v>Tasse Concessioni Governative</v>
          </cell>
        </row>
        <row r="821">
          <cell r="A821">
            <v>464006</v>
          </cell>
          <cell r="B821" t="str">
            <v>Imposta di Registro</v>
          </cell>
        </row>
        <row r="822">
          <cell r="A822">
            <v>464007</v>
          </cell>
          <cell r="B822" t="str">
            <v>Imposta di bollo</v>
          </cell>
        </row>
        <row r="823">
          <cell r="A823">
            <v>464008</v>
          </cell>
          <cell r="B823" t="str">
            <v>Valori bollati e vidimazioni</v>
          </cell>
        </row>
        <row r="824">
          <cell r="A824">
            <v>464009</v>
          </cell>
          <cell r="B824" t="str">
            <v>Valori bollati per vendita per corrispondenza</v>
          </cell>
        </row>
        <row r="825">
          <cell r="A825">
            <v>464010</v>
          </cell>
          <cell r="B825" t="str">
            <v>Tributi locali</v>
          </cell>
        </row>
        <row r="826">
          <cell r="A826">
            <v>464011</v>
          </cell>
          <cell r="B826" t="str">
            <v>Altri oneri tributari</v>
          </cell>
        </row>
        <row r="827">
          <cell r="A827">
            <v>464012</v>
          </cell>
          <cell r="B827" t="str">
            <v>Imposte straordinarie</v>
          </cell>
        </row>
        <row r="828">
          <cell r="A828">
            <v>464013</v>
          </cell>
          <cell r="B828" t="str">
            <v>Oneri tributari esercizi precedenti</v>
          </cell>
        </row>
        <row r="829">
          <cell r="A829">
            <v>464014</v>
          </cell>
          <cell r="B829" t="str">
            <v>Tassa proprietà automezzi</v>
          </cell>
        </row>
        <row r="830">
          <cell r="A830">
            <v>464015</v>
          </cell>
          <cell r="B830" t="str">
            <v>Immatricolazione auto</v>
          </cell>
        </row>
        <row r="831">
          <cell r="A831">
            <v>464016</v>
          </cell>
          <cell r="B831" t="str">
            <v>Penalità contrattuali</v>
          </cell>
        </row>
        <row r="832">
          <cell r="A832">
            <v>465000</v>
          </cell>
          <cell r="B832" t="str">
            <v>Carburanti e lubrificanti</v>
          </cell>
        </row>
        <row r="833">
          <cell r="A833">
            <v>465001</v>
          </cell>
          <cell r="B833" t="str">
            <v>Multe e contravvenzioni</v>
          </cell>
        </row>
        <row r="834">
          <cell r="A834">
            <v>465002</v>
          </cell>
          <cell r="B834" t="str">
            <v>Spese diversi automezzi</v>
          </cell>
        </row>
        <row r="835">
          <cell r="A835">
            <v>466000</v>
          </cell>
          <cell r="B835" t="str">
            <v>Diritti S.I.A.E.</v>
          </cell>
        </row>
        <row r="836">
          <cell r="A836">
            <v>466001</v>
          </cell>
          <cell r="B836" t="str">
            <v>Regalie e mance</v>
          </cell>
        </row>
        <row r="837">
          <cell r="A837">
            <v>466002</v>
          </cell>
          <cell r="B837" t="str">
            <v>Omaggi a dipendenti</v>
          </cell>
        </row>
        <row r="838">
          <cell r="A838">
            <v>466003</v>
          </cell>
          <cell r="B838" t="str">
            <v>Liberalità</v>
          </cell>
        </row>
        <row r="839">
          <cell r="A839">
            <v>466004</v>
          </cell>
          <cell r="B839" t="str">
            <v>Multe, ammende e penalità</v>
          </cell>
        </row>
        <row r="840">
          <cell r="A840">
            <v>466005</v>
          </cell>
          <cell r="B840" t="str">
            <v>Altri costi diversi</v>
          </cell>
        </row>
        <row r="841">
          <cell r="A841">
            <v>466006</v>
          </cell>
          <cell r="B841" t="str">
            <v>Perdite realizzate su crediti</v>
          </cell>
        </row>
        <row r="842">
          <cell r="A842">
            <v>466007</v>
          </cell>
          <cell r="B842" t="str">
            <v>Perdite su crediti per importi minimi</v>
          </cell>
        </row>
        <row r="843">
          <cell r="A843">
            <v>466008</v>
          </cell>
          <cell r="B843" t="str">
            <v>Transazioni legali</v>
          </cell>
        </row>
        <row r="844">
          <cell r="A844">
            <v>466009</v>
          </cell>
          <cell r="B844" t="str">
            <v>Premi a clienti chiave tradizionale</v>
          </cell>
        </row>
        <row r="845">
          <cell r="A845">
            <v>466010</v>
          </cell>
          <cell r="B845" t="str">
            <v>Contributi associativi</v>
          </cell>
        </row>
        <row r="846">
          <cell r="A846">
            <v>466011</v>
          </cell>
          <cell r="B846" t="str">
            <v>COSTI PER CELLULARI E ACCESSORI</v>
          </cell>
        </row>
        <row r="847">
          <cell r="A847">
            <v>466012</v>
          </cell>
          <cell r="B847" t="str">
            <v>Premi a clienti chiave xbox</v>
          </cell>
        </row>
        <row r="848">
          <cell r="A848">
            <v>466013</v>
          </cell>
          <cell r="B848" t="str">
            <v>Diritti Siae per Equocompenso</v>
          </cell>
        </row>
        <row r="849">
          <cell r="A849">
            <v>466014</v>
          </cell>
          <cell r="B849" t="str">
            <v>Transazioni</v>
          </cell>
        </row>
        <row r="850">
          <cell r="A850">
            <v>466015</v>
          </cell>
          <cell r="B850" t="str">
            <v>IMAIE</v>
          </cell>
        </row>
        <row r="851">
          <cell r="A851">
            <v>466017</v>
          </cell>
          <cell r="B851" t="str">
            <v>Diritti IMAIE per Equocompenso</v>
          </cell>
        </row>
        <row r="852">
          <cell r="A852">
            <v>466018</v>
          </cell>
          <cell r="B852" t="str">
            <v>Diritti SIAE U.S.A.</v>
          </cell>
        </row>
        <row r="853">
          <cell r="A853">
            <v>467000</v>
          </cell>
          <cell r="B853" t="str">
            <v>Sp.rapp./Omaggi inf. € 25,83</v>
          </cell>
        </row>
        <row r="854">
          <cell r="A854">
            <v>467001</v>
          </cell>
          <cell r="B854" t="str">
            <v>Sp.rapp./Omaggi sup. € 25,83</v>
          </cell>
        </row>
        <row r="855">
          <cell r="A855">
            <v>472000</v>
          </cell>
          <cell r="B855" t="str">
            <v>Interessi passivi di c/c</v>
          </cell>
        </row>
        <row r="856">
          <cell r="A856">
            <v>472001</v>
          </cell>
          <cell r="B856" t="str">
            <v>Interessi passivi bancari su conto anticipi</v>
          </cell>
        </row>
        <row r="857">
          <cell r="A857">
            <v>472002</v>
          </cell>
          <cell r="B857" t="str">
            <v>Interessi passivi su altri debiti b/t</v>
          </cell>
        </row>
        <row r="858">
          <cell r="A858">
            <v>472003</v>
          </cell>
          <cell r="B858" t="str">
            <v>Sconti finanziari verso clienti</v>
          </cell>
        </row>
        <row r="859">
          <cell r="A859">
            <v>472006</v>
          </cell>
          <cell r="B859" t="str">
            <v>Arrotondamenti e/o sconti e abbuoni passivi</v>
          </cell>
        </row>
        <row r="860">
          <cell r="A860">
            <v>472007</v>
          </cell>
          <cell r="B860" t="str">
            <v>Arrotondamenti euro passivi</v>
          </cell>
        </row>
        <row r="861">
          <cell r="A861">
            <v>473000</v>
          </cell>
          <cell r="B861" t="str">
            <v>Interessi passivi su debiti commerciali</v>
          </cell>
        </row>
        <row r="862">
          <cell r="A862">
            <v>473001</v>
          </cell>
          <cell r="B862" t="str">
            <v>Interessi passivi vs enti previdenziali</v>
          </cell>
        </row>
        <row r="863">
          <cell r="A863">
            <v>473010</v>
          </cell>
          <cell r="B863" t="str">
            <v>Interessi Passivi  su ravvedimenti</v>
          </cell>
        </row>
        <row r="864">
          <cell r="A864">
            <v>473011</v>
          </cell>
          <cell r="B864" t="str">
            <v>Maggiorazione pag. imposte</v>
          </cell>
        </row>
        <row r="865">
          <cell r="A865">
            <v>474000</v>
          </cell>
          <cell r="B865" t="str">
            <v>Differenze cambio passive</v>
          </cell>
        </row>
        <row r="866">
          <cell r="A866">
            <v>476000</v>
          </cell>
          <cell r="B866" t="str">
            <v>Oneri da attualizzazione Tfr Ias</v>
          </cell>
        </row>
        <row r="867">
          <cell r="A867">
            <v>476010</v>
          </cell>
          <cell r="B867" t="str">
            <v>Oneri da Attualizzazione fondi rischi</v>
          </cell>
        </row>
        <row r="868">
          <cell r="A868">
            <v>480000</v>
          </cell>
          <cell r="B868" t="str">
            <v>Minusvalenze da alienazione immob immateriali</v>
          </cell>
        </row>
        <row r="869">
          <cell r="A869">
            <v>480001</v>
          </cell>
          <cell r="B869" t="str">
            <v>Minusvalenze da alienazione immob materiali</v>
          </cell>
        </row>
        <row r="870">
          <cell r="A870">
            <v>480002</v>
          </cell>
          <cell r="B870" t="str">
            <v>Minusvalenze da alienazione immob finanziarie</v>
          </cell>
        </row>
        <row r="871">
          <cell r="A871">
            <v>481000</v>
          </cell>
          <cell r="B871" t="str">
            <v>Sopravvenienze ed insussistenze passive</v>
          </cell>
        </row>
        <row r="872">
          <cell r="A872">
            <v>481001</v>
          </cell>
          <cell r="B872" t="str">
            <v>Sopravvenienze passive deducibili</v>
          </cell>
        </row>
        <row r="873">
          <cell r="A873">
            <v>481002</v>
          </cell>
          <cell r="B873" t="str">
            <v>Insussist. patrimon.per delta inventar.deducibili</v>
          </cell>
        </row>
        <row r="874">
          <cell r="A874">
            <v>481003</v>
          </cell>
          <cell r="B874" t="str">
            <v>Insussist.patrim.per delta inventariali non deduc.</v>
          </cell>
        </row>
        <row r="875">
          <cell r="A875">
            <v>481011</v>
          </cell>
          <cell r="B875" t="str">
            <v>Insussistenze passive non deducibili</v>
          </cell>
        </row>
        <row r="876">
          <cell r="A876">
            <v>482000</v>
          </cell>
          <cell r="B876" t="str">
            <v>Copertura perdite in Società controllate</v>
          </cell>
        </row>
        <row r="877">
          <cell r="A877">
            <v>482001</v>
          </cell>
          <cell r="B877" t="str">
            <v>Copertura perdite in Società consociate</v>
          </cell>
        </row>
        <row r="878">
          <cell r="A878">
            <v>482002</v>
          </cell>
          <cell r="B878" t="str">
            <v>Copertura perdite in altre Società</v>
          </cell>
        </row>
        <row r="879">
          <cell r="A879">
            <v>490000</v>
          </cell>
          <cell r="B879" t="str">
            <v>IRES (ex Irpeg)</v>
          </cell>
        </row>
        <row r="880">
          <cell r="A880">
            <v>490001</v>
          </cell>
          <cell r="B880" t="str">
            <v>IRAP</v>
          </cell>
        </row>
        <row r="881">
          <cell r="A881">
            <v>490002</v>
          </cell>
          <cell r="B881" t="str">
            <v>Imposte differite</v>
          </cell>
        </row>
        <row r="882">
          <cell r="A882">
            <v>490010</v>
          </cell>
          <cell r="B882" t="str">
            <v>Imposte anticipate IRES (ex Irpeg) attive</v>
          </cell>
        </row>
        <row r="883">
          <cell r="A883">
            <v>490020</v>
          </cell>
          <cell r="B883" t="str">
            <v>Imposte anticipate IRAP attive</v>
          </cell>
        </row>
        <row r="884">
          <cell r="A884">
            <v>490030</v>
          </cell>
          <cell r="B884" t="str">
            <v>Recupero imposte anticipate IRES</v>
          </cell>
        </row>
        <row r="885">
          <cell r="A885">
            <v>490040</v>
          </cell>
          <cell r="B885" t="str">
            <v>Recupero imposte anticipate IRAP</v>
          </cell>
        </row>
        <row r="886">
          <cell r="A886">
            <v>490050</v>
          </cell>
          <cell r="B886" t="str">
            <v>Imposte IRES in corso d'anno</v>
          </cell>
        </row>
        <row r="887">
          <cell r="A887">
            <v>490051</v>
          </cell>
          <cell r="B887" t="str">
            <v>Imposte IRAP in corso d'anno</v>
          </cell>
        </row>
        <row r="888">
          <cell r="A888">
            <v>490110</v>
          </cell>
          <cell r="B888" t="str">
            <v>Imposte differite Ires</v>
          </cell>
        </row>
        <row r="889">
          <cell r="A889">
            <v>490120</v>
          </cell>
          <cell r="B889" t="str">
            <v>Imposte differite Irap</v>
          </cell>
        </row>
        <row r="890">
          <cell r="A890">
            <v>500002</v>
          </cell>
          <cell r="B890" t="str">
            <v>Ricavi per cessione diritto Home Video</v>
          </cell>
        </row>
        <row r="891">
          <cell r="A891">
            <v>500100</v>
          </cell>
          <cell r="B891" t="str">
            <v>Ricavi per cessioni Videocassette - Noleggio</v>
          </cell>
        </row>
        <row r="892">
          <cell r="A892">
            <v>500101</v>
          </cell>
          <cell r="B892" t="str">
            <v>Ricavi per cessioni Videocassette Titanus</v>
          </cell>
        </row>
        <row r="893">
          <cell r="A893">
            <v>500102</v>
          </cell>
          <cell r="B893" t="str">
            <v>Ricavi per cessioni VHS Mondadori Vendita</v>
          </cell>
        </row>
        <row r="894">
          <cell r="A894">
            <v>500103</v>
          </cell>
          <cell r="B894" t="str">
            <v>Ricavi per cessioni Videocas. Vendita per Corrisp.</v>
          </cell>
        </row>
        <row r="895">
          <cell r="A895">
            <v>500104</v>
          </cell>
          <cell r="B895" t="str">
            <v>Altre vendite Videocassette</v>
          </cell>
        </row>
        <row r="896">
          <cell r="A896">
            <v>500105</v>
          </cell>
          <cell r="B896" t="str">
            <v>Ricavi per cessione Vhs M.F.D.</v>
          </cell>
        </row>
        <row r="897">
          <cell r="A897">
            <v>500106</v>
          </cell>
          <cell r="B897" t="str">
            <v>Ricavi per cessione Vhs Yamato</v>
          </cell>
        </row>
        <row r="898">
          <cell r="A898">
            <v>500107</v>
          </cell>
          <cell r="B898" t="str">
            <v>Ricavi per cessione D.V.D. - Noleggio</v>
          </cell>
        </row>
        <row r="899">
          <cell r="A899">
            <v>500108</v>
          </cell>
          <cell r="B899" t="str">
            <v>Ricavi per cessione Videogiochi</v>
          </cell>
        </row>
        <row r="900">
          <cell r="A900">
            <v>500109</v>
          </cell>
          <cell r="B900" t="str">
            <v>Ricavi per cessione Lettore DVD</v>
          </cell>
        </row>
        <row r="901">
          <cell r="A901">
            <v>500110</v>
          </cell>
          <cell r="B901" t="str">
            <v>Ricavi per cessione Videocassette - Vendita</v>
          </cell>
        </row>
        <row r="902">
          <cell r="A902">
            <v>500111</v>
          </cell>
          <cell r="B902" t="str">
            <v>Ricavi per cessione D.V.D. - vendita</v>
          </cell>
        </row>
        <row r="903">
          <cell r="A903">
            <v>500112</v>
          </cell>
          <cell r="B903" t="str">
            <v>Ricavi per cessione XBOX</v>
          </cell>
        </row>
        <row r="904">
          <cell r="A904">
            <v>500113</v>
          </cell>
          <cell r="B904" t="str">
            <v>Ricavi per cessione ACCESSORI  XBOX</v>
          </cell>
        </row>
        <row r="905">
          <cell r="A905">
            <v>500114</v>
          </cell>
          <cell r="B905" t="str">
            <v>Ricavi per cessione GIOCHI XBOX</v>
          </cell>
        </row>
        <row r="906">
          <cell r="A906">
            <v>500115</v>
          </cell>
          <cell r="B906" t="str">
            <v>Ricavi per Cessione VHS Mondadori Noleggio</v>
          </cell>
        </row>
        <row r="907">
          <cell r="A907">
            <v>500120</v>
          </cell>
          <cell r="B907" t="str">
            <v>Ricavi per cessione UMD</v>
          </cell>
        </row>
        <row r="908">
          <cell r="A908">
            <v>500155</v>
          </cell>
          <cell r="B908" t="str">
            <v>Cessione espositori</v>
          </cell>
        </row>
        <row r="909">
          <cell r="A909">
            <v>500160</v>
          </cell>
          <cell r="B909" t="str">
            <v>Ricavi su vendite anni precedenti</v>
          </cell>
        </row>
        <row r="910">
          <cell r="A910">
            <v>500200</v>
          </cell>
          <cell r="B910" t="str">
            <v>Ricavi per noleggio diritti Tv</v>
          </cell>
        </row>
        <row r="911">
          <cell r="A911">
            <v>500201</v>
          </cell>
          <cell r="B911" t="str">
            <v>Ricavi per noleggio diritti Pay-Tv</v>
          </cell>
        </row>
        <row r="912">
          <cell r="A912">
            <v>500300</v>
          </cell>
          <cell r="B912" t="str">
            <v>Ricavi per vendite VIDEOGUIDE</v>
          </cell>
        </row>
        <row r="913">
          <cell r="A913">
            <v>500301</v>
          </cell>
          <cell r="B913" t="str">
            <v>Ricavi per vendite DIZIONARIO DEI FILM</v>
          </cell>
        </row>
        <row r="914">
          <cell r="A914">
            <v>500302</v>
          </cell>
          <cell r="B914" t="str">
            <v>Ricavi x cessioni PC Games - Giochi Pc</v>
          </cell>
        </row>
        <row r="915">
          <cell r="A915">
            <v>500303</v>
          </cell>
          <cell r="B915" t="str">
            <v>Ricavi x cessioni HRD - Hardware</v>
          </cell>
        </row>
        <row r="916">
          <cell r="A916">
            <v>500304</v>
          </cell>
          <cell r="B916" t="str">
            <v>Ricavi x cessioni HRD  - Software</v>
          </cell>
        </row>
        <row r="917">
          <cell r="A917">
            <v>500305</v>
          </cell>
          <cell r="B917" t="str">
            <v>Ricavi per vendite LIBRI</v>
          </cell>
        </row>
        <row r="918">
          <cell r="A918">
            <v>500400</v>
          </cell>
          <cell r="B918" t="str">
            <v>Ricavi per noleggio pellicole cinematografiche</v>
          </cell>
        </row>
        <row r="919">
          <cell r="A919">
            <v>500900</v>
          </cell>
          <cell r="B919" t="str">
            <v>Ricavi per commis.di vendita da mandato distribuz.</v>
          </cell>
        </row>
        <row r="920">
          <cell r="A920">
            <v>500901</v>
          </cell>
          <cell r="B920" t="str">
            <v>Ricavi gestionali per royalties</v>
          </cell>
        </row>
        <row r="921">
          <cell r="A921">
            <v>500902</v>
          </cell>
          <cell r="B921" t="str">
            <v>Ricavi per minimi garantiti De Agostini</v>
          </cell>
        </row>
        <row r="922">
          <cell r="A922">
            <v>502000</v>
          </cell>
          <cell r="B922" t="str">
            <v>Resi su cessioni Videocassette (noleggio)</v>
          </cell>
        </row>
        <row r="923">
          <cell r="A923">
            <v>502001</v>
          </cell>
          <cell r="B923" t="str">
            <v>Resi su cessioni Videocassette Titanus</v>
          </cell>
        </row>
        <row r="924">
          <cell r="A924">
            <v>502002</v>
          </cell>
          <cell r="B924" t="str">
            <v>Resi su cessioni Videocassette Mondadori</v>
          </cell>
        </row>
        <row r="925">
          <cell r="A925">
            <v>502003</v>
          </cell>
          <cell r="B925" t="str">
            <v>Resi su cessioni Videocassette anno precedente</v>
          </cell>
        </row>
        <row r="926">
          <cell r="A926">
            <v>502004</v>
          </cell>
          <cell r="B926" t="str">
            <v>Resi su cessioni Videocas.Titanus anno precedente</v>
          </cell>
        </row>
        <row r="927">
          <cell r="A927">
            <v>502005</v>
          </cell>
          <cell r="B927" t="str">
            <v>Resi su cessioni Videocas.Mondadori anno precedent</v>
          </cell>
        </row>
        <row r="928">
          <cell r="A928">
            <v>502006</v>
          </cell>
          <cell r="B928" t="str">
            <v>Resi su altre vendite Videocassette anno precedent</v>
          </cell>
        </row>
        <row r="929">
          <cell r="A929">
            <v>502007</v>
          </cell>
          <cell r="B929" t="str">
            <v>Resi su vendite "Videoguide"</v>
          </cell>
        </row>
        <row r="930">
          <cell r="A930">
            <v>502008</v>
          </cell>
          <cell r="B930" t="str">
            <v>Resi su vendite "Videoguide" anno precedente</v>
          </cell>
        </row>
        <row r="931">
          <cell r="A931">
            <v>502009</v>
          </cell>
          <cell r="B931" t="str">
            <v>Resi su cessioni Vhs M.F.D.</v>
          </cell>
        </row>
        <row r="932">
          <cell r="A932">
            <v>502010</v>
          </cell>
          <cell r="B932" t="str">
            <v>Resi su cessioni Vhs M.F.D. anno precedente</v>
          </cell>
        </row>
        <row r="933">
          <cell r="A933">
            <v>502011</v>
          </cell>
          <cell r="B933" t="str">
            <v>Resi su cessioni D.V.D.</v>
          </cell>
        </row>
        <row r="934">
          <cell r="A934">
            <v>502012</v>
          </cell>
          <cell r="B934" t="str">
            <v>Resi su cessioni Vhs Yamato</v>
          </cell>
        </row>
        <row r="935">
          <cell r="A935">
            <v>502107</v>
          </cell>
          <cell r="B935" t="str">
            <v>Resi su cessioni D.V.D. - Noleggio -</v>
          </cell>
        </row>
        <row r="936">
          <cell r="A936">
            <v>502108</v>
          </cell>
          <cell r="B936" t="str">
            <v>Resi su cessioni Videogiochi</v>
          </cell>
        </row>
        <row r="937">
          <cell r="A937">
            <v>502110</v>
          </cell>
          <cell r="B937" t="str">
            <v>Resi su cessioni Videocassette - Vendita -</v>
          </cell>
        </row>
        <row r="938">
          <cell r="A938">
            <v>502111</v>
          </cell>
          <cell r="B938" t="str">
            <v>Resi su cessioni D.V.D. - vendita -</v>
          </cell>
        </row>
        <row r="939">
          <cell r="A939">
            <v>502112</v>
          </cell>
          <cell r="B939" t="str">
            <v>Resi su cessioni XBOX</v>
          </cell>
        </row>
        <row r="940">
          <cell r="A940">
            <v>502113</v>
          </cell>
          <cell r="B940" t="str">
            <v>Resi su cessioni ACCESSORI XBOX</v>
          </cell>
        </row>
        <row r="941">
          <cell r="A941">
            <v>502114</v>
          </cell>
          <cell r="B941" t="str">
            <v>Resi su cessioni GIOCHI XBOX</v>
          </cell>
        </row>
        <row r="942">
          <cell r="A942">
            <v>502115</v>
          </cell>
          <cell r="B942" t="str">
            <v>Resi su cessioni PC GAMES - GIOCHI PC</v>
          </cell>
        </row>
        <row r="943">
          <cell r="A943">
            <v>502116</v>
          </cell>
          <cell r="B943" t="str">
            <v>Resi su cessioni HRD - HARDWARE</v>
          </cell>
        </row>
        <row r="944">
          <cell r="A944">
            <v>502117</v>
          </cell>
          <cell r="B944" t="str">
            <v>Resi su cessioni HRD - SOFTWARE</v>
          </cell>
        </row>
        <row r="945">
          <cell r="A945">
            <v>502120</v>
          </cell>
          <cell r="B945" t="str">
            <v>Resi su cessioni UMD vendita</v>
          </cell>
        </row>
        <row r="946">
          <cell r="A946">
            <v>532000</v>
          </cell>
          <cell r="B946" t="str">
            <v>Recupero costi</v>
          </cell>
        </row>
        <row r="947">
          <cell r="A947">
            <v>532001</v>
          </cell>
          <cell r="B947" t="str">
            <v>Recupero spese Ricevute Bancarie</v>
          </cell>
        </row>
        <row r="948">
          <cell r="A948">
            <v>532002</v>
          </cell>
          <cell r="B948" t="str">
            <v>Recupero spese di trasporto</v>
          </cell>
        </row>
        <row r="949">
          <cell r="A949">
            <v>532003</v>
          </cell>
          <cell r="B949" t="str">
            <v>Recupero costi Mondadori</v>
          </cell>
        </row>
        <row r="950">
          <cell r="A950">
            <v>532004</v>
          </cell>
          <cell r="B950" t="str">
            <v>Recupero spese postali</v>
          </cell>
        </row>
        <row r="951">
          <cell r="A951">
            <v>532005</v>
          </cell>
          <cell r="B951" t="str">
            <v>Recupero costi da mandato di distribuzione</v>
          </cell>
        </row>
        <row r="952">
          <cell r="A952">
            <v>532006</v>
          </cell>
          <cell r="B952" t="str">
            <v>Indennizzi assicurativi</v>
          </cell>
        </row>
        <row r="953">
          <cell r="A953">
            <v>532007</v>
          </cell>
          <cell r="B953" t="str">
            <v>Altri ricavi</v>
          </cell>
        </row>
        <row r="954">
          <cell r="A954">
            <v>532008</v>
          </cell>
          <cell r="B954" t="str">
            <v>Recupero spese di imballo</v>
          </cell>
        </row>
        <row r="955">
          <cell r="A955">
            <v>532009</v>
          </cell>
          <cell r="B955" t="str">
            <v>Indennizzi da spedizionieri</v>
          </cell>
        </row>
        <row r="956">
          <cell r="A956">
            <v>532010</v>
          </cell>
          <cell r="B956" t="str">
            <v>Contributo Europeo</v>
          </cell>
        </row>
        <row r="957">
          <cell r="A957">
            <v>532015</v>
          </cell>
          <cell r="B957" t="str">
            <v>Recupero royalties MEDUSA per premi f.a.</v>
          </cell>
        </row>
        <row r="958">
          <cell r="A958">
            <v>532016</v>
          </cell>
          <cell r="B958" t="str">
            <v>Recupero royalties  per EXTRA SCONTO f.a.</v>
          </cell>
        </row>
        <row r="959">
          <cell r="A959">
            <v>532030</v>
          </cell>
          <cell r="B959" t="str">
            <v>Recupero spese Ricevute Bancarie</v>
          </cell>
        </row>
        <row r="960">
          <cell r="A960">
            <v>532035</v>
          </cell>
          <cell r="B960" t="str">
            <v>Recupero spese di Trasporto</v>
          </cell>
        </row>
        <row r="961">
          <cell r="A961">
            <v>532040</v>
          </cell>
          <cell r="B961" t="str">
            <v>Recupero Costi per Servizi anno corrente</v>
          </cell>
        </row>
        <row r="962">
          <cell r="A962">
            <v>532050</v>
          </cell>
          <cell r="B962" t="str">
            <v>Recupero costi del Personale anno corrente</v>
          </cell>
        </row>
        <row r="963">
          <cell r="A963">
            <v>532051</v>
          </cell>
          <cell r="B963" t="str">
            <v>Recupero costi del Personale anni precedenti</v>
          </cell>
        </row>
        <row r="964">
          <cell r="A964">
            <v>532052</v>
          </cell>
          <cell r="B964" t="str">
            <v>Recupero costi del personale a.p. non tassato</v>
          </cell>
        </row>
        <row r="965">
          <cell r="A965">
            <v>532055</v>
          </cell>
          <cell r="B965" t="str">
            <v>Recupero Costi per Servizi anni precedenti</v>
          </cell>
        </row>
        <row r="966">
          <cell r="A966">
            <v>532060</v>
          </cell>
          <cell r="B966" t="str">
            <v>Recupero costi su Accantonamenti anni prec.</v>
          </cell>
        </row>
        <row r="967">
          <cell r="A967">
            <v>533000</v>
          </cell>
          <cell r="B967" t="str">
            <v>Utilizzo del fondo svalutazione crediti</v>
          </cell>
        </row>
        <row r="968">
          <cell r="A968">
            <v>533001</v>
          </cell>
          <cell r="B968" t="str">
            <v>Utilizzo f.do svalutazone crediti (tassato)</v>
          </cell>
        </row>
        <row r="969">
          <cell r="A969">
            <v>533002</v>
          </cell>
          <cell r="B969" t="str">
            <v>Utilizzo del fondo oneri futuri per resi supporti</v>
          </cell>
        </row>
        <row r="970">
          <cell r="A970">
            <v>533003</v>
          </cell>
          <cell r="B970" t="str">
            <v>Utilizzo riserve</v>
          </cell>
        </row>
        <row r="971">
          <cell r="A971">
            <v>533004</v>
          </cell>
          <cell r="B971" t="str">
            <v>Utilizzo fondo svalutazione magazzino prod.finiti</v>
          </cell>
        </row>
        <row r="972">
          <cell r="A972">
            <v>533005</v>
          </cell>
          <cell r="B972" t="str">
            <v>Utilizzo fondo svalutazione magazzino difettosi</v>
          </cell>
        </row>
        <row r="973">
          <cell r="A973">
            <v>533007</v>
          </cell>
          <cell r="B973" t="str">
            <v>Utilizzo fondo minimi garantiti</v>
          </cell>
        </row>
        <row r="974">
          <cell r="A974">
            <v>533050</v>
          </cell>
          <cell r="B974" t="str">
            <v>Utilizzo fondo acc.to ferie</v>
          </cell>
        </row>
        <row r="975">
          <cell r="A975">
            <v>534000</v>
          </cell>
          <cell r="B975" t="str">
            <v>Altri proventi - EDICOLA -</v>
          </cell>
        </row>
        <row r="976">
          <cell r="A976">
            <v>534001</v>
          </cell>
          <cell r="B976" t="str">
            <v>Rettifiche inventariali per furti</v>
          </cell>
        </row>
        <row r="977">
          <cell r="A977">
            <v>534002</v>
          </cell>
          <cell r="B977" t="str">
            <v>Rettifiche inventariali per smarrimenti</v>
          </cell>
        </row>
        <row r="978">
          <cell r="A978">
            <v>534003</v>
          </cell>
          <cell r="B978" t="str">
            <v>Mensa aziendale a carico dipendenti</v>
          </cell>
        </row>
        <row r="979">
          <cell r="A979">
            <v>534004</v>
          </cell>
          <cell r="B979" t="str">
            <v>Auto aziendale a carico dipendenti</v>
          </cell>
        </row>
        <row r="980">
          <cell r="A980">
            <v>534005</v>
          </cell>
          <cell r="B980" t="str">
            <v>Altri proventi</v>
          </cell>
        </row>
        <row r="981">
          <cell r="A981">
            <v>534006</v>
          </cell>
          <cell r="B981" t="str">
            <v>Penalità contrattuali (Agenti mancato preavviso)</v>
          </cell>
        </row>
        <row r="982">
          <cell r="A982">
            <v>534007</v>
          </cell>
          <cell r="B982" t="str">
            <v>Proventi per affitto negozio Bologna</v>
          </cell>
        </row>
        <row r="983">
          <cell r="A983">
            <v>534008</v>
          </cell>
          <cell r="B983" t="str">
            <v>Altri proventi Edicola anni precedenti</v>
          </cell>
        </row>
        <row r="984">
          <cell r="A984">
            <v>534010</v>
          </cell>
          <cell r="B984" t="str">
            <v>Auto aziendale a carico Amm.re Delegato</v>
          </cell>
        </row>
        <row r="985">
          <cell r="A985">
            <v>544000</v>
          </cell>
          <cell r="B985" t="str">
            <v>Interessi attivi su c/c bancari/postali</v>
          </cell>
        </row>
        <row r="986">
          <cell r="A986">
            <v>544001</v>
          </cell>
          <cell r="B986" t="str">
            <v>Interessi attivi su crediti commerciali</v>
          </cell>
        </row>
        <row r="987">
          <cell r="A987">
            <v>544002</v>
          </cell>
          <cell r="B987" t="str">
            <v>Interessi attivi diversi</v>
          </cell>
        </row>
        <row r="988">
          <cell r="A988">
            <v>544003</v>
          </cell>
          <cell r="B988" t="str">
            <v>Differenze cambio attive</v>
          </cell>
        </row>
        <row r="989">
          <cell r="A989">
            <v>544004</v>
          </cell>
          <cell r="B989" t="str">
            <v>Sconti ed abbuoni attivi</v>
          </cell>
        </row>
        <row r="990">
          <cell r="A990">
            <v>544005</v>
          </cell>
          <cell r="B990" t="str">
            <v>Sconti finanziari v/clienti</v>
          </cell>
        </row>
        <row r="991">
          <cell r="A991">
            <v>544006</v>
          </cell>
          <cell r="B991" t="str">
            <v>Proventi per rivalut.anticipo imposta su TFR</v>
          </cell>
        </row>
        <row r="992">
          <cell r="A992">
            <v>544007</v>
          </cell>
          <cell r="B992" t="str">
            <v>Arrotondamenti euro attivi</v>
          </cell>
        </row>
        <row r="993">
          <cell r="A993">
            <v>544030</v>
          </cell>
          <cell r="B993" t="str">
            <v>Proventi da Attualizzazione fondi rischi</v>
          </cell>
        </row>
        <row r="994">
          <cell r="A994">
            <v>560000</v>
          </cell>
          <cell r="B994" t="str">
            <v>Plusvalenze da alienazione immob immateriali</v>
          </cell>
        </row>
        <row r="995">
          <cell r="A995">
            <v>560001</v>
          </cell>
          <cell r="B995" t="str">
            <v>Plusvalenze da alienazione immob materiali</v>
          </cell>
        </row>
        <row r="996">
          <cell r="A996">
            <v>560002</v>
          </cell>
          <cell r="B996" t="str">
            <v>Plusvalenze da alienazione immob finanziarie</v>
          </cell>
        </row>
        <row r="997">
          <cell r="A997">
            <v>561000</v>
          </cell>
          <cell r="B997" t="str">
            <v>Sopravvenienze attive</v>
          </cell>
        </row>
        <row r="998">
          <cell r="A998">
            <v>561001</v>
          </cell>
          <cell r="B998" t="str">
            <v>Sopravvenienze attive - NON TASSATE</v>
          </cell>
        </row>
        <row r="999">
          <cell r="A999">
            <v>561010</v>
          </cell>
          <cell r="B999" t="str">
            <v>Insussistenze attive</v>
          </cell>
        </row>
        <row r="1000">
          <cell r="A1000">
            <v>570000</v>
          </cell>
          <cell r="B1000" t="str">
            <v>PROFITTI E PERDITE</v>
          </cell>
        </row>
        <row r="1001">
          <cell r="A1001">
            <v>680000</v>
          </cell>
          <cell r="B1001" t="str">
            <v>Polizza fidejuss.Ras per credito Iva 4° trim. '93</v>
          </cell>
        </row>
        <row r="1002">
          <cell r="A1002">
            <v>680001</v>
          </cell>
          <cell r="B1002" t="str">
            <v>Polizza fidejuss.Ras per credito Iva 4° trim. '94</v>
          </cell>
        </row>
        <row r="1003">
          <cell r="A1003">
            <v>680002</v>
          </cell>
          <cell r="B1003" t="str">
            <v>Avalli, fidejussioni ricevute - Cariplo/Siae</v>
          </cell>
        </row>
        <row r="1004">
          <cell r="A1004">
            <v>680003</v>
          </cell>
          <cell r="B1004" t="str">
            <v>Fidejus. Finivest Spa per Iva '97</v>
          </cell>
        </row>
        <row r="1005">
          <cell r="A1005">
            <v>680004</v>
          </cell>
          <cell r="B1005" t="str">
            <v>Fidejuss. MPS per conocorso "Tre uomini.."</v>
          </cell>
        </row>
        <row r="1006">
          <cell r="A1006">
            <v>680005</v>
          </cell>
          <cell r="B1006" t="str">
            <v>Fidejus. MPS per concorso "Così è la vita"</v>
          </cell>
        </row>
        <row r="1007">
          <cell r="A1007">
            <v>680006</v>
          </cell>
          <cell r="B1007" t="str">
            <v>Fidejuss. MPS per concorso "TITANIC 1000 e……."</v>
          </cell>
        </row>
        <row r="1008">
          <cell r="A1008">
            <v>680007</v>
          </cell>
          <cell r="B1008" t="str">
            <v>Fidejuss. MPS per concorso "MEDUSA BLU"</v>
          </cell>
        </row>
        <row r="1009">
          <cell r="A1009">
            <v>680008</v>
          </cell>
          <cell r="B1009" t="str">
            <v>Fidejuss. CRED.ARTIG. per concorso "ALTRIMENTI CI..."</v>
          </cell>
        </row>
        <row r="1010">
          <cell r="A1010">
            <v>680009</v>
          </cell>
          <cell r="B1010" t="str">
            <v>Fidejus.CRED.ARTIG. X  concorso "Vinci un viaggio in India"</v>
          </cell>
        </row>
        <row r="1011">
          <cell r="A1011">
            <v>680010</v>
          </cell>
          <cell r="B1011" t="str">
            <v>Fidejuss.CREDIT.ARTIG.Ministero Affari Estero ctr.11/05</v>
          </cell>
        </row>
        <row r="1012">
          <cell r="A1012">
            <v>680011</v>
          </cell>
          <cell r="B1012" t="str">
            <v>Riapertura annuale c/to deposito</v>
          </cell>
        </row>
        <row r="1013">
          <cell r="A1013">
            <v>680012</v>
          </cell>
          <cell r="B1013" t="str">
            <v>Fidejussione Cred.Art. " vinci una vacanza top "</v>
          </cell>
        </row>
        <row r="1014">
          <cell r="A1014">
            <v>680013</v>
          </cell>
          <cell r="B1014" t="str">
            <v>Fidejussione "Vinci un telefono cellulare"</v>
          </cell>
        </row>
        <row r="1015">
          <cell r="A1015">
            <v>680014</v>
          </cell>
          <cell r="B1015" t="str">
            <v>Fidejussione " WEEK END IN PROVENZA"</v>
          </cell>
        </row>
        <row r="1016">
          <cell r="A1016">
            <v>680100</v>
          </cell>
          <cell r="B1016" t="str">
            <v>Polizza fidejuss.Ras per credito Iva 4° trim.'93</v>
          </cell>
        </row>
        <row r="1017">
          <cell r="A1017">
            <v>680101</v>
          </cell>
          <cell r="B1017" t="str">
            <v>Polizza fidejuss.Ras per credito Iva 4° trim.'94</v>
          </cell>
        </row>
        <row r="1018">
          <cell r="A1018">
            <v>680102</v>
          </cell>
          <cell r="B1018" t="str">
            <v>Avalli, fidejussioni ricevute - Cariplo/Siae</v>
          </cell>
        </row>
        <row r="1019">
          <cell r="A1019">
            <v>680103</v>
          </cell>
          <cell r="B1019" t="str">
            <v>Fidejus. Finivest Spa per Iva '97</v>
          </cell>
        </row>
        <row r="1020">
          <cell r="A1020">
            <v>680104</v>
          </cell>
          <cell r="B1020" t="str">
            <v>Fidejus. MPS per concorso "Tre uomini.."</v>
          </cell>
        </row>
        <row r="1021">
          <cell r="A1021">
            <v>680105</v>
          </cell>
          <cell r="B1021" t="str">
            <v>Fidujus. MPS per concorso "Così è la vita"</v>
          </cell>
        </row>
        <row r="1022">
          <cell r="A1022">
            <v>680106</v>
          </cell>
          <cell r="B1022" t="str">
            <v>Fidejuss. MPS per concorso "TITANIC 1000 e……."</v>
          </cell>
        </row>
        <row r="1023">
          <cell r="A1023">
            <v>680107</v>
          </cell>
          <cell r="B1023" t="str">
            <v>Fidejuss. MPS per concorso "MEDUSA BLU"</v>
          </cell>
        </row>
        <row r="1024">
          <cell r="A1024">
            <v>680108</v>
          </cell>
          <cell r="B1024" t="str">
            <v>Fidejuss. CRED.ARTIG. per concorso "ALTRIMENTI CI..."</v>
          </cell>
        </row>
        <row r="1025">
          <cell r="A1025">
            <v>680109</v>
          </cell>
          <cell r="B1025" t="str">
            <v>Fidejus.CRED.ARTIG. X  concorso "Vinci un viaggio in India"</v>
          </cell>
        </row>
        <row r="1026">
          <cell r="A1026">
            <v>680110</v>
          </cell>
          <cell r="B1026" t="str">
            <v>Fidejuss.CREDIT.ARTIG.Ministero Affari Estero ctr.11/05</v>
          </cell>
        </row>
        <row r="1027">
          <cell r="A1027">
            <v>680111</v>
          </cell>
          <cell r="B1027" t="str">
            <v>Riapertura annuale c/to deposito</v>
          </cell>
        </row>
        <row r="1028">
          <cell r="A1028">
            <v>680112</v>
          </cell>
          <cell r="B1028" t="str">
            <v>Fidejussione Cred.Art. " Vinci una vacanza Top "</v>
          </cell>
        </row>
        <row r="1029">
          <cell r="A1029">
            <v>680113</v>
          </cell>
          <cell r="B1029" t="str">
            <v>Fidejussione "Vinci un telefono cellulare"</v>
          </cell>
        </row>
        <row r="1030">
          <cell r="A1030">
            <v>680114</v>
          </cell>
          <cell r="B1030" t="str">
            <v>Fidejussione "WEEK END IN PROVENZA"</v>
          </cell>
        </row>
      </sheetData>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cavi"/>
      <sheetName val="MF"/>
      <sheetName val="Strutt. MF"/>
      <sheetName val="Linee guida"/>
      <sheetName val="MC ATT. IMM."/>
      <sheetName val="Chart x area"/>
      <sheetName val="Chart risk eco."/>
      <sheetName val="Chart risk fin."/>
      <sheetName val="CE consol totale"/>
      <sheetName val="Strutt. totale"/>
      <sheetName val="Posiz. finanz."/>
      <sheetName val="Fabbisogno"/>
      <sheetName val="Vers. sintesi 3 anni"/>
      <sheetName val="Cons. 2002"/>
      <sheetName val="2°Fcst 2003"/>
      <sheetName val="Bdg 2004"/>
      <sheetName val="Goodwill X-Content"/>
      <sheetName val="Ent. Usc. MF"/>
      <sheetName val="Ent. Usc. MF sintesi"/>
      <sheetName val="Ent. usc. MC"/>
      <sheetName val="MC"/>
      <sheetName val="MC strutt. consol."/>
      <sheetName val="Tradiz."/>
      <sheetName val="Multiplex"/>
      <sheetName val="Ent. usc. MV"/>
      <sheetName val="MV"/>
      <sheetName val="Strutt. MV"/>
    </sheetNames>
    <sheetDataSet>
      <sheetData sheetId="0">
        <row r="2">
          <cell r="C2" t="str">
            <v>GRUPPO MEDUSA</v>
          </cell>
        </row>
        <row r="3">
          <cell r="C3" t="str">
            <v>RICAVI PER AREA DI BUSINESS</v>
          </cell>
          <cell r="I3" t="str">
            <v xml:space="preserve">    Consuntivo 2002</v>
          </cell>
          <cell r="L3" t="str">
            <v xml:space="preserve">   Budget 1998</v>
          </cell>
          <cell r="O3" t="str">
            <v>2° Fcst 2003</v>
          </cell>
          <cell r="R3" t="str">
            <v>2004 "rivisitato"</v>
          </cell>
          <cell r="U3" t="str">
            <v xml:space="preserve"> Var. Fcst vs. 02</v>
          </cell>
          <cell r="X3" t="str">
            <v xml:space="preserve">     Var. Fcst vs. Bdg</v>
          </cell>
          <cell r="AA3" t="str">
            <v xml:space="preserve"> Var. 2004 vs. Fcst</v>
          </cell>
        </row>
        <row r="4">
          <cell r="I4" t="str">
            <v>Valori</v>
          </cell>
          <cell r="J4" t="str">
            <v>%</v>
          </cell>
          <cell r="L4" t="str">
            <v>Valori</v>
          </cell>
          <cell r="M4" t="str">
            <v>%</v>
          </cell>
          <cell r="O4" t="str">
            <v>Valori</v>
          </cell>
          <cell r="P4" t="str">
            <v>%</v>
          </cell>
          <cell r="R4" t="str">
            <v>Valori</v>
          </cell>
          <cell r="S4" t="str">
            <v>%</v>
          </cell>
          <cell r="U4" t="str">
            <v>Valori</v>
          </cell>
          <cell r="V4" t="str">
            <v>%</v>
          </cell>
          <cell r="X4" t="str">
            <v>Valori</v>
          </cell>
          <cell r="Y4" t="str">
            <v>%</v>
          </cell>
          <cell r="AA4" t="str">
            <v>Valori</v>
          </cell>
          <cell r="AB4" t="str">
            <v>%</v>
          </cell>
        </row>
        <row r="6">
          <cell r="C6" t="str">
            <v>RICAVI DISTRIBUZIONE (MEDUSA FILM)</v>
          </cell>
          <cell r="U6">
            <v>0</v>
          </cell>
          <cell r="V6">
            <v>0</v>
          </cell>
          <cell r="X6">
            <v>0</v>
          </cell>
          <cell r="Y6">
            <v>0</v>
          </cell>
          <cell r="AA6">
            <v>0</v>
          </cell>
          <cell r="AB6">
            <v>0</v>
          </cell>
        </row>
        <row r="8">
          <cell r="B8">
            <v>1</v>
          </cell>
          <cell r="C8" t="str">
            <v>Cinematografica</v>
          </cell>
          <cell r="I8">
            <v>55966</v>
          </cell>
          <cell r="J8">
            <v>0.23456583149618179</v>
          </cell>
          <cell r="L8">
            <v>53455</v>
          </cell>
          <cell r="M8">
            <v>0.27660773101402669</v>
          </cell>
          <cell r="O8">
            <v>37083</v>
          </cell>
          <cell r="P8">
            <v>0.15449383199530056</v>
          </cell>
          <cell r="R8">
            <v>36242</v>
          </cell>
          <cell r="S8">
            <v>0.16219070677055131</v>
          </cell>
          <cell r="U8">
            <v>-18883</v>
          </cell>
          <cell r="V8">
            <v>-0.33740127934817565</v>
          </cell>
          <cell r="X8">
            <v>-16372</v>
          </cell>
          <cell r="Y8">
            <v>-0.30627630717425874</v>
          </cell>
          <cell r="AA8">
            <v>-841</v>
          </cell>
          <cell r="AB8">
            <v>-2.2678855540274521E-2</v>
          </cell>
        </row>
        <row r="9">
          <cell r="B9">
            <v>2</v>
          </cell>
          <cell r="C9" t="str">
            <v>Estero</v>
          </cell>
          <cell r="I9">
            <v>2210</v>
          </cell>
          <cell r="J9">
            <v>9.2625967124068502E-3</v>
          </cell>
          <cell r="L9">
            <v>3091</v>
          </cell>
          <cell r="M9">
            <v>1.5994658994749913E-2</v>
          </cell>
          <cell r="O9">
            <v>2894</v>
          </cell>
          <cell r="P9">
            <v>1.2056876460760991E-2</v>
          </cell>
          <cell r="R9">
            <v>2374</v>
          </cell>
          <cell r="S9">
            <v>1.062415810036115E-2</v>
          </cell>
          <cell r="U9">
            <v>684</v>
          </cell>
          <cell r="V9">
            <v>0.30950226244343892</v>
          </cell>
          <cell r="X9">
            <v>-197</v>
          </cell>
          <cell r="Y9">
            <v>-6.3733419605305722E-2</v>
          </cell>
          <cell r="AA9">
            <v>-520</v>
          </cell>
          <cell r="AB9">
            <v>-0.1796821008984105</v>
          </cell>
        </row>
        <row r="10">
          <cell r="B10">
            <v>3</v>
          </cell>
          <cell r="C10" t="str">
            <v>Provvigioni di distribuzione cinemat.</v>
          </cell>
          <cell r="I10">
            <v>0</v>
          </cell>
          <cell r="J10">
            <v>0</v>
          </cell>
          <cell r="L10">
            <v>0</v>
          </cell>
          <cell r="M10">
            <v>0</v>
          </cell>
          <cell r="O10">
            <v>0</v>
          </cell>
          <cell r="P10">
            <v>0</v>
          </cell>
          <cell r="R10">
            <v>0</v>
          </cell>
          <cell r="S10">
            <v>0</v>
          </cell>
          <cell r="U10">
            <v>0</v>
          </cell>
          <cell r="V10">
            <v>0</v>
          </cell>
          <cell r="X10">
            <v>0</v>
          </cell>
          <cell r="Y10">
            <v>0</v>
          </cell>
          <cell r="AA10">
            <v>0</v>
          </cell>
          <cell r="AB10">
            <v>0</v>
          </cell>
        </row>
        <row r="11">
          <cell r="B11">
            <v>4</v>
          </cell>
          <cell r="C11" t="str">
            <v>Home video</v>
          </cell>
          <cell r="I11">
            <v>12270</v>
          </cell>
          <cell r="J11">
            <v>5.1426272244901379E-2</v>
          </cell>
          <cell r="L11">
            <v>9902</v>
          </cell>
          <cell r="M11">
            <v>5.1238794359758533E-2</v>
          </cell>
          <cell r="O11">
            <v>13675</v>
          </cell>
          <cell r="P11">
            <v>5.6972282515862664E-2</v>
          </cell>
          <cell r="R11">
            <v>10971</v>
          </cell>
          <cell r="S11">
            <v>4.9097573091433096E-2</v>
          </cell>
          <cell r="U11">
            <v>1405</v>
          </cell>
          <cell r="V11">
            <v>0.11450692746536267</v>
          </cell>
          <cell r="X11">
            <v>3773</v>
          </cell>
          <cell r="Y11">
            <v>0.38103413451827911</v>
          </cell>
          <cell r="AA11">
            <v>-2704</v>
          </cell>
          <cell r="AB11">
            <v>-0.19773308957952468</v>
          </cell>
        </row>
        <row r="12">
          <cell r="B12">
            <v>5</v>
          </cell>
          <cell r="C12" t="str">
            <v>Pay per view</v>
          </cell>
          <cell r="I12">
            <v>720</v>
          </cell>
          <cell r="J12">
            <v>3.0176785669379785E-3</v>
          </cell>
          <cell r="L12">
            <v>1366</v>
          </cell>
          <cell r="M12">
            <v>7.0684905166057523E-3</v>
          </cell>
          <cell r="O12">
            <v>228</v>
          </cell>
          <cell r="P12">
            <v>9.4988522220231723E-4</v>
          </cell>
          <cell r="R12">
            <v>0</v>
          </cell>
          <cell r="S12">
            <v>0</v>
          </cell>
          <cell r="U12">
            <v>-492</v>
          </cell>
          <cell r="V12">
            <v>-0.68333333333333335</v>
          </cell>
          <cell r="X12">
            <v>-1138</v>
          </cell>
          <cell r="Y12">
            <v>-0.83308931185944368</v>
          </cell>
          <cell r="AA12">
            <v>-228</v>
          </cell>
          <cell r="AB12">
            <v>-1</v>
          </cell>
        </row>
        <row r="13">
          <cell r="B13">
            <v>6</v>
          </cell>
          <cell r="C13" t="str">
            <v>Canali tematici</v>
          </cell>
          <cell r="I13">
            <v>1576</v>
          </cell>
          <cell r="J13">
            <v>6.6053630854086857E-3</v>
          </cell>
          <cell r="L13">
            <v>0</v>
          </cell>
          <cell r="M13">
            <v>0</v>
          </cell>
          <cell r="O13">
            <v>883</v>
          </cell>
          <cell r="P13">
            <v>3.6787221544063425E-3</v>
          </cell>
          <cell r="R13">
            <v>154</v>
          </cell>
          <cell r="S13">
            <v>6.8918296017507041E-4</v>
          </cell>
          <cell r="U13">
            <v>-693</v>
          </cell>
          <cell r="V13">
            <v>-0.43972081218274112</v>
          </cell>
          <cell r="X13">
            <v>883</v>
          </cell>
          <cell r="Y13">
            <v>0</v>
          </cell>
          <cell r="AA13">
            <v>-729</v>
          </cell>
          <cell r="AB13">
            <v>-0.82559456398640996</v>
          </cell>
        </row>
        <row r="14">
          <cell r="B14">
            <v>7</v>
          </cell>
          <cell r="C14" t="str">
            <v>Pay tv</v>
          </cell>
          <cell r="I14">
            <v>17823</v>
          </cell>
          <cell r="J14">
            <v>7.4700118192410542E-2</v>
          </cell>
          <cell r="L14">
            <v>8520</v>
          </cell>
          <cell r="M14">
            <v>4.408751039639898E-2</v>
          </cell>
          <cell r="O14">
            <v>17054</v>
          </cell>
          <cell r="P14">
            <v>7.1049748155431219E-2</v>
          </cell>
          <cell r="R14">
            <v>18155</v>
          </cell>
          <cell r="S14">
            <v>8.1247510662197417E-2</v>
          </cell>
          <cell r="U14">
            <v>-769</v>
          </cell>
          <cell r="V14">
            <v>-4.3146496100544239E-2</v>
          </cell>
          <cell r="X14">
            <v>8534</v>
          </cell>
          <cell r="Y14">
            <v>1.0016431924882629</v>
          </cell>
          <cell r="AA14">
            <v>1101</v>
          </cell>
          <cell r="AB14">
            <v>6.4559634103436139E-2</v>
          </cell>
        </row>
        <row r="15">
          <cell r="B15">
            <v>8</v>
          </cell>
          <cell r="C15" t="str">
            <v>Free tv</v>
          </cell>
          <cell r="I15">
            <v>84636</v>
          </cell>
          <cell r="J15">
            <v>0.35472811554355937</v>
          </cell>
          <cell r="L15">
            <v>61430</v>
          </cell>
          <cell r="M15">
            <v>0.31787508963037431</v>
          </cell>
          <cell r="O15">
            <v>89833</v>
          </cell>
          <cell r="P15">
            <v>0.37425894371096824</v>
          </cell>
          <cell r="R15">
            <v>98149</v>
          </cell>
          <cell r="S15">
            <v>0.43923778154690246</v>
          </cell>
          <cell r="U15">
            <v>5197</v>
          </cell>
          <cell r="V15">
            <v>6.1404130629991963E-2</v>
          </cell>
          <cell r="X15">
            <v>28403</v>
          </cell>
          <cell r="Y15">
            <v>0.46236366596125672</v>
          </cell>
          <cell r="AA15">
            <v>8316</v>
          </cell>
          <cell r="AB15">
            <v>9.257177206594458E-2</v>
          </cell>
        </row>
        <row r="16">
          <cell r="B16">
            <v>9</v>
          </cell>
          <cell r="C16" t="str">
            <v>Premi governativi</v>
          </cell>
          <cell r="I16">
            <v>3427</v>
          </cell>
          <cell r="J16">
            <v>1.4363311734578405E-2</v>
          </cell>
          <cell r="L16">
            <v>0</v>
          </cell>
          <cell r="M16">
            <v>0</v>
          </cell>
          <cell r="O16">
            <v>5841</v>
          </cell>
          <cell r="P16">
            <v>2.4334559574051468E-2</v>
          </cell>
          <cell r="R16">
            <v>3832</v>
          </cell>
          <cell r="S16">
            <v>1.7149020151888763E-2</v>
          </cell>
          <cell r="U16">
            <v>2414</v>
          </cell>
          <cell r="V16">
            <v>0.70440618616866069</v>
          </cell>
          <cell r="X16">
            <v>5841</v>
          </cell>
          <cell r="Y16">
            <v>0</v>
          </cell>
          <cell r="AA16">
            <v>-2009</v>
          </cell>
          <cell r="AB16">
            <v>-0.34394795411744566</v>
          </cell>
        </row>
        <row r="17">
          <cell r="B17">
            <v>10</v>
          </cell>
          <cell r="C17" t="str">
            <v>Ricavi da co-marketing</v>
          </cell>
          <cell r="I17">
            <v>143</v>
          </cell>
          <cell r="J17">
            <v>5.9934449315573741E-4</v>
          </cell>
          <cell r="L17">
            <v>0</v>
          </cell>
          <cell r="M17">
            <v>0</v>
          </cell>
          <cell r="O17">
            <v>250</v>
          </cell>
          <cell r="P17">
            <v>1.0415408138183303E-3</v>
          </cell>
          <cell r="R17">
            <v>10</v>
          </cell>
          <cell r="S17">
            <v>4.4752140271108464E-5</v>
          </cell>
          <cell r="U17">
            <v>107</v>
          </cell>
          <cell r="V17">
            <v>0.74825174825174823</v>
          </cell>
          <cell r="X17">
            <v>250</v>
          </cell>
          <cell r="Y17">
            <v>0</v>
          </cell>
          <cell r="AA17">
            <v>-240</v>
          </cell>
          <cell r="AB17">
            <v>-0.96</v>
          </cell>
        </row>
        <row r="18">
          <cell r="B18">
            <v>11</v>
          </cell>
          <cell r="C18" t="str">
            <v>Diversi</v>
          </cell>
          <cell r="I18">
            <v>104</v>
          </cell>
          <cell r="J18">
            <v>4.3588690411326355E-4</v>
          </cell>
          <cell r="L18">
            <v>0</v>
          </cell>
          <cell r="M18">
            <v>0</v>
          </cell>
          <cell r="O18">
            <v>0</v>
          </cell>
          <cell r="P18">
            <v>0</v>
          </cell>
          <cell r="R18">
            <v>0</v>
          </cell>
          <cell r="S18">
            <v>0</v>
          </cell>
          <cell r="U18">
            <v>-104</v>
          </cell>
          <cell r="V18">
            <v>-1</v>
          </cell>
          <cell r="X18">
            <v>0</v>
          </cell>
          <cell r="Y18">
            <v>0</v>
          </cell>
          <cell r="AA18">
            <v>0</v>
          </cell>
          <cell r="AB18">
            <v>0</v>
          </cell>
        </row>
        <row r="19">
          <cell r="J19">
            <v>0</v>
          </cell>
          <cell r="M19">
            <v>0</v>
          </cell>
          <cell r="P19">
            <v>0</v>
          </cell>
          <cell r="S19">
            <v>0</v>
          </cell>
          <cell r="U19">
            <v>0</v>
          </cell>
          <cell r="V19">
            <v>0</v>
          </cell>
          <cell r="X19">
            <v>0</v>
          </cell>
          <cell r="Y19">
            <v>0</v>
          </cell>
          <cell r="AA19">
            <v>0</v>
          </cell>
          <cell r="AB19">
            <v>0</v>
          </cell>
        </row>
        <row r="20">
          <cell r="B20">
            <v>12</v>
          </cell>
          <cell r="C20" t="str">
            <v>TOTALE RICAVI DISTRIBUZIONE</v>
          </cell>
          <cell r="I20">
            <v>178875</v>
          </cell>
          <cell r="J20">
            <v>0.74970451897365398</v>
          </cell>
          <cell r="L20">
            <v>137764</v>
          </cell>
          <cell r="M20">
            <v>0.71287227491191418</v>
          </cell>
          <cell r="O20">
            <v>167741</v>
          </cell>
          <cell r="P20">
            <v>0.69883639060280212</v>
          </cell>
          <cell r="R20">
            <v>169887</v>
          </cell>
          <cell r="S20">
            <v>0.76028068542378036</v>
          </cell>
          <cell r="U20">
            <v>-11134</v>
          </cell>
          <cell r="V20">
            <v>-6.2244584206848357E-2</v>
          </cell>
          <cell r="X20">
            <v>29977</v>
          </cell>
          <cell r="Y20">
            <v>0.21759675967596759</v>
          </cell>
          <cell r="AA20">
            <v>2146</v>
          </cell>
          <cell r="AB20">
            <v>1.2793532887010331E-2</v>
          </cell>
        </row>
        <row r="21">
          <cell r="U21">
            <v>0</v>
          </cell>
        </row>
        <row r="22">
          <cell r="C22" t="str">
            <v>RICAVI SALE TRADIZIONALI (MEDUSA CINEMA)</v>
          </cell>
          <cell r="J22">
            <v>0</v>
          </cell>
          <cell r="M22">
            <v>0</v>
          </cell>
          <cell r="P22">
            <v>0</v>
          </cell>
          <cell r="S22">
            <v>0</v>
          </cell>
          <cell r="U22">
            <v>0</v>
          </cell>
          <cell r="V22">
            <v>0</v>
          </cell>
          <cell r="X22">
            <v>0</v>
          </cell>
          <cell r="Y22">
            <v>0</v>
          </cell>
          <cell r="AA22">
            <v>0</v>
          </cell>
          <cell r="AB22">
            <v>0</v>
          </cell>
        </row>
        <row r="23">
          <cell r="J23">
            <v>0</v>
          </cell>
          <cell r="M23">
            <v>0</v>
          </cell>
          <cell r="P23">
            <v>0</v>
          </cell>
          <cell r="S23">
            <v>0</v>
          </cell>
          <cell r="U23">
            <v>0</v>
          </cell>
          <cell r="V23">
            <v>0</v>
          </cell>
          <cell r="X23">
            <v>0</v>
          </cell>
          <cell r="Y23">
            <v>0</v>
          </cell>
          <cell r="AA23">
            <v>0</v>
          </cell>
          <cell r="AB23">
            <v>0</v>
          </cell>
        </row>
        <row r="24">
          <cell r="B24">
            <v>13</v>
          </cell>
          <cell r="C24" t="str">
            <v>Vendita biglietti</v>
          </cell>
          <cell r="I24">
            <v>16257</v>
          </cell>
          <cell r="J24">
            <v>6.8136667309320442E-2</v>
          </cell>
          <cell r="L24">
            <v>42676</v>
          </cell>
          <cell r="M24">
            <v>0.22083082085407546</v>
          </cell>
          <cell r="O24">
            <v>13699</v>
          </cell>
          <cell r="P24">
            <v>5.7072270433989228E-2</v>
          </cell>
          <cell r="R24">
            <v>6030</v>
          </cell>
          <cell r="S24">
            <v>2.6985540583478403E-2</v>
          </cell>
          <cell r="U24">
            <v>-2558</v>
          </cell>
          <cell r="V24">
            <v>-0.1573476041089992</v>
          </cell>
          <cell r="X24">
            <v>-28977</v>
          </cell>
          <cell r="Y24">
            <v>-0.67899990627050333</v>
          </cell>
          <cell r="AA24">
            <v>-7669</v>
          </cell>
          <cell r="AB24">
            <v>-0.5598218848091101</v>
          </cell>
        </row>
        <row r="25">
          <cell r="B25">
            <v>14</v>
          </cell>
          <cell r="C25" t="str">
            <v>Attività collegate</v>
          </cell>
          <cell r="I25">
            <v>3332</v>
          </cell>
          <cell r="J25">
            <v>1.3965145812551866E-2</v>
          </cell>
          <cell r="L25">
            <v>5072</v>
          </cell>
          <cell r="M25">
            <v>2.6245522620954885E-2</v>
          </cell>
          <cell r="O25">
            <v>2499</v>
          </cell>
          <cell r="P25">
            <v>1.0411241974928029E-2</v>
          </cell>
          <cell r="R25">
            <v>1124</v>
          </cell>
          <cell r="S25">
            <v>5.0301405664725917E-3</v>
          </cell>
          <cell r="U25">
            <v>-833</v>
          </cell>
          <cell r="V25">
            <v>-0.25</v>
          </cell>
          <cell r="X25">
            <v>-2573</v>
          </cell>
          <cell r="Y25">
            <v>-0.50729495268138802</v>
          </cell>
          <cell r="AA25">
            <v>-1375</v>
          </cell>
          <cell r="AB25">
            <v>-0.55022008803521405</v>
          </cell>
        </row>
        <row r="26">
          <cell r="B26">
            <v>15</v>
          </cell>
          <cell r="C26" t="str">
            <v>Vendite dirette bar</v>
          </cell>
          <cell r="I26">
            <v>0</v>
          </cell>
          <cell r="J26">
            <v>0</v>
          </cell>
          <cell r="L26">
            <v>0</v>
          </cell>
          <cell r="M26">
            <v>0</v>
          </cell>
          <cell r="O26">
            <v>0</v>
          </cell>
          <cell r="P26">
            <v>0</v>
          </cell>
          <cell r="R26">
            <v>0</v>
          </cell>
          <cell r="S26">
            <v>0</v>
          </cell>
          <cell r="U26">
            <v>0</v>
          </cell>
          <cell r="V26">
            <v>0</v>
          </cell>
          <cell r="X26">
            <v>0</v>
          </cell>
          <cell r="Y26">
            <v>0</v>
          </cell>
          <cell r="AA26">
            <v>0</v>
          </cell>
          <cell r="AB26">
            <v>0</v>
          </cell>
        </row>
        <row r="27">
          <cell r="B27">
            <v>15</v>
          </cell>
          <cell r="C27" t="str">
            <v>Diversi</v>
          </cell>
          <cell r="I27">
            <v>190</v>
          </cell>
          <cell r="J27">
            <v>7.963318440530776E-4</v>
          </cell>
          <cell r="L27">
            <v>285</v>
          </cell>
          <cell r="M27">
            <v>1.4747582703020785E-3</v>
          </cell>
          <cell r="O27">
            <v>200</v>
          </cell>
          <cell r="P27">
            <v>8.3323265105466422E-4</v>
          </cell>
          <cell r="R27">
            <v>182</v>
          </cell>
          <cell r="S27">
            <v>8.144889529341741E-4</v>
          </cell>
          <cell r="U27">
            <v>10</v>
          </cell>
          <cell r="V27">
            <v>5.2631578947368418E-2</v>
          </cell>
          <cell r="X27">
            <v>-85</v>
          </cell>
          <cell r="Y27">
            <v>-0.2982456140350877</v>
          </cell>
          <cell r="AA27">
            <v>-18</v>
          </cell>
          <cell r="AB27">
            <v>-0.09</v>
          </cell>
        </row>
        <row r="28">
          <cell r="B28">
            <v>16</v>
          </cell>
          <cell r="C28" t="str">
            <v>Premi governativi</v>
          </cell>
          <cell r="I28">
            <v>0</v>
          </cell>
          <cell r="J28">
            <v>0</v>
          </cell>
          <cell r="L28">
            <v>1055</v>
          </cell>
          <cell r="M28">
            <v>5.4591928953287468E-3</v>
          </cell>
          <cell r="O28">
            <v>0</v>
          </cell>
          <cell r="P28">
            <v>0</v>
          </cell>
          <cell r="R28">
            <v>0</v>
          </cell>
          <cell r="S28">
            <v>0</v>
          </cell>
          <cell r="U28">
            <v>0</v>
          </cell>
          <cell r="V28">
            <v>0</v>
          </cell>
          <cell r="X28">
            <v>-1055</v>
          </cell>
          <cell r="Y28">
            <v>-1</v>
          </cell>
          <cell r="AA28">
            <v>0</v>
          </cell>
          <cell r="AB28">
            <v>0</v>
          </cell>
        </row>
        <row r="29">
          <cell r="J29">
            <v>0</v>
          </cell>
          <cell r="M29">
            <v>0</v>
          </cell>
          <cell r="P29">
            <v>0</v>
          </cell>
          <cell r="S29">
            <v>0</v>
          </cell>
          <cell r="U29">
            <v>0</v>
          </cell>
          <cell r="V29">
            <v>0</v>
          </cell>
          <cell r="X29">
            <v>0</v>
          </cell>
          <cell r="Y29">
            <v>0</v>
          </cell>
          <cell r="AA29">
            <v>0</v>
          </cell>
          <cell r="AB29">
            <v>0</v>
          </cell>
        </row>
        <row r="30">
          <cell r="B30">
            <v>17</v>
          </cell>
          <cell r="C30" t="str">
            <v>TOTALE RICAVI SALE TRADIZIONALI</v>
          </cell>
          <cell r="I30">
            <v>19779</v>
          </cell>
          <cell r="J30">
            <v>8.2898144965925374E-2</v>
          </cell>
          <cell r="L30">
            <v>49088</v>
          </cell>
          <cell r="M30">
            <v>0.25401029464066116</v>
          </cell>
          <cell r="O30">
            <v>16398</v>
          </cell>
          <cell r="P30">
            <v>6.8316745059971914E-2</v>
          </cell>
          <cell r="R30">
            <v>7336</v>
          </cell>
          <cell r="S30">
            <v>3.2830170102885171E-2</v>
          </cell>
          <cell r="U30">
            <v>-3381</v>
          </cell>
          <cell r="V30">
            <v>-0.17093887456393145</v>
          </cell>
          <cell r="X30">
            <v>-32690</v>
          </cell>
          <cell r="Y30">
            <v>-0.6659468709256845</v>
          </cell>
          <cell r="AA30">
            <v>-9062</v>
          </cell>
          <cell r="AB30">
            <v>-0.55262836931333092</v>
          </cell>
        </row>
        <row r="31">
          <cell r="J31">
            <v>0</v>
          </cell>
          <cell r="M31">
            <v>0</v>
          </cell>
          <cell r="P31">
            <v>0</v>
          </cell>
          <cell r="S31">
            <v>0</v>
          </cell>
          <cell r="U31">
            <v>0</v>
          </cell>
          <cell r="V31">
            <v>0</v>
          </cell>
          <cell r="X31">
            <v>0</v>
          </cell>
          <cell r="Y31">
            <v>0</v>
          </cell>
          <cell r="AA31">
            <v>0</v>
          </cell>
          <cell r="AB31">
            <v>0</v>
          </cell>
        </row>
        <row r="32">
          <cell r="C32" t="str">
            <v>RICAVI MULTIPLEX (MEDUSA CINEMA)</v>
          </cell>
          <cell r="U32">
            <v>0</v>
          </cell>
        </row>
        <row r="33">
          <cell r="U33">
            <v>0</v>
          </cell>
        </row>
        <row r="34">
          <cell r="B34">
            <v>18</v>
          </cell>
          <cell r="C34" t="str">
            <v>Vendita biglietti</v>
          </cell>
          <cell r="I34">
            <v>12660</v>
          </cell>
          <cell r="J34">
            <v>5.3060848135326119E-2</v>
          </cell>
          <cell r="M34">
            <v>0</v>
          </cell>
          <cell r="O34">
            <v>20983</v>
          </cell>
          <cell r="P34">
            <v>8.7418603585400101E-2</v>
          </cell>
          <cell r="R34">
            <v>16262</v>
          </cell>
          <cell r="S34">
            <v>7.2775930508876582E-2</v>
          </cell>
          <cell r="U34">
            <v>8323</v>
          </cell>
          <cell r="V34">
            <v>0.65742496050552923</v>
          </cell>
          <cell r="X34">
            <v>20983</v>
          </cell>
          <cell r="Y34">
            <v>0</v>
          </cell>
          <cell r="AA34">
            <v>-4721</v>
          </cell>
        </row>
        <row r="35">
          <cell r="B35">
            <v>19</v>
          </cell>
          <cell r="C35" t="str">
            <v>Attività collegate</v>
          </cell>
          <cell r="I35">
            <v>4625</v>
          </cell>
          <cell r="J35">
            <v>1.9384393572344654E-2</v>
          </cell>
          <cell r="M35">
            <v>0</v>
          </cell>
          <cell r="O35">
            <v>8118</v>
          </cell>
          <cell r="P35">
            <v>3.382091330630882E-2</v>
          </cell>
          <cell r="R35">
            <v>6486</v>
          </cell>
          <cell r="S35">
            <v>2.9026238179840951E-2</v>
          </cell>
          <cell r="U35">
            <v>3493</v>
          </cell>
          <cell r="V35">
            <v>0.75524324324324321</v>
          </cell>
          <cell r="X35">
            <v>8118</v>
          </cell>
          <cell r="Y35">
            <v>0</v>
          </cell>
          <cell r="AA35">
            <v>-1632</v>
          </cell>
        </row>
        <row r="36">
          <cell r="U36">
            <v>0</v>
          </cell>
          <cell r="V36">
            <v>0</v>
          </cell>
          <cell r="X36">
            <v>0</v>
          </cell>
          <cell r="Y36">
            <v>0</v>
          </cell>
          <cell r="AA36">
            <v>0</v>
          </cell>
          <cell r="AB36">
            <v>0</v>
          </cell>
        </row>
        <row r="37">
          <cell r="B37">
            <v>20</v>
          </cell>
          <cell r="C37" t="str">
            <v>TOTALE RICAVI MULTIPLEX E IMAX</v>
          </cell>
          <cell r="I37">
            <v>17285</v>
          </cell>
          <cell r="J37">
            <v>7.2445241707670777E-2</v>
          </cell>
          <cell r="L37">
            <v>0.01</v>
          </cell>
          <cell r="M37">
            <v>5.1745904221125562E-8</v>
          </cell>
          <cell r="O37">
            <v>29101</v>
          </cell>
          <cell r="P37">
            <v>0.12123951689170892</v>
          </cell>
          <cell r="R37">
            <v>22748</v>
          </cell>
          <cell r="S37">
            <v>0.10180216868871754</v>
          </cell>
          <cell r="U37">
            <v>11816</v>
          </cell>
          <cell r="V37" t="str">
            <v>n.s.</v>
          </cell>
          <cell r="X37">
            <v>29100.99</v>
          </cell>
          <cell r="Y37">
            <v>2910099</v>
          </cell>
          <cell r="AA37">
            <v>-6353</v>
          </cell>
          <cell r="AB37">
            <v>-0.21830864918731316</v>
          </cell>
        </row>
        <row r="38">
          <cell r="U38">
            <v>0</v>
          </cell>
        </row>
        <row r="39">
          <cell r="C39" t="str">
            <v>RICAVI HOME VIDEO (MEDUSA VIDEO)</v>
          </cell>
          <cell r="J39">
            <v>0</v>
          </cell>
          <cell r="M39">
            <v>0</v>
          </cell>
          <cell r="P39">
            <v>0</v>
          </cell>
          <cell r="S39">
            <v>0</v>
          </cell>
          <cell r="U39">
            <v>0</v>
          </cell>
          <cell r="V39">
            <v>0</v>
          </cell>
          <cell r="X39">
            <v>0</v>
          </cell>
          <cell r="Y39">
            <v>0</v>
          </cell>
          <cell r="AA39">
            <v>0</v>
          </cell>
          <cell r="AB39">
            <v>0</v>
          </cell>
        </row>
        <row r="40">
          <cell r="J40">
            <v>0</v>
          </cell>
          <cell r="M40">
            <v>0</v>
          </cell>
          <cell r="P40">
            <v>0</v>
          </cell>
          <cell r="S40">
            <v>0</v>
          </cell>
          <cell r="U40">
            <v>0</v>
          </cell>
          <cell r="V40">
            <v>0</v>
          </cell>
          <cell r="X40">
            <v>0</v>
          </cell>
          <cell r="Y40">
            <v>0</v>
          </cell>
          <cell r="AA40">
            <v>0</v>
          </cell>
          <cell r="AB40">
            <v>0</v>
          </cell>
        </row>
        <row r="41">
          <cell r="B41">
            <v>21</v>
          </cell>
          <cell r="C41" t="str">
            <v>Rental</v>
          </cell>
          <cell r="I41">
            <v>14870</v>
          </cell>
          <cell r="J41">
            <v>6.2323444847732966E-2</v>
          </cell>
          <cell r="L41">
            <v>17802</v>
          </cell>
          <cell r="M41">
            <v>9.2118058694447724E-2</v>
          </cell>
          <cell r="O41">
            <v>15300</v>
          </cell>
          <cell r="P41">
            <v>6.3742297805681816E-2</v>
          </cell>
          <cell r="R41">
            <v>12782</v>
          </cell>
          <cell r="S41">
            <v>5.7202185694530838E-2</v>
          </cell>
          <cell r="U41">
            <v>430</v>
          </cell>
          <cell r="V41">
            <v>2.8917283120376596E-2</v>
          </cell>
          <cell r="X41">
            <v>-2502</v>
          </cell>
          <cell r="Y41">
            <v>-0.14054600606673406</v>
          </cell>
          <cell r="AA41">
            <v>-2518</v>
          </cell>
          <cell r="AB41">
            <v>-0.1645751633986928</v>
          </cell>
        </row>
        <row r="42">
          <cell r="B42">
            <v>22</v>
          </cell>
          <cell r="C42" t="str">
            <v>Sell through</v>
          </cell>
          <cell r="I42">
            <v>22342</v>
          </cell>
          <cell r="J42">
            <v>9.364024242017821E-2</v>
          </cell>
          <cell r="L42">
            <v>4067</v>
          </cell>
          <cell r="M42">
            <v>2.1045059246731765E-2</v>
          </cell>
          <cell r="O42">
            <v>28335</v>
          </cell>
          <cell r="P42">
            <v>0.11804823583816955</v>
          </cell>
          <cell r="R42">
            <v>25224</v>
          </cell>
          <cell r="S42">
            <v>0.11288279861984399</v>
          </cell>
          <cell r="U42">
            <v>5993</v>
          </cell>
          <cell r="V42">
            <v>0.26823919076179392</v>
          </cell>
          <cell r="X42">
            <v>24268</v>
          </cell>
          <cell r="Y42">
            <v>5.9670518809933615</v>
          </cell>
          <cell r="AA42">
            <v>-3111</v>
          </cell>
          <cell r="AB42">
            <v>-0.10979354155637903</v>
          </cell>
        </row>
        <row r="43">
          <cell r="B43">
            <v>23</v>
          </cell>
          <cell r="C43" t="str">
            <v>Diversi</v>
          </cell>
          <cell r="I43">
            <v>653</v>
          </cell>
          <cell r="J43">
            <v>2.7368668114034719E-3</v>
          </cell>
          <cell r="L43">
            <v>273</v>
          </cell>
          <cell r="M43">
            <v>1.4126631852367278E-3</v>
          </cell>
          <cell r="O43">
            <v>525</v>
          </cell>
          <cell r="P43">
            <v>2.1872357090184937E-3</v>
          </cell>
          <cell r="R43">
            <v>247</v>
          </cell>
          <cell r="S43">
            <v>1.105377864696379E-3</v>
          </cell>
          <cell r="U43">
            <v>-128</v>
          </cell>
          <cell r="V43">
            <v>-0.19601837672281777</v>
          </cell>
          <cell r="X43">
            <v>252</v>
          </cell>
          <cell r="Y43">
            <v>0.92307692307692313</v>
          </cell>
          <cell r="AA43">
            <v>-278</v>
          </cell>
          <cell r="AB43">
            <v>-0.52952380952380951</v>
          </cell>
        </row>
        <row r="44">
          <cell r="B44">
            <v>24</v>
          </cell>
          <cell r="C44" t="str">
            <v>Prestazioni di servizi</v>
          </cell>
          <cell r="I44">
            <v>671</v>
          </cell>
          <cell r="J44">
            <v>2.8123087755769216E-3</v>
          </cell>
          <cell r="L44">
            <v>410</v>
          </cell>
          <cell r="M44">
            <v>2.1215820730661481E-3</v>
          </cell>
          <cell r="O44">
            <v>245</v>
          </cell>
          <cell r="P44">
            <v>1.0207099975419636E-3</v>
          </cell>
          <cell r="R44">
            <v>357</v>
          </cell>
          <cell r="S44">
            <v>1.5976514076785722E-3</v>
          </cell>
          <cell r="U44">
            <v>-426</v>
          </cell>
          <cell r="V44">
            <v>-0.63487332339791358</v>
          </cell>
          <cell r="X44">
            <v>-165</v>
          </cell>
          <cell r="Y44">
            <v>-0.40243902439024393</v>
          </cell>
          <cell r="AA44">
            <v>112</v>
          </cell>
          <cell r="AB44">
            <v>0.45714285714285713</v>
          </cell>
        </row>
        <row r="45">
          <cell r="J45">
            <v>0</v>
          </cell>
          <cell r="M45">
            <v>0</v>
          </cell>
          <cell r="P45">
            <v>0</v>
          </cell>
          <cell r="S45">
            <v>0</v>
          </cell>
          <cell r="U45">
            <v>0</v>
          </cell>
          <cell r="V45">
            <v>0</v>
          </cell>
          <cell r="X45">
            <v>0</v>
          </cell>
          <cell r="Y45">
            <v>0</v>
          </cell>
          <cell r="AA45">
            <v>0</v>
          </cell>
          <cell r="AB45">
            <v>0</v>
          </cell>
        </row>
        <row r="46">
          <cell r="B46">
            <v>25</v>
          </cell>
          <cell r="C46" t="str">
            <v>TOTALE RICAVI HOME VIDEO</v>
          </cell>
          <cell r="I46">
            <v>38536</v>
          </cell>
          <cell r="J46">
            <v>0.16151286285489158</v>
          </cell>
          <cell r="L46">
            <v>22552</v>
          </cell>
          <cell r="M46">
            <v>0.11669736319948237</v>
          </cell>
          <cell r="O46">
            <v>44405</v>
          </cell>
          <cell r="P46">
            <v>0.18499847935041183</v>
          </cell>
          <cell r="R46">
            <v>38610</v>
          </cell>
          <cell r="S46">
            <v>0.17278801358674978</v>
          </cell>
          <cell r="U46">
            <v>5869</v>
          </cell>
          <cell r="V46">
            <v>0.15229914884783061</v>
          </cell>
          <cell r="X46">
            <v>21853</v>
          </cell>
          <cell r="Y46">
            <v>0.96900496630010646</v>
          </cell>
          <cell r="AA46">
            <v>-5795</v>
          </cell>
          <cell r="AB46">
            <v>-0.13050332169800699</v>
          </cell>
        </row>
        <row r="47">
          <cell r="J47">
            <v>0</v>
          </cell>
          <cell r="M47">
            <v>0</v>
          </cell>
          <cell r="P47">
            <v>0</v>
          </cell>
          <cell r="S47">
            <v>0</v>
          </cell>
          <cell r="U47">
            <v>0</v>
          </cell>
          <cell r="V47">
            <v>0</v>
          </cell>
          <cell r="X47">
            <v>0</v>
          </cell>
          <cell r="Y47">
            <v>0</v>
          </cell>
          <cell r="AA47">
            <v>0</v>
          </cell>
          <cell r="AB47">
            <v>0</v>
          </cell>
        </row>
        <row r="48">
          <cell r="U48">
            <v>0</v>
          </cell>
        </row>
        <row r="49">
          <cell r="U49">
            <v>0</v>
          </cell>
        </row>
        <row r="50">
          <cell r="U50">
            <v>0</v>
          </cell>
        </row>
        <row r="51">
          <cell r="U51">
            <v>0</v>
          </cell>
        </row>
        <row r="52">
          <cell r="U52">
            <v>0</v>
          </cell>
        </row>
        <row r="53">
          <cell r="U53">
            <v>0</v>
          </cell>
        </row>
        <row r="54">
          <cell r="U54">
            <v>0</v>
          </cell>
        </row>
        <row r="55">
          <cell r="U55">
            <v>0</v>
          </cell>
        </row>
        <row r="56">
          <cell r="U56">
            <v>0</v>
          </cell>
        </row>
        <row r="57">
          <cell r="U57">
            <v>0</v>
          </cell>
        </row>
        <row r="58">
          <cell r="U58">
            <v>0</v>
          </cell>
        </row>
        <row r="59">
          <cell r="U59">
            <v>0</v>
          </cell>
        </row>
        <row r="60">
          <cell r="U60">
            <v>0</v>
          </cell>
        </row>
        <row r="61">
          <cell r="U61">
            <v>0</v>
          </cell>
        </row>
        <row r="62">
          <cell r="U62">
            <v>0</v>
          </cell>
        </row>
        <row r="63">
          <cell r="U63">
            <v>0</v>
          </cell>
        </row>
        <row r="64">
          <cell r="U64">
            <v>0</v>
          </cell>
        </row>
        <row r="65">
          <cell r="U65">
            <v>0</v>
          </cell>
        </row>
        <row r="66">
          <cell r="U66">
            <v>0</v>
          </cell>
        </row>
        <row r="67">
          <cell r="B67">
            <v>26</v>
          </cell>
          <cell r="C67" t="str">
            <v>TARGET RISULTATO FININVEST</v>
          </cell>
          <cell r="J67">
            <v>0</v>
          </cell>
          <cell r="L67">
            <v>0</v>
          </cell>
          <cell r="M67">
            <v>0</v>
          </cell>
          <cell r="O67">
            <v>0</v>
          </cell>
          <cell r="P67">
            <v>0</v>
          </cell>
          <cell r="S67">
            <v>0</v>
          </cell>
          <cell r="U67">
            <v>0</v>
          </cell>
          <cell r="V67">
            <v>0</v>
          </cell>
          <cell r="X67">
            <v>0</v>
          </cell>
          <cell r="Y67">
            <v>0</v>
          </cell>
          <cell r="AA67">
            <v>0</v>
          </cell>
        </row>
        <row r="68">
          <cell r="U68">
            <v>0</v>
          </cell>
        </row>
        <row r="69">
          <cell r="B69">
            <v>26</v>
          </cell>
          <cell r="C69" t="str">
            <v>RICAVI AGGREGATI</v>
          </cell>
          <cell r="I69">
            <v>254475</v>
          </cell>
          <cell r="J69">
            <v>1.0665607685021417</v>
          </cell>
          <cell r="L69">
            <v>209404.01</v>
          </cell>
          <cell r="M69">
            <v>1.0835799844979621</v>
          </cell>
          <cell r="O69">
            <v>257645</v>
          </cell>
          <cell r="P69">
            <v>1.0733911319048948</v>
          </cell>
          <cell r="R69">
            <v>238581</v>
          </cell>
          <cell r="S69">
            <v>1.067701037802133</v>
          </cell>
          <cell r="U69">
            <v>3170</v>
          </cell>
          <cell r="V69">
            <v>1.2457019353571078E-2</v>
          </cell>
          <cell r="X69">
            <v>48240.989999999991</v>
          </cell>
          <cell r="Y69">
            <v>0.23037280900208162</v>
          </cell>
          <cell r="AA69">
            <v>-19064</v>
          </cell>
          <cell r="AB69">
            <v>-7.3993285334471845E-2</v>
          </cell>
        </row>
        <row r="70">
          <cell r="J70">
            <v>0</v>
          </cell>
          <cell r="M70">
            <v>0</v>
          </cell>
          <cell r="P70">
            <v>0</v>
          </cell>
          <cell r="S70">
            <v>0</v>
          </cell>
          <cell r="U70">
            <v>0</v>
          </cell>
          <cell r="V70">
            <v>0</v>
          </cell>
          <cell r="X70">
            <v>0</v>
          </cell>
          <cell r="Y70">
            <v>0</v>
          </cell>
          <cell r="AA70">
            <v>0</v>
          </cell>
          <cell r="AB70">
            <v>0</v>
          </cell>
        </row>
        <row r="71">
          <cell r="B71">
            <v>27</v>
          </cell>
          <cell r="C71" t="str">
            <v>ELIMINAZIONI</v>
          </cell>
          <cell r="I71">
            <v>-15881</v>
          </cell>
          <cell r="J71">
            <v>-6.6560768502141709E-2</v>
          </cell>
          <cell r="L71">
            <v>-16152</v>
          </cell>
          <cell r="M71">
            <v>-8.3579984497962015E-2</v>
          </cell>
          <cell r="O71">
            <v>-17616</v>
          </cell>
          <cell r="P71">
            <v>-7.3391131904894824E-2</v>
          </cell>
          <cell r="R71">
            <v>-15128</v>
          </cell>
          <cell r="S71">
            <v>-6.7701037802132893E-2</v>
          </cell>
          <cell r="U71">
            <v>-1735</v>
          </cell>
          <cell r="V71">
            <v>0.10925004722624519</v>
          </cell>
          <cell r="X71">
            <v>-1464</v>
          </cell>
          <cell r="Y71">
            <v>9.0638930163447248E-2</v>
          </cell>
          <cell r="AA71">
            <v>2488</v>
          </cell>
          <cell r="AB71">
            <v>-0.14123524069028157</v>
          </cell>
        </row>
        <row r="72">
          <cell r="J72">
            <v>0</v>
          </cell>
          <cell r="M72">
            <v>0</v>
          </cell>
          <cell r="P72">
            <v>0</v>
          </cell>
          <cell r="S72">
            <v>0</v>
          </cell>
          <cell r="U72">
            <v>0</v>
          </cell>
          <cell r="V72">
            <v>0</v>
          </cell>
          <cell r="X72">
            <v>0</v>
          </cell>
          <cell r="Y72">
            <v>0</v>
          </cell>
          <cell r="AA72">
            <v>0</v>
          </cell>
          <cell r="AB72">
            <v>0</v>
          </cell>
        </row>
        <row r="73">
          <cell r="B73">
            <v>28</v>
          </cell>
          <cell r="C73" t="str">
            <v>RICAVI CONSOLIDATI GRUPPO MEDUSA</v>
          </cell>
          <cell r="I73">
            <v>238594</v>
          </cell>
          <cell r="J73">
            <v>1</v>
          </cell>
          <cell r="L73">
            <v>193252.01</v>
          </cell>
          <cell r="M73">
            <v>1</v>
          </cell>
          <cell r="O73">
            <v>240029</v>
          </cell>
          <cell r="P73">
            <v>1</v>
          </cell>
          <cell r="R73">
            <v>223453</v>
          </cell>
          <cell r="S73">
            <v>1</v>
          </cell>
          <cell r="U73">
            <v>1435</v>
          </cell>
          <cell r="V73">
            <v>6.0144010327166653E-3</v>
          </cell>
          <cell r="X73">
            <v>46776.989999999991</v>
          </cell>
          <cell r="Y73">
            <v>0.24205176442925477</v>
          </cell>
          <cell r="AA73">
            <v>-16576</v>
          </cell>
          <cell r="AB73">
            <v>-6.905832211941057E-2</v>
          </cell>
        </row>
      </sheetData>
      <sheetData sheetId="1">
        <row r="3">
          <cell r="C3" t="str">
            <v>MEDUSA FILM</v>
          </cell>
          <cell r="I3" t="str">
            <v xml:space="preserve">    Consuntivo 2002</v>
          </cell>
          <cell r="L3" t="str">
            <v xml:space="preserve">   Budget 1998</v>
          </cell>
          <cell r="O3" t="str">
            <v>2° Fcst 2003</v>
          </cell>
          <cell r="R3" t="str">
            <v>2004 "rivisitato"</v>
          </cell>
          <cell r="U3" t="str">
            <v xml:space="preserve"> Var. Fcst vs. 02</v>
          </cell>
          <cell r="X3" t="str">
            <v xml:space="preserve">     Var. Fcst vs. Bdg</v>
          </cell>
          <cell r="AA3" t="str">
            <v xml:space="preserve"> Var. 2004 vs. Fcst</v>
          </cell>
        </row>
        <row r="4">
          <cell r="C4" t="str">
            <v>CONTO ECONOMICO</v>
          </cell>
          <cell r="I4" t="str">
            <v>Valori</v>
          </cell>
          <cell r="J4" t="str">
            <v>%</v>
          </cell>
          <cell r="L4" t="str">
            <v>Valori</v>
          </cell>
          <cell r="M4" t="str">
            <v>%</v>
          </cell>
          <cell r="O4" t="str">
            <v>Valori</v>
          </cell>
          <cell r="P4" t="str">
            <v>%</v>
          </cell>
          <cell r="R4" t="str">
            <v>Valori</v>
          </cell>
          <cell r="S4" t="str">
            <v>%</v>
          </cell>
          <cell r="U4" t="str">
            <v>Valori</v>
          </cell>
          <cell r="V4" t="str">
            <v>%</v>
          </cell>
          <cell r="X4" t="str">
            <v>Valori</v>
          </cell>
          <cell r="Y4" t="str">
            <v>%</v>
          </cell>
          <cell r="AA4" t="str">
            <v>Valori</v>
          </cell>
          <cell r="AB4" t="str">
            <v>%</v>
          </cell>
        </row>
        <row r="6">
          <cell r="B6">
            <v>1</v>
          </cell>
          <cell r="C6" t="str">
            <v>Cinematografica</v>
          </cell>
          <cell r="I6">
            <v>55966</v>
          </cell>
          <cell r="J6">
            <v>0.31287770789657582</v>
          </cell>
          <cell r="L6">
            <v>53455</v>
          </cell>
          <cell r="M6">
            <v>0.38801864057373481</v>
          </cell>
          <cell r="O6">
            <v>37083</v>
          </cell>
          <cell r="P6">
            <v>0.22107296367614357</v>
          </cell>
          <cell r="R6">
            <v>36242</v>
          </cell>
          <cell r="S6">
            <v>0.21333003702461048</v>
          </cell>
          <cell r="U6">
            <v>-18883</v>
          </cell>
          <cell r="V6">
            <v>-0.33740127934817565</v>
          </cell>
          <cell r="X6">
            <v>-16372</v>
          </cell>
          <cell r="Y6">
            <v>-0.30627630717425874</v>
          </cell>
          <cell r="AA6">
            <v>-841</v>
          </cell>
          <cell r="AB6">
            <v>-2.2678855540274521E-2</v>
          </cell>
        </row>
        <row r="7">
          <cell r="B7">
            <v>2</v>
          </cell>
          <cell r="C7" t="str">
            <v>Estero</v>
          </cell>
          <cell r="I7">
            <v>2210</v>
          </cell>
          <cell r="J7">
            <v>1.2354996505939903E-2</v>
          </cell>
          <cell r="L7">
            <v>3091</v>
          </cell>
          <cell r="M7">
            <v>2.2436921111465984E-2</v>
          </cell>
          <cell r="O7">
            <v>2894</v>
          </cell>
          <cell r="P7">
            <v>1.7252788525166776E-2</v>
          </cell>
          <cell r="R7">
            <v>2374</v>
          </cell>
          <cell r="S7">
            <v>1.3973994478682888E-2</v>
          </cell>
          <cell r="U7">
            <v>684</v>
          </cell>
          <cell r="V7">
            <v>0.30950226244343892</v>
          </cell>
          <cell r="X7">
            <v>-197</v>
          </cell>
          <cell r="Y7">
            <v>-6.3733419605305722E-2</v>
          </cell>
          <cell r="AA7">
            <v>-520</v>
          </cell>
          <cell r="AB7">
            <v>-0.1796821008984105</v>
          </cell>
        </row>
        <row r="8">
          <cell r="B8">
            <v>3</v>
          </cell>
          <cell r="C8" t="str">
            <v>Provvigioni di distribuzione cinemat.</v>
          </cell>
          <cell r="J8">
            <v>0</v>
          </cell>
          <cell r="M8">
            <v>0</v>
          </cell>
          <cell r="P8">
            <v>0</v>
          </cell>
          <cell r="S8">
            <v>0</v>
          </cell>
          <cell r="U8">
            <v>0</v>
          </cell>
          <cell r="V8">
            <v>0</v>
          </cell>
          <cell r="X8">
            <v>0</v>
          </cell>
          <cell r="Y8">
            <v>0</v>
          </cell>
          <cell r="AA8">
            <v>0</v>
          </cell>
          <cell r="AB8">
            <v>0</v>
          </cell>
        </row>
        <row r="9">
          <cell r="B9">
            <v>4</v>
          </cell>
          <cell r="C9" t="str">
            <v>Home video</v>
          </cell>
          <cell r="I9">
            <v>12270</v>
          </cell>
          <cell r="J9">
            <v>6.859538784067086E-2</v>
          </cell>
          <cell r="L9">
            <v>9902</v>
          </cell>
          <cell r="M9">
            <v>7.1876542492958967E-2</v>
          </cell>
          <cell r="O9">
            <v>13675</v>
          </cell>
          <cell r="P9">
            <v>8.1524493117365468E-2</v>
          </cell>
          <cell r="R9">
            <v>10971</v>
          </cell>
          <cell r="S9">
            <v>6.4578219640113718E-2</v>
          </cell>
          <cell r="U9">
            <v>1405</v>
          </cell>
          <cell r="V9">
            <v>0.11450692746536267</v>
          </cell>
          <cell r="X9">
            <v>3773</v>
          </cell>
          <cell r="Y9">
            <v>0.38103413451827911</v>
          </cell>
          <cell r="AA9">
            <v>-2704</v>
          </cell>
          <cell r="AB9">
            <v>-0.19773308957952468</v>
          </cell>
        </row>
        <row r="10">
          <cell r="B10">
            <v>5</v>
          </cell>
          <cell r="C10" t="str">
            <v>Pay per view</v>
          </cell>
          <cell r="I10">
            <v>720</v>
          </cell>
          <cell r="J10">
            <v>4.0251572327044023E-3</v>
          </cell>
          <cell r="L10">
            <v>1366</v>
          </cell>
          <cell r="M10">
            <v>9.9155076798002374E-3</v>
          </cell>
          <cell r="O10">
            <v>228</v>
          </cell>
          <cell r="P10">
            <v>1.3592383495984882E-3</v>
          </cell>
          <cell r="S10">
            <v>0</v>
          </cell>
          <cell r="U10">
            <v>-492</v>
          </cell>
          <cell r="V10">
            <v>-0.68333333333333335</v>
          </cell>
          <cell r="X10">
            <v>-1138</v>
          </cell>
          <cell r="Y10">
            <v>-0.83308931185944368</v>
          </cell>
          <cell r="AA10">
            <v>-228</v>
          </cell>
          <cell r="AB10">
            <v>-1</v>
          </cell>
        </row>
        <row r="11">
          <cell r="B11">
            <v>6</v>
          </cell>
          <cell r="C11" t="str">
            <v>Canali tematici + TSI</v>
          </cell>
          <cell r="I11">
            <v>1576</v>
          </cell>
          <cell r="J11">
            <v>8.8106219426974143E-3</v>
          </cell>
          <cell r="M11">
            <v>0</v>
          </cell>
          <cell r="O11">
            <v>883</v>
          </cell>
          <cell r="P11">
            <v>5.2640678188397589E-3</v>
          </cell>
          <cell r="R11">
            <v>154</v>
          </cell>
          <cell r="S11">
            <v>9.0648489878566345E-4</v>
          </cell>
          <cell r="U11">
            <v>-693</v>
          </cell>
          <cell r="V11">
            <v>-0.43972081218274112</v>
          </cell>
          <cell r="X11">
            <v>883</v>
          </cell>
          <cell r="Y11">
            <v>0</v>
          </cell>
          <cell r="AA11">
            <v>-729</v>
          </cell>
          <cell r="AB11">
            <v>-0.82559456398640996</v>
          </cell>
        </row>
        <row r="12">
          <cell r="B12">
            <v>7</v>
          </cell>
          <cell r="C12" t="str">
            <v>Pay tv</v>
          </cell>
          <cell r="I12">
            <v>17823</v>
          </cell>
          <cell r="J12">
            <v>9.9639412997903562E-2</v>
          </cell>
          <cell r="L12">
            <v>8520</v>
          </cell>
          <cell r="M12">
            <v>6.1844894166836036E-2</v>
          </cell>
          <cell r="O12">
            <v>17054</v>
          </cell>
          <cell r="P12">
            <v>0.10166864392128341</v>
          </cell>
          <cell r="R12">
            <v>18155</v>
          </cell>
          <cell r="S12">
            <v>0.10686515154190727</v>
          </cell>
          <cell r="U12">
            <v>-769</v>
          </cell>
          <cell r="V12">
            <v>-4.3146496100544239E-2</v>
          </cell>
          <cell r="X12">
            <v>8534</v>
          </cell>
          <cell r="Y12">
            <v>1.0016431924882629</v>
          </cell>
          <cell r="AA12">
            <v>1101</v>
          </cell>
          <cell r="AB12">
            <v>6.4559634103436139E-2</v>
          </cell>
        </row>
        <row r="13">
          <cell r="B13">
            <v>8</v>
          </cell>
          <cell r="C13" t="str">
            <v xml:space="preserve">Free tv </v>
          </cell>
          <cell r="I13">
            <v>84636</v>
          </cell>
          <cell r="J13">
            <v>0.47315723270440252</v>
          </cell>
          <cell r="L13">
            <v>61430</v>
          </cell>
          <cell r="M13">
            <v>0.44590749397520396</v>
          </cell>
          <cell r="O13">
            <v>89833</v>
          </cell>
          <cell r="P13">
            <v>0.53554587131351306</v>
          </cell>
          <cell r="R13">
            <v>98149</v>
          </cell>
          <cell r="S13">
            <v>0.5777310800708706</v>
          </cell>
          <cell r="U13">
            <v>5197</v>
          </cell>
          <cell r="V13">
            <v>6.1404130629991963E-2</v>
          </cell>
          <cell r="X13">
            <v>28403</v>
          </cell>
          <cell r="Y13">
            <v>0.46236366596125672</v>
          </cell>
          <cell r="AA13">
            <v>8316</v>
          </cell>
          <cell r="AB13">
            <v>9.257177206594458E-2</v>
          </cell>
        </row>
        <row r="14">
          <cell r="B14">
            <v>9</v>
          </cell>
          <cell r="C14" t="str">
            <v>Premi governativi</v>
          </cell>
          <cell r="I14">
            <v>3427</v>
          </cell>
          <cell r="J14">
            <v>1.9158630328441648E-2</v>
          </cell>
          <cell r="M14">
            <v>0</v>
          </cell>
          <cell r="O14">
            <v>5841</v>
          </cell>
          <cell r="P14">
            <v>3.4821540350898114E-2</v>
          </cell>
          <cell r="R14">
            <v>3832</v>
          </cell>
          <cell r="S14">
            <v>2.2556169689264039E-2</v>
          </cell>
          <cell r="U14">
            <v>2414</v>
          </cell>
          <cell r="V14">
            <v>0.70440618616866069</v>
          </cell>
          <cell r="X14">
            <v>5841</v>
          </cell>
          <cell r="Y14">
            <v>0</v>
          </cell>
          <cell r="AA14">
            <v>-2009</v>
          </cell>
          <cell r="AB14">
            <v>-0.34394795411744566</v>
          </cell>
        </row>
        <row r="15">
          <cell r="B15">
            <v>10</v>
          </cell>
          <cell r="C15" t="str">
            <v>Ricavi da co-marketing</v>
          </cell>
          <cell r="I15">
            <v>143</v>
          </cell>
          <cell r="J15">
            <v>7.9944095038434664E-4</v>
          </cell>
          <cell r="O15">
            <v>250</v>
          </cell>
          <cell r="P15">
            <v>1.4903929271913247E-3</v>
          </cell>
          <cell r="R15">
            <v>10</v>
          </cell>
          <cell r="S15">
            <v>5.8862655765302818E-5</v>
          </cell>
          <cell r="U15">
            <v>107</v>
          </cell>
          <cell r="V15">
            <v>0.74825174825174823</v>
          </cell>
          <cell r="X15">
            <v>250</v>
          </cell>
          <cell r="Y15">
            <v>0</v>
          </cell>
          <cell r="AA15">
            <v>-240</v>
          </cell>
          <cell r="AB15">
            <v>-0.96</v>
          </cell>
        </row>
        <row r="16">
          <cell r="B16">
            <v>11</v>
          </cell>
          <cell r="C16" t="str">
            <v>Diversi</v>
          </cell>
          <cell r="I16">
            <v>104</v>
          </cell>
          <cell r="J16">
            <v>5.8141160027952476E-4</v>
          </cell>
          <cell r="M16">
            <v>0</v>
          </cell>
          <cell r="P16">
            <v>0</v>
          </cell>
          <cell r="S16">
            <v>0</v>
          </cell>
          <cell r="U16">
            <v>-104</v>
          </cell>
          <cell r="V16">
            <v>-1</v>
          </cell>
          <cell r="X16">
            <v>0</v>
          </cell>
          <cell r="Y16">
            <v>0</v>
          </cell>
          <cell r="AA16">
            <v>0</v>
          </cell>
          <cell r="AB16">
            <v>0</v>
          </cell>
        </row>
        <row r="17">
          <cell r="J17">
            <v>0</v>
          </cell>
          <cell r="M17">
            <v>0</v>
          </cell>
          <cell r="P17">
            <v>0</v>
          </cell>
          <cell r="S17">
            <v>0</v>
          </cell>
          <cell r="U17">
            <v>0</v>
          </cell>
          <cell r="V17">
            <v>0</v>
          </cell>
          <cell r="X17">
            <v>0</v>
          </cell>
          <cell r="Y17">
            <v>0</v>
          </cell>
          <cell r="AA17">
            <v>0</v>
          </cell>
          <cell r="AB17">
            <v>0</v>
          </cell>
        </row>
        <row r="18">
          <cell r="B18">
            <v>12</v>
          </cell>
          <cell r="C18" t="str">
            <v>TOTALE RICAVI DISTRIBUZIONE</v>
          </cell>
          <cell r="I18">
            <v>178875</v>
          </cell>
          <cell r="J18">
            <v>1</v>
          </cell>
          <cell r="L18">
            <v>137764</v>
          </cell>
          <cell r="M18">
            <v>1</v>
          </cell>
          <cell r="O18">
            <v>167741</v>
          </cell>
          <cell r="P18">
            <v>1</v>
          </cell>
          <cell r="R18">
            <v>169887</v>
          </cell>
          <cell r="S18">
            <v>1</v>
          </cell>
          <cell r="U18">
            <v>-11134</v>
          </cell>
          <cell r="V18">
            <v>-6.2244584206848357E-2</v>
          </cell>
          <cell r="X18">
            <v>29977</v>
          </cell>
          <cell r="Y18">
            <v>0.21759675967596759</v>
          </cell>
          <cell r="AA18">
            <v>2146</v>
          </cell>
          <cell r="AB18">
            <v>1.2793532887010331E-2</v>
          </cell>
        </row>
        <row r="19">
          <cell r="J19">
            <v>0</v>
          </cell>
          <cell r="M19">
            <v>0</v>
          </cell>
          <cell r="P19">
            <v>0</v>
          </cell>
          <cell r="S19">
            <v>0</v>
          </cell>
          <cell r="U19">
            <v>0</v>
          </cell>
          <cell r="V19">
            <v>0</v>
          </cell>
          <cell r="X19">
            <v>0</v>
          </cell>
          <cell r="Y19">
            <v>0</v>
          </cell>
          <cell r="AA19">
            <v>0</v>
          </cell>
          <cell r="AB19">
            <v>0</v>
          </cell>
        </row>
        <row r="20">
          <cell r="B20">
            <v>13</v>
          </cell>
          <cell r="C20" t="str">
            <v>Spettanze produttori</v>
          </cell>
          <cell r="I20">
            <v>9312</v>
          </cell>
          <cell r="J20">
            <v>5.2058700209643607E-2</v>
          </cell>
          <cell r="L20">
            <v>34474</v>
          </cell>
          <cell r="M20">
            <v>0.25023954008304056</v>
          </cell>
          <cell r="O20">
            <v>5958</v>
          </cell>
          <cell r="P20">
            <v>3.5519044240823652E-2</v>
          </cell>
          <cell r="R20">
            <v>574</v>
          </cell>
          <cell r="S20">
            <v>3.3787164409283818E-3</v>
          </cell>
          <cell r="U20">
            <v>-3354</v>
          </cell>
          <cell r="V20">
            <v>-0.36018041237113402</v>
          </cell>
          <cell r="X20">
            <v>-28516</v>
          </cell>
          <cell r="Y20">
            <v>-0.82717410222196441</v>
          </cell>
          <cell r="AA20">
            <v>-5384</v>
          </cell>
          <cell r="AB20">
            <v>-0.9036589459550185</v>
          </cell>
        </row>
        <row r="21">
          <cell r="B21">
            <v>14</v>
          </cell>
          <cell r="C21" t="str">
            <v>Provvigioni agenti</v>
          </cell>
          <cell r="I21">
            <v>1545</v>
          </cell>
          <cell r="J21">
            <v>8.6373165618448631E-3</v>
          </cell>
          <cell r="L21">
            <v>2993</v>
          </cell>
          <cell r="M21">
            <v>2.1725559652739469E-2</v>
          </cell>
          <cell r="O21">
            <v>742</v>
          </cell>
          <cell r="P21">
            <v>4.423486207903852E-3</v>
          </cell>
          <cell r="R21">
            <v>1236</v>
          </cell>
          <cell r="S21">
            <v>7.2754242525914286E-3</v>
          </cell>
          <cell r="U21">
            <v>-803</v>
          </cell>
          <cell r="V21">
            <v>-0.51974110032362464</v>
          </cell>
          <cell r="X21">
            <v>-2251</v>
          </cell>
          <cell r="Y21">
            <v>-0.75208820581356495</v>
          </cell>
          <cell r="AA21">
            <v>494</v>
          </cell>
          <cell r="AB21">
            <v>0.66576819407008081</v>
          </cell>
        </row>
        <row r="22">
          <cell r="B22">
            <v>15</v>
          </cell>
          <cell r="C22" t="str">
            <v>Costo del lavoro agenzie dirette</v>
          </cell>
          <cell r="I22">
            <v>355</v>
          </cell>
          <cell r="J22">
            <v>1.9846261355695319E-3</v>
          </cell>
          <cell r="O22">
            <v>410</v>
          </cell>
          <cell r="P22">
            <v>2.4442444005937725E-3</v>
          </cell>
          <cell r="R22">
            <v>421</v>
          </cell>
          <cell r="S22">
            <v>2.4781178077192489E-3</v>
          </cell>
          <cell r="U22">
            <v>55</v>
          </cell>
          <cell r="V22">
            <v>0.15492957746478872</v>
          </cell>
          <cell r="X22">
            <v>410</v>
          </cell>
          <cell r="Y22">
            <v>0</v>
          </cell>
          <cell r="AA22">
            <v>11</v>
          </cell>
          <cell r="AB22">
            <v>2.6829268292682926E-2</v>
          </cell>
        </row>
        <row r="23">
          <cell r="B23">
            <v>16</v>
          </cell>
          <cell r="C23" t="str">
            <v>Costi struttura agenzie dirette</v>
          </cell>
          <cell r="I23">
            <v>245</v>
          </cell>
          <cell r="J23">
            <v>1.3696715583508036E-3</v>
          </cell>
          <cell r="O23">
            <v>250</v>
          </cell>
          <cell r="P23">
            <v>1.4903929271913247E-3</v>
          </cell>
          <cell r="R23">
            <v>250</v>
          </cell>
          <cell r="S23">
            <v>1.4715663941325704E-3</v>
          </cell>
          <cell r="U23">
            <v>5</v>
          </cell>
          <cell r="V23">
            <v>2.0408163265306121E-2</v>
          </cell>
          <cell r="X23">
            <v>250</v>
          </cell>
          <cell r="Y23">
            <v>0</v>
          </cell>
          <cell r="AA23">
            <v>0</v>
          </cell>
          <cell r="AB23">
            <v>0</v>
          </cell>
        </row>
        <row r="24">
          <cell r="B24">
            <v>17</v>
          </cell>
          <cell r="C24" t="str">
            <v>Pubblicità</v>
          </cell>
          <cell r="I24">
            <v>25609</v>
          </cell>
          <cell r="J24">
            <v>0.14316701607267646</v>
          </cell>
          <cell r="L24">
            <v>2882</v>
          </cell>
          <cell r="M24">
            <v>2.0919833918875759E-2</v>
          </cell>
          <cell r="O24">
            <v>16621</v>
          </cell>
          <cell r="P24">
            <v>9.908728337138803E-2</v>
          </cell>
          <cell r="R24">
            <v>20001</v>
          </cell>
          <cell r="S24">
            <v>0.11773119779618217</v>
          </cell>
          <cell r="U24">
            <v>-8988</v>
          </cell>
          <cell r="V24">
            <v>-0.35097036198211568</v>
          </cell>
          <cell r="X24">
            <v>13739</v>
          </cell>
          <cell r="Y24">
            <v>4.7671755725190836</v>
          </cell>
          <cell r="AA24">
            <v>3380</v>
          </cell>
          <cell r="AB24">
            <v>0.20335719872450514</v>
          </cell>
        </row>
        <row r="25">
          <cell r="B25">
            <v>18</v>
          </cell>
          <cell r="C25" t="str">
            <v>Costo del venduto diritti tv e pay</v>
          </cell>
          <cell r="J25">
            <v>0</v>
          </cell>
          <cell r="L25">
            <v>36371</v>
          </cell>
          <cell r="M25">
            <v>0.26400946546267529</v>
          </cell>
          <cell r="P25">
            <v>0</v>
          </cell>
          <cell r="S25">
            <v>0</v>
          </cell>
          <cell r="U25">
            <v>0</v>
          </cell>
          <cell r="V25">
            <v>0</v>
          </cell>
          <cell r="X25">
            <v>-36371</v>
          </cell>
          <cell r="Y25">
            <v>-1</v>
          </cell>
          <cell r="AA25">
            <v>0</v>
          </cell>
          <cell r="AB25">
            <v>0</v>
          </cell>
        </row>
        <row r="26">
          <cell r="B26">
            <v>19</v>
          </cell>
          <cell r="C26" t="str">
            <v>Ammortamenti e accantonamenti</v>
          </cell>
          <cell r="I26">
            <v>115751</v>
          </cell>
          <cell r="J26">
            <v>0.64710552061495463</v>
          </cell>
          <cell r="L26">
            <v>41844</v>
          </cell>
          <cell r="M26">
            <v>0.30373682529543278</v>
          </cell>
          <cell r="O26">
            <v>115882</v>
          </cell>
          <cell r="P26">
            <v>0.69083885275514034</v>
          </cell>
          <cell r="R26">
            <v>115463</v>
          </cell>
          <cell r="S26">
            <v>0.67964588226291589</v>
          </cell>
          <cell r="U26">
            <v>131</v>
          </cell>
          <cell r="V26">
            <v>1.1317396825945348E-3</v>
          </cell>
          <cell r="X26">
            <v>74038</v>
          </cell>
          <cell r="Y26">
            <v>1.7693815122837204</v>
          </cell>
          <cell r="AA26">
            <v>-419</v>
          </cell>
          <cell r="AB26">
            <v>-3.6157470530367099E-3</v>
          </cell>
        </row>
        <row r="27">
          <cell r="B27">
            <v>20</v>
          </cell>
          <cell r="C27" t="str">
            <v>Costi relativi al prodotto</v>
          </cell>
          <cell r="I27">
            <v>1260</v>
          </cell>
          <cell r="J27">
            <v>7.0440251572327041E-3</v>
          </cell>
          <cell r="M27">
            <v>0</v>
          </cell>
          <cell r="O27">
            <v>332</v>
          </cell>
          <cell r="P27">
            <v>1.9792418073100791E-3</v>
          </cell>
          <cell r="R27">
            <v>1630</v>
          </cell>
          <cell r="S27">
            <v>9.5946128897443587E-3</v>
          </cell>
          <cell r="U27">
            <v>-928</v>
          </cell>
          <cell r="V27">
            <v>-0.73650793650793656</v>
          </cell>
          <cell r="X27">
            <v>332</v>
          </cell>
          <cell r="Y27">
            <v>0</v>
          </cell>
          <cell r="AA27">
            <v>1298</v>
          </cell>
          <cell r="AB27">
            <v>3.9096385542168677</v>
          </cell>
        </row>
        <row r="28">
          <cell r="J28">
            <v>0</v>
          </cell>
          <cell r="M28">
            <v>0</v>
          </cell>
          <cell r="P28">
            <v>0</v>
          </cell>
          <cell r="S28">
            <v>0</v>
          </cell>
          <cell r="U28">
            <v>0</v>
          </cell>
          <cell r="V28">
            <v>0</v>
          </cell>
          <cell r="X28">
            <v>0</v>
          </cell>
          <cell r="Y28">
            <v>0</v>
          </cell>
          <cell r="AA28">
            <v>0</v>
          </cell>
          <cell r="AB28">
            <v>0</v>
          </cell>
        </row>
        <row r="29">
          <cell r="B29">
            <v>21</v>
          </cell>
          <cell r="C29" t="str">
            <v>TOTALE COSTI DIRETTI</v>
          </cell>
          <cell r="I29">
            <v>154077</v>
          </cell>
          <cell r="J29">
            <v>0.86136687631027253</v>
          </cell>
          <cell r="L29">
            <v>118564</v>
          </cell>
          <cell r="M29">
            <v>0.86063122441276385</v>
          </cell>
          <cell r="O29">
            <v>140195</v>
          </cell>
          <cell r="P29">
            <v>0.83578254571035104</v>
          </cell>
          <cell r="R29">
            <v>139575</v>
          </cell>
          <cell r="S29">
            <v>0.82157551784421412</v>
          </cell>
          <cell r="U29">
            <v>-13882</v>
          </cell>
          <cell r="V29">
            <v>-9.0097808238737767E-2</v>
          </cell>
          <cell r="X29">
            <v>21631</v>
          </cell>
          <cell r="Y29">
            <v>0.18244155055497452</v>
          </cell>
          <cell r="AA29">
            <v>-620</v>
          </cell>
          <cell r="AB29">
            <v>-4.4224116409287062E-3</v>
          </cell>
        </row>
        <row r="30">
          <cell r="J30">
            <v>0</v>
          </cell>
          <cell r="M30">
            <v>0</v>
          </cell>
          <cell r="P30">
            <v>0</v>
          </cell>
          <cell r="S30">
            <v>0</v>
          </cell>
          <cell r="U30">
            <v>0</v>
          </cell>
          <cell r="V30">
            <v>0</v>
          </cell>
          <cell r="X30">
            <v>0</v>
          </cell>
          <cell r="Y30">
            <v>0</v>
          </cell>
          <cell r="AA30">
            <v>0</v>
          </cell>
          <cell r="AB30">
            <v>0</v>
          </cell>
        </row>
        <row r="31">
          <cell r="B31">
            <v>22</v>
          </cell>
          <cell r="C31" t="str">
            <v>MARGINE DI CONTRIBUZIONE</v>
          </cell>
          <cell r="I31">
            <v>24798</v>
          </cell>
          <cell r="J31">
            <v>0.13863312368972747</v>
          </cell>
          <cell r="L31">
            <v>19200</v>
          </cell>
          <cell r="M31">
            <v>0.13936877558723615</v>
          </cell>
          <cell r="O31">
            <v>27546</v>
          </cell>
          <cell r="P31">
            <v>0.16421745428964893</v>
          </cell>
          <cell r="R31">
            <v>30312</v>
          </cell>
          <cell r="S31">
            <v>0.17842448215578591</v>
          </cell>
          <cell r="U31">
            <v>2748</v>
          </cell>
          <cell r="V31">
            <v>0.11081538833776917</v>
          </cell>
          <cell r="X31">
            <v>8346</v>
          </cell>
          <cell r="Y31">
            <v>0.4346875</v>
          </cell>
          <cell r="AA31">
            <v>2766</v>
          </cell>
          <cell r="AB31">
            <v>0.10041385319102591</v>
          </cell>
        </row>
        <row r="32">
          <cell r="J32">
            <v>0</v>
          </cell>
          <cell r="M32">
            <v>0</v>
          </cell>
          <cell r="P32">
            <v>0</v>
          </cell>
          <cell r="S32">
            <v>0</v>
          </cell>
          <cell r="U32">
            <v>0</v>
          </cell>
          <cell r="X32">
            <v>0</v>
          </cell>
          <cell r="Y32">
            <v>0</v>
          </cell>
          <cell r="AA32">
            <v>0</v>
          </cell>
          <cell r="AB32">
            <v>0</v>
          </cell>
        </row>
        <row r="33">
          <cell r="B33">
            <v>23</v>
          </cell>
          <cell r="C33" t="str">
            <v>Costi di struttura  (al netto rec.costi pers.in comando)</v>
          </cell>
          <cell r="I33">
            <v>8304</v>
          </cell>
          <cell r="J33">
            <v>4.6423480083857445E-2</v>
          </cell>
          <cell r="L33">
            <v>10201</v>
          </cell>
          <cell r="M33">
            <v>7.4046920821114373E-2</v>
          </cell>
          <cell r="O33">
            <v>8436</v>
          </cell>
          <cell r="P33">
            <v>5.0291818935144061E-2</v>
          </cell>
          <cell r="R33">
            <v>8752</v>
          </cell>
          <cell r="S33">
            <v>5.1516596325793029E-2</v>
          </cell>
          <cell r="U33">
            <v>132</v>
          </cell>
          <cell r="V33">
            <v>1.5895953757225433E-2</v>
          </cell>
          <cell r="X33">
            <v>-1765</v>
          </cell>
          <cell r="Y33">
            <v>-0.17302225272032154</v>
          </cell>
          <cell r="AA33">
            <v>316</v>
          </cell>
          <cell r="AB33">
            <v>3.7458511142721668E-2</v>
          </cell>
        </row>
        <row r="34">
          <cell r="B34">
            <v>24</v>
          </cell>
          <cell r="C34" t="str">
            <v>Oneri di ristrutturazione</v>
          </cell>
          <cell r="I34">
            <v>291</v>
          </cell>
          <cell r="J34">
            <v>1.6268343815513627E-3</v>
          </cell>
          <cell r="O34">
            <v>400</v>
          </cell>
          <cell r="P34">
            <v>2.3846286835061195E-3</v>
          </cell>
          <cell r="R34">
            <v>530</v>
          </cell>
          <cell r="S34">
            <v>3.1197207555610494E-3</v>
          </cell>
          <cell r="U34">
            <v>109</v>
          </cell>
          <cell r="V34">
            <v>0.37457044673539519</v>
          </cell>
          <cell r="X34">
            <v>400</v>
          </cell>
          <cell r="Y34">
            <v>0</v>
          </cell>
          <cell r="AA34">
            <v>130</v>
          </cell>
          <cell r="AB34">
            <v>0.32500000000000001</v>
          </cell>
        </row>
        <row r="35">
          <cell r="B35">
            <v>25</v>
          </cell>
          <cell r="C35" t="str">
            <v>Costi di gestione ed amm.ti Information Technology</v>
          </cell>
          <cell r="I35">
            <v>1866</v>
          </cell>
          <cell r="J35">
            <v>1.0431865828092243E-2</v>
          </cell>
          <cell r="O35">
            <v>2648</v>
          </cell>
          <cell r="P35">
            <v>1.5786241884810513E-2</v>
          </cell>
          <cell r="R35">
            <v>2715</v>
          </cell>
          <cell r="S35">
            <v>1.5981211040279716E-2</v>
          </cell>
          <cell r="U35">
            <v>782</v>
          </cell>
          <cell r="V35">
            <v>0.41907824222936763</v>
          </cell>
          <cell r="X35">
            <v>2648</v>
          </cell>
          <cell r="Y35">
            <v>0</v>
          </cell>
          <cell r="AA35">
            <v>67</v>
          </cell>
          <cell r="AB35">
            <v>2.5302114803625379E-2</v>
          </cell>
        </row>
        <row r="36">
          <cell r="B36">
            <v>26</v>
          </cell>
          <cell r="C36" t="str">
            <v>Adeguamento Euro</v>
          </cell>
          <cell r="J36">
            <v>0</v>
          </cell>
          <cell r="M36">
            <v>0</v>
          </cell>
          <cell r="P36">
            <v>0</v>
          </cell>
          <cell r="S36">
            <v>0</v>
          </cell>
          <cell r="U36">
            <v>0</v>
          </cell>
          <cell r="V36">
            <v>0</v>
          </cell>
          <cell r="X36">
            <v>0</v>
          </cell>
          <cell r="Y36">
            <v>0</v>
          </cell>
          <cell r="AA36">
            <v>0</v>
          </cell>
          <cell r="AB36">
            <v>0</v>
          </cell>
        </row>
        <row r="37">
          <cell r="B37">
            <v>26</v>
          </cell>
          <cell r="C37" t="str">
            <v>Altri amm.ti / accant. per sale progr. / ristrutt. sede</v>
          </cell>
          <cell r="I37">
            <v>-462</v>
          </cell>
          <cell r="J37">
            <v>-2.5828092243186584E-3</v>
          </cell>
          <cell r="L37">
            <v>2358</v>
          </cell>
          <cell r="M37">
            <v>1.711622775180744E-2</v>
          </cell>
          <cell r="P37">
            <v>0</v>
          </cell>
          <cell r="S37">
            <v>0</v>
          </cell>
          <cell r="U37">
            <v>462</v>
          </cell>
          <cell r="V37">
            <v>-1</v>
          </cell>
          <cell r="X37">
            <v>-2358</v>
          </cell>
          <cell r="Y37">
            <v>-1</v>
          </cell>
          <cell r="AA37">
            <v>0</v>
          </cell>
          <cell r="AB37">
            <v>0</v>
          </cell>
        </row>
        <row r="38">
          <cell r="B38">
            <v>27</v>
          </cell>
          <cell r="C38" t="str">
            <v>Accant. per cause legali</v>
          </cell>
          <cell r="J38">
            <v>0</v>
          </cell>
          <cell r="O38">
            <v>1000</v>
          </cell>
          <cell r="P38">
            <v>5.9615717087652988E-3</v>
          </cell>
          <cell r="R38">
            <v>1000</v>
          </cell>
          <cell r="S38">
            <v>5.8862655765302817E-3</v>
          </cell>
          <cell r="U38">
            <v>1000</v>
          </cell>
          <cell r="V38">
            <v>0</v>
          </cell>
          <cell r="X38">
            <v>1000</v>
          </cell>
          <cell r="Y38">
            <v>0</v>
          </cell>
          <cell r="AA38">
            <v>0</v>
          </cell>
          <cell r="AB38">
            <v>0</v>
          </cell>
        </row>
        <row r="39">
          <cell r="J39">
            <v>0</v>
          </cell>
          <cell r="M39">
            <v>0</v>
          </cell>
          <cell r="P39">
            <v>0</v>
          </cell>
          <cell r="S39">
            <v>0</v>
          </cell>
          <cell r="U39">
            <v>0</v>
          </cell>
          <cell r="V39">
            <v>0</v>
          </cell>
          <cell r="X39">
            <v>0</v>
          </cell>
          <cell r="Y39">
            <v>0</v>
          </cell>
          <cell r="AA39">
            <v>0</v>
          </cell>
          <cell r="AB39">
            <v>0</v>
          </cell>
        </row>
        <row r="40">
          <cell r="B40">
            <v>28</v>
          </cell>
          <cell r="C40" t="str">
            <v>RISULTATO OPERATIVO</v>
          </cell>
          <cell r="I40">
            <v>14799</v>
          </cell>
          <cell r="J40">
            <v>8.2733752620545067E-2</v>
          </cell>
          <cell r="K40">
            <v>0</v>
          </cell>
          <cell r="L40">
            <v>6641</v>
          </cell>
          <cell r="M40">
            <v>4.8205627014314335E-2</v>
          </cell>
          <cell r="N40">
            <v>0</v>
          </cell>
          <cell r="O40">
            <v>15062</v>
          </cell>
          <cell r="P40">
            <v>8.9793193077422936E-2</v>
          </cell>
          <cell r="Q40">
            <v>0</v>
          </cell>
          <cell r="R40">
            <v>17315</v>
          </cell>
          <cell r="S40">
            <v>0.10192068845762182</v>
          </cell>
          <cell r="U40">
            <v>263</v>
          </cell>
          <cell r="V40">
            <v>1.7771471045340902E-2</v>
          </cell>
          <cell r="X40">
            <v>8421</v>
          </cell>
          <cell r="Y40">
            <v>1.2680319229031771</v>
          </cell>
          <cell r="AA40">
            <v>2253</v>
          </cell>
          <cell r="AB40">
            <v>0.14958172885406984</v>
          </cell>
        </row>
        <row r="41">
          <cell r="U41">
            <v>0</v>
          </cell>
          <cell r="V41">
            <v>0</v>
          </cell>
          <cell r="X41">
            <v>0</v>
          </cell>
          <cell r="Y41">
            <v>0</v>
          </cell>
          <cell r="AA41">
            <v>0</v>
          </cell>
          <cell r="AB41">
            <v>0</v>
          </cell>
        </row>
        <row r="42">
          <cell r="B42">
            <v>29</v>
          </cell>
          <cell r="C42" t="str">
            <v xml:space="preserve">(Oneri) / Proventi finanziari </v>
          </cell>
          <cell r="I42">
            <v>-8383</v>
          </cell>
          <cell r="J42">
            <v>-4.6865129280223621E-2</v>
          </cell>
          <cell r="L42">
            <v>-9184</v>
          </cell>
          <cell r="M42">
            <v>-6.6664730989227955E-2</v>
          </cell>
          <cell r="O42">
            <v>-5853.12401550704</v>
          </cell>
          <cell r="P42">
            <v>-3.489381853874151E-2</v>
          </cell>
          <cell r="R42">
            <v>-3752.9736783758735</v>
          </cell>
          <cell r="S42">
            <v>-2.2090999772648133E-2</v>
          </cell>
          <cell r="U42">
            <v>2529.87598449296</v>
          </cell>
          <cell r="V42">
            <v>-0.30178647077334608</v>
          </cell>
          <cell r="X42">
            <v>3330.87598449296</v>
          </cell>
          <cell r="Y42">
            <v>-0.36268248960071431</v>
          </cell>
          <cell r="AA42">
            <v>2100.1503371311665</v>
          </cell>
          <cell r="AB42">
            <v>-0.35880844683405128</v>
          </cell>
        </row>
        <row r="43">
          <cell r="B43">
            <v>30</v>
          </cell>
          <cell r="C43" t="str">
            <v>(Perdite) / Utili su cambi</v>
          </cell>
          <cell r="I43">
            <v>334</v>
          </cell>
          <cell r="J43">
            <v>1.86722571628232E-3</v>
          </cell>
          <cell r="M43">
            <v>0</v>
          </cell>
          <cell r="P43">
            <v>0</v>
          </cell>
          <cell r="S43">
            <v>0</v>
          </cell>
          <cell r="U43">
            <v>-334</v>
          </cell>
          <cell r="V43">
            <v>-1</v>
          </cell>
          <cell r="X43">
            <v>0</v>
          </cell>
          <cell r="Y43">
            <v>0</v>
          </cell>
          <cell r="AA43">
            <v>0</v>
          </cell>
          <cell r="AB43">
            <v>0</v>
          </cell>
        </row>
        <row r="44">
          <cell r="B44">
            <v>31</v>
          </cell>
          <cell r="C44" t="str">
            <v>(Oneri) / Proventi straordinari</v>
          </cell>
          <cell r="I44">
            <v>-579</v>
          </cell>
          <cell r="J44">
            <v>-3.2368972746331238E-3</v>
          </cell>
          <cell r="M44">
            <v>0</v>
          </cell>
          <cell r="P44">
            <v>0</v>
          </cell>
          <cell r="S44">
            <v>0</v>
          </cell>
          <cell r="U44">
            <v>579</v>
          </cell>
          <cell r="V44">
            <v>-1</v>
          </cell>
          <cell r="X44">
            <v>0</v>
          </cell>
          <cell r="Y44">
            <v>0</v>
          </cell>
          <cell r="AA44">
            <v>0</v>
          </cell>
          <cell r="AB44">
            <v>0</v>
          </cell>
        </row>
        <row r="45">
          <cell r="B45">
            <v>32</v>
          </cell>
          <cell r="C45" t="str">
            <v>Copertura perdite società controllate</v>
          </cell>
          <cell r="I45">
            <v>-4522</v>
          </cell>
          <cell r="J45">
            <v>-2.5280223619846262E-2</v>
          </cell>
          <cell r="O45">
            <v>-778</v>
          </cell>
          <cell r="P45">
            <v>-4.638102789419403E-3</v>
          </cell>
          <cell r="S45">
            <v>0</v>
          </cell>
          <cell r="U45">
            <v>3744</v>
          </cell>
          <cell r="V45">
            <v>-0.82795223352498892</v>
          </cell>
          <cell r="X45">
            <v>-778</v>
          </cell>
          <cell r="Y45">
            <v>0</v>
          </cell>
          <cell r="AA45">
            <v>778</v>
          </cell>
          <cell r="AB45">
            <v>-1</v>
          </cell>
        </row>
        <row r="46">
          <cell r="B46">
            <v>33</v>
          </cell>
          <cell r="C46" t="str">
            <v>(Svalutazione) / Plusvalenza partecipazioni</v>
          </cell>
          <cell r="I46">
            <v>-2420</v>
          </cell>
          <cell r="J46">
            <v>-1.352900069881202E-2</v>
          </cell>
          <cell r="P46">
            <v>0</v>
          </cell>
          <cell r="S46">
            <v>0</v>
          </cell>
          <cell r="U46">
            <v>2420</v>
          </cell>
          <cell r="V46">
            <v>-1</v>
          </cell>
          <cell r="X46">
            <v>0</v>
          </cell>
          <cell r="Y46">
            <v>0</v>
          </cell>
          <cell r="AA46">
            <v>0</v>
          </cell>
          <cell r="AB46">
            <v>0</v>
          </cell>
        </row>
        <row r="47">
          <cell r="B47">
            <v>34</v>
          </cell>
          <cell r="C47" t="str">
            <v>(Royalties marchio Fininvest)</v>
          </cell>
          <cell r="I47">
            <v>-2024</v>
          </cell>
          <cell r="J47">
            <v>-1.1315164220824599E-2</v>
          </cell>
          <cell r="O47">
            <v>-2600</v>
          </cell>
          <cell r="P47">
            <v>-1.5500086442789777E-2</v>
          </cell>
          <cell r="R47">
            <v>-2234.5300000000002</v>
          </cell>
          <cell r="S47">
            <v>-1.3153037018724213E-2</v>
          </cell>
          <cell r="U47">
            <v>-576</v>
          </cell>
          <cell r="V47">
            <v>0.28458498023715417</v>
          </cell>
          <cell r="X47">
            <v>-2600</v>
          </cell>
          <cell r="Y47">
            <v>0</v>
          </cell>
          <cell r="AA47">
            <v>365.4699999999998</v>
          </cell>
          <cell r="AB47">
            <v>-0.14056538461538454</v>
          </cell>
        </row>
        <row r="48">
          <cell r="B48">
            <v>35</v>
          </cell>
          <cell r="C48" t="str">
            <v>Royalties marchio Medusa V. e Medusa C.</v>
          </cell>
          <cell r="I48">
            <v>1995</v>
          </cell>
          <cell r="J48">
            <v>1.1153039832285116E-2</v>
          </cell>
          <cell r="O48">
            <v>2114</v>
          </cell>
          <cell r="P48">
            <v>1.2602762592329841E-2</v>
          </cell>
          <cell r="R48">
            <v>1922</v>
          </cell>
          <cell r="S48">
            <v>1.1313402438091202E-2</v>
          </cell>
          <cell r="U48">
            <v>119</v>
          </cell>
          <cell r="V48">
            <v>5.9649122807017542E-2</v>
          </cell>
          <cell r="AA48">
            <v>-192</v>
          </cell>
          <cell r="AB48">
            <v>-9.0823084200567644E-2</v>
          </cell>
        </row>
        <row r="49">
          <cell r="B49">
            <v>36</v>
          </cell>
          <cell r="C49" t="str">
            <v>Extra royalties da Medusa Video</v>
          </cell>
          <cell r="I49">
            <v>2955</v>
          </cell>
          <cell r="J49">
            <v>1.6519916142557652E-2</v>
          </cell>
          <cell r="O49">
            <v>2300</v>
          </cell>
          <cell r="P49">
            <v>1.3711614930160187E-2</v>
          </cell>
          <cell r="R49">
            <v>946</v>
          </cell>
          <cell r="S49">
            <v>5.5684072353976467E-3</v>
          </cell>
          <cell r="U49">
            <v>-655</v>
          </cell>
        </row>
        <row r="50">
          <cell r="B50">
            <v>37</v>
          </cell>
          <cell r="C50" t="str">
            <v>Royalties da Blockbuster (netto retrocessione vs. controllate)</v>
          </cell>
          <cell r="I50">
            <v>2243</v>
          </cell>
          <cell r="J50">
            <v>1.253948287910552E-2</v>
          </cell>
          <cell r="M50">
            <v>0</v>
          </cell>
          <cell r="P50">
            <v>0</v>
          </cell>
          <cell r="S50">
            <v>0</v>
          </cell>
          <cell r="U50">
            <v>-2243</v>
          </cell>
          <cell r="V50">
            <v>-1</v>
          </cell>
          <cell r="X50">
            <v>0</v>
          </cell>
          <cell r="Y50">
            <v>0</v>
          </cell>
          <cell r="AA50">
            <v>0</v>
          </cell>
          <cell r="AB50">
            <v>0</v>
          </cell>
        </row>
        <row r="51">
          <cell r="U51">
            <v>0</v>
          </cell>
          <cell r="V51">
            <v>0</v>
          </cell>
          <cell r="X51">
            <v>0</v>
          </cell>
          <cell r="Y51">
            <v>0</v>
          </cell>
          <cell r="AA51">
            <v>0</v>
          </cell>
          <cell r="AB51">
            <v>0</v>
          </cell>
        </row>
        <row r="52">
          <cell r="B52">
            <v>38</v>
          </cell>
          <cell r="C52" t="str">
            <v>RISULTATO PRE IMPOSTE</v>
          </cell>
          <cell r="I52">
            <v>4398</v>
          </cell>
          <cell r="J52">
            <v>2.4587002096436057E-2</v>
          </cell>
          <cell r="L52">
            <v>-2543</v>
          </cell>
          <cell r="M52">
            <v>-1.845910397491362E-2</v>
          </cell>
          <cell r="O52">
            <v>10244.875984492959</v>
          </cell>
          <cell r="P52">
            <v>6.1075562828962267E-2</v>
          </cell>
          <cell r="R52">
            <v>14195.496321624127</v>
          </cell>
          <cell r="S52">
            <v>8.3558461339738335E-2</v>
          </cell>
          <cell r="U52">
            <v>5846.8759844929591</v>
          </cell>
          <cell r="V52">
            <v>1.3294397418128603</v>
          </cell>
          <cell r="X52">
            <v>12787.875984492959</v>
          </cell>
          <cell r="Y52" t="str">
            <v>n.s.</v>
          </cell>
          <cell r="AA52">
            <v>3950.6203371311676</v>
          </cell>
          <cell r="AB52">
            <v>0.38561914688972121</v>
          </cell>
        </row>
        <row r="53">
          <cell r="U53">
            <v>0</v>
          </cell>
          <cell r="V53">
            <v>0</v>
          </cell>
          <cell r="X53">
            <v>0</v>
          </cell>
          <cell r="Y53">
            <v>0</v>
          </cell>
          <cell r="AA53">
            <v>0</v>
          </cell>
          <cell r="AB53">
            <v>0</v>
          </cell>
        </row>
        <row r="54">
          <cell r="B54">
            <v>39</v>
          </cell>
          <cell r="C54" t="str">
            <v>(Imposte)</v>
          </cell>
          <cell r="I54">
            <v>-1339</v>
          </cell>
          <cell r="J54">
            <v>-7.4856743535988823E-3</v>
          </cell>
          <cell r="L54">
            <v>-1928</v>
          </cell>
          <cell r="M54">
            <v>-1.3994947881884963E-2</v>
          </cell>
          <cell r="O54">
            <v>-1376</v>
          </cell>
          <cell r="P54">
            <v>-8.2031226712610504E-3</v>
          </cell>
          <cell r="R54">
            <v>-5838</v>
          </cell>
          <cell r="S54">
            <v>-3.4364018435783787E-2</v>
          </cell>
          <cell r="U54">
            <v>-37</v>
          </cell>
          <cell r="V54">
            <v>2.7632561613144136E-2</v>
          </cell>
          <cell r="X54">
            <v>552</v>
          </cell>
          <cell r="Y54">
            <v>-0.2863070539419087</v>
          </cell>
          <cell r="AA54">
            <v>-4462</v>
          </cell>
          <cell r="AB54">
            <v>3.2427325581395348</v>
          </cell>
        </row>
        <row r="55">
          <cell r="U55">
            <v>0</v>
          </cell>
          <cell r="V55">
            <v>0</v>
          </cell>
          <cell r="X55">
            <v>0</v>
          </cell>
          <cell r="Y55">
            <v>0</v>
          </cell>
          <cell r="AA55">
            <v>0</v>
          </cell>
          <cell r="AB55">
            <v>0</v>
          </cell>
        </row>
        <row r="56">
          <cell r="B56">
            <v>40</v>
          </cell>
          <cell r="C56" t="str">
            <v>RISULTATO NETTO</v>
          </cell>
          <cell r="I56">
            <v>3059</v>
          </cell>
          <cell r="J56">
            <v>1.7101327742837177E-2</v>
          </cell>
          <cell r="L56">
            <v>-4471</v>
          </cell>
          <cell r="M56">
            <v>-3.2454051856798581E-2</v>
          </cell>
          <cell r="O56">
            <v>8868.8759844929591</v>
          </cell>
          <cell r="P56">
            <v>5.2872440157701213E-2</v>
          </cell>
          <cell r="R56">
            <v>8357.4963216241267</v>
          </cell>
          <cell r="S56">
            <v>4.9194442903954548E-2</v>
          </cell>
          <cell r="U56">
            <v>5809.8759844929591</v>
          </cell>
          <cell r="V56">
            <v>1.8992729599519318</v>
          </cell>
          <cell r="X56">
            <v>13339.875984492959</v>
          </cell>
          <cell r="Y56">
            <v>-2.9836448187190694</v>
          </cell>
          <cell r="AA56">
            <v>-511.37966286883238</v>
          </cell>
          <cell r="AB56">
            <v>-5.7660030849790753E-2</v>
          </cell>
        </row>
      </sheetData>
      <sheetData sheetId="2">
        <row r="3">
          <cell r="C3" t="str">
            <v>MEDUSA FILM</v>
          </cell>
          <cell r="I3" t="str">
            <v>Cons. 2002</v>
          </cell>
          <cell r="L3" t="str">
            <v xml:space="preserve">   Budget 1998</v>
          </cell>
          <cell r="O3" t="str">
            <v>2° Fcst 2003</v>
          </cell>
          <cell r="R3" t="str">
            <v>2004 "rivisitato"</v>
          </cell>
          <cell r="U3" t="str">
            <v xml:space="preserve"> Var. Fcst vs. 02</v>
          </cell>
          <cell r="X3" t="str">
            <v xml:space="preserve"> Var. 2004 vs. Fcst</v>
          </cell>
        </row>
        <row r="4">
          <cell r="C4" t="str">
            <v>COSTI DI STRUTTURA</v>
          </cell>
          <cell r="I4" t="str">
            <v>Valori</v>
          </cell>
          <cell r="J4" t="str">
            <v>%</v>
          </cell>
          <cell r="L4" t="str">
            <v>Valori</v>
          </cell>
          <cell r="M4" t="str">
            <v>%</v>
          </cell>
          <cell r="O4" t="str">
            <v>Valori</v>
          </cell>
          <cell r="P4" t="str">
            <v>%</v>
          </cell>
          <cell r="R4" t="str">
            <v>Valori</v>
          </cell>
          <cell r="S4" t="str">
            <v>%</v>
          </cell>
          <cell r="U4" t="str">
            <v>Valori</v>
          </cell>
          <cell r="V4" t="str">
            <v>%</v>
          </cell>
          <cell r="X4" t="str">
            <v>Valori</v>
          </cell>
          <cell r="Y4" t="str">
            <v>%</v>
          </cell>
        </row>
        <row r="6">
          <cell r="B6">
            <v>1</v>
          </cell>
          <cell r="C6" t="str">
            <v>CANCELLERIA</v>
          </cell>
          <cell r="I6">
            <v>25</v>
          </cell>
          <cell r="J6">
            <v>2.6502703275734125E-3</v>
          </cell>
          <cell r="L6">
            <v>40</v>
          </cell>
          <cell r="M6">
            <v>3.9211841976276836E-3</v>
          </cell>
          <cell r="O6">
            <v>20</v>
          </cell>
          <cell r="P6">
            <v>2.0695364238410598E-3</v>
          </cell>
          <cell r="R6">
            <v>25</v>
          </cell>
          <cell r="S6">
            <v>2.5562372188139061E-3</v>
          </cell>
          <cell r="U6">
            <v>-5</v>
          </cell>
          <cell r="V6">
            <v>-0.2</v>
          </cell>
          <cell r="X6">
            <v>5</v>
          </cell>
          <cell r="Y6">
            <v>0.25</v>
          </cell>
        </row>
        <row r="7">
          <cell r="B7">
            <v>2</v>
          </cell>
          <cell r="C7" t="str">
            <v>ACQUISTO ALTRO MATERIALE VARIO DI CONSUMO</v>
          </cell>
          <cell r="I7">
            <v>30</v>
          </cell>
          <cell r="J7">
            <v>3.1803243930880951E-3</v>
          </cell>
          <cell r="L7">
            <v>25</v>
          </cell>
          <cell r="M7">
            <v>2.4507401235173022E-3</v>
          </cell>
          <cell r="O7">
            <v>15</v>
          </cell>
          <cell r="P7">
            <v>1.5521523178807946E-3</v>
          </cell>
          <cell r="R7">
            <v>20</v>
          </cell>
          <cell r="S7">
            <v>2.0449897750511249E-3</v>
          </cell>
          <cell r="U7">
            <v>-15</v>
          </cell>
          <cell r="V7">
            <v>-0.5</v>
          </cell>
          <cell r="X7">
            <v>5</v>
          </cell>
          <cell r="Y7">
            <v>0.33333333333333331</v>
          </cell>
        </row>
        <row r="8">
          <cell r="B8">
            <v>3</v>
          </cell>
          <cell r="C8" t="str">
            <v>STAMPATI COMMERCIALI E TECNICI</v>
          </cell>
          <cell r="I8">
            <v>15</v>
          </cell>
          <cell r="J8">
            <v>1.5901621965440475E-3</v>
          </cell>
          <cell r="L8">
            <v>25</v>
          </cell>
          <cell r="M8">
            <v>2.4507401235173022E-3</v>
          </cell>
          <cell r="O8">
            <v>15</v>
          </cell>
          <cell r="P8">
            <v>1.5521523178807946E-3</v>
          </cell>
          <cell r="R8">
            <v>15</v>
          </cell>
          <cell r="S8">
            <v>1.5337423312883436E-3</v>
          </cell>
          <cell r="U8">
            <v>0</v>
          </cell>
          <cell r="V8">
            <v>0</v>
          </cell>
          <cell r="X8">
            <v>0</v>
          </cell>
          <cell r="Y8">
            <v>0</v>
          </cell>
        </row>
        <row r="9">
          <cell r="B9">
            <v>4</v>
          </cell>
          <cell r="C9" t="str">
            <v>MATERIALE EDP / TLC</v>
          </cell>
          <cell r="I9">
            <v>11</v>
          </cell>
          <cell r="J9">
            <v>1.1661189441323015E-3</v>
          </cell>
          <cell r="L9">
            <v>15</v>
          </cell>
          <cell r="M9">
            <v>1.4704440741103812E-3</v>
          </cell>
          <cell r="O9">
            <v>30</v>
          </cell>
          <cell r="P9">
            <v>3.1043046357615892E-3</v>
          </cell>
          <cell r="R9">
            <v>10</v>
          </cell>
          <cell r="S9">
            <v>1.0224948875255625E-3</v>
          </cell>
          <cell r="U9">
            <v>19</v>
          </cell>
          <cell r="V9">
            <v>1.7272727272727273</v>
          </cell>
          <cell r="X9">
            <v>-20</v>
          </cell>
          <cell r="Y9">
            <v>-0.66666666666666663</v>
          </cell>
        </row>
        <row r="10">
          <cell r="B10">
            <v>5</v>
          </cell>
          <cell r="C10" t="str">
            <v>CARBURANTI / LUBRIFICANTI</v>
          </cell>
          <cell r="I10">
            <v>31</v>
          </cell>
          <cell r="J10">
            <v>3.2863352061910313E-3</v>
          </cell>
          <cell r="L10">
            <v>15</v>
          </cell>
          <cell r="M10">
            <v>1.4704440741103812E-3</v>
          </cell>
          <cell r="O10">
            <v>30</v>
          </cell>
          <cell r="P10">
            <v>3.1043046357615892E-3</v>
          </cell>
          <cell r="R10">
            <v>30</v>
          </cell>
          <cell r="S10">
            <v>3.0674846625766872E-3</v>
          </cell>
          <cell r="U10">
            <v>-1</v>
          </cell>
          <cell r="V10">
            <v>-3.2258064516129031E-2</v>
          </cell>
          <cell r="X10">
            <v>0</v>
          </cell>
          <cell r="Y10">
            <v>0</v>
          </cell>
        </row>
        <row r="11">
          <cell r="J11">
            <v>0</v>
          </cell>
          <cell r="P11">
            <v>0</v>
          </cell>
          <cell r="S11">
            <v>0</v>
          </cell>
          <cell r="U11">
            <v>0</v>
          </cell>
          <cell r="V11">
            <v>0</v>
          </cell>
          <cell r="X11">
            <v>0</v>
          </cell>
          <cell r="Y11">
            <v>0</v>
          </cell>
        </row>
        <row r="12">
          <cell r="B12">
            <v>6</v>
          </cell>
          <cell r="C12" t="str">
            <v xml:space="preserve">TOT. ACQUISTI MATERIE PRIME E DI CONS. </v>
          </cell>
          <cell r="I12">
            <v>112</v>
          </cell>
          <cell r="J12">
            <v>1.1873211067528889E-2</v>
          </cell>
          <cell r="L12">
            <v>120</v>
          </cell>
          <cell r="M12">
            <v>1.1763552592883048E-2</v>
          </cell>
          <cell r="O12">
            <v>110</v>
          </cell>
          <cell r="P12">
            <v>1.1382450331125827E-2</v>
          </cell>
          <cell r="R12">
            <v>100</v>
          </cell>
          <cell r="S12">
            <v>1.0224948875255624E-2</v>
          </cell>
          <cell r="U12">
            <v>-2</v>
          </cell>
          <cell r="V12">
            <v>-1.7857142857142856E-2</v>
          </cell>
          <cell r="X12">
            <v>-10</v>
          </cell>
          <cell r="Y12">
            <v>-9.0909090909090912E-2</v>
          </cell>
        </row>
        <row r="13">
          <cell r="J13">
            <v>0</v>
          </cell>
          <cell r="P13">
            <v>0</v>
          </cell>
          <cell r="S13">
            <v>0</v>
          </cell>
          <cell r="U13">
            <v>0</v>
          </cell>
          <cell r="V13">
            <v>0</v>
          </cell>
          <cell r="X13">
            <v>0</v>
          </cell>
          <cell r="Y13">
            <v>0</v>
          </cell>
        </row>
        <row r="14">
          <cell r="B14">
            <v>7</v>
          </cell>
          <cell r="C14" t="str">
            <v>MANUTENZIONI E RIPARAZIONI</v>
          </cell>
          <cell r="I14">
            <v>22</v>
          </cell>
          <cell r="J14">
            <v>2.332237888264603E-3</v>
          </cell>
          <cell r="L14">
            <v>20</v>
          </cell>
          <cell r="M14">
            <v>1.9605920988138418E-3</v>
          </cell>
          <cell r="O14">
            <v>20</v>
          </cell>
          <cell r="P14">
            <v>2.0695364238410598E-3</v>
          </cell>
          <cell r="R14">
            <v>20</v>
          </cell>
          <cell r="S14">
            <v>2.0449897750511249E-3</v>
          </cell>
          <cell r="U14">
            <v>-2</v>
          </cell>
          <cell r="V14">
            <v>-9.0909090909090912E-2</v>
          </cell>
          <cell r="X14">
            <v>0</v>
          </cell>
          <cell r="Y14">
            <v>0</v>
          </cell>
        </row>
        <row r="15">
          <cell r="B15">
            <v>8</v>
          </cell>
          <cell r="C15" t="str">
            <v>SPESE PER SPEDIZIONI</v>
          </cell>
          <cell r="I15">
            <v>89</v>
          </cell>
          <cell r="J15">
            <v>9.4349623661613476E-3</v>
          </cell>
          <cell r="L15">
            <v>130</v>
          </cell>
          <cell r="M15">
            <v>1.2743848642289972E-2</v>
          </cell>
          <cell r="O15">
            <v>168</v>
          </cell>
          <cell r="P15">
            <v>1.7384105960264899E-2</v>
          </cell>
          <cell r="R15">
            <v>168</v>
          </cell>
          <cell r="S15">
            <v>1.7177914110429449E-2</v>
          </cell>
          <cell r="U15">
            <v>79</v>
          </cell>
          <cell r="V15">
            <v>0.88764044943820219</v>
          </cell>
          <cell r="X15">
            <v>0</v>
          </cell>
          <cell r="Y15">
            <v>0</v>
          </cell>
        </row>
        <row r="16">
          <cell r="B16">
            <v>9</v>
          </cell>
          <cell r="C16" t="str">
            <v>CONSULENZE E COLLABORAZIONI LEGALI</v>
          </cell>
          <cell r="I16">
            <v>411</v>
          </cell>
          <cell r="J16">
            <v>4.3570444185306902E-2</v>
          </cell>
          <cell r="L16">
            <v>350</v>
          </cell>
          <cell r="M16">
            <v>3.4310361729242234E-2</v>
          </cell>
          <cell r="O16">
            <v>402</v>
          </cell>
          <cell r="P16">
            <v>4.1597682119205295E-2</v>
          </cell>
          <cell r="R16">
            <v>391</v>
          </cell>
          <cell r="S16">
            <v>3.9979550102249489E-2</v>
          </cell>
          <cell r="U16">
            <v>-9</v>
          </cell>
          <cell r="V16">
            <v>-2.1897810218978103E-2</v>
          </cell>
          <cell r="X16">
            <v>-11</v>
          </cell>
          <cell r="Y16">
            <v>-2.736318407960199E-2</v>
          </cell>
        </row>
        <row r="17">
          <cell r="B17">
            <v>10</v>
          </cell>
          <cell r="C17" t="str">
            <v>CONTENZIOSO</v>
          </cell>
          <cell r="I17">
            <v>555</v>
          </cell>
          <cell r="J17">
            <v>5.8836001272129755E-2</v>
          </cell>
          <cell r="O17">
            <v>237</v>
          </cell>
          <cell r="P17">
            <v>2.4524006622516557E-2</v>
          </cell>
          <cell r="R17">
            <v>150</v>
          </cell>
          <cell r="S17">
            <v>1.5337423312883436E-2</v>
          </cell>
          <cell r="U17">
            <v>-318</v>
          </cell>
          <cell r="V17">
            <v>-0.572972972972973</v>
          </cell>
          <cell r="X17">
            <v>-87</v>
          </cell>
          <cell r="Y17">
            <v>-0.36708860759493672</v>
          </cell>
        </row>
        <row r="18">
          <cell r="B18">
            <v>11</v>
          </cell>
          <cell r="C18" t="str">
            <v>ALTRE CONSULENZE (COMPRESE LETT. COPIONI)</v>
          </cell>
          <cell r="I18">
            <v>502</v>
          </cell>
          <cell r="J18">
            <v>5.3217428177674123E-2</v>
          </cell>
          <cell r="L18">
            <v>1572</v>
          </cell>
          <cell r="M18">
            <v>0.15410253896676795</v>
          </cell>
          <cell r="O18">
            <v>969</v>
          </cell>
          <cell r="P18">
            <v>0.10026903973509933</v>
          </cell>
          <cell r="R18">
            <v>1104</v>
          </cell>
          <cell r="S18">
            <v>0.11288343558282209</v>
          </cell>
          <cell r="U18">
            <v>467</v>
          </cell>
          <cell r="V18">
            <v>0.93027888446215135</v>
          </cell>
          <cell r="X18">
            <v>135</v>
          </cell>
          <cell r="Y18">
            <v>0.13931888544891641</v>
          </cell>
        </row>
        <row r="19">
          <cell r="B19">
            <v>12</v>
          </cell>
          <cell r="C19" t="str">
            <v>CONSULENZE TECNICHE</v>
          </cell>
          <cell r="J19">
            <v>0</v>
          </cell>
          <cell r="L19">
            <v>110</v>
          </cell>
          <cell r="M19">
            <v>1.078325654347613E-2</v>
          </cell>
          <cell r="O19">
            <v>137</v>
          </cell>
          <cell r="P19">
            <v>1.4176324503311258E-2</v>
          </cell>
          <cell r="S19">
            <v>0</v>
          </cell>
          <cell r="U19">
            <v>137</v>
          </cell>
          <cell r="V19">
            <v>0</v>
          </cell>
          <cell r="X19">
            <v>-137</v>
          </cell>
          <cell r="Y19">
            <v>-1</v>
          </cell>
        </row>
        <row r="20">
          <cell r="B20">
            <v>13</v>
          </cell>
          <cell r="C20" t="str">
            <v>CONSULENZE AMMINISTRATIVE</v>
          </cell>
        </row>
        <row r="21">
          <cell r="B21">
            <v>14</v>
          </cell>
          <cell r="C21" t="str">
            <v>SPESE TELEFONICHE E POSTALI</v>
          </cell>
          <cell r="I21">
            <v>143</v>
          </cell>
          <cell r="J21">
            <v>1.5159546273719919E-2</v>
          </cell>
          <cell r="L21">
            <v>150</v>
          </cell>
          <cell r="M21">
            <v>1.4704440741103813E-2</v>
          </cell>
          <cell r="O21">
            <v>140</v>
          </cell>
          <cell r="P21">
            <v>1.4486754966887417E-2</v>
          </cell>
          <cell r="R21">
            <v>140</v>
          </cell>
          <cell r="S21">
            <v>1.4314928425357873E-2</v>
          </cell>
          <cell r="U21">
            <v>-3</v>
          </cell>
          <cell r="V21">
            <v>-2.097902097902098E-2</v>
          </cell>
          <cell r="X21">
            <v>0</v>
          </cell>
          <cell r="Y21">
            <v>0</v>
          </cell>
        </row>
        <row r="22">
          <cell r="B22">
            <v>15</v>
          </cell>
          <cell r="C22" t="str">
            <v>ENERGIA ELETTRICA</v>
          </cell>
          <cell r="I22">
            <v>5</v>
          </cell>
          <cell r="J22">
            <v>5.3005406551468251E-4</v>
          </cell>
          <cell r="M22">
            <v>0</v>
          </cell>
          <cell r="O22">
            <v>5</v>
          </cell>
          <cell r="P22">
            <v>5.1738410596026494E-4</v>
          </cell>
          <cell r="R22">
            <v>5</v>
          </cell>
          <cell r="S22">
            <v>5.1124744376278123E-4</v>
          </cell>
          <cell r="U22">
            <v>0</v>
          </cell>
          <cell r="V22">
            <v>0</v>
          </cell>
          <cell r="X22">
            <v>0</v>
          </cell>
          <cell r="Y22">
            <v>0</v>
          </cell>
        </row>
        <row r="23">
          <cell r="B23">
            <v>16</v>
          </cell>
          <cell r="C23" t="str">
            <v>SPESE DI PULIZIA</v>
          </cell>
          <cell r="I23">
            <v>8</v>
          </cell>
          <cell r="J23">
            <v>8.4808650482349199E-4</v>
          </cell>
          <cell r="M23">
            <v>0</v>
          </cell>
          <cell r="O23">
            <v>8</v>
          </cell>
          <cell r="P23">
            <v>8.2781456953642384E-4</v>
          </cell>
          <cell r="R23">
            <v>10</v>
          </cell>
          <cell r="S23">
            <v>1.0224948875255625E-3</v>
          </cell>
          <cell r="U23">
            <v>0</v>
          </cell>
          <cell r="V23">
            <v>0</v>
          </cell>
          <cell r="X23">
            <v>2</v>
          </cell>
          <cell r="Y23">
            <v>0.25</v>
          </cell>
        </row>
        <row r="24">
          <cell r="B24">
            <v>17</v>
          </cell>
          <cell r="C24" t="str">
            <v>SPESE DI VIGILANZA</v>
          </cell>
        </row>
        <row r="25">
          <cell r="B25">
            <v>18</v>
          </cell>
          <cell r="C25" t="str">
            <v>MOSTRE, FIERE, CONVENTIONS</v>
          </cell>
          <cell r="I25">
            <v>492</v>
          </cell>
          <cell r="J25">
            <v>5.2157320046644758E-2</v>
          </cell>
          <cell r="L25">
            <v>300</v>
          </cell>
          <cell r="M25">
            <v>2.9408881482207626E-2</v>
          </cell>
          <cell r="O25">
            <v>381</v>
          </cell>
          <cell r="P25">
            <v>3.9424668874172182E-2</v>
          </cell>
          <cell r="R25">
            <v>305</v>
          </cell>
          <cell r="S25">
            <v>3.1186094069529654E-2</v>
          </cell>
          <cell r="U25">
            <v>-111</v>
          </cell>
          <cell r="V25">
            <v>-0.22560975609756098</v>
          </cell>
          <cell r="X25">
            <v>-76</v>
          </cell>
          <cell r="Y25">
            <v>-0.1994750656167979</v>
          </cell>
        </row>
        <row r="26">
          <cell r="B26">
            <v>19</v>
          </cell>
          <cell r="C26" t="str">
            <v>ASSICURAZIONI</v>
          </cell>
          <cell r="I26">
            <v>44</v>
          </cell>
          <cell r="J26">
            <v>4.6644757765292059E-3</v>
          </cell>
          <cell r="L26">
            <v>15</v>
          </cell>
          <cell r="M26">
            <v>1.4704440741103812E-3</v>
          </cell>
          <cell r="O26">
            <v>50</v>
          </cell>
          <cell r="P26">
            <v>5.1738410596026494E-3</v>
          </cell>
          <cell r="R26">
            <v>50</v>
          </cell>
          <cell r="S26">
            <v>5.1124744376278121E-3</v>
          </cell>
          <cell r="U26">
            <v>6</v>
          </cell>
          <cell r="V26">
            <v>0.13636363636363635</v>
          </cell>
          <cell r="X26">
            <v>0</v>
          </cell>
          <cell r="Y26">
            <v>0</v>
          </cell>
        </row>
        <row r="27">
          <cell r="B27">
            <v>20</v>
          </cell>
          <cell r="C27" t="str">
            <v xml:space="preserve">SPESE VIAGGIO E NOTE SPESE </v>
          </cell>
          <cell r="I27">
            <v>214</v>
          </cell>
          <cell r="J27">
            <v>2.2686314004028412E-2</v>
          </cell>
          <cell r="L27">
            <v>300</v>
          </cell>
          <cell r="M27">
            <v>2.9408881482207626E-2</v>
          </cell>
          <cell r="O27">
            <v>160</v>
          </cell>
          <cell r="P27">
            <v>1.6556291390728478E-2</v>
          </cell>
          <cell r="R27">
            <v>160</v>
          </cell>
          <cell r="S27">
            <v>1.6359918200408999E-2</v>
          </cell>
          <cell r="U27">
            <v>-54</v>
          </cell>
          <cell r="V27">
            <v>-0.25233644859813081</v>
          </cell>
          <cell r="X27">
            <v>0</v>
          </cell>
          <cell r="Y27">
            <v>0</v>
          </cell>
        </row>
        <row r="28">
          <cell r="B28">
            <v>21</v>
          </cell>
          <cell r="C28" t="str">
            <v>SPESE UFFICIO U.S.A.</v>
          </cell>
          <cell r="I28">
            <v>285</v>
          </cell>
          <cell r="J28">
            <v>3.0213081734336903E-2</v>
          </cell>
          <cell r="L28">
            <v>425</v>
          </cell>
          <cell r="M28">
            <v>4.1662582099794135E-2</v>
          </cell>
          <cell r="O28">
            <v>285</v>
          </cell>
          <cell r="P28">
            <v>2.9490894039735101E-2</v>
          </cell>
          <cell r="R28">
            <v>285</v>
          </cell>
          <cell r="S28">
            <v>2.9141104294478526E-2</v>
          </cell>
          <cell r="U28">
            <v>0</v>
          </cell>
          <cell r="V28">
            <v>0</v>
          </cell>
          <cell r="X28">
            <v>0</v>
          </cell>
          <cell r="Y28">
            <v>0</v>
          </cell>
        </row>
        <row r="29">
          <cell r="B29">
            <v>22</v>
          </cell>
          <cell r="C29" t="str">
            <v>OMAGGI E SPESE DI RAPPRESENTANZA</v>
          </cell>
          <cell r="I29">
            <v>112</v>
          </cell>
          <cell r="J29">
            <v>1.1873211067528889E-2</v>
          </cell>
          <cell r="M29">
            <v>0</v>
          </cell>
          <cell r="O29">
            <v>90</v>
          </cell>
          <cell r="P29">
            <v>9.3129139072847689E-3</v>
          </cell>
          <cell r="R29">
            <v>90</v>
          </cell>
          <cell r="S29">
            <v>9.202453987730062E-3</v>
          </cell>
          <cell r="U29">
            <v>-22</v>
          </cell>
          <cell r="V29">
            <v>-0.19642857142857142</v>
          </cell>
          <cell r="X29">
            <v>0</v>
          </cell>
          <cell r="Y29">
            <v>0</v>
          </cell>
        </row>
        <row r="30">
          <cell r="B30">
            <v>23</v>
          </cell>
          <cell r="C30" t="str">
            <v>SPONSORIZZAZIONI / PUBBLICITA' ISTITUZIONALE</v>
          </cell>
          <cell r="I30">
            <v>133</v>
          </cell>
          <cell r="J30">
            <v>1.4099438142690554E-2</v>
          </cell>
          <cell r="O30">
            <v>141</v>
          </cell>
          <cell r="P30">
            <v>1.459023178807947E-2</v>
          </cell>
          <cell r="R30">
            <v>139</v>
          </cell>
          <cell r="S30">
            <v>1.4212678936605317E-2</v>
          </cell>
          <cell r="U30">
            <v>8</v>
          </cell>
          <cell r="V30">
            <v>6.0150375939849621E-2</v>
          </cell>
          <cell r="X30">
            <v>-2</v>
          </cell>
          <cell r="Y30">
            <v>-1.4184397163120567E-2</v>
          </cell>
        </row>
        <row r="31">
          <cell r="B31">
            <v>24</v>
          </cell>
          <cell r="C31" t="str">
            <v>GIORNALI E RIVISTE</v>
          </cell>
          <cell r="I31">
            <v>24</v>
          </cell>
          <cell r="J31">
            <v>2.5442595144704759E-3</v>
          </cell>
          <cell r="L31">
            <v>15</v>
          </cell>
          <cell r="M31">
            <v>1.4704440741103812E-3</v>
          </cell>
          <cell r="O31">
            <v>20</v>
          </cell>
          <cell r="P31">
            <v>2.0695364238410598E-3</v>
          </cell>
          <cell r="R31">
            <v>25</v>
          </cell>
          <cell r="S31">
            <v>2.5562372188139061E-3</v>
          </cell>
          <cell r="U31">
            <v>-4</v>
          </cell>
          <cell r="V31">
            <v>-0.16666666666666666</v>
          </cell>
          <cell r="X31">
            <v>5</v>
          </cell>
          <cell r="Y31">
            <v>0.25</v>
          </cell>
        </row>
        <row r="32">
          <cell r="B32">
            <v>25</v>
          </cell>
          <cell r="C32" t="str">
            <v>PRESTAZIONI DI SERVIZIO</v>
          </cell>
          <cell r="I32">
            <v>745</v>
          </cell>
          <cell r="J32">
            <v>7.897805576168769E-2</v>
          </cell>
          <cell r="L32">
            <v>576</v>
          </cell>
          <cell r="M32">
            <v>5.6465052445838645E-2</v>
          </cell>
          <cell r="O32">
            <v>941</v>
          </cell>
          <cell r="P32">
            <v>9.7371688741721849E-2</v>
          </cell>
          <cell r="R32">
            <v>766</v>
          </cell>
          <cell r="S32">
            <v>7.8323108384458079E-2</v>
          </cell>
          <cell r="U32">
            <v>196</v>
          </cell>
          <cell r="V32">
            <v>0.26308724832214764</v>
          </cell>
          <cell r="X32">
            <v>-175</v>
          </cell>
          <cell r="Y32">
            <v>-0.18597236981934112</v>
          </cell>
        </row>
        <row r="33">
          <cell r="B33">
            <v>26</v>
          </cell>
          <cell r="C33" t="str">
            <v>COSTO PERSONALE IN COMANDO (PERS. INTERINALE)</v>
          </cell>
          <cell r="I33">
            <v>94</v>
          </cell>
          <cell r="J33">
            <v>9.9650164316760301E-3</v>
          </cell>
          <cell r="L33">
            <v>144</v>
          </cell>
          <cell r="M33">
            <v>1.4116263111459661E-2</v>
          </cell>
          <cell r="O33">
            <v>100</v>
          </cell>
          <cell r="P33">
            <v>1.0347682119205299E-2</v>
          </cell>
          <cell r="R33">
            <v>200</v>
          </cell>
          <cell r="S33">
            <v>2.0449897750511249E-2</v>
          </cell>
          <cell r="U33">
            <v>6</v>
          </cell>
          <cell r="V33">
            <v>6.3829787234042548E-2</v>
          </cell>
          <cell r="X33">
            <v>100</v>
          </cell>
          <cell r="Y33">
            <v>1</v>
          </cell>
        </row>
        <row r="34">
          <cell r="J34">
            <v>0</v>
          </cell>
          <cell r="P34">
            <v>0</v>
          </cell>
          <cell r="S34">
            <v>0</v>
          </cell>
          <cell r="U34">
            <v>0</v>
          </cell>
          <cell r="V34">
            <v>0</v>
          </cell>
          <cell r="X34">
            <v>0</v>
          </cell>
          <cell r="Y34">
            <v>0</v>
          </cell>
        </row>
        <row r="35">
          <cell r="B35">
            <v>27</v>
          </cell>
          <cell r="C35" t="str">
            <v>TOTALE  COSTI  PER  SERVIZI</v>
          </cell>
          <cell r="I35">
            <v>3878</v>
          </cell>
          <cell r="J35">
            <v>0.41110993321318773</v>
          </cell>
          <cell r="L35">
            <v>4107</v>
          </cell>
          <cell r="M35">
            <v>0.40260758749142239</v>
          </cell>
          <cell r="O35">
            <v>4254</v>
          </cell>
          <cell r="P35">
            <v>0.44019039735099336</v>
          </cell>
          <cell r="R35">
            <v>4008</v>
          </cell>
          <cell r="S35">
            <v>0.40981595092024542</v>
          </cell>
          <cell r="U35">
            <v>376</v>
          </cell>
          <cell r="V35">
            <v>9.6957194430118618E-2</v>
          </cell>
          <cell r="X35">
            <v>-246</v>
          </cell>
          <cell r="Y35">
            <v>-5.7827926657263752E-2</v>
          </cell>
        </row>
        <row r="36">
          <cell r="J36">
            <v>0</v>
          </cell>
          <cell r="P36">
            <v>0</v>
          </cell>
          <cell r="S36">
            <v>0</v>
          </cell>
          <cell r="U36">
            <v>0</v>
          </cell>
          <cell r="V36">
            <v>0</v>
          </cell>
          <cell r="X36">
            <v>0</v>
          </cell>
          <cell r="Y36">
            <v>0</v>
          </cell>
        </row>
        <row r="37">
          <cell r="B37">
            <v>28</v>
          </cell>
          <cell r="C37" t="str">
            <v>AFFITTI  PASSIVI  IMMOBILIARI</v>
          </cell>
          <cell r="I37">
            <v>735</v>
          </cell>
          <cell r="J37">
            <v>7.7917947630658332E-2</v>
          </cell>
          <cell r="L37">
            <v>334</v>
          </cell>
          <cell r="M37">
            <v>3.274188805019116E-2</v>
          </cell>
          <cell r="O37">
            <v>720</v>
          </cell>
          <cell r="P37">
            <v>7.4503311258278151E-2</v>
          </cell>
          <cell r="R37">
            <v>720</v>
          </cell>
          <cell r="S37">
            <v>7.3619631901840496E-2</v>
          </cell>
          <cell r="U37">
            <v>-15</v>
          </cell>
          <cell r="V37">
            <v>-2.0408163265306121E-2</v>
          </cell>
          <cell r="X37">
            <v>0</v>
          </cell>
          <cell r="Y37">
            <v>0</v>
          </cell>
        </row>
        <row r="38">
          <cell r="B38">
            <v>29</v>
          </cell>
          <cell r="C38" t="str">
            <v>SPESE CONDOMINIALI</v>
          </cell>
          <cell r="I38">
            <v>21</v>
          </cell>
          <cell r="J38">
            <v>2.2262270751616663E-3</v>
          </cell>
          <cell r="L38">
            <v>135</v>
          </cell>
          <cell r="M38">
            <v>1.3233996666993432E-2</v>
          </cell>
          <cell r="O38">
            <v>16</v>
          </cell>
          <cell r="P38">
            <v>1.6556291390728477E-3</v>
          </cell>
          <cell r="R38">
            <v>25</v>
          </cell>
          <cell r="S38">
            <v>2.5562372188139061E-3</v>
          </cell>
          <cell r="U38">
            <v>-5</v>
          </cell>
          <cell r="V38">
            <v>-0.23809523809523808</v>
          </cell>
          <cell r="X38">
            <v>9</v>
          </cell>
          <cell r="Y38">
            <v>0.5625</v>
          </cell>
        </row>
        <row r="39">
          <cell r="B39">
            <v>30</v>
          </cell>
          <cell r="C39" t="str">
            <v>NOLEGGIO IMPIANTI E DIVERSI</v>
          </cell>
          <cell r="I39">
            <v>23</v>
          </cell>
          <cell r="J39">
            <v>2.4382487013675396E-3</v>
          </cell>
          <cell r="L39">
            <v>10</v>
          </cell>
          <cell r="M39">
            <v>9.802960494069209E-4</v>
          </cell>
          <cell r="O39">
            <v>30</v>
          </cell>
          <cell r="P39">
            <v>3.1043046357615892E-3</v>
          </cell>
          <cell r="R39">
            <v>30</v>
          </cell>
          <cell r="S39">
            <v>3.0674846625766872E-3</v>
          </cell>
          <cell r="U39">
            <v>7</v>
          </cell>
          <cell r="V39">
            <v>0.30434782608695654</v>
          </cell>
          <cell r="X39">
            <v>0</v>
          </cell>
          <cell r="Y39">
            <v>0</v>
          </cell>
        </row>
        <row r="40">
          <cell r="B40">
            <v>31</v>
          </cell>
          <cell r="C40" t="str">
            <v>ROYALTIES MARCHIETTO</v>
          </cell>
          <cell r="J40">
            <v>0</v>
          </cell>
          <cell r="M40">
            <v>0</v>
          </cell>
          <cell r="P40">
            <v>0</v>
          </cell>
          <cell r="S40">
            <v>0</v>
          </cell>
          <cell r="U40">
            <v>0</v>
          </cell>
          <cell r="V40">
            <v>0</v>
          </cell>
          <cell r="X40">
            <v>0</v>
          </cell>
          <cell r="Y40">
            <v>0</v>
          </cell>
        </row>
        <row r="41">
          <cell r="B41">
            <v>32</v>
          </cell>
          <cell r="C41" t="str">
            <v>COSTO AUTO</v>
          </cell>
          <cell r="I41">
            <v>162</v>
          </cell>
          <cell r="J41">
            <v>1.7173751722675712E-2</v>
          </cell>
          <cell r="L41">
            <v>75</v>
          </cell>
          <cell r="M41">
            <v>7.3522203705519065E-3</v>
          </cell>
          <cell r="O41">
            <v>132</v>
          </cell>
          <cell r="P41">
            <v>1.3658940397350994E-2</v>
          </cell>
          <cell r="R41">
            <v>132</v>
          </cell>
          <cell r="S41">
            <v>1.3496932515337423E-2</v>
          </cell>
          <cell r="U41">
            <v>-30</v>
          </cell>
          <cell r="V41">
            <v>-0.18518518518518517</v>
          </cell>
          <cell r="X41">
            <v>0</v>
          </cell>
          <cell r="Y41">
            <v>0</v>
          </cell>
        </row>
        <row r="42">
          <cell r="J42">
            <v>0</v>
          </cell>
          <cell r="P42">
            <v>0</v>
          </cell>
          <cell r="S42">
            <v>0</v>
          </cell>
          <cell r="U42">
            <v>0</v>
          </cell>
          <cell r="V42">
            <v>0</v>
          </cell>
          <cell r="X42">
            <v>0</v>
          </cell>
          <cell r="Y42">
            <v>0</v>
          </cell>
        </row>
        <row r="43">
          <cell r="B43">
            <v>33</v>
          </cell>
          <cell r="C43" t="str">
            <v>TOTALE COSTI PER GODIMENTO BENI DI TERZI</v>
          </cell>
          <cell r="I43">
            <v>941</v>
          </cell>
          <cell r="J43">
            <v>9.9756175129863248E-2</v>
          </cell>
          <cell r="L43">
            <v>554</v>
          </cell>
          <cell r="M43">
            <v>5.4308401137143421E-2</v>
          </cell>
          <cell r="O43">
            <v>898</v>
          </cell>
          <cell r="P43">
            <v>9.2922185430463572E-2</v>
          </cell>
          <cell r="R43">
            <v>907</v>
          </cell>
          <cell r="S43">
            <v>9.2740286298568508E-2</v>
          </cell>
          <cell r="U43">
            <v>-43</v>
          </cell>
          <cell r="V43">
            <v>-4.5696068012752389E-2</v>
          </cell>
          <cell r="X43">
            <v>9</v>
          </cell>
          <cell r="Y43">
            <v>1.002227171492205E-2</v>
          </cell>
        </row>
        <row r="44">
          <cell r="J44">
            <v>0</v>
          </cell>
          <cell r="P44">
            <v>0</v>
          </cell>
          <cell r="S44">
            <v>0</v>
          </cell>
          <cell r="U44">
            <v>0</v>
          </cell>
          <cell r="V44">
            <v>0</v>
          </cell>
          <cell r="X44">
            <v>0</v>
          </cell>
          <cell r="Y44">
            <v>0</v>
          </cell>
        </row>
        <row r="45">
          <cell r="B45">
            <v>34</v>
          </cell>
          <cell r="C45" t="str">
            <v>COSTI PER IL PERSONALE : COSTO DEL LAVORO</v>
          </cell>
          <cell r="I45">
            <v>4126</v>
          </cell>
          <cell r="J45">
            <v>0.43740061486271598</v>
          </cell>
          <cell r="L45">
            <v>4820</v>
          </cell>
          <cell r="M45">
            <v>0.47250269581413584</v>
          </cell>
          <cell r="O45">
            <v>3997</v>
          </cell>
          <cell r="P45">
            <v>0.41359685430463577</v>
          </cell>
          <cell r="R45">
            <v>4360</v>
          </cell>
          <cell r="S45">
            <v>0.44580777096114521</v>
          </cell>
          <cell r="U45">
            <v>-129</v>
          </cell>
          <cell r="V45">
            <v>-3.1265147842947164E-2</v>
          </cell>
          <cell r="X45">
            <v>363</v>
          </cell>
          <cell r="Y45">
            <v>9.0818113585188889E-2</v>
          </cell>
        </row>
        <row r="46">
          <cell r="J46">
            <v>0</v>
          </cell>
          <cell r="P46">
            <v>0</v>
          </cell>
          <cell r="S46">
            <v>0</v>
          </cell>
          <cell r="U46">
            <v>0</v>
          </cell>
          <cell r="V46">
            <v>0</v>
          </cell>
          <cell r="X46">
            <v>0</v>
          </cell>
          <cell r="Y46">
            <v>0</v>
          </cell>
        </row>
        <row r="47">
          <cell r="B47">
            <v>35</v>
          </cell>
          <cell r="C47" t="str">
            <v>FORMAZIONE E ADDESTRAMENTO PERSONALE</v>
          </cell>
          <cell r="I47">
            <v>39</v>
          </cell>
          <cell r="J47">
            <v>4.1344217110145234E-3</v>
          </cell>
          <cell r="L47">
            <v>30</v>
          </cell>
          <cell r="M47">
            <v>2.9408881482207625E-3</v>
          </cell>
          <cell r="O47">
            <v>70</v>
          </cell>
          <cell r="P47">
            <v>7.2433774834437083E-3</v>
          </cell>
          <cell r="R47">
            <v>70</v>
          </cell>
          <cell r="S47">
            <v>7.1574642126789366E-3</v>
          </cell>
          <cell r="U47">
            <v>31</v>
          </cell>
          <cell r="X47">
            <v>0</v>
          </cell>
          <cell r="Y47">
            <v>0</v>
          </cell>
        </row>
        <row r="48">
          <cell r="B48">
            <v>36</v>
          </cell>
          <cell r="C48" t="str">
            <v>MENSA AZIENDALE E ALTRI COSTI</v>
          </cell>
          <cell r="I48">
            <v>128</v>
          </cell>
          <cell r="J48">
            <v>1.3569384077175872E-2</v>
          </cell>
          <cell r="L48">
            <v>95</v>
          </cell>
          <cell r="M48">
            <v>9.3128124693657478E-3</v>
          </cell>
          <cell r="O48">
            <v>115</v>
          </cell>
          <cell r="P48">
            <v>1.1899834437086093E-2</v>
          </cell>
          <cell r="R48">
            <v>115</v>
          </cell>
          <cell r="S48">
            <v>1.1758691206543968E-2</v>
          </cell>
          <cell r="U48">
            <v>-13</v>
          </cell>
          <cell r="V48">
            <v>-0.1015625</v>
          </cell>
          <cell r="X48">
            <v>0</v>
          </cell>
          <cell r="Y48">
            <v>0</v>
          </cell>
        </row>
        <row r="49">
          <cell r="B49">
            <v>37</v>
          </cell>
          <cell r="C49" t="str">
            <v>ALTRI COSTI DEL PERSONALE</v>
          </cell>
          <cell r="J49">
            <v>0</v>
          </cell>
          <cell r="L49">
            <v>95</v>
          </cell>
          <cell r="M49">
            <v>9.3128124693657478E-3</v>
          </cell>
          <cell r="P49">
            <v>0</v>
          </cell>
          <cell r="S49">
            <v>0</v>
          </cell>
          <cell r="U49">
            <v>0</v>
          </cell>
          <cell r="V49">
            <v>0</v>
          </cell>
          <cell r="X49">
            <v>0</v>
          </cell>
          <cell r="Y49">
            <v>0</v>
          </cell>
        </row>
        <row r="50">
          <cell r="J50">
            <v>0</v>
          </cell>
          <cell r="P50">
            <v>0</v>
          </cell>
          <cell r="S50">
            <v>0</v>
          </cell>
          <cell r="U50">
            <v>0</v>
          </cell>
          <cell r="V50">
            <v>0</v>
          </cell>
          <cell r="X50">
            <v>0</v>
          </cell>
          <cell r="Y50">
            <v>0</v>
          </cell>
        </row>
        <row r="51">
          <cell r="B51">
            <v>38</v>
          </cell>
          <cell r="C51" t="str">
            <v xml:space="preserve">COSTI PER IL PERSONALE : COSTI  ACCESSORI </v>
          </cell>
          <cell r="I51">
            <v>167</v>
          </cell>
          <cell r="J51">
            <v>1.7703805788190394E-2</v>
          </cell>
          <cell r="L51">
            <v>220</v>
          </cell>
          <cell r="M51">
            <v>9.3128124693657478E-3</v>
          </cell>
          <cell r="O51">
            <v>185</v>
          </cell>
          <cell r="P51">
            <v>1.9143211920529802E-2</v>
          </cell>
          <cell r="R51">
            <v>185</v>
          </cell>
          <cell r="S51">
            <v>1.8916155419222903E-2</v>
          </cell>
          <cell r="U51">
            <v>18</v>
          </cell>
          <cell r="V51">
            <v>0.10778443113772455</v>
          </cell>
          <cell r="X51">
            <v>0</v>
          </cell>
          <cell r="Y51">
            <v>0</v>
          </cell>
        </row>
        <row r="52">
          <cell r="J52">
            <v>0</v>
          </cell>
          <cell r="P52">
            <v>0</v>
          </cell>
          <cell r="S52">
            <v>0</v>
          </cell>
          <cell r="U52">
            <v>0</v>
          </cell>
          <cell r="V52">
            <v>0</v>
          </cell>
          <cell r="X52">
            <v>0</v>
          </cell>
          <cell r="Y52">
            <v>0</v>
          </cell>
        </row>
        <row r="53">
          <cell r="B53">
            <v>39</v>
          </cell>
          <cell r="C53" t="str">
            <v>COMPENSO  AMMINISTRATORI  E  SINDACI</v>
          </cell>
          <cell r="I53">
            <v>148</v>
          </cell>
          <cell r="J53">
            <v>1.56896003392346E-2</v>
          </cell>
          <cell r="L53">
            <v>320</v>
          </cell>
          <cell r="M53">
            <v>3.1369473581021469E-2</v>
          </cell>
          <cell r="O53">
            <v>155</v>
          </cell>
          <cell r="P53">
            <v>1.6038907284768211E-2</v>
          </cell>
          <cell r="R53">
            <v>155</v>
          </cell>
          <cell r="S53">
            <v>1.5848670756646217E-2</v>
          </cell>
          <cell r="U53">
            <v>7</v>
          </cell>
          <cell r="V53">
            <v>4.72972972972973E-2</v>
          </cell>
          <cell r="X53">
            <v>0</v>
          </cell>
          <cell r="Y53">
            <v>0</v>
          </cell>
        </row>
        <row r="54">
          <cell r="B54">
            <v>40</v>
          </cell>
          <cell r="C54" t="str">
            <v>IMPOSTE INDIRETTE</v>
          </cell>
          <cell r="I54">
            <v>46</v>
          </cell>
          <cell r="J54">
            <v>4.8764974027350793E-3</v>
          </cell>
          <cell r="L54">
            <v>60</v>
          </cell>
          <cell r="M54">
            <v>5.881776296441525E-3</v>
          </cell>
          <cell r="O54">
            <v>50</v>
          </cell>
          <cell r="P54">
            <v>5.1738410596026494E-3</v>
          </cell>
          <cell r="R54">
            <v>50</v>
          </cell>
          <cell r="S54">
            <v>5.1124744376278121E-3</v>
          </cell>
          <cell r="U54">
            <v>4</v>
          </cell>
          <cell r="V54">
            <v>8.6956521739130432E-2</v>
          </cell>
          <cell r="X54">
            <v>0</v>
          </cell>
          <cell r="Y54">
            <v>0</v>
          </cell>
        </row>
        <row r="55">
          <cell r="B55">
            <v>41</v>
          </cell>
          <cell r="C55" t="str">
            <v>ALTRI COSTI DIVERSI</v>
          </cell>
          <cell r="I55">
            <v>15</v>
          </cell>
          <cell r="J55">
            <v>1.5901621965440475E-3</v>
          </cell>
          <cell r="L55">
            <v>0</v>
          </cell>
          <cell r="M55">
            <v>0</v>
          </cell>
          <cell r="O55">
            <v>15</v>
          </cell>
          <cell r="P55">
            <v>1.5521523178807946E-3</v>
          </cell>
          <cell r="R55">
            <v>15</v>
          </cell>
          <cell r="S55">
            <v>1.5337423312883436E-3</v>
          </cell>
          <cell r="U55">
            <v>0</v>
          </cell>
          <cell r="V55">
            <v>0</v>
          </cell>
          <cell r="X55">
            <v>0</v>
          </cell>
          <cell r="Y55">
            <v>0</v>
          </cell>
        </row>
        <row r="56">
          <cell r="B56">
            <v>42</v>
          </cell>
          <cell r="C56" t="str">
            <v>ASSOCIAZIONI</v>
          </cell>
          <cell r="J56">
            <v>0</v>
          </cell>
          <cell r="L56">
            <v>0</v>
          </cell>
          <cell r="M56">
            <v>0</v>
          </cell>
          <cell r="P56">
            <v>0</v>
          </cell>
          <cell r="S56">
            <v>0</v>
          </cell>
          <cell r="U56">
            <v>0</v>
          </cell>
          <cell r="V56">
            <v>0</v>
          </cell>
          <cell r="X56">
            <v>0</v>
          </cell>
          <cell r="Y56">
            <v>0</v>
          </cell>
        </row>
        <row r="57">
          <cell r="J57">
            <v>0</v>
          </cell>
          <cell r="P57">
            <v>0</v>
          </cell>
          <cell r="S57">
            <v>0</v>
          </cell>
          <cell r="U57">
            <v>0</v>
          </cell>
          <cell r="V57">
            <v>0</v>
          </cell>
          <cell r="X57">
            <v>0</v>
          </cell>
          <cell r="Y57">
            <v>0</v>
          </cell>
        </row>
        <row r="58">
          <cell r="B58">
            <v>43</v>
          </cell>
          <cell r="C58" t="str">
            <v>TOTALE  ONERI  DIVERSI  DI  GESTIONE</v>
          </cell>
          <cell r="I58">
            <v>209</v>
          </cell>
          <cell r="J58">
            <v>2.215625993851373E-2</v>
          </cell>
          <cell r="L58">
            <v>380</v>
          </cell>
          <cell r="M58">
            <v>3.7251249877462991E-2</v>
          </cell>
          <cell r="O58">
            <v>220</v>
          </cell>
          <cell r="P58">
            <v>2.2764900662251654E-2</v>
          </cell>
          <cell r="R58">
            <v>220</v>
          </cell>
          <cell r="S58">
            <v>2.2494887525562373E-2</v>
          </cell>
          <cell r="U58">
            <v>11</v>
          </cell>
          <cell r="V58">
            <v>5.2631578947368418E-2</v>
          </cell>
          <cell r="X58">
            <v>0</v>
          </cell>
          <cell r="Y58">
            <v>0</v>
          </cell>
        </row>
        <row r="59">
          <cell r="U59">
            <v>0</v>
          </cell>
          <cell r="V59">
            <v>0</v>
          </cell>
          <cell r="X59">
            <v>0</v>
          </cell>
          <cell r="Y59">
            <v>0</v>
          </cell>
        </row>
        <row r="60">
          <cell r="B60">
            <v>44</v>
          </cell>
          <cell r="C60" t="str">
            <v>TOTALE  COSTI  DI  STRUTTURA</v>
          </cell>
          <cell r="I60">
            <v>9433</v>
          </cell>
          <cell r="J60">
            <v>1</v>
          </cell>
          <cell r="L60">
            <v>10201</v>
          </cell>
          <cell r="M60">
            <v>0.98774629938241343</v>
          </cell>
          <cell r="O60">
            <v>9664</v>
          </cell>
          <cell r="P60">
            <v>1</v>
          </cell>
          <cell r="R60">
            <v>9780</v>
          </cell>
          <cell r="S60">
            <v>1.0000000000000002</v>
          </cell>
          <cell r="U60">
            <v>231</v>
          </cell>
          <cell r="V60">
            <v>2.4488497826778331E-2</v>
          </cell>
          <cell r="X60">
            <v>116</v>
          </cell>
          <cell r="Y60">
            <v>1.2003311258278146E-2</v>
          </cell>
        </row>
      </sheetData>
      <sheetData sheetId="3">
        <row r="2">
          <cell r="C2" t="str">
            <v>GRUPPO MEDUSA</v>
          </cell>
        </row>
      </sheetData>
      <sheetData sheetId="4">
        <row r="3">
          <cell r="C3" t="str">
            <v>MEDUSA FILM</v>
          </cell>
        </row>
      </sheetData>
      <sheetData sheetId="5">
        <row r="3">
          <cell r="C3" t="str">
            <v>MEDUSA FILM</v>
          </cell>
        </row>
      </sheetData>
      <sheetData sheetId="6">
        <row r="2">
          <cell r="C2" t="str">
            <v>GRUPPO MEDUSA</v>
          </cell>
        </row>
      </sheetData>
      <sheetData sheetId="7">
        <row r="3">
          <cell r="C3" t="str">
            <v>MEDUSA FILM</v>
          </cell>
        </row>
      </sheetData>
      <sheetData sheetId="8">
        <row r="3">
          <cell r="C3" t="str">
            <v>MEDUSA FILM</v>
          </cell>
        </row>
      </sheetData>
      <sheetData sheetId="9">
        <row r="2">
          <cell r="C2" t="str">
            <v>GRUPPO MEDUSA</v>
          </cell>
        </row>
      </sheetData>
      <sheetData sheetId="10">
        <row r="3">
          <cell r="C3" t="str">
            <v>MEDUSA FILM</v>
          </cell>
        </row>
      </sheetData>
      <sheetData sheetId="11">
        <row r="3">
          <cell r="C3" t="str">
            <v>MEDUSA FILM</v>
          </cell>
        </row>
      </sheetData>
      <sheetData sheetId="12">
        <row r="2">
          <cell r="C2" t="str">
            <v>GRUPPO MEDUSA</v>
          </cell>
        </row>
      </sheetData>
      <sheetData sheetId="13">
        <row r="2">
          <cell r="C2" t="str">
            <v>GRUPPO MEDUSA</v>
          </cell>
        </row>
      </sheetData>
      <sheetData sheetId="14">
        <row r="3">
          <cell r="C3" t="str">
            <v>MEDUSA FILM</v>
          </cell>
        </row>
      </sheetData>
      <sheetData sheetId="15"/>
      <sheetData sheetId="16"/>
      <sheetData sheetId="17">
        <row r="3">
          <cell r="C3" t="str">
            <v>MEDUSA FILM</v>
          </cell>
        </row>
      </sheetData>
      <sheetData sheetId="18">
        <row r="3">
          <cell r="C3" t="str">
            <v>MEDUSA FILM</v>
          </cell>
        </row>
      </sheetData>
      <sheetData sheetId="19"/>
      <sheetData sheetId="20"/>
      <sheetData sheetId="21"/>
      <sheetData sheetId="22"/>
      <sheetData sheetId="23"/>
      <sheetData sheetId="24"/>
      <sheetData sheetId="25"/>
      <sheetData sheetId="26"/>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UOTO"/>
      <sheetName val="Fixed Network Sites"/>
      <sheetName val="Front Sheet"/>
      <sheetName val="KEY INPUTS"/>
      <sheetName val="#REF"/>
      <sheetName val="INV"/>
      <sheetName val="F-C"/>
      <sheetName val="F-C-2"/>
      <sheetName val="company"/>
      <sheetName val="Page 2"/>
      <sheetName val="Subscriber"/>
      <sheetName val="Piano dei Conti GL"/>
      <sheetName val="F-B"/>
      <sheetName val="F-B-21"/>
      <sheetName val="F-B-3"/>
      <sheetName val="F-B-4"/>
      <sheetName val="_REF"/>
      <sheetName val="#RIF"/>
      <sheetName val="MF"/>
      <sheetName val="Strutt. MF"/>
      <sheetName val="F_C"/>
      <sheetName val="F_C_2"/>
      <sheetName val="F_B"/>
      <sheetName val="F_B_21"/>
      <sheetName val="F_B_3"/>
      <sheetName val="F_B_4"/>
      <sheetName val="Table"/>
      <sheetName val="Fixed_Network_Sites"/>
      <sheetName val="Front_Sheet"/>
      <sheetName val="KEY_INPUTS"/>
      <sheetName val="Page_2"/>
      <sheetName val="Piano_dei_Conti_GL"/>
      <sheetName val="Strutt__MF"/>
      <sheetName val="Fixed_Network_Sites1"/>
      <sheetName val="Front_Sheet1"/>
      <sheetName val="KEY_INPUTS1"/>
      <sheetName val="Page_21"/>
      <sheetName val="Piano_dei_Conti_GL1"/>
      <sheetName val="Strutt__MF1"/>
      <sheetName val="Fixed_Network_Sites2"/>
      <sheetName val="Front_Sheet2"/>
      <sheetName val="KEY_INPUTS2"/>
      <sheetName val="Page_22"/>
      <sheetName val="Piano_dei_Conti_GL2"/>
      <sheetName val="Strutt__MF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 &amp; PL"/>
      <sheetName val="INDEX"/>
      <sheetName val="TAXWP"/>
      <sheetName val="TAXWP2"/>
      <sheetName val="ALLOCATION"/>
      <sheetName val="TX BASIS"/>
      <sheetName val="RT TO PROV"/>
      <sheetName val="163J"/>
      <sheetName val="AR&amp;AP"/>
      <sheetName val="#REF"/>
      <sheetName val="IR - Ipotesi running"/>
      <sheetName val="BS_&amp;_PL"/>
      <sheetName val="TX_BASIS"/>
      <sheetName val="RT_TO_PROV"/>
      <sheetName val="IR_-_Ipotesi_running"/>
      <sheetName val="WEB"/>
      <sheetName val="Week_total"/>
      <sheetName val="Commissions&amp;Assumptions"/>
      <sheetName val="RF_TV_FY08"/>
      <sheetName val="Almaviva"/>
      <sheetName val="EuroCall"/>
      <sheetName val="TelKom"/>
      <sheetName val="Indicatori 199303404"/>
      <sheetName val="BS_&amp;_PL1"/>
      <sheetName val="TX_BASIS1"/>
      <sheetName val="RT_TO_PROV1"/>
      <sheetName val="IR_-_Ipotesi_running1"/>
      <sheetName val="Indicatori_199303404"/>
      <sheetName val="BS_&amp;_PL2"/>
      <sheetName val="TX_BASIS2"/>
      <sheetName val="RT_TO_PROV2"/>
      <sheetName val="IR_-_Ipotesi_running2"/>
      <sheetName val="Indicatori_1993034041"/>
      <sheetName val="Titles"/>
      <sheetName val="Pkg Summary"/>
      <sheetName val="TPC - Basic"/>
      <sheetName val="Additions testing"/>
      <sheetName val="FA Movement"/>
      <sheetName val="Depreciation"/>
      <sheetName val="SKY"/>
      <sheetName val="Pkg_Summary"/>
      <sheetName val="TPC_-_Basic"/>
      <sheetName val="Additions_testing"/>
      <sheetName val="FA_Movement"/>
      <sheetName val="Assumptions"/>
      <sheetName val="Price_List"/>
      <sheetName val="Forms"/>
      <sheetName val="Transmission Costs"/>
    </sheetNames>
    <sheetDataSet>
      <sheetData sheetId="0" refreshError="1"/>
      <sheetData sheetId="1" refreshError="1"/>
      <sheetData sheetId="2" refreshError="1">
        <row r="1">
          <cell r="A1" t="str">
            <v>K &amp; K Capital Inc.</v>
          </cell>
          <cell r="G1" t="str">
            <v>SCHEDULE:</v>
          </cell>
          <cell r="H1" t="str">
            <v>TAXINC.</v>
          </cell>
        </row>
        <row r="2">
          <cell r="A2" t="str">
            <v>12/31/98</v>
          </cell>
          <cell r="G2" t="str">
            <v>PREPARED:</v>
          </cell>
          <cell r="H2" t="str">
            <v>A.PICHARDO-LLOYD</v>
          </cell>
        </row>
        <row r="3">
          <cell r="A3" t="str">
            <v>BOOK TO TAX INCOME</v>
          </cell>
          <cell r="G3" t="str">
            <v>REVIEWED:</v>
          </cell>
          <cell r="H3" t="str">
            <v>KAYOKO OHASHI</v>
          </cell>
        </row>
        <row r="4">
          <cell r="G4" t="str">
            <v>DATE &amp; TIME</v>
          </cell>
          <cell r="H4">
            <v>36354.664299652781</v>
          </cell>
        </row>
        <row r="7">
          <cell r="A7" t="str">
            <v>INCOME STATEMENT</v>
          </cell>
        </row>
        <row r="10">
          <cell r="A10" t="str">
            <v>GROSS SALES</v>
          </cell>
        </row>
        <row r="11">
          <cell r="A11" t="str">
            <v xml:space="preserve">     LESS RETURNS</v>
          </cell>
        </row>
        <row r="12">
          <cell r="A12" t="str">
            <v>COST OF GOODS SOLD - SEE SCH</v>
          </cell>
        </row>
        <row r="13">
          <cell r="A13" t="str">
            <v xml:space="preserve">   GROSS PROFIT</v>
          </cell>
        </row>
        <row r="15">
          <cell r="A15" t="str">
            <v xml:space="preserve">   OTHER INCOME :</v>
          </cell>
        </row>
        <row r="16">
          <cell r="A16" t="str">
            <v>DIVIDEND INCOME</v>
          </cell>
        </row>
        <row r="17">
          <cell r="A17" t="str">
            <v>INTEREST INCOME</v>
          </cell>
        </row>
        <row r="18">
          <cell r="A18" t="str">
            <v>GROSS RENTS</v>
          </cell>
        </row>
        <row r="19">
          <cell r="A19" t="str">
            <v>CAPITAL GAINS/LOSSES</v>
          </cell>
        </row>
        <row r="20">
          <cell r="A20" t="str">
            <v>NET GAIN FROM FORM 4797</v>
          </cell>
        </row>
        <row r="21">
          <cell r="A21" t="str">
            <v>OTHER INCOME - SEE SCHEDULE</v>
          </cell>
        </row>
        <row r="22">
          <cell r="A22" t="str">
            <v xml:space="preserve">   TOTAL OTHER INCOME</v>
          </cell>
        </row>
        <row r="24">
          <cell r="A24" t="str">
            <v xml:space="preserve">   TOTAL INCOME</v>
          </cell>
        </row>
        <row r="26">
          <cell r="A26" t="str">
            <v xml:space="preserve">   DEDUCTIONS :</v>
          </cell>
        </row>
        <row r="27">
          <cell r="A27" t="str">
            <v>OFFICERS SALARIES</v>
          </cell>
        </row>
        <row r="28">
          <cell r="A28" t="str">
            <v>SALARIES &amp; WAGES</v>
          </cell>
        </row>
        <row r="29">
          <cell r="A29" t="str">
            <v>REPAIRS</v>
          </cell>
        </row>
        <row r="30">
          <cell r="A30" t="str">
            <v>BAD DEBT EXPENSE</v>
          </cell>
        </row>
        <row r="31">
          <cell r="A31" t="str">
            <v>RENT</v>
          </cell>
        </row>
        <row r="32">
          <cell r="A32" t="str">
            <v>TAXES - SEE SCHEDULE</v>
          </cell>
        </row>
        <row r="33">
          <cell r="A33" t="str">
            <v>INTEREST EXPENSE</v>
          </cell>
        </row>
        <row r="34">
          <cell r="A34" t="str">
            <v xml:space="preserve">   SEC.163(J)</v>
          </cell>
        </row>
        <row r="35">
          <cell r="A35" t="str">
            <v xml:space="preserve">   ACCRUED INTEREST</v>
          </cell>
        </row>
        <row r="37">
          <cell r="A37" t="str">
            <v>CONTRIBUTIONS</v>
          </cell>
        </row>
        <row r="38">
          <cell r="A38" t="str">
            <v xml:space="preserve">DEPRECIATION </v>
          </cell>
        </row>
        <row r="39">
          <cell r="A39" t="str">
            <v>ADVERTISING</v>
          </cell>
        </row>
        <row r="40">
          <cell r="A40" t="str">
            <v>PENSION PLANS</v>
          </cell>
        </row>
        <row r="41">
          <cell r="A41" t="str">
            <v>EMPLOYEE BENEFIT PROGRAMS</v>
          </cell>
        </row>
        <row r="42">
          <cell r="A42" t="str">
            <v>OTHER DEDUCTIONS - SEE SCH</v>
          </cell>
        </row>
        <row r="43">
          <cell r="A43" t="str">
            <v xml:space="preserve">   TOTAL DEDUCTIONS</v>
          </cell>
        </row>
        <row r="45">
          <cell r="A45" t="str">
            <v>NET INCOME (LOSS)</v>
          </cell>
        </row>
        <row r="48">
          <cell r="A48" t="str">
            <v xml:space="preserve"> </v>
          </cell>
        </row>
        <row r="53">
          <cell r="A53" t="str">
            <v>COST OF GOODS SOLD</v>
          </cell>
        </row>
        <row r="54">
          <cell r="A54" t="str">
            <v>BEG INVENTORY</v>
          </cell>
        </row>
        <row r="55">
          <cell r="A55" t="str">
            <v xml:space="preserve">               $263A ADJUSTMENT - BEG BAL</v>
          </cell>
        </row>
        <row r="56">
          <cell r="A56" t="str">
            <v xml:space="preserve">               INVENTORY RESERVE - BEG BAL</v>
          </cell>
        </row>
        <row r="57">
          <cell r="A57" t="str">
            <v>PURCHASES</v>
          </cell>
        </row>
        <row r="58">
          <cell r="A58" t="str">
            <v>IMPORT COST</v>
          </cell>
        </row>
        <row r="59">
          <cell r="A59" t="str">
            <v>COMMISSION</v>
          </cell>
        </row>
        <row r="60">
          <cell r="A60" t="str">
            <v>FREIGHT</v>
          </cell>
        </row>
        <row r="61">
          <cell r="A61" t="str">
            <v>ADDITIONAL SEC. 263A COSTS - RECLASS</v>
          </cell>
        </row>
        <row r="63">
          <cell r="A63" t="str">
            <v>GOODS AVAILABLE FOR SALE</v>
          </cell>
        </row>
        <row r="64">
          <cell r="A64" t="str">
            <v>ENDING INVENTORY</v>
          </cell>
        </row>
        <row r="65">
          <cell r="A65" t="str">
            <v xml:space="preserve">               $263A ADJUSTMENT - END BAL</v>
          </cell>
        </row>
        <row r="66">
          <cell r="A66" t="str">
            <v xml:space="preserve">               INVENTORY RESERVE - END BAL</v>
          </cell>
        </row>
        <row r="67">
          <cell r="A67" t="str">
            <v xml:space="preserve">   TOTAL COST OF GOODS SOLD</v>
          </cell>
        </row>
        <row r="69">
          <cell r="A69" t="str">
            <v>OTHER INCOME</v>
          </cell>
        </row>
        <row r="70">
          <cell r="A70" t="str">
            <v>PARTNERSHIP RENTAL INCOME</v>
          </cell>
        </row>
        <row r="71">
          <cell r="A71" t="str">
            <v>PARTNERSHIP ORDINARY INCOME</v>
          </cell>
        </row>
        <row r="72">
          <cell r="A72" t="str">
            <v>INTEREST INCOME FROM PARTNERSHIP</v>
          </cell>
        </row>
        <row r="73">
          <cell r="A73" t="str">
            <v>REFUND FROM IRS</v>
          </cell>
        </row>
        <row r="74">
          <cell r="A74" t="str">
            <v>TOTAL OTHER INCOME</v>
          </cell>
        </row>
        <row r="76">
          <cell r="A76" t="str">
            <v>TAXES</v>
          </cell>
        </row>
        <row r="77">
          <cell r="A77" t="str">
            <v xml:space="preserve">     FEDERAL </v>
          </cell>
        </row>
        <row r="78">
          <cell r="A78" t="str">
            <v xml:space="preserve">     DEFERRED TAX BENEFIT</v>
          </cell>
        </row>
        <row r="79">
          <cell r="A79" t="str">
            <v xml:space="preserve">     DEFERRED TAX EXPENSE</v>
          </cell>
        </row>
        <row r="80">
          <cell r="A80" t="str">
            <v xml:space="preserve">     PAYROLL TAXES</v>
          </cell>
        </row>
        <row r="81">
          <cell r="A81" t="str">
            <v xml:space="preserve">     MISCELLANEOUS SALE &amp; USE TAX</v>
          </cell>
        </row>
        <row r="82">
          <cell r="A82" t="str">
            <v xml:space="preserve">     STATE TAXES:</v>
          </cell>
        </row>
        <row r="83">
          <cell r="A83" t="str">
            <v xml:space="preserve">          CALIFORNIA</v>
          </cell>
        </row>
        <row r="84">
          <cell r="A84" t="str">
            <v xml:space="preserve">          FLORIDA</v>
          </cell>
        </row>
        <row r="85">
          <cell r="A85" t="str">
            <v xml:space="preserve">          ILLINOIS</v>
          </cell>
        </row>
        <row r="86">
          <cell r="A86" t="str">
            <v xml:space="preserve">          KENTUCKY</v>
          </cell>
        </row>
        <row r="87">
          <cell r="A87" t="str">
            <v xml:space="preserve">          MINNESOTA</v>
          </cell>
        </row>
        <row r="88">
          <cell r="A88" t="str">
            <v xml:space="preserve">          NYS</v>
          </cell>
        </row>
        <row r="89">
          <cell r="A89" t="str">
            <v xml:space="preserve">          NYC</v>
          </cell>
        </row>
        <row r="90">
          <cell r="A90" t="str">
            <v xml:space="preserve"> </v>
          </cell>
        </row>
        <row r="91">
          <cell r="A91" t="str">
            <v>TOTAL TAXES</v>
          </cell>
        </row>
        <row r="93">
          <cell r="A93" t="str">
            <v>OTHER DEDUCTIONS</v>
          </cell>
        </row>
        <row r="94">
          <cell r="A94" t="str">
            <v>AMORTIZATION</v>
          </cell>
        </row>
        <row r="95">
          <cell r="A95" t="str">
            <v>UTILITIES AND MAINTENANCE</v>
          </cell>
        </row>
        <row r="96">
          <cell r="A96" t="str">
            <v>LEGAL FEE</v>
          </cell>
        </row>
        <row r="97">
          <cell r="A97" t="str">
            <v>TEMPORARY HELP</v>
          </cell>
        </row>
        <row r="98">
          <cell r="A98" t="str">
            <v>OTHER EXPENSE</v>
          </cell>
        </row>
        <row r="99">
          <cell r="A99" t="str">
            <v>FREIGHT CHARGES IN EXCESS OF RELATED EXP</v>
          </cell>
        </row>
        <row r="100">
          <cell r="A100" t="str">
            <v>FREIGHT EXPENSE</v>
          </cell>
        </row>
        <row r="101">
          <cell r="A101" t="str">
            <v>VEHICLES</v>
          </cell>
        </row>
        <row r="102">
          <cell r="A102" t="str">
            <v>TRUCK TRAVEL</v>
          </cell>
        </row>
        <row r="103">
          <cell r="A103" t="str">
            <v>ADDITIONAL SEC. 263A COSTS - RECLASS</v>
          </cell>
        </row>
        <row r="104">
          <cell r="A104" t="str">
            <v xml:space="preserve"> </v>
          </cell>
        </row>
        <row r="105">
          <cell r="A105" t="str">
            <v>TOTAL OTHER DEDUCTIONS</v>
          </cell>
        </row>
        <row r="109">
          <cell r="A109" t="str">
            <v>RECONCILIATION OF INCOME PER BOOKS</v>
          </cell>
        </row>
        <row r="110">
          <cell r="A110" t="str">
            <v xml:space="preserve">WITH INCOME PER RETURN </v>
          </cell>
        </row>
        <row r="112">
          <cell r="A112" t="str">
            <v>NET INCOME (LOSS) PER BOOKS:</v>
          </cell>
        </row>
        <row r="113">
          <cell r="A113" t="str">
            <v>FEDERAL INCOME TAX</v>
          </cell>
        </row>
        <row r="114">
          <cell r="A114" t="str">
            <v>DEFERRED TAX BENEFIT</v>
          </cell>
        </row>
        <row r="115">
          <cell r="A115" t="str">
            <v>DEFERRED TAX EXPENSE</v>
          </cell>
        </row>
        <row r="117">
          <cell r="A117" t="str">
            <v>INCOME SUBJECT TO TAX NOT ON BOOKS:</v>
          </cell>
        </row>
        <row r="118">
          <cell r="A118" t="str">
            <v xml:space="preserve">   INCOME FR P'SHIP</v>
          </cell>
        </row>
        <row r="119">
          <cell r="A119" t="str">
            <v xml:space="preserve">   INTEREST FR P'SHIP</v>
          </cell>
        </row>
        <row r="121">
          <cell r="A121" t="str">
            <v>EXPENSES ON BOOKS NOT DEDUCTED:</v>
          </cell>
        </row>
        <row r="122">
          <cell r="A122" t="str">
            <v xml:space="preserve">   MEALS AND ENTERTAINMENT</v>
          </cell>
        </row>
        <row r="123">
          <cell r="A123" t="str">
            <v xml:space="preserve">   $263A ADJUSTMENT - ENDING INVENTORY</v>
          </cell>
        </row>
        <row r="124">
          <cell r="A124" t="str">
            <v xml:space="preserve">   DEPRECIATION</v>
          </cell>
        </row>
        <row r="125">
          <cell r="A125" t="str">
            <v xml:space="preserve">   EXCESS INTEREST EXPENSE</v>
          </cell>
        </row>
        <row r="126">
          <cell r="A126" t="str">
            <v xml:space="preserve">   INVENTORY RESERVE - ENDING BALANCE</v>
          </cell>
        </row>
        <row r="127">
          <cell r="A127" t="str">
            <v xml:space="preserve">   STATE TAXES</v>
          </cell>
        </row>
        <row r="128">
          <cell r="A128" t="str">
            <v xml:space="preserve">   DISALLOWED ACD INTEREST EXP</v>
          </cell>
        </row>
        <row r="130">
          <cell r="A130" t="str">
            <v>SUBTOTAL</v>
          </cell>
        </row>
        <row r="132">
          <cell r="A132" t="str">
            <v>INCOME ON BOOKS NOT INCLUDED IN RETURN:</v>
          </cell>
        </row>
        <row r="133">
          <cell r="A133" t="str">
            <v xml:space="preserve">   PARTNERSHIP RENTAL INCOME</v>
          </cell>
        </row>
        <row r="134">
          <cell r="A134" t="str">
            <v xml:space="preserve">   FEDERAL TAX REFUND</v>
          </cell>
        </row>
        <row r="137">
          <cell r="A137" t="str">
            <v>DEDUCTIONS ON RETURN NOT ON BOOKS:</v>
          </cell>
        </row>
        <row r="138">
          <cell r="A138" t="str">
            <v xml:space="preserve">   DEPRECIATION</v>
          </cell>
        </row>
        <row r="139">
          <cell r="A139" t="str">
            <v xml:space="preserve">   LOSS ON F/A DISPOSAL</v>
          </cell>
        </row>
        <row r="140">
          <cell r="A140" t="str">
            <v xml:space="preserve">   STATE TAXES</v>
          </cell>
        </row>
        <row r="141">
          <cell r="A141" t="str">
            <v xml:space="preserve">   ACCRUED INTEREST</v>
          </cell>
        </row>
        <row r="145">
          <cell r="A145" t="str">
            <v>INCOME PER RETURN</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ditions ADSL by PC"/>
      <sheetName val="Additions ADSL by Tiscali city"/>
      <sheetName val="Summary ADSL"/>
      <sheetName val="Closing IPTV by PC"/>
      <sheetName val="Summary IPTV"/>
      <sheetName val="Pivot ADSL by Tiscali city"/>
      <sheetName val="TAXWP"/>
      <sheetName val="Additions_ADSL_by_PC"/>
      <sheetName val="Additions_ADSL_by_Tiscali_city"/>
      <sheetName val="Summary_ADSL"/>
      <sheetName val="Closing_IPTV_by_PC"/>
      <sheetName val="Summary_IPTV"/>
      <sheetName val="Pivot_ADSL_by_Tiscali_city"/>
      <sheetName val="Foglio1"/>
      <sheetName val="Additions_ADSL_by_PC1"/>
      <sheetName val="Additions_ADSL_by_Tiscali_city1"/>
      <sheetName val="Summary_ADSL1"/>
      <sheetName val="Closing_IPTV_by_PC1"/>
      <sheetName val="Summary_IPTV1"/>
      <sheetName val="Pivot_ADSL_by_Tiscali_city1"/>
      <sheetName val="Additions_ADSL_by_PC2"/>
      <sheetName val="Additions_ADSL_by_Tiscali_city2"/>
      <sheetName val="Summary_ADSL2"/>
      <sheetName val="Closing_IPTV_by_PC2"/>
      <sheetName val="Summary_IPTV2"/>
      <sheetName val="Pivot_ADSL_by_Tiscali_city2"/>
      <sheetName val="Sheet1"/>
      <sheetName val="Q_STREAM_aree_agosto"/>
      <sheetName val="concorrenza_SET"/>
      <sheetName val="Stato patrimoniale"/>
      <sheetName val="Stato_patrimoniale"/>
    </sheetNames>
    <sheetDataSet>
      <sheetData sheetId="0" refreshError="1"/>
      <sheetData sheetId="1" refreshError="1"/>
      <sheetData sheetId="2" refreshError="1"/>
      <sheetData sheetId="3" refreshError="1">
        <row r="7">
          <cell r="A7" t="str">
            <v>COD_CAP</v>
          </cell>
          <cell r="B7" t="str">
            <v>COD_CAP_T</v>
          </cell>
          <cell r="C7" t="str">
            <v>PR</v>
          </cell>
          <cell r="D7" t="str">
            <v>PROVINCIA</v>
          </cell>
          <cell r="E7" t="str">
            <v>REGIONE</v>
          </cell>
          <cell r="F7" t="str">
            <v>AREA NIELSEN</v>
          </cell>
          <cell r="G7" t="str">
            <v>POP_RES_01</v>
          </cell>
          <cell r="H7" t="str">
            <v>FAM_RES_01</v>
          </cell>
          <cell r="I7" t="str">
            <v>SKY_SUBS</v>
          </cell>
          <cell r="J7" t="str">
            <v>PEN_SKY (Oct. 2005)</v>
          </cell>
          <cell r="K7" t="str">
            <v>PEN_CAP</v>
          </cell>
          <cell r="L7" t="str">
            <v>PEN_PR_AVG</v>
          </cell>
          <cell r="M7" t="str">
            <v>PEN_PR_MAX</v>
          </cell>
        </row>
        <row r="8">
          <cell r="A8">
            <v>10</v>
          </cell>
          <cell r="B8" t="str">
            <v>00010</v>
          </cell>
          <cell r="C8" t="str">
            <v>RM</v>
          </cell>
          <cell r="D8" t="str">
            <v>ROMA</v>
          </cell>
          <cell r="E8" t="str">
            <v>LAZIO</v>
          </cell>
          <cell r="F8" t="str">
            <v>Centro</v>
          </cell>
          <cell r="G8">
            <v>45580</v>
          </cell>
          <cell r="H8">
            <v>15797</v>
          </cell>
          <cell r="I8">
            <v>5745</v>
          </cell>
          <cell r="J8">
            <v>0.21686493135627777</v>
          </cell>
          <cell r="K8">
            <v>0.36399999999999999</v>
          </cell>
          <cell r="L8">
            <v>0.23496301346212586</v>
          </cell>
          <cell r="M8">
            <v>0.30912209434437232</v>
          </cell>
        </row>
        <row r="9">
          <cell r="A9">
            <v>12</v>
          </cell>
          <cell r="B9" t="str">
            <v>00012</v>
          </cell>
          <cell r="C9" t="str">
            <v>RM</v>
          </cell>
          <cell r="D9" t="str">
            <v>ROMA</v>
          </cell>
          <cell r="E9" t="str">
            <v>LAZIO</v>
          </cell>
          <cell r="F9" t="str">
            <v>Centro</v>
          </cell>
          <cell r="G9">
            <v>45322</v>
          </cell>
          <cell r="H9">
            <v>13968</v>
          </cell>
          <cell r="I9">
            <v>4827</v>
          </cell>
          <cell r="J9">
            <v>0.21686493135627777</v>
          </cell>
          <cell r="K9">
            <v>0.34557560137457044</v>
          </cell>
          <cell r="L9">
            <v>0.23496301346212586</v>
          </cell>
          <cell r="M9">
            <v>0.30912209434437232</v>
          </cell>
        </row>
        <row r="10">
          <cell r="A10">
            <v>13</v>
          </cell>
          <cell r="B10" t="str">
            <v>00013</v>
          </cell>
          <cell r="C10" t="str">
            <v>RM</v>
          </cell>
          <cell r="D10" t="str">
            <v>ROMA</v>
          </cell>
          <cell r="E10" t="str">
            <v>LAZIO</v>
          </cell>
          <cell r="F10" t="str">
            <v>Centro</v>
          </cell>
          <cell r="G10">
            <v>30270</v>
          </cell>
          <cell r="H10">
            <v>9853</v>
          </cell>
          <cell r="I10">
            <v>2103</v>
          </cell>
          <cell r="J10">
            <v>0.21686493135627777</v>
          </cell>
          <cell r="K10">
            <v>0.21343753171622856</v>
          </cell>
          <cell r="L10">
            <v>0.23496301346212586</v>
          </cell>
          <cell r="M10">
            <v>0.30912209434437232</v>
          </cell>
        </row>
        <row r="11">
          <cell r="A11">
            <v>15</v>
          </cell>
          <cell r="B11" t="str">
            <v>00015</v>
          </cell>
          <cell r="C11" t="str">
            <v>RM</v>
          </cell>
          <cell r="D11" t="str">
            <v>ROMA</v>
          </cell>
          <cell r="E11" t="str">
            <v>LAZIO</v>
          </cell>
          <cell r="F11" t="str">
            <v>Centro</v>
          </cell>
          <cell r="G11">
            <v>30124</v>
          </cell>
          <cell r="H11">
            <v>9991</v>
          </cell>
          <cell r="I11">
            <v>2380</v>
          </cell>
          <cell r="J11">
            <v>0.21686493135627777</v>
          </cell>
          <cell r="K11">
            <v>0.23821439295365829</v>
          </cell>
          <cell r="L11">
            <v>0.23496301346212586</v>
          </cell>
          <cell r="M11">
            <v>0.30912209434437232</v>
          </cell>
        </row>
        <row r="12">
          <cell r="A12">
            <v>17</v>
          </cell>
          <cell r="B12" t="str">
            <v>00017</v>
          </cell>
          <cell r="C12" t="str">
            <v>RM</v>
          </cell>
          <cell r="D12" t="str">
            <v>ROMA</v>
          </cell>
          <cell r="E12" t="str">
            <v>LAZIO</v>
          </cell>
          <cell r="F12" t="str">
            <v>Centro</v>
          </cell>
          <cell r="G12">
            <v>1337</v>
          </cell>
          <cell r="H12">
            <v>567</v>
          </cell>
          <cell r="I12">
            <v>131</v>
          </cell>
          <cell r="J12">
            <v>0.21686493135627777</v>
          </cell>
          <cell r="K12">
            <v>0.23104056437389769</v>
          </cell>
          <cell r="L12">
            <v>0.23496301346212586</v>
          </cell>
          <cell r="M12">
            <v>0.30912209434437232</v>
          </cell>
        </row>
        <row r="13">
          <cell r="A13">
            <v>18</v>
          </cell>
          <cell r="B13" t="str">
            <v>00018</v>
          </cell>
          <cell r="C13" t="str">
            <v>RM</v>
          </cell>
          <cell r="D13" t="str">
            <v>ROMA</v>
          </cell>
          <cell r="E13" t="str">
            <v>LAZIO</v>
          </cell>
          <cell r="F13" t="str">
            <v>Centro</v>
          </cell>
          <cell r="G13">
            <v>8726</v>
          </cell>
          <cell r="H13">
            <v>3114</v>
          </cell>
          <cell r="I13">
            <v>769</v>
          </cell>
          <cell r="J13">
            <v>0.21686493135627777</v>
          </cell>
          <cell r="K13">
            <v>0.24694926140012846</v>
          </cell>
          <cell r="L13">
            <v>0.23496301346212586</v>
          </cell>
          <cell r="M13">
            <v>0.30912209434437232</v>
          </cell>
        </row>
        <row r="14">
          <cell r="A14">
            <v>19</v>
          </cell>
          <cell r="B14" t="str">
            <v>00019</v>
          </cell>
          <cell r="C14" t="str">
            <v>RM</v>
          </cell>
          <cell r="D14" t="str">
            <v>ROMA</v>
          </cell>
          <cell r="E14" t="str">
            <v>LAZIO</v>
          </cell>
          <cell r="F14" t="str">
            <v>Centro</v>
          </cell>
          <cell r="G14">
            <v>43355</v>
          </cell>
          <cell r="H14">
            <v>15054</v>
          </cell>
          <cell r="I14">
            <v>3680</v>
          </cell>
          <cell r="J14">
            <v>0.21686493135627777</v>
          </cell>
          <cell r="K14">
            <v>0.24445330144812011</v>
          </cell>
          <cell r="L14">
            <v>0.23496301346212586</v>
          </cell>
          <cell r="M14">
            <v>0.30912209434437232</v>
          </cell>
        </row>
        <row r="15">
          <cell r="A15">
            <v>20</v>
          </cell>
          <cell r="B15" t="str">
            <v>00020</v>
          </cell>
          <cell r="C15" t="str">
            <v>RM</v>
          </cell>
          <cell r="D15" t="str">
            <v>ROMA</v>
          </cell>
          <cell r="E15" t="str">
            <v>LAZIO</v>
          </cell>
          <cell r="F15" t="str">
            <v>Centro</v>
          </cell>
          <cell r="G15">
            <v>13145</v>
          </cell>
          <cell r="H15">
            <v>5248</v>
          </cell>
          <cell r="I15">
            <v>928</v>
          </cell>
          <cell r="J15">
            <v>0.21686493135627777</v>
          </cell>
          <cell r="K15">
            <v>0.17682926829268292</v>
          </cell>
          <cell r="L15">
            <v>0.23496301346212586</v>
          </cell>
          <cell r="M15">
            <v>0.30912209434437232</v>
          </cell>
        </row>
        <row r="16">
          <cell r="A16">
            <v>21</v>
          </cell>
          <cell r="B16" t="str">
            <v>00021</v>
          </cell>
          <cell r="C16" t="str">
            <v>RM</v>
          </cell>
          <cell r="D16" t="str">
            <v>ROMA</v>
          </cell>
          <cell r="E16" t="str">
            <v>LAZIO</v>
          </cell>
          <cell r="F16" t="str">
            <v>Centro</v>
          </cell>
          <cell r="G16">
            <v>1639</v>
          </cell>
          <cell r="H16">
            <v>567</v>
          </cell>
          <cell r="I16">
            <v>92</v>
          </cell>
          <cell r="J16">
            <v>0.21686493135627777</v>
          </cell>
          <cell r="K16">
            <v>0.16225749559082892</v>
          </cell>
          <cell r="L16">
            <v>0.23496301346212586</v>
          </cell>
          <cell r="M16">
            <v>0.30912209434437232</v>
          </cell>
        </row>
        <row r="17">
          <cell r="A17">
            <v>22</v>
          </cell>
          <cell r="B17" t="str">
            <v>00022</v>
          </cell>
          <cell r="C17" t="str">
            <v>RM</v>
          </cell>
          <cell r="D17" t="str">
            <v>ROMA</v>
          </cell>
          <cell r="E17" t="str">
            <v>LAZIO</v>
          </cell>
          <cell r="F17" t="str">
            <v>Centro</v>
          </cell>
          <cell r="G17">
            <v>940</v>
          </cell>
          <cell r="H17">
            <v>383</v>
          </cell>
          <cell r="I17">
            <v>57</v>
          </cell>
          <cell r="J17">
            <v>0.21686493135627777</v>
          </cell>
          <cell r="K17">
            <v>0.14882506527415143</v>
          </cell>
          <cell r="L17">
            <v>0.23496301346212586</v>
          </cell>
          <cell r="M17">
            <v>0.30912209434437232</v>
          </cell>
        </row>
        <row r="18">
          <cell r="A18">
            <v>23</v>
          </cell>
          <cell r="B18" t="str">
            <v>00023</v>
          </cell>
          <cell r="C18" t="str">
            <v>RM</v>
          </cell>
          <cell r="D18" t="str">
            <v>ROMA</v>
          </cell>
          <cell r="E18" t="str">
            <v>LAZIO</v>
          </cell>
          <cell r="F18" t="str">
            <v>Centro</v>
          </cell>
          <cell r="G18">
            <v>1582</v>
          </cell>
          <cell r="H18">
            <v>560</v>
          </cell>
          <cell r="I18">
            <v>102</v>
          </cell>
          <cell r="J18">
            <v>0.21686493135627777</v>
          </cell>
          <cell r="K18">
            <v>0.18214285714285713</v>
          </cell>
          <cell r="L18">
            <v>0.23496301346212586</v>
          </cell>
          <cell r="M18">
            <v>0.30912209434437232</v>
          </cell>
        </row>
        <row r="19">
          <cell r="A19">
            <v>24</v>
          </cell>
          <cell r="B19" t="str">
            <v>00024</v>
          </cell>
          <cell r="C19" t="str">
            <v>RM</v>
          </cell>
          <cell r="D19" t="str">
            <v>ROMA</v>
          </cell>
          <cell r="E19" t="str">
            <v>LAZIO</v>
          </cell>
          <cell r="F19" t="str">
            <v>Centro</v>
          </cell>
          <cell r="G19">
            <v>6476</v>
          </cell>
          <cell r="H19">
            <v>2260</v>
          </cell>
          <cell r="I19">
            <v>409</v>
          </cell>
          <cell r="J19">
            <v>0.21686493135627777</v>
          </cell>
          <cell r="K19">
            <v>0.18097345132743362</v>
          </cell>
          <cell r="L19">
            <v>0.23496301346212586</v>
          </cell>
          <cell r="M19">
            <v>0.30912209434437232</v>
          </cell>
        </row>
        <row r="20">
          <cell r="A20">
            <v>25</v>
          </cell>
          <cell r="B20" t="str">
            <v>00025</v>
          </cell>
          <cell r="C20" t="str">
            <v>RM</v>
          </cell>
          <cell r="D20" t="str">
            <v>ROMA</v>
          </cell>
          <cell r="E20" t="str">
            <v>LAZIO</v>
          </cell>
          <cell r="F20" t="str">
            <v>Centro</v>
          </cell>
          <cell r="G20">
            <v>1133</v>
          </cell>
          <cell r="H20">
            <v>426</v>
          </cell>
          <cell r="I20">
            <v>113</v>
          </cell>
          <cell r="J20">
            <v>0.21686493135627777</v>
          </cell>
          <cell r="K20">
            <v>0.26525821596244131</v>
          </cell>
          <cell r="L20">
            <v>0.23496301346212586</v>
          </cell>
          <cell r="M20">
            <v>0.30912209434437232</v>
          </cell>
        </row>
        <row r="21">
          <cell r="A21">
            <v>26</v>
          </cell>
          <cell r="B21" t="str">
            <v>00026</v>
          </cell>
          <cell r="C21" t="str">
            <v>RM</v>
          </cell>
          <cell r="D21" t="str">
            <v>ROMA</v>
          </cell>
          <cell r="E21" t="str">
            <v>LAZIO</v>
          </cell>
          <cell r="F21" t="str">
            <v>Centro</v>
          </cell>
          <cell r="G21">
            <v>955</v>
          </cell>
          <cell r="H21">
            <v>365</v>
          </cell>
          <cell r="I21">
            <v>79</v>
          </cell>
          <cell r="J21">
            <v>0.21686493135627777</v>
          </cell>
          <cell r="K21">
            <v>0.21643835616438356</v>
          </cell>
          <cell r="L21">
            <v>0.23496301346212586</v>
          </cell>
          <cell r="M21">
            <v>0.30912209434437232</v>
          </cell>
        </row>
        <row r="22">
          <cell r="A22">
            <v>27</v>
          </cell>
          <cell r="B22" t="str">
            <v>00027</v>
          </cell>
          <cell r="C22" t="str">
            <v>RM</v>
          </cell>
          <cell r="D22" t="str">
            <v>ROMA</v>
          </cell>
          <cell r="E22" t="str">
            <v>LAZIO</v>
          </cell>
          <cell r="F22" t="str">
            <v>Centro</v>
          </cell>
          <cell r="G22">
            <v>1470</v>
          </cell>
          <cell r="H22">
            <v>553</v>
          </cell>
          <cell r="I22">
            <v>95</v>
          </cell>
          <cell r="J22">
            <v>0.21686493135627777</v>
          </cell>
          <cell r="K22">
            <v>0.17179023508137431</v>
          </cell>
          <cell r="L22">
            <v>0.23496301346212586</v>
          </cell>
          <cell r="M22">
            <v>0.30912209434437232</v>
          </cell>
        </row>
        <row r="23">
          <cell r="A23">
            <v>28</v>
          </cell>
          <cell r="B23" t="str">
            <v>00028</v>
          </cell>
          <cell r="C23" t="str">
            <v>RM</v>
          </cell>
          <cell r="D23" t="str">
            <v>ROMA</v>
          </cell>
          <cell r="E23" t="str">
            <v>LAZIO</v>
          </cell>
          <cell r="F23" t="str">
            <v>Centro</v>
          </cell>
          <cell r="G23">
            <v>9004</v>
          </cell>
          <cell r="H23">
            <v>2948</v>
          </cell>
          <cell r="I23">
            <v>601</v>
          </cell>
          <cell r="J23">
            <v>0.21686493135627777</v>
          </cell>
          <cell r="K23">
            <v>0.20386702849389415</v>
          </cell>
          <cell r="L23">
            <v>0.23496301346212586</v>
          </cell>
          <cell r="M23">
            <v>0.30912209434437232</v>
          </cell>
        </row>
        <row r="24">
          <cell r="A24">
            <v>29</v>
          </cell>
          <cell r="B24" t="str">
            <v>00029</v>
          </cell>
          <cell r="C24" t="str">
            <v>RM</v>
          </cell>
          <cell r="D24" t="str">
            <v>ROMA</v>
          </cell>
          <cell r="E24" t="str">
            <v>LAZIO</v>
          </cell>
          <cell r="F24" t="str">
            <v>Centro</v>
          </cell>
          <cell r="G24">
            <v>3720</v>
          </cell>
          <cell r="H24">
            <v>1205</v>
          </cell>
          <cell r="I24">
            <v>186</v>
          </cell>
          <cell r="J24">
            <v>0.21686493135627777</v>
          </cell>
          <cell r="K24">
            <v>0.15435684647302905</v>
          </cell>
          <cell r="L24">
            <v>0.23496301346212586</v>
          </cell>
          <cell r="M24">
            <v>0.30912209434437232</v>
          </cell>
        </row>
        <row r="25">
          <cell r="A25">
            <v>30</v>
          </cell>
          <cell r="B25" t="str">
            <v>00030</v>
          </cell>
          <cell r="C25" t="str">
            <v>RM</v>
          </cell>
          <cell r="D25" t="str">
            <v>ROMA</v>
          </cell>
          <cell r="E25" t="str">
            <v>LAZIO</v>
          </cell>
          <cell r="F25" t="str">
            <v>Centro</v>
          </cell>
          <cell r="G25">
            <v>32864</v>
          </cell>
          <cell r="H25">
            <v>11184</v>
          </cell>
          <cell r="I25">
            <v>3460</v>
          </cell>
          <cell r="J25">
            <v>0.21686493135627777</v>
          </cell>
          <cell r="K25">
            <v>0.30937052932761089</v>
          </cell>
          <cell r="L25">
            <v>0.23496301346212586</v>
          </cell>
          <cell r="M25">
            <v>0.30912209434437232</v>
          </cell>
        </row>
        <row r="26">
          <cell r="A26">
            <v>31</v>
          </cell>
          <cell r="B26" t="str">
            <v>00031</v>
          </cell>
          <cell r="C26" t="str">
            <v>RM</v>
          </cell>
          <cell r="D26" t="str">
            <v>ROMA</v>
          </cell>
          <cell r="E26" t="str">
            <v>LAZIO</v>
          </cell>
          <cell r="F26" t="str">
            <v>Centro</v>
          </cell>
          <cell r="G26">
            <v>10547</v>
          </cell>
          <cell r="H26">
            <v>3260</v>
          </cell>
          <cell r="I26">
            <v>922</v>
          </cell>
          <cell r="J26">
            <v>0.21686493135627777</v>
          </cell>
          <cell r="K26">
            <v>0.28282208588957053</v>
          </cell>
          <cell r="L26">
            <v>0.23496301346212586</v>
          </cell>
          <cell r="M26">
            <v>0.30912209434437232</v>
          </cell>
        </row>
        <row r="27">
          <cell r="A27">
            <v>32</v>
          </cell>
          <cell r="B27" t="str">
            <v>00032</v>
          </cell>
          <cell r="C27" t="str">
            <v>RM</v>
          </cell>
          <cell r="D27" t="str">
            <v>ROMA</v>
          </cell>
          <cell r="E27" t="str">
            <v>LAZIO</v>
          </cell>
          <cell r="F27" t="str">
            <v>Centro</v>
          </cell>
          <cell r="G27">
            <v>5189</v>
          </cell>
          <cell r="H27">
            <v>1780</v>
          </cell>
          <cell r="I27">
            <v>272</v>
          </cell>
          <cell r="J27">
            <v>0.21686493135627777</v>
          </cell>
          <cell r="K27">
            <v>0.15280898876404495</v>
          </cell>
          <cell r="L27">
            <v>0.23496301346212586</v>
          </cell>
          <cell r="M27">
            <v>0.30912209434437232</v>
          </cell>
        </row>
        <row r="28">
          <cell r="A28">
            <v>33</v>
          </cell>
          <cell r="B28" t="str">
            <v>00033</v>
          </cell>
          <cell r="C28" t="str">
            <v>RM</v>
          </cell>
          <cell r="D28" t="str">
            <v>ROMA</v>
          </cell>
          <cell r="E28" t="str">
            <v>LAZIO</v>
          </cell>
          <cell r="F28" t="str">
            <v>Centro</v>
          </cell>
          <cell r="G28">
            <v>8584</v>
          </cell>
          <cell r="H28">
            <v>2861</v>
          </cell>
          <cell r="I28">
            <v>541</v>
          </cell>
          <cell r="J28">
            <v>0.21686493135627777</v>
          </cell>
          <cell r="K28">
            <v>0.18909472212513107</v>
          </cell>
          <cell r="L28">
            <v>0.23496301346212586</v>
          </cell>
          <cell r="M28">
            <v>0.30912209434437232</v>
          </cell>
        </row>
        <row r="29">
          <cell r="A29">
            <v>34</v>
          </cell>
          <cell r="B29" t="str">
            <v>00034</v>
          </cell>
          <cell r="C29" t="str">
            <v>RM</v>
          </cell>
          <cell r="D29" t="str">
            <v>ROMA</v>
          </cell>
          <cell r="E29" t="str">
            <v>LAZIO</v>
          </cell>
          <cell r="F29" t="str">
            <v>Centro</v>
          </cell>
          <cell r="G29">
            <v>20392</v>
          </cell>
          <cell r="H29">
            <v>6892</v>
          </cell>
          <cell r="I29">
            <v>1909</v>
          </cell>
          <cell r="J29">
            <v>0.21686493135627777</v>
          </cell>
          <cell r="K29">
            <v>0.27698781195589089</v>
          </cell>
          <cell r="L29">
            <v>0.23496301346212586</v>
          </cell>
          <cell r="M29">
            <v>0.30912209434437232</v>
          </cell>
        </row>
        <row r="30">
          <cell r="A30">
            <v>35</v>
          </cell>
          <cell r="B30" t="str">
            <v>00035</v>
          </cell>
          <cell r="C30" t="str">
            <v>RM</v>
          </cell>
          <cell r="D30" t="str">
            <v>ROMA</v>
          </cell>
          <cell r="E30" t="str">
            <v>LAZIO</v>
          </cell>
          <cell r="F30" t="str">
            <v>Centro</v>
          </cell>
          <cell r="G30">
            <v>6000</v>
          </cell>
          <cell r="H30">
            <v>2054</v>
          </cell>
          <cell r="I30">
            <v>464</v>
          </cell>
          <cell r="J30">
            <v>0.21686493135627777</v>
          </cell>
          <cell r="K30">
            <v>0.22590068159688412</v>
          </cell>
          <cell r="L30">
            <v>0.23496301346212586</v>
          </cell>
          <cell r="M30">
            <v>0.30912209434437232</v>
          </cell>
        </row>
        <row r="31">
          <cell r="A31">
            <v>36</v>
          </cell>
          <cell r="B31" t="str">
            <v>00036</v>
          </cell>
          <cell r="C31" t="str">
            <v>RM</v>
          </cell>
          <cell r="D31" t="str">
            <v>ROMA</v>
          </cell>
          <cell r="E31" t="str">
            <v>LAZIO</v>
          </cell>
          <cell r="F31" t="str">
            <v>Centro</v>
          </cell>
          <cell r="G31">
            <v>15934</v>
          </cell>
          <cell r="H31">
            <v>5182</v>
          </cell>
          <cell r="I31">
            <v>1448</v>
          </cell>
          <cell r="J31">
            <v>0.21686493135627777</v>
          </cell>
          <cell r="K31">
            <v>0.27942879197221149</v>
          </cell>
          <cell r="L31">
            <v>0.23496301346212586</v>
          </cell>
          <cell r="M31">
            <v>0.30912209434437232</v>
          </cell>
        </row>
        <row r="32">
          <cell r="A32">
            <v>37</v>
          </cell>
          <cell r="B32" t="str">
            <v>00037</v>
          </cell>
          <cell r="C32" t="str">
            <v>RM</v>
          </cell>
          <cell r="D32" t="str">
            <v>ROMA</v>
          </cell>
          <cell r="E32" t="str">
            <v>LAZIO</v>
          </cell>
          <cell r="F32" t="str">
            <v>Centro</v>
          </cell>
          <cell r="G32">
            <v>8306</v>
          </cell>
          <cell r="H32">
            <v>2822</v>
          </cell>
          <cell r="I32">
            <v>633</v>
          </cell>
          <cell r="J32">
            <v>0.21686493135627777</v>
          </cell>
          <cell r="K32">
            <v>0.22430900070871723</v>
          </cell>
          <cell r="L32">
            <v>0.23496301346212586</v>
          </cell>
          <cell r="M32">
            <v>0.30912209434437232</v>
          </cell>
        </row>
        <row r="33">
          <cell r="A33">
            <v>38</v>
          </cell>
          <cell r="B33" t="str">
            <v>00038</v>
          </cell>
          <cell r="C33" t="str">
            <v>RM</v>
          </cell>
          <cell r="D33" t="str">
            <v>ROMA</v>
          </cell>
          <cell r="E33" t="str">
            <v>LAZIO</v>
          </cell>
          <cell r="F33" t="str">
            <v>Centro</v>
          </cell>
          <cell r="G33">
            <v>11833</v>
          </cell>
          <cell r="H33">
            <v>3757</v>
          </cell>
          <cell r="I33">
            <v>898</v>
          </cell>
          <cell r="J33">
            <v>0.21686493135627777</v>
          </cell>
          <cell r="K33">
            <v>0.2390204950758584</v>
          </cell>
          <cell r="L33">
            <v>0.23496301346212586</v>
          </cell>
          <cell r="M33">
            <v>0.30912209434437232</v>
          </cell>
        </row>
        <row r="34">
          <cell r="A34">
            <v>39</v>
          </cell>
          <cell r="B34" t="str">
            <v>00039</v>
          </cell>
          <cell r="C34" t="str">
            <v>RM</v>
          </cell>
          <cell r="D34" t="str">
            <v>ROMA</v>
          </cell>
          <cell r="E34" t="str">
            <v>LAZIO</v>
          </cell>
          <cell r="F34" t="str">
            <v>Centro</v>
          </cell>
          <cell r="G34">
            <v>10047</v>
          </cell>
          <cell r="H34">
            <v>3451</v>
          </cell>
          <cell r="I34">
            <v>1093</v>
          </cell>
          <cell r="J34">
            <v>0.21686493135627777</v>
          </cell>
          <cell r="K34">
            <v>0.31671979136482181</v>
          </cell>
          <cell r="L34">
            <v>0.23496301346212586</v>
          </cell>
          <cell r="M34">
            <v>0.30912209434437232</v>
          </cell>
        </row>
        <row r="35">
          <cell r="A35">
            <v>40</v>
          </cell>
          <cell r="B35" t="str">
            <v>00040</v>
          </cell>
          <cell r="C35" t="str">
            <v>RM</v>
          </cell>
          <cell r="D35" t="str">
            <v>ROMA</v>
          </cell>
          <cell r="E35" t="str">
            <v>LAZIO</v>
          </cell>
          <cell r="F35" t="str">
            <v>Centro</v>
          </cell>
          <cell r="G35">
            <v>153726</v>
          </cell>
          <cell r="H35">
            <v>50087</v>
          </cell>
          <cell r="I35">
            <v>19268</v>
          </cell>
          <cell r="J35">
            <v>0.21686493135627777</v>
          </cell>
          <cell r="K35">
            <v>0.3846906382893765</v>
          </cell>
          <cell r="L35">
            <v>0.23496301346212586</v>
          </cell>
          <cell r="M35">
            <v>0.30912209434437232</v>
          </cell>
        </row>
        <row r="36">
          <cell r="A36">
            <v>41</v>
          </cell>
          <cell r="B36" t="str">
            <v>00041</v>
          </cell>
          <cell r="C36" t="str">
            <v>RM</v>
          </cell>
          <cell r="D36" t="str">
            <v>ROMA</v>
          </cell>
          <cell r="E36" t="str">
            <v>LAZIO</v>
          </cell>
          <cell r="F36" t="str">
            <v>Centro</v>
          </cell>
          <cell r="G36">
            <v>31290</v>
          </cell>
          <cell r="H36">
            <v>10393</v>
          </cell>
          <cell r="I36">
            <v>2258</v>
          </cell>
          <cell r="J36">
            <v>0.21686493135627777</v>
          </cell>
          <cell r="K36">
            <v>0.21726161839699798</v>
          </cell>
          <cell r="L36">
            <v>0.23496301346212586</v>
          </cell>
          <cell r="M36">
            <v>0.30912209434437232</v>
          </cell>
        </row>
        <row r="37">
          <cell r="A37">
            <v>42</v>
          </cell>
          <cell r="B37" t="str">
            <v>00042</v>
          </cell>
          <cell r="C37" t="str">
            <v>RM</v>
          </cell>
          <cell r="D37" t="str">
            <v>ROMA</v>
          </cell>
          <cell r="E37" t="str">
            <v>LAZIO</v>
          </cell>
          <cell r="F37" t="str">
            <v>Centro</v>
          </cell>
          <cell r="G37">
            <v>33497</v>
          </cell>
          <cell r="H37">
            <v>11019</v>
          </cell>
          <cell r="I37">
            <v>3330</v>
          </cell>
          <cell r="J37">
            <v>0.21686493135627777</v>
          </cell>
          <cell r="K37">
            <v>0.30220528178600597</v>
          </cell>
          <cell r="L37">
            <v>0.23496301346212586</v>
          </cell>
          <cell r="M37">
            <v>0.30912209434437232</v>
          </cell>
        </row>
        <row r="38">
          <cell r="A38">
            <v>43</v>
          </cell>
          <cell r="B38" t="str">
            <v>00043</v>
          </cell>
          <cell r="C38" t="str">
            <v>RM</v>
          </cell>
          <cell r="D38" t="str">
            <v>ROMA</v>
          </cell>
          <cell r="E38" t="str">
            <v>LAZIO</v>
          </cell>
          <cell r="F38" t="str">
            <v>Centro</v>
          </cell>
          <cell r="G38">
            <v>35659</v>
          </cell>
          <cell r="H38">
            <v>11672</v>
          </cell>
          <cell r="I38">
            <v>2706</v>
          </cell>
          <cell r="J38">
            <v>0.21686493135627777</v>
          </cell>
          <cell r="K38">
            <v>0.23183687457162441</v>
          </cell>
          <cell r="L38">
            <v>0.23496301346212586</v>
          </cell>
          <cell r="M38">
            <v>0.30912209434437232</v>
          </cell>
        </row>
        <row r="39">
          <cell r="A39">
            <v>44</v>
          </cell>
          <cell r="B39" t="str">
            <v>00044</v>
          </cell>
          <cell r="C39" t="str">
            <v>RM</v>
          </cell>
          <cell r="D39" t="str">
            <v>ROMA</v>
          </cell>
          <cell r="E39" t="str">
            <v>LAZIO</v>
          </cell>
          <cell r="F39" t="str">
            <v>Centro</v>
          </cell>
          <cell r="G39">
            <v>19923</v>
          </cell>
          <cell r="H39">
            <v>6681</v>
          </cell>
          <cell r="I39">
            <v>1979</v>
          </cell>
          <cell r="J39">
            <v>0.21686493135627777</v>
          </cell>
          <cell r="K39">
            <v>0.29621314174524771</v>
          </cell>
          <cell r="L39">
            <v>0.23496301346212586</v>
          </cell>
          <cell r="M39">
            <v>0.30912209434437232</v>
          </cell>
        </row>
        <row r="40">
          <cell r="A40">
            <v>45</v>
          </cell>
          <cell r="B40" t="str">
            <v>00045</v>
          </cell>
          <cell r="C40" t="str">
            <v>RM</v>
          </cell>
          <cell r="D40" t="str">
            <v>ROMA</v>
          </cell>
          <cell r="E40" t="str">
            <v>LAZIO</v>
          </cell>
          <cell r="F40" t="str">
            <v>Centro</v>
          </cell>
          <cell r="G40">
            <v>19854</v>
          </cell>
          <cell r="H40">
            <v>6622</v>
          </cell>
          <cell r="I40">
            <v>1763</v>
          </cell>
          <cell r="J40">
            <v>0.21686493135627777</v>
          </cell>
          <cell r="K40">
            <v>0.26623376623376621</v>
          </cell>
          <cell r="L40">
            <v>0.23496301346212586</v>
          </cell>
          <cell r="M40">
            <v>0.30912209434437232</v>
          </cell>
        </row>
        <row r="41">
          <cell r="A41">
            <v>46</v>
          </cell>
          <cell r="B41" t="str">
            <v>00046</v>
          </cell>
          <cell r="C41" t="str">
            <v>RM</v>
          </cell>
          <cell r="D41" t="str">
            <v>ROMA</v>
          </cell>
          <cell r="E41" t="str">
            <v>LAZIO</v>
          </cell>
          <cell r="F41" t="str">
            <v>Centro</v>
          </cell>
          <cell r="G41">
            <v>16361</v>
          </cell>
          <cell r="H41">
            <v>5185</v>
          </cell>
          <cell r="I41">
            <v>1867</v>
          </cell>
          <cell r="J41">
            <v>0.21686493135627777</v>
          </cell>
          <cell r="K41">
            <v>0.36007714561234327</v>
          </cell>
          <cell r="L41">
            <v>0.23496301346212586</v>
          </cell>
          <cell r="M41">
            <v>0.30912209434437232</v>
          </cell>
        </row>
        <row r="42">
          <cell r="A42">
            <v>47</v>
          </cell>
          <cell r="B42" t="str">
            <v>00047</v>
          </cell>
          <cell r="C42" t="str">
            <v>RM</v>
          </cell>
          <cell r="D42" t="str">
            <v>ROMA</v>
          </cell>
          <cell r="E42" t="str">
            <v>LAZIO</v>
          </cell>
          <cell r="F42" t="str">
            <v>Centro</v>
          </cell>
          <cell r="G42">
            <v>32873</v>
          </cell>
          <cell r="H42">
            <v>10657</v>
          </cell>
          <cell r="I42">
            <v>2326</v>
          </cell>
          <cell r="J42">
            <v>0.21686493135627777</v>
          </cell>
          <cell r="K42">
            <v>0.21826029839542085</v>
          </cell>
          <cell r="L42">
            <v>0.23496301346212586</v>
          </cell>
          <cell r="M42">
            <v>0.30912209434437232</v>
          </cell>
        </row>
        <row r="43">
          <cell r="A43">
            <v>48</v>
          </cell>
          <cell r="B43" t="str">
            <v>00048</v>
          </cell>
          <cell r="C43" t="str">
            <v>RM</v>
          </cell>
          <cell r="D43" t="str">
            <v>ROMA</v>
          </cell>
          <cell r="E43" t="str">
            <v>LAZIO</v>
          </cell>
          <cell r="F43" t="str">
            <v>Centro</v>
          </cell>
          <cell r="G43">
            <v>33827</v>
          </cell>
          <cell r="H43">
            <v>11172</v>
          </cell>
          <cell r="I43">
            <v>2935</v>
          </cell>
          <cell r="J43">
            <v>0.21686493135627777</v>
          </cell>
          <cell r="K43">
            <v>0.26271034729681347</v>
          </cell>
          <cell r="L43">
            <v>0.23496301346212586</v>
          </cell>
          <cell r="M43">
            <v>0.30912209434437232</v>
          </cell>
        </row>
        <row r="44">
          <cell r="A44">
            <v>49</v>
          </cell>
          <cell r="B44" t="str">
            <v>00049</v>
          </cell>
          <cell r="C44" t="str">
            <v>RM</v>
          </cell>
          <cell r="D44" t="str">
            <v>ROMA</v>
          </cell>
          <cell r="E44" t="str">
            <v>LAZIO</v>
          </cell>
          <cell r="F44" t="str">
            <v>Centro</v>
          </cell>
          <cell r="G44">
            <v>42932</v>
          </cell>
          <cell r="H44">
            <v>14110</v>
          </cell>
          <cell r="I44">
            <v>4023</v>
          </cell>
          <cell r="J44">
            <v>0.21686493135627777</v>
          </cell>
          <cell r="K44">
            <v>0.28511693834160168</v>
          </cell>
          <cell r="L44">
            <v>0.23496301346212586</v>
          </cell>
          <cell r="M44">
            <v>0.30912209434437232</v>
          </cell>
        </row>
        <row r="45">
          <cell r="A45">
            <v>50</v>
          </cell>
          <cell r="B45" t="str">
            <v>00050</v>
          </cell>
          <cell r="C45" t="str">
            <v>RM</v>
          </cell>
          <cell r="D45" t="str">
            <v>ROMA</v>
          </cell>
          <cell r="E45" t="str">
            <v>LAZIO</v>
          </cell>
          <cell r="F45" t="str">
            <v>Centro</v>
          </cell>
          <cell r="G45">
            <v>3135</v>
          </cell>
          <cell r="H45">
            <v>975</v>
          </cell>
          <cell r="I45">
            <v>2060</v>
          </cell>
          <cell r="J45">
            <v>0.21686493135627777</v>
          </cell>
          <cell r="K45">
            <v>2.1128205128205129</v>
          </cell>
          <cell r="L45">
            <v>0.23496301346212586</v>
          </cell>
          <cell r="M45">
            <v>0.30912209434437232</v>
          </cell>
        </row>
        <row r="46">
          <cell r="A46">
            <v>51</v>
          </cell>
          <cell r="B46" t="str">
            <v>00051</v>
          </cell>
          <cell r="C46" t="str">
            <v>RM</v>
          </cell>
          <cell r="D46" t="str">
            <v>ROMA</v>
          </cell>
          <cell r="E46" t="str">
            <v>LAZIO</v>
          </cell>
          <cell r="F46" t="str">
            <v>Centro</v>
          </cell>
          <cell r="G46">
            <v>4273</v>
          </cell>
          <cell r="H46">
            <v>1580</v>
          </cell>
          <cell r="I46">
            <v>250</v>
          </cell>
          <cell r="J46">
            <v>0.21686493135627777</v>
          </cell>
          <cell r="K46">
            <v>0.15822784810126583</v>
          </cell>
          <cell r="L46">
            <v>0.23496301346212586</v>
          </cell>
          <cell r="M46">
            <v>0.30912209434437232</v>
          </cell>
        </row>
        <row r="47">
          <cell r="A47">
            <v>52</v>
          </cell>
          <cell r="B47" t="str">
            <v>00052</v>
          </cell>
          <cell r="C47" t="str">
            <v>RM</v>
          </cell>
          <cell r="D47" t="str">
            <v>ROMA</v>
          </cell>
          <cell r="E47" t="str">
            <v>LAZIO</v>
          </cell>
          <cell r="F47" t="str">
            <v>Centro</v>
          </cell>
          <cell r="G47">
            <v>20609</v>
          </cell>
          <cell r="H47">
            <v>7042</v>
          </cell>
          <cell r="I47">
            <v>2399</v>
          </cell>
          <cell r="J47">
            <v>0.21686493135627777</v>
          </cell>
          <cell r="K47">
            <v>0.34067026412950868</v>
          </cell>
          <cell r="L47">
            <v>0.23496301346212586</v>
          </cell>
          <cell r="M47">
            <v>0.30912209434437232</v>
          </cell>
        </row>
        <row r="48">
          <cell r="A48">
            <v>53</v>
          </cell>
          <cell r="B48" t="str">
            <v>00053</v>
          </cell>
          <cell r="C48" t="str">
            <v>RM</v>
          </cell>
          <cell r="D48" t="str">
            <v>ROMA</v>
          </cell>
          <cell r="E48" t="str">
            <v>LAZIO</v>
          </cell>
          <cell r="F48" t="str">
            <v>Centro</v>
          </cell>
          <cell r="G48">
            <v>51201</v>
          </cell>
          <cell r="H48">
            <v>16783</v>
          </cell>
          <cell r="I48">
            <v>4224</v>
          </cell>
          <cell r="J48">
            <v>0.21686493135627777</v>
          </cell>
          <cell r="K48">
            <v>0.25168325090865756</v>
          </cell>
          <cell r="L48">
            <v>0.23496301346212586</v>
          </cell>
          <cell r="M48">
            <v>0.30912209434437232</v>
          </cell>
        </row>
        <row r="49">
          <cell r="A49">
            <v>54</v>
          </cell>
          <cell r="B49" t="str">
            <v>00054</v>
          </cell>
          <cell r="C49" t="str">
            <v>RM</v>
          </cell>
          <cell r="D49" t="str">
            <v>ROMA</v>
          </cell>
          <cell r="E49" t="str">
            <v>LAZIO</v>
          </cell>
          <cell r="F49" t="str">
            <v>Centro</v>
          </cell>
          <cell r="G49">
            <v>41828</v>
          </cell>
          <cell r="H49">
            <v>13977</v>
          </cell>
          <cell r="I49">
            <v>3293</v>
          </cell>
          <cell r="J49">
            <v>0.21686493135627777</v>
          </cell>
          <cell r="K49">
            <v>0.23560134506689562</v>
          </cell>
          <cell r="L49">
            <v>0.23496301346212586</v>
          </cell>
          <cell r="M49">
            <v>0.30912209434437232</v>
          </cell>
        </row>
        <row r="50">
          <cell r="A50">
            <v>55</v>
          </cell>
          <cell r="B50" t="str">
            <v>00055</v>
          </cell>
          <cell r="C50" t="str">
            <v>RM</v>
          </cell>
          <cell r="D50" t="str">
            <v>ROMA</v>
          </cell>
          <cell r="E50" t="str">
            <v>LAZIO</v>
          </cell>
          <cell r="F50" t="str">
            <v>Centro</v>
          </cell>
          <cell r="G50">
            <v>19325</v>
          </cell>
          <cell r="H50">
            <v>7129</v>
          </cell>
          <cell r="I50">
            <v>2394</v>
          </cell>
          <cell r="J50">
            <v>0.21686493135627777</v>
          </cell>
          <cell r="K50">
            <v>0.33581147426006452</v>
          </cell>
          <cell r="L50">
            <v>0.23496301346212586</v>
          </cell>
          <cell r="M50">
            <v>0.30912209434437232</v>
          </cell>
        </row>
        <row r="51">
          <cell r="A51">
            <v>57</v>
          </cell>
          <cell r="B51" t="str">
            <v>00057</v>
          </cell>
          <cell r="C51" t="str">
            <v>RM</v>
          </cell>
          <cell r="D51" t="str">
            <v>ROMA</v>
          </cell>
          <cell r="E51" t="str">
            <v>LAZIO</v>
          </cell>
          <cell r="F51" t="str">
            <v>Centro</v>
          </cell>
          <cell r="G51">
            <v>2355</v>
          </cell>
          <cell r="H51">
            <v>749</v>
          </cell>
          <cell r="I51">
            <v>230</v>
          </cell>
          <cell r="J51">
            <v>0.21686493135627777</v>
          </cell>
          <cell r="K51">
            <v>0.30707610146862485</v>
          </cell>
          <cell r="L51">
            <v>0.23496301346212586</v>
          </cell>
          <cell r="M51">
            <v>0.30912209434437232</v>
          </cell>
        </row>
        <row r="52">
          <cell r="A52">
            <v>58</v>
          </cell>
          <cell r="B52" t="str">
            <v>00058</v>
          </cell>
          <cell r="C52" t="str">
            <v>RM</v>
          </cell>
          <cell r="D52" t="str">
            <v>ROMA</v>
          </cell>
          <cell r="E52" t="str">
            <v>LAZIO</v>
          </cell>
          <cell r="F52" t="str">
            <v>Centro</v>
          </cell>
          <cell r="G52">
            <v>11819</v>
          </cell>
          <cell r="H52">
            <v>4052</v>
          </cell>
          <cell r="I52">
            <v>1330</v>
          </cell>
          <cell r="J52">
            <v>0.21686493135627777</v>
          </cell>
          <cell r="K52">
            <v>0.3282329713721619</v>
          </cell>
          <cell r="L52">
            <v>0.23496301346212586</v>
          </cell>
          <cell r="M52">
            <v>0.30912209434437232</v>
          </cell>
        </row>
        <row r="53">
          <cell r="A53">
            <v>59</v>
          </cell>
          <cell r="B53" t="str">
            <v>00059</v>
          </cell>
          <cell r="C53" t="str">
            <v>RM</v>
          </cell>
          <cell r="D53" t="str">
            <v>ROMA</v>
          </cell>
          <cell r="E53" t="str">
            <v>LAZIO</v>
          </cell>
          <cell r="F53" t="str">
            <v>Centro</v>
          </cell>
          <cell r="G53">
            <v>4942</v>
          </cell>
          <cell r="H53">
            <v>1761</v>
          </cell>
          <cell r="I53">
            <v>265</v>
          </cell>
          <cell r="J53">
            <v>0.21686493135627777</v>
          </cell>
          <cell r="K53">
            <v>0.15048268029528677</v>
          </cell>
          <cell r="L53">
            <v>0.23496301346212586</v>
          </cell>
          <cell r="M53">
            <v>0.30912209434437232</v>
          </cell>
        </row>
        <row r="54">
          <cell r="A54">
            <v>60</v>
          </cell>
          <cell r="B54" t="str">
            <v>00060</v>
          </cell>
          <cell r="C54" t="str">
            <v>RM</v>
          </cell>
          <cell r="D54" t="str">
            <v>ROMA</v>
          </cell>
          <cell r="E54" t="str">
            <v>LAZIO</v>
          </cell>
          <cell r="F54" t="str">
            <v>Centro</v>
          </cell>
          <cell r="G54">
            <v>45236</v>
          </cell>
          <cell r="H54">
            <v>15724</v>
          </cell>
          <cell r="I54">
            <v>5436</v>
          </cell>
          <cell r="J54">
            <v>0.21686493135627777</v>
          </cell>
          <cell r="K54">
            <v>0.34571355889086747</v>
          </cell>
          <cell r="L54">
            <v>0.23496301346212586</v>
          </cell>
          <cell r="M54">
            <v>0.30912209434437232</v>
          </cell>
        </row>
        <row r="55">
          <cell r="A55">
            <v>61</v>
          </cell>
          <cell r="B55" t="str">
            <v>00061</v>
          </cell>
          <cell r="C55" t="str">
            <v>RM</v>
          </cell>
          <cell r="D55" t="str">
            <v>ROMA</v>
          </cell>
          <cell r="E55" t="str">
            <v>LAZIO</v>
          </cell>
          <cell r="F55" t="str">
            <v>Centro</v>
          </cell>
          <cell r="G55">
            <v>10129</v>
          </cell>
          <cell r="H55">
            <v>3273</v>
          </cell>
          <cell r="I55">
            <v>1280</v>
          </cell>
          <cell r="J55">
            <v>0.21686493135627777</v>
          </cell>
          <cell r="K55">
            <v>0.39107852123434156</v>
          </cell>
          <cell r="L55">
            <v>0.23496301346212586</v>
          </cell>
          <cell r="M55">
            <v>0.30912209434437232</v>
          </cell>
        </row>
        <row r="56">
          <cell r="A56">
            <v>62</v>
          </cell>
          <cell r="B56" t="str">
            <v>00062</v>
          </cell>
          <cell r="C56" t="str">
            <v>RM</v>
          </cell>
          <cell r="D56" t="str">
            <v>ROMA</v>
          </cell>
          <cell r="E56" t="str">
            <v>LAZIO</v>
          </cell>
          <cell r="F56" t="str">
            <v>Centro</v>
          </cell>
          <cell r="G56">
            <v>11160</v>
          </cell>
          <cell r="H56">
            <v>3904</v>
          </cell>
          <cell r="I56">
            <v>1067</v>
          </cell>
          <cell r="J56">
            <v>0.21686493135627777</v>
          </cell>
          <cell r="K56">
            <v>0.27330942622950821</v>
          </cell>
          <cell r="L56">
            <v>0.23496301346212586</v>
          </cell>
          <cell r="M56">
            <v>0.30912209434437232</v>
          </cell>
        </row>
        <row r="57">
          <cell r="A57">
            <v>63</v>
          </cell>
          <cell r="B57" t="str">
            <v>00063</v>
          </cell>
          <cell r="C57" t="str">
            <v>RM</v>
          </cell>
          <cell r="D57" t="str">
            <v>ROMA</v>
          </cell>
          <cell r="E57" t="str">
            <v>LAZIO</v>
          </cell>
          <cell r="F57" t="str">
            <v>Centro</v>
          </cell>
          <cell r="G57">
            <v>6874</v>
          </cell>
          <cell r="H57">
            <v>2367</v>
          </cell>
          <cell r="I57">
            <v>1072</v>
          </cell>
          <cell r="J57">
            <v>0.21686493135627777</v>
          </cell>
          <cell r="K57">
            <v>0.45289395859738063</v>
          </cell>
          <cell r="L57">
            <v>0.23496301346212586</v>
          </cell>
          <cell r="M57">
            <v>0.30912209434437232</v>
          </cell>
        </row>
        <row r="58">
          <cell r="A58">
            <v>64</v>
          </cell>
          <cell r="B58" t="str">
            <v>00064</v>
          </cell>
          <cell r="C58" t="str">
            <v>RM</v>
          </cell>
          <cell r="D58" t="str">
            <v>ROMA</v>
          </cell>
          <cell r="E58" t="str">
            <v>LAZIO</v>
          </cell>
          <cell r="F58" t="str">
            <v>Centro</v>
          </cell>
          <cell r="G58">
            <v>6474</v>
          </cell>
          <cell r="H58">
            <v>2122</v>
          </cell>
          <cell r="I58">
            <v>319</v>
          </cell>
          <cell r="J58">
            <v>0.21686493135627777</v>
          </cell>
          <cell r="K58">
            <v>0.15032987747408105</v>
          </cell>
          <cell r="L58">
            <v>0.23496301346212586</v>
          </cell>
          <cell r="M58">
            <v>0.30912209434437232</v>
          </cell>
        </row>
        <row r="59">
          <cell r="A59">
            <v>65</v>
          </cell>
          <cell r="B59" t="str">
            <v>00065</v>
          </cell>
          <cell r="C59" t="str">
            <v>RM</v>
          </cell>
          <cell r="D59" t="str">
            <v>ROMA</v>
          </cell>
          <cell r="E59" t="str">
            <v>LAZIO</v>
          </cell>
          <cell r="F59" t="str">
            <v>Centro</v>
          </cell>
          <cell r="G59">
            <v>6340</v>
          </cell>
          <cell r="H59">
            <v>2187</v>
          </cell>
          <cell r="I59">
            <v>746</v>
          </cell>
          <cell r="J59">
            <v>0.21686493135627777</v>
          </cell>
          <cell r="K59">
            <v>0.34110653863740281</v>
          </cell>
          <cell r="L59">
            <v>0.23496301346212586</v>
          </cell>
          <cell r="M59">
            <v>0.30912209434437232</v>
          </cell>
        </row>
        <row r="60">
          <cell r="A60">
            <v>66</v>
          </cell>
          <cell r="B60" t="str">
            <v>00066</v>
          </cell>
          <cell r="C60" t="str">
            <v>RM</v>
          </cell>
          <cell r="D60" t="str">
            <v>ROMA</v>
          </cell>
          <cell r="E60" t="str">
            <v>LAZIO</v>
          </cell>
          <cell r="F60" t="str">
            <v>Centro</v>
          </cell>
          <cell r="G60">
            <v>5228</v>
          </cell>
          <cell r="H60">
            <v>1895</v>
          </cell>
          <cell r="I60">
            <v>516</v>
          </cell>
          <cell r="J60">
            <v>0.21686493135627777</v>
          </cell>
          <cell r="K60">
            <v>0.27229551451187334</v>
          </cell>
          <cell r="L60">
            <v>0.23496301346212586</v>
          </cell>
          <cell r="M60">
            <v>0.30912209434437232</v>
          </cell>
        </row>
        <row r="61">
          <cell r="A61">
            <v>67</v>
          </cell>
          <cell r="B61" t="str">
            <v>00067</v>
          </cell>
          <cell r="C61" t="str">
            <v>RM</v>
          </cell>
          <cell r="D61" t="str">
            <v>ROMA</v>
          </cell>
          <cell r="E61" t="str">
            <v>LAZIO</v>
          </cell>
          <cell r="F61" t="str">
            <v>Centro</v>
          </cell>
          <cell r="G61">
            <v>5592</v>
          </cell>
          <cell r="H61">
            <v>1953</v>
          </cell>
          <cell r="I61">
            <v>641</v>
          </cell>
          <cell r="J61">
            <v>0.21686493135627777</v>
          </cell>
          <cell r="K61">
            <v>0.32821300563236044</v>
          </cell>
          <cell r="L61">
            <v>0.23496301346212586</v>
          </cell>
          <cell r="M61">
            <v>0.30912209434437232</v>
          </cell>
        </row>
        <row r="62">
          <cell r="A62">
            <v>68</v>
          </cell>
          <cell r="B62" t="str">
            <v>00068</v>
          </cell>
          <cell r="C62" t="str">
            <v>RM</v>
          </cell>
          <cell r="D62" t="str">
            <v>ROMA</v>
          </cell>
          <cell r="E62" t="str">
            <v>LAZIO</v>
          </cell>
          <cell r="F62" t="str">
            <v>Centro</v>
          </cell>
          <cell r="G62">
            <v>5809</v>
          </cell>
          <cell r="H62">
            <v>2076</v>
          </cell>
          <cell r="I62">
            <v>671</v>
          </cell>
          <cell r="J62">
            <v>0.21686493135627777</v>
          </cell>
          <cell r="K62">
            <v>0.32321772639691715</v>
          </cell>
          <cell r="L62">
            <v>0.23496301346212586</v>
          </cell>
          <cell r="M62">
            <v>0.30912209434437232</v>
          </cell>
        </row>
        <row r="63">
          <cell r="A63">
            <v>69</v>
          </cell>
          <cell r="B63" t="str">
            <v>00069</v>
          </cell>
          <cell r="C63" t="str">
            <v>RM</v>
          </cell>
          <cell r="D63" t="str">
            <v>ROMA</v>
          </cell>
          <cell r="E63" t="str">
            <v>LAZIO</v>
          </cell>
          <cell r="F63" t="str">
            <v>Centro</v>
          </cell>
          <cell r="G63">
            <v>3443</v>
          </cell>
          <cell r="H63">
            <v>1254</v>
          </cell>
          <cell r="I63">
            <v>476</v>
          </cell>
          <cell r="J63">
            <v>0.21686493135627777</v>
          </cell>
          <cell r="K63">
            <v>0.37958532695374803</v>
          </cell>
          <cell r="L63">
            <v>0.23496301346212586</v>
          </cell>
          <cell r="M63">
            <v>0.30912209434437232</v>
          </cell>
        </row>
        <row r="64">
          <cell r="A64">
            <v>119</v>
          </cell>
          <cell r="B64" t="str">
            <v>00119</v>
          </cell>
          <cell r="C64" t="str">
            <v>RM</v>
          </cell>
          <cell r="D64" t="str">
            <v>ROMA</v>
          </cell>
          <cell r="E64" t="str">
            <v>LAZIO</v>
          </cell>
          <cell r="F64" t="str">
            <v>Centro</v>
          </cell>
          <cell r="G64">
            <v>6431</v>
          </cell>
          <cell r="H64">
            <v>2163</v>
          </cell>
          <cell r="I64">
            <v>682</v>
          </cell>
          <cell r="J64">
            <v>0.21686493135627777</v>
          </cell>
          <cell r="K64">
            <v>0.31530282015718908</v>
          </cell>
          <cell r="L64">
            <v>0.23496301346212586</v>
          </cell>
          <cell r="M64">
            <v>0.30912209434437232</v>
          </cell>
        </row>
        <row r="65">
          <cell r="A65">
            <v>121</v>
          </cell>
          <cell r="B65" t="str">
            <v>00121</v>
          </cell>
          <cell r="C65" t="str">
            <v>RM</v>
          </cell>
          <cell r="D65" t="str">
            <v>ROMA</v>
          </cell>
          <cell r="E65" t="str">
            <v>LAZIO</v>
          </cell>
          <cell r="F65" t="str">
            <v>Centro</v>
          </cell>
          <cell r="G65">
            <v>64362</v>
          </cell>
          <cell r="H65">
            <v>22285</v>
          </cell>
          <cell r="I65">
            <v>3083</v>
          </cell>
          <cell r="J65">
            <v>0.21686493135627777</v>
          </cell>
          <cell r="K65">
            <v>0.13834417769800314</v>
          </cell>
          <cell r="L65">
            <v>0.23496301346212586</v>
          </cell>
          <cell r="M65">
            <v>0.30912209434437232</v>
          </cell>
        </row>
        <row r="66">
          <cell r="A66">
            <v>122</v>
          </cell>
          <cell r="B66" t="str">
            <v>00122</v>
          </cell>
          <cell r="C66" t="str">
            <v>RM</v>
          </cell>
          <cell r="D66" t="str">
            <v>ROMA</v>
          </cell>
          <cell r="E66" t="str">
            <v>LAZIO</v>
          </cell>
          <cell r="F66" t="str">
            <v>Centro</v>
          </cell>
          <cell r="G66">
            <v>16987</v>
          </cell>
          <cell r="H66">
            <v>6079</v>
          </cell>
          <cell r="I66">
            <v>2811</v>
          </cell>
          <cell r="J66">
            <v>0.21686493135627777</v>
          </cell>
          <cell r="K66">
            <v>0.46241158085211381</v>
          </cell>
          <cell r="L66">
            <v>0.23496301346212586</v>
          </cell>
          <cell r="M66">
            <v>0.30912209434437232</v>
          </cell>
        </row>
        <row r="67">
          <cell r="A67">
            <v>123</v>
          </cell>
          <cell r="B67" t="str">
            <v>00123</v>
          </cell>
          <cell r="C67" t="str">
            <v>RM</v>
          </cell>
          <cell r="D67" t="str">
            <v>ROMA</v>
          </cell>
          <cell r="E67" t="str">
            <v>LAZIO</v>
          </cell>
          <cell r="F67" t="str">
            <v>Centro</v>
          </cell>
          <cell r="G67">
            <v>20738</v>
          </cell>
          <cell r="H67">
            <v>6842</v>
          </cell>
          <cell r="I67">
            <v>2969</v>
          </cell>
          <cell r="J67">
            <v>0.21686493135627777</v>
          </cell>
          <cell r="K67">
            <v>0.43393744519146449</v>
          </cell>
          <cell r="L67">
            <v>0.23496301346212586</v>
          </cell>
          <cell r="M67">
            <v>0.30912209434437232</v>
          </cell>
        </row>
        <row r="68">
          <cell r="A68">
            <v>124</v>
          </cell>
          <cell r="B68" t="str">
            <v>00124</v>
          </cell>
          <cell r="C68" t="str">
            <v>RM</v>
          </cell>
          <cell r="D68" t="str">
            <v>ROMA</v>
          </cell>
          <cell r="E68" t="str">
            <v>LAZIO</v>
          </cell>
          <cell r="F68" t="str">
            <v>Centro</v>
          </cell>
          <cell r="G68">
            <v>19043</v>
          </cell>
          <cell r="H68">
            <v>6115</v>
          </cell>
          <cell r="I68">
            <v>4552</v>
          </cell>
          <cell r="J68">
            <v>0.21686493135627777</v>
          </cell>
          <cell r="K68">
            <v>0.74439901880621417</v>
          </cell>
          <cell r="L68">
            <v>0.23496301346212586</v>
          </cell>
          <cell r="M68">
            <v>0.30912209434437232</v>
          </cell>
        </row>
        <row r="69">
          <cell r="A69">
            <v>125</v>
          </cell>
          <cell r="B69" t="str">
            <v>00125</v>
          </cell>
          <cell r="C69" t="str">
            <v>RM</v>
          </cell>
          <cell r="D69" t="str">
            <v>ROMA</v>
          </cell>
          <cell r="E69" t="str">
            <v>LAZIO</v>
          </cell>
          <cell r="F69" t="str">
            <v>Centro</v>
          </cell>
          <cell r="G69">
            <v>25656</v>
          </cell>
          <cell r="H69">
            <v>8533</v>
          </cell>
          <cell r="I69">
            <v>4100</v>
          </cell>
          <cell r="J69">
            <v>0.21686493135627777</v>
          </cell>
          <cell r="K69">
            <v>0.48048751904371262</v>
          </cell>
          <cell r="L69">
            <v>0.23496301346212586</v>
          </cell>
          <cell r="M69">
            <v>0.30912209434437232</v>
          </cell>
        </row>
        <row r="70">
          <cell r="A70">
            <v>126</v>
          </cell>
          <cell r="B70" t="str">
            <v>00126</v>
          </cell>
          <cell r="C70" t="str">
            <v>RM</v>
          </cell>
          <cell r="D70" t="str">
            <v>ROMA</v>
          </cell>
          <cell r="E70" t="str">
            <v>LAZIO</v>
          </cell>
          <cell r="F70" t="str">
            <v>Centro</v>
          </cell>
          <cell r="G70">
            <v>28553</v>
          </cell>
          <cell r="H70">
            <v>9531</v>
          </cell>
          <cell r="I70">
            <v>1916</v>
          </cell>
          <cell r="J70">
            <v>0.21686493135627777</v>
          </cell>
          <cell r="K70">
            <v>0.2010282236911132</v>
          </cell>
          <cell r="L70">
            <v>0.23496301346212586</v>
          </cell>
          <cell r="M70">
            <v>0.30912209434437232</v>
          </cell>
        </row>
        <row r="71">
          <cell r="A71">
            <v>127</v>
          </cell>
          <cell r="B71" t="str">
            <v>00127</v>
          </cell>
          <cell r="C71" t="str">
            <v>RM</v>
          </cell>
          <cell r="D71" t="str">
            <v>ROMA</v>
          </cell>
          <cell r="E71" t="str">
            <v>LAZIO</v>
          </cell>
          <cell r="F71" t="str">
            <v>Centro</v>
          </cell>
          <cell r="G71">
            <v>5720</v>
          </cell>
          <cell r="H71">
            <v>1990</v>
          </cell>
          <cell r="I71">
            <v>562</v>
          </cell>
          <cell r="J71">
            <v>0.21686493135627777</v>
          </cell>
          <cell r="K71">
            <v>0.28241206030150756</v>
          </cell>
          <cell r="L71">
            <v>0.23496301346212586</v>
          </cell>
          <cell r="M71">
            <v>0.30912209434437232</v>
          </cell>
        </row>
        <row r="72">
          <cell r="A72">
            <v>128</v>
          </cell>
          <cell r="B72" t="str">
            <v>00128</v>
          </cell>
          <cell r="C72" t="str">
            <v>RM</v>
          </cell>
          <cell r="D72" t="str">
            <v>ROMA</v>
          </cell>
          <cell r="E72" t="str">
            <v>LAZIO</v>
          </cell>
          <cell r="F72" t="str">
            <v>Centro</v>
          </cell>
          <cell r="G72">
            <v>33600</v>
          </cell>
          <cell r="H72">
            <v>10784</v>
          </cell>
          <cell r="I72">
            <v>3461</v>
          </cell>
          <cell r="J72">
            <v>0.21686493135627777</v>
          </cell>
          <cell r="K72">
            <v>0.32093842729970329</v>
          </cell>
          <cell r="L72">
            <v>0.23496301346212586</v>
          </cell>
          <cell r="M72">
            <v>0.30912209434437232</v>
          </cell>
        </row>
        <row r="73">
          <cell r="A73">
            <v>131</v>
          </cell>
          <cell r="B73" t="str">
            <v>00131</v>
          </cell>
          <cell r="C73" t="str">
            <v>RM</v>
          </cell>
          <cell r="D73" t="str">
            <v>ROMA</v>
          </cell>
          <cell r="E73" t="str">
            <v>LAZIO</v>
          </cell>
          <cell r="F73" t="str">
            <v>Centro</v>
          </cell>
          <cell r="G73">
            <v>9178</v>
          </cell>
          <cell r="H73">
            <v>2983</v>
          </cell>
          <cell r="I73">
            <v>1431</v>
          </cell>
          <cell r="J73">
            <v>0.21686493135627777</v>
          </cell>
          <cell r="K73">
            <v>0.47971840429098223</v>
          </cell>
          <cell r="L73">
            <v>0.23496301346212586</v>
          </cell>
          <cell r="M73">
            <v>0.30912209434437232</v>
          </cell>
        </row>
        <row r="74">
          <cell r="A74">
            <v>132</v>
          </cell>
          <cell r="B74" t="str">
            <v>00132</v>
          </cell>
          <cell r="C74" t="str">
            <v>RM</v>
          </cell>
          <cell r="D74" t="str">
            <v>ROMA</v>
          </cell>
          <cell r="E74" t="str">
            <v>LAZIO</v>
          </cell>
          <cell r="F74" t="str">
            <v>Centro</v>
          </cell>
          <cell r="G74">
            <v>24958</v>
          </cell>
          <cell r="H74">
            <v>7912</v>
          </cell>
          <cell r="I74">
            <v>2497</v>
          </cell>
          <cell r="J74">
            <v>0.21686493135627777</v>
          </cell>
          <cell r="K74">
            <v>0.31559656218402427</v>
          </cell>
          <cell r="L74">
            <v>0.23496301346212586</v>
          </cell>
          <cell r="M74">
            <v>0.30912209434437232</v>
          </cell>
        </row>
        <row r="75">
          <cell r="A75">
            <v>133</v>
          </cell>
          <cell r="B75" t="str">
            <v>00133</v>
          </cell>
          <cell r="C75" t="str">
            <v>RM</v>
          </cell>
          <cell r="D75" t="str">
            <v>ROMA</v>
          </cell>
          <cell r="E75" t="str">
            <v>LAZIO</v>
          </cell>
          <cell r="F75" t="str">
            <v>Centro</v>
          </cell>
          <cell r="G75">
            <v>92437</v>
          </cell>
          <cell r="H75">
            <v>29435</v>
          </cell>
          <cell r="I75">
            <v>6645</v>
          </cell>
          <cell r="J75">
            <v>0.21686493135627777</v>
          </cell>
          <cell r="K75">
            <v>0.22575165619160864</v>
          </cell>
          <cell r="L75">
            <v>0.23496301346212586</v>
          </cell>
          <cell r="M75">
            <v>0.30912209434437232</v>
          </cell>
        </row>
        <row r="76">
          <cell r="A76">
            <v>134</v>
          </cell>
          <cell r="B76" t="str">
            <v>00134</v>
          </cell>
          <cell r="C76" t="str">
            <v>RM</v>
          </cell>
          <cell r="D76" t="str">
            <v>ROMA</v>
          </cell>
          <cell r="E76" t="str">
            <v>LAZIO</v>
          </cell>
          <cell r="F76" t="str">
            <v>Centro</v>
          </cell>
          <cell r="G76">
            <v>6152</v>
          </cell>
          <cell r="H76">
            <v>1942</v>
          </cell>
          <cell r="I76">
            <v>896</v>
          </cell>
          <cell r="J76">
            <v>0.21686493135627777</v>
          </cell>
          <cell r="K76">
            <v>0.46138002059732236</v>
          </cell>
          <cell r="L76">
            <v>0.23496301346212586</v>
          </cell>
          <cell r="M76">
            <v>0.30912209434437232</v>
          </cell>
        </row>
        <row r="77">
          <cell r="A77">
            <v>135</v>
          </cell>
          <cell r="B77" t="str">
            <v>00135</v>
          </cell>
          <cell r="C77" t="str">
            <v>RM</v>
          </cell>
          <cell r="D77" t="str">
            <v>ROMA</v>
          </cell>
          <cell r="E77" t="str">
            <v>LAZIO</v>
          </cell>
          <cell r="F77" t="str">
            <v>Centro</v>
          </cell>
          <cell r="G77">
            <v>62886</v>
          </cell>
          <cell r="H77">
            <v>22222</v>
          </cell>
          <cell r="I77">
            <v>6433</v>
          </cell>
          <cell r="J77">
            <v>0.21686493135627777</v>
          </cell>
          <cell r="K77">
            <v>0.28948789487894877</v>
          </cell>
          <cell r="L77">
            <v>0.23496301346212586</v>
          </cell>
          <cell r="M77">
            <v>0.30912209434437232</v>
          </cell>
        </row>
        <row r="78">
          <cell r="A78">
            <v>136</v>
          </cell>
          <cell r="B78" t="str">
            <v>00136</v>
          </cell>
          <cell r="C78" t="str">
            <v>RM</v>
          </cell>
          <cell r="D78" t="str">
            <v>ROMA</v>
          </cell>
          <cell r="E78" t="str">
            <v>LAZIO</v>
          </cell>
          <cell r="F78" t="str">
            <v>Centro</v>
          </cell>
          <cell r="G78">
            <v>58021</v>
          </cell>
          <cell r="H78">
            <v>24838</v>
          </cell>
          <cell r="I78">
            <v>5273</v>
          </cell>
          <cell r="J78">
            <v>0.21686493135627777</v>
          </cell>
          <cell r="K78">
            <v>0.21229567598035268</v>
          </cell>
          <cell r="L78">
            <v>0.23496301346212586</v>
          </cell>
          <cell r="M78">
            <v>0.30912209434437232</v>
          </cell>
        </row>
        <row r="79">
          <cell r="A79">
            <v>137</v>
          </cell>
          <cell r="B79" t="str">
            <v>00137</v>
          </cell>
          <cell r="C79" t="str">
            <v>RM</v>
          </cell>
          <cell r="D79" t="str">
            <v>ROMA</v>
          </cell>
          <cell r="E79" t="str">
            <v>LAZIO</v>
          </cell>
          <cell r="F79" t="str">
            <v>Centro</v>
          </cell>
          <cell r="G79">
            <v>45053</v>
          </cell>
          <cell r="H79">
            <v>15989</v>
          </cell>
          <cell r="I79">
            <v>3726</v>
          </cell>
          <cell r="J79">
            <v>0.21686493135627777</v>
          </cell>
          <cell r="K79">
            <v>0.23303521170804928</v>
          </cell>
          <cell r="L79">
            <v>0.23496301346212586</v>
          </cell>
          <cell r="M79">
            <v>0.30912209434437232</v>
          </cell>
        </row>
        <row r="80">
          <cell r="A80">
            <v>138</v>
          </cell>
          <cell r="B80" t="str">
            <v>00138</v>
          </cell>
          <cell r="C80" t="str">
            <v>RM</v>
          </cell>
          <cell r="D80" t="str">
            <v>ROMA</v>
          </cell>
          <cell r="E80" t="str">
            <v>LAZIO</v>
          </cell>
          <cell r="F80" t="str">
            <v>Centro</v>
          </cell>
          <cell r="G80">
            <v>28078</v>
          </cell>
          <cell r="H80">
            <v>9397</v>
          </cell>
          <cell r="I80">
            <v>2211</v>
          </cell>
          <cell r="J80">
            <v>0.21686493135627777</v>
          </cell>
          <cell r="K80">
            <v>0.23528785782696604</v>
          </cell>
          <cell r="L80">
            <v>0.23496301346212586</v>
          </cell>
          <cell r="M80">
            <v>0.30912209434437232</v>
          </cell>
        </row>
        <row r="81">
          <cell r="A81">
            <v>139</v>
          </cell>
          <cell r="B81" t="str">
            <v>00139</v>
          </cell>
          <cell r="C81" t="str">
            <v>RM</v>
          </cell>
          <cell r="D81" t="str">
            <v>ROMA</v>
          </cell>
          <cell r="E81" t="str">
            <v>LAZIO</v>
          </cell>
          <cell r="F81" t="str">
            <v>Centro</v>
          </cell>
          <cell r="G81">
            <v>88355</v>
          </cell>
          <cell r="H81">
            <v>29903</v>
          </cell>
          <cell r="I81">
            <v>6362</v>
          </cell>
          <cell r="J81">
            <v>0.21686493135627777</v>
          </cell>
          <cell r="K81">
            <v>0.21275457311975388</v>
          </cell>
          <cell r="L81">
            <v>0.23496301346212586</v>
          </cell>
          <cell r="M81">
            <v>0.30912209434437232</v>
          </cell>
        </row>
        <row r="82">
          <cell r="A82">
            <v>141</v>
          </cell>
          <cell r="B82" t="str">
            <v>00141</v>
          </cell>
          <cell r="C82" t="str">
            <v>RM</v>
          </cell>
          <cell r="D82" t="str">
            <v>ROMA</v>
          </cell>
          <cell r="E82" t="str">
            <v>LAZIO</v>
          </cell>
          <cell r="F82" t="str">
            <v>Centro</v>
          </cell>
          <cell r="G82">
            <v>55065</v>
          </cell>
          <cell r="H82">
            <v>22062</v>
          </cell>
          <cell r="I82">
            <v>3896</v>
          </cell>
          <cell r="J82">
            <v>0.21686493135627777</v>
          </cell>
          <cell r="K82">
            <v>0.17659323724050405</v>
          </cell>
          <cell r="L82">
            <v>0.23496301346212586</v>
          </cell>
          <cell r="M82">
            <v>0.30912209434437232</v>
          </cell>
        </row>
        <row r="83">
          <cell r="A83">
            <v>142</v>
          </cell>
          <cell r="B83" t="str">
            <v>00142</v>
          </cell>
          <cell r="C83" t="str">
            <v>RM</v>
          </cell>
          <cell r="D83" t="str">
            <v>ROMA</v>
          </cell>
          <cell r="E83" t="str">
            <v>LAZIO</v>
          </cell>
          <cell r="F83" t="str">
            <v>Centro</v>
          </cell>
          <cell r="G83">
            <v>38157</v>
          </cell>
          <cell r="H83">
            <v>13304</v>
          </cell>
          <cell r="I83">
            <v>4385</v>
          </cell>
          <cell r="J83">
            <v>0.21686493135627777</v>
          </cell>
          <cell r="K83">
            <v>0.32960012026458207</v>
          </cell>
          <cell r="L83">
            <v>0.23496301346212586</v>
          </cell>
          <cell r="M83">
            <v>0.30912209434437232</v>
          </cell>
        </row>
        <row r="84">
          <cell r="A84">
            <v>143</v>
          </cell>
          <cell r="B84" t="str">
            <v>00143</v>
          </cell>
          <cell r="C84" t="str">
            <v>RM</v>
          </cell>
          <cell r="D84" t="str">
            <v>ROMA</v>
          </cell>
          <cell r="E84" t="str">
            <v>LAZIO</v>
          </cell>
          <cell r="F84" t="str">
            <v>Centro</v>
          </cell>
          <cell r="G84">
            <v>46150</v>
          </cell>
          <cell r="H84">
            <v>14967</v>
          </cell>
          <cell r="I84">
            <v>4283</v>
          </cell>
          <cell r="J84">
            <v>0.21686493135627777</v>
          </cell>
          <cell r="K84">
            <v>0.28616289169506248</v>
          </cell>
          <cell r="L84">
            <v>0.23496301346212586</v>
          </cell>
          <cell r="M84">
            <v>0.30912209434437232</v>
          </cell>
        </row>
        <row r="85">
          <cell r="A85">
            <v>144</v>
          </cell>
          <cell r="B85" t="str">
            <v>00144</v>
          </cell>
          <cell r="C85" t="str">
            <v>RM</v>
          </cell>
          <cell r="D85" t="str">
            <v>ROMA</v>
          </cell>
          <cell r="E85" t="str">
            <v>LAZIO</v>
          </cell>
          <cell r="F85" t="str">
            <v>Centro</v>
          </cell>
          <cell r="G85">
            <v>40906</v>
          </cell>
          <cell r="H85">
            <v>14301</v>
          </cell>
          <cell r="I85">
            <v>5825</v>
          </cell>
          <cell r="J85">
            <v>0.21686493135627777</v>
          </cell>
          <cell r="K85">
            <v>0.40731417383399759</v>
          </cell>
          <cell r="L85">
            <v>0.23496301346212586</v>
          </cell>
          <cell r="M85">
            <v>0.30912209434437232</v>
          </cell>
        </row>
        <row r="86">
          <cell r="A86">
            <v>145</v>
          </cell>
          <cell r="B86" t="str">
            <v>00145</v>
          </cell>
          <cell r="C86" t="str">
            <v>RM</v>
          </cell>
          <cell r="D86" t="str">
            <v>ROMA</v>
          </cell>
          <cell r="E86" t="str">
            <v>LAZIO</v>
          </cell>
          <cell r="F86" t="str">
            <v>Centro</v>
          </cell>
          <cell r="G86">
            <v>19548</v>
          </cell>
          <cell r="H86">
            <v>8015</v>
          </cell>
          <cell r="I86">
            <v>1303</v>
          </cell>
          <cell r="J86">
            <v>0.21686493135627777</v>
          </cell>
          <cell r="K86">
            <v>0.16257018091079226</v>
          </cell>
          <cell r="L86">
            <v>0.23496301346212586</v>
          </cell>
          <cell r="M86">
            <v>0.30912209434437232</v>
          </cell>
        </row>
        <row r="87">
          <cell r="A87">
            <v>146</v>
          </cell>
          <cell r="B87" t="str">
            <v>00146</v>
          </cell>
          <cell r="C87" t="str">
            <v>RM</v>
          </cell>
          <cell r="D87" t="str">
            <v>ROMA</v>
          </cell>
          <cell r="E87" t="str">
            <v>LAZIO</v>
          </cell>
          <cell r="F87" t="str">
            <v>Centro</v>
          </cell>
          <cell r="G87">
            <v>77701</v>
          </cell>
          <cell r="H87">
            <v>29584</v>
          </cell>
          <cell r="I87">
            <v>4274</v>
          </cell>
          <cell r="J87">
            <v>0.21686493135627777</v>
          </cell>
          <cell r="K87">
            <v>0.14446998377501352</v>
          </cell>
          <cell r="L87">
            <v>0.23496301346212586</v>
          </cell>
          <cell r="M87">
            <v>0.30912209434437232</v>
          </cell>
        </row>
        <row r="88">
          <cell r="A88">
            <v>147</v>
          </cell>
          <cell r="B88" t="str">
            <v>00147</v>
          </cell>
          <cell r="C88" t="str">
            <v>RM</v>
          </cell>
          <cell r="D88" t="str">
            <v>ROMA</v>
          </cell>
          <cell r="E88" t="str">
            <v>LAZIO</v>
          </cell>
          <cell r="F88" t="str">
            <v>Centro</v>
          </cell>
          <cell r="G88">
            <v>26643</v>
          </cell>
          <cell r="H88">
            <v>10068</v>
          </cell>
          <cell r="I88">
            <v>2028</v>
          </cell>
          <cell r="J88">
            <v>0.21686493135627777</v>
          </cell>
          <cell r="K88">
            <v>0.20143027413587605</v>
          </cell>
          <cell r="L88">
            <v>0.23496301346212586</v>
          </cell>
          <cell r="M88">
            <v>0.30912209434437232</v>
          </cell>
        </row>
        <row r="89">
          <cell r="A89">
            <v>148</v>
          </cell>
          <cell r="B89" t="str">
            <v>00148</v>
          </cell>
          <cell r="C89" t="str">
            <v>RM</v>
          </cell>
          <cell r="D89" t="str">
            <v>ROMA</v>
          </cell>
          <cell r="E89" t="str">
            <v>LAZIO</v>
          </cell>
          <cell r="F89" t="str">
            <v>Centro</v>
          </cell>
          <cell r="G89">
            <v>44845</v>
          </cell>
          <cell r="H89">
            <v>14644</v>
          </cell>
          <cell r="I89">
            <v>3416</v>
          </cell>
          <cell r="J89">
            <v>0.21686493135627777</v>
          </cell>
          <cell r="K89">
            <v>0.2332695984703633</v>
          </cell>
          <cell r="L89">
            <v>0.23496301346212586</v>
          </cell>
          <cell r="M89">
            <v>0.30912209434437232</v>
          </cell>
        </row>
        <row r="90">
          <cell r="A90">
            <v>149</v>
          </cell>
          <cell r="B90" t="str">
            <v>00149</v>
          </cell>
          <cell r="C90" t="str">
            <v>RM</v>
          </cell>
          <cell r="D90" t="str">
            <v>ROMA</v>
          </cell>
          <cell r="E90" t="str">
            <v>LAZIO</v>
          </cell>
          <cell r="F90" t="str">
            <v>Centro</v>
          </cell>
          <cell r="G90">
            <v>48513</v>
          </cell>
          <cell r="H90">
            <v>17966</v>
          </cell>
          <cell r="I90">
            <v>3167</v>
          </cell>
          <cell r="J90">
            <v>0.21686493135627777</v>
          </cell>
          <cell r="K90">
            <v>0.17627741289101637</v>
          </cell>
          <cell r="L90">
            <v>0.23496301346212586</v>
          </cell>
          <cell r="M90">
            <v>0.30912209434437232</v>
          </cell>
        </row>
        <row r="91">
          <cell r="A91">
            <v>151</v>
          </cell>
          <cell r="B91" t="str">
            <v>00151</v>
          </cell>
          <cell r="C91" t="str">
            <v>RM</v>
          </cell>
          <cell r="D91" t="str">
            <v>ROMA</v>
          </cell>
          <cell r="E91" t="str">
            <v>LAZIO</v>
          </cell>
          <cell r="F91" t="str">
            <v>Centro</v>
          </cell>
          <cell r="G91">
            <v>42826</v>
          </cell>
          <cell r="H91">
            <v>15980</v>
          </cell>
          <cell r="I91">
            <v>2977</v>
          </cell>
          <cell r="J91">
            <v>0.21686493135627777</v>
          </cell>
          <cell r="K91">
            <v>0.18629536921151441</v>
          </cell>
          <cell r="L91">
            <v>0.23496301346212586</v>
          </cell>
          <cell r="M91">
            <v>0.30912209434437232</v>
          </cell>
        </row>
        <row r="92">
          <cell r="A92">
            <v>152</v>
          </cell>
          <cell r="B92" t="str">
            <v>00152</v>
          </cell>
          <cell r="C92" t="str">
            <v>RM</v>
          </cell>
          <cell r="D92" t="str">
            <v>ROMA</v>
          </cell>
          <cell r="E92" t="str">
            <v>LAZIO</v>
          </cell>
          <cell r="F92" t="str">
            <v>Centro</v>
          </cell>
          <cell r="G92">
            <v>59973</v>
          </cell>
          <cell r="H92">
            <v>24513</v>
          </cell>
          <cell r="I92">
            <v>4003</v>
          </cell>
          <cell r="J92">
            <v>0.21686493135627777</v>
          </cell>
          <cell r="K92">
            <v>0.16330110553583813</v>
          </cell>
          <cell r="L92">
            <v>0.23496301346212586</v>
          </cell>
          <cell r="M92">
            <v>0.30912209434437232</v>
          </cell>
        </row>
        <row r="93">
          <cell r="A93">
            <v>153</v>
          </cell>
          <cell r="B93" t="str">
            <v>00153</v>
          </cell>
          <cell r="C93" t="str">
            <v>RM</v>
          </cell>
          <cell r="D93" t="str">
            <v>ROMA</v>
          </cell>
          <cell r="E93" t="str">
            <v>LAZIO</v>
          </cell>
          <cell r="F93" t="str">
            <v>Centro</v>
          </cell>
          <cell r="G93">
            <v>38365</v>
          </cell>
          <cell r="H93">
            <v>17060</v>
          </cell>
          <cell r="I93">
            <v>3182</v>
          </cell>
          <cell r="J93">
            <v>0.21686493135627777</v>
          </cell>
          <cell r="K93">
            <v>0.18651817116060962</v>
          </cell>
          <cell r="L93">
            <v>0.23496301346212586</v>
          </cell>
          <cell r="M93">
            <v>0.30912209434437232</v>
          </cell>
        </row>
        <row r="94">
          <cell r="A94">
            <v>154</v>
          </cell>
          <cell r="B94" t="str">
            <v>00154</v>
          </cell>
          <cell r="C94" t="str">
            <v>RM</v>
          </cell>
          <cell r="D94" t="str">
            <v>ROMA</v>
          </cell>
          <cell r="E94" t="str">
            <v>LAZIO</v>
          </cell>
          <cell r="F94" t="str">
            <v>Centro</v>
          </cell>
          <cell r="G94">
            <v>43962</v>
          </cell>
          <cell r="H94">
            <v>17959</v>
          </cell>
          <cell r="I94">
            <v>2304</v>
          </cell>
          <cell r="J94">
            <v>0.21686493135627777</v>
          </cell>
          <cell r="K94">
            <v>0.12829222117044378</v>
          </cell>
          <cell r="L94">
            <v>0.23496301346212586</v>
          </cell>
          <cell r="M94">
            <v>0.30912209434437232</v>
          </cell>
        </row>
        <row r="95">
          <cell r="A95">
            <v>155</v>
          </cell>
          <cell r="B95" t="str">
            <v>00155</v>
          </cell>
          <cell r="C95" t="str">
            <v>RM</v>
          </cell>
          <cell r="D95" t="str">
            <v>ROMA</v>
          </cell>
          <cell r="E95" t="str">
            <v>LAZIO</v>
          </cell>
          <cell r="F95" t="str">
            <v>Centro</v>
          </cell>
          <cell r="G95">
            <v>60387</v>
          </cell>
          <cell r="H95">
            <v>19349</v>
          </cell>
          <cell r="I95">
            <v>4316</v>
          </cell>
          <cell r="J95">
            <v>0.21686493135627777</v>
          </cell>
          <cell r="K95">
            <v>0.22306062328802523</v>
          </cell>
          <cell r="L95">
            <v>0.23496301346212586</v>
          </cell>
          <cell r="M95">
            <v>0.30912209434437232</v>
          </cell>
        </row>
        <row r="96">
          <cell r="A96">
            <v>156</v>
          </cell>
          <cell r="B96" t="str">
            <v>00156</v>
          </cell>
          <cell r="C96" t="str">
            <v>RM</v>
          </cell>
          <cell r="D96" t="str">
            <v>ROMA</v>
          </cell>
          <cell r="E96" t="str">
            <v>LAZIO</v>
          </cell>
          <cell r="F96" t="str">
            <v>Centro</v>
          </cell>
          <cell r="G96">
            <v>37337</v>
          </cell>
          <cell r="H96">
            <v>12575</v>
          </cell>
          <cell r="I96">
            <v>3192</v>
          </cell>
          <cell r="J96">
            <v>0.21686493135627777</v>
          </cell>
          <cell r="K96">
            <v>0.2538369781312127</v>
          </cell>
          <cell r="L96">
            <v>0.23496301346212586</v>
          </cell>
          <cell r="M96">
            <v>0.30912209434437232</v>
          </cell>
        </row>
        <row r="97">
          <cell r="A97">
            <v>157</v>
          </cell>
          <cell r="B97" t="str">
            <v>00157</v>
          </cell>
          <cell r="C97" t="str">
            <v>RM</v>
          </cell>
          <cell r="D97" t="str">
            <v>ROMA</v>
          </cell>
          <cell r="E97" t="str">
            <v>LAZIO</v>
          </cell>
          <cell r="F97" t="str">
            <v>Centro</v>
          </cell>
          <cell r="G97">
            <v>24791</v>
          </cell>
          <cell r="H97">
            <v>9257</v>
          </cell>
          <cell r="I97">
            <v>1249</v>
          </cell>
          <cell r="J97">
            <v>0.21686493135627777</v>
          </cell>
          <cell r="K97">
            <v>0.13492492168089013</v>
          </cell>
          <cell r="L97">
            <v>0.23496301346212586</v>
          </cell>
          <cell r="M97">
            <v>0.30912209434437232</v>
          </cell>
        </row>
        <row r="98">
          <cell r="A98">
            <v>158</v>
          </cell>
          <cell r="B98" t="str">
            <v>00158</v>
          </cell>
          <cell r="C98" t="str">
            <v>RM</v>
          </cell>
          <cell r="D98" t="str">
            <v>ROMA</v>
          </cell>
          <cell r="E98" t="str">
            <v>LAZIO</v>
          </cell>
          <cell r="F98" t="str">
            <v>Centro</v>
          </cell>
          <cell r="G98">
            <v>16938</v>
          </cell>
          <cell r="H98">
            <v>5826</v>
          </cell>
          <cell r="I98">
            <v>1077</v>
          </cell>
          <cell r="J98">
            <v>0.21686493135627777</v>
          </cell>
          <cell r="K98">
            <v>0.18486096807415037</v>
          </cell>
          <cell r="L98">
            <v>0.23496301346212586</v>
          </cell>
          <cell r="M98">
            <v>0.30912209434437232</v>
          </cell>
        </row>
        <row r="99">
          <cell r="A99">
            <v>159</v>
          </cell>
          <cell r="B99" t="str">
            <v>00159</v>
          </cell>
          <cell r="C99" t="str">
            <v>RM</v>
          </cell>
          <cell r="D99" t="str">
            <v>ROMA</v>
          </cell>
          <cell r="E99" t="str">
            <v>LAZIO</v>
          </cell>
          <cell r="F99" t="str">
            <v>Centro</v>
          </cell>
          <cell r="G99">
            <v>51164</v>
          </cell>
          <cell r="H99">
            <v>18296</v>
          </cell>
          <cell r="I99">
            <v>2682</v>
          </cell>
          <cell r="J99">
            <v>0.21686493135627777</v>
          </cell>
          <cell r="K99">
            <v>0.14658941845212067</v>
          </cell>
          <cell r="L99">
            <v>0.23496301346212586</v>
          </cell>
          <cell r="M99">
            <v>0.30912209434437232</v>
          </cell>
        </row>
        <row r="100">
          <cell r="A100">
            <v>161</v>
          </cell>
          <cell r="B100" t="str">
            <v>00161</v>
          </cell>
          <cell r="C100" t="str">
            <v>RM</v>
          </cell>
          <cell r="D100" t="str">
            <v>ROMA</v>
          </cell>
          <cell r="E100" t="str">
            <v>LAZIO</v>
          </cell>
          <cell r="F100" t="str">
            <v>Centro</v>
          </cell>
          <cell r="G100">
            <v>18697</v>
          </cell>
          <cell r="H100">
            <v>8325</v>
          </cell>
          <cell r="I100">
            <v>1435</v>
          </cell>
          <cell r="J100">
            <v>0.21686493135627777</v>
          </cell>
          <cell r="K100">
            <v>0.17237237237237238</v>
          </cell>
          <cell r="L100">
            <v>0.23496301346212586</v>
          </cell>
          <cell r="M100">
            <v>0.30912209434437232</v>
          </cell>
        </row>
        <row r="101">
          <cell r="A101">
            <v>162</v>
          </cell>
          <cell r="B101" t="str">
            <v>00162</v>
          </cell>
          <cell r="C101" t="str">
            <v>RM</v>
          </cell>
          <cell r="D101" t="str">
            <v>ROMA</v>
          </cell>
          <cell r="E101" t="str">
            <v>LAZIO</v>
          </cell>
          <cell r="F101" t="str">
            <v>Centro</v>
          </cell>
          <cell r="G101">
            <v>31647</v>
          </cell>
          <cell r="H101">
            <v>13891</v>
          </cell>
          <cell r="I101">
            <v>2211</v>
          </cell>
          <cell r="J101">
            <v>0.21686493135627777</v>
          </cell>
          <cell r="K101">
            <v>0.159167806493413</v>
          </cell>
          <cell r="L101">
            <v>0.23496301346212586</v>
          </cell>
          <cell r="M101">
            <v>0.30912209434437232</v>
          </cell>
        </row>
        <row r="102">
          <cell r="A102">
            <v>163</v>
          </cell>
          <cell r="B102" t="str">
            <v>00163</v>
          </cell>
          <cell r="C102" t="str">
            <v>RM</v>
          </cell>
          <cell r="D102" t="str">
            <v>ROMA</v>
          </cell>
          <cell r="E102" t="str">
            <v>LAZIO</v>
          </cell>
          <cell r="F102" t="str">
            <v>Centro</v>
          </cell>
          <cell r="G102">
            <v>17890</v>
          </cell>
          <cell r="H102">
            <v>5995</v>
          </cell>
          <cell r="I102">
            <v>1597</v>
          </cell>
          <cell r="J102">
            <v>0.21686493135627777</v>
          </cell>
          <cell r="K102">
            <v>0.26638865721434529</v>
          </cell>
          <cell r="L102">
            <v>0.23496301346212586</v>
          </cell>
          <cell r="M102">
            <v>0.30912209434437232</v>
          </cell>
        </row>
        <row r="103">
          <cell r="A103">
            <v>164</v>
          </cell>
          <cell r="B103" t="str">
            <v>00164</v>
          </cell>
          <cell r="C103" t="str">
            <v>RM</v>
          </cell>
          <cell r="D103" t="str">
            <v>ROMA</v>
          </cell>
          <cell r="E103" t="str">
            <v>LAZIO</v>
          </cell>
          <cell r="F103" t="str">
            <v>Centro</v>
          </cell>
          <cell r="G103">
            <v>17901</v>
          </cell>
          <cell r="H103">
            <v>5980</v>
          </cell>
          <cell r="I103">
            <v>1220</v>
          </cell>
          <cell r="J103">
            <v>0.21686493135627777</v>
          </cell>
          <cell r="K103">
            <v>0.20401337792642141</v>
          </cell>
          <cell r="L103">
            <v>0.23496301346212586</v>
          </cell>
          <cell r="M103">
            <v>0.30912209434437232</v>
          </cell>
        </row>
        <row r="104">
          <cell r="A104">
            <v>165</v>
          </cell>
          <cell r="B104" t="str">
            <v>00165</v>
          </cell>
          <cell r="C104" t="str">
            <v>RM</v>
          </cell>
          <cell r="D104" t="str">
            <v>ROMA</v>
          </cell>
          <cell r="E104" t="str">
            <v>LAZIO</v>
          </cell>
          <cell r="F104" t="str">
            <v>Centro</v>
          </cell>
          <cell r="G104">
            <v>46790</v>
          </cell>
          <cell r="H104">
            <v>17419</v>
          </cell>
          <cell r="I104">
            <v>3904</v>
          </cell>
          <cell r="J104">
            <v>0.21686493135627777</v>
          </cell>
          <cell r="K104">
            <v>0.22412308398874792</v>
          </cell>
          <cell r="L104">
            <v>0.23496301346212586</v>
          </cell>
          <cell r="M104">
            <v>0.30912209434437232</v>
          </cell>
        </row>
        <row r="105">
          <cell r="A105">
            <v>166</v>
          </cell>
          <cell r="B105" t="str">
            <v>00166</v>
          </cell>
          <cell r="C105" t="str">
            <v>RM</v>
          </cell>
          <cell r="D105" t="str">
            <v>ROMA</v>
          </cell>
          <cell r="E105" t="str">
            <v>LAZIO</v>
          </cell>
          <cell r="F105" t="str">
            <v>Centro</v>
          </cell>
          <cell r="G105">
            <v>56716</v>
          </cell>
          <cell r="H105">
            <v>18290</v>
          </cell>
          <cell r="I105">
            <v>5774</v>
          </cell>
          <cell r="J105">
            <v>0.21686493135627777</v>
          </cell>
          <cell r="K105">
            <v>0.31569163477310003</v>
          </cell>
          <cell r="L105">
            <v>0.23496301346212586</v>
          </cell>
          <cell r="M105">
            <v>0.30912209434437232</v>
          </cell>
        </row>
        <row r="106">
          <cell r="A106">
            <v>167</v>
          </cell>
          <cell r="B106" t="str">
            <v>00167</v>
          </cell>
          <cell r="C106" t="str">
            <v>RM</v>
          </cell>
          <cell r="D106" t="str">
            <v>ROMA</v>
          </cell>
          <cell r="E106" t="str">
            <v>LAZIO</v>
          </cell>
          <cell r="F106" t="str">
            <v>Centro</v>
          </cell>
          <cell r="G106">
            <v>41689</v>
          </cell>
          <cell r="H106">
            <v>15235</v>
          </cell>
          <cell r="I106">
            <v>3219</v>
          </cell>
          <cell r="J106">
            <v>0.21686493135627777</v>
          </cell>
          <cell r="K106">
            <v>0.21128979323925173</v>
          </cell>
          <cell r="L106">
            <v>0.23496301346212586</v>
          </cell>
          <cell r="M106">
            <v>0.30912209434437232</v>
          </cell>
        </row>
        <row r="107">
          <cell r="A107">
            <v>168</v>
          </cell>
          <cell r="B107" t="str">
            <v>00168</v>
          </cell>
          <cell r="C107" t="str">
            <v>RM</v>
          </cell>
          <cell r="D107" t="str">
            <v>ROMA</v>
          </cell>
          <cell r="E107" t="str">
            <v>LAZIO</v>
          </cell>
          <cell r="F107" t="str">
            <v>Centro</v>
          </cell>
          <cell r="G107">
            <v>70961</v>
          </cell>
          <cell r="H107">
            <v>24724</v>
          </cell>
          <cell r="I107">
            <v>4406</v>
          </cell>
          <cell r="J107">
            <v>0.21686493135627777</v>
          </cell>
          <cell r="K107">
            <v>0.1782074098042388</v>
          </cell>
          <cell r="L107">
            <v>0.23496301346212586</v>
          </cell>
          <cell r="M107">
            <v>0.30912209434437232</v>
          </cell>
        </row>
        <row r="108">
          <cell r="A108">
            <v>169</v>
          </cell>
          <cell r="B108" t="str">
            <v>00169</v>
          </cell>
          <cell r="C108" t="str">
            <v>RM</v>
          </cell>
          <cell r="D108" t="str">
            <v>ROMA</v>
          </cell>
          <cell r="E108" t="str">
            <v>LAZIO</v>
          </cell>
          <cell r="F108" t="str">
            <v>Centro</v>
          </cell>
          <cell r="G108">
            <v>42275</v>
          </cell>
          <cell r="H108">
            <v>13991</v>
          </cell>
          <cell r="I108">
            <v>2082</v>
          </cell>
          <cell r="J108">
            <v>0.21686493135627777</v>
          </cell>
          <cell r="K108">
            <v>0.14880994925309127</v>
          </cell>
          <cell r="L108">
            <v>0.23496301346212586</v>
          </cell>
          <cell r="M108">
            <v>0.30912209434437232</v>
          </cell>
        </row>
        <row r="109">
          <cell r="A109">
            <v>171</v>
          </cell>
          <cell r="B109" t="str">
            <v>00171</v>
          </cell>
          <cell r="C109" t="str">
            <v>RM</v>
          </cell>
          <cell r="D109" t="str">
            <v>ROMA</v>
          </cell>
          <cell r="E109" t="str">
            <v>LAZIO</v>
          </cell>
          <cell r="F109" t="str">
            <v>Centro</v>
          </cell>
          <cell r="G109">
            <v>44626</v>
          </cell>
          <cell r="H109">
            <v>16752</v>
          </cell>
          <cell r="I109">
            <v>2190</v>
          </cell>
          <cell r="J109">
            <v>0.21686493135627777</v>
          </cell>
          <cell r="K109">
            <v>0.13073065902578795</v>
          </cell>
          <cell r="L109">
            <v>0.23496301346212586</v>
          </cell>
          <cell r="M109">
            <v>0.30912209434437232</v>
          </cell>
        </row>
        <row r="110">
          <cell r="A110">
            <v>172</v>
          </cell>
          <cell r="B110" t="str">
            <v>00172</v>
          </cell>
          <cell r="C110" t="str">
            <v>RM</v>
          </cell>
          <cell r="D110" t="str">
            <v>ROMA</v>
          </cell>
          <cell r="E110" t="str">
            <v>LAZIO</v>
          </cell>
          <cell r="F110" t="str">
            <v>Centro</v>
          </cell>
          <cell r="G110">
            <v>56539</v>
          </cell>
          <cell r="H110">
            <v>20228</v>
          </cell>
          <cell r="I110">
            <v>3002</v>
          </cell>
          <cell r="J110">
            <v>0.21686493135627777</v>
          </cell>
          <cell r="K110">
            <v>0.14840814712280007</v>
          </cell>
          <cell r="L110">
            <v>0.23496301346212586</v>
          </cell>
          <cell r="M110">
            <v>0.30912209434437232</v>
          </cell>
        </row>
        <row r="111">
          <cell r="A111">
            <v>173</v>
          </cell>
          <cell r="B111" t="str">
            <v>00173</v>
          </cell>
          <cell r="C111" t="str">
            <v>RM</v>
          </cell>
          <cell r="D111" t="str">
            <v>ROMA</v>
          </cell>
          <cell r="E111" t="str">
            <v>LAZIO</v>
          </cell>
          <cell r="F111" t="str">
            <v>Centro</v>
          </cell>
          <cell r="G111">
            <v>42571</v>
          </cell>
          <cell r="H111">
            <v>13865</v>
          </cell>
          <cell r="I111">
            <v>3499</v>
          </cell>
          <cell r="J111">
            <v>0.21686493135627777</v>
          </cell>
          <cell r="K111">
            <v>0.25236206274792644</v>
          </cell>
          <cell r="L111">
            <v>0.23496301346212586</v>
          </cell>
          <cell r="M111">
            <v>0.30912209434437232</v>
          </cell>
        </row>
        <row r="112">
          <cell r="A112">
            <v>174</v>
          </cell>
          <cell r="B112" t="str">
            <v>00174</v>
          </cell>
          <cell r="C112" t="str">
            <v>RM</v>
          </cell>
          <cell r="D112" t="str">
            <v>ROMA</v>
          </cell>
          <cell r="E112" t="str">
            <v>LAZIO</v>
          </cell>
          <cell r="F112" t="str">
            <v>Centro</v>
          </cell>
          <cell r="G112">
            <v>33511</v>
          </cell>
          <cell r="H112">
            <v>12246</v>
          </cell>
          <cell r="I112">
            <v>2348</v>
          </cell>
          <cell r="J112">
            <v>0.21686493135627777</v>
          </cell>
          <cell r="K112">
            <v>0.19173607708639556</v>
          </cell>
          <cell r="L112">
            <v>0.23496301346212586</v>
          </cell>
          <cell r="M112">
            <v>0.30912209434437232</v>
          </cell>
        </row>
        <row r="113">
          <cell r="A113">
            <v>175</v>
          </cell>
          <cell r="B113" t="str">
            <v>00175</v>
          </cell>
          <cell r="C113" t="str">
            <v>RM</v>
          </cell>
          <cell r="D113" t="str">
            <v>ROMA</v>
          </cell>
          <cell r="E113" t="str">
            <v>LAZIO</v>
          </cell>
          <cell r="F113" t="str">
            <v>Centro</v>
          </cell>
          <cell r="G113">
            <v>61960</v>
          </cell>
          <cell r="H113">
            <v>22243</v>
          </cell>
          <cell r="I113">
            <v>3032</v>
          </cell>
          <cell r="J113">
            <v>0.21686493135627777</v>
          </cell>
          <cell r="K113">
            <v>0.13631254776783708</v>
          </cell>
          <cell r="L113">
            <v>0.23496301346212586</v>
          </cell>
          <cell r="M113">
            <v>0.30912209434437232</v>
          </cell>
        </row>
        <row r="114">
          <cell r="A114">
            <v>176</v>
          </cell>
          <cell r="B114" t="str">
            <v>00176</v>
          </cell>
          <cell r="C114" t="str">
            <v>RM</v>
          </cell>
          <cell r="D114" t="str">
            <v>ROMA</v>
          </cell>
          <cell r="E114" t="str">
            <v>LAZIO</v>
          </cell>
          <cell r="F114" t="str">
            <v>Centro</v>
          </cell>
          <cell r="G114">
            <v>62452</v>
          </cell>
          <cell r="H114">
            <v>25869</v>
          </cell>
          <cell r="I114">
            <v>2659</v>
          </cell>
          <cell r="J114">
            <v>0.21686493135627777</v>
          </cell>
          <cell r="K114">
            <v>0.10278711971858209</v>
          </cell>
          <cell r="L114">
            <v>0.23496301346212586</v>
          </cell>
          <cell r="M114">
            <v>0.30912209434437232</v>
          </cell>
        </row>
        <row r="115">
          <cell r="A115">
            <v>177</v>
          </cell>
          <cell r="B115" t="str">
            <v>00177</v>
          </cell>
          <cell r="C115" t="str">
            <v>RM</v>
          </cell>
          <cell r="D115" t="str">
            <v>ROMA</v>
          </cell>
          <cell r="E115" t="str">
            <v>LAZIO</v>
          </cell>
          <cell r="F115" t="str">
            <v>Centro</v>
          </cell>
          <cell r="G115">
            <v>67600</v>
          </cell>
          <cell r="H115">
            <v>24525</v>
          </cell>
          <cell r="I115">
            <v>3291</v>
          </cell>
          <cell r="J115">
            <v>0.21686493135627777</v>
          </cell>
          <cell r="K115">
            <v>0.13418960244648317</v>
          </cell>
          <cell r="L115">
            <v>0.23496301346212586</v>
          </cell>
          <cell r="M115">
            <v>0.30912209434437232</v>
          </cell>
        </row>
        <row r="116">
          <cell r="A116">
            <v>178</v>
          </cell>
          <cell r="B116" t="str">
            <v>00178</v>
          </cell>
          <cell r="C116" t="str">
            <v>RM</v>
          </cell>
          <cell r="D116" t="str">
            <v>ROMA</v>
          </cell>
          <cell r="E116" t="str">
            <v>LAZIO</v>
          </cell>
          <cell r="F116" t="str">
            <v>Centro</v>
          </cell>
          <cell r="G116">
            <v>27864</v>
          </cell>
          <cell r="H116">
            <v>9589</v>
          </cell>
          <cell r="I116">
            <v>2307</v>
          </cell>
          <cell r="J116">
            <v>0.21686493135627777</v>
          </cell>
          <cell r="K116">
            <v>0.24058817394931692</v>
          </cell>
          <cell r="L116">
            <v>0.23496301346212586</v>
          </cell>
          <cell r="M116">
            <v>0.30912209434437232</v>
          </cell>
        </row>
        <row r="117">
          <cell r="A117">
            <v>179</v>
          </cell>
          <cell r="B117" t="str">
            <v>00179</v>
          </cell>
          <cell r="C117" t="str">
            <v>RM</v>
          </cell>
          <cell r="D117" t="str">
            <v>ROMA</v>
          </cell>
          <cell r="E117" t="str">
            <v>LAZIO</v>
          </cell>
          <cell r="F117" t="str">
            <v>Centro</v>
          </cell>
          <cell r="G117">
            <v>50691</v>
          </cell>
          <cell r="H117">
            <v>20747</v>
          </cell>
          <cell r="I117">
            <v>3388</v>
          </cell>
          <cell r="J117">
            <v>0.21686493135627777</v>
          </cell>
          <cell r="K117">
            <v>0.16330071817612185</v>
          </cell>
          <cell r="L117">
            <v>0.23496301346212586</v>
          </cell>
          <cell r="M117">
            <v>0.30912209434437232</v>
          </cell>
        </row>
        <row r="118">
          <cell r="A118">
            <v>181</v>
          </cell>
          <cell r="B118" t="str">
            <v>00181</v>
          </cell>
          <cell r="C118" t="str">
            <v>RM</v>
          </cell>
          <cell r="D118" t="str">
            <v>ROMA</v>
          </cell>
          <cell r="E118" t="str">
            <v>LAZIO</v>
          </cell>
          <cell r="F118" t="str">
            <v>Centro</v>
          </cell>
          <cell r="G118">
            <v>35318</v>
          </cell>
          <cell r="H118">
            <v>14719</v>
          </cell>
          <cell r="I118">
            <v>2082</v>
          </cell>
          <cell r="J118">
            <v>0.21686493135627777</v>
          </cell>
          <cell r="K118">
            <v>0.14144982675453496</v>
          </cell>
          <cell r="L118">
            <v>0.23496301346212586</v>
          </cell>
          <cell r="M118">
            <v>0.30912209434437232</v>
          </cell>
        </row>
        <row r="119">
          <cell r="A119">
            <v>182</v>
          </cell>
          <cell r="B119" t="str">
            <v>00182</v>
          </cell>
          <cell r="C119" t="str">
            <v>RM</v>
          </cell>
          <cell r="D119" t="str">
            <v>ROMA</v>
          </cell>
          <cell r="E119" t="str">
            <v>LAZIO</v>
          </cell>
          <cell r="F119" t="str">
            <v>Centro</v>
          </cell>
          <cell r="G119">
            <v>28100</v>
          </cell>
          <cell r="H119">
            <v>12448</v>
          </cell>
          <cell r="I119">
            <v>1527</v>
          </cell>
          <cell r="J119">
            <v>0.21686493135627777</v>
          </cell>
          <cell r="K119">
            <v>0.12267030848329048</v>
          </cell>
          <cell r="L119">
            <v>0.23496301346212586</v>
          </cell>
          <cell r="M119">
            <v>0.30912209434437232</v>
          </cell>
        </row>
        <row r="120">
          <cell r="A120">
            <v>183</v>
          </cell>
          <cell r="B120" t="str">
            <v>00183</v>
          </cell>
          <cell r="C120" t="str">
            <v>RM</v>
          </cell>
          <cell r="D120" t="str">
            <v>ROMA</v>
          </cell>
          <cell r="E120" t="str">
            <v>LAZIO</v>
          </cell>
          <cell r="F120" t="str">
            <v>Centro</v>
          </cell>
          <cell r="G120">
            <v>33861</v>
          </cell>
          <cell r="H120">
            <v>15086</v>
          </cell>
          <cell r="I120">
            <v>2038</v>
          </cell>
          <cell r="J120">
            <v>0.21686493135627777</v>
          </cell>
          <cell r="K120">
            <v>0.13509213840646958</v>
          </cell>
          <cell r="L120">
            <v>0.23496301346212586</v>
          </cell>
          <cell r="M120">
            <v>0.30912209434437232</v>
          </cell>
        </row>
        <row r="121">
          <cell r="A121">
            <v>184</v>
          </cell>
          <cell r="B121" t="str">
            <v>00184</v>
          </cell>
          <cell r="C121" t="str">
            <v>RM</v>
          </cell>
          <cell r="D121" t="str">
            <v>ROMA</v>
          </cell>
          <cell r="E121" t="str">
            <v>LAZIO</v>
          </cell>
          <cell r="F121" t="str">
            <v>Centro</v>
          </cell>
          <cell r="G121">
            <v>20264</v>
          </cell>
          <cell r="H121">
            <v>9441</v>
          </cell>
          <cell r="I121">
            <v>1583</v>
          </cell>
          <cell r="J121">
            <v>0.21686493135627777</v>
          </cell>
          <cell r="K121">
            <v>0.16767291600466053</v>
          </cell>
          <cell r="L121">
            <v>0.23496301346212586</v>
          </cell>
          <cell r="M121">
            <v>0.30912209434437232</v>
          </cell>
        </row>
        <row r="122">
          <cell r="A122">
            <v>185</v>
          </cell>
          <cell r="B122" t="str">
            <v>00185</v>
          </cell>
          <cell r="C122" t="str">
            <v>RM</v>
          </cell>
          <cell r="D122" t="str">
            <v>ROMA</v>
          </cell>
          <cell r="E122" t="str">
            <v>LAZIO</v>
          </cell>
          <cell r="F122" t="str">
            <v>Centro</v>
          </cell>
          <cell r="G122">
            <v>45399</v>
          </cell>
          <cell r="H122">
            <v>21017</v>
          </cell>
          <cell r="I122">
            <v>2351</v>
          </cell>
          <cell r="J122">
            <v>0.21686493135627777</v>
          </cell>
          <cell r="K122">
            <v>0.11186182614074321</v>
          </cell>
          <cell r="L122">
            <v>0.23496301346212586</v>
          </cell>
          <cell r="M122">
            <v>0.30912209434437232</v>
          </cell>
        </row>
        <row r="123">
          <cell r="A123">
            <v>186</v>
          </cell>
          <cell r="B123" t="str">
            <v>00186</v>
          </cell>
          <cell r="C123" t="str">
            <v>RM</v>
          </cell>
          <cell r="D123" t="str">
            <v>ROMA</v>
          </cell>
          <cell r="E123" t="str">
            <v>LAZIO</v>
          </cell>
          <cell r="F123" t="str">
            <v>Centro</v>
          </cell>
          <cell r="G123">
            <v>22919</v>
          </cell>
          <cell r="H123">
            <v>11329</v>
          </cell>
          <cell r="I123">
            <v>2967</v>
          </cell>
          <cell r="J123">
            <v>0.21686493135627777</v>
          </cell>
          <cell r="K123">
            <v>0.26189425368523261</v>
          </cell>
          <cell r="L123">
            <v>0.23496301346212586</v>
          </cell>
          <cell r="M123">
            <v>0.30912209434437232</v>
          </cell>
        </row>
        <row r="124">
          <cell r="A124">
            <v>187</v>
          </cell>
          <cell r="B124" t="str">
            <v>00187</v>
          </cell>
          <cell r="C124" t="str">
            <v>RM</v>
          </cell>
          <cell r="D124" t="str">
            <v>ROMA</v>
          </cell>
          <cell r="E124" t="str">
            <v>LAZIO</v>
          </cell>
          <cell r="F124" t="str">
            <v>Centro</v>
          </cell>
          <cell r="G124">
            <v>12624</v>
          </cell>
          <cell r="H124">
            <v>6183</v>
          </cell>
          <cell r="I124">
            <v>2151</v>
          </cell>
          <cell r="J124">
            <v>0.21686493135627777</v>
          </cell>
          <cell r="K124">
            <v>0.34788937409024745</v>
          </cell>
          <cell r="L124">
            <v>0.23496301346212586</v>
          </cell>
          <cell r="M124">
            <v>0.30912209434437232</v>
          </cell>
        </row>
        <row r="125">
          <cell r="A125">
            <v>188</v>
          </cell>
          <cell r="B125" t="str">
            <v>00188</v>
          </cell>
          <cell r="C125" t="str">
            <v>RM</v>
          </cell>
          <cell r="D125" t="str">
            <v>ROMA</v>
          </cell>
          <cell r="E125" t="str">
            <v>LAZIO</v>
          </cell>
          <cell r="F125" t="str">
            <v>Centro</v>
          </cell>
          <cell r="G125">
            <v>25281</v>
          </cell>
          <cell r="H125">
            <v>8298</v>
          </cell>
          <cell r="I125">
            <v>2396</v>
          </cell>
          <cell r="J125">
            <v>0.21686493135627777</v>
          </cell>
          <cell r="K125">
            <v>0.28874427572909134</v>
          </cell>
          <cell r="L125">
            <v>0.23496301346212586</v>
          </cell>
          <cell r="M125">
            <v>0.30912209434437232</v>
          </cell>
        </row>
        <row r="126">
          <cell r="A126">
            <v>189</v>
          </cell>
          <cell r="B126" t="str">
            <v>00189</v>
          </cell>
          <cell r="C126" t="str">
            <v>RM</v>
          </cell>
          <cell r="D126" t="str">
            <v>ROMA</v>
          </cell>
          <cell r="E126" t="str">
            <v>LAZIO</v>
          </cell>
          <cell r="F126" t="str">
            <v>Centro</v>
          </cell>
          <cell r="G126">
            <v>31911</v>
          </cell>
          <cell r="H126">
            <v>11646</v>
          </cell>
          <cell r="I126">
            <v>3897</v>
          </cell>
          <cell r="J126">
            <v>0.21686493135627777</v>
          </cell>
          <cell r="K126">
            <v>0.33462132921174653</v>
          </cell>
          <cell r="L126">
            <v>0.23496301346212586</v>
          </cell>
          <cell r="M126">
            <v>0.30912209434437232</v>
          </cell>
        </row>
        <row r="127">
          <cell r="A127">
            <v>191</v>
          </cell>
          <cell r="B127" t="str">
            <v>00191</v>
          </cell>
          <cell r="C127" t="str">
            <v>RM</v>
          </cell>
          <cell r="D127" t="str">
            <v>ROMA</v>
          </cell>
          <cell r="E127" t="str">
            <v>LAZIO</v>
          </cell>
          <cell r="F127" t="str">
            <v>Centro</v>
          </cell>
          <cell r="G127">
            <v>20687</v>
          </cell>
          <cell r="H127">
            <v>8137</v>
          </cell>
          <cell r="I127">
            <v>3458</v>
          </cell>
          <cell r="J127">
            <v>0.21686493135627777</v>
          </cell>
          <cell r="K127">
            <v>0.42497234853139976</v>
          </cell>
          <cell r="L127">
            <v>0.23496301346212586</v>
          </cell>
          <cell r="M127">
            <v>0.30912209434437232</v>
          </cell>
        </row>
        <row r="128">
          <cell r="A128">
            <v>192</v>
          </cell>
          <cell r="B128" t="str">
            <v>00192</v>
          </cell>
          <cell r="C128" t="str">
            <v>RM</v>
          </cell>
          <cell r="D128" t="str">
            <v>ROMA</v>
          </cell>
          <cell r="E128" t="str">
            <v>LAZIO</v>
          </cell>
          <cell r="F128" t="str">
            <v>Centro</v>
          </cell>
          <cell r="G128">
            <v>17648</v>
          </cell>
          <cell r="H128">
            <v>7759</v>
          </cell>
          <cell r="I128">
            <v>1552</v>
          </cell>
          <cell r="J128">
            <v>0.21686493135627777</v>
          </cell>
          <cell r="K128">
            <v>0.20002577651759249</v>
          </cell>
          <cell r="L128">
            <v>0.23496301346212586</v>
          </cell>
          <cell r="M128">
            <v>0.30912209434437232</v>
          </cell>
        </row>
        <row r="129">
          <cell r="A129">
            <v>193</v>
          </cell>
          <cell r="B129" t="str">
            <v>00193</v>
          </cell>
          <cell r="C129" t="str">
            <v>RM</v>
          </cell>
          <cell r="D129" t="str">
            <v>ROMA</v>
          </cell>
          <cell r="E129" t="str">
            <v>LAZIO</v>
          </cell>
          <cell r="F129" t="str">
            <v>Centro</v>
          </cell>
          <cell r="G129">
            <v>9846</v>
          </cell>
          <cell r="H129">
            <v>4452</v>
          </cell>
          <cell r="I129">
            <v>1110</v>
          </cell>
          <cell r="J129">
            <v>0.21686493135627777</v>
          </cell>
          <cell r="K129">
            <v>0.24932614555256064</v>
          </cell>
          <cell r="L129">
            <v>0.23496301346212586</v>
          </cell>
          <cell r="M129">
            <v>0.30912209434437232</v>
          </cell>
        </row>
        <row r="130">
          <cell r="A130">
            <v>194</v>
          </cell>
          <cell r="B130" t="str">
            <v>00194</v>
          </cell>
          <cell r="C130" t="str">
            <v>RM</v>
          </cell>
          <cell r="D130" t="str">
            <v>ROMA</v>
          </cell>
          <cell r="E130" t="str">
            <v>LAZIO</v>
          </cell>
          <cell r="F130" t="str">
            <v>Centro</v>
          </cell>
          <cell r="G130">
            <v>11084</v>
          </cell>
          <cell r="H130">
            <v>4308</v>
          </cell>
          <cell r="I130">
            <v>1318</v>
          </cell>
          <cell r="J130">
            <v>0.21686493135627777</v>
          </cell>
          <cell r="K130">
            <v>0.30594243268337978</v>
          </cell>
          <cell r="L130">
            <v>0.23496301346212586</v>
          </cell>
          <cell r="M130">
            <v>0.30912209434437232</v>
          </cell>
        </row>
        <row r="131">
          <cell r="A131">
            <v>195</v>
          </cell>
          <cell r="B131" t="str">
            <v>00195</v>
          </cell>
          <cell r="C131" t="str">
            <v>RM</v>
          </cell>
          <cell r="D131" t="str">
            <v>ROMA</v>
          </cell>
          <cell r="E131" t="str">
            <v>LAZIO</v>
          </cell>
          <cell r="F131" t="str">
            <v>Centro</v>
          </cell>
          <cell r="G131">
            <v>25825</v>
          </cell>
          <cell r="H131">
            <v>10624</v>
          </cell>
          <cell r="I131">
            <v>2872</v>
          </cell>
          <cell r="J131">
            <v>0.21686493135627777</v>
          </cell>
          <cell r="K131">
            <v>0.27033132530120479</v>
          </cell>
          <cell r="L131">
            <v>0.23496301346212586</v>
          </cell>
          <cell r="M131">
            <v>0.30912209434437232</v>
          </cell>
        </row>
        <row r="132">
          <cell r="A132">
            <v>196</v>
          </cell>
          <cell r="B132" t="str">
            <v>00196</v>
          </cell>
          <cell r="C132" t="str">
            <v>RM</v>
          </cell>
          <cell r="D132" t="str">
            <v>ROMA</v>
          </cell>
          <cell r="E132" t="str">
            <v>LAZIO</v>
          </cell>
          <cell r="F132" t="str">
            <v>Centro</v>
          </cell>
          <cell r="G132">
            <v>21582</v>
          </cell>
          <cell r="H132">
            <v>9698</v>
          </cell>
          <cell r="I132">
            <v>1795</v>
          </cell>
          <cell r="J132">
            <v>0.21686493135627777</v>
          </cell>
          <cell r="K132">
            <v>0.18508970921839554</v>
          </cell>
          <cell r="L132">
            <v>0.23496301346212586</v>
          </cell>
          <cell r="M132">
            <v>0.30912209434437232</v>
          </cell>
        </row>
        <row r="133">
          <cell r="A133">
            <v>197</v>
          </cell>
          <cell r="B133" t="str">
            <v>00197</v>
          </cell>
          <cell r="C133" t="str">
            <v>RM</v>
          </cell>
          <cell r="D133" t="str">
            <v>ROMA</v>
          </cell>
          <cell r="E133" t="str">
            <v>LAZIO</v>
          </cell>
          <cell r="F133" t="str">
            <v>Centro</v>
          </cell>
          <cell r="G133">
            <v>23503</v>
          </cell>
          <cell r="H133">
            <v>10637</v>
          </cell>
          <cell r="I133">
            <v>3543</v>
          </cell>
          <cell r="J133">
            <v>0.21686493135627777</v>
          </cell>
          <cell r="K133">
            <v>0.33308263608160193</v>
          </cell>
          <cell r="L133">
            <v>0.23496301346212586</v>
          </cell>
          <cell r="M133">
            <v>0.30912209434437232</v>
          </cell>
        </row>
        <row r="134">
          <cell r="A134">
            <v>198</v>
          </cell>
          <cell r="B134" t="str">
            <v>00198</v>
          </cell>
          <cell r="C134" t="str">
            <v>RM</v>
          </cell>
          <cell r="D134" t="str">
            <v>ROMA</v>
          </cell>
          <cell r="E134" t="str">
            <v>LAZIO</v>
          </cell>
          <cell r="F134" t="str">
            <v>Centro</v>
          </cell>
          <cell r="G134">
            <v>35105</v>
          </cell>
          <cell r="H134">
            <v>15877</v>
          </cell>
          <cell r="I134">
            <v>3715</v>
          </cell>
          <cell r="J134">
            <v>0.21686493135627777</v>
          </cell>
          <cell r="K134">
            <v>0.23398626944636897</v>
          </cell>
          <cell r="L134">
            <v>0.23496301346212586</v>
          </cell>
          <cell r="M134">
            <v>0.30912209434437232</v>
          </cell>
        </row>
        <row r="135">
          <cell r="A135">
            <v>199</v>
          </cell>
          <cell r="B135" t="str">
            <v>00199</v>
          </cell>
          <cell r="C135" t="str">
            <v>RM</v>
          </cell>
          <cell r="D135" t="str">
            <v>ROMA</v>
          </cell>
          <cell r="E135" t="str">
            <v>LAZIO</v>
          </cell>
          <cell r="F135" t="str">
            <v>Centro</v>
          </cell>
          <cell r="G135">
            <v>55142</v>
          </cell>
          <cell r="H135">
            <v>24613</v>
          </cell>
          <cell r="I135">
            <v>4310</v>
          </cell>
          <cell r="J135">
            <v>0.21686493135627777</v>
          </cell>
          <cell r="K135">
            <v>0.17511071385040425</v>
          </cell>
          <cell r="L135">
            <v>0.23496301346212586</v>
          </cell>
          <cell r="M135">
            <v>0.30912209434437232</v>
          </cell>
        </row>
        <row r="136">
          <cell r="A136">
            <v>1010</v>
          </cell>
          <cell r="B136" t="str">
            <v>01010</v>
          </cell>
          <cell r="C136" t="str">
            <v>VT</v>
          </cell>
          <cell r="D136" t="str">
            <v>VITERBO</v>
          </cell>
          <cell r="E136" t="str">
            <v>LAZIO</v>
          </cell>
          <cell r="F136" t="str">
            <v>Centro</v>
          </cell>
          <cell r="G136">
            <v>30080</v>
          </cell>
          <cell r="H136">
            <v>11748</v>
          </cell>
          <cell r="I136">
            <v>1853</v>
          </cell>
          <cell r="J136">
            <v>0.18008377199448458</v>
          </cell>
          <cell r="K136">
            <v>0.15772897514470549</v>
          </cell>
          <cell r="L136">
            <v>0.19898497362921683</v>
          </cell>
          <cell r="M136">
            <v>0.23624701193539327</v>
          </cell>
        </row>
        <row r="137">
          <cell r="A137">
            <v>1011</v>
          </cell>
          <cell r="B137" t="str">
            <v>01011</v>
          </cell>
          <cell r="C137" t="str">
            <v>VT</v>
          </cell>
          <cell r="D137" t="str">
            <v>VITERBO</v>
          </cell>
          <cell r="E137" t="str">
            <v>LAZIO</v>
          </cell>
          <cell r="F137" t="str">
            <v>Centro</v>
          </cell>
          <cell r="G137">
            <v>5251</v>
          </cell>
          <cell r="H137">
            <v>2030</v>
          </cell>
          <cell r="I137">
            <v>397</v>
          </cell>
          <cell r="J137">
            <v>0.18008377199448458</v>
          </cell>
          <cell r="K137">
            <v>0.19556650246305418</v>
          </cell>
          <cell r="L137">
            <v>0.19898497362921683</v>
          </cell>
          <cell r="M137">
            <v>0.23624701193539327</v>
          </cell>
        </row>
        <row r="138">
          <cell r="A138">
            <v>1012</v>
          </cell>
          <cell r="B138" t="str">
            <v>01012</v>
          </cell>
          <cell r="C138" t="str">
            <v>VT</v>
          </cell>
          <cell r="D138" t="str">
            <v>VITERBO</v>
          </cell>
          <cell r="E138" t="str">
            <v>LAZIO</v>
          </cell>
          <cell r="F138" t="str">
            <v>Centro</v>
          </cell>
          <cell r="G138">
            <v>4776</v>
          </cell>
          <cell r="H138">
            <v>1675</v>
          </cell>
          <cell r="I138">
            <v>518</v>
          </cell>
          <cell r="J138">
            <v>0.18008377199448458</v>
          </cell>
          <cell r="K138">
            <v>0.3092537313432836</v>
          </cell>
          <cell r="L138">
            <v>0.19898497362921683</v>
          </cell>
          <cell r="M138">
            <v>0.23624701193539327</v>
          </cell>
        </row>
        <row r="139">
          <cell r="A139">
            <v>1014</v>
          </cell>
          <cell r="B139" t="str">
            <v>01014</v>
          </cell>
          <cell r="C139" t="str">
            <v>VT</v>
          </cell>
          <cell r="D139" t="str">
            <v>VITERBO</v>
          </cell>
          <cell r="E139" t="str">
            <v>LAZIO</v>
          </cell>
          <cell r="F139" t="str">
            <v>Centro</v>
          </cell>
          <cell r="G139">
            <v>7063</v>
          </cell>
          <cell r="H139">
            <v>2470</v>
          </cell>
          <cell r="I139">
            <v>557</v>
          </cell>
          <cell r="J139">
            <v>0.18008377199448458</v>
          </cell>
          <cell r="K139">
            <v>0.22550607287449392</v>
          </cell>
          <cell r="L139">
            <v>0.19898497362921683</v>
          </cell>
          <cell r="M139">
            <v>0.23624701193539327</v>
          </cell>
        </row>
        <row r="140">
          <cell r="A140">
            <v>1015</v>
          </cell>
          <cell r="B140" t="str">
            <v>01015</v>
          </cell>
          <cell r="C140" t="str">
            <v>VT</v>
          </cell>
          <cell r="D140" t="str">
            <v>VITERBO</v>
          </cell>
          <cell r="E140" t="str">
            <v>LAZIO</v>
          </cell>
          <cell r="F140" t="str">
            <v>Centro</v>
          </cell>
          <cell r="G140">
            <v>4334</v>
          </cell>
          <cell r="H140">
            <v>1616</v>
          </cell>
          <cell r="I140">
            <v>532</v>
          </cell>
          <cell r="J140">
            <v>0.18008377199448458</v>
          </cell>
          <cell r="K140">
            <v>0.32920792079207922</v>
          </cell>
          <cell r="L140">
            <v>0.19898497362921683</v>
          </cell>
          <cell r="M140">
            <v>0.23624701193539327</v>
          </cell>
        </row>
        <row r="141">
          <cell r="A141">
            <v>1016</v>
          </cell>
          <cell r="B141" t="str">
            <v>01016</v>
          </cell>
          <cell r="C141" t="str">
            <v>VT</v>
          </cell>
          <cell r="D141" t="str">
            <v>VITERBO</v>
          </cell>
          <cell r="E141" t="str">
            <v>LAZIO</v>
          </cell>
          <cell r="F141" t="str">
            <v>Centro</v>
          </cell>
          <cell r="G141">
            <v>14020</v>
          </cell>
          <cell r="H141">
            <v>5000</v>
          </cell>
          <cell r="I141">
            <v>1089</v>
          </cell>
          <cell r="J141">
            <v>0.18008377199448458</v>
          </cell>
          <cell r="K141">
            <v>0.21779999999999999</v>
          </cell>
          <cell r="L141">
            <v>0.19898497362921683</v>
          </cell>
          <cell r="M141">
            <v>0.23624701193539327</v>
          </cell>
        </row>
        <row r="142">
          <cell r="A142">
            <v>1017</v>
          </cell>
          <cell r="B142" t="str">
            <v>01017</v>
          </cell>
          <cell r="C142" t="str">
            <v>VT</v>
          </cell>
          <cell r="D142" t="str">
            <v>VITERBO</v>
          </cell>
          <cell r="E142" t="str">
            <v>LAZIO</v>
          </cell>
          <cell r="F142" t="str">
            <v>Centro</v>
          </cell>
          <cell r="G142">
            <v>7721</v>
          </cell>
          <cell r="H142">
            <v>2853</v>
          </cell>
          <cell r="I142">
            <v>487</v>
          </cell>
          <cell r="J142">
            <v>0.18008377199448458</v>
          </cell>
          <cell r="K142">
            <v>0.1706975113915177</v>
          </cell>
          <cell r="L142">
            <v>0.19898497362921683</v>
          </cell>
          <cell r="M142">
            <v>0.23624701193539327</v>
          </cell>
        </row>
        <row r="143">
          <cell r="A143">
            <v>1018</v>
          </cell>
          <cell r="B143" t="str">
            <v>01018</v>
          </cell>
          <cell r="C143" t="str">
            <v>VT</v>
          </cell>
          <cell r="D143" t="str">
            <v>VITERBO</v>
          </cell>
          <cell r="E143" t="str">
            <v>LAZIO</v>
          </cell>
          <cell r="F143" t="str">
            <v>Centro</v>
          </cell>
          <cell r="G143">
            <v>2923</v>
          </cell>
          <cell r="H143">
            <v>1138</v>
          </cell>
          <cell r="I143">
            <v>187</v>
          </cell>
          <cell r="J143">
            <v>0.18008377199448458</v>
          </cell>
          <cell r="K143">
            <v>0.16432337434094904</v>
          </cell>
          <cell r="L143">
            <v>0.19898497362921683</v>
          </cell>
          <cell r="M143">
            <v>0.23624701193539327</v>
          </cell>
        </row>
        <row r="144">
          <cell r="A144">
            <v>1019</v>
          </cell>
          <cell r="B144" t="str">
            <v>01019</v>
          </cell>
          <cell r="C144" t="str">
            <v>VT</v>
          </cell>
          <cell r="D144" t="str">
            <v>VITERBO</v>
          </cell>
          <cell r="E144" t="str">
            <v>LAZIO</v>
          </cell>
          <cell r="F144" t="str">
            <v>Centro</v>
          </cell>
          <cell r="G144">
            <v>11573</v>
          </cell>
          <cell r="H144">
            <v>4332</v>
          </cell>
          <cell r="I144">
            <v>831</v>
          </cell>
          <cell r="J144">
            <v>0.18008377199448458</v>
          </cell>
          <cell r="K144">
            <v>0.19182825484764543</v>
          </cell>
          <cell r="L144">
            <v>0.19898497362921683</v>
          </cell>
          <cell r="M144">
            <v>0.23624701193539327</v>
          </cell>
        </row>
        <row r="145">
          <cell r="A145">
            <v>1020</v>
          </cell>
          <cell r="B145" t="str">
            <v>01020</v>
          </cell>
          <cell r="C145" t="str">
            <v>VT</v>
          </cell>
          <cell r="D145" t="str">
            <v>VITERBO</v>
          </cell>
          <cell r="E145" t="str">
            <v>LAZIO</v>
          </cell>
          <cell r="F145" t="str">
            <v>Centro</v>
          </cell>
          <cell r="G145">
            <v>10365</v>
          </cell>
          <cell r="H145">
            <v>3898</v>
          </cell>
          <cell r="I145">
            <v>721</v>
          </cell>
          <cell r="J145">
            <v>0.18008377199448458</v>
          </cell>
          <cell r="K145">
            <v>0.1849666495638789</v>
          </cell>
          <cell r="L145">
            <v>0.19898497362921683</v>
          </cell>
          <cell r="M145">
            <v>0.23624701193539327</v>
          </cell>
        </row>
        <row r="146">
          <cell r="A146">
            <v>1021</v>
          </cell>
          <cell r="B146" t="str">
            <v>01021</v>
          </cell>
          <cell r="C146" t="str">
            <v>VT</v>
          </cell>
          <cell r="D146" t="str">
            <v>VITERBO</v>
          </cell>
          <cell r="E146" t="str">
            <v>LAZIO</v>
          </cell>
          <cell r="F146" t="str">
            <v>Centro</v>
          </cell>
          <cell r="G146">
            <v>5886</v>
          </cell>
          <cell r="H146">
            <v>2171</v>
          </cell>
          <cell r="I146">
            <v>384</v>
          </cell>
          <cell r="J146">
            <v>0.18008377199448458</v>
          </cell>
          <cell r="K146">
            <v>0.1768770152003685</v>
          </cell>
          <cell r="L146">
            <v>0.19898497362921683</v>
          </cell>
          <cell r="M146">
            <v>0.23624701193539327</v>
          </cell>
        </row>
        <row r="147">
          <cell r="A147">
            <v>1022</v>
          </cell>
          <cell r="B147" t="str">
            <v>01022</v>
          </cell>
          <cell r="C147" t="str">
            <v>VT</v>
          </cell>
          <cell r="D147" t="str">
            <v>VITERBO</v>
          </cell>
          <cell r="E147" t="str">
            <v>LAZIO</v>
          </cell>
          <cell r="F147" t="str">
            <v>Centro</v>
          </cell>
          <cell r="G147">
            <v>3857</v>
          </cell>
          <cell r="H147">
            <v>1377</v>
          </cell>
          <cell r="I147">
            <v>180</v>
          </cell>
          <cell r="J147">
            <v>0.18008377199448458</v>
          </cell>
          <cell r="K147">
            <v>0.13071895424836602</v>
          </cell>
          <cell r="L147">
            <v>0.19898497362921683</v>
          </cell>
          <cell r="M147">
            <v>0.23624701193539327</v>
          </cell>
        </row>
        <row r="148">
          <cell r="A148">
            <v>1023</v>
          </cell>
          <cell r="B148" t="str">
            <v>01023</v>
          </cell>
          <cell r="C148" t="str">
            <v>VT</v>
          </cell>
          <cell r="D148" t="str">
            <v>VITERBO</v>
          </cell>
          <cell r="E148" t="str">
            <v>LAZIO</v>
          </cell>
          <cell r="F148" t="str">
            <v>Centro</v>
          </cell>
          <cell r="G148">
            <v>4064</v>
          </cell>
          <cell r="H148">
            <v>1592</v>
          </cell>
          <cell r="I148">
            <v>274</v>
          </cell>
          <cell r="J148">
            <v>0.18008377199448458</v>
          </cell>
          <cell r="K148">
            <v>0.17211055276381909</v>
          </cell>
          <cell r="L148">
            <v>0.19898497362921683</v>
          </cell>
          <cell r="M148">
            <v>0.23624701193539327</v>
          </cell>
        </row>
        <row r="149">
          <cell r="A149">
            <v>1024</v>
          </cell>
          <cell r="B149" t="str">
            <v>01024</v>
          </cell>
          <cell r="C149" t="str">
            <v>VT</v>
          </cell>
          <cell r="D149" t="str">
            <v>VITERBO</v>
          </cell>
          <cell r="E149" t="str">
            <v>LAZIO</v>
          </cell>
          <cell r="F149" t="str">
            <v>Centro</v>
          </cell>
          <cell r="G149">
            <v>2321</v>
          </cell>
          <cell r="H149">
            <v>846</v>
          </cell>
          <cell r="I149">
            <v>117</v>
          </cell>
          <cell r="J149">
            <v>0.18008377199448458</v>
          </cell>
          <cell r="K149">
            <v>0.13829787234042554</v>
          </cell>
          <cell r="L149">
            <v>0.19898497362921683</v>
          </cell>
          <cell r="M149">
            <v>0.23624701193539327</v>
          </cell>
        </row>
        <row r="150">
          <cell r="A150">
            <v>1025</v>
          </cell>
          <cell r="B150" t="str">
            <v>01025</v>
          </cell>
          <cell r="C150" t="str">
            <v>VT</v>
          </cell>
          <cell r="D150" t="str">
            <v>VITERBO</v>
          </cell>
          <cell r="E150" t="str">
            <v>LAZIO</v>
          </cell>
          <cell r="F150" t="str">
            <v>Centro</v>
          </cell>
          <cell r="G150">
            <v>3187</v>
          </cell>
          <cell r="H150">
            <v>1189</v>
          </cell>
          <cell r="I150">
            <v>172</v>
          </cell>
          <cell r="J150">
            <v>0.18008377199448458</v>
          </cell>
          <cell r="K150">
            <v>0.14465937762825903</v>
          </cell>
          <cell r="L150">
            <v>0.19898497362921683</v>
          </cell>
          <cell r="M150">
            <v>0.23624701193539327</v>
          </cell>
        </row>
        <row r="151">
          <cell r="A151">
            <v>1027</v>
          </cell>
          <cell r="B151" t="str">
            <v>01027</v>
          </cell>
          <cell r="C151" t="str">
            <v>VT</v>
          </cell>
          <cell r="D151" t="str">
            <v>VITERBO</v>
          </cell>
          <cell r="E151" t="str">
            <v>LAZIO</v>
          </cell>
          <cell r="F151" t="str">
            <v>Centro</v>
          </cell>
          <cell r="G151">
            <v>12656</v>
          </cell>
          <cell r="H151">
            <v>4801</v>
          </cell>
          <cell r="I151">
            <v>768</v>
          </cell>
          <cell r="J151">
            <v>0.18008377199448458</v>
          </cell>
          <cell r="K151">
            <v>0.15996667360966466</v>
          </cell>
          <cell r="L151">
            <v>0.19898497362921683</v>
          </cell>
          <cell r="M151">
            <v>0.23624701193539327</v>
          </cell>
        </row>
        <row r="152">
          <cell r="A152">
            <v>1028</v>
          </cell>
          <cell r="B152" t="str">
            <v>01028</v>
          </cell>
          <cell r="C152" t="str">
            <v>VT</v>
          </cell>
          <cell r="D152" t="str">
            <v>VITERBO</v>
          </cell>
          <cell r="E152" t="str">
            <v>LAZIO</v>
          </cell>
          <cell r="F152" t="str">
            <v>Centro</v>
          </cell>
          <cell r="G152">
            <v>7820</v>
          </cell>
          <cell r="H152">
            <v>2842</v>
          </cell>
          <cell r="I152">
            <v>425</v>
          </cell>
          <cell r="J152">
            <v>0.18008377199448458</v>
          </cell>
          <cell r="K152">
            <v>0.14954257565095003</v>
          </cell>
          <cell r="L152">
            <v>0.19898497362921683</v>
          </cell>
          <cell r="M152">
            <v>0.23624701193539327</v>
          </cell>
        </row>
        <row r="153">
          <cell r="A153">
            <v>1030</v>
          </cell>
          <cell r="B153" t="str">
            <v>01030</v>
          </cell>
          <cell r="C153" t="str">
            <v>VT</v>
          </cell>
          <cell r="D153" t="str">
            <v>VITERBO</v>
          </cell>
          <cell r="E153" t="str">
            <v>LAZIO</v>
          </cell>
          <cell r="F153" t="str">
            <v>Centro</v>
          </cell>
          <cell r="G153">
            <v>27719</v>
          </cell>
          <cell r="H153">
            <v>10017</v>
          </cell>
          <cell r="I153">
            <v>2405</v>
          </cell>
          <cell r="J153">
            <v>0.18008377199448458</v>
          </cell>
          <cell r="K153">
            <v>0.24009184386542878</v>
          </cell>
          <cell r="L153">
            <v>0.19898497362921683</v>
          </cell>
          <cell r="M153">
            <v>0.23624701193539327</v>
          </cell>
        </row>
        <row r="154">
          <cell r="A154">
            <v>1032</v>
          </cell>
          <cell r="B154" t="str">
            <v>01032</v>
          </cell>
          <cell r="C154" t="str">
            <v>VT</v>
          </cell>
          <cell r="D154" t="str">
            <v>VITERBO</v>
          </cell>
          <cell r="E154" t="str">
            <v>LAZIO</v>
          </cell>
          <cell r="F154" t="str">
            <v>Centro</v>
          </cell>
          <cell r="G154">
            <v>4913</v>
          </cell>
          <cell r="H154">
            <v>1998</v>
          </cell>
          <cell r="I154">
            <v>207</v>
          </cell>
          <cell r="J154">
            <v>0.18008377199448458</v>
          </cell>
          <cell r="K154">
            <v>0.1036036036036036</v>
          </cell>
          <cell r="L154">
            <v>0.19898497362921683</v>
          </cell>
          <cell r="M154">
            <v>0.23624701193539327</v>
          </cell>
        </row>
        <row r="155">
          <cell r="A155">
            <v>1033</v>
          </cell>
          <cell r="B155" t="str">
            <v>01033</v>
          </cell>
          <cell r="C155" t="str">
            <v>VT</v>
          </cell>
          <cell r="D155" t="str">
            <v>VITERBO</v>
          </cell>
          <cell r="E155" t="str">
            <v>LAZIO</v>
          </cell>
          <cell r="F155" t="str">
            <v>Centro</v>
          </cell>
          <cell r="G155">
            <v>15454</v>
          </cell>
          <cell r="H155">
            <v>5118</v>
          </cell>
          <cell r="I155">
            <v>1271</v>
          </cell>
          <cell r="J155">
            <v>0.18008377199448458</v>
          </cell>
          <cell r="K155">
            <v>0.2483391949980461</v>
          </cell>
          <cell r="L155">
            <v>0.19898497362921683</v>
          </cell>
          <cell r="M155">
            <v>0.23624701193539327</v>
          </cell>
        </row>
        <row r="156">
          <cell r="A156">
            <v>1034</v>
          </cell>
          <cell r="B156" t="str">
            <v>01034</v>
          </cell>
          <cell r="C156" t="str">
            <v>VT</v>
          </cell>
          <cell r="D156" t="str">
            <v>VITERBO</v>
          </cell>
          <cell r="E156" t="str">
            <v>LAZIO</v>
          </cell>
          <cell r="F156" t="str">
            <v>Centro</v>
          </cell>
          <cell r="G156">
            <v>5231</v>
          </cell>
          <cell r="H156">
            <v>1816</v>
          </cell>
          <cell r="I156">
            <v>462</v>
          </cell>
          <cell r="J156">
            <v>0.18008377199448458</v>
          </cell>
          <cell r="K156">
            <v>0.25440528634361231</v>
          </cell>
          <cell r="L156">
            <v>0.19898497362921683</v>
          </cell>
          <cell r="M156">
            <v>0.23624701193539327</v>
          </cell>
        </row>
        <row r="157">
          <cell r="A157">
            <v>1035</v>
          </cell>
          <cell r="B157" t="str">
            <v>01035</v>
          </cell>
          <cell r="C157" t="str">
            <v>VT</v>
          </cell>
          <cell r="D157" t="str">
            <v>VITERBO</v>
          </cell>
          <cell r="E157" t="str">
            <v>LAZIO</v>
          </cell>
          <cell r="F157" t="str">
            <v>Centro</v>
          </cell>
          <cell r="G157">
            <v>2807</v>
          </cell>
          <cell r="H157">
            <v>999</v>
          </cell>
          <cell r="I157">
            <v>108</v>
          </cell>
          <cell r="J157">
            <v>0.18008377199448458</v>
          </cell>
          <cell r="K157">
            <v>0.10810810810810811</v>
          </cell>
          <cell r="L157">
            <v>0.19898497362921683</v>
          </cell>
          <cell r="M157">
            <v>0.23624701193539327</v>
          </cell>
        </row>
        <row r="158">
          <cell r="A158">
            <v>1036</v>
          </cell>
          <cell r="B158" t="str">
            <v>01036</v>
          </cell>
          <cell r="C158" t="str">
            <v>VT</v>
          </cell>
          <cell r="D158" t="str">
            <v>VITERBO</v>
          </cell>
          <cell r="E158" t="str">
            <v>LAZIO</v>
          </cell>
          <cell r="F158" t="str">
            <v>Centro</v>
          </cell>
          <cell r="G158">
            <v>6270</v>
          </cell>
          <cell r="H158">
            <v>2262</v>
          </cell>
          <cell r="I158">
            <v>661</v>
          </cell>
          <cell r="J158">
            <v>0.18008377199448458</v>
          </cell>
          <cell r="K158">
            <v>0.29221927497789568</v>
          </cell>
          <cell r="L158">
            <v>0.19898497362921683</v>
          </cell>
          <cell r="M158">
            <v>0.23624701193539327</v>
          </cell>
        </row>
        <row r="159">
          <cell r="A159">
            <v>1037</v>
          </cell>
          <cell r="B159" t="str">
            <v>01037</v>
          </cell>
          <cell r="C159" t="str">
            <v>VT</v>
          </cell>
          <cell r="D159" t="str">
            <v>VITERBO</v>
          </cell>
          <cell r="E159" t="str">
            <v>LAZIO</v>
          </cell>
          <cell r="F159" t="str">
            <v>Centro</v>
          </cell>
          <cell r="G159">
            <v>7227</v>
          </cell>
          <cell r="H159">
            <v>2690</v>
          </cell>
          <cell r="I159">
            <v>591</v>
          </cell>
          <cell r="J159">
            <v>0.18008377199448458</v>
          </cell>
          <cell r="K159">
            <v>0.21970260223048327</v>
          </cell>
          <cell r="L159">
            <v>0.19898497362921683</v>
          </cell>
          <cell r="M159">
            <v>0.23624701193539327</v>
          </cell>
        </row>
        <row r="160">
          <cell r="A160">
            <v>1038</v>
          </cell>
          <cell r="B160" t="str">
            <v>01038</v>
          </cell>
          <cell r="C160" t="str">
            <v>VT</v>
          </cell>
          <cell r="D160" t="str">
            <v>VITERBO</v>
          </cell>
          <cell r="E160" t="str">
            <v>LAZIO</v>
          </cell>
          <cell r="F160" t="str">
            <v>Centro</v>
          </cell>
          <cell r="G160">
            <v>7767</v>
          </cell>
          <cell r="H160">
            <v>2823</v>
          </cell>
          <cell r="I160">
            <v>538</v>
          </cell>
          <cell r="J160">
            <v>0.18008377199448458</v>
          </cell>
          <cell r="K160">
            <v>0.19057739992915337</v>
          </cell>
          <cell r="L160">
            <v>0.19898497362921683</v>
          </cell>
          <cell r="M160">
            <v>0.23624701193539327</v>
          </cell>
        </row>
        <row r="161">
          <cell r="A161">
            <v>1039</v>
          </cell>
          <cell r="B161" t="str">
            <v>01039</v>
          </cell>
          <cell r="C161" t="str">
            <v>VT</v>
          </cell>
          <cell r="D161" t="str">
            <v>VITERBO</v>
          </cell>
          <cell r="E161" t="str">
            <v>LAZIO</v>
          </cell>
          <cell r="F161" t="str">
            <v>Centro</v>
          </cell>
          <cell r="G161">
            <v>4724</v>
          </cell>
          <cell r="H161">
            <v>1698</v>
          </cell>
          <cell r="I161">
            <v>207</v>
          </cell>
          <cell r="J161">
            <v>0.18008377199448458</v>
          </cell>
          <cell r="K161">
            <v>0.12190812720848057</v>
          </cell>
          <cell r="L161">
            <v>0.19898497362921683</v>
          </cell>
          <cell r="M161">
            <v>0.23624701193539327</v>
          </cell>
        </row>
        <row r="162">
          <cell r="A162">
            <v>1100</v>
          </cell>
          <cell r="B162" t="str">
            <v>01100</v>
          </cell>
          <cell r="C162" t="str">
            <v>VT</v>
          </cell>
          <cell r="D162" t="str">
            <v>VITERBO</v>
          </cell>
          <cell r="E162" t="str">
            <v>LAZIO</v>
          </cell>
          <cell r="F162" t="str">
            <v>Centro</v>
          </cell>
          <cell r="G162">
            <v>55507</v>
          </cell>
          <cell r="H162">
            <v>19491</v>
          </cell>
          <cell r="I162">
            <v>4054</v>
          </cell>
          <cell r="J162">
            <v>0.18008377199448458</v>
          </cell>
          <cell r="K162">
            <v>0.20799343286645119</v>
          </cell>
          <cell r="L162">
            <v>0.19898497362921683</v>
          </cell>
          <cell r="M162">
            <v>0.23624701193539327</v>
          </cell>
        </row>
        <row r="163">
          <cell r="A163">
            <v>2010</v>
          </cell>
          <cell r="B163" t="str">
            <v>02010</v>
          </cell>
          <cell r="C163" t="str">
            <v>RI</v>
          </cell>
          <cell r="D163" t="str">
            <v>RIETI</v>
          </cell>
          <cell r="E163" t="str">
            <v>LAZIO</v>
          </cell>
          <cell r="F163" t="str">
            <v>Centro</v>
          </cell>
          <cell r="G163">
            <v>5965</v>
          </cell>
          <cell r="H163">
            <v>2422</v>
          </cell>
          <cell r="I163">
            <v>613</v>
          </cell>
          <cell r="J163">
            <v>0.15416343984645947</v>
          </cell>
          <cell r="K163">
            <v>0.25309661436829067</v>
          </cell>
          <cell r="L163">
            <v>0.17318876293740759</v>
          </cell>
          <cell r="M163">
            <v>0.21164661129639029</v>
          </cell>
        </row>
        <row r="164">
          <cell r="A164">
            <v>2011</v>
          </cell>
          <cell r="B164" t="str">
            <v>02011</v>
          </cell>
          <cell r="C164" t="str">
            <v>RI</v>
          </cell>
          <cell r="D164" t="str">
            <v>RIETI</v>
          </cell>
          <cell r="E164" t="str">
            <v>LAZIO</v>
          </cell>
          <cell r="F164" t="str">
            <v>Centro</v>
          </cell>
          <cell r="G164">
            <v>749</v>
          </cell>
          <cell r="H164">
            <v>290</v>
          </cell>
          <cell r="I164">
            <v>23</v>
          </cell>
          <cell r="J164">
            <v>0.15416343984645947</v>
          </cell>
          <cell r="K164">
            <v>7.9310344827586213E-2</v>
          </cell>
          <cell r="L164">
            <v>0.17318876293740759</v>
          </cell>
          <cell r="M164">
            <v>0.21164661129639029</v>
          </cell>
        </row>
        <row r="165">
          <cell r="A165">
            <v>2012</v>
          </cell>
          <cell r="B165" t="str">
            <v>02012</v>
          </cell>
          <cell r="C165" t="str">
            <v>RI</v>
          </cell>
          <cell r="D165" t="str">
            <v>RIETI</v>
          </cell>
          <cell r="E165" t="str">
            <v>LAZIO</v>
          </cell>
          <cell r="F165" t="str">
            <v>Centro</v>
          </cell>
          <cell r="G165">
            <v>2944</v>
          </cell>
          <cell r="H165">
            <v>1274</v>
          </cell>
          <cell r="I165">
            <v>109</v>
          </cell>
          <cell r="J165">
            <v>0.15416343984645947</v>
          </cell>
          <cell r="K165">
            <v>8.5557299843014134E-2</v>
          </cell>
          <cell r="L165">
            <v>0.17318876293740759</v>
          </cell>
          <cell r="M165">
            <v>0.21164661129639029</v>
          </cell>
        </row>
        <row r="166">
          <cell r="A166">
            <v>2013</v>
          </cell>
          <cell r="B166" t="str">
            <v>02013</v>
          </cell>
          <cell r="C166" t="str">
            <v>RI</v>
          </cell>
          <cell r="D166" t="str">
            <v>RIETI</v>
          </cell>
          <cell r="E166" t="str">
            <v>LAZIO</v>
          </cell>
          <cell r="F166" t="str">
            <v>Centro</v>
          </cell>
          <cell r="G166">
            <v>3011</v>
          </cell>
          <cell r="H166">
            <v>1126</v>
          </cell>
          <cell r="I166">
            <v>134</v>
          </cell>
          <cell r="J166">
            <v>0.15416343984645947</v>
          </cell>
          <cell r="K166">
            <v>0.11900532859680284</v>
          </cell>
          <cell r="L166">
            <v>0.17318876293740759</v>
          </cell>
          <cell r="M166">
            <v>0.21164661129639029</v>
          </cell>
        </row>
        <row r="167">
          <cell r="A167">
            <v>2014</v>
          </cell>
          <cell r="B167" t="str">
            <v>02014</v>
          </cell>
          <cell r="C167" t="str">
            <v>RI</v>
          </cell>
          <cell r="D167" t="str">
            <v>RIETI</v>
          </cell>
          <cell r="E167" t="str">
            <v>LAZIO</v>
          </cell>
          <cell r="F167" t="str">
            <v>Centro</v>
          </cell>
          <cell r="G167">
            <v>2384</v>
          </cell>
          <cell r="H167">
            <v>843</v>
          </cell>
          <cell r="I167">
            <v>173</v>
          </cell>
          <cell r="J167">
            <v>0.15416343984645947</v>
          </cell>
          <cell r="K167">
            <v>0.20521945432977462</v>
          </cell>
          <cell r="L167">
            <v>0.17318876293740759</v>
          </cell>
          <cell r="M167">
            <v>0.21164661129639029</v>
          </cell>
        </row>
        <row r="168">
          <cell r="A168">
            <v>2015</v>
          </cell>
          <cell r="B168" t="str">
            <v>02015</v>
          </cell>
          <cell r="C168" t="str">
            <v>RI</v>
          </cell>
          <cell r="D168" t="str">
            <v>RIETI</v>
          </cell>
          <cell r="E168" t="str">
            <v>LAZIO</v>
          </cell>
          <cell r="F168" t="str">
            <v>Centro</v>
          </cell>
          <cell r="G168">
            <v>6430</v>
          </cell>
          <cell r="H168">
            <v>2118</v>
          </cell>
          <cell r="I168">
            <v>245</v>
          </cell>
          <cell r="J168">
            <v>0.15416343984645947</v>
          </cell>
          <cell r="K168">
            <v>0.11567516525023608</v>
          </cell>
          <cell r="L168">
            <v>0.17318876293740759</v>
          </cell>
          <cell r="M168">
            <v>0.21164661129639029</v>
          </cell>
        </row>
        <row r="169">
          <cell r="A169">
            <v>2016</v>
          </cell>
          <cell r="B169" t="str">
            <v>02016</v>
          </cell>
          <cell r="C169" t="str">
            <v>RI</v>
          </cell>
          <cell r="D169" t="str">
            <v>RIETI</v>
          </cell>
          <cell r="E169" t="str">
            <v>LAZIO</v>
          </cell>
          <cell r="F169" t="str">
            <v>Centro</v>
          </cell>
          <cell r="G169">
            <v>2814</v>
          </cell>
          <cell r="H169">
            <v>1201</v>
          </cell>
          <cell r="I169">
            <v>81</v>
          </cell>
          <cell r="J169">
            <v>0.15416343984645947</v>
          </cell>
          <cell r="K169">
            <v>6.744379683597003E-2</v>
          </cell>
          <cell r="L169">
            <v>0.17318876293740759</v>
          </cell>
          <cell r="M169">
            <v>0.21164661129639029</v>
          </cell>
        </row>
        <row r="170">
          <cell r="A170">
            <v>2018</v>
          </cell>
          <cell r="B170" t="str">
            <v>02018</v>
          </cell>
          <cell r="C170" t="str">
            <v>RI</v>
          </cell>
          <cell r="D170" t="str">
            <v>RIETI</v>
          </cell>
          <cell r="E170" t="str">
            <v>LAZIO</v>
          </cell>
          <cell r="F170" t="str">
            <v>Centro</v>
          </cell>
          <cell r="G170">
            <v>2159</v>
          </cell>
          <cell r="H170">
            <v>816</v>
          </cell>
          <cell r="I170">
            <v>148</v>
          </cell>
          <cell r="J170">
            <v>0.15416343984645947</v>
          </cell>
          <cell r="K170">
            <v>0.18137254901960784</v>
          </cell>
          <cell r="L170">
            <v>0.17318876293740759</v>
          </cell>
          <cell r="M170">
            <v>0.21164661129639029</v>
          </cell>
        </row>
        <row r="171">
          <cell r="A171">
            <v>2019</v>
          </cell>
          <cell r="B171" t="str">
            <v>02019</v>
          </cell>
          <cell r="C171" t="str">
            <v>RI</v>
          </cell>
          <cell r="D171" t="str">
            <v>RIETI</v>
          </cell>
          <cell r="E171" t="str">
            <v>LAZIO</v>
          </cell>
          <cell r="F171" t="str">
            <v>Centro</v>
          </cell>
          <cell r="G171">
            <v>955</v>
          </cell>
          <cell r="H171">
            <v>401</v>
          </cell>
          <cell r="I171">
            <v>28</v>
          </cell>
          <cell r="J171">
            <v>0.15416343984645947</v>
          </cell>
          <cell r="K171">
            <v>6.9825436408977551E-2</v>
          </cell>
          <cell r="L171">
            <v>0.17318876293740759</v>
          </cell>
          <cell r="M171">
            <v>0.21164661129639029</v>
          </cell>
        </row>
        <row r="172">
          <cell r="A172">
            <v>2020</v>
          </cell>
          <cell r="B172" t="str">
            <v>02020</v>
          </cell>
          <cell r="C172" t="str">
            <v>RI</v>
          </cell>
          <cell r="D172" t="str">
            <v>RIETI</v>
          </cell>
          <cell r="E172" t="str">
            <v>LAZIO</v>
          </cell>
          <cell r="F172" t="str">
            <v>Centro</v>
          </cell>
          <cell r="G172">
            <v>4072</v>
          </cell>
          <cell r="H172">
            <v>1833</v>
          </cell>
          <cell r="I172">
            <v>327</v>
          </cell>
          <cell r="J172">
            <v>0.15416343984645947</v>
          </cell>
          <cell r="K172">
            <v>0.17839607201309329</v>
          </cell>
          <cell r="L172">
            <v>0.17318876293740759</v>
          </cell>
          <cell r="M172">
            <v>0.21164661129639029</v>
          </cell>
        </row>
        <row r="173">
          <cell r="A173">
            <v>2021</v>
          </cell>
          <cell r="B173" t="str">
            <v>02021</v>
          </cell>
          <cell r="C173" t="str">
            <v>RI</v>
          </cell>
          <cell r="D173" t="str">
            <v>RIETI</v>
          </cell>
          <cell r="E173" t="str">
            <v>LAZIO</v>
          </cell>
          <cell r="F173" t="str">
            <v>Centro</v>
          </cell>
          <cell r="G173">
            <v>3878</v>
          </cell>
          <cell r="H173">
            <v>1280</v>
          </cell>
          <cell r="I173">
            <v>114</v>
          </cell>
          <cell r="J173">
            <v>0.15416343984645947</v>
          </cell>
          <cell r="K173">
            <v>8.9062500000000003E-2</v>
          </cell>
          <cell r="L173">
            <v>0.17318876293740759</v>
          </cell>
          <cell r="M173">
            <v>0.21164661129639029</v>
          </cell>
        </row>
        <row r="174">
          <cell r="A174">
            <v>2022</v>
          </cell>
          <cell r="B174" t="str">
            <v>02022</v>
          </cell>
          <cell r="C174" t="str">
            <v>RI</v>
          </cell>
          <cell r="D174" t="str">
            <v>RIETI</v>
          </cell>
          <cell r="E174" t="str">
            <v>LAZIO</v>
          </cell>
          <cell r="F174" t="str">
            <v>Centro</v>
          </cell>
          <cell r="G174">
            <v>539</v>
          </cell>
          <cell r="H174">
            <v>235</v>
          </cell>
          <cell r="I174">
            <v>27</v>
          </cell>
          <cell r="J174">
            <v>0.15416343984645947</v>
          </cell>
          <cell r="K174">
            <v>0.1148936170212766</v>
          </cell>
          <cell r="L174">
            <v>0.17318876293740759</v>
          </cell>
          <cell r="M174">
            <v>0.21164661129639029</v>
          </cell>
        </row>
        <row r="175">
          <cell r="A175">
            <v>2023</v>
          </cell>
          <cell r="B175" t="str">
            <v>02023</v>
          </cell>
          <cell r="C175" t="str">
            <v>RI</v>
          </cell>
          <cell r="D175" t="str">
            <v>RIETI</v>
          </cell>
          <cell r="E175" t="str">
            <v>LAZIO</v>
          </cell>
          <cell r="F175" t="str">
            <v>Centro</v>
          </cell>
          <cell r="G175">
            <v>1864</v>
          </cell>
          <cell r="H175">
            <v>767</v>
          </cell>
          <cell r="I175">
            <v>37</v>
          </cell>
          <cell r="J175">
            <v>0.15416343984645947</v>
          </cell>
          <cell r="K175">
            <v>4.8239895697522815E-2</v>
          </cell>
          <cell r="L175">
            <v>0.17318876293740759</v>
          </cell>
          <cell r="M175">
            <v>0.21164661129639029</v>
          </cell>
        </row>
        <row r="176">
          <cell r="A176">
            <v>2024</v>
          </cell>
          <cell r="B176" t="str">
            <v>02024</v>
          </cell>
          <cell r="C176" t="str">
            <v>RI</v>
          </cell>
          <cell r="D176" t="str">
            <v>RIETI</v>
          </cell>
          <cell r="E176" t="str">
            <v>LAZIO</v>
          </cell>
          <cell r="F176" t="str">
            <v>Centro</v>
          </cell>
          <cell r="G176">
            <v>2738</v>
          </cell>
          <cell r="H176">
            <v>1025</v>
          </cell>
          <cell r="I176">
            <v>42</v>
          </cell>
          <cell r="J176">
            <v>0.15416343984645947</v>
          </cell>
          <cell r="K176">
            <v>4.0975609756097563E-2</v>
          </cell>
          <cell r="L176">
            <v>0.17318876293740759</v>
          </cell>
          <cell r="M176">
            <v>0.21164661129639029</v>
          </cell>
        </row>
        <row r="177">
          <cell r="A177">
            <v>2025</v>
          </cell>
          <cell r="B177" t="str">
            <v>02025</v>
          </cell>
          <cell r="C177" t="str">
            <v>RI</v>
          </cell>
          <cell r="D177" t="str">
            <v>RIETI</v>
          </cell>
          <cell r="E177" t="str">
            <v>LAZIO</v>
          </cell>
          <cell r="F177" t="str">
            <v>Centro</v>
          </cell>
          <cell r="G177">
            <v>1470</v>
          </cell>
          <cell r="H177">
            <v>644</v>
          </cell>
          <cell r="I177">
            <v>45</v>
          </cell>
          <cell r="J177">
            <v>0.15416343984645947</v>
          </cell>
          <cell r="K177">
            <v>6.9875776397515521E-2</v>
          </cell>
          <cell r="L177">
            <v>0.17318876293740759</v>
          </cell>
          <cell r="M177">
            <v>0.21164661129639029</v>
          </cell>
        </row>
        <row r="178">
          <cell r="A178">
            <v>2026</v>
          </cell>
          <cell r="B178" t="str">
            <v>02026</v>
          </cell>
          <cell r="C178" t="str">
            <v>RI</v>
          </cell>
          <cell r="D178" t="str">
            <v>RIETI</v>
          </cell>
          <cell r="E178" t="str">
            <v>LAZIO</v>
          </cell>
          <cell r="F178" t="str">
            <v>Centro</v>
          </cell>
          <cell r="G178">
            <v>943</v>
          </cell>
          <cell r="H178">
            <v>414</v>
          </cell>
          <cell r="I178">
            <v>47</v>
          </cell>
          <cell r="J178">
            <v>0.15416343984645947</v>
          </cell>
          <cell r="K178">
            <v>0.11352657004830918</v>
          </cell>
          <cell r="L178">
            <v>0.17318876293740759</v>
          </cell>
          <cell r="M178">
            <v>0.21164661129639029</v>
          </cell>
        </row>
        <row r="179">
          <cell r="A179">
            <v>2030</v>
          </cell>
          <cell r="B179" t="str">
            <v>02030</v>
          </cell>
          <cell r="C179" t="str">
            <v>RI</v>
          </cell>
          <cell r="D179" t="str">
            <v>RIETI</v>
          </cell>
          <cell r="E179" t="str">
            <v>LAZIO</v>
          </cell>
          <cell r="F179" t="str">
            <v>Centro</v>
          </cell>
          <cell r="G179">
            <v>5277</v>
          </cell>
          <cell r="H179">
            <v>2117</v>
          </cell>
          <cell r="I179">
            <v>633</v>
          </cell>
          <cell r="J179">
            <v>0.15416343984645947</v>
          </cell>
          <cell r="K179">
            <v>0.29900803023145961</v>
          </cell>
          <cell r="L179">
            <v>0.17318876293740759</v>
          </cell>
          <cell r="M179">
            <v>0.21164661129639029</v>
          </cell>
        </row>
        <row r="180">
          <cell r="A180">
            <v>2031</v>
          </cell>
          <cell r="B180" t="str">
            <v>02031</v>
          </cell>
          <cell r="C180" t="str">
            <v>RI</v>
          </cell>
          <cell r="D180" t="str">
            <v>RIETI</v>
          </cell>
          <cell r="E180" t="str">
            <v>LAZIO</v>
          </cell>
          <cell r="F180" t="str">
            <v>Centro</v>
          </cell>
          <cell r="G180">
            <v>823</v>
          </cell>
          <cell r="H180">
            <v>315</v>
          </cell>
          <cell r="I180">
            <v>83</v>
          </cell>
          <cell r="J180">
            <v>0.15416343984645947</v>
          </cell>
          <cell r="K180">
            <v>0.2634920634920635</v>
          </cell>
          <cell r="L180">
            <v>0.17318876293740759</v>
          </cell>
          <cell r="M180">
            <v>0.21164661129639029</v>
          </cell>
        </row>
        <row r="181">
          <cell r="A181">
            <v>2032</v>
          </cell>
          <cell r="B181" t="str">
            <v>02032</v>
          </cell>
          <cell r="C181" t="str">
            <v>RI</v>
          </cell>
          <cell r="D181" t="str">
            <v>RIETI</v>
          </cell>
          <cell r="E181" t="str">
            <v>LAZIO</v>
          </cell>
          <cell r="F181" t="str">
            <v>Centro</v>
          </cell>
          <cell r="G181">
            <v>6032</v>
          </cell>
          <cell r="H181">
            <v>2152</v>
          </cell>
          <cell r="I181">
            <v>316</v>
          </cell>
          <cell r="J181">
            <v>0.15416343984645947</v>
          </cell>
          <cell r="K181">
            <v>0.14684014869888476</v>
          </cell>
          <cell r="L181">
            <v>0.17318876293740759</v>
          </cell>
          <cell r="M181">
            <v>0.21164661129639029</v>
          </cell>
        </row>
        <row r="182">
          <cell r="A182">
            <v>2033</v>
          </cell>
          <cell r="B182" t="str">
            <v>02033</v>
          </cell>
          <cell r="C182" t="str">
            <v>RI</v>
          </cell>
          <cell r="D182" t="str">
            <v>RIETI</v>
          </cell>
          <cell r="E182" t="str">
            <v>LAZIO</v>
          </cell>
          <cell r="F182" t="str">
            <v>Centro</v>
          </cell>
          <cell r="G182">
            <v>1266</v>
          </cell>
          <cell r="H182">
            <v>535</v>
          </cell>
          <cell r="I182">
            <v>80</v>
          </cell>
          <cell r="J182">
            <v>0.15416343984645947</v>
          </cell>
          <cell r="K182">
            <v>0.14953271028037382</v>
          </cell>
          <cell r="L182">
            <v>0.17318876293740759</v>
          </cell>
          <cell r="M182">
            <v>0.21164661129639029</v>
          </cell>
        </row>
        <row r="183">
          <cell r="A183">
            <v>2034</v>
          </cell>
          <cell r="B183" t="str">
            <v>02034</v>
          </cell>
          <cell r="C183" t="str">
            <v>RI</v>
          </cell>
          <cell r="D183" t="str">
            <v>RIETI</v>
          </cell>
          <cell r="E183" t="str">
            <v>LAZIO</v>
          </cell>
          <cell r="F183" t="str">
            <v>Centro</v>
          </cell>
          <cell r="G183">
            <v>3472</v>
          </cell>
          <cell r="H183">
            <v>1260</v>
          </cell>
          <cell r="I183">
            <v>218</v>
          </cell>
          <cell r="J183">
            <v>0.15416343984645947</v>
          </cell>
          <cell r="K183">
            <v>0.17301587301587301</v>
          </cell>
          <cell r="L183">
            <v>0.17318876293740759</v>
          </cell>
          <cell r="M183">
            <v>0.21164661129639029</v>
          </cell>
        </row>
        <row r="184">
          <cell r="A184">
            <v>2035</v>
          </cell>
          <cell r="B184" t="str">
            <v>02035</v>
          </cell>
          <cell r="C184" t="str">
            <v>RI</v>
          </cell>
          <cell r="D184" t="str">
            <v>RIETI</v>
          </cell>
          <cell r="E184" t="str">
            <v>LAZIO</v>
          </cell>
          <cell r="F184" t="str">
            <v>Centro</v>
          </cell>
          <cell r="G184">
            <v>456</v>
          </cell>
          <cell r="H184">
            <v>245</v>
          </cell>
          <cell r="I184">
            <v>35</v>
          </cell>
          <cell r="J184">
            <v>0.15416343984645947</v>
          </cell>
          <cell r="K184">
            <v>0.14285714285714285</v>
          </cell>
          <cell r="L184">
            <v>0.17318876293740759</v>
          </cell>
          <cell r="M184">
            <v>0.21164661129639029</v>
          </cell>
        </row>
        <row r="185">
          <cell r="A185">
            <v>2037</v>
          </cell>
          <cell r="B185" t="str">
            <v>02037</v>
          </cell>
          <cell r="C185" t="str">
            <v>RI</v>
          </cell>
          <cell r="D185" t="str">
            <v>RIETI</v>
          </cell>
          <cell r="E185" t="str">
            <v>LAZIO</v>
          </cell>
          <cell r="F185" t="str">
            <v>Centro</v>
          </cell>
          <cell r="G185">
            <v>2381</v>
          </cell>
          <cell r="H185">
            <v>848</v>
          </cell>
          <cell r="I185">
            <v>176</v>
          </cell>
          <cell r="J185">
            <v>0.15416343984645947</v>
          </cell>
          <cell r="K185">
            <v>0.20754716981132076</v>
          </cell>
          <cell r="L185">
            <v>0.17318876293740759</v>
          </cell>
          <cell r="M185">
            <v>0.21164661129639029</v>
          </cell>
        </row>
        <row r="186">
          <cell r="A186">
            <v>2038</v>
          </cell>
          <cell r="B186" t="str">
            <v>02038</v>
          </cell>
          <cell r="C186" t="str">
            <v>RI</v>
          </cell>
          <cell r="D186" t="str">
            <v>RIETI</v>
          </cell>
          <cell r="E186" t="str">
            <v>LAZIO</v>
          </cell>
          <cell r="F186" t="str">
            <v>Centro</v>
          </cell>
          <cell r="G186">
            <v>2097</v>
          </cell>
          <cell r="H186">
            <v>856</v>
          </cell>
          <cell r="I186">
            <v>215</v>
          </cell>
          <cell r="J186">
            <v>0.15416343984645947</v>
          </cell>
          <cell r="K186">
            <v>0.25116822429906543</v>
          </cell>
          <cell r="L186">
            <v>0.17318876293740759</v>
          </cell>
          <cell r="M186">
            <v>0.21164661129639029</v>
          </cell>
        </row>
        <row r="187">
          <cell r="A187">
            <v>2039</v>
          </cell>
          <cell r="B187" t="str">
            <v>02039</v>
          </cell>
          <cell r="C187" t="str">
            <v>RI</v>
          </cell>
          <cell r="D187" t="str">
            <v>RIETI</v>
          </cell>
          <cell r="E187" t="str">
            <v>LAZIO</v>
          </cell>
          <cell r="F187" t="str">
            <v>Centro</v>
          </cell>
          <cell r="G187">
            <v>829</v>
          </cell>
          <cell r="H187">
            <v>317</v>
          </cell>
          <cell r="I187">
            <v>72</v>
          </cell>
          <cell r="J187">
            <v>0.15416343984645947</v>
          </cell>
          <cell r="K187">
            <v>0.22712933753943218</v>
          </cell>
          <cell r="L187">
            <v>0.17318876293740759</v>
          </cell>
          <cell r="M187">
            <v>0.21164661129639029</v>
          </cell>
        </row>
        <row r="188">
          <cell r="A188">
            <v>2040</v>
          </cell>
          <cell r="B188" t="str">
            <v>02040</v>
          </cell>
          <cell r="C188" t="str">
            <v>RI</v>
          </cell>
          <cell r="D188" t="str">
            <v>RIETI</v>
          </cell>
          <cell r="E188" t="str">
            <v>LAZIO</v>
          </cell>
          <cell r="F188" t="str">
            <v>Centro</v>
          </cell>
          <cell r="G188">
            <v>10674</v>
          </cell>
          <cell r="H188">
            <v>4072</v>
          </cell>
          <cell r="I188">
            <v>794</v>
          </cell>
          <cell r="J188">
            <v>0.15416343984645947</v>
          </cell>
          <cell r="K188">
            <v>0.19499017681728881</v>
          </cell>
          <cell r="L188">
            <v>0.17318876293740759</v>
          </cell>
          <cell r="M188">
            <v>0.21164661129639029</v>
          </cell>
        </row>
        <row r="189">
          <cell r="A189">
            <v>2041</v>
          </cell>
          <cell r="B189" t="str">
            <v>02041</v>
          </cell>
          <cell r="C189" t="str">
            <v>RI</v>
          </cell>
          <cell r="D189" t="str">
            <v>RIETI</v>
          </cell>
          <cell r="E189" t="str">
            <v>LAZIO</v>
          </cell>
          <cell r="F189" t="str">
            <v>Centro</v>
          </cell>
          <cell r="G189">
            <v>989</v>
          </cell>
          <cell r="H189">
            <v>380</v>
          </cell>
          <cell r="I189">
            <v>59</v>
          </cell>
          <cell r="J189">
            <v>0.15416343984645947</v>
          </cell>
          <cell r="K189">
            <v>0.15526315789473685</v>
          </cell>
          <cell r="L189">
            <v>0.17318876293740759</v>
          </cell>
          <cell r="M189">
            <v>0.21164661129639029</v>
          </cell>
        </row>
        <row r="190">
          <cell r="A190">
            <v>2042</v>
          </cell>
          <cell r="B190" t="str">
            <v>02042</v>
          </cell>
          <cell r="C190" t="str">
            <v>RI</v>
          </cell>
          <cell r="D190" t="str">
            <v>RIETI</v>
          </cell>
          <cell r="E190" t="str">
            <v>LAZIO</v>
          </cell>
          <cell r="F190" t="str">
            <v>Centro</v>
          </cell>
          <cell r="G190">
            <v>1462</v>
          </cell>
          <cell r="H190">
            <v>530</v>
          </cell>
          <cell r="I190">
            <v>81</v>
          </cell>
          <cell r="J190">
            <v>0.15416343984645947</v>
          </cell>
          <cell r="K190">
            <v>0.15283018867924528</v>
          </cell>
          <cell r="L190">
            <v>0.17318876293740759</v>
          </cell>
          <cell r="M190">
            <v>0.21164661129639029</v>
          </cell>
        </row>
        <row r="191">
          <cell r="A191">
            <v>2043</v>
          </cell>
          <cell r="B191" t="str">
            <v>02043</v>
          </cell>
          <cell r="C191" t="str">
            <v>RI</v>
          </cell>
          <cell r="D191" t="str">
            <v>RIETI</v>
          </cell>
          <cell r="E191" t="str">
            <v>LAZIO</v>
          </cell>
          <cell r="F191" t="str">
            <v>Centro</v>
          </cell>
          <cell r="G191">
            <v>3142</v>
          </cell>
          <cell r="H191">
            <v>1181</v>
          </cell>
          <cell r="I191">
            <v>159</v>
          </cell>
          <cell r="J191">
            <v>0.15416343984645947</v>
          </cell>
          <cell r="K191">
            <v>0.13463166807790009</v>
          </cell>
          <cell r="L191">
            <v>0.17318876293740759</v>
          </cell>
          <cell r="M191">
            <v>0.21164661129639029</v>
          </cell>
        </row>
        <row r="192">
          <cell r="A192">
            <v>2044</v>
          </cell>
          <cell r="B192" t="str">
            <v>02044</v>
          </cell>
          <cell r="C192" t="str">
            <v>RI</v>
          </cell>
          <cell r="D192" t="str">
            <v>RIETI</v>
          </cell>
          <cell r="E192" t="str">
            <v>LAZIO</v>
          </cell>
          <cell r="F192" t="str">
            <v>Centro</v>
          </cell>
          <cell r="G192">
            <v>2367</v>
          </cell>
          <cell r="H192">
            <v>868</v>
          </cell>
          <cell r="I192">
            <v>142</v>
          </cell>
          <cell r="J192">
            <v>0.15416343984645947</v>
          </cell>
          <cell r="K192">
            <v>0.16359447004608296</v>
          </cell>
          <cell r="L192">
            <v>0.17318876293740759</v>
          </cell>
          <cell r="M192">
            <v>0.21164661129639029</v>
          </cell>
        </row>
        <row r="193">
          <cell r="A193">
            <v>2046</v>
          </cell>
          <cell r="B193" t="str">
            <v>02046</v>
          </cell>
          <cell r="C193" t="str">
            <v>RI</v>
          </cell>
          <cell r="D193" t="str">
            <v>RIETI</v>
          </cell>
          <cell r="E193" t="str">
            <v>LAZIO</v>
          </cell>
          <cell r="F193" t="str">
            <v>Centro</v>
          </cell>
          <cell r="G193">
            <v>3702</v>
          </cell>
          <cell r="H193">
            <v>1375</v>
          </cell>
          <cell r="I193">
            <v>199</v>
          </cell>
          <cell r="J193">
            <v>0.15416343984645947</v>
          </cell>
          <cell r="K193">
            <v>0.14472727272727273</v>
          </cell>
          <cell r="L193">
            <v>0.17318876293740759</v>
          </cell>
          <cell r="M193">
            <v>0.21164661129639029</v>
          </cell>
        </row>
        <row r="194">
          <cell r="A194">
            <v>2047</v>
          </cell>
          <cell r="B194" t="str">
            <v>02047</v>
          </cell>
          <cell r="C194" t="str">
            <v>RI</v>
          </cell>
          <cell r="D194" t="str">
            <v>RIETI</v>
          </cell>
          <cell r="E194" t="str">
            <v>LAZIO</v>
          </cell>
          <cell r="F194" t="str">
            <v>Centro</v>
          </cell>
          <cell r="G194">
            <v>4950</v>
          </cell>
          <cell r="H194">
            <v>1689</v>
          </cell>
          <cell r="I194">
            <v>375</v>
          </cell>
          <cell r="J194">
            <v>0.15416343984645947</v>
          </cell>
          <cell r="K194">
            <v>0.22202486678507993</v>
          </cell>
          <cell r="L194">
            <v>0.17318876293740759</v>
          </cell>
          <cell r="M194">
            <v>0.21164661129639029</v>
          </cell>
        </row>
        <row r="195">
          <cell r="A195">
            <v>2048</v>
          </cell>
          <cell r="B195" t="str">
            <v>02048</v>
          </cell>
          <cell r="C195" t="str">
            <v>RI</v>
          </cell>
          <cell r="D195" t="str">
            <v>RIETI</v>
          </cell>
          <cell r="E195" t="str">
            <v>LAZIO</v>
          </cell>
          <cell r="F195" t="str">
            <v>Centro</v>
          </cell>
          <cell r="G195">
            <v>1829</v>
          </cell>
          <cell r="H195">
            <v>663</v>
          </cell>
          <cell r="I195">
            <v>73</v>
          </cell>
          <cell r="J195">
            <v>0.15416343984645947</v>
          </cell>
          <cell r="K195">
            <v>0.11010558069381599</v>
          </cell>
          <cell r="L195">
            <v>0.17318876293740759</v>
          </cell>
          <cell r="M195">
            <v>0.21164661129639029</v>
          </cell>
        </row>
        <row r="196">
          <cell r="A196">
            <v>2049</v>
          </cell>
          <cell r="B196" t="str">
            <v>02049</v>
          </cell>
          <cell r="C196" t="str">
            <v>RI</v>
          </cell>
          <cell r="D196" t="str">
            <v>RIETI</v>
          </cell>
          <cell r="E196" t="str">
            <v>LAZIO</v>
          </cell>
          <cell r="F196" t="str">
            <v>Centro</v>
          </cell>
          <cell r="G196">
            <v>1146</v>
          </cell>
          <cell r="H196">
            <v>414</v>
          </cell>
          <cell r="I196">
            <v>47</v>
          </cell>
          <cell r="J196">
            <v>0.15416343984645947</v>
          </cell>
          <cell r="K196">
            <v>0.11352657004830918</v>
          </cell>
          <cell r="L196">
            <v>0.17318876293740759</v>
          </cell>
          <cell r="M196">
            <v>0.21164661129639029</v>
          </cell>
        </row>
        <row r="197">
          <cell r="A197">
            <v>2100</v>
          </cell>
          <cell r="B197" t="str">
            <v>02100</v>
          </cell>
          <cell r="C197" t="str">
            <v>RI</v>
          </cell>
          <cell r="D197" t="str">
            <v>RIETI</v>
          </cell>
          <cell r="E197" t="str">
            <v>LAZIO</v>
          </cell>
          <cell r="F197" t="str">
            <v>Centro</v>
          </cell>
          <cell r="G197">
            <v>42430</v>
          </cell>
          <cell r="H197">
            <v>14219</v>
          </cell>
          <cell r="I197">
            <v>2835</v>
          </cell>
          <cell r="J197">
            <v>0.15416343984645947</v>
          </cell>
          <cell r="K197">
            <v>0.19938110978268514</v>
          </cell>
          <cell r="L197">
            <v>0.17318876293740759</v>
          </cell>
          <cell r="M197">
            <v>0.21164661129639029</v>
          </cell>
        </row>
        <row r="198">
          <cell r="A198">
            <v>3010</v>
          </cell>
          <cell r="B198" t="str">
            <v>03010</v>
          </cell>
          <cell r="C198" t="str">
            <v>FR</v>
          </cell>
          <cell r="D198" t="str">
            <v>FROSINONE</v>
          </cell>
          <cell r="E198" t="str">
            <v>LAZIO</v>
          </cell>
          <cell r="F198" t="str">
            <v>Centro</v>
          </cell>
          <cell r="G198">
            <v>24762</v>
          </cell>
          <cell r="H198">
            <v>8794</v>
          </cell>
          <cell r="I198">
            <v>1253</v>
          </cell>
          <cell r="J198">
            <v>0.13471446297768197</v>
          </cell>
          <cell r="K198">
            <v>0.14248351148510349</v>
          </cell>
          <cell r="L198">
            <v>0.14674883048077103</v>
          </cell>
          <cell r="M198">
            <v>0.16847465548590701</v>
          </cell>
        </row>
        <row r="199">
          <cell r="A199">
            <v>3011</v>
          </cell>
          <cell r="B199" t="str">
            <v>03011</v>
          </cell>
          <cell r="C199" t="str">
            <v>FR</v>
          </cell>
          <cell r="D199" t="str">
            <v>FROSINONE</v>
          </cell>
          <cell r="E199" t="str">
            <v>LAZIO</v>
          </cell>
          <cell r="F199" t="str">
            <v>Centro</v>
          </cell>
          <cell r="G199">
            <v>25038</v>
          </cell>
          <cell r="H199">
            <v>7604</v>
          </cell>
          <cell r="I199">
            <v>1372</v>
          </cell>
          <cell r="J199">
            <v>0.13471446297768197</v>
          </cell>
          <cell r="K199">
            <v>0.18043135192004209</v>
          </cell>
          <cell r="L199">
            <v>0.14674883048077103</v>
          </cell>
          <cell r="M199">
            <v>0.16847465548590701</v>
          </cell>
        </row>
        <row r="200">
          <cell r="A200">
            <v>3012</v>
          </cell>
          <cell r="B200" t="str">
            <v>03012</v>
          </cell>
          <cell r="C200" t="str">
            <v>FR</v>
          </cell>
          <cell r="D200" t="str">
            <v>FROSINONE</v>
          </cell>
          <cell r="E200" t="str">
            <v>LAZIO</v>
          </cell>
          <cell r="F200" t="str">
            <v>Centro</v>
          </cell>
          <cell r="G200">
            <v>19346</v>
          </cell>
          <cell r="H200">
            <v>6374</v>
          </cell>
          <cell r="I200">
            <v>1107</v>
          </cell>
          <cell r="J200">
            <v>0.13471446297768197</v>
          </cell>
          <cell r="K200">
            <v>0.17367430185127078</v>
          </cell>
          <cell r="L200">
            <v>0.14674883048077103</v>
          </cell>
          <cell r="M200">
            <v>0.16847465548590701</v>
          </cell>
        </row>
        <row r="201">
          <cell r="A201">
            <v>3013</v>
          </cell>
          <cell r="B201" t="str">
            <v>03013</v>
          </cell>
          <cell r="C201" t="str">
            <v>FR</v>
          </cell>
          <cell r="D201" t="str">
            <v>FROSINONE</v>
          </cell>
          <cell r="E201" t="str">
            <v>LAZIO</v>
          </cell>
          <cell r="F201" t="str">
            <v>Centro</v>
          </cell>
          <cell r="G201">
            <v>18862</v>
          </cell>
          <cell r="H201">
            <v>6699</v>
          </cell>
          <cell r="I201">
            <v>1070</v>
          </cell>
          <cell r="J201">
            <v>0.13471446297768197</v>
          </cell>
          <cell r="K201">
            <v>0.15972533213912524</v>
          </cell>
          <cell r="L201">
            <v>0.14674883048077103</v>
          </cell>
          <cell r="M201">
            <v>0.16847465548590701</v>
          </cell>
        </row>
        <row r="202">
          <cell r="A202">
            <v>3014</v>
          </cell>
          <cell r="B202" t="str">
            <v>03014</v>
          </cell>
          <cell r="C202" t="str">
            <v>FR</v>
          </cell>
          <cell r="D202" t="str">
            <v>FROSINONE</v>
          </cell>
          <cell r="E202" t="str">
            <v>LAZIO</v>
          </cell>
          <cell r="F202" t="str">
            <v>Centro</v>
          </cell>
          <cell r="G202">
            <v>8265</v>
          </cell>
          <cell r="H202">
            <v>2852</v>
          </cell>
          <cell r="I202">
            <v>633</v>
          </cell>
          <cell r="J202">
            <v>0.13471446297768197</v>
          </cell>
          <cell r="K202">
            <v>0.22194950911640954</v>
          </cell>
          <cell r="L202">
            <v>0.14674883048077103</v>
          </cell>
          <cell r="M202">
            <v>0.16847465548590701</v>
          </cell>
        </row>
        <row r="203">
          <cell r="A203">
            <v>3016</v>
          </cell>
          <cell r="B203" t="str">
            <v>03016</v>
          </cell>
          <cell r="C203" t="str">
            <v>FR</v>
          </cell>
          <cell r="D203" t="str">
            <v>FROSINONE</v>
          </cell>
          <cell r="E203" t="str">
            <v>LAZIO</v>
          </cell>
          <cell r="F203" t="str">
            <v>Centro</v>
          </cell>
          <cell r="G203">
            <v>1691</v>
          </cell>
          <cell r="H203">
            <v>571</v>
          </cell>
          <cell r="I203">
            <v>45</v>
          </cell>
          <cell r="J203">
            <v>0.13471446297768197</v>
          </cell>
          <cell r="K203">
            <v>7.8809106830122586E-2</v>
          </cell>
          <cell r="L203">
            <v>0.14674883048077103</v>
          </cell>
          <cell r="M203">
            <v>0.16847465548590701</v>
          </cell>
        </row>
        <row r="204">
          <cell r="A204">
            <v>3017</v>
          </cell>
          <cell r="B204" t="str">
            <v>03017</v>
          </cell>
          <cell r="C204" t="str">
            <v>FR</v>
          </cell>
          <cell r="D204" t="str">
            <v>FROSINONE</v>
          </cell>
          <cell r="E204" t="str">
            <v>LAZIO</v>
          </cell>
          <cell r="F204" t="str">
            <v>Centro</v>
          </cell>
          <cell r="G204">
            <v>2994</v>
          </cell>
          <cell r="H204">
            <v>1107</v>
          </cell>
          <cell r="I204">
            <v>132</v>
          </cell>
          <cell r="J204">
            <v>0.13471446297768197</v>
          </cell>
          <cell r="K204">
            <v>0.11924119241192412</v>
          </cell>
          <cell r="L204">
            <v>0.14674883048077103</v>
          </cell>
          <cell r="M204">
            <v>0.16847465548590701</v>
          </cell>
        </row>
        <row r="205">
          <cell r="A205">
            <v>3018</v>
          </cell>
          <cell r="B205" t="str">
            <v>03018</v>
          </cell>
          <cell r="C205" t="str">
            <v>FR</v>
          </cell>
          <cell r="D205" t="str">
            <v>FROSINONE</v>
          </cell>
          <cell r="E205" t="str">
            <v>LAZIO</v>
          </cell>
          <cell r="F205" t="str">
            <v>Centro</v>
          </cell>
          <cell r="G205">
            <v>7372</v>
          </cell>
          <cell r="H205">
            <v>2484</v>
          </cell>
          <cell r="I205">
            <v>481</v>
          </cell>
          <cell r="J205">
            <v>0.13471446297768197</v>
          </cell>
          <cell r="K205">
            <v>0.19363929146537842</v>
          </cell>
          <cell r="L205">
            <v>0.14674883048077103</v>
          </cell>
          <cell r="M205">
            <v>0.16847465548590701</v>
          </cell>
        </row>
        <row r="206">
          <cell r="A206">
            <v>3019</v>
          </cell>
          <cell r="B206" t="str">
            <v>03019</v>
          </cell>
          <cell r="C206" t="str">
            <v>FR</v>
          </cell>
          <cell r="D206" t="str">
            <v>FROSINONE</v>
          </cell>
          <cell r="E206" t="str">
            <v>LAZIO</v>
          </cell>
          <cell r="F206" t="str">
            <v>Centro</v>
          </cell>
          <cell r="G206">
            <v>4749</v>
          </cell>
          <cell r="H206">
            <v>1586</v>
          </cell>
          <cell r="I206">
            <v>217</v>
          </cell>
          <cell r="J206">
            <v>0.13471446297768197</v>
          </cell>
          <cell r="K206">
            <v>0.13682219419924338</v>
          </cell>
          <cell r="L206">
            <v>0.14674883048077103</v>
          </cell>
          <cell r="M206">
            <v>0.16847465548590701</v>
          </cell>
        </row>
        <row r="207">
          <cell r="A207">
            <v>3020</v>
          </cell>
          <cell r="B207" t="str">
            <v>03020</v>
          </cell>
          <cell r="C207" t="str">
            <v>FR</v>
          </cell>
          <cell r="D207" t="str">
            <v>FROSINONE</v>
          </cell>
          <cell r="E207" t="str">
            <v>LAZIO</v>
          </cell>
          <cell r="F207" t="str">
            <v>Centro</v>
          </cell>
          <cell r="G207">
            <v>27307</v>
          </cell>
          <cell r="H207">
            <v>9031</v>
          </cell>
          <cell r="I207">
            <v>1082</v>
          </cell>
          <cell r="J207">
            <v>0.13471446297768197</v>
          </cell>
          <cell r="K207">
            <v>0.11980954490089692</v>
          </cell>
          <cell r="L207">
            <v>0.14674883048077103</v>
          </cell>
          <cell r="M207">
            <v>0.16847465548590701</v>
          </cell>
        </row>
        <row r="208">
          <cell r="A208">
            <v>3021</v>
          </cell>
          <cell r="B208" t="str">
            <v>03021</v>
          </cell>
          <cell r="C208" t="str">
            <v>FR</v>
          </cell>
          <cell r="D208" t="str">
            <v>FROSINONE</v>
          </cell>
          <cell r="E208" t="str">
            <v>LAZIO</v>
          </cell>
          <cell r="F208" t="str">
            <v>Centro</v>
          </cell>
          <cell r="G208">
            <v>4110</v>
          </cell>
          <cell r="H208">
            <v>1328</v>
          </cell>
          <cell r="I208">
            <v>137</v>
          </cell>
          <cell r="J208">
            <v>0.13471446297768197</v>
          </cell>
          <cell r="K208">
            <v>0.10316265060240964</v>
          </cell>
          <cell r="L208">
            <v>0.14674883048077103</v>
          </cell>
          <cell r="M208">
            <v>0.16847465548590701</v>
          </cell>
        </row>
        <row r="209">
          <cell r="A209">
            <v>3022</v>
          </cell>
          <cell r="B209" t="str">
            <v>03022</v>
          </cell>
          <cell r="C209" t="str">
            <v>FR</v>
          </cell>
          <cell r="D209" t="str">
            <v>FROSINONE</v>
          </cell>
          <cell r="E209" t="str">
            <v>LAZIO</v>
          </cell>
          <cell r="F209" t="str">
            <v>Centro</v>
          </cell>
          <cell r="G209">
            <v>9162</v>
          </cell>
          <cell r="H209">
            <v>3090</v>
          </cell>
          <cell r="I209">
            <v>414</v>
          </cell>
          <cell r="J209">
            <v>0.13471446297768197</v>
          </cell>
          <cell r="K209">
            <v>0.13398058252427184</v>
          </cell>
          <cell r="L209">
            <v>0.14674883048077103</v>
          </cell>
          <cell r="M209">
            <v>0.16847465548590701</v>
          </cell>
        </row>
        <row r="210">
          <cell r="A210">
            <v>3023</v>
          </cell>
          <cell r="B210" t="str">
            <v>03023</v>
          </cell>
          <cell r="C210" t="str">
            <v>FR</v>
          </cell>
          <cell r="D210" t="str">
            <v>FROSINONE</v>
          </cell>
          <cell r="E210" t="str">
            <v>LAZIO</v>
          </cell>
          <cell r="F210" t="str">
            <v>Centro</v>
          </cell>
          <cell r="G210">
            <v>21931</v>
          </cell>
          <cell r="H210">
            <v>7075</v>
          </cell>
          <cell r="I210">
            <v>1270</v>
          </cell>
          <cell r="J210">
            <v>0.13471446297768197</v>
          </cell>
          <cell r="K210">
            <v>0.17950530035335688</v>
          </cell>
          <cell r="L210">
            <v>0.14674883048077103</v>
          </cell>
          <cell r="M210">
            <v>0.16847465548590701</v>
          </cell>
        </row>
        <row r="211">
          <cell r="A211">
            <v>3024</v>
          </cell>
          <cell r="B211" t="str">
            <v>03024</v>
          </cell>
          <cell r="C211" t="str">
            <v>FR</v>
          </cell>
          <cell r="D211" t="str">
            <v>FROSINONE</v>
          </cell>
          <cell r="E211" t="str">
            <v>LAZIO</v>
          </cell>
          <cell r="F211" t="str">
            <v>Centro</v>
          </cell>
          <cell r="G211">
            <v>8546</v>
          </cell>
          <cell r="H211">
            <v>2701</v>
          </cell>
          <cell r="I211">
            <v>414</v>
          </cell>
          <cell r="J211">
            <v>0.13471446297768197</v>
          </cell>
          <cell r="K211">
            <v>0.15327656423546834</v>
          </cell>
          <cell r="L211">
            <v>0.14674883048077103</v>
          </cell>
          <cell r="M211">
            <v>0.16847465548590701</v>
          </cell>
        </row>
        <row r="212">
          <cell r="A212">
            <v>3025</v>
          </cell>
          <cell r="B212" t="str">
            <v>03025</v>
          </cell>
          <cell r="C212" t="str">
            <v>FR</v>
          </cell>
          <cell r="D212" t="str">
            <v>FROSINONE</v>
          </cell>
          <cell r="E212" t="str">
            <v>LAZIO</v>
          </cell>
          <cell r="F212" t="str">
            <v>Centro</v>
          </cell>
          <cell r="G212">
            <v>12431</v>
          </cell>
          <cell r="H212">
            <v>3938</v>
          </cell>
          <cell r="I212">
            <v>553</v>
          </cell>
          <cell r="J212">
            <v>0.13471446297768197</v>
          </cell>
          <cell r="K212">
            <v>0.1404266124936516</v>
          </cell>
          <cell r="L212">
            <v>0.14674883048077103</v>
          </cell>
          <cell r="M212">
            <v>0.16847465548590701</v>
          </cell>
        </row>
        <row r="213">
          <cell r="A213">
            <v>3026</v>
          </cell>
          <cell r="B213" t="str">
            <v>03026</v>
          </cell>
          <cell r="C213" t="str">
            <v>FR</v>
          </cell>
          <cell r="D213" t="str">
            <v>FROSINONE</v>
          </cell>
          <cell r="E213" t="str">
            <v>LAZIO</v>
          </cell>
          <cell r="F213" t="str">
            <v>Centro</v>
          </cell>
          <cell r="G213">
            <v>4863</v>
          </cell>
          <cell r="H213">
            <v>1694</v>
          </cell>
          <cell r="I213">
            <v>134</v>
          </cell>
          <cell r="J213">
            <v>0.13471446297768197</v>
          </cell>
          <cell r="K213">
            <v>7.9102715466351836E-2</v>
          </cell>
          <cell r="L213">
            <v>0.14674883048077103</v>
          </cell>
          <cell r="M213">
            <v>0.16847465548590701</v>
          </cell>
        </row>
        <row r="214">
          <cell r="A214">
            <v>3027</v>
          </cell>
          <cell r="B214" t="str">
            <v>03027</v>
          </cell>
          <cell r="C214" t="str">
            <v>FR</v>
          </cell>
          <cell r="D214" t="str">
            <v>FROSINONE</v>
          </cell>
          <cell r="E214" t="str">
            <v>LAZIO</v>
          </cell>
          <cell r="F214" t="str">
            <v>Centro</v>
          </cell>
          <cell r="G214">
            <v>5178</v>
          </cell>
          <cell r="H214">
            <v>1585</v>
          </cell>
          <cell r="I214">
            <v>214</v>
          </cell>
          <cell r="J214">
            <v>0.13471446297768197</v>
          </cell>
          <cell r="K214">
            <v>0.13501577287066246</v>
          </cell>
          <cell r="L214">
            <v>0.14674883048077103</v>
          </cell>
          <cell r="M214">
            <v>0.16847465548590701</v>
          </cell>
        </row>
        <row r="215">
          <cell r="A215">
            <v>3028</v>
          </cell>
          <cell r="B215" t="str">
            <v>03028</v>
          </cell>
          <cell r="C215" t="str">
            <v>FR</v>
          </cell>
          <cell r="D215" t="str">
            <v>FROSINONE</v>
          </cell>
          <cell r="E215" t="str">
            <v>LAZIO</v>
          </cell>
          <cell r="F215" t="str">
            <v>Centro</v>
          </cell>
          <cell r="G215">
            <v>3420</v>
          </cell>
          <cell r="H215">
            <v>1147</v>
          </cell>
          <cell r="I215">
            <v>125</v>
          </cell>
          <cell r="J215">
            <v>0.13471446297768197</v>
          </cell>
          <cell r="K215">
            <v>0.10897994768962511</v>
          </cell>
          <cell r="L215">
            <v>0.14674883048077103</v>
          </cell>
          <cell r="M215">
            <v>0.16847465548590701</v>
          </cell>
        </row>
        <row r="216">
          <cell r="A216">
            <v>3029</v>
          </cell>
          <cell r="B216" t="str">
            <v>03029</v>
          </cell>
          <cell r="C216" t="str">
            <v>FR</v>
          </cell>
          <cell r="D216" t="str">
            <v>FROSINONE</v>
          </cell>
          <cell r="E216" t="str">
            <v>LAZIO</v>
          </cell>
          <cell r="F216" t="str">
            <v>Centro</v>
          </cell>
          <cell r="G216">
            <v>19119</v>
          </cell>
          <cell r="H216">
            <v>6428</v>
          </cell>
          <cell r="I216">
            <v>860</v>
          </cell>
          <cell r="J216">
            <v>0.13471446297768197</v>
          </cell>
          <cell r="K216">
            <v>0.13378967019290602</v>
          </cell>
          <cell r="L216">
            <v>0.14674883048077103</v>
          </cell>
          <cell r="M216">
            <v>0.16847465548590701</v>
          </cell>
        </row>
        <row r="217">
          <cell r="A217">
            <v>3030</v>
          </cell>
          <cell r="B217" t="str">
            <v>03030</v>
          </cell>
          <cell r="C217" t="str">
            <v>FR</v>
          </cell>
          <cell r="D217" t="str">
            <v>FROSINONE</v>
          </cell>
          <cell r="E217" t="str">
            <v>LAZIO</v>
          </cell>
          <cell r="F217" t="str">
            <v>Centro</v>
          </cell>
          <cell r="G217">
            <v>29524</v>
          </cell>
          <cell r="H217">
            <v>10398</v>
          </cell>
          <cell r="I217">
            <v>1147</v>
          </cell>
          <cell r="J217">
            <v>0.13471446297768197</v>
          </cell>
          <cell r="K217">
            <v>0.11030967493748797</v>
          </cell>
          <cell r="L217">
            <v>0.14674883048077103</v>
          </cell>
          <cell r="M217">
            <v>0.16847465548590701</v>
          </cell>
        </row>
        <row r="218">
          <cell r="A218">
            <v>3031</v>
          </cell>
          <cell r="B218" t="str">
            <v>03031</v>
          </cell>
          <cell r="C218" t="str">
            <v>FR</v>
          </cell>
          <cell r="D218" t="str">
            <v>FROSINONE</v>
          </cell>
          <cell r="E218" t="str">
            <v>LAZIO</v>
          </cell>
          <cell r="F218" t="str">
            <v>Centro</v>
          </cell>
          <cell r="G218">
            <v>5352</v>
          </cell>
          <cell r="H218">
            <v>1584</v>
          </cell>
          <cell r="I218">
            <v>176</v>
          </cell>
          <cell r="J218">
            <v>0.13471446297768197</v>
          </cell>
          <cell r="K218">
            <v>0.1111111111111111</v>
          </cell>
          <cell r="L218">
            <v>0.14674883048077103</v>
          </cell>
          <cell r="M218">
            <v>0.16847465548590701</v>
          </cell>
        </row>
        <row r="219">
          <cell r="A219">
            <v>3032</v>
          </cell>
          <cell r="B219" t="str">
            <v>03032</v>
          </cell>
          <cell r="C219" t="str">
            <v>FR</v>
          </cell>
          <cell r="D219" t="str">
            <v>FROSINONE</v>
          </cell>
          <cell r="E219" t="str">
            <v>LAZIO</v>
          </cell>
          <cell r="F219" t="str">
            <v>Centro</v>
          </cell>
          <cell r="G219">
            <v>6325</v>
          </cell>
          <cell r="H219">
            <v>2203</v>
          </cell>
          <cell r="I219">
            <v>223</v>
          </cell>
          <cell r="J219">
            <v>0.13471446297768197</v>
          </cell>
          <cell r="K219">
            <v>0.10122560145256468</v>
          </cell>
          <cell r="L219">
            <v>0.14674883048077103</v>
          </cell>
          <cell r="M219">
            <v>0.16847465548590701</v>
          </cell>
        </row>
        <row r="220">
          <cell r="A220">
            <v>3033</v>
          </cell>
          <cell r="B220" t="str">
            <v>03033</v>
          </cell>
          <cell r="C220" t="str">
            <v>FR</v>
          </cell>
          <cell r="D220" t="str">
            <v>FROSINONE</v>
          </cell>
          <cell r="E220" t="str">
            <v>LAZIO</v>
          </cell>
          <cell r="F220" t="str">
            <v>Centro</v>
          </cell>
          <cell r="G220">
            <v>7913</v>
          </cell>
          <cell r="H220">
            <v>2737</v>
          </cell>
          <cell r="I220">
            <v>278</v>
          </cell>
          <cell r="J220">
            <v>0.13471446297768197</v>
          </cell>
          <cell r="K220">
            <v>0.10157106320789185</v>
          </cell>
          <cell r="L220">
            <v>0.14674883048077103</v>
          </cell>
          <cell r="M220">
            <v>0.16847465548590701</v>
          </cell>
        </row>
        <row r="221">
          <cell r="A221">
            <v>3034</v>
          </cell>
          <cell r="B221" t="str">
            <v>03034</v>
          </cell>
          <cell r="C221" t="str">
            <v>FR</v>
          </cell>
          <cell r="D221" t="str">
            <v>FROSINONE</v>
          </cell>
          <cell r="E221" t="str">
            <v>LAZIO</v>
          </cell>
          <cell r="F221" t="str">
            <v>Centro</v>
          </cell>
          <cell r="G221">
            <v>3216</v>
          </cell>
          <cell r="H221">
            <v>1237</v>
          </cell>
          <cell r="I221">
            <v>123</v>
          </cell>
          <cell r="J221">
            <v>0.13471446297768197</v>
          </cell>
          <cell r="K221">
            <v>9.943411479385611E-2</v>
          </cell>
          <cell r="L221">
            <v>0.14674883048077103</v>
          </cell>
          <cell r="M221">
            <v>0.16847465548590701</v>
          </cell>
        </row>
        <row r="222">
          <cell r="A222">
            <v>3035</v>
          </cell>
          <cell r="B222" t="str">
            <v>03035</v>
          </cell>
          <cell r="C222" t="str">
            <v>FR</v>
          </cell>
          <cell r="D222" t="str">
            <v>FROSINONE</v>
          </cell>
          <cell r="E222" t="str">
            <v>LAZIO</v>
          </cell>
          <cell r="F222" t="str">
            <v>Centro</v>
          </cell>
          <cell r="G222">
            <v>3289</v>
          </cell>
          <cell r="H222">
            <v>1220</v>
          </cell>
          <cell r="I222">
            <v>137</v>
          </cell>
          <cell r="J222">
            <v>0.13471446297768197</v>
          </cell>
          <cell r="K222">
            <v>0.11229508196721312</v>
          </cell>
          <cell r="L222">
            <v>0.14674883048077103</v>
          </cell>
          <cell r="M222">
            <v>0.16847465548590701</v>
          </cell>
        </row>
        <row r="223">
          <cell r="A223">
            <v>3036</v>
          </cell>
          <cell r="B223" t="str">
            <v>03036</v>
          </cell>
          <cell r="C223" t="str">
            <v>FR</v>
          </cell>
          <cell r="D223" t="str">
            <v>FROSINONE</v>
          </cell>
          <cell r="E223" t="str">
            <v>LAZIO</v>
          </cell>
          <cell r="F223" t="str">
            <v>Centro</v>
          </cell>
          <cell r="G223">
            <v>12065</v>
          </cell>
          <cell r="H223">
            <v>4114</v>
          </cell>
          <cell r="I223">
            <v>633</v>
          </cell>
          <cell r="J223">
            <v>0.13471446297768197</v>
          </cell>
          <cell r="K223">
            <v>0.15386485172581429</v>
          </cell>
          <cell r="L223">
            <v>0.14674883048077103</v>
          </cell>
          <cell r="M223">
            <v>0.16847465548590701</v>
          </cell>
        </row>
        <row r="224">
          <cell r="A224">
            <v>3037</v>
          </cell>
          <cell r="B224" t="str">
            <v>03037</v>
          </cell>
          <cell r="C224" t="str">
            <v>FR</v>
          </cell>
          <cell r="D224" t="str">
            <v>FROSINONE</v>
          </cell>
          <cell r="E224" t="str">
            <v>LAZIO</v>
          </cell>
          <cell r="F224" t="str">
            <v>Centro</v>
          </cell>
          <cell r="G224">
            <v>13064</v>
          </cell>
          <cell r="H224">
            <v>4125</v>
          </cell>
          <cell r="I224">
            <v>483</v>
          </cell>
          <cell r="J224">
            <v>0.13471446297768197</v>
          </cell>
          <cell r="K224">
            <v>0.11709090909090909</v>
          </cell>
          <cell r="L224">
            <v>0.14674883048077103</v>
          </cell>
          <cell r="M224">
            <v>0.16847465548590701</v>
          </cell>
        </row>
        <row r="225">
          <cell r="A225">
            <v>3038</v>
          </cell>
          <cell r="B225" t="str">
            <v>03038</v>
          </cell>
          <cell r="C225" t="str">
            <v>FR</v>
          </cell>
          <cell r="D225" t="str">
            <v>FROSINONE</v>
          </cell>
          <cell r="E225" t="str">
            <v>LAZIO</v>
          </cell>
          <cell r="F225" t="str">
            <v>Centro</v>
          </cell>
          <cell r="G225">
            <v>7240</v>
          </cell>
          <cell r="H225">
            <v>2426</v>
          </cell>
          <cell r="I225">
            <v>271</v>
          </cell>
          <cell r="J225">
            <v>0.13471446297768197</v>
          </cell>
          <cell r="K225">
            <v>0.11170651277823578</v>
          </cell>
          <cell r="L225">
            <v>0.14674883048077103</v>
          </cell>
          <cell r="M225">
            <v>0.16847465548590701</v>
          </cell>
        </row>
        <row r="226">
          <cell r="A226">
            <v>3039</v>
          </cell>
          <cell r="B226" t="str">
            <v>03039</v>
          </cell>
          <cell r="C226" t="str">
            <v>FR</v>
          </cell>
          <cell r="D226" t="str">
            <v>FROSINONE</v>
          </cell>
          <cell r="E226" t="str">
            <v>LAZIO</v>
          </cell>
          <cell r="F226" t="str">
            <v>Centro</v>
          </cell>
          <cell r="G226">
            <v>26796</v>
          </cell>
          <cell r="H226">
            <v>8445</v>
          </cell>
          <cell r="I226">
            <v>1267</v>
          </cell>
          <cell r="J226">
            <v>0.13471446297768197</v>
          </cell>
          <cell r="K226">
            <v>0.15002960331557133</v>
          </cell>
          <cell r="L226">
            <v>0.14674883048077103</v>
          </cell>
          <cell r="M226">
            <v>0.16847465548590701</v>
          </cell>
        </row>
        <row r="227">
          <cell r="A227">
            <v>3040</v>
          </cell>
          <cell r="B227" t="str">
            <v>03040</v>
          </cell>
          <cell r="C227" t="str">
            <v>FR</v>
          </cell>
          <cell r="D227" t="str">
            <v>FROSINONE</v>
          </cell>
          <cell r="E227" t="str">
            <v>LAZIO</v>
          </cell>
          <cell r="F227" t="str">
            <v>Centro</v>
          </cell>
          <cell r="G227">
            <v>23441</v>
          </cell>
          <cell r="H227">
            <v>8596</v>
          </cell>
          <cell r="I227">
            <v>1090</v>
          </cell>
          <cell r="J227">
            <v>0.13471446297768197</v>
          </cell>
          <cell r="K227">
            <v>0.12680316426244764</v>
          </cell>
          <cell r="L227">
            <v>0.14674883048077103</v>
          </cell>
          <cell r="M227">
            <v>0.16847465548590701</v>
          </cell>
        </row>
        <row r="228">
          <cell r="A228">
            <v>3041</v>
          </cell>
          <cell r="B228" t="str">
            <v>03041</v>
          </cell>
          <cell r="C228" t="str">
            <v>FR</v>
          </cell>
          <cell r="D228" t="str">
            <v>FROSINONE</v>
          </cell>
          <cell r="E228" t="str">
            <v>LAZIO</v>
          </cell>
          <cell r="F228" t="str">
            <v>Centro</v>
          </cell>
          <cell r="G228">
            <v>2972</v>
          </cell>
          <cell r="H228">
            <v>1221</v>
          </cell>
          <cell r="I228">
            <v>86</v>
          </cell>
          <cell r="J228">
            <v>0.13471446297768197</v>
          </cell>
          <cell r="K228">
            <v>7.0434070434070434E-2</v>
          </cell>
          <cell r="L228">
            <v>0.14674883048077103</v>
          </cell>
          <cell r="M228">
            <v>0.16847465548590701</v>
          </cell>
        </row>
        <row r="229">
          <cell r="A229">
            <v>3042</v>
          </cell>
          <cell r="B229" t="str">
            <v>03042</v>
          </cell>
          <cell r="C229" t="str">
            <v>FR</v>
          </cell>
          <cell r="D229" t="str">
            <v>FROSINONE</v>
          </cell>
          <cell r="E229" t="str">
            <v>LAZIO</v>
          </cell>
          <cell r="F229" t="str">
            <v>Centro</v>
          </cell>
          <cell r="G229">
            <v>4704</v>
          </cell>
          <cell r="H229">
            <v>1521</v>
          </cell>
          <cell r="I229">
            <v>317</v>
          </cell>
          <cell r="J229">
            <v>0.13471446297768197</v>
          </cell>
          <cell r="K229">
            <v>0.2084155161078238</v>
          </cell>
          <cell r="L229">
            <v>0.14674883048077103</v>
          </cell>
          <cell r="M229">
            <v>0.16847465548590701</v>
          </cell>
        </row>
        <row r="230">
          <cell r="A230">
            <v>3043</v>
          </cell>
          <cell r="B230" t="str">
            <v>03043</v>
          </cell>
          <cell r="C230" t="str">
            <v>FR</v>
          </cell>
          <cell r="D230" t="str">
            <v>FROSINONE</v>
          </cell>
          <cell r="E230" t="str">
            <v>LAZIO</v>
          </cell>
          <cell r="F230" t="str">
            <v>Centro</v>
          </cell>
          <cell r="G230">
            <v>32779</v>
          </cell>
          <cell r="H230">
            <v>10393</v>
          </cell>
          <cell r="I230">
            <v>1841</v>
          </cell>
          <cell r="J230">
            <v>0.13471446297768197</v>
          </cell>
          <cell r="K230">
            <v>0.17713845857788896</v>
          </cell>
          <cell r="L230">
            <v>0.14674883048077103</v>
          </cell>
          <cell r="M230">
            <v>0.16847465548590701</v>
          </cell>
        </row>
        <row r="231">
          <cell r="A231">
            <v>3044</v>
          </cell>
          <cell r="B231" t="str">
            <v>03044</v>
          </cell>
          <cell r="C231" t="str">
            <v>FR</v>
          </cell>
          <cell r="D231" t="str">
            <v>FROSINONE</v>
          </cell>
          <cell r="E231" t="str">
            <v>LAZIO</v>
          </cell>
          <cell r="F231" t="str">
            <v>Centro</v>
          </cell>
          <cell r="G231">
            <v>6637</v>
          </cell>
          <cell r="H231">
            <v>2219</v>
          </cell>
          <cell r="I231">
            <v>357</v>
          </cell>
          <cell r="J231">
            <v>0.13471446297768197</v>
          </cell>
          <cell r="K231">
            <v>0.16088328075709779</v>
          </cell>
          <cell r="L231">
            <v>0.14674883048077103</v>
          </cell>
          <cell r="M231">
            <v>0.16847465548590701</v>
          </cell>
        </row>
        <row r="232">
          <cell r="A232">
            <v>3045</v>
          </cell>
          <cell r="B232" t="str">
            <v>03045</v>
          </cell>
          <cell r="C232" t="str">
            <v>FR</v>
          </cell>
          <cell r="D232" t="str">
            <v>FROSINONE</v>
          </cell>
          <cell r="E232" t="str">
            <v>LAZIO</v>
          </cell>
          <cell r="F232" t="str">
            <v>Centro</v>
          </cell>
          <cell r="G232">
            <v>4380</v>
          </cell>
          <cell r="H232">
            <v>1554</v>
          </cell>
          <cell r="I232">
            <v>102</v>
          </cell>
          <cell r="J232">
            <v>0.13471446297768197</v>
          </cell>
          <cell r="K232">
            <v>6.5637065637065631E-2</v>
          </cell>
          <cell r="L232">
            <v>0.14674883048077103</v>
          </cell>
          <cell r="M232">
            <v>0.16847465548590701</v>
          </cell>
        </row>
        <row r="233">
          <cell r="A233">
            <v>3046</v>
          </cell>
          <cell r="B233" t="str">
            <v>03046</v>
          </cell>
          <cell r="C233" t="str">
            <v>FR</v>
          </cell>
          <cell r="D233" t="str">
            <v>FROSINONE</v>
          </cell>
          <cell r="E233" t="str">
            <v>LAZIO</v>
          </cell>
          <cell r="F233" t="str">
            <v>Centro</v>
          </cell>
          <cell r="G233">
            <v>2269</v>
          </cell>
          <cell r="H233">
            <v>907</v>
          </cell>
          <cell r="I233">
            <v>54</v>
          </cell>
          <cell r="J233">
            <v>0.13471446297768197</v>
          </cell>
          <cell r="K233">
            <v>5.9536934950385888E-2</v>
          </cell>
          <cell r="L233">
            <v>0.14674883048077103</v>
          </cell>
          <cell r="M233">
            <v>0.16847465548590701</v>
          </cell>
        </row>
        <row r="234">
          <cell r="A234">
            <v>3047</v>
          </cell>
          <cell r="B234" t="str">
            <v>03047</v>
          </cell>
          <cell r="C234" t="str">
            <v>FR</v>
          </cell>
          <cell r="D234" t="str">
            <v>FROSINONE</v>
          </cell>
          <cell r="E234" t="str">
            <v>LAZIO</v>
          </cell>
          <cell r="F234" t="str">
            <v>Centro</v>
          </cell>
          <cell r="G234">
            <v>3098</v>
          </cell>
          <cell r="H234">
            <v>1038</v>
          </cell>
          <cell r="I234">
            <v>120</v>
          </cell>
          <cell r="J234">
            <v>0.13471446297768197</v>
          </cell>
          <cell r="K234">
            <v>0.11560693641618497</v>
          </cell>
          <cell r="L234">
            <v>0.14674883048077103</v>
          </cell>
          <cell r="M234">
            <v>0.16847465548590701</v>
          </cell>
        </row>
        <row r="235">
          <cell r="A235">
            <v>3048</v>
          </cell>
          <cell r="B235" t="str">
            <v>03048</v>
          </cell>
          <cell r="C235" t="str">
            <v>FR</v>
          </cell>
          <cell r="D235" t="str">
            <v>FROSINONE</v>
          </cell>
          <cell r="E235" t="str">
            <v>LAZIO</v>
          </cell>
          <cell r="F235" t="str">
            <v>Centro</v>
          </cell>
          <cell r="G235">
            <v>2003</v>
          </cell>
          <cell r="H235">
            <v>759</v>
          </cell>
          <cell r="I235">
            <v>49</v>
          </cell>
          <cell r="J235">
            <v>0.13471446297768197</v>
          </cell>
          <cell r="K235">
            <v>6.4558629776021087E-2</v>
          </cell>
          <cell r="L235">
            <v>0.14674883048077103</v>
          </cell>
          <cell r="M235">
            <v>0.16847465548590701</v>
          </cell>
        </row>
        <row r="236">
          <cell r="A236">
            <v>3049</v>
          </cell>
          <cell r="B236" t="str">
            <v>03049</v>
          </cell>
          <cell r="C236" t="str">
            <v>FR</v>
          </cell>
          <cell r="D236" t="str">
            <v>FROSINONE</v>
          </cell>
          <cell r="E236" t="str">
            <v>LAZIO</v>
          </cell>
          <cell r="F236" t="str">
            <v>Centro</v>
          </cell>
          <cell r="G236">
            <v>6152</v>
          </cell>
          <cell r="H236">
            <v>2078</v>
          </cell>
          <cell r="I236">
            <v>250</v>
          </cell>
          <cell r="J236">
            <v>0.13471446297768197</v>
          </cell>
          <cell r="K236">
            <v>0.12030798845043311</v>
          </cell>
          <cell r="L236">
            <v>0.14674883048077103</v>
          </cell>
          <cell r="M236">
            <v>0.16847465548590701</v>
          </cell>
        </row>
        <row r="237">
          <cell r="A237">
            <v>3100</v>
          </cell>
          <cell r="B237" t="str">
            <v>03100</v>
          </cell>
          <cell r="C237" t="str">
            <v>FR</v>
          </cell>
          <cell r="D237" t="str">
            <v>FROSINONE</v>
          </cell>
          <cell r="E237" t="str">
            <v>LAZIO</v>
          </cell>
          <cell r="F237" t="str">
            <v>Centro</v>
          </cell>
          <cell r="G237">
            <v>45812</v>
          </cell>
          <cell r="H237">
            <v>14818</v>
          </cell>
          <cell r="I237">
            <v>2916</v>
          </cell>
          <cell r="J237">
            <v>0.13471446297768197</v>
          </cell>
          <cell r="K237">
            <v>0.196787690646511</v>
          </cell>
          <cell r="L237">
            <v>0.14674883048077103</v>
          </cell>
          <cell r="M237">
            <v>0.16847465548590701</v>
          </cell>
        </row>
        <row r="238">
          <cell r="A238">
            <v>4010</v>
          </cell>
          <cell r="B238" t="str">
            <v>04010</v>
          </cell>
          <cell r="C238" t="str">
            <v>LT</v>
          </cell>
          <cell r="D238" t="str">
            <v>LATINA</v>
          </cell>
          <cell r="E238" t="str">
            <v>LAZIO</v>
          </cell>
          <cell r="F238" t="str">
            <v>Centro</v>
          </cell>
          <cell r="G238">
            <v>33563</v>
          </cell>
          <cell r="H238">
            <v>11952</v>
          </cell>
          <cell r="I238">
            <v>3564</v>
          </cell>
          <cell r="J238">
            <v>0.1993748783531594</v>
          </cell>
          <cell r="K238">
            <v>0.29819277108433734</v>
          </cell>
          <cell r="L238">
            <v>0.22396299612056103</v>
          </cell>
          <cell r="M238">
            <v>0.24473416524980535</v>
          </cell>
        </row>
        <row r="239">
          <cell r="A239">
            <v>4011</v>
          </cell>
          <cell r="B239" t="str">
            <v>04011</v>
          </cell>
          <cell r="C239" t="str">
            <v>LT</v>
          </cell>
          <cell r="D239" t="str">
            <v>LATINA</v>
          </cell>
          <cell r="E239" t="str">
            <v>LAZIO</v>
          </cell>
          <cell r="F239" t="str">
            <v>Centro</v>
          </cell>
          <cell r="G239">
            <v>47037</v>
          </cell>
          <cell r="H239">
            <v>14900</v>
          </cell>
          <cell r="I239">
            <v>3755</v>
          </cell>
          <cell r="J239">
            <v>0.1993748783531594</v>
          </cell>
          <cell r="K239">
            <v>0.25201342281879197</v>
          </cell>
          <cell r="L239">
            <v>0.22396299612056103</v>
          </cell>
          <cell r="M239">
            <v>0.24473416524980535</v>
          </cell>
        </row>
        <row r="240">
          <cell r="A240">
            <v>4012</v>
          </cell>
          <cell r="B240" t="str">
            <v>04012</v>
          </cell>
          <cell r="C240" t="str">
            <v>LT</v>
          </cell>
          <cell r="D240" t="str">
            <v>LATINA</v>
          </cell>
          <cell r="E240" t="str">
            <v>LAZIO</v>
          </cell>
          <cell r="F240" t="str">
            <v>Centro</v>
          </cell>
          <cell r="G240">
            <v>31480</v>
          </cell>
          <cell r="H240">
            <v>9588</v>
          </cell>
          <cell r="I240">
            <v>1825</v>
          </cell>
          <cell r="J240">
            <v>0.1993748783531594</v>
          </cell>
          <cell r="K240">
            <v>0.19034209428452231</v>
          </cell>
          <cell r="L240">
            <v>0.22396299612056103</v>
          </cell>
          <cell r="M240">
            <v>0.24473416524980535</v>
          </cell>
        </row>
        <row r="241">
          <cell r="A241">
            <v>4013</v>
          </cell>
          <cell r="B241" t="str">
            <v>04013</v>
          </cell>
          <cell r="C241" t="str">
            <v>LT</v>
          </cell>
          <cell r="D241" t="str">
            <v>LATINA</v>
          </cell>
          <cell r="E241" t="str">
            <v>LAZIO</v>
          </cell>
          <cell r="F241" t="str">
            <v>Centro</v>
          </cell>
          <cell r="G241">
            <v>6530</v>
          </cell>
          <cell r="H241">
            <v>2016</v>
          </cell>
          <cell r="I241">
            <v>680</v>
          </cell>
          <cell r="J241">
            <v>0.1993748783531594</v>
          </cell>
          <cell r="K241">
            <v>0.33730158730158732</v>
          </cell>
          <cell r="L241">
            <v>0.22396299612056103</v>
          </cell>
          <cell r="M241">
            <v>0.24473416524980535</v>
          </cell>
        </row>
        <row r="242">
          <cell r="A242">
            <v>4014</v>
          </cell>
          <cell r="B242" t="str">
            <v>04014</v>
          </cell>
          <cell r="C242" t="str">
            <v>LT</v>
          </cell>
          <cell r="D242" t="str">
            <v>LATINA</v>
          </cell>
          <cell r="E242" t="str">
            <v>LAZIO</v>
          </cell>
          <cell r="F242" t="str">
            <v>Centro</v>
          </cell>
          <cell r="G242">
            <v>12203</v>
          </cell>
          <cell r="H242">
            <v>3696</v>
          </cell>
          <cell r="I242">
            <v>685</v>
          </cell>
          <cell r="J242">
            <v>0.1993748783531594</v>
          </cell>
          <cell r="K242">
            <v>0.18533549783549783</v>
          </cell>
          <cell r="L242">
            <v>0.22396299612056103</v>
          </cell>
          <cell r="M242">
            <v>0.24473416524980535</v>
          </cell>
        </row>
        <row r="243">
          <cell r="A243">
            <v>4015</v>
          </cell>
          <cell r="B243" t="str">
            <v>04015</v>
          </cell>
          <cell r="C243" t="str">
            <v>LT</v>
          </cell>
          <cell r="D243" t="str">
            <v>LATINA</v>
          </cell>
          <cell r="E243" t="str">
            <v>LAZIO</v>
          </cell>
          <cell r="F243" t="str">
            <v>Centro</v>
          </cell>
          <cell r="G243">
            <v>13239</v>
          </cell>
          <cell r="H243">
            <v>4393</v>
          </cell>
          <cell r="I243">
            <v>956</v>
          </cell>
          <cell r="J243">
            <v>0.1993748783531594</v>
          </cell>
          <cell r="K243">
            <v>0.21761893922148873</v>
          </cell>
          <cell r="L243">
            <v>0.22396299612056103</v>
          </cell>
          <cell r="M243">
            <v>0.24473416524980535</v>
          </cell>
        </row>
        <row r="244">
          <cell r="A244">
            <v>4016</v>
          </cell>
          <cell r="B244" t="str">
            <v>04016</v>
          </cell>
          <cell r="C244" t="str">
            <v>LT</v>
          </cell>
          <cell r="D244" t="str">
            <v>LATINA</v>
          </cell>
          <cell r="E244" t="str">
            <v>LAZIO</v>
          </cell>
          <cell r="F244" t="str">
            <v>Centro</v>
          </cell>
          <cell r="G244">
            <v>14280</v>
          </cell>
          <cell r="H244">
            <v>4467</v>
          </cell>
          <cell r="I244">
            <v>1100</v>
          </cell>
          <cell r="J244">
            <v>0.1993748783531594</v>
          </cell>
          <cell r="K244">
            <v>0.24625027982986344</v>
          </cell>
          <cell r="L244">
            <v>0.22396299612056103</v>
          </cell>
          <cell r="M244">
            <v>0.24473416524980535</v>
          </cell>
        </row>
        <row r="245">
          <cell r="A245">
            <v>4017</v>
          </cell>
          <cell r="B245" t="str">
            <v>04017</v>
          </cell>
          <cell r="C245" t="str">
            <v>LT</v>
          </cell>
          <cell r="D245" t="str">
            <v>LATINA</v>
          </cell>
          <cell r="E245" t="str">
            <v>LAZIO</v>
          </cell>
          <cell r="F245" t="str">
            <v>Centro</v>
          </cell>
          <cell r="G245">
            <v>7736</v>
          </cell>
          <cell r="H245">
            <v>2657</v>
          </cell>
          <cell r="I245">
            <v>658</v>
          </cell>
          <cell r="J245">
            <v>0.1993748783531594</v>
          </cell>
          <cell r="K245">
            <v>0.24764772299585999</v>
          </cell>
          <cell r="L245">
            <v>0.22396299612056103</v>
          </cell>
          <cell r="M245">
            <v>0.24473416524980535</v>
          </cell>
        </row>
        <row r="246">
          <cell r="A246">
            <v>4018</v>
          </cell>
          <cell r="B246" t="str">
            <v>04018</v>
          </cell>
          <cell r="C246" t="str">
            <v>LT</v>
          </cell>
          <cell r="D246" t="str">
            <v>LATINA</v>
          </cell>
          <cell r="E246" t="str">
            <v>LAZIO</v>
          </cell>
          <cell r="F246" t="str">
            <v>Centro</v>
          </cell>
          <cell r="G246">
            <v>21429</v>
          </cell>
          <cell r="H246">
            <v>7380</v>
          </cell>
          <cell r="I246">
            <v>1507</v>
          </cell>
          <cell r="J246">
            <v>0.1993748783531594</v>
          </cell>
          <cell r="K246">
            <v>0.20420054200542007</v>
          </cell>
          <cell r="L246">
            <v>0.22396299612056103</v>
          </cell>
          <cell r="M246">
            <v>0.24473416524980535</v>
          </cell>
        </row>
        <row r="247">
          <cell r="A247">
            <v>4019</v>
          </cell>
          <cell r="B247" t="str">
            <v>04019</v>
          </cell>
          <cell r="C247" t="str">
            <v>LT</v>
          </cell>
          <cell r="D247" t="str">
            <v>LATINA</v>
          </cell>
          <cell r="E247" t="str">
            <v>LAZIO</v>
          </cell>
          <cell r="F247" t="str">
            <v>Centro</v>
          </cell>
          <cell r="G247">
            <v>36957</v>
          </cell>
          <cell r="H247">
            <v>11773</v>
          </cell>
          <cell r="I247">
            <v>3048</v>
          </cell>
          <cell r="J247">
            <v>0.1993748783531594</v>
          </cell>
          <cell r="K247">
            <v>0.25889747727851864</v>
          </cell>
          <cell r="L247">
            <v>0.22396299612056103</v>
          </cell>
          <cell r="M247">
            <v>0.24473416524980535</v>
          </cell>
        </row>
        <row r="248">
          <cell r="A248">
            <v>4020</v>
          </cell>
          <cell r="B248" t="str">
            <v>04020</v>
          </cell>
          <cell r="C248" t="str">
            <v>LT</v>
          </cell>
          <cell r="D248" t="str">
            <v>LATINA</v>
          </cell>
          <cell r="E248" t="str">
            <v>LAZIO</v>
          </cell>
          <cell r="F248" t="str">
            <v>Centro</v>
          </cell>
          <cell r="G248">
            <v>24669</v>
          </cell>
          <cell r="H248">
            <v>8072</v>
          </cell>
          <cell r="I248">
            <v>1651</v>
          </cell>
          <cell r="J248">
            <v>0.1993748783531594</v>
          </cell>
          <cell r="K248">
            <v>0.20453419226957384</v>
          </cell>
          <cell r="L248">
            <v>0.22396299612056103</v>
          </cell>
          <cell r="M248">
            <v>0.24473416524980535</v>
          </cell>
        </row>
        <row r="249">
          <cell r="A249">
            <v>4021</v>
          </cell>
          <cell r="B249" t="str">
            <v>04021</v>
          </cell>
          <cell r="C249" t="str">
            <v>LT</v>
          </cell>
          <cell r="D249" t="str">
            <v>LATINA</v>
          </cell>
          <cell r="E249" t="str">
            <v>LAZIO</v>
          </cell>
          <cell r="F249" t="str">
            <v>Centro</v>
          </cell>
          <cell r="G249">
            <v>4182</v>
          </cell>
          <cell r="H249">
            <v>1410</v>
          </cell>
          <cell r="I249">
            <v>269</v>
          </cell>
          <cell r="J249">
            <v>0.1993748783531594</v>
          </cell>
          <cell r="K249">
            <v>0.19078014184397163</v>
          </cell>
          <cell r="L249">
            <v>0.22396299612056103</v>
          </cell>
          <cell r="M249">
            <v>0.24473416524980535</v>
          </cell>
        </row>
        <row r="250">
          <cell r="A250">
            <v>4022</v>
          </cell>
          <cell r="B250" t="str">
            <v>04022</v>
          </cell>
          <cell r="C250" t="str">
            <v>LT</v>
          </cell>
          <cell r="D250" t="str">
            <v>LATINA</v>
          </cell>
          <cell r="E250" t="str">
            <v>LAZIO</v>
          </cell>
          <cell r="F250" t="str">
            <v>Centro</v>
          </cell>
          <cell r="G250">
            <v>31269</v>
          </cell>
          <cell r="H250">
            <v>9264</v>
          </cell>
          <cell r="I250">
            <v>2050</v>
          </cell>
          <cell r="J250">
            <v>0.1993748783531594</v>
          </cell>
          <cell r="K250">
            <v>0.221286701208981</v>
          </cell>
          <cell r="L250">
            <v>0.22396299612056103</v>
          </cell>
          <cell r="M250">
            <v>0.24473416524980535</v>
          </cell>
        </row>
        <row r="251">
          <cell r="A251">
            <v>4023</v>
          </cell>
          <cell r="B251" t="str">
            <v>04023</v>
          </cell>
          <cell r="C251" t="str">
            <v>LT</v>
          </cell>
          <cell r="D251" t="str">
            <v>LATINA</v>
          </cell>
          <cell r="E251" t="str">
            <v>LAZIO</v>
          </cell>
          <cell r="F251" t="str">
            <v>Centro</v>
          </cell>
          <cell r="G251">
            <v>34957</v>
          </cell>
          <cell r="H251">
            <v>11349</v>
          </cell>
          <cell r="I251">
            <v>2207</v>
          </cell>
          <cell r="J251">
            <v>0.1993748783531594</v>
          </cell>
          <cell r="K251">
            <v>0.19446647281698828</v>
          </cell>
          <cell r="L251">
            <v>0.22396299612056103</v>
          </cell>
          <cell r="M251">
            <v>0.24473416524980535</v>
          </cell>
        </row>
        <row r="252">
          <cell r="A252">
            <v>4024</v>
          </cell>
          <cell r="B252" t="str">
            <v>04024</v>
          </cell>
          <cell r="C252" t="str">
            <v>LT</v>
          </cell>
          <cell r="D252" t="str">
            <v>LATINA</v>
          </cell>
          <cell r="E252" t="str">
            <v>LAZIO</v>
          </cell>
          <cell r="F252" t="str">
            <v>Centro</v>
          </cell>
          <cell r="G252">
            <v>22334</v>
          </cell>
          <cell r="H252">
            <v>7335</v>
          </cell>
          <cell r="I252">
            <v>1629</v>
          </cell>
          <cell r="J252">
            <v>0.1993748783531594</v>
          </cell>
          <cell r="K252">
            <v>0.22208588957055214</v>
          </cell>
          <cell r="L252">
            <v>0.22396299612056103</v>
          </cell>
          <cell r="M252">
            <v>0.24473416524980535</v>
          </cell>
        </row>
        <row r="253">
          <cell r="A253">
            <v>4025</v>
          </cell>
          <cell r="B253" t="str">
            <v>04025</v>
          </cell>
          <cell r="C253" t="str">
            <v>LT</v>
          </cell>
          <cell r="D253" t="str">
            <v>LATINA</v>
          </cell>
          <cell r="E253" t="str">
            <v>LAZIO</v>
          </cell>
          <cell r="F253" t="str">
            <v>Centro</v>
          </cell>
          <cell r="G253">
            <v>4062</v>
          </cell>
          <cell r="H253">
            <v>1210</v>
          </cell>
          <cell r="I253">
            <v>220</v>
          </cell>
          <cell r="J253">
            <v>0.1993748783531594</v>
          </cell>
          <cell r="K253">
            <v>0.18181818181818182</v>
          </cell>
          <cell r="L253">
            <v>0.22396299612056103</v>
          </cell>
          <cell r="M253">
            <v>0.24473416524980535</v>
          </cell>
        </row>
        <row r="254">
          <cell r="A254">
            <v>4026</v>
          </cell>
          <cell r="B254" t="str">
            <v>04026</v>
          </cell>
          <cell r="C254" t="str">
            <v>LT</v>
          </cell>
          <cell r="D254" t="str">
            <v>LATINA</v>
          </cell>
          <cell r="E254" t="str">
            <v>LAZIO</v>
          </cell>
          <cell r="F254" t="str">
            <v>Centro</v>
          </cell>
          <cell r="G254">
            <v>17227</v>
          </cell>
          <cell r="H254">
            <v>5740</v>
          </cell>
          <cell r="I254">
            <v>791</v>
          </cell>
          <cell r="J254">
            <v>0.1993748783531594</v>
          </cell>
          <cell r="K254">
            <v>0.1378048780487805</v>
          </cell>
          <cell r="L254">
            <v>0.22396299612056103</v>
          </cell>
          <cell r="M254">
            <v>0.24473416524980535</v>
          </cell>
        </row>
        <row r="255">
          <cell r="A255">
            <v>4027</v>
          </cell>
          <cell r="B255" t="str">
            <v>04027</v>
          </cell>
          <cell r="C255" t="str">
            <v>LT</v>
          </cell>
          <cell r="D255" t="str">
            <v>LATINA</v>
          </cell>
          <cell r="E255" t="str">
            <v>LAZIO</v>
          </cell>
          <cell r="F255" t="str">
            <v>Centro</v>
          </cell>
          <cell r="G255">
            <v>3315</v>
          </cell>
          <cell r="H255">
            <v>1156</v>
          </cell>
          <cell r="I255">
            <v>275</v>
          </cell>
          <cell r="J255">
            <v>0.1993748783531594</v>
          </cell>
          <cell r="K255">
            <v>0.23788927335640139</v>
          </cell>
          <cell r="L255">
            <v>0.22396299612056103</v>
          </cell>
          <cell r="M255">
            <v>0.24473416524980535</v>
          </cell>
        </row>
        <row r="256">
          <cell r="A256">
            <v>4029</v>
          </cell>
          <cell r="B256" t="str">
            <v>04029</v>
          </cell>
          <cell r="C256" t="str">
            <v>LT</v>
          </cell>
          <cell r="D256" t="str">
            <v>LATINA</v>
          </cell>
          <cell r="E256" t="str">
            <v>LAZIO</v>
          </cell>
          <cell r="F256" t="str">
            <v>Centro</v>
          </cell>
          <cell r="G256">
            <v>3289</v>
          </cell>
          <cell r="H256">
            <v>1153</v>
          </cell>
          <cell r="I256">
            <v>307</v>
          </cell>
          <cell r="J256">
            <v>0.1993748783531594</v>
          </cell>
          <cell r="K256">
            <v>0.2662619254119688</v>
          </cell>
          <cell r="L256">
            <v>0.22396299612056103</v>
          </cell>
          <cell r="M256">
            <v>0.24473416524980535</v>
          </cell>
        </row>
        <row r="257">
          <cell r="A257">
            <v>4100</v>
          </cell>
          <cell r="B257" t="str">
            <v>04100</v>
          </cell>
          <cell r="C257" t="str">
            <v>LT</v>
          </cell>
          <cell r="D257" t="str">
            <v>LATINA</v>
          </cell>
          <cell r="E257" t="str">
            <v>LAZIO</v>
          </cell>
          <cell r="F257" t="str">
            <v>Centro</v>
          </cell>
          <cell r="G257">
            <v>106203</v>
          </cell>
          <cell r="H257">
            <v>34635</v>
          </cell>
          <cell r="I257">
            <v>7346</v>
          </cell>
          <cell r="J257">
            <v>0.1993748783531594</v>
          </cell>
          <cell r="K257">
            <v>0.21209758914392954</v>
          </cell>
          <cell r="L257">
            <v>0.22396299612056103</v>
          </cell>
          <cell r="M257">
            <v>0.24473416524980535</v>
          </cell>
        </row>
        <row r="258">
          <cell r="A258">
            <v>5010</v>
          </cell>
          <cell r="B258" t="str">
            <v>05010</v>
          </cell>
          <cell r="C258" t="str">
            <v>TR</v>
          </cell>
          <cell r="D258" t="str">
            <v>TERNI</v>
          </cell>
          <cell r="E258" t="str">
            <v>UMBRIA</v>
          </cell>
          <cell r="F258" t="str">
            <v>Centro</v>
          </cell>
          <cell r="G258">
            <v>6018</v>
          </cell>
          <cell r="H258">
            <v>2145</v>
          </cell>
          <cell r="I258">
            <v>524</v>
          </cell>
          <cell r="J258">
            <v>0.1648539501158762</v>
          </cell>
          <cell r="K258">
            <v>0.2442890442890443</v>
          </cell>
          <cell r="L258">
            <v>0.17666064568651893</v>
          </cell>
          <cell r="M258">
            <v>0.20755062543276084</v>
          </cell>
        </row>
        <row r="259">
          <cell r="A259">
            <v>5011</v>
          </cell>
          <cell r="B259" t="str">
            <v>05011</v>
          </cell>
          <cell r="C259" t="str">
            <v>TR</v>
          </cell>
          <cell r="D259" t="str">
            <v>TERNI</v>
          </cell>
          <cell r="E259" t="str">
            <v>UMBRIA</v>
          </cell>
          <cell r="F259" t="str">
            <v>Centro</v>
          </cell>
          <cell r="G259">
            <v>1457</v>
          </cell>
          <cell r="H259">
            <v>510</v>
          </cell>
          <cell r="I259">
            <v>102</v>
          </cell>
          <cell r="J259">
            <v>0.1648539501158762</v>
          </cell>
          <cell r="K259">
            <v>0.2</v>
          </cell>
          <cell r="L259">
            <v>0.17666064568651893</v>
          </cell>
          <cell r="M259">
            <v>0.20755062543276084</v>
          </cell>
        </row>
        <row r="260">
          <cell r="A260">
            <v>5012</v>
          </cell>
          <cell r="B260" t="str">
            <v>05012</v>
          </cell>
          <cell r="C260" t="str">
            <v>TR</v>
          </cell>
          <cell r="D260" t="str">
            <v>TERNI</v>
          </cell>
          <cell r="E260" t="str">
            <v>UMBRIA</v>
          </cell>
          <cell r="F260" t="str">
            <v>Centro</v>
          </cell>
          <cell r="G260">
            <v>1663</v>
          </cell>
          <cell r="H260">
            <v>617</v>
          </cell>
          <cell r="I260">
            <v>91</v>
          </cell>
          <cell r="J260">
            <v>0.1648539501158762</v>
          </cell>
          <cell r="K260">
            <v>0.14748784440842788</v>
          </cell>
          <cell r="L260">
            <v>0.17666064568651893</v>
          </cell>
          <cell r="M260">
            <v>0.20755062543276084</v>
          </cell>
        </row>
        <row r="261">
          <cell r="A261">
            <v>5013</v>
          </cell>
          <cell r="B261" t="str">
            <v>05013</v>
          </cell>
          <cell r="C261" t="str">
            <v>TR</v>
          </cell>
          <cell r="D261" t="str">
            <v>TERNI</v>
          </cell>
          <cell r="E261" t="str">
            <v>UMBRIA</v>
          </cell>
          <cell r="F261" t="str">
            <v>Centro</v>
          </cell>
          <cell r="G261">
            <v>2233</v>
          </cell>
          <cell r="H261">
            <v>840</v>
          </cell>
          <cell r="I261">
            <v>106</v>
          </cell>
          <cell r="J261">
            <v>0.1648539501158762</v>
          </cell>
          <cell r="K261">
            <v>0.12619047619047619</v>
          </cell>
          <cell r="L261">
            <v>0.17666064568651893</v>
          </cell>
          <cell r="M261">
            <v>0.20755062543276084</v>
          </cell>
        </row>
        <row r="262">
          <cell r="A262">
            <v>5014</v>
          </cell>
          <cell r="B262" t="str">
            <v>05014</v>
          </cell>
          <cell r="C262" t="str">
            <v>TR</v>
          </cell>
          <cell r="D262" t="str">
            <v>TERNI</v>
          </cell>
          <cell r="E262" t="str">
            <v>UMBRIA</v>
          </cell>
          <cell r="F262" t="str">
            <v>Centro</v>
          </cell>
          <cell r="G262">
            <v>3191</v>
          </cell>
          <cell r="H262">
            <v>1162</v>
          </cell>
          <cell r="I262">
            <v>144</v>
          </cell>
          <cell r="J262">
            <v>0.1648539501158762</v>
          </cell>
          <cell r="K262">
            <v>0.12392426850258176</v>
          </cell>
          <cell r="L262">
            <v>0.17666064568651893</v>
          </cell>
          <cell r="M262">
            <v>0.20755062543276084</v>
          </cell>
        </row>
        <row r="263">
          <cell r="A263">
            <v>5015</v>
          </cell>
          <cell r="B263" t="str">
            <v>05015</v>
          </cell>
          <cell r="C263" t="str">
            <v>TR</v>
          </cell>
          <cell r="D263" t="str">
            <v>TERNI</v>
          </cell>
          <cell r="E263" t="str">
            <v>UMBRIA</v>
          </cell>
          <cell r="F263" t="str">
            <v>Centro</v>
          </cell>
          <cell r="G263">
            <v>2807</v>
          </cell>
          <cell r="H263">
            <v>983</v>
          </cell>
          <cell r="I263">
            <v>110</v>
          </cell>
          <cell r="J263">
            <v>0.1648539501158762</v>
          </cell>
          <cell r="K263">
            <v>0.11190233977619532</v>
          </cell>
          <cell r="L263">
            <v>0.17666064568651893</v>
          </cell>
          <cell r="M263">
            <v>0.20755062543276084</v>
          </cell>
        </row>
        <row r="264">
          <cell r="A264">
            <v>5016</v>
          </cell>
          <cell r="B264" t="str">
            <v>05016</v>
          </cell>
          <cell r="C264" t="str">
            <v>TR</v>
          </cell>
          <cell r="D264" t="str">
            <v>TERNI</v>
          </cell>
          <cell r="E264" t="str">
            <v>UMBRIA</v>
          </cell>
          <cell r="F264" t="str">
            <v>Centro</v>
          </cell>
          <cell r="G264">
            <v>1620</v>
          </cell>
          <cell r="H264">
            <v>594</v>
          </cell>
          <cell r="I264">
            <v>99</v>
          </cell>
          <cell r="J264">
            <v>0.1648539501158762</v>
          </cell>
          <cell r="K264">
            <v>0.16666666666666666</v>
          </cell>
          <cell r="L264">
            <v>0.17666064568651893</v>
          </cell>
          <cell r="M264">
            <v>0.20755062543276084</v>
          </cell>
        </row>
        <row r="265">
          <cell r="A265">
            <v>5017</v>
          </cell>
          <cell r="B265" t="str">
            <v>05017</v>
          </cell>
          <cell r="C265" t="str">
            <v>TR</v>
          </cell>
          <cell r="D265" t="str">
            <v>TERNI</v>
          </cell>
          <cell r="E265" t="str">
            <v>UMBRIA</v>
          </cell>
          <cell r="F265" t="str">
            <v>Centro</v>
          </cell>
          <cell r="G265">
            <v>1607</v>
          </cell>
          <cell r="H265">
            <v>615</v>
          </cell>
          <cell r="I265">
            <v>111</v>
          </cell>
          <cell r="J265">
            <v>0.1648539501158762</v>
          </cell>
          <cell r="K265">
            <v>0.18048780487804877</v>
          </cell>
          <cell r="L265">
            <v>0.17666064568651893</v>
          </cell>
          <cell r="M265">
            <v>0.20755062543276084</v>
          </cell>
        </row>
        <row r="266">
          <cell r="A266">
            <v>5018</v>
          </cell>
          <cell r="B266" t="str">
            <v>05018</v>
          </cell>
          <cell r="C266" t="str">
            <v>TR</v>
          </cell>
          <cell r="D266" t="str">
            <v>TERNI</v>
          </cell>
          <cell r="E266" t="str">
            <v>UMBRIA</v>
          </cell>
          <cell r="F266" t="str">
            <v>Centro</v>
          </cell>
          <cell r="G266">
            <v>20997</v>
          </cell>
          <cell r="H266">
            <v>7306</v>
          </cell>
          <cell r="I266">
            <v>1325</v>
          </cell>
          <cell r="J266">
            <v>0.1648539501158762</v>
          </cell>
          <cell r="K266">
            <v>0.18135778811935396</v>
          </cell>
          <cell r="L266">
            <v>0.17666064568651893</v>
          </cell>
          <cell r="M266">
            <v>0.20755062543276084</v>
          </cell>
        </row>
        <row r="267">
          <cell r="A267">
            <v>5020</v>
          </cell>
          <cell r="B267" t="str">
            <v>05020</v>
          </cell>
          <cell r="C267" t="str">
            <v>TR</v>
          </cell>
          <cell r="D267" t="str">
            <v>TERNI</v>
          </cell>
          <cell r="E267" t="str">
            <v>UMBRIA</v>
          </cell>
          <cell r="F267" t="str">
            <v>Centro</v>
          </cell>
          <cell r="G267">
            <v>7026</v>
          </cell>
          <cell r="H267">
            <v>2522</v>
          </cell>
          <cell r="I267">
            <v>668</v>
          </cell>
          <cell r="J267">
            <v>0.1648539501158762</v>
          </cell>
          <cell r="K267">
            <v>0.26486915146708961</v>
          </cell>
          <cell r="L267">
            <v>0.17666064568651893</v>
          </cell>
          <cell r="M267">
            <v>0.20755062543276084</v>
          </cell>
        </row>
        <row r="268">
          <cell r="A268">
            <v>5021</v>
          </cell>
          <cell r="B268" t="str">
            <v>05021</v>
          </cell>
          <cell r="C268" t="str">
            <v>TR</v>
          </cell>
          <cell r="D268" t="str">
            <v>TERNI</v>
          </cell>
          <cell r="E268" t="str">
            <v>UMBRIA</v>
          </cell>
          <cell r="F268" t="str">
            <v>Centro</v>
          </cell>
          <cell r="G268">
            <v>4431</v>
          </cell>
          <cell r="H268">
            <v>1610</v>
          </cell>
          <cell r="I268">
            <v>292</v>
          </cell>
          <cell r="J268">
            <v>0.1648539501158762</v>
          </cell>
          <cell r="K268">
            <v>0.1813664596273292</v>
          </cell>
          <cell r="L268">
            <v>0.17666064568651893</v>
          </cell>
          <cell r="M268">
            <v>0.20755062543276084</v>
          </cell>
        </row>
        <row r="269">
          <cell r="A269">
            <v>5022</v>
          </cell>
          <cell r="B269" t="str">
            <v>05022</v>
          </cell>
          <cell r="C269" t="str">
            <v>TR</v>
          </cell>
          <cell r="D269" t="str">
            <v>TERNI</v>
          </cell>
          <cell r="E269" t="str">
            <v>UMBRIA</v>
          </cell>
          <cell r="F269" t="str">
            <v>Centro</v>
          </cell>
          <cell r="G269">
            <v>11116</v>
          </cell>
          <cell r="H269">
            <v>3861</v>
          </cell>
          <cell r="I269">
            <v>636</v>
          </cell>
          <cell r="J269">
            <v>0.1648539501158762</v>
          </cell>
          <cell r="K269">
            <v>0.16472416472416473</v>
          </cell>
          <cell r="L269">
            <v>0.17666064568651893</v>
          </cell>
          <cell r="M269">
            <v>0.20755062543276084</v>
          </cell>
        </row>
        <row r="270">
          <cell r="A270">
            <v>5023</v>
          </cell>
          <cell r="B270" t="str">
            <v>05023</v>
          </cell>
          <cell r="C270" t="str">
            <v>TR</v>
          </cell>
          <cell r="D270" t="str">
            <v>TERNI</v>
          </cell>
          <cell r="E270" t="str">
            <v>UMBRIA</v>
          </cell>
          <cell r="F270" t="str">
            <v>Centro</v>
          </cell>
          <cell r="G270">
            <v>2701</v>
          </cell>
          <cell r="H270">
            <v>985</v>
          </cell>
          <cell r="I270">
            <v>109</v>
          </cell>
          <cell r="J270">
            <v>0.1648539501158762</v>
          </cell>
          <cell r="K270">
            <v>0.11065989847715736</v>
          </cell>
          <cell r="L270">
            <v>0.17666064568651893</v>
          </cell>
          <cell r="M270">
            <v>0.20755062543276084</v>
          </cell>
        </row>
        <row r="271">
          <cell r="A271">
            <v>5024</v>
          </cell>
          <cell r="B271" t="str">
            <v>05024</v>
          </cell>
          <cell r="C271" t="str">
            <v>TR</v>
          </cell>
          <cell r="D271" t="str">
            <v>TERNI</v>
          </cell>
          <cell r="E271" t="str">
            <v>UMBRIA</v>
          </cell>
          <cell r="F271" t="str">
            <v>Centro</v>
          </cell>
          <cell r="G271">
            <v>1666</v>
          </cell>
          <cell r="H271">
            <v>635</v>
          </cell>
          <cell r="I271">
            <v>100</v>
          </cell>
          <cell r="J271">
            <v>0.1648539501158762</v>
          </cell>
          <cell r="K271">
            <v>0.15748031496062992</v>
          </cell>
          <cell r="L271">
            <v>0.17666064568651893</v>
          </cell>
          <cell r="M271">
            <v>0.20755062543276084</v>
          </cell>
        </row>
        <row r="272">
          <cell r="A272">
            <v>5025</v>
          </cell>
          <cell r="B272" t="str">
            <v>05025</v>
          </cell>
          <cell r="C272" t="str">
            <v>TR</v>
          </cell>
          <cell r="D272" t="str">
            <v>TERNI</v>
          </cell>
          <cell r="E272" t="str">
            <v>UMBRIA</v>
          </cell>
          <cell r="F272" t="str">
            <v>Centro</v>
          </cell>
          <cell r="G272">
            <v>1709</v>
          </cell>
          <cell r="H272">
            <v>597</v>
          </cell>
          <cell r="I272">
            <v>75</v>
          </cell>
          <cell r="J272">
            <v>0.1648539501158762</v>
          </cell>
          <cell r="K272">
            <v>0.12562814070351758</v>
          </cell>
          <cell r="L272">
            <v>0.17666064568651893</v>
          </cell>
          <cell r="M272">
            <v>0.20755062543276084</v>
          </cell>
        </row>
        <row r="273">
          <cell r="A273">
            <v>5026</v>
          </cell>
          <cell r="B273" t="str">
            <v>05026</v>
          </cell>
          <cell r="C273" t="str">
            <v>TR</v>
          </cell>
          <cell r="D273" t="str">
            <v>TERNI</v>
          </cell>
          <cell r="E273" t="str">
            <v>UMBRIA</v>
          </cell>
          <cell r="F273" t="str">
            <v>Centro</v>
          </cell>
          <cell r="G273">
            <v>4350</v>
          </cell>
          <cell r="H273">
            <v>1487</v>
          </cell>
          <cell r="I273">
            <v>179</v>
          </cell>
          <cell r="J273">
            <v>0.1648539501158762</v>
          </cell>
          <cell r="K273">
            <v>0.12037659717552118</v>
          </cell>
          <cell r="L273">
            <v>0.17666064568651893</v>
          </cell>
          <cell r="M273">
            <v>0.20755062543276084</v>
          </cell>
        </row>
        <row r="274">
          <cell r="A274">
            <v>5028</v>
          </cell>
          <cell r="B274" t="str">
            <v>05028</v>
          </cell>
          <cell r="C274" t="str">
            <v>TR</v>
          </cell>
          <cell r="D274" t="str">
            <v>TERNI</v>
          </cell>
          <cell r="E274" t="str">
            <v>UMBRIA</v>
          </cell>
          <cell r="F274" t="str">
            <v>Centro</v>
          </cell>
          <cell r="G274">
            <v>1006</v>
          </cell>
          <cell r="H274">
            <v>388</v>
          </cell>
          <cell r="I274">
            <v>68</v>
          </cell>
          <cell r="J274">
            <v>0.1648539501158762</v>
          </cell>
          <cell r="K274">
            <v>0.17525773195876287</v>
          </cell>
          <cell r="L274">
            <v>0.17666064568651893</v>
          </cell>
          <cell r="M274">
            <v>0.20755062543276084</v>
          </cell>
        </row>
        <row r="275">
          <cell r="A275">
            <v>5029</v>
          </cell>
          <cell r="B275" t="str">
            <v>05029</v>
          </cell>
          <cell r="C275" t="str">
            <v>TR</v>
          </cell>
          <cell r="D275" t="str">
            <v>TERNI</v>
          </cell>
          <cell r="E275" t="str">
            <v>UMBRIA</v>
          </cell>
          <cell r="F275" t="str">
            <v>Centro</v>
          </cell>
          <cell r="G275">
            <v>4226</v>
          </cell>
          <cell r="H275">
            <v>1428</v>
          </cell>
          <cell r="I275">
            <v>280</v>
          </cell>
          <cell r="J275">
            <v>0.1648539501158762</v>
          </cell>
          <cell r="K275">
            <v>0.19607843137254902</v>
          </cell>
          <cell r="L275">
            <v>0.17666064568651893</v>
          </cell>
          <cell r="M275">
            <v>0.20755062543276084</v>
          </cell>
        </row>
        <row r="276">
          <cell r="A276">
            <v>5030</v>
          </cell>
          <cell r="B276" t="str">
            <v>05030</v>
          </cell>
          <cell r="C276" t="str">
            <v>TR</v>
          </cell>
          <cell r="D276" t="str">
            <v>TERNI</v>
          </cell>
          <cell r="E276" t="str">
            <v>UMBRIA</v>
          </cell>
          <cell r="F276" t="str">
            <v>Centro</v>
          </cell>
          <cell r="G276">
            <v>3302</v>
          </cell>
          <cell r="H276">
            <v>1214</v>
          </cell>
          <cell r="I276">
            <v>381</v>
          </cell>
          <cell r="J276">
            <v>0.1648539501158762</v>
          </cell>
          <cell r="K276">
            <v>0.31383855024711699</v>
          </cell>
          <cell r="L276">
            <v>0.17666064568651893</v>
          </cell>
          <cell r="M276">
            <v>0.20755062543276084</v>
          </cell>
        </row>
        <row r="277">
          <cell r="A277">
            <v>5031</v>
          </cell>
          <cell r="B277" t="str">
            <v>05031</v>
          </cell>
          <cell r="C277" t="str">
            <v>TR</v>
          </cell>
          <cell r="D277" t="str">
            <v>TERNI</v>
          </cell>
          <cell r="E277" t="str">
            <v>UMBRIA</v>
          </cell>
          <cell r="F277" t="str">
            <v>Centro</v>
          </cell>
          <cell r="G277">
            <v>2748</v>
          </cell>
          <cell r="H277">
            <v>956</v>
          </cell>
          <cell r="I277">
            <v>123</v>
          </cell>
          <cell r="J277">
            <v>0.1648539501158762</v>
          </cell>
          <cell r="K277">
            <v>0.12866108786610878</v>
          </cell>
          <cell r="L277">
            <v>0.17666064568651893</v>
          </cell>
          <cell r="M277">
            <v>0.20755062543276084</v>
          </cell>
        </row>
        <row r="278">
          <cell r="A278">
            <v>5032</v>
          </cell>
          <cell r="B278" t="str">
            <v>05032</v>
          </cell>
          <cell r="C278" t="str">
            <v>TR</v>
          </cell>
          <cell r="D278" t="str">
            <v>TERNI</v>
          </cell>
          <cell r="E278" t="str">
            <v>UMBRIA</v>
          </cell>
          <cell r="F278" t="str">
            <v>Centro</v>
          </cell>
          <cell r="G278">
            <v>1802</v>
          </cell>
          <cell r="H278">
            <v>664</v>
          </cell>
          <cell r="I278">
            <v>105</v>
          </cell>
          <cell r="J278">
            <v>0.1648539501158762</v>
          </cell>
          <cell r="K278">
            <v>0.15813253012048192</v>
          </cell>
          <cell r="L278">
            <v>0.17666064568651893</v>
          </cell>
          <cell r="M278">
            <v>0.20755062543276084</v>
          </cell>
        </row>
        <row r="279">
          <cell r="A279">
            <v>5034</v>
          </cell>
          <cell r="B279" t="str">
            <v>05034</v>
          </cell>
          <cell r="C279" t="str">
            <v>TR</v>
          </cell>
          <cell r="D279" t="str">
            <v>TERNI</v>
          </cell>
          <cell r="E279" t="str">
            <v>UMBRIA</v>
          </cell>
          <cell r="F279" t="str">
            <v>Centro</v>
          </cell>
          <cell r="G279">
            <v>2005</v>
          </cell>
          <cell r="H279">
            <v>823</v>
          </cell>
          <cell r="I279">
            <v>94</v>
          </cell>
          <cell r="J279">
            <v>0.1648539501158762</v>
          </cell>
          <cell r="K279">
            <v>0.11421628189550426</v>
          </cell>
          <cell r="L279">
            <v>0.17666064568651893</v>
          </cell>
          <cell r="M279">
            <v>0.20755062543276084</v>
          </cell>
        </row>
        <row r="280">
          <cell r="A280">
            <v>5035</v>
          </cell>
          <cell r="B280" t="str">
            <v>05035</v>
          </cell>
          <cell r="C280" t="str">
            <v>TR</v>
          </cell>
          <cell r="D280" t="str">
            <v>TERNI</v>
          </cell>
          <cell r="E280" t="str">
            <v>UMBRIA</v>
          </cell>
          <cell r="F280" t="str">
            <v>Centro</v>
          </cell>
          <cell r="G280">
            <v>19004</v>
          </cell>
          <cell r="H280">
            <v>6626</v>
          </cell>
          <cell r="I280">
            <v>1033</v>
          </cell>
          <cell r="J280">
            <v>0.1648539501158762</v>
          </cell>
          <cell r="K280">
            <v>0.155900996076064</v>
          </cell>
          <cell r="L280">
            <v>0.17666064568651893</v>
          </cell>
          <cell r="M280">
            <v>0.20755062543276084</v>
          </cell>
        </row>
        <row r="281">
          <cell r="A281">
            <v>5039</v>
          </cell>
          <cell r="B281" t="str">
            <v>05039</v>
          </cell>
          <cell r="C281" t="str">
            <v>TR</v>
          </cell>
          <cell r="D281" t="str">
            <v>TERNI</v>
          </cell>
          <cell r="E281" t="str">
            <v>UMBRIA</v>
          </cell>
          <cell r="F281" t="str">
            <v>Centro</v>
          </cell>
          <cell r="G281">
            <v>4164</v>
          </cell>
          <cell r="H281">
            <v>1700</v>
          </cell>
          <cell r="I281">
            <v>275</v>
          </cell>
          <cell r="J281">
            <v>0.1648539501158762</v>
          </cell>
          <cell r="K281">
            <v>0.16176470588235295</v>
          </cell>
          <cell r="L281">
            <v>0.17666064568651893</v>
          </cell>
          <cell r="M281">
            <v>0.20755062543276084</v>
          </cell>
        </row>
        <row r="282">
          <cell r="A282">
            <v>5100</v>
          </cell>
          <cell r="B282" t="str">
            <v>05100</v>
          </cell>
          <cell r="C282" t="str">
            <v>TR</v>
          </cell>
          <cell r="D282" t="str">
            <v>TERNI</v>
          </cell>
          <cell r="E282" t="str">
            <v>UMBRIA</v>
          </cell>
          <cell r="F282" t="str">
            <v>Centro</v>
          </cell>
          <cell r="G282">
            <v>106687</v>
          </cell>
          <cell r="H282">
            <v>38346</v>
          </cell>
          <cell r="I282">
            <v>6858</v>
          </cell>
          <cell r="J282">
            <v>0.1648539501158762</v>
          </cell>
          <cell r="K282">
            <v>0.17884525113440777</v>
          </cell>
          <cell r="L282">
            <v>0.17666064568651893</v>
          </cell>
          <cell r="M282">
            <v>0.20755062543276084</v>
          </cell>
        </row>
        <row r="283">
          <cell r="A283">
            <v>6010</v>
          </cell>
          <cell r="B283" t="str">
            <v>06010</v>
          </cell>
          <cell r="C283" t="str">
            <v>PG</v>
          </cell>
          <cell r="D283" t="str">
            <v>PERUGIA</v>
          </cell>
          <cell r="E283" t="str">
            <v>UMBRIA</v>
          </cell>
          <cell r="F283" t="str">
            <v>Centro</v>
          </cell>
          <cell r="G283">
            <v>4131</v>
          </cell>
          <cell r="H283">
            <v>1264</v>
          </cell>
          <cell r="I283">
            <v>424</v>
          </cell>
          <cell r="J283">
            <v>0.18744011268749972</v>
          </cell>
          <cell r="K283">
            <v>0.33544303797468356</v>
          </cell>
          <cell r="L283">
            <v>0.23003086139602433</v>
          </cell>
          <cell r="M283">
            <v>0.27980794668629505</v>
          </cell>
        </row>
        <row r="284">
          <cell r="A284">
            <v>6012</v>
          </cell>
          <cell r="B284" t="str">
            <v>06012</v>
          </cell>
          <cell r="C284" t="str">
            <v>PG</v>
          </cell>
          <cell r="D284" t="str">
            <v>PERUGIA</v>
          </cell>
          <cell r="E284" t="str">
            <v>UMBRIA</v>
          </cell>
          <cell r="F284" t="str">
            <v>Centro</v>
          </cell>
          <cell r="G284">
            <v>35647</v>
          </cell>
          <cell r="H284">
            <v>11754</v>
          </cell>
          <cell r="I284">
            <v>1887</v>
          </cell>
          <cell r="J284">
            <v>0.18744011268749972</v>
          </cell>
          <cell r="K284">
            <v>0.1605410923940786</v>
          </cell>
          <cell r="L284">
            <v>0.23003086139602433</v>
          </cell>
          <cell r="M284">
            <v>0.27980794668629505</v>
          </cell>
        </row>
        <row r="285">
          <cell r="A285">
            <v>6014</v>
          </cell>
          <cell r="B285" t="str">
            <v>06014</v>
          </cell>
          <cell r="C285" t="str">
            <v>PG</v>
          </cell>
          <cell r="D285" t="str">
            <v>PERUGIA</v>
          </cell>
          <cell r="E285" t="str">
            <v>UMBRIA</v>
          </cell>
          <cell r="F285" t="str">
            <v>Centro</v>
          </cell>
          <cell r="G285">
            <v>1570</v>
          </cell>
          <cell r="H285">
            <v>497</v>
          </cell>
          <cell r="I285">
            <v>122</v>
          </cell>
          <cell r="J285">
            <v>0.18744011268749972</v>
          </cell>
          <cell r="K285">
            <v>0.24547283702213279</v>
          </cell>
          <cell r="L285">
            <v>0.23003086139602433</v>
          </cell>
          <cell r="M285">
            <v>0.27980794668629505</v>
          </cell>
        </row>
        <row r="286">
          <cell r="A286">
            <v>6016</v>
          </cell>
          <cell r="B286" t="str">
            <v>06016</v>
          </cell>
          <cell r="C286" t="str">
            <v>PG</v>
          </cell>
          <cell r="D286" t="str">
            <v>PERUGIA</v>
          </cell>
          <cell r="E286" t="str">
            <v>UMBRIA</v>
          </cell>
          <cell r="F286" t="str">
            <v>Centro</v>
          </cell>
          <cell r="G286">
            <v>9904</v>
          </cell>
          <cell r="H286">
            <v>3307</v>
          </cell>
          <cell r="I286">
            <v>516</v>
          </cell>
          <cell r="J286">
            <v>0.18744011268749972</v>
          </cell>
          <cell r="K286">
            <v>0.15603265799818566</v>
          </cell>
          <cell r="L286">
            <v>0.23003086139602433</v>
          </cell>
          <cell r="M286">
            <v>0.27980794668629505</v>
          </cell>
        </row>
        <row r="287">
          <cell r="A287">
            <v>6019</v>
          </cell>
          <cell r="B287" t="str">
            <v>06019</v>
          </cell>
          <cell r="C287" t="str">
            <v>PG</v>
          </cell>
          <cell r="D287" t="str">
            <v>PERUGIA</v>
          </cell>
          <cell r="E287" t="str">
            <v>UMBRIA</v>
          </cell>
          <cell r="F287" t="str">
            <v>Centro</v>
          </cell>
          <cell r="G287">
            <v>13245</v>
          </cell>
          <cell r="H287">
            <v>4661</v>
          </cell>
          <cell r="I287">
            <v>956</v>
          </cell>
          <cell r="J287">
            <v>0.18744011268749972</v>
          </cell>
          <cell r="K287">
            <v>0.20510620038618321</v>
          </cell>
          <cell r="L287">
            <v>0.23003086139602433</v>
          </cell>
          <cell r="M287">
            <v>0.27980794668629505</v>
          </cell>
        </row>
        <row r="288">
          <cell r="A288">
            <v>6021</v>
          </cell>
          <cell r="B288" t="str">
            <v>06021</v>
          </cell>
          <cell r="C288" t="str">
            <v>PG</v>
          </cell>
          <cell r="D288" t="str">
            <v>PERUGIA</v>
          </cell>
          <cell r="E288" t="str">
            <v>UMBRIA</v>
          </cell>
          <cell r="F288" t="str">
            <v>Centro</v>
          </cell>
          <cell r="G288">
            <v>1289</v>
          </cell>
          <cell r="H288">
            <v>470</v>
          </cell>
          <cell r="I288">
            <v>70</v>
          </cell>
          <cell r="J288">
            <v>0.18744011268749972</v>
          </cell>
          <cell r="K288">
            <v>0.14893617021276595</v>
          </cell>
          <cell r="L288">
            <v>0.23003086139602433</v>
          </cell>
          <cell r="M288">
            <v>0.27980794668629505</v>
          </cell>
        </row>
        <row r="289">
          <cell r="A289">
            <v>6022</v>
          </cell>
          <cell r="B289" t="str">
            <v>06022</v>
          </cell>
          <cell r="C289" t="str">
            <v>PG</v>
          </cell>
          <cell r="D289" t="str">
            <v>PERUGIA</v>
          </cell>
          <cell r="E289" t="str">
            <v>UMBRIA</v>
          </cell>
          <cell r="F289" t="str">
            <v>Centro</v>
          </cell>
          <cell r="G289">
            <v>1836</v>
          </cell>
          <cell r="H289">
            <v>650</v>
          </cell>
          <cell r="I289">
            <v>163</v>
          </cell>
          <cell r="J289">
            <v>0.18744011268749972</v>
          </cell>
          <cell r="K289">
            <v>0.25076923076923074</v>
          </cell>
          <cell r="L289">
            <v>0.23003086139602433</v>
          </cell>
          <cell r="M289">
            <v>0.27980794668629505</v>
          </cell>
        </row>
        <row r="290">
          <cell r="A290">
            <v>6023</v>
          </cell>
          <cell r="B290" t="str">
            <v>06023</v>
          </cell>
          <cell r="C290" t="str">
            <v>PG</v>
          </cell>
          <cell r="D290" t="str">
            <v>PERUGIA</v>
          </cell>
          <cell r="E290" t="str">
            <v>UMBRIA</v>
          </cell>
          <cell r="F290" t="str">
            <v>Centro</v>
          </cell>
          <cell r="G290">
            <v>13368</v>
          </cell>
          <cell r="H290">
            <v>5143</v>
          </cell>
          <cell r="I290">
            <v>1084</v>
          </cell>
          <cell r="J290">
            <v>0.18744011268749972</v>
          </cell>
          <cell r="K290">
            <v>0.21077192300213882</v>
          </cell>
          <cell r="L290">
            <v>0.23003086139602433</v>
          </cell>
          <cell r="M290">
            <v>0.27980794668629505</v>
          </cell>
        </row>
        <row r="291">
          <cell r="A291">
            <v>6024</v>
          </cell>
          <cell r="B291" t="str">
            <v>06024</v>
          </cell>
          <cell r="C291" t="str">
            <v>PG</v>
          </cell>
          <cell r="D291" t="str">
            <v>PERUGIA</v>
          </cell>
          <cell r="E291" t="str">
            <v>UMBRIA</v>
          </cell>
          <cell r="F291" t="str">
            <v>Centro</v>
          </cell>
          <cell r="G291">
            <v>29165</v>
          </cell>
          <cell r="H291">
            <v>9630</v>
          </cell>
          <cell r="I291">
            <v>2013</v>
          </cell>
          <cell r="J291">
            <v>0.18744011268749972</v>
          </cell>
          <cell r="K291">
            <v>0.20903426791277258</v>
          </cell>
          <cell r="L291">
            <v>0.23003086139602433</v>
          </cell>
          <cell r="M291">
            <v>0.27980794668629505</v>
          </cell>
        </row>
        <row r="292">
          <cell r="A292">
            <v>6025</v>
          </cell>
          <cell r="B292" t="str">
            <v>06025</v>
          </cell>
          <cell r="C292" t="str">
            <v>PG</v>
          </cell>
          <cell r="D292" t="str">
            <v>PERUGIA</v>
          </cell>
          <cell r="E292" t="str">
            <v>UMBRIA</v>
          </cell>
          <cell r="F292" t="str">
            <v>Centro</v>
          </cell>
          <cell r="G292">
            <v>5682</v>
          </cell>
          <cell r="H292">
            <v>2090</v>
          </cell>
          <cell r="I292">
            <v>354</v>
          </cell>
          <cell r="J292">
            <v>0.18744011268749972</v>
          </cell>
          <cell r="K292">
            <v>0.16937799043062202</v>
          </cell>
          <cell r="L292">
            <v>0.23003086139602433</v>
          </cell>
          <cell r="M292">
            <v>0.27980794668629505</v>
          </cell>
        </row>
        <row r="293">
          <cell r="A293">
            <v>6026</v>
          </cell>
          <cell r="B293" t="str">
            <v>06026</v>
          </cell>
          <cell r="C293" t="str">
            <v>PG</v>
          </cell>
          <cell r="D293" t="str">
            <v>PERUGIA</v>
          </cell>
          <cell r="E293" t="str">
            <v>UMBRIA</v>
          </cell>
          <cell r="F293" t="str">
            <v>Centro</v>
          </cell>
          <cell r="G293">
            <v>2446</v>
          </cell>
          <cell r="H293">
            <v>965</v>
          </cell>
          <cell r="I293">
            <v>166</v>
          </cell>
          <cell r="J293">
            <v>0.18744011268749972</v>
          </cell>
          <cell r="K293">
            <v>0.17202072538860103</v>
          </cell>
          <cell r="L293">
            <v>0.23003086139602433</v>
          </cell>
          <cell r="M293">
            <v>0.27980794668629505</v>
          </cell>
        </row>
        <row r="294">
          <cell r="A294">
            <v>6027</v>
          </cell>
          <cell r="B294" t="str">
            <v>06027</v>
          </cell>
          <cell r="C294" t="str">
            <v>PG</v>
          </cell>
          <cell r="D294" t="str">
            <v>PERUGIA</v>
          </cell>
          <cell r="E294" t="str">
            <v>UMBRIA</v>
          </cell>
          <cell r="F294" t="str">
            <v>Centro</v>
          </cell>
          <cell r="G294">
            <v>1337</v>
          </cell>
          <cell r="H294">
            <v>490</v>
          </cell>
          <cell r="I294">
            <v>99</v>
          </cell>
          <cell r="J294">
            <v>0.18744011268749972</v>
          </cell>
          <cell r="K294">
            <v>0.20204081632653062</v>
          </cell>
          <cell r="L294">
            <v>0.23003086139602433</v>
          </cell>
          <cell r="M294">
            <v>0.27980794668629505</v>
          </cell>
        </row>
        <row r="295">
          <cell r="A295">
            <v>6028</v>
          </cell>
          <cell r="B295" t="str">
            <v>06028</v>
          </cell>
          <cell r="C295" t="str">
            <v>PG</v>
          </cell>
          <cell r="D295" t="str">
            <v>PERUGIA</v>
          </cell>
          <cell r="E295" t="str">
            <v>UMBRIA</v>
          </cell>
          <cell r="F295" t="str">
            <v>Centro</v>
          </cell>
          <cell r="G295">
            <v>2367</v>
          </cell>
          <cell r="H295">
            <v>827</v>
          </cell>
          <cell r="I295">
            <v>193</v>
          </cell>
          <cell r="J295">
            <v>0.18744011268749972</v>
          </cell>
          <cell r="K295">
            <v>0.23337363966142685</v>
          </cell>
          <cell r="L295">
            <v>0.23003086139602433</v>
          </cell>
          <cell r="M295">
            <v>0.27980794668629505</v>
          </cell>
        </row>
        <row r="296">
          <cell r="A296">
            <v>6029</v>
          </cell>
          <cell r="B296" t="str">
            <v>06029</v>
          </cell>
          <cell r="C296" t="str">
            <v>PG</v>
          </cell>
          <cell r="D296" t="str">
            <v>PERUGIA</v>
          </cell>
          <cell r="E296" t="str">
            <v>UMBRIA</v>
          </cell>
          <cell r="F296" t="str">
            <v>Centro</v>
          </cell>
          <cell r="G296">
            <v>3467</v>
          </cell>
          <cell r="H296">
            <v>1206</v>
          </cell>
          <cell r="I296">
            <v>203</v>
          </cell>
          <cell r="J296">
            <v>0.18744011268749972</v>
          </cell>
          <cell r="K296">
            <v>0.16832504145936983</v>
          </cell>
          <cell r="L296">
            <v>0.23003086139602433</v>
          </cell>
          <cell r="M296">
            <v>0.27980794668629505</v>
          </cell>
        </row>
        <row r="297">
          <cell r="A297">
            <v>6030</v>
          </cell>
          <cell r="B297" t="str">
            <v>06030</v>
          </cell>
          <cell r="C297" t="str">
            <v>PG</v>
          </cell>
          <cell r="D297" t="str">
            <v>PERUGIA</v>
          </cell>
          <cell r="E297" t="str">
            <v>UMBRIA</v>
          </cell>
          <cell r="F297" t="str">
            <v>Centro</v>
          </cell>
          <cell r="G297">
            <v>5683</v>
          </cell>
          <cell r="H297">
            <v>1897</v>
          </cell>
          <cell r="I297">
            <v>498</v>
          </cell>
          <cell r="J297">
            <v>0.18744011268749972</v>
          </cell>
          <cell r="K297">
            <v>0.26251976805482341</v>
          </cell>
          <cell r="L297">
            <v>0.23003086139602433</v>
          </cell>
          <cell r="M297">
            <v>0.27980794668629505</v>
          </cell>
        </row>
        <row r="298">
          <cell r="A298">
            <v>6031</v>
          </cell>
          <cell r="B298" t="str">
            <v>06031</v>
          </cell>
          <cell r="C298" t="str">
            <v>PG</v>
          </cell>
          <cell r="D298" t="str">
            <v>PERUGIA</v>
          </cell>
          <cell r="E298" t="str">
            <v>UMBRIA</v>
          </cell>
          <cell r="F298" t="str">
            <v>Centro</v>
          </cell>
          <cell r="G298">
            <v>4251</v>
          </cell>
          <cell r="H298">
            <v>1356</v>
          </cell>
          <cell r="I298">
            <v>286</v>
          </cell>
          <cell r="J298">
            <v>0.18744011268749972</v>
          </cell>
          <cell r="K298">
            <v>0.21091445427728614</v>
          </cell>
          <cell r="L298">
            <v>0.23003086139602433</v>
          </cell>
          <cell r="M298">
            <v>0.27980794668629505</v>
          </cell>
        </row>
        <row r="299">
          <cell r="A299">
            <v>6033</v>
          </cell>
          <cell r="B299" t="str">
            <v>06033</v>
          </cell>
          <cell r="C299" t="str">
            <v>PG</v>
          </cell>
          <cell r="D299" t="str">
            <v>PERUGIA</v>
          </cell>
          <cell r="E299" t="str">
            <v>UMBRIA</v>
          </cell>
          <cell r="F299" t="str">
            <v>Centro</v>
          </cell>
          <cell r="G299">
            <v>3714</v>
          </cell>
          <cell r="H299">
            <v>1304</v>
          </cell>
          <cell r="I299">
            <v>272</v>
          </cell>
          <cell r="J299">
            <v>0.18744011268749972</v>
          </cell>
          <cell r="K299">
            <v>0.20858895705521471</v>
          </cell>
          <cell r="L299">
            <v>0.23003086139602433</v>
          </cell>
          <cell r="M299">
            <v>0.27980794668629505</v>
          </cell>
        </row>
        <row r="300">
          <cell r="A300">
            <v>6034</v>
          </cell>
          <cell r="B300" t="str">
            <v>06034</v>
          </cell>
          <cell r="C300" t="str">
            <v>PG</v>
          </cell>
          <cell r="D300" t="str">
            <v>PERUGIA</v>
          </cell>
          <cell r="E300" t="str">
            <v>UMBRIA</v>
          </cell>
          <cell r="F300" t="str">
            <v>Centro</v>
          </cell>
          <cell r="G300">
            <v>53202</v>
          </cell>
          <cell r="H300">
            <v>18613</v>
          </cell>
          <cell r="I300">
            <v>3264</v>
          </cell>
          <cell r="J300">
            <v>0.18744011268749972</v>
          </cell>
          <cell r="K300">
            <v>0.17536130661365712</v>
          </cell>
          <cell r="L300">
            <v>0.23003086139602433</v>
          </cell>
          <cell r="M300">
            <v>0.27980794668629505</v>
          </cell>
        </row>
        <row r="301">
          <cell r="A301">
            <v>6035</v>
          </cell>
          <cell r="B301" t="str">
            <v>06035</v>
          </cell>
          <cell r="C301" t="str">
            <v>PG</v>
          </cell>
          <cell r="D301" t="str">
            <v>PERUGIA</v>
          </cell>
          <cell r="E301" t="str">
            <v>UMBRIA</v>
          </cell>
          <cell r="F301" t="str">
            <v>Centro</v>
          </cell>
          <cell r="G301">
            <v>4868</v>
          </cell>
          <cell r="H301">
            <v>1504</v>
          </cell>
          <cell r="I301">
            <v>256</v>
          </cell>
          <cell r="J301">
            <v>0.18744011268749972</v>
          </cell>
          <cell r="K301">
            <v>0.1702127659574468</v>
          </cell>
          <cell r="L301">
            <v>0.23003086139602433</v>
          </cell>
          <cell r="M301">
            <v>0.27980794668629505</v>
          </cell>
        </row>
        <row r="302">
          <cell r="A302">
            <v>6036</v>
          </cell>
          <cell r="B302" t="str">
            <v>06036</v>
          </cell>
          <cell r="C302" t="str">
            <v>PG</v>
          </cell>
          <cell r="D302" t="str">
            <v>PERUGIA</v>
          </cell>
          <cell r="E302" t="str">
            <v>UMBRIA</v>
          </cell>
          <cell r="F302" t="str">
            <v>Centro</v>
          </cell>
          <cell r="G302">
            <v>5362</v>
          </cell>
          <cell r="H302">
            <v>1685</v>
          </cell>
          <cell r="I302">
            <v>304</v>
          </cell>
          <cell r="J302">
            <v>0.18744011268749972</v>
          </cell>
          <cell r="K302">
            <v>0.1804154302670623</v>
          </cell>
          <cell r="L302">
            <v>0.23003086139602433</v>
          </cell>
          <cell r="M302">
            <v>0.27980794668629505</v>
          </cell>
        </row>
        <row r="303">
          <cell r="A303">
            <v>6038</v>
          </cell>
          <cell r="B303" t="str">
            <v>06038</v>
          </cell>
          <cell r="C303" t="str">
            <v>PG</v>
          </cell>
          <cell r="D303" t="str">
            <v>PERUGIA</v>
          </cell>
          <cell r="E303" t="str">
            <v>UMBRIA</v>
          </cell>
          <cell r="F303" t="str">
            <v>Centro</v>
          </cell>
          <cell r="G303">
            <v>7948</v>
          </cell>
          <cell r="H303">
            <v>2500</v>
          </cell>
          <cell r="I303">
            <v>552</v>
          </cell>
          <cell r="J303">
            <v>0.18744011268749972</v>
          </cell>
          <cell r="K303">
            <v>0.2208</v>
          </cell>
          <cell r="L303">
            <v>0.23003086139602433</v>
          </cell>
          <cell r="M303">
            <v>0.27980794668629505</v>
          </cell>
        </row>
        <row r="304">
          <cell r="A304">
            <v>6039</v>
          </cell>
          <cell r="B304" t="str">
            <v>06039</v>
          </cell>
          <cell r="C304" t="str">
            <v>PG</v>
          </cell>
          <cell r="D304" t="str">
            <v>PERUGIA</v>
          </cell>
          <cell r="E304" t="str">
            <v>UMBRIA</v>
          </cell>
          <cell r="F304" t="str">
            <v>Centro</v>
          </cell>
          <cell r="G304">
            <v>7427</v>
          </cell>
          <cell r="H304">
            <v>2303</v>
          </cell>
          <cell r="I304">
            <v>404</v>
          </cell>
          <cell r="J304">
            <v>0.18744011268749972</v>
          </cell>
          <cell r="K304">
            <v>0.17542336083369517</v>
          </cell>
          <cell r="L304">
            <v>0.23003086139602433</v>
          </cell>
          <cell r="M304">
            <v>0.27980794668629505</v>
          </cell>
        </row>
        <row r="305">
          <cell r="A305">
            <v>6040</v>
          </cell>
          <cell r="B305" t="str">
            <v>06040</v>
          </cell>
          <cell r="C305" t="str">
            <v>PG</v>
          </cell>
          <cell r="D305" t="str">
            <v>PERUGIA</v>
          </cell>
          <cell r="E305" t="str">
            <v>UMBRIA</v>
          </cell>
          <cell r="F305" t="str">
            <v>Centro</v>
          </cell>
          <cell r="G305">
            <v>2726</v>
          </cell>
          <cell r="H305">
            <v>1092</v>
          </cell>
          <cell r="I305">
            <v>178</v>
          </cell>
          <cell r="J305">
            <v>0.18744011268749972</v>
          </cell>
          <cell r="K305">
            <v>0.16300366300366301</v>
          </cell>
          <cell r="L305">
            <v>0.23003086139602433</v>
          </cell>
          <cell r="M305">
            <v>0.27980794668629505</v>
          </cell>
        </row>
        <row r="306">
          <cell r="A306">
            <v>6042</v>
          </cell>
          <cell r="B306" t="str">
            <v>06042</v>
          </cell>
          <cell r="C306" t="str">
            <v>PG</v>
          </cell>
          <cell r="D306" t="str">
            <v>PERUGIA</v>
          </cell>
          <cell r="E306" t="str">
            <v>UMBRIA</v>
          </cell>
          <cell r="F306" t="str">
            <v>Centro</v>
          </cell>
          <cell r="G306">
            <v>2273</v>
          </cell>
          <cell r="H306">
            <v>792</v>
          </cell>
          <cell r="I306">
            <v>150</v>
          </cell>
          <cell r="J306">
            <v>0.18744011268749972</v>
          </cell>
          <cell r="K306">
            <v>0.18939393939393939</v>
          </cell>
          <cell r="L306">
            <v>0.23003086139602433</v>
          </cell>
          <cell r="M306">
            <v>0.27980794668629505</v>
          </cell>
        </row>
        <row r="307">
          <cell r="A307">
            <v>6043</v>
          </cell>
          <cell r="B307" t="str">
            <v>06043</v>
          </cell>
          <cell r="C307" t="str">
            <v>PG</v>
          </cell>
          <cell r="D307" t="str">
            <v>PERUGIA</v>
          </cell>
          <cell r="E307" t="str">
            <v>UMBRIA</v>
          </cell>
          <cell r="F307" t="str">
            <v>Centro</v>
          </cell>
          <cell r="G307">
            <v>3125</v>
          </cell>
          <cell r="H307">
            <v>1145</v>
          </cell>
          <cell r="I307">
            <v>183</v>
          </cell>
          <cell r="J307">
            <v>0.18744011268749972</v>
          </cell>
          <cell r="K307">
            <v>0.15982532751091702</v>
          </cell>
          <cell r="L307">
            <v>0.23003086139602433</v>
          </cell>
          <cell r="M307">
            <v>0.27980794668629505</v>
          </cell>
        </row>
        <row r="308">
          <cell r="A308">
            <v>6044</v>
          </cell>
          <cell r="B308" t="str">
            <v>06044</v>
          </cell>
          <cell r="C308" t="str">
            <v>PG</v>
          </cell>
          <cell r="D308" t="str">
            <v>PERUGIA</v>
          </cell>
          <cell r="E308" t="str">
            <v>UMBRIA</v>
          </cell>
          <cell r="F308" t="str">
            <v>Centro</v>
          </cell>
          <cell r="G308">
            <v>1818</v>
          </cell>
          <cell r="H308">
            <v>595</v>
          </cell>
          <cell r="I308">
            <v>122</v>
          </cell>
          <cell r="J308">
            <v>0.18744011268749972</v>
          </cell>
          <cell r="K308">
            <v>0.20504201680672268</v>
          </cell>
          <cell r="L308">
            <v>0.23003086139602433</v>
          </cell>
          <cell r="M308">
            <v>0.27980794668629505</v>
          </cell>
        </row>
        <row r="309">
          <cell r="A309">
            <v>6045</v>
          </cell>
          <cell r="B309" t="str">
            <v>06045</v>
          </cell>
          <cell r="C309" t="str">
            <v>PG</v>
          </cell>
          <cell r="D309" t="str">
            <v>PERUGIA</v>
          </cell>
          <cell r="E309" t="str">
            <v>UMBRIA</v>
          </cell>
          <cell r="F309" t="str">
            <v>Centro</v>
          </cell>
          <cell r="G309">
            <v>663</v>
          </cell>
          <cell r="H309">
            <v>255</v>
          </cell>
          <cell r="I309">
            <v>32</v>
          </cell>
          <cell r="J309">
            <v>0.18744011268749972</v>
          </cell>
          <cell r="K309">
            <v>0.12549019607843137</v>
          </cell>
          <cell r="L309">
            <v>0.23003086139602433</v>
          </cell>
          <cell r="M309">
            <v>0.27980794668629505</v>
          </cell>
        </row>
        <row r="310">
          <cell r="A310">
            <v>6046</v>
          </cell>
          <cell r="B310" t="str">
            <v>06046</v>
          </cell>
          <cell r="C310" t="str">
            <v>PG</v>
          </cell>
          <cell r="D310" t="str">
            <v>PERUGIA</v>
          </cell>
          <cell r="E310" t="str">
            <v>UMBRIA</v>
          </cell>
          <cell r="F310" t="str">
            <v>Centro</v>
          </cell>
          <cell r="G310">
            <v>4711</v>
          </cell>
          <cell r="H310">
            <v>1848</v>
          </cell>
          <cell r="I310">
            <v>254</v>
          </cell>
          <cell r="J310">
            <v>0.18744011268749972</v>
          </cell>
          <cell r="K310">
            <v>0.13744588744588745</v>
          </cell>
          <cell r="L310">
            <v>0.23003086139602433</v>
          </cell>
          <cell r="M310">
            <v>0.27980794668629505</v>
          </cell>
        </row>
        <row r="311">
          <cell r="A311">
            <v>6047</v>
          </cell>
          <cell r="B311" t="str">
            <v>06047</v>
          </cell>
          <cell r="C311" t="str">
            <v>PG</v>
          </cell>
          <cell r="D311" t="str">
            <v>PERUGIA</v>
          </cell>
          <cell r="E311" t="str">
            <v>UMBRIA</v>
          </cell>
          <cell r="F311" t="str">
            <v>Centro</v>
          </cell>
          <cell r="G311">
            <v>1061</v>
          </cell>
          <cell r="H311">
            <v>549</v>
          </cell>
          <cell r="I311">
            <v>44</v>
          </cell>
          <cell r="J311">
            <v>0.18744011268749972</v>
          </cell>
          <cell r="K311">
            <v>8.0145719489981782E-2</v>
          </cell>
          <cell r="L311">
            <v>0.23003086139602433</v>
          </cell>
          <cell r="M311">
            <v>0.27980794668629505</v>
          </cell>
        </row>
        <row r="312">
          <cell r="A312">
            <v>6049</v>
          </cell>
          <cell r="B312" t="str">
            <v>06049</v>
          </cell>
          <cell r="C312" t="str">
            <v>PG</v>
          </cell>
          <cell r="D312" t="str">
            <v>PERUGIA</v>
          </cell>
          <cell r="E312" t="str">
            <v>UMBRIA</v>
          </cell>
          <cell r="F312" t="str">
            <v>Centro</v>
          </cell>
          <cell r="G312">
            <v>37762</v>
          </cell>
          <cell r="H312">
            <v>12727</v>
          </cell>
          <cell r="I312">
            <v>2396</v>
          </cell>
          <cell r="J312">
            <v>0.18744011268749972</v>
          </cell>
          <cell r="K312">
            <v>0.18826117702522197</v>
          </cell>
          <cell r="L312">
            <v>0.23003086139602433</v>
          </cell>
          <cell r="M312">
            <v>0.27980794668629505</v>
          </cell>
        </row>
        <row r="313">
          <cell r="A313">
            <v>6050</v>
          </cell>
          <cell r="B313" t="str">
            <v>06050</v>
          </cell>
          <cell r="C313" t="str">
            <v>PG</v>
          </cell>
          <cell r="D313" t="str">
            <v>PERUGIA</v>
          </cell>
          <cell r="E313" t="str">
            <v>UMBRIA</v>
          </cell>
          <cell r="F313" t="str">
            <v>Centro</v>
          </cell>
          <cell r="G313">
            <v>3060</v>
          </cell>
          <cell r="H313">
            <v>1094</v>
          </cell>
          <cell r="I313">
            <v>452</v>
          </cell>
          <cell r="J313">
            <v>0.18744011268749972</v>
          </cell>
          <cell r="K313">
            <v>0.41316270566727603</v>
          </cell>
          <cell r="L313">
            <v>0.23003086139602433</v>
          </cell>
          <cell r="M313">
            <v>0.27980794668629505</v>
          </cell>
        </row>
        <row r="314">
          <cell r="A314">
            <v>6053</v>
          </cell>
          <cell r="B314" t="str">
            <v>06053</v>
          </cell>
          <cell r="C314" t="str">
            <v>PG</v>
          </cell>
          <cell r="D314" t="str">
            <v>PERUGIA</v>
          </cell>
          <cell r="E314" t="str">
            <v>UMBRIA</v>
          </cell>
          <cell r="F314" t="str">
            <v>Centro</v>
          </cell>
          <cell r="G314">
            <v>6745</v>
          </cell>
          <cell r="H314">
            <v>2107</v>
          </cell>
          <cell r="I314">
            <v>523</v>
          </cell>
          <cell r="J314">
            <v>0.18744011268749972</v>
          </cell>
          <cell r="K314">
            <v>0.24822021831988608</v>
          </cell>
          <cell r="L314">
            <v>0.23003086139602433</v>
          </cell>
          <cell r="M314">
            <v>0.27980794668629505</v>
          </cell>
        </row>
        <row r="315">
          <cell r="A315">
            <v>6054</v>
          </cell>
          <cell r="B315" t="str">
            <v>06054</v>
          </cell>
          <cell r="C315" t="str">
            <v>PG</v>
          </cell>
          <cell r="D315" t="str">
            <v>PERUGIA</v>
          </cell>
          <cell r="E315" t="str">
            <v>UMBRIA</v>
          </cell>
          <cell r="F315" t="str">
            <v>Centro</v>
          </cell>
          <cell r="G315">
            <v>1650</v>
          </cell>
          <cell r="H315">
            <v>538</v>
          </cell>
          <cell r="I315">
            <v>81</v>
          </cell>
          <cell r="J315">
            <v>0.18744011268749972</v>
          </cell>
          <cell r="K315">
            <v>0.15055762081784388</v>
          </cell>
          <cell r="L315">
            <v>0.23003086139602433</v>
          </cell>
          <cell r="M315">
            <v>0.27980794668629505</v>
          </cell>
        </row>
        <row r="316">
          <cell r="A316">
            <v>6055</v>
          </cell>
          <cell r="B316" t="str">
            <v>06055</v>
          </cell>
          <cell r="C316" t="str">
            <v>PG</v>
          </cell>
          <cell r="D316" t="str">
            <v>PERUGIA</v>
          </cell>
          <cell r="E316" t="str">
            <v>UMBRIA</v>
          </cell>
          <cell r="F316" t="str">
            <v>Centro</v>
          </cell>
          <cell r="G316">
            <v>14157</v>
          </cell>
          <cell r="H316">
            <v>4345</v>
          </cell>
          <cell r="I316">
            <v>806</v>
          </cell>
          <cell r="J316">
            <v>0.18744011268749972</v>
          </cell>
          <cell r="K316">
            <v>0.18550057537399309</v>
          </cell>
          <cell r="L316">
            <v>0.23003086139602433</v>
          </cell>
          <cell r="M316">
            <v>0.27980794668629505</v>
          </cell>
        </row>
        <row r="317">
          <cell r="A317">
            <v>6056</v>
          </cell>
          <cell r="B317" t="str">
            <v>06056</v>
          </cell>
          <cell r="C317" t="str">
            <v>PG</v>
          </cell>
          <cell r="D317" t="str">
            <v>PERUGIA</v>
          </cell>
          <cell r="E317" t="str">
            <v>UMBRIA</v>
          </cell>
          <cell r="F317" t="str">
            <v>Centro</v>
          </cell>
          <cell r="G317">
            <v>3622</v>
          </cell>
          <cell r="H317">
            <v>1255</v>
          </cell>
          <cell r="I317">
            <v>159</v>
          </cell>
          <cell r="J317">
            <v>0.18744011268749972</v>
          </cell>
          <cell r="K317">
            <v>0.12669322709163347</v>
          </cell>
          <cell r="L317">
            <v>0.23003086139602433</v>
          </cell>
          <cell r="M317">
            <v>0.27980794668629505</v>
          </cell>
        </row>
        <row r="318">
          <cell r="A318">
            <v>6057</v>
          </cell>
          <cell r="B318" t="str">
            <v>06057</v>
          </cell>
          <cell r="C318" t="str">
            <v>PG</v>
          </cell>
          <cell r="D318" t="str">
            <v>PERUGIA</v>
          </cell>
          <cell r="E318" t="str">
            <v>UMBRIA</v>
          </cell>
          <cell r="F318" t="str">
            <v>Centro</v>
          </cell>
          <cell r="G318">
            <v>1664</v>
          </cell>
          <cell r="H318">
            <v>541</v>
          </cell>
          <cell r="I318">
            <v>80</v>
          </cell>
          <cell r="J318">
            <v>0.18744011268749972</v>
          </cell>
          <cell r="K318">
            <v>0.1478743068391867</v>
          </cell>
          <cell r="L318">
            <v>0.23003086139602433</v>
          </cell>
          <cell r="M318">
            <v>0.27980794668629505</v>
          </cell>
        </row>
        <row r="319">
          <cell r="A319">
            <v>6059</v>
          </cell>
          <cell r="B319" t="str">
            <v>06059</v>
          </cell>
          <cell r="C319" t="str">
            <v>PG</v>
          </cell>
          <cell r="D319" t="str">
            <v>PERUGIA</v>
          </cell>
          <cell r="E319" t="str">
            <v>UMBRIA</v>
          </cell>
          <cell r="F319" t="str">
            <v>Centro</v>
          </cell>
          <cell r="G319">
            <v>16655</v>
          </cell>
          <cell r="H319">
            <v>5460</v>
          </cell>
          <cell r="I319">
            <v>962</v>
          </cell>
          <cell r="J319">
            <v>0.18744011268749972</v>
          </cell>
          <cell r="K319">
            <v>0.1761904761904762</v>
          </cell>
          <cell r="L319">
            <v>0.23003086139602433</v>
          </cell>
          <cell r="M319">
            <v>0.27980794668629505</v>
          </cell>
        </row>
        <row r="320">
          <cell r="A320">
            <v>6060</v>
          </cell>
          <cell r="B320" t="str">
            <v>06060</v>
          </cell>
          <cell r="C320" t="str">
            <v>PG</v>
          </cell>
          <cell r="D320" t="str">
            <v>PERUGIA</v>
          </cell>
          <cell r="E320" t="str">
            <v>UMBRIA</v>
          </cell>
          <cell r="F320" t="str">
            <v>Centro</v>
          </cell>
          <cell r="G320">
            <v>1617</v>
          </cell>
          <cell r="H320">
            <v>589</v>
          </cell>
          <cell r="I320">
            <v>646</v>
          </cell>
          <cell r="J320">
            <v>0.18744011268749972</v>
          </cell>
          <cell r="K320">
            <v>1.096774193548387</v>
          </cell>
          <cell r="L320">
            <v>0.23003086139602433</v>
          </cell>
          <cell r="M320">
            <v>0.27980794668629505</v>
          </cell>
        </row>
        <row r="321">
          <cell r="A321">
            <v>6061</v>
          </cell>
          <cell r="B321" t="str">
            <v>06061</v>
          </cell>
          <cell r="C321" t="str">
            <v>PG</v>
          </cell>
          <cell r="D321" t="str">
            <v>PERUGIA</v>
          </cell>
          <cell r="E321" t="str">
            <v>UMBRIA</v>
          </cell>
          <cell r="F321" t="str">
            <v>Centro</v>
          </cell>
          <cell r="G321">
            <v>12218</v>
          </cell>
          <cell r="H321">
            <v>4303</v>
          </cell>
          <cell r="I321">
            <v>712</v>
          </cell>
          <cell r="J321">
            <v>0.18744011268749972</v>
          </cell>
          <cell r="K321">
            <v>0.16546595398559144</v>
          </cell>
          <cell r="L321">
            <v>0.23003086139602433</v>
          </cell>
          <cell r="M321">
            <v>0.27980794668629505</v>
          </cell>
        </row>
        <row r="322">
          <cell r="A322">
            <v>6062</v>
          </cell>
          <cell r="B322" t="str">
            <v>06062</v>
          </cell>
          <cell r="C322" t="str">
            <v>PG</v>
          </cell>
          <cell r="D322" t="str">
            <v>PERUGIA</v>
          </cell>
          <cell r="E322" t="str">
            <v>UMBRIA</v>
          </cell>
          <cell r="F322" t="str">
            <v>Centro</v>
          </cell>
          <cell r="G322">
            <v>5810</v>
          </cell>
          <cell r="H322">
            <v>2201</v>
          </cell>
          <cell r="I322">
            <v>404</v>
          </cell>
          <cell r="J322">
            <v>0.18744011268749972</v>
          </cell>
          <cell r="K322">
            <v>0.18355293048614266</v>
          </cell>
          <cell r="L322">
            <v>0.23003086139602433</v>
          </cell>
          <cell r="M322">
            <v>0.27980794668629505</v>
          </cell>
        </row>
        <row r="323">
          <cell r="A323">
            <v>6063</v>
          </cell>
          <cell r="B323" t="str">
            <v>06063</v>
          </cell>
          <cell r="C323" t="str">
            <v>PG</v>
          </cell>
          <cell r="D323" t="str">
            <v>PERUGIA</v>
          </cell>
          <cell r="E323" t="str">
            <v>UMBRIA</v>
          </cell>
          <cell r="F323" t="str">
            <v>Centro</v>
          </cell>
          <cell r="G323">
            <v>11372</v>
          </cell>
          <cell r="H323">
            <v>3668</v>
          </cell>
          <cell r="I323">
            <v>811</v>
          </cell>
          <cell r="J323">
            <v>0.18744011268749972</v>
          </cell>
          <cell r="K323">
            <v>0.22110141766630317</v>
          </cell>
          <cell r="L323">
            <v>0.23003086139602433</v>
          </cell>
          <cell r="M323">
            <v>0.27980794668629505</v>
          </cell>
        </row>
        <row r="324">
          <cell r="A324">
            <v>6064</v>
          </cell>
          <cell r="B324" t="str">
            <v>06064</v>
          </cell>
          <cell r="C324" t="str">
            <v>PG</v>
          </cell>
          <cell r="D324" t="str">
            <v>PERUGIA</v>
          </cell>
          <cell r="E324" t="str">
            <v>UMBRIA</v>
          </cell>
          <cell r="F324" t="str">
            <v>Centro</v>
          </cell>
          <cell r="G324">
            <v>2275</v>
          </cell>
          <cell r="H324">
            <v>774</v>
          </cell>
          <cell r="I324">
            <v>215</v>
          </cell>
          <cell r="J324">
            <v>0.18744011268749972</v>
          </cell>
          <cell r="K324">
            <v>0.27777777777777779</v>
          </cell>
          <cell r="L324">
            <v>0.23003086139602433</v>
          </cell>
          <cell r="M324">
            <v>0.27980794668629505</v>
          </cell>
        </row>
        <row r="325">
          <cell r="A325">
            <v>6065</v>
          </cell>
          <cell r="B325" t="str">
            <v>06065</v>
          </cell>
          <cell r="C325" t="str">
            <v>PG</v>
          </cell>
          <cell r="D325" t="str">
            <v>PERUGIA</v>
          </cell>
          <cell r="E325" t="str">
            <v>UMBRIA</v>
          </cell>
          <cell r="F325" t="str">
            <v>Centro</v>
          </cell>
          <cell r="G325">
            <v>4760</v>
          </cell>
          <cell r="H325">
            <v>1654</v>
          </cell>
          <cell r="I325">
            <v>365</v>
          </cell>
          <cell r="J325">
            <v>0.18744011268749972</v>
          </cell>
          <cell r="K325">
            <v>0.22067714631197097</v>
          </cell>
          <cell r="L325">
            <v>0.23003086139602433</v>
          </cell>
          <cell r="M325">
            <v>0.27980794668629505</v>
          </cell>
        </row>
        <row r="326">
          <cell r="A326">
            <v>6066</v>
          </cell>
          <cell r="B326" t="str">
            <v>06066</v>
          </cell>
          <cell r="C326" t="str">
            <v>PG</v>
          </cell>
          <cell r="D326" t="str">
            <v>PERUGIA</v>
          </cell>
          <cell r="E326" t="str">
            <v>UMBRIA</v>
          </cell>
          <cell r="F326" t="str">
            <v>Centro</v>
          </cell>
          <cell r="G326">
            <v>3431</v>
          </cell>
          <cell r="H326">
            <v>1116</v>
          </cell>
          <cell r="I326">
            <v>183</v>
          </cell>
          <cell r="J326">
            <v>0.18744011268749972</v>
          </cell>
          <cell r="K326">
            <v>0.16397849462365591</v>
          </cell>
          <cell r="L326">
            <v>0.23003086139602433</v>
          </cell>
          <cell r="M326">
            <v>0.27980794668629505</v>
          </cell>
        </row>
        <row r="327">
          <cell r="A327">
            <v>6069</v>
          </cell>
          <cell r="B327" t="str">
            <v>06069</v>
          </cell>
          <cell r="C327" t="str">
            <v>PG</v>
          </cell>
          <cell r="D327" t="str">
            <v>PERUGIA</v>
          </cell>
          <cell r="E327" t="str">
            <v>UMBRIA</v>
          </cell>
          <cell r="F327" t="str">
            <v>Centro</v>
          </cell>
          <cell r="G327">
            <v>3563</v>
          </cell>
          <cell r="H327">
            <v>1395</v>
          </cell>
          <cell r="I327">
            <v>210</v>
          </cell>
          <cell r="J327">
            <v>0.18744011268749972</v>
          </cell>
          <cell r="K327">
            <v>0.15053763440860216</v>
          </cell>
          <cell r="L327">
            <v>0.23003086139602433</v>
          </cell>
          <cell r="M327">
            <v>0.27980794668629505</v>
          </cell>
        </row>
        <row r="328">
          <cell r="A328">
            <v>6070</v>
          </cell>
          <cell r="B328" t="str">
            <v>06070</v>
          </cell>
          <cell r="C328" t="str">
            <v>PG</v>
          </cell>
          <cell r="D328" t="str">
            <v>PERUGIA</v>
          </cell>
          <cell r="E328" t="str">
            <v>UMBRIA</v>
          </cell>
          <cell r="F328" t="str">
            <v>Centro</v>
          </cell>
          <cell r="G328">
            <v>5553</v>
          </cell>
          <cell r="H328">
            <v>1762</v>
          </cell>
          <cell r="I328">
            <v>1070</v>
          </cell>
          <cell r="J328">
            <v>0.18744011268749972</v>
          </cell>
          <cell r="K328">
            <v>0.60726447219069235</v>
          </cell>
          <cell r="L328">
            <v>0.23003086139602433</v>
          </cell>
          <cell r="M328">
            <v>0.27980794668629505</v>
          </cell>
        </row>
        <row r="329">
          <cell r="A329">
            <v>6071</v>
          </cell>
          <cell r="B329" t="str">
            <v>06071</v>
          </cell>
          <cell r="C329" t="str">
            <v>PG</v>
          </cell>
          <cell r="D329" t="str">
            <v>PERUGIA</v>
          </cell>
          <cell r="E329" t="str">
            <v>UMBRIA</v>
          </cell>
          <cell r="F329" t="str">
            <v>Centro</v>
          </cell>
          <cell r="G329">
            <v>0</v>
          </cell>
          <cell r="H329">
            <v>0</v>
          </cell>
          <cell r="I329">
            <v>392</v>
          </cell>
          <cell r="J329">
            <v>0.18744011268749972</v>
          </cell>
          <cell r="L329">
            <v>0.23003086139602433</v>
          </cell>
          <cell r="M329">
            <v>0.27980794668629505</v>
          </cell>
        </row>
        <row r="330">
          <cell r="A330">
            <v>6073</v>
          </cell>
          <cell r="B330" t="str">
            <v>06073</v>
          </cell>
          <cell r="C330" t="str">
            <v>PG</v>
          </cell>
          <cell r="D330" t="str">
            <v>PERUGIA</v>
          </cell>
          <cell r="E330" t="str">
            <v>UMBRIA</v>
          </cell>
          <cell r="F330" t="str">
            <v>Centro</v>
          </cell>
          <cell r="G330">
            <v>11124</v>
          </cell>
          <cell r="H330">
            <v>3556</v>
          </cell>
          <cell r="I330">
            <v>943</v>
          </cell>
          <cell r="J330">
            <v>0.18744011268749972</v>
          </cell>
          <cell r="K330">
            <v>0.26518560179977502</v>
          </cell>
          <cell r="L330">
            <v>0.23003086139602433</v>
          </cell>
          <cell r="M330">
            <v>0.27980794668629505</v>
          </cell>
        </row>
        <row r="331">
          <cell r="A331">
            <v>6074</v>
          </cell>
          <cell r="B331" t="str">
            <v>06074</v>
          </cell>
          <cell r="C331" t="str">
            <v>PG</v>
          </cell>
          <cell r="D331" t="str">
            <v>PERUGIA</v>
          </cell>
          <cell r="E331" t="str">
            <v>UMBRIA</v>
          </cell>
          <cell r="F331" t="str">
            <v>Centro</v>
          </cell>
          <cell r="G331">
            <v>0</v>
          </cell>
          <cell r="H331">
            <v>0</v>
          </cell>
          <cell r="I331">
            <v>552</v>
          </cell>
          <cell r="J331">
            <v>0.18744011268749972</v>
          </cell>
          <cell r="L331">
            <v>0.23003086139602433</v>
          </cell>
          <cell r="M331">
            <v>0.27980794668629505</v>
          </cell>
        </row>
        <row r="332">
          <cell r="A332">
            <v>6077</v>
          </cell>
          <cell r="B332" t="str">
            <v>06077</v>
          </cell>
          <cell r="C332" t="str">
            <v>PG</v>
          </cell>
          <cell r="D332" t="str">
            <v>PERUGIA</v>
          </cell>
          <cell r="E332" t="str">
            <v>UMBRIA</v>
          </cell>
          <cell r="F332" t="str">
            <v>Centro</v>
          </cell>
          <cell r="G332">
            <v>0</v>
          </cell>
          <cell r="H332">
            <v>0</v>
          </cell>
          <cell r="I332">
            <v>562</v>
          </cell>
          <cell r="J332">
            <v>0.18744011268749972</v>
          </cell>
          <cell r="L332">
            <v>0.23003086139602433</v>
          </cell>
          <cell r="M332">
            <v>0.27980794668629505</v>
          </cell>
        </row>
        <row r="333">
          <cell r="A333">
            <v>6078</v>
          </cell>
          <cell r="B333" t="str">
            <v>06078</v>
          </cell>
          <cell r="C333" t="str">
            <v>PG</v>
          </cell>
          <cell r="D333" t="str">
            <v>PERUGIA</v>
          </cell>
          <cell r="E333" t="str">
            <v>UMBRIA</v>
          </cell>
          <cell r="F333" t="str">
            <v>Centro</v>
          </cell>
          <cell r="G333">
            <v>0</v>
          </cell>
          <cell r="H333">
            <v>0</v>
          </cell>
          <cell r="I333">
            <v>222</v>
          </cell>
          <cell r="J333">
            <v>0.18744011268749972</v>
          </cell>
          <cell r="L333">
            <v>0.23003086139602433</v>
          </cell>
          <cell r="M333">
            <v>0.27980794668629505</v>
          </cell>
        </row>
        <row r="334">
          <cell r="A334">
            <v>6079</v>
          </cell>
          <cell r="B334" t="str">
            <v>06079</v>
          </cell>
          <cell r="C334" t="str">
            <v>PG</v>
          </cell>
          <cell r="D334" t="str">
            <v>PERUGIA</v>
          </cell>
          <cell r="E334" t="str">
            <v>UMBRIA</v>
          </cell>
          <cell r="F334" t="str">
            <v>Centro</v>
          </cell>
          <cell r="G334">
            <v>1623</v>
          </cell>
          <cell r="H334">
            <v>529</v>
          </cell>
          <cell r="I334">
            <v>255</v>
          </cell>
          <cell r="J334">
            <v>0.18744011268749972</v>
          </cell>
          <cell r="K334">
            <v>0.48204158790170132</v>
          </cell>
          <cell r="L334">
            <v>0.23003086139602433</v>
          </cell>
          <cell r="M334">
            <v>0.27980794668629505</v>
          </cell>
        </row>
        <row r="335">
          <cell r="A335">
            <v>6080</v>
          </cell>
          <cell r="B335" t="str">
            <v>06080</v>
          </cell>
          <cell r="C335" t="str">
            <v>PG</v>
          </cell>
          <cell r="D335" t="str">
            <v>PERUGIA</v>
          </cell>
          <cell r="E335" t="str">
            <v>UMBRIA</v>
          </cell>
          <cell r="F335" t="str">
            <v>Centro</v>
          </cell>
          <cell r="G335">
            <v>14725</v>
          </cell>
          <cell r="H335">
            <v>4858</v>
          </cell>
          <cell r="I335">
            <v>1312</v>
          </cell>
          <cell r="J335">
            <v>0.18744011268749972</v>
          </cell>
          <cell r="K335">
            <v>0.2700699876492384</v>
          </cell>
          <cell r="L335">
            <v>0.23003086139602433</v>
          </cell>
          <cell r="M335">
            <v>0.27980794668629505</v>
          </cell>
        </row>
        <row r="336">
          <cell r="A336">
            <v>6081</v>
          </cell>
          <cell r="B336" t="str">
            <v>06081</v>
          </cell>
          <cell r="C336" t="str">
            <v>PG</v>
          </cell>
          <cell r="D336" t="str">
            <v>PERUGIA</v>
          </cell>
          <cell r="E336" t="str">
            <v>UMBRIA</v>
          </cell>
          <cell r="F336" t="str">
            <v>Centro</v>
          </cell>
          <cell r="G336">
            <v>17411</v>
          </cell>
          <cell r="H336">
            <v>5565</v>
          </cell>
          <cell r="I336">
            <v>947</v>
          </cell>
          <cell r="J336">
            <v>0.18744011268749972</v>
          </cell>
          <cell r="K336">
            <v>0.1701707097933513</v>
          </cell>
          <cell r="L336">
            <v>0.23003086139602433</v>
          </cell>
          <cell r="M336">
            <v>0.27980794668629505</v>
          </cell>
        </row>
        <row r="337">
          <cell r="A337">
            <v>6083</v>
          </cell>
          <cell r="B337" t="str">
            <v>06083</v>
          </cell>
          <cell r="C337" t="str">
            <v>PG</v>
          </cell>
          <cell r="D337" t="str">
            <v>PERUGIA</v>
          </cell>
          <cell r="E337" t="str">
            <v>UMBRIA</v>
          </cell>
          <cell r="F337" t="str">
            <v>Centro</v>
          </cell>
          <cell r="G337">
            <v>15512</v>
          </cell>
          <cell r="H337">
            <v>5147</v>
          </cell>
          <cell r="I337">
            <v>1329</v>
          </cell>
          <cell r="J337">
            <v>0.18744011268749972</v>
          </cell>
          <cell r="K337">
            <v>0.25820866524188846</v>
          </cell>
          <cell r="L337">
            <v>0.23003086139602433</v>
          </cell>
          <cell r="M337">
            <v>0.27980794668629505</v>
          </cell>
        </row>
        <row r="338">
          <cell r="A338">
            <v>6084</v>
          </cell>
          <cell r="B338" t="str">
            <v>06084</v>
          </cell>
          <cell r="C338" t="str">
            <v>PG</v>
          </cell>
          <cell r="D338" t="str">
            <v>PERUGIA</v>
          </cell>
          <cell r="E338" t="str">
            <v>UMBRIA</v>
          </cell>
          <cell r="F338" t="str">
            <v>Centro</v>
          </cell>
          <cell r="G338">
            <v>3535</v>
          </cell>
          <cell r="H338">
            <v>1110</v>
          </cell>
          <cell r="I338">
            <v>188</v>
          </cell>
          <cell r="J338">
            <v>0.18744011268749972</v>
          </cell>
          <cell r="K338">
            <v>0.16936936936936936</v>
          </cell>
          <cell r="L338">
            <v>0.23003086139602433</v>
          </cell>
          <cell r="M338">
            <v>0.27980794668629505</v>
          </cell>
        </row>
        <row r="339">
          <cell r="A339">
            <v>6085</v>
          </cell>
          <cell r="B339" t="str">
            <v>06085</v>
          </cell>
          <cell r="C339" t="str">
            <v>PG</v>
          </cell>
          <cell r="D339" t="str">
            <v>PERUGIA</v>
          </cell>
          <cell r="E339" t="str">
            <v>UMBRIA</v>
          </cell>
          <cell r="F339" t="str">
            <v>Centro</v>
          </cell>
          <cell r="G339">
            <v>1262</v>
          </cell>
          <cell r="H339">
            <v>385</v>
          </cell>
          <cell r="I339">
            <v>276</v>
          </cell>
          <cell r="J339">
            <v>0.18744011268749972</v>
          </cell>
          <cell r="K339">
            <v>0.7168831168831169</v>
          </cell>
          <cell r="L339">
            <v>0.23003086139602433</v>
          </cell>
          <cell r="M339">
            <v>0.27980794668629505</v>
          </cell>
        </row>
        <row r="340">
          <cell r="A340">
            <v>6087</v>
          </cell>
          <cell r="B340" t="str">
            <v>06087</v>
          </cell>
          <cell r="C340" t="str">
            <v>PG</v>
          </cell>
          <cell r="D340" t="str">
            <v>PERUGIA</v>
          </cell>
          <cell r="E340" t="str">
            <v>UMBRIA</v>
          </cell>
          <cell r="F340" t="str">
            <v>Centro</v>
          </cell>
          <cell r="G340">
            <v>27</v>
          </cell>
          <cell r="H340">
            <v>8</v>
          </cell>
          <cell r="I340">
            <v>921</v>
          </cell>
          <cell r="J340">
            <v>0.18744011268749972</v>
          </cell>
          <cell r="K340">
            <v>115.125</v>
          </cell>
          <cell r="L340">
            <v>0.23003086139602433</v>
          </cell>
          <cell r="M340">
            <v>0.27980794668629505</v>
          </cell>
        </row>
        <row r="341">
          <cell r="A341">
            <v>6089</v>
          </cell>
          <cell r="B341" t="str">
            <v>06089</v>
          </cell>
          <cell r="C341" t="str">
            <v>PG</v>
          </cell>
          <cell r="D341" t="str">
            <v>PERUGIA</v>
          </cell>
          <cell r="E341" t="str">
            <v>UMBRIA</v>
          </cell>
          <cell r="F341" t="str">
            <v>Centro</v>
          </cell>
          <cell r="G341">
            <v>5015</v>
          </cell>
          <cell r="H341">
            <v>1588</v>
          </cell>
          <cell r="I341">
            <v>380</v>
          </cell>
          <cell r="J341">
            <v>0.18744011268749972</v>
          </cell>
          <cell r="K341">
            <v>0.23929471032745592</v>
          </cell>
          <cell r="L341">
            <v>0.23003086139602433</v>
          </cell>
          <cell r="M341">
            <v>0.27980794668629505</v>
          </cell>
        </row>
        <row r="342">
          <cell r="A342">
            <v>6100</v>
          </cell>
          <cell r="B342" t="str">
            <v>06100</v>
          </cell>
          <cell r="C342" t="str">
            <v>PG</v>
          </cell>
          <cell r="D342" t="str">
            <v>PERUGIA</v>
          </cell>
          <cell r="E342" t="str">
            <v>UMBRIA</v>
          </cell>
          <cell r="F342" t="str">
            <v>Centro</v>
          </cell>
          <cell r="G342">
            <v>0</v>
          </cell>
          <cell r="H342">
            <v>0</v>
          </cell>
          <cell r="I342">
            <v>569</v>
          </cell>
          <cell r="J342">
            <v>0.18744011268749972</v>
          </cell>
          <cell r="L342">
            <v>0.23003086139602433</v>
          </cell>
          <cell r="M342">
            <v>0.27980794668629505</v>
          </cell>
        </row>
        <row r="343">
          <cell r="A343">
            <v>6121</v>
          </cell>
          <cell r="B343" t="str">
            <v>06121</v>
          </cell>
          <cell r="C343" t="str">
            <v>PG</v>
          </cell>
          <cell r="D343" t="str">
            <v>PERUGIA</v>
          </cell>
          <cell r="E343" t="str">
            <v>UMBRIA</v>
          </cell>
          <cell r="F343" t="str">
            <v>Centro</v>
          </cell>
          <cell r="G343">
            <v>7123</v>
          </cell>
          <cell r="H343">
            <v>2948</v>
          </cell>
          <cell r="I343">
            <v>496</v>
          </cell>
          <cell r="J343">
            <v>0.18744011268749972</v>
          </cell>
          <cell r="K343">
            <v>0.16824966078697423</v>
          </cell>
          <cell r="L343">
            <v>0.23003086139602433</v>
          </cell>
          <cell r="M343">
            <v>0.27980794668629505</v>
          </cell>
        </row>
        <row r="344">
          <cell r="A344">
            <v>6122</v>
          </cell>
          <cell r="B344" t="str">
            <v>06122</v>
          </cell>
          <cell r="C344" t="str">
            <v>PG</v>
          </cell>
          <cell r="D344" t="str">
            <v>PERUGIA</v>
          </cell>
          <cell r="E344" t="str">
            <v>UMBRIA</v>
          </cell>
          <cell r="F344" t="str">
            <v>Centro</v>
          </cell>
          <cell r="G344">
            <v>4965</v>
          </cell>
          <cell r="H344">
            <v>2141</v>
          </cell>
          <cell r="I344">
            <v>408</v>
          </cell>
          <cell r="J344">
            <v>0.18744011268749972</v>
          </cell>
          <cell r="K344">
            <v>0.19056515646893976</v>
          </cell>
          <cell r="L344">
            <v>0.23003086139602433</v>
          </cell>
          <cell r="M344">
            <v>0.27980794668629505</v>
          </cell>
        </row>
        <row r="345">
          <cell r="A345">
            <v>6123</v>
          </cell>
          <cell r="B345" t="str">
            <v>06123</v>
          </cell>
          <cell r="C345" t="str">
            <v>PG</v>
          </cell>
          <cell r="D345" t="str">
            <v>PERUGIA</v>
          </cell>
          <cell r="E345" t="str">
            <v>UMBRIA</v>
          </cell>
          <cell r="F345" t="str">
            <v>Centro</v>
          </cell>
          <cell r="G345">
            <v>6648</v>
          </cell>
          <cell r="H345">
            <v>2879</v>
          </cell>
          <cell r="I345">
            <v>500</v>
          </cell>
          <cell r="J345">
            <v>0.18744011268749972</v>
          </cell>
          <cell r="K345">
            <v>0.17367141368530739</v>
          </cell>
          <cell r="L345">
            <v>0.23003086139602433</v>
          </cell>
          <cell r="M345">
            <v>0.27980794668629505</v>
          </cell>
        </row>
        <row r="346">
          <cell r="A346">
            <v>6124</v>
          </cell>
          <cell r="B346" t="str">
            <v>06124</v>
          </cell>
          <cell r="C346" t="str">
            <v>PG</v>
          </cell>
          <cell r="D346" t="str">
            <v>PERUGIA</v>
          </cell>
          <cell r="E346" t="str">
            <v>UMBRIA</v>
          </cell>
          <cell r="F346" t="str">
            <v>Centro</v>
          </cell>
          <cell r="G346">
            <v>10769</v>
          </cell>
          <cell r="H346">
            <v>4242</v>
          </cell>
          <cell r="I346">
            <v>711</v>
          </cell>
          <cell r="J346">
            <v>0.18744011268749972</v>
          </cell>
          <cell r="K346">
            <v>0.1676096181046676</v>
          </cell>
          <cell r="L346">
            <v>0.23003086139602433</v>
          </cell>
          <cell r="M346">
            <v>0.27980794668629505</v>
          </cell>
        </row>
        <row r="347">
          <cell r="A347">
            <v>6125</v>
          </cell>
          <cell r="B347" t="str">
            <v>06125</v>
          </cell>
          <cell r="C347" t="str">
            <v>PG</v>
          </cell>
          <cell r="D347" t="str">
            <v>PERUGIA</v>
          </cell>
          <cell r="E347" t="str">
            <v>UMBRIA</v>
          </cell>
          <cell r="F347" t="str">
            <v>Centro</v>
          </cell>
          <cell r="G347">
            <v>11648</v>
          </cell>
          <cell r="H347">
            <v>3957</v>
          </cell>
          <cell r="I347">
            <v>767</v>
          </cell>
          <cell r="J347">
            <v>0.18744011268749972</v>
          </cell>
          <cell r="K347">
            <v>0.1938337124083902</v>
          </cell>
          <cell r="L347">
            <v>0.23003086139602433</v>
          </cell>
          <cell r="M347">
            <v>0.27980794668629505</v>
          </cell>
        </row>
        <row r="348">
          <cell r="A348">
            <v>6126</v>
          </cell>
          <cell r="B348" t="str">
            <v>06126</v>
          </cell>
          <cell r="C348" t="str">
            <v>PG</v>
          </cell>
          <cell r="D348" t="str">
            <v>PERUGIA</v>
          </cell>
          <cell r="E348" t="str">
            <v>UMBRIA</v>
          </cell>
          <cell r="F348" t="str">
            <v>Centro</v>
          </cell>
          <cell r="G348">
            <v>3991</v>
          </cell>
          <cell r="H348">
            <v>1250</v>
          </cell>
          <cell r="I348">
            <v>644</v>
          </cell>
          <cell r="J348">
            <v>0.18744011268749972</v>
          </cell>
          <cell r="K348">
            <v>0.51519999999999999</v>
          </cell>
          <cell r="L348">
            <v>0.23003086139602433</v>
          </cell>
          <cell r="M348">
            <v>0.27980794668629505</v>
          </cell>
        </row>
        <row r="349">
          <cell r="A349">
            <v>6127</v>
          </cell>
          <cell r="B349" t="str">
            <v>06127</v>
          </cell>
          <cell r="C349" t="str">
            <v>PG</v>
          </cell>
          <cell r="D349" t="str">
            <v>PERUGIA</v>
          </cell>
          <cell r="E349" t="str">
            <v>UMBRIA</v>
          </cell>
          <cell r="F349" t="str">
            <v>Centro</v>
          </cell>
          <cell r="G349">
            <v>6988</v>
          </cell>
          <cell r="H349">
            <v>2596</v>
          </cell>
          <cell r="I349">
            <v>604</v>
          </cell>
          <cell r="J349">
            <v>0.18744011268749972</v>
          </cell>
          <cell r="K349">
            <v>0.23266563944530047</v>
          </cell>
          <cell r="L349">
            <v>0.23003086139602433</v>
          </cell>
          <cell r="M349">
            <v>0.27980794668629505</v>
          </cell>
        </row>
        <row r="350">
          <cell r="A350">
            <v>6128</v>
          </cell>
          <cell r="B350" t="str">
            <v>06128</v>
          </cell>
          <cell r="C350" t="str">
            <v>PG</v>
          </cell>
          <cell r="D350" t="str">
            <v>PERUGIA</v>
          </cell>
          <cell r="E350" t="str">
            <v>UMBRIA</v>
          </cell>
          <cell r="F350" t="str">
            <v>Centro</v>
          </cell>
          <cell r="G350">
            <v>9712</v>
          </cell>
          <cell r="H350">
            <v>3378</v>
          </cell>
          <cell r="I350">
            <v>678</v>
          </cell>
          <cell r="J350">
            <v>0.18744011268749972</v>
          </cell>
          <cell r="K350">
            <v>0.20071047957371227</v>
          </cell>
          <cell r="L350">
            <v>0.23003086139602433</v>
          </cell>
          <cell r="M350">
            <v>0.27980794668629505</v>
          </cell>
        </row>
        <row r="351">
          <cell r="A351">
            <v>6129</v>
          </cell>
          <cell r="B351" t="str">
            <v>06129</v>
          </cell>
          <cell r="C351" t="str">
            <v>PG</v>
          </cell>
          <cell r="D351" t="str">
            <v>PERUGIA</v>
          </cell>
          <cell r="E351" t="str">
            <v>UMBRIA</v>
          </cell>
          <cell r="F351" t="str">
            <v>Centro</v>
          </cell>
          <cell r="G351">
            <v>7567</v>
          </cell>
          <cell r="H351">
            <v>2552</v>
          </cell>
          <cell r="I351">
            <v>587</v>
          </cell>
          <cell r="J351">
            <v>0.18744011268749972</v>
          </cell>
          <cell r="K351">
            <v>0.23001567398119122</v>
          </cell>
          <cell r="L351">
            <v>0.23003086139602433</v>
          </cell>
          <cell r="M351">
            <v>0.27980794668629505</v>
          </cell>
        </row>
        <row r="352">
          <cell r="A352">
            <v>6131</v>
          </cell>
          <cell r="B352" t="str">
            <v>06131</v>
          </cell>
          <cell r="C352" t="str">
            <v>PG</v>
          </cell>
          <cell r="D352" t="str">
            <v>PERUGIA</v>
          </cell>
          <cell r="E352" t="str">
            <v>UMBRIA</v>
          </cell>
          <cell r="F352" t="str">
            <v>Centro</v>
          </cell>
          <cell r="G352">
            <v>4644</v>
          </cell>
          <cell r="H352">
            <v>1487</v>
          </cell>
          <cell r="I352">
            <v>525</v>
          </cell>
          <cell r="J352">
            <v>0.18744011268749972</v>
          </cell>
          <cell r="K352">
            <v>0.35305985205110962</v>
          </cell>
          <cell r="L352">
            <v>0.23003086139602433</v>
          </cell>
          <cell r="M352">
            <v>0.27980794668629505</v>
          </cell>
        </row>
        <row r="353">
          <cell r="A353">
            <v>6132</v>
          </cell>
          <cell r="B353" t="str">
            <v>06132</v>
          </cell>
          <cell r="C353" t="str">
            <v>PG</v>
          </cell>
          <cell r="D353" t="str">
            <v>PERUGIA</v>
          </cell>
          <cell r="E353" t="str">
            <v>UMBRIA</v>
          </cell>
          <cell r="F353" t="str">
            <v>Centro</v>
          </cell>
          <cell r="G353">
            <v>576</v>
          </cell>
          <cell r="H353">
            <v>175</v>
          </cell>
          <cell r="I353">
            <v>656</v>
          </cell>
          <cell r="J353">
            <v>0.18744011268749972</v>
          </cell>
          <cell r="K353">
            <v>3.7485714285714287</v>
          </cell>
          <cell r="L353">
            <v>0.23003086139602433</v>
          </cell>
          <cell r="M353">
            <v>0.27980794668629505</v>
          </cell>
        </row>
        <row r="354">
          <cell r="A354">
            <v>7010</v>
          </cell>
          <cell r="B354" t="str">
            <v>07010</v>
          </cell>
          <cell r="C354" t="str">
            <v>SS</v>
          </cell>
          <cell r="D354" t="str">
            <v>SASSARI</v>
          </cell>
          <cell r="E354" t="str">
            <v>SARDEGNA</v>
          </cell>
          <cell r="F354" t="str">
            <v>Isole</v>
          </cell>
          <cell r="G354">
            <v>18216</v>
          </cell>
          <cell r="H354">
            <v>6175</v>
          </cell>
          <cell r="I354">
            <v>512</v>
          </cell>
          <cell r="J354">
            <v>0.17691870040425214</v>
          </cell>
          <cell r="K354">
            <v>8.2914979757085019E-2</v>
          </cell>
          <cell r="L354">
            <v>0.2014271012006861</v>
          </cell>
          <cell r="M354">
            <v>0.24238030304939301</v>
          </cell>
        </row>
        <row r="355">
          <cell r="A355">
            <v>7011</v>
          </cell>
          <cell r="B355" t="str">
            <v>07011</v>
          </cell>
          <cell r="C355" t="str">
            <v>SS</v>
          </cell>
          <cell r="D355" t="str">
            <v>SASSARI</v>
          </cell>
          <cell r="E355" t="str">
            <v>SARDEGNA</v>
          </cell>
          <cell r="F355" t="str">
            <v>Isole</v>
          </cell>
          <cell r="G355">
            <v>4061</v>
          </cell>
          <cell r="H355">
            <v>1258</v>
          </cell>
          <cell r="I355">
            <v>137</v>
          </cell>
          <cell r="J355">
            <v>0.17691870040425214</v>
          </cell>
          <cell r="K355">
            <v>0.10890302066772654</v>
          </cell>
          <cell r="L355">
            <v>0.2014271012006861</v>
          </cell>
          <cell r="M355">
            <v>0.24238030304939301</v>
          </cell>
        </row>
        <row r="356">
          <cell r="A356">
            <v>7012</v>
          </cell>
          <cell r="B356" t="str">
            <v>07012</v>
          </cell>
          <cell r="C356" t="str">
            <v>SS</v>
          </cell>
          <cell r="D356" t="str">
            <v>SASSARI</v>
          </cell>
          <cell r="E356" t="str">
            <v>SARDEGNA</v>
          </cell>
          <cell r="F356" t="str">
            <v>Isole</v>
          </cell>
          <cell r="G356">
            <v>4632</v>
          </cell>
          <cell r="H356">
            <v>1543</v>
          </cell>
          <cell r="I356">
            <v>137</v>
          </cell>
          <cell r="J356">
            <v>0.17691870040425214</v>
          </cell>
          <cell r="K356">
            <v>8.8788075178224235E-2</v>
          </cell>
          <cell r="L356">
            <v>0.2014271012006861</v>
          </cell>
          <cell r="M356">
            <v>0.24238030304939301</v>
          </cell>
        </row>
        <row r="357">
          <cell r="A357">
            <v>7013</v>
          </cell>
          <cell r="B357" t="str">
            <v>07013</v>
          </cell>
          <cell r="C357" t="str">
            <v>SS</v>
          </cell>
          <cell r="D357" t="str">
            <v>SASSARI</v>
          </cell>
          <cell r="E357" t="str">
            <v>SARDEGNA</v>
          </cell>
          <cell r="F357" t="str">
            <v>Isole</v>
          </cell>
          <cell r="G357">
            <v>2211</v>
          </cell>
          <cell r="H357">
            <v>784</v>
          </cell>
          <cell r="I357">
            <v>65</v>
          </cell>
          <cell r="J357">
            <v>0.17691870040425214</v>
          </cell>
          <cell r="K357">
            <v>8.2908163265306117E-2</v>
          </cell>
          <cell r="L357">
            <v>0.2014271012006861</v>
          </cell>
          <cell r="M357">
            <v>0.24238030304939301</v>
          </cell>
        </row>
        <row r="358">
          <cell r="A358">
            <v>7014</v>
          </cell>
          <cell r="B358" t="str">
            <v>07014</v>
          </cell>
          <cell r="C358" t="str">
            <v>SS</v>
          </cell>
          <cell r="D358" t="str">
            <v>SASSARI</v>
          </cell>
          <cell r="E358" t="str">
            <v>SARDEGNA</v>
          </cell>
          <cell r="F358" t="str">
            <v>Isole</v>
          </cell>
          <cell r="G358">
            <v>11830</v>
          </cell>
          <cell r="H358">
            <v>3596</v>
          </cell>
          <cell r="I358">
            <v>570</v>
          </cell>
          <cell r="J358">
            <v>0.17691870040425214</v>
          </cell>
          <cell r="K358">
            <v>0.15850945494994439</v>
          </cell>
          <cell r="L358">
            <v>0.2014271012006861</v>
          </cell>
          <cell r="M358">
            <v>0.24238030304939301</v>
          </cell>
        </row>
        <row r="359">
          <cell r="A359">
            <v>7015</v>
          </cell>
          <cell r="B359" t="str">
            <v>07015</v>
          </cell>
          <cell r="C359" t="str">
            <v>SS</v>
          </cell>
          <cell r="D359" t="str">
            <v>SASSARI</v>
          </cell>
          <cell r="E359" t="str">
            <v>SARDEGNA</v>
          </cell>
          <cell r="F359" t="str">
            <v>Isole</v>
          </cell>
          <cell r="G359">
            <v>918</v>
          </cell>
          <cell r="H359">
            <v>358</v>
          </cell>
          <cell r="I359">
            <v>23</v>
          </cell>
          <cell r="J359">
            <v>0.17691870040425214</v>
          </cell>
          <cell r="K359">
            <v>6.4245810055865923E-2</v>
          </cell>
          <cell r="L359">
            <v>0.2014271012006861</v>
          </cell>
          <cell r="M359">
            <v>0.24238030304939301</v>
          </cell>
        </row>
        <row r="360">
          <cell r="A360">
            <v>7016</v>
          </cell>
          <cell r="B360" t="str">
            <v>07016</v>
          </cell>
          <cell r="C360" t="str">
            <v>SS</v>
          </cell>
          <cell r="D360" t="str">
            <v>SASSARI</v>
          </cell>
          <cell r="E360" t="str">
            <v>SARDEGNA</v>
          </cell>
          <cell r="F360" t="str">
            <v>Isole</v>
          </cell>
          <cell r="G360">
            <v>3772</v>
          </cell>
          <cell r="H360">
            <v>1227</v>
          </cell>
          <cell r="I360">
            <v>105</v>
          </cell>
          <cell r="J360">
            <v>0.17691870040425214</v>
          </cell>
          <cell r="K360">
            <v>8.557457212713937E-2</v>
          </cell>
          <cell r="L360">
            <v>0.2014271012006861</v>
          </cell>
          <cell r="M360">
            <v>0.24238030304939301</v>
          </cell>
        </row>
        <row r="361">
          <cell r="A361">
            <v>7017</v>
          </cell>
          <cell r="B361" t="str">
            <v>07017</v>
          </cell>
          <cell r="C361" t="str">
            <v>SS</v>
          </cell>
          <cell r="D361" t="str">
            <v>SASSARI</v>
          </cell>
          <cell r="E361" t="str">
            <v>SARDEGNA</v>
          </cell>
          <cell r="F361" t="str">
            <v>Isole</v>
          </cell>
          <cell r="G361">
            <v>4861</v>
          </cell>
          <cell r="H361">
            <v>1485</v>
          </cell>
          <cell r="I361">
            <v>202</v>
          </cell>
          <cell r="J361">
            <v>0.17691870040425214</v>
          </cell>
          <cell r="K361">
            <v>0.13602693602693602</v>
          </cell>
          <cell r="L361">
            <v>0.2014271012006861</v>
          </cell>
          <cell r="M361">
            <v>0.24238030304939301</v>
          </cell>
        </row>
        <row r="362">
          <cell r="A362">
            <v>7018</v>
          </cell>
          <cell r="B362" t="str">
            <v>07018</v>
          </cell>
          <cell r="C362" t="str">
            <v>SS</v>
          </cell>
          <cell r="D362" t="str">
            <v>SASSARI</v>
          </cell>
          <cell r="E362" t="str">
            <v>SARDEGNA</v>
          </cell>
          <cell r="F362" t="str">
            <v>Isole</v>
          </cell>
          <cell r="G362">
            <v>3266</v>
          </cell>
          <cell r="H362">
            <v>1162</v>
          </cell>
          <cell r="I362">
            <v>71</v>
          </cell>
          <cell r="J362">
            <v>0.17691870040425214</v>
          </cell>
          <cell r="K362">
            <v>6.1101549053356283E-2</v>
          </cell>
          <cell r="L362">
            <v>0.2014271012006861</v>
          </cell>
          <cell r="M362">
            <v>0.24238030304939301</v>
          </cell>
        </row>
        <row r="363">
          <cell r="A363">
            <v>7019</v>
          </cell>
          <cell r="B363" t="str">
            <v>07019</v>
          </cell>
          <cell r="C363" t="str">
            <v>SS</v>
          </cell>
          <cell r="D363" t="str">
            <v>SASSARI</v>
          </cell>
          <cell r="E363" t="str">
            <v>SARDEGNA</v>
          </cell>
          <cell r="F363" t="str">
            <v>Isole</v>
          </cell>
          <cell r="G363">
            <v>2774</v>
          </cell>
          <cell r="H363">
            <v>933</v>
          </cell>
          <cell r="I363">
            <v>54</v>
          </cell>
          <cell r="J363">
            <v>0.17691870040425214</v>
          </cell>
          <cell r="K363">
            <v>5.7877813504823149E-2</v>
          </cell>
          <cell r="L363">
            <v>0.2014271012006861</v>
          </cell>
          <cell r="M363">
            <v>0.24238030304939301</v>
          </cell>
        </row>
        <row r="364">
          <cell r="A364">
            <v>7020</v>
          </cell>
          <cell r="B364" t="str">
            <v>07020</v>
          </cell>
          <cell r="C364" t="str">
            <v>SS</v>
          </cell>
          <cell r="D364" t="str">
            <v>SASSARI</v>
          </cell>
          <cell r="E364" t="str">
            <v>SARDEGNA</v>
          </cell>
          <cell r="F364" t="str">
            <v>Isole</v>
          </cell>
          <cell r="G364">
            <v>22863</v>
          </cell>
          <cell r="H364">
            <v>7671</v>
          </cell>
          <cell r="I364">
            <v>2517</v>
          </cell>
          <cell r="J364">
            <v>0.17691870040425214</v>
          </cell>
          <cell r="K364">
            <v>0.32811888932342587</v>
          </cell>
          <cell r="L364">
            <v>0.2014271012006861</v>
          </cell>
          <cell r="M364">
            <v>0.24238030304939301</v>
          </cell>
        </row>
        <row r="365">
          <cell r="A365">
            <v>7021</v>
          </cell>
          <cell r="B365" t="str">
            <v>07021</v>
          </cell>
          <cell r="C365" t="str">
            <v>SS</v>
          </cell>
          <cell r="D365" t="str">
            <v>SASSARI</v>
          </cell>
          <cell r="E365" t="str">
            <v>SARDEGNA</v>
          </cell>
          <cell r="F365" t="str">
            <v>Isole</v>
          </cell>
          <cell r="G365">
            <v>9435</v>
          </cell>
          <cell r="H365">
            <v>3245</v>
          </cell>
          <cell r="I365">
            <v>1075</v>
          </cell>
          <cell r="J365">
            <v>0.17691870040425214</v>
          </cell>
          <cell r="K365">
            <v>0.33127889060092452</v>
          </cell>
          <cell r="L365">
            <v>0.2014271012006861</v>
          </cell>
          <cell r="M365">
            <v>0.24238030304939301</v>
          </cell>
        </row>
        <row r="366">
          <cell r="A366">
            <v>7022</v>
          </cell>
          <cell r="B366" t="str">
            <v>07022</v>
          </cell>
          <cell r="C366" t="str">
            <v>SS</v>
          </cell>
          <cell r="D366" t="str">
            <v>SASSARI</v>
          </cell>
          <cell r="E366" t="str">
            <v>SARDEGNA</v>
          </cell>
          <cell r="F366" t="str">
            <v>Isole</v>
          </cell>
          <cell r="G366">
            <v>3353</v>
          </cell>
          <cell r="H366">
            <v>1129</v>
          </cell>
          <cell r="I366">
            <v>226</v>
          </cell>
          <cell r="J366">
            <v>0.17691870040425214</v>
          </cell>
          <cell r="K366">
            <v>0.20017714791851196</v>
          </cell>
          <cell r="L366">
            <v>0.2014271012006861</v>
          </cell>
          <cell r="M366">
            <v>0.24238030304939301</v>
          </cell>
        </row>
        <row r="367">
          <cell r="A367">
            <v>7023</v>
          </cell>
          <cell r="B367" t="str">
            <v>07023</v>
          </cell>
          <cell r="C367" t="str">
            <v>SS</v>
          </cell>
          <cell r="D367" t="str">
            <v>SASSARI</v>
          </cell>
          <cell r="E367" t="str">
            <v>SARDEGNA</v>
          </cell>
          <cell r="F367" t="str">
            <v>Isole</v>
          </cell>
          <cell r="G367">
            <v>4679</v>
          </cell>
          <cell r="H367">
            <v>1506</v>
          </cell>
          <cell r="I367">
            <v>274</v>
          </cell>
          <cell r="J367">
            <v>0.17691870040425214</v>
          </cell>
          <cell r="K367">
            <v>0.18193891102257637</v>
          </cell>
          <cell r="L367">
            <v>0.2014271012006861</v>
          </cell>
          <cell r="M367">
            <v>0.24238030304939301</v>
          </cell>
        </row>
        <row r="368">
          <cell r="A368">
            <v>7024</v>
          </cell>
          <cell r="B368" t="str">
            <v>07024</v>
          </cell>
          <cell r="C368" t="str">
            <v>SS</v>
          </cell>
          <cell r="D368" t="str">
            <v>SASSARI</v>
          </cell>
          <cell r="E368" t="str">
            <v>SARDEGNA</v>
          </cell>
          <cell r="F368" t="str">
            <v>Isole</v>
          </cell>
          <cell r="G368">
            <v>11048</v>
          </cell>
          <cell r="H368">
            <v>4012</v>
          </cell>
          <cell r="I368">
            <v>1276</v>
          </cell>
          <cell r="J368">
            <v>0.17691870040425214</v>
          </cell>
          <cell r="K368">
            <v>0.31804586241276173</v>
          </cell>
          <cell r="L368">
            <v>0.2014271012006861</v>
          </cell>
          <cell r="M368">
            <v>0.24238030304939301</v>
          </cell>
        </row>
        <row r="369">
          <cell r="A369">
            <v>7025</v>
          </cell>
          <cell r="B369" t="str">
            <v>07025</v>
          </cell>
          <cell r="C369" t="str">
            <v>SS</v>
          </cell>
          <cell r="D369" t="str">
            <v>SASSARI</v>
          </cell>
          <cell r="E369" t="str">
            <v>SARDEGNA</v>
          </cell>
          <cell r="F369" t="str">
            <v>Isole</v>
          </cell>
          <cell r="G369">
            <v>2762</v>
          </cell>
          <cell r="H369">
            <v>952</v>
          </cell>
          <cell r="I369">
            <v>141</v>
          </cell>
          <cell r="J369">
            <v>0.17691870040425214</v>
          </cell>
          <cell r="K369">
            <v>0.14810924369747899</v>
          </cell>
          <cell r="L369">
            <v>0.2014271012006861</v>
          </cell>
          <cell r="M369">
            <v>0.24238030304939301</v>
          </cell>
        </row>
        <row r="370">
          <cell r="A370">
            <v>7026</v>
          </cell>
          <cell r="B370" t="str">
            <v>07026</v>
          </cell>
          <cell r="C370" t="str">
            <v>SS</v>
          </cell>
          <cell r="D370" t="str">
            <v>SASSARI</v>
          </cell>
          <cell r="E370" t="str">
            <v>SARDEGNA</v>
          </cell>
          <cell r="F370" t="str">
            <v>Isole</v>
          </cell>
          <cell r="G370">
            <v>41102</v>
          </cell>
          <cell r="H370">
            <v>13840</v>
          </cell>
          <cell r="I370">
            <v>4074</v>
          </cell>
          <cell r="J370">
            <v>0.17691870040425214</v>
          </cell>
          <cell r="K370">
            <v>0.29436416184971098</v>
          </cell>
          <cell r="L370">
            <v>0.2014271012006861</v>
          </cell>
          <cell r="M370">
            <v>0.24238030304939301</v>
          </cell>
        </row>
        <row r="371">
          <cell r="A371">
            <v>7027</v>
          </cell>
          <cell r="B371" t="str">
            <v>07027</v>
          </cell>
          <cell r="C371" t="str">
            <v>SS</v>
          </cell>
          <cell r="D371" t="str">
            <v>SASSARI</v>
          </cell>
          <cell r="E371" t="str">
            <v>SARDEGNA</v>
          </cell>
          <cell r="F371" t="str">
            <v>Isole</v>
          </cell>
          <cell r="G371">
            <v>3900</v>
          </cell>
          <cell r="H371">
            <v>1246</v>
          </cell>
          <cell r="I371">
            <v>123</v>
          </cell>
          <cell r="J371">
            <v>0.17691870040425214</v>
          </cell>
          <cell r="K371">
            <v>9.8715890850722313E-2</v>
          </cell>
          <cell r="L371">
            <v>0.2014271012006861</v>
          </cell>
          <cell r="M371">
            <v>0.24238030304939301</v>
          </cell>
        </row>
        <row r="372">
          <cell r="A372">
            <v>7028</v>
          </cell>
          <cell r="B372" t="str">
            <v>07028</v>
          </cell>
          <cell r="C372" t="str">
            <v>SS</v>
          </cell>
          <cell r="D372" t="str">
            <v>SASSARI</v>
          </cell>
          <cell r="E372" t="str">
            <v>SARDEGNA</v>
          </cell>
          <cell r="F372" t="str">
            <v>Isole</v>
          </cell>
          <cell r="G372">
            <v>4084</v>
          </cell>
          <cell r="H372">
            <v>1544</v>
          </cell>
          <cell r="I372">
            <v>453</v>
          </cell>
          <cell r="J372">
            <v>0.17691870040425214</v>
          </cell>
          <cell r="K372">
            <v>0.29339378238341968</v>
          </cell>
          <cell r="L372">
            <v>0.2014271012006861</v>
          </cell>
          <cell r="M372">
            <v>0.24238030304939301</v>
          </cell>
        </row>
        <row r="373">
          <cell r="A373">
            <v>7029</v>
          </cell>
          <cell r="B373" t="str">
            <v>07029</v>
          </cell>
          <cell r="C373" t="str">
            <v>SS</v>
          </cell>
          <cell r="D373" t="str">
            <v>SASSARI</v>
          </cell>
          <cell r="E373" t="str">
            <v>SARDEGNA</v>
          </cell>
          <cell r="F373" t="str">
            <v>Isole</v>
          </cell>
          <cell r="G373">
            <v>13839</v>
          </cell>
          <cell r="H373">
            <v>4577</v>
          </cell>
          <cell r="I373">
            <v>859</v>
          </cell>
          <cell r="J373">
            <v>0.17691870040425214</v>
          </cell>
          <cell r="K373">
            <v>0.18767751802490715</v>
          </cell>
          <cell r="L373">
            <v>0.2014271012006861</v>
          </cell>
          <cell r="M373">
            <v>0.24238030304939301</v>
          </cell>
        </row>
        <row r="374">
          <cell r="A374">
            <v>7030</v>
          </cell>
          <cell r="B374" t="str">
            <v>07030</v>
          </cell>
          <cell r="C374" t="str">
            <v>SS</v>
          </cell>
          <cell r="D374" t="str">
            <v>SASSARI</v>
          </cell>
          <cell r="E374" t="str">
            <v>SARDEGNA</v>
          </cell>
          <cell r="F374" t="str">
            <v>Isole</v>
          </cell>
          <cell r="G374">
            <v>16587</v>
          </cell>
          <cell r="H374">
            <v>5587</v>
          </cell>
          <cell r="I374">
            <v>667</v>
          </cell>
          <cell r="J374">
            <v>0.17691870040425214</v>
          </cell>
          <cell r="K374">
            <v>0.11938428494719885</v>
          </cell>
          <cell r="L374">
            <v>0.2014271012006861</v>
          </cell>
          <cell r="M374">
            <v>0.24238030304939301</v>
          </cell>
        </row>
        <row r="375">
          <cell r="A375">
            <v>7031</v>
          </cell>
          <cell r="B375" t="str">
            <v>07031</v>
          </cell>
          <cell r="C375" t="str">
            <v>SS</v>
          </cell>
          <cell r="D375" t="str">
            <v>SASSARI</v>
          </cell>
          <cell r="E375" t="str">
            <v>SARDEGNA</v>
          </cell>
          <cell r="F375" t="str">
            <v>Isole</v>
          </cell>
          <cell r="G375">
            <v>5236</v>
          </cell>
          <cell r="H375">
            <v>1676</v>
          </cell>
          <cell r="I375">
            <v>254</v>
          </cell>
          <cell r="J375">
            <v>0.17691870040425214</v>
          </cell>
          <cell r="K375">
            <v>0.15155131264916469</v>
          </cell>
          <cell r="L375">
            <v>0.2014271012006861</v>
          </cell>
          <cell r="M375">
            <v>0.24238030304939301</v>
          </cell>
        </row>
        <row r="376">
          <cell r="A376">
            <v>7032</v>
          </cell>
          <cell r="B376" t="str">
            <v>07032</v>
          </cell>
          <cell r="C376" t="str">
            <v>SS</v>
          </cell>
          <cell r="D376" t="str">
            <v>SASSARI</v>
          </cell>
          <cell r="E376" t="str">
            <v>SARDEGNA</v>
          </cell>
          <cell r="F376" t="str">
            <v>Isole</v>
          </cell>
          <cell r="G376">
            <v>3078</v>
          </cell>
          <cell r="H376">
            <v>981</v>
          </cell>
          <cell r="I376">
            <v>132</v>
          </cell>
          <cell r="J376">
            <v>0.17691870040425214</v>
          </cell>
          <cell r="K376">
            <v>0.13455657492354739</v>
          </cell>
          <cell r="L376">
            <v>0.2014271012006861</v>
          </cell>
          <cell r="M376">
            <v>0.24238030304939301</v>
          </cell>
        </row>
        <row r="377">
          <cell r="A377">
            <v>7033</v>
          </cell>
          <cell r="B377" t="str">
            <v>07033</v>
          </cell>
          <cell r="C377" t="str">
            <v>SS</v>
          </cell>
          <cell r="D377" t="str">
            <v>SASSARI</v>
          </cell>
          <cell r="E377" t="str">
            <v>SARDEGNA</v>
          </cell>
          <cell r="F377" t="str">
            <v>Isole</v>
          </cell>
          <cell r="G377">
            <v>3847</v>
          </cell>
          <cell r="H377">
            <v>1607</v>
          </cell>
          <cell r="I377">
            <v>113</v>
          </cell>
          <cell r="J377">
            <v>0.17691870040425214</v>
          </cell>
          <cell r="K377">
            <v>7.0317361543248288E-2</v>
          </cell>
          <cell r="L377">
            <v>0.2014271012006861</v>
          </cell>
          <cell r="M377">
            <v>0.24238030304939301</v>
          </cell>
        </row>
        <row r="378">
          <cell r="A378">
            <v>7034</v>
          </cell>
          <cell r="B378" t="str">
            <v>07034</v>
          </cell>
          <cell r="C378" t="str">
            <v>SS</v>
          </cell>
          <cell r="D378" t="str">
            <v>SASSARI</v>
          </cell>
          <cell r="E378" t="str">
            <v>SARDEGNA</v>
          </cell>
          <cell r="F378" t="str">
            <v>Isole</v>
          </cell>
          <cell r="G378">
            <v>2452</v>
          </cell>
          <cell r="H378">
            <v>795</v>
          </cell>
          <cell r="I378">
            <v>96</v>
          </cell>
          <cell r="J378">
            <v>0.17691870040425214</v>
          </cell>
          <cell r="K378">
            <v>0.12075471698113208</v>
          </cell>
          <cell r="L378">
            <v>0.2014271012006861</v>
          </cell>
          <cell r="M378">
            <v>0.24238030304939301</v>
          </cell>
        </row>
        <row r="379">
          <cell r="A379">
            <v>7035</v>
          </cell>
          <cell r="B379" t="str">
            <v>07035</v>
          </cell>
          <cell r="C379" t="str">
            <v>SS</v>
          </cell>
          <cell r="D379" t="str">
            <v>SASSARI</v>
          </cell>
          <cell r="E379" t="str">
            <v>SARDEGNA</v>
          </cell>
          <cell r="F379" t="str">
            <v>Isole</v>
          </cell>
          <cell r="G379">
            <v>1543</v>
          </cell>
          <cell r="H379">
            <v>516</v>
          </cell>
          <cell r="I379">
            <v>66</v>
          </cell>
          <cell r="J379">
            <v>0.17691870040425214</v>
          </cell>
          <cell r="K379">
            <v>0.12790697674418605</v>
          </cell>
          <cell r="L379">
            <v>0.2014271012006861</v>
          </cell>
          <cell r="M379">
            <v>0.24238030304939301</v>
          </cell>
        </row>
        <row r="380">
          <cell r="A380">
            <v>7036</v>
          </cell>
          <cell r="B380" t="str">
            <v>07036</v>
          </cell>
          <cell r="C380" t="str">
            <v>SS</v>
          </cell>
          <cell r="D380" t="str">
            <v>SASSARI</v>
          </cell>
          <cell r="E380" t="str">
            <v>SARDEGNA</v>
          </cell>
          <cell r="F380" t="str">
            <v>Isole</v>
          </cell>
          <cell r="G380">
            <v>7252</v>
          </cell>
          <cell r="H380">
            <v>2051</v>
          </cell>
          <cell r="I380">
            <v>308</v>
          </cell>
          <cell r="J380">
            <v>0.17691870040425214</v>
          </cell>
          <cell r="K380">
            <v>0.15017064846416384</v>
          </cell>
          <cell r="L380">
            <v>0.2014271012006861</v>
          </cell>
          <cell r="M380">
            <v>0.24238030304939301</v>
          </cell>
        </row>
        <row r="381">
          <cell r="A381">
            <v>7037</v>
          </cell>
          <cell r="B381" t="str">
            <v>07037</v>
          </cell>
          <cell r="C381" t="str">
            <v>SS</v>
          </cell>
          <cell r="D381" t="str">
            <v>SASSARI</v>
          </cell>
          <cell r="E381" t="str">
            <v>SARDEGNA</v>
          </cell>
          <cell r="F381" t="str">
            <v>Isole</v>
          </cell>
          <cell r="G381">
            <v>13398</v>
          </cell>
          <cell r="H381">
            <v>3979</v>
          </cell>
          <cell r="I381">
            <v>636</v>
          </cell>
          <cell r="J381">
            <v>0.17691870040425214</v>
          </cell>
          <cell r="K381">
            <v>0.15983915556672532</v>
          </cell>
          <cell r="L381">
            <v>0.2014271012006861</v>
          </cell>
          <cell r="M381">
            <v>0.24238030304939301</v>
          </cell>
        </row>
        <row r="382">
          <cell r="A382">
            <v>7038</v>
          </cell>
          <cell r="B382" t="str">
            <v>07038</v>
          </cell>
          <cell r="C382" t="str">
            <v>SS</v>
          </cell>
          <cell r="D382" t="str">
            <v>SASSARI</v>
          </cell>
          <cell r="E382" t="str">
            <v>SARDEGNA</v>
          </cell>
          <cell r="F382" t="str">
            <v>Isole</v>
          </cell>
          <cell r="G382">
            <v>1971</v>
          </cell>
          <cell r="H382">
            <v>663</v>
          </cell>
          <cell r="I382">
            <v>156</v>
          </cell>
          <cell r="J382">
            <v>0.17691870040425214</v>
          </cell>
          <cell r="K382">
            <v>0.23529411764705882</v>
          </cell>
          <cell r="L382">
            <v>0.2014271012006861</v>
          </cell>
          <cell r="M382">
            <v>0.24238030304939301</v>
          </cell>
        </row>
        <row r="383">
          <cell r="A383">
            <v>7039</v>
          </cell>
          <cell r="B383" t="str">
            <v>07039</v>
          </cell>
          <cell r="C383" t="str">
            <v>SS</v>
          </cell>
          <cell r="D383" t="str">
            <v>SASSARI</v>
          </cell>
          <cell r="E383" t="str">
            <v>SARDEGNA</v>
          </cell>
          <cell r="F383" t="str">
            <v>Isole</v>
          </cell>
          <cell r="G383">
            <v>3551</v>
          </cell>
          <cell r="H383">
            <v>1068</v>
          </cell>
          <cell r="I383">
            <v>191</v>
          </cell>
          <cell r="J383">
            <v>0.17691870040425214</v>
          </cell>
          <cell r="K383">
            <v>0.17883895131086142</v>
          </cell>
          <cell r="L383">
            <v>0.2014271012006861</v>
          </cell>
          <cell r="M383">
            <v>0.24238030304939301</v>
          </cell>
        </row>
        <row r="384">
          <cell r="A384">
            <v>7040</v>
          </cell>
          <cell r="B384" t="str">
            <v>07040</v>
          </cell>
          <cell r="C384" t="str">
            <v>SS</v>
          </cell>
          <cell r="D384" t="str">
            <v>SASSARI</v>
          </cell>
          <cell r="E384" t="str">
            <v>SARDEGNA</v>
          </cell>
          <cell r="F384" t="str">
            <v>Isole</v>
          </cell>
          <cell r="G384">
            <v>13723</v>
          </cell>
          <cell r="H384">
            <v>4507</v>
          </cell>
          <cell r="I384">
            <v>1053</v>
          </cell>
          <cell r="J384">
            <v>0.17691870040425214</v>
          </cell>
          <cell r="K384">
            <v>0.23363656534280008</v>
          </cell>
          <cell r="L384">
            <v>0.2014271012006861</v>
          </cell>
          <cell r="M384">
            <v>0.24238030304939301</v>
          </cell>
        </row>
        <row r="385">
          <cell r="A385">
            <v>7041</v>
          </cell>
          <cell r="B385" t="str">
            <v>07041</v>
          </cell>
          <cell r="C385" t="str">
            <v>SS</v>
          </cell>
          <cell r="D385" t="str">
            <v>SASSARI</v>
          </cell>
          <cell r="E385" t="str">
            <v>SARDEGNA</v>
          </cell>
          <cell r="F385" t="str">
            <v>Isole</v>
          </cell>
          <cell r="G385">
            <v>39026</v>
          </cell>
          <cell r="H385">
            <v>12643</v>
          </cell>
          <cell r="I385">
            <v>2480</v>
          </cell>
          <cell r="J385">
            <v>0.17691870040425214</v>
          </cell>
          <cell r="K385">
            <v>0.19615597563869336</v>
          </cell>
          <cell r="L385">
            <v>0.2014271012006861</v>
          </cell>
          <cell r="M385">
            <v>0.24238030304939301</v>
          </cell>
        </row>
        <row r="386">
          <cell r="A386">
            <v>7043</v>
          </cell>
          <cell r="B386" t="str">
            <v>07043</v>
          </cell>
          <cell r="C386" t="str">
            <v>SS</v>
          </cell>
          <cell r="D386" t="str">
            <v>SASSARI</v>
          </cell>
          <cell r="E386" t="str">
            <v>SARDEGNA</v>
          </cell>
          <cell r="F386" t="str">
            <v>Isole</v>
          </cell>
          <cell r="G386">
            <v>1198</v>
          </cell>
          <cell r="H386">
            <v>433</v>
          </cell>
          <cell r="I386">
            <v>36</v>
          </cell>
          <cell r="J386">
            <v>0.17691870040425214</v>
          </cell>
          <cell r="K386">
            <v>8.3140877598152418E-2</v>
          </cell>
          <cell r="L386">
            <v>0.2014271012006861</v>
          </cell>
          <cell r="M386">
            <v>0.24238030304939301</v>
          </cell>
        </row>
        <row r="387">
          <cell r="A387">
            <v>7044</v>
          </cell>
          <cell r="B387" t="str">
            <v>07044</v>
          </cell>
          <cell r="C387" t="str">
            <v>SS</v>
          </cell>
          <cell r="D387" t="str">
            <v>SASSARI</v>
          </cell>
          <cell r="E387" t="str">
            <v>SARDEGNA</v>
          </cell>
          <cell r="F387" t="str">
            <v>Isole</v>
          </cell>
          <cell r="G387">
            <v>9267</v>
          </cell>
          <cell r="H387">
            <v>2839</v>
          </cell>
          <cell r="I387">
            <v>396</v>
          </cell>
          <cell r="J387">
            <v>0.17691870040425214</v>
          </cell>
          <cell r="K387">
            <v>0.13948573441352588</v>
          </cell>
          <cell r="L387">
            <v>0.2014271012006861</v>
          </cell>
          <cell r="M387">
            <v>0.24238030304939301</v>
          </cell>
        </row>
        <row r="388">
          <cell r="A388">
            <v>7045</v>
          </cell>
          <cell r="B388" t="str">
            <v>07045</v>
          </cell>
          <cell r="C388" t="str">
            <v>SS</v>
          </cell>
          <cell r="D388" t="str">
            <v>SASSARI</v>
          </cell>
          <cell r="E388" t="str">
            <v>SARDEGNA</v>
          </cell>
          <cell r="F388" t="str">
            <v>Isole</v>
          </cell>
          <cell r="G388">
            <v>5607</v>
          </cell>
          <cell r="H388">
            <v>1617</v>
          </cell>
          <cell r="I388">
            <v>260</v>
          </cell>
          <cell r="J388">
            <v>0.17691870040425214</v>
          </cell>
          <cell r="K388">
            <v>0.16079158936301793</v>
          </cell>
          <cell r="L388">
            <v>0.2014271012006861</v>
          </cell>
          <cell r="M388">
            <v>0.24238030304939301</v>
          </cell>
        </row>
        <row r="389">
          <cell r="A389">
            <v>7046</v>
          </cell>
          <cell r="B389" t="str">
            <v>07046</v>
          </cell>
          <cell r="C389" t="str">
            <v>SS</v>
          </cell>
          <cell r="D389" t="str">
            <v>SASSARI</v>
          </cell>
          <cell r="E389" t="str">
            <v>SARDEGNA</v>
          </cell>
          <cell r="F389" t="str">
            <v>Isole</v>
          </cell>
          <cell r="G389">
            <v>21264</v>
          </cell>
          <cell r="H389">
            <v>6142</v>
          </cell>
          <cell r="I389">
            <v>1246</v>
          </cell>
          <cell r="J389">
            <v>0.17691870040425214</v>
          </cell>
          <cell r="K389">
            <v>0.20286551611852816</v>
          </cell>
          <cell r="L389">
            <v>0.2014271012006861</v>
          </cell>
          <cell r="M389">
            <v>0.24238030304939301</v>
          </cell>
        </row>
        <row r="390">
          <cell r="A390">
            <v>7047</v>
          </cell>
          <cell r="B390" t="str">
            <v>07047</v>
          </cell>
          <cell r="C390" t="str">
            <v>SS</v>
          </cell>
          <cell r="D390" t="str">
            <v>SASSARI</v>
          </cell>
          <cell r="E390" t="str">
            <v>SARDEGNA</v>
          </cell>
          <cell r="F390" t="str">
            <v>Isole</v>
          </cell>
          <cell r="G390">
            <v>3344</v>
          </cell>
          <cell r="H390">
            <v>1120</v>
          </cell>
          <cell r="I390">
            <v>147</v>
          </cell>
          <cell r="J390">
            <v>0.17691870040425214</v>
          </cell>
          <cell r="K390">
            <v>0.13125000000000001</v>
          </cell>
          <cell r="L390">
            <v>0.2014271012006861</v>
          </cell>
          <cell r="M390">
            <v>0.24238030304939301</v>
          </cell>
        </row>
        <row r="391">
          <cell r="A391">
            <v>7048</v>
          </cell>
          <cell r="B391" t="str">
            <v>07048</v>
          </cell>
          <cell r="C391" t="str">
            <v>SS</v>
          </cell>
          <cell r="D391" t="str">
            <v>SASSARI</v>
          </cell>
          <cell r="E391" t="str">
            <v>SARDEGNA</v>
          </cell>
          <cell r="F391" t="str">
            <v>Isole</v>
          </cell>
          <cell r="G391">
            <v>1121</v>
          </cell>
          <cell r="H391">
            <v>378</v>
          </cell>
          <cell r="I391">
            <v>60</v>
          </cell>
          <cell r="J391">
            <v>0.17691870040425214</v>
          </cell>
          <cell r="K391">
            <v>0.15873015873015872</v>
          </cell>
          <cell r="L391">
            <v>0.2014271012006861</v>
          </cell>
          <cell r="M391">
            <v>0.24238030304939301</v>
          </cell>
        </row>
        <row r="392">
          <cell r="A392">
            <v>7049</v>
          </cell>
          <cell r="B392" t="str">
            <v>07049</v>
          </cell>
          <cell r="C392" t="str">
            <v>SS</v>
          </cell>
          <cell r="D392" t="str">
            <v>SASSARI</v>
          </cell>
          <cell r="E392" t="str">
            <v>SARDEGNA</v>
          </cell>
          <cell r="F392" t="str">
            <v>Isole</v>
          </cell>
          <cell r="G392">
            <v>3625</v>
          </cell>
          <cell r="H392">
            <v>1082</v>
          </cell>
          <cell r="I392">
            <v>166</v>
          </cell>
          <cell r="J392">
            <v>0.17691870040425214</v>
          </cell>
          <cell r="K392">
            <v>0.15341959334565619</v>
          </cell>
          <cell r="L392">
            <v>0.2014271012006861</v>
          </cell>
          <cell r="M392">
            <v>0.24238030304939301</v>
          </cell>
        </row>
        <row r="393">
          <cell r="A393">
            <v>7100</v>
          </cell>
          <cell r="B393" t="str">
            <v>07100</v>
          </cell>
          <cell r="C393" t="str">
            <v>SS</v>
          </cell>
          <cell r="D393" t="str">
            <v>SASSARI</v>
          </cell>
          <cell r="E393" t="str">
            <v>SARDEGNA</v>
          </cell>
          <cell r="F393" t="str">
            <v>Isole</v>
          </cell>
          <cell r="G393">
            <v>122150</v>
          </cell>
          <cell r="H393">
            <v>37823</v>
          </cell>
          <cell r="I393">
            <v>8001</v>
          </cell>
          <cell r="J393">
            <v>0.17691870040425214</v>
          </cell>
          <cell r="K393">
            <v>0.21153795309732173</v>
          </cell>
          <cell r="L393">
            <v>0.2014271012006861</v>
          </cell>
          <cell r="M393">
            <v>0.24238030304939301</v>
          </cell>
        </row>
        <row r="394">
          <cell r="A394">
            <v>8010</v>
          </cell>
          <cell r="B394" t="str">
            <v>08010</v>
          </cell>
          <cell r="C394" t="str">
            <v>NU</v>
          </cell>
          <cell r="D394" t="str">
            <v>NUORO</v>
          </cell>
          <cell r="E394" t="str">
            <v>SARDEGNA</v>
          </cell>
          <cell r="F394" t="str">
            <v>Isole</v>
          </cell>
          <cell r="G394">
            <v>6298</v>
          </cell>
          <cell r="H394">
            <v>2298</v>
          </cell>
          <cell r="I394">
            <v>146</v>
          </cell>
          <cell r="J394">
            <v>0.11812337998963193</v>
          </cell>
          <cell r="K394">
            <v>6.3533507397737166E-2</v>
          </cell>
          <cell r="L394">
            <v>0.12723118340384137</v>
          </cell>
          <cell r="M394">
            <v>0.16445736170439648</v>
          </cell>
        </row>
        <row r="395">
          <cell r="A395">
            <v>8011</v>
          </cell>
          <cell r="B395" t="str">
            <v>08011</v>
          </cell>
          <cell r="C395" t="str">
            <v>NU</v>
          </cell>
          <cell r="D395" t="str">
            <v>NUORO</v>
          </cell>
          <cell r="E395" t="str">
            <v>SARDEGNA</v>
          </cell>
          <cell r="F395" t="str">
            <v>Isole</v>
          </cell>
          <cell r="G395">
            <v>3625</v>
          </cell>
          <cell r="H395">
            <v>1255</v>
          </cell>
          <cell r="I395">
            <v>61</v>
          </cell>
          <cell r="J395">
            <v>0.11812337998963193</v>
          </cell>
          <cell r="K395">
            <v>4.8605577689243028E-2</v>
          </cell>
          <cell r="L395">
            <v>0.12723118340384137</v>
          </cell>
          <cell r="M395">
            <v>0.16445736170439648</v>
          </cell>
        </row>
        <row r="396">
          <cell r="A396">
            <v>8012</v>
          </cell>
          <cell r="B396" t="str">
            <v>08012</v>
          </cell>
          <cell r="C396" t="str">
            <v>NU</v>
          </cell>
          <cell r="D396" t="str">
            <v>NUORO</v>
          </cell>
          <cell r="E396" t="str">
            <v>SARDEGNA</v>
          </cell>
          <cell r="F396" t="str">
            <v>Isole</v>
          </cell>
          <cell r="G396">
            <v>1723</v>
          </cell>
          <cell r="H396">
            <v>609</v>
          </cell>
          <cell r="I396">
            <v>52</v>
          </cell>
          <cell r="J396">
            <v>0.11812337998963193</v>
          </cell>
          <cell r="K396">
            <v>8.5385878489326772E-2</v>
          </cell>
          <cell r="L396">
            <v>0.12723118340384137</v>
          </cell>
          <cell r="M396">
            <v>0.16445736170439648</v>
          </cell>
        </row>
        <row r="397">
          <cell r="A397">
            <v>8013</v>
          </cell>
          <cell r="B397" t="str">
            <v>08013</v>
          </cell>
          <cell r="C397" t="str">
            <v>NU</v>
          </cell>
          <cell r="D397" t="str">
            <v>NUORO</v>
          </cell>
          <cell r="E397" t="str">
            <v>SARDEGNA</v>
          </cell>
          <cell r="F397" t="str">
            <v>Isole</v>
          </cell>
          <cell r="G397">
            <v>8518</v>
          </cell>
          <cell r="H397">
            <v>2551</v>
          </cell>
          <cell r="I397">
            <v>465</v>
          </cell>
          <cell r="J397">
            <v>0.11812337998963193</v>
          </cell>
          <cell r="K397">
            <v>0.182281458251666</v>
          </cell>
          <cell r="L397">
            <v>0.12723118340384137</v>
          </cell>
          <cell r="M397">
            <v>0.16445736170439648</v>
          </cell>
        </row>
        <row r="398">
          <cell r="A398">
            <v>8015</v>
          </cell>
          <cell r="B398" t="str">
            <v>08015</v>
          </cell>
          <cell r="C398" t="str">
            <v>NU</v>
          </cell>
          <cell r="D398" t="str">
            <v>NUORO</v>
          </cell>
          <cell r="E398" t="str">
            <v>SARDEGNA</v>
          </cell>
          <cell r="F398" t="str">
            <v>Isole</v>
          </cell>
          <cell r="G398">
            <v>11424</v>
          </cell>
          <cell r="H398">
            <v>3517</v>
          </cell>
          <cell r="I398">
            <v>542</v>
          </cell>
          <cell r="J398">
            <v>0.11812337998963193</v>
          </cell>
          <cell r="K398">
            <v>0.15410861529712824</v>
          </cell>
          <cell r="L398">
            <v>0.12723118340384137</v>
          </cell>
          <cell r="M398">
            <v>0.16445736170439648</v>
          </cell>
        </row>
        <row r="399">
          <cell r="A399">
            <v>8016</v>
          </cell>
          <cell r="B399" t="str">
            <v>08016</v>
          </cell>
          <cell r="C399" t="str">
            <v>NU</v>
          </cell>
          <cell r="D399" t="str">
            <v>NUORO</v>
          </cell>
          <cell r="E399" t="str">
            <v>SARDEGNA</v>
          </cell>
          <cell r="F399" t="str">
            <v>Isole</v>
          </cell>
          <cell r="G399">
            <v>2523</v>
          </cell>
          <cell r="H399">
            <v>829</v>
          </cell>
          <cell r="I399">
            <v>103</v>
          </cell>
          <cell r="J399">
            <v>0.11812337998963193</v>
          </cell>
          <cell r="K399">
            <v>0.12424607961399277</v>
          </cell>
          <cell r="L399">
            <v>0.12723118340384137</v>
          </cell>
          <cell r="M399">
            <v>0.16445736170439648</v>
          </cell>
        </row>
        <row r="400">
          <cell r="A400">
            <v>8017</v>
          </cell>
          <cell r="B400" t="str">
            <v>08017</v>
          </cell>
          <cell r="C400" t="str">
            <v>NU</v>
          </cell>
          <cell r="D400" t="str">
            <v>NUORO</v>
          </cell>
          <cell r="E400" t="str">
            <v>SARDEGNA</v>
          </cell>
          <cell r="F400" t="str">
            <v>Isole</v>
          </cell>
          <cell r="G400">
            <v>2516</v>
          </cell>
          <cell r="H400">
            <v>767</v>
          </cell>
          <cell r="I400">
            <v>43</v>
          </cell>
          <cell r="J400">
            <v>0.11812337998963193</v>
          </cell>
          <cell r="K400">
            <v>5.6062581486310298E-2</v>
          </cell>
          <cell r="L400">
            <v>0.12723118340384137</v>
          </cell>
          <cell r="M400">
            <v>0.16445736170439648</v>
          </cell>
        </row>
        <row r="401">
          <cell r="A401">
            <v>8018</v>
          </cell>
          <cell r="B401" t="str">
            <v>08018</v>
          </cell>
          <cell r="C401" t="str">
            <v>NU</v>
          </cell>
          <cell r="D401" t="str">
            <v>NUORO</v>
          </cell>
          <cell r="E401" t="str">
            <v>SARDEGNA</v>
          </cell>
          <cell r="F401" t="str">
            <v>Isole</v>
          </cell>
          <cell r="G401">
            <v>2233</v>
          </cell>
          <cell r="H401">
            <v>779</v>
          </cell>
          <cell r="I401">
            <v>56</v>
          </cell>
          <cell r="J401">
            <v>0.11812337998963193</v>
          </cell>
          <cell r="K401">
            <v>7.1887034659820284E-2</v>
          </cell>
          <cell r="L401">
            <v>0.12723118340384137</v>
          </cell>
          <cell r="M401">
            <v>0.16445736170439648</v>
          </cell>
        </row>
        <row r="402">
          <cell r="A402">
            <v>8019</v>
          </cell>
          <cell r="B402" t="str">
            <v>08019</v>
          </cell>
          <cell r="C402" t="str">
            <v>NU</v>
          </cell>
          <cell r="D402" t="str">
            <v>NUORO</v>
          </cell>
          <cell r="E402" t="str">
            <v>SARDEGNA</v>
          </cell>
          <cell r="F402" t="str">
            <v>Isole</v>
          </cell>
          <cell r="G402">
            <v>222</v>
          </cell>
          <cell r="H402">
            <v>81</v>
          </cell>
          <cell r="I402">
            <v>12</v>
          </cell>
          <cell r="J402">
            <v>0.11812337998963193</v>
          </cell>
          <cell r="K402">
            <v>0.14814814814814814</v>
          </cell>
          <cell r="L402">
            <v>0.12723118340384137</v>
          </cell>
          <cell r="M402">
            <v>0.16445736170439648</v>
          </cell>
        </row>
        <row r="403">
          <cell r="A403">
            <v>8020</v>
          </cell>
          <cell r="B403" t="str">
            <v>08020</v>
          </cell>
          <cell r="C403" t="str">
            <v>NU</v>
          </cell>
          <cell r="D403" t="str">
            <v>NUORO</v>
          </cell>
          <cell r="E403" t="str">
            <v>SARDEGNA</v>
          </cell>
          <cell r="F403" t="str">
            <v>Isole</v>
          </cell>
          <cell r="G403">
            <v>41981</v>
          </cell>
          <cell r="H403">
            <v>13751</v>
          </cell>
          <cell r="I403">
            <v>2225</v>
          </cell>
          <cell r="J403">
            <v>0.11812337998963193</v>
          </cell>
          <cell r="K403">
            <v>0.16180641407897609</v>
          </cell>
          <cell r="L403">
            <v>0.12723118340384137</v>
          </cell>
          <cell r="M403">
            <v>0.16445736170439648</v>
          </cell>
        </row>
        <row r="404">
          <cell r="A404">
            <v>8021</v>
          </cell>
          <cell r="B404" t="str">
            <v>08021</v>
          </cell>
          <cell r="C404" t="str">
            <v>NU</v>
          </cell>
          <cell r="D404" t="str">
            <v>NUORO</v>
          </cell>
          <cell r="E404" t="str">
            <v>SARDEGNA</v>
          </cell>
          <cell r="F404" t="str">
            <v>Isole</v>
          </cell>
          <cell r="G404">
            <v>3920</v>
          </cell>
          <cell r="H404">
            <v>1514</v>
          </cell>
          <cell r="I404">
            <v>174</v>
          </cell>
          <cell r="J404">
            <v>0.11812337998963193</v>
          </cell>
          <cell r="K404">
            <v>0.11492734478203434</v>
          </cell>
          <cell r="L404">
            <v>0.12723118340384137</v>
          </cell>
          <cell r="M404">
            <v>0.16445736170439648</v>
          </cell>
        </row>
        <row r="405">
          <cell r="A405">
            <v>8022</v>
          </cell>
          <cell r="B405" t="str">
            <v>08022</v>
          </cell>
          <cell r="C405" t="str">
            <v>NU</v>
          </cell>
          <cell r="D405" t="str">
            <v>NUORO</v>
          </cell>
          <cell r="E405" t="str">
            <v>SARDEGNA</v>
          </cell>
          <cell r="F405" t="str">
            <v>Isole</v>
          </cell>
          <cell r="G405">
            <v>8035</v>
          </cell>
          <cell r="H405">
            <v>2511</v>
          </cell>
          <cell r="I405">
            <v>251</v>
          </cell>
          <cell r="J405">
            <v>0.11812337998963193</v>
          </cell>
          <cell r="K405">
            <v>9.9960175228992434E-2</v>
          </cell>
          <cell r="L405">
            <v>0.12723118340384137</v>
          </cell>
          <cell r="M405">
            <v>0.16445736170439648</v>
          </cell>
        </row>
        <row r="406">
          <cell r="A406">
            <v>8023</v>
          </cell>
          <cell r="B406" t="str">
            <v>08023</v>
          </cell>
          <cell r="C406" t="str">
            <v>NU</v>
          </cell>
          <cell r="D406" t="str">
            <v>NUORO</v>
          </cell>
          <cell r="E406" t="str">
            <v>SARDEGNA</v>
          </cell>
          <cell r="F406" t="str">
            <v>Isole</v>
          </cell>
          <cell r="G406">
            <v>4654</v>
          </cell>
          <cell r="H406">
            <v>1543</v>
          </cell>
          <cell r="I406">
            <v>68</v>
          </cell>
          <cell r="J406">
            <v>0.11812337998963193</v>
          </cell>
          <cell r="K406">
            <v>4.4069993519118597E-2</v>
          </cell>
          <cell r="L406">
            <v>0.12723118340384137</v>
          </cell>
          <cell r="M406">
            <v>0.16445736170439648</v>
          </cell>
        </row>
        <row r="407">
          <cell r="A407">
            <v>8024</v>
          </cell>
          <cell r="B407" t="str">
            <v>08024</v>
          </cell>
          <cell r="C407" t="str">
            <v>NU</v>
          </cell>
          <cell r="D407" t="str">
            <v>NUORO</v>
          </cell>
          <cell r="E407" t="str">
            <v>SARDEGNA</v>
          </cell>
          <cell r="F407" t="str">
            <v>Isole</v>
          </cell>
          <cell r="G407">
            <v>2633</v>
          </cell>
          <cell r="H407">
            <v>795</v>
          </cell>
          <cell r="I407">
            <v>102</v>
          </cell>
          <cell r="J407">
            <v>0.11812337998963193</v>
          </cell>
          <cell r="K407">
            <v>0.12830188679245283</v>
          </cell>
          <cell r="L407">
            <v>0.12723118340384137</v>
          </cell>
          <cell r="M407">
            <v>0.16445736170439648</v>
          </cell>
        </row>
        <row r="408">
          <cell r="A408">
            <v>8025</v>
          </cell>
          <cell r="B408" t="str">
            <v>08025</v>
          </cell>
          <cell r="C408" t="str">
            <v>NU</v>
          </cell>
          <cell r="D408" t="str">
            <v>NUORO</v>
          </cell>
          <cell r="E408" t="str">
            <v>SARDEGNA</v>
          </cell>
          <cell r="F408" t="str">
            <v>Isole</v>
          </cell>
          <cell r="G408">
            <v>7724</v>
          </cell>
          <cell r="H408">
            <v>2404</v>
          </cell>
          <cell r="I408">
            <v>205</v>
          </cell>
          <cell r="J408">
            <v>0.11812337998963193</v>
          </cell>
          <cell r="K408">
            <v>8.5274542429284519E-2</v>
          </cell>
          <cell r="L408">
            <v>0.12723118340384137</v>
          </cell>
          <cell r="M408">
            <v>0.16445736170439648</v>
          </cell>
        </row>
        <row r="409">
          <cell r="A409">
            <v>8026</v>
          </cell>
          <cell r="B409" t="str">
            <v>08026</v>
          </cell>
          <cell r="C409" t="str">
            <v>NU</v>
          </cell>
          <cell r="D409" t="str">
            <v>NUORO</v>
          </cell>
          <cell r="E409" t="str">
            <v>SARDEGNA</v>
          </cell>
          <cell r="F409" t="str">
            <v>Isole</v>
          </cell>
          <cell r="G409">
            <v>3212</v>
          </cell>
          <cell r="H409">
            <v>1019</v>
          </cell>
          <cell r="I409">
            <v>109</v>
          </cell>
          <cell r="J409">
            <v>0.11812337998963193</v>
          </cell>
          <cell r="K409">
            <v>0.1069676153091266</v>
          </cell>
          <cell r="L409">
            <v>0.12723118340384137</v>
          </cell>
          <cell r="M409">
            <v>0.16445736170439648</v>
          </cell>
        </row>
        <row r="410">
          <cell r="A410">
            <v>8027</v>
          </cell>
          <cell r="B410" t="str">
            <v>08027</v>
          </cell>
          <cell r="C410" t="str">
            <v>NU</v>
          </cell>
          <cell r="D410" t="str">
            <v>NUORO</v>
          </cell>
          <cell r="E410" t="str">
            <v>SARDEGNA</v>
          </cell>
          <cell r="F410" t="str">
            <v>Isole</v>
          </cell>
          <cell r="G410">
            <v>4779</v>
          </cell>
          <cell r="H410">
            <v>1410</v>
          </cell>
          <cell r="I410">
            <v>122</v>
          </cell>
          <cell r="J410">
            <v>0.11812337998963193</v>
          </cell>
          <cell r="K410">
            <v>8.6524822695035461E-2</v>
          </cell>
          <cell r="L410">
            <v>0.12723118340384137</v>
          </cell>
          <cell r="M410">
            <v>0.16445736170439648</v>
          </cell>
        </row>
        <row r="411">
          <cell r="A411">
            <v>8028</v>
          </cell>
          <cell r="B411" t="str">
            <v>08028</v>
          </cell>
          <cell r="C411" t="str">
            <v>NU</v>
          </cell>
          <cell r="D411" t="str">
            <v>NUORO</v>
          </cell>
          <cell r="E411" t="str">
            <v>SARDEGNA</v>
          </cell>
          <cell r="F411" t="str">
            <v>Isole</v>
          </cell>
          <cell r="G411">
            <v>5264</v>
          </cell>
          <cell r="H411">
            <v>1741</v>
          </cell>
          <cell r="I411">
            <v>363</v>
          </cell>
          <cell r="J411">
            <v>0.11812337998963193</v>
          </cell>
          <cell r="K411">
            <v>0.20850086157380815</v>
          </cell>
          <cell r="L411">
            <v>0.12723118340384137</v>
          </cell>
          <cell r="M411">
            <v>0.16445736170439648</v>
          </cell>
        </row>
        <row r="412">
          <cell r="A412">
            <v>8029</v>
          </cell>
          <cell r="B412" t="str">
            <v>08029</v>
          </cell>
          <cell r="C412" t="str">
            <v>NU</v>
          </cell>
          <cell r="D412" t="str">
            <v>NUORO</v>
          </cell>
          <cell r="E412" t="str">
            <v>SARDEGNA</v>
          </cell>
          <cell r="F412" t="str">
            <v>Isole</v>
          </cell>
          <cell r="G412">
            <v>10378</v>
          </cell>
          <cell r="H412">
            <v>3603</v>
          </cell>
          <cell r="I412">
            <v>504</v>
          </cell>
          <cell r="J412">
            <v>0.11812337998963193</v>
          </cell>
          <cell r="K412">
            <v>0.1398834304746045</v>
          </cell>
          <cell r="L412">
            <v>0.12723118340384137</v>
          </cell>
          <cell r="M412">
            <v>0.16445736170439648</v>
          </cell>
        </row>
        <row r="413">
          <cell r="A413">
            <v>8030</v>
          </cell>
          <cell r="B413" t="str">
            <v>08030</v>
          </cell>
          <cell r="C413" t="str">
            <v>NU</v>
          </cell>
          <cell r="D413" t="str">
            <v>NUORO</v>
          </cell>
          <cell r="E413" t="str">
            <v>SARDEGNA</v>
          </cell>
          <cell r="F413" t="str">
            <v>Isole</v>
          </cell>
          <cell r="G413">
            <v>21189</v>
          </cell>
          <cell r="H413">
            <v>7216</v>
          </cell>
          <cell r="I413">
            <v>579</v>
          </cell>
          <cell r="J413">
            <v>0.11812337998963193</v>
          </cell>
          <cell r="K413">
            <v>8.0238359201773843E-2</v>
          </cell>
          <cell r="L413">
            <v>0.12723118340384137</v>
          </cell>
          <cell r="M413">
            <v>0.16445736170439648</v>
          </cell>
        </row>
        <row r="414">
          <cell r="A414">
            <v>8031</v>
          </cell>
          <cell r="B414" t="str">
            <v>08031</v>
          </cell>
          <cell r="C414" t="str">
            <v>NU</v>
          </cell>
          <cell r="D414" t="str">
            <v>NUORO</v>
          </cell>
          <cell r="E414" t="str">
            <v>SARDEGNA</v>
          </cell>
          <cell r="F414" t="str">
            <v>Isole</v>
          </cell>
          <cell r="G414">
            <v>2106</v>
          </cell>
          <cell r="H414">
            <v>685</v>
          </cell>
          <cell r="I414">
            <v>66</v>
          </cell>
          <cell r="J414">
            <v>0.11812337998963193</v>
          </cell>
          <cell r="K414">
            <v>9.6350364963503646E-2</v>
          </cell>
          <cell r="L414">
            <v>0.12723118340384137</v>
          </cell>
          <cell r="M414">
            <v>0.16445736170439648</v>
          </cell>
        </row>
        <row r="415">
          <cell r="A415">
            <v>8032</v>
          </cell>
          <cell r="B415" t="str">
            <v>08032</v>
          </cell>
          <cell r="C415" t="str">
            <v>NU</v>
          </cell>
          <cell r="D415" t="str">
            <v>NUORO</v>
          </cell>
          <cell r="E415" t="str">
            <v>SARDEGNA</v>
          </cell>
          <cell r="F415" t="str">
            <v>Isole</v>
          </cell>
          <cell r="G415">
            <v>3213</v>
          </cell>
          <cell r="H415">
            <v>1015</v>
          </cell>
          <cell r="I415">
            <v>94</v>
          </cell>
          <cell r="J415">
            <v>0.11812337998963193</v>
          </cell>
          <cell r="K415">
            <v>9.2610837438423646E-2</v>
          </cell>
          <cell r="L415">
            <v>0.12723118340384137</v>
          </cell>
          <cell r="M415">
            <v>0.16445736170439648</v>
          </cell>
        </row>
        <row r="416">
          <cell r="A416">
            <v>8033</v>
          </cell>
          <cell r="B416" t="str">
            <v>08033</v>
          </cell>
          <cell r="C416" t="str">
            <v>NU</v>
          </cell>
          <cell r="D416" t="str">
            <v>NUORO</v>
          </cell>
          <cell r="E416" t="str">
            <v>SARDEGNA</v>
          </cell>
          <cell r="F416" t="str">
            <v>Isole</v>
          </cell>
          <cell r="G416">
            <v>3241</v>
          </cell>
          <cell r="H416">
            <v>1027</v>
          </cell>
          <cell r="I416">
            <v>193</v>
          </cell>
          <cell r="J416">
            <v>0.11812337998963193</v>
          </cell>
          <cell r="K416">
            <v>0.18792599805258034</v>
          </cell>
          <cell r="L416">
            <v>0.12723118340384137</v>
          </cell>
          <cell r="M416">
            <v>0.16445736170439648</v>
          </cell>
        </row>
        <row r="417">
          <cell r="A417">
            <v>8034</v>
          </cell>
          <cell r="B417" t="str">
            <v>08034</v>
          </cell>
          <cell r="C417" t="str">
            <v>NU</v>
          </cell>
          <cell r="D417" t="str">
            <v>NUORO</v>
          </cell>
          <cell r="E417" t="str">
            <v>SARDEGNA</v>
          </cell>
          <cell r="F417" t="str">
            <v>Isole</v>
          </cell>
          <cell r="G417">
            <v>2459</v>
          </cell>
          <cell r="H417">
            <v>888</v>
          </cell>
          <cell r="I417">
            <v>56</v>
          </cell>
          <cell r="J417">
            <v>0.11812337998963193</v>
          </cell>
          <cell r="K417">
            <v>6.3063063063063057E-2</v>
          </cell>
          <cell r="L417">
            <v>0.12723118340384137</v>
          </cell>
          <cell r="M417">
            <v>0.16445736170439648</v>
          </cell>
        </row>
        <row r="418">
          <cell r="A418">
            <v>8035</v>
          </cell>
          <cell r="B418" t="str">
            <v>08035</v>
          </cell>
          <cell r="C418" t="str">
            <v>NU</v>
          </cell>
          <cell r="D418" t="str">
            <v>NUORO</v>
          </cell>
          <cell r="E418" t="str">
            <v>SARDEGNA</v>
          </cell>
          <cell r="F418" t="str">
            <v>Isole</v>
          </cell>
          <cell r="G418">
            <v>2715</v>
          </cell>
          <cell r="H418">
            <v>852</v>
          </cell>
          <cell r="I418">
            <v>67</v>
          </cell>
          <cell r="J418">
            <v>0.11812337998963193</v>
          </cell>
          <cell r="K418">
            <v>7.8638497652582157E-2</v>
          </cell>
          <cell r="L418">
            <v>0.12723118340384137</v>
          </cell>
          <cell r="M418">
            <v>0.16445736170439648</v>
          </cell>
        </row>
        <row r="419">
          <cell r="A419">
            <v>8036</v>
          </cell>
          <cell r="B419" t="str">
            <v>08036</v>
          </cell>
          <cell r="C419" t="str">
            <v>NU</v>
          </cell>
          <cell r="D419" t="str">
            <v>NUORO</v>
          </cell>
          <cell r="E419" t="str">
            <v>SARDEGNA</v>
          </cell>
          <cell r="F419" t="str">
            <v>Isole</v>
          </cell>
          <cell r="G419">
            <v>1597</v>
          </cell>
          <cell r="H419">
            <v>521</v>
          </cell>
          <cell r="I419">
            <v>34</v>
          </cell>
          <cell r="J419">
            <v>0.11812337998963193</v>
          </cell>
          <cell r="K419">
            <v>6.5259117082533583E-2</v>
          </cell>
          <cell r="L419">
            <v>0.12723118340384137</v>
          </cell>
          <cell r="M419">
            <v>0.16445736170439648</v>
          </cell>
        </row>
        <row r="420">
          <cell r="A420">
            <v>8037</v>
          </cell>
          <cell r="B420" t="str">
            <v>08037</v>
          </cell>
          <cell r="C420" t="str">
            <v>NU</v>
          </cell>
          <cell r="D420" t="str">
            <v>NUORO</v>
          </cell>
          <cell r="E420" t="str">
            <v>SARDEGNA</v>
          </cell>
          <cell r="F420" t="str">
            <v>Isole</v>
          </cell>
          <cell r="G420">
            <v>1805</v>
          </cell>
          <cell r="H420">
            <v>760</v>
          </cell>
          <cell r="I420">
            <v>43</v>
          </cell>
          <cell r="J420">
            <v>0.11812337998963193</v>
          </cell>
          <cell r="K420">
            <v>5.6578947368421055E-2</v>
          </cell>
          <cell r="L420">
            <v>0.12723118340384137</v>
          </cell>
          <cell r="M420">
            <v>0.16445736170439648</v>
          </cell>
        </row>
        <row r="421">
          <cell r="A421">
            <v>8038</v>
          </cell>
          <cell r="B421" t="str">
            <v>08038</v>
          </cell>
          <cell r="C421" t="str">
            <v>NU</v>
          </cell>
          <cell r="D421" t="str">
            <v>NUORO</v>
          </cell>
          <cell r="E421" t="str">
            <v>SARDEGNA</v>
          </cell>
          <cell r="F421" t="str">
            <v>Isole</v>
          </cell>
          <cell r="G421">
            <v>2072</v>
          </cell>
          <cell r="H421">
            <v>662</v>
          </cell>
          <cell r="I421">
            <v>73</v>
          </cell>
          <cell r="J421">
            <v>0.11812337998963193</v>
          </cell>
          <cell r="K421">
            <v>0.11027190332326284</v>
          </cell>
          <cell r="L421">
            <v>0.12723118340384137</v>
          </cell>
          <cell r="M421">
            <v>0.16445736170439648</v>
          </cell>
        </row>
        <row r="422">
          <cell r="A422">
            <v>8039</v>
          </cell>
          <cell r="B422" t="str">
            <v>08039</v>
          </cell>
          <cell r="C422" t="str">
            <v>NU</v>
          </cell>
          <cell r="D422" t="str">
            <v>NU_x0000__x0000__x0000_</v>
          </cell>
          <cell r="E422">
            <v>0</v>
          </cell>
          <cell r="F422">
            <v>0</v>
          </cell>
          <cell r="G422">
            <v>0</v>
          </cell>
          <cell r="H422">
            <v>0</v>
          </cell>
          <cell r="I422">
            <v>0</v>
          </cell>
          <cell r="J422">
            <v>0</v>
          </cell>
          <cell r="K422">
            <v>0</v>
          </cell>
          <cell r="L422">
            <v>0</v>
          </cell>
          <cell r="M422">
            <v>0</v>
          </cell>
        </row>
        <row r="423">
          <cell r="A423">
            <v>8040</v>
          </cell>
          <cell r="B423" t="str">
            <v>08040</v>
          </cell>
          <cell r="C423" t="str">
            <v>NU</v>
          </cell>
          <cell r="D423" t="str">
            <v>NUORO</v>
          </cell>
          <cell r="E423" t="str">
            <v>SARDEGNA</v>
          </cell>
          <cell r="F423" t="str">
            <v>Isole</v>
          </cell>
          <cell r="G423">
            <v>25035</v>
          </cell>
          <cell r="H423">
            <v>8444</v>
          </cell>
          <cell r="I423">
            <v>700</v>
          </cell>
          <cell r="J423">
            <v>0.11812337998963193</v>
          </cell>
          <cell r="K423">
            <v>8.2899099952629091E-2</v>
          </cell>
          <cell r="L423">
            <v>0.12723118340384137</v>
          </cell>
          <cell r="M423">
            <v>0.16445736170439648</v>
          </cell>
        </row>
        <row r="424">
          <cell r="A424">
            <v>8042</v>
          </cell>
          <cell r="B424" t="str">
            <v>08042</v>
          </cell>
          <cell r="C424" t="str">
            <v>NU</v>
          </cell>
          <cell r="D424" t="str">
            <v>NUORO</v>
          </cell>
          <cell r="E424" t="str">
            <v>SARDEGNA</v>
          </cell>
          <cell r="F424" t="str">
            <v>Isole</v>
          </cell>
          <cell r="G424">
            <v>3996</v>
          </cell>
          <cell r="H424">
            <v>1334</v>
          </cell>
          <cell r="I424">
            <v>143</v>
          </cell>
          <cell r="J424">
            <v>0.11812337998963193</v>
          </cell>
          <cell r="K424">
            <v>0.10719640179910045</v>
          </cell>
          <cell r="L424">
            <v>0.12723118340384137</v>
          </cell>
          <cell r="M424">
            <v>0.16445736170439648</v>
          </cell>
        </row>
        <row r="425">
          <cell r="A425">
            <v>8043</v>
          </cell>
          <cell r="B425" t="str">
            <v>08043</v>
          </cell>
          <cell r="C425" t="str">
            <v>NU</v>
          </cell>
          <cell r="D425" t="str">
            <v>NUORO</v>
          </cell>
          <cell r="E425" t="str">
            <v>SARDEGNA</v>
          </cell>
          <cell r="F425" t="str">
            <v>Isole</v>
          </cell>
          <cell r="G425">
            <v>2742</v>
          </cell>
          <cell r="H425">
            <v>834</v>
          </cell>
          <cell r="I425">
            <v>41</v>
          </cell>
          <cell r="J425">
            <v>0.11812337998963193</v>
          </cell>
          <cell r="K425">
            <v>4.9160671462829736E-2</v>
          </cell>
          <cell r="L425">
            <v>0.12723118340384137</v>
          </cell>
          <cell r="M425">
            <v>0.16445736170439648</v>
          </cell>
        </row>
        <row r="426">
          <cell r="A426">
            <v>8044</v>
          </cell>
          <cell r="B426" t="str">
            <v>08044</v>
          </cell>
          <cell r="C426" t="str">
            <v>NU</v>
          </cell>
          <cell r="D426" t="str">
            <v>NUORO</v>
          </cell>
          <cell r="E426" t="str">
            <v>SARDEGNA</v>
          </cell>
          <cell r="F426" t="str">
            <v>Isole</v>
          </cell>
          <cell r="G426">
            <v>3568</v>
          </cell>
          <cell r="H426">
            <v>1333</v>
          </cell>
          <cell r="I426">
            <v>132</v>
          </cell>
          <cell r="J426">
            <v>0.11812337998963193</v>
          </cell>
          <cell r="K426">
            <v>9.9024756189047256E-2</v>
          </cell>
          <cell r="L426">
            <v>0.12723118340384137</v>
          </cell>
          <cell r="M426">
            <v>0.16445736170439648</v>
          </cell>
        </row>
        <row r="427">
          <cell r="A427">
            <v>8045</v>
          </cell>
          <cell r="B427" t="str">
            <v>08045</v>
          </cell>
          <cell r="C427" t="str">
            <v>NU</v>
          </cell>
          <cell r="D427" t="str">
            <v>NUORO</v>
          </cell>
          <cell r="E427" t="str">
            <v>SARDEGNA</v>
          </cell>
          <cell r="F427" t="str">
            <v>Isole</v>
          </cell>
          <cell r="G427">
            <v>6356</v>
          </cell>
          <cell r="H427">
            <v>1917</v>
          </cell>
          <cell r="I427">
            <v>278</v>
          </cell>
          <cell r="J427">
            <v>0.11812337998963193</v>
          </cell>
          <cell r="K427">
            <v>0.14501825769431403</v>
          </cell>
          <cell r="L427">
            <v>0.12723118340384137</v>
          </cell>
          <cell r="M427">
            <v>0.16445736170439648</v>
          </cell>
        </row>
        <row r="428">
          <cell r="A428">
            <v>8046</v>
          </cell>
          <cell r="B428" t="str">
            <v>08046</v>
          </cell>
          <cell r="C428" t="str">
            <v>NU</v>
          </cell>
          <cell r="D428" t="str">
            <v>NUORO</v>
          </cell>
          <cell r="E428" t="str">
            <v>SARDEGNA</v>
          </cell>
          <cell r="F428" t="str">
            <v>Isole</v>
          </cell>
          <cell r="G428">
            <v>2548</v>
          </cell>
          <cell r="H428">
            <v>881</v>
          </cell>
          <cell r="I428">
            <v>52</v>
          </cell>
          <cell r="J428">
            <v>0.11812337998963193</v>
          </cell>
          <cell r="K428">
            <v>5.9023836549375708E-2</v>
          </cell>
          <cell r="L428">
            <v>0.12723118340384137</v>
          </cell>
          <cell r="M428">
            <v>0.16445736170439648</v>
          </cell>
        </row>
        <row r="429">
          <cell r="A429">
            <v>8047</v>
          </cell>
          <cell r="B429" t="str">
            <v>08047</v>
          </cell>
          <cell r="C429" t="str">
            <v>NU</v>
          </cell>
          <cell r="D429" t="str">
            <v>NUORO</v>
          </cell>
          <cell r="E429" t="str">
            <v>SARDEGNA</v>
          </cell>
          <cell r="F429" t="str">
            <v>Isole</v>
          </cell>
          <cell r="G429">
            <v>3735</v>
          </cell>
          <cell r="H429">
            <v>1198</v>
          </cell>
          <cell r="I429">
            <v>95</v>
          </cell>
          <cell r="J429">
            <v>0.11812337998963193</v>
          </cell>
          <cell r="K429">
            <v>7.929883138564274E-2</v>
          </cell>
          <cell r="L429">
            <v>0.12723118340384137</v>
          </cell>
          <cell r="M429">
            <v>0.16445736170439648</v>
          </cell>
        </row>
        <row r="430">
          <cell r="A430">
            <v>8048</v>
          </cell>
          <cell r="B430" t="str">
            <v>08048</v>
          </cell>
          <cell r="C430" t="str">
            <v>NU</v>
          </cell>
          <cell r="D430" t="str">
            <v>NUORO</v>
          </cell>
          <cell r="E430" t="str">
            <v>SARDEGNA</v>
          </cell>
          <cell r="F430" t="str">
            <v>Isole</v>
          </cell>
          <cell r="G430">
            <v>7261</v>
          </cell>
          <cell r="H430">
            <v>2142</v>
          </cell>
          <cell r="I430">
            <v>516</v>
          </cell>
          <cell r="J430">
            <v>0.11812337998963193</v>
          </cell>
          <cell r="K430">
            <v>0.24089635854341737</v>
          </cell>
          <cell r="L430">
            <v>0.12723118340384137</v>
          </cell>
          <cell r="M430">
            <v>0.16445736170439648</v>
          </cell>
        </row>
        <row r="431">
          <cell r="A431">
            <v>8049</v>
          </cell>
          <cell r="B431" t="str">
            <v>08049</v>
          </cell>
          <cell r="C431" t="str">
            <v>NU</v>
          </cell>
          <cell r="D431" t="str">
            <v>NUORO</v>
          </cell>
          <cell r="E431" t="str">
            <v>SARDEGNA</v>
          </cell>
          <cell r="F431" t="str">
            <v>Isole</v>
          </cell>
          <cell r="G431">
            <v>3772</v>
          </cell>
          <cell r="H431">
            <v>1175</v>
          </cell>
          <cell r="I431">
            <v>72</v>
          </cell>
          <cell r="J431">
            <v>0.11812337998963193</v>
          </cell>
          <cell r="K431">
            <v>6.1276595744680848E-2</v>
          </cell>
          <cell r="L431">
            <v>0.12723118340384137</v>
          </cell>
          <cell r="M431">
            <v>0.16445736170439648</v>
          </cell>
        </row>
        <row r="432">
          <cell r="A432">
            <v>8100</v>
          </cell>
          <cell r="B432" t="str">
            <v>08100</v>
          </cell>
          <cell r="C432" t="str">
            <v>NU</v>
          </cell>
          <cell r="D432" t="str">
            <v>NUORO</v>
          </cell>
          <cell r="E432" t="str">
            <v>SARDEGNA</v>
          </cell>
          <cell r="F432" t="str">
            <v>Isole</v>
          </cell>
          <cell r="G432">
            <v>37527</v>
          </cell>
          <cell r="H432">
            <v>11619</v>
          </cell>
          <cell r="I432">
            <v>2301</v>
          </cell>
          <cell r="J432">
            <v>0.11812337998963193</v>
          </cell>
          <cell r="K432">
            <v>0.19803769687580686</v>
          </cell>
          <cell r="L432">
            <v>0.12723118340384137</v>
          </cell>
          <cell r="M432">
            <v>0.16445736170439648</v>
          </cell>
        </row>
        <row r="433">
          <cell r="A433">
            <v>9010</v>
          </cell>
          <cell r="B433" t="str">
            <v>09010</v>
          </cell>
          <cell r="C433" t="str">
            <v>CA</v>
          </cell>
          <cell r="D433" t="str">
            <v>CAGLIARI</v>
          </cell>
          <cell r="E433" t="str">
            <v>SARDEGNA</v>
          </cell>
          <cell r="F433" t="str">
            <v>Isole</v>
          </cell>
          <cell r="G433">
            <v>75582</v>
          </cell>
          <cell r="H433">
            <v>22923</v>
          </cell>
          <cell r="I433">
            <v>3470</v>
          </cell>
          <cell r="J433">
            <v>0.14783649811455873</v>
          </cell>
          <cell r="K433">
            <v>0.15137634690049295</v>
          </cell>
          <cell r="L433">
            <v>0.1707826845155665</v>
          </cell>
          <cell r="M433">
            <v>0.20215722185765719</v>
          </cell>
        </row>
        <row r="434">
          <cell r="A434">
            <v>9011</v>
          </cell>
          <cell r="B434" t="str">
            <v>09011</v>
          </cell>
          <cell r="C434" t="str">
            <v>CA</v>
          </cell>
          <cell r="D434" t="str">
            <v>CAGLIARI</v>
          </cell>
          <cell r="E434" t="str">
            <v>SARDEGNA</v>
          </cell>
          <cell r="F434" t="str">
            <v>Isole</v>
          </cell>
          <cell r="G434">
            <v>2681</v>
          </cell>
          <cell r="H434">
            <v>942</v>
          </cell>
          <cell r="I434">
            <v>143</v>
          </cell>
          <cell r="J434">
            <v>0.14783649811455873</v>
          </cell>
          <cell r="K434">
            <v>0.15180467091295116</v>
          </cell>
          <cell r="L434">
            <v>0.1707826845155665</v>
          </cell>
          <cell r="M434">
            <v>0.20215722185765719</v>
          </cell>
        </row>
        <row r="435">
          <cell r="A435">
            <v>9012</v>
          </cell>
          <cell r="B435" t="str">
            <v>09012</v>
          </cell>
          <cell r="C435" t="str">
            <v>CA</v>
          </cell>
          <cell r="D435" t="str">
            <v>CAGLIARI</v>
          </cell>
          <cell r="E435" t="str">
            <v>SARDEGNA</v>
          </cell>
          <cell r="F435" t="str">
            <v>Isole</v>
          </cell>
          <cell r="G435">
            <v>16428</v>
          </cell>
          <cell r="H435">
            <v>4652</v>
          </cell>
          <cell r="I435">
            <v>1613</v>
          </cell>
          <cell r="J435">
            <v>0.14783649811455873</v>
          </cell>
          <cell r="K435">
            <v>0.34673258813413588</v>
          </cell>
          <cell r="L435">
            <v>0.1707826845155665</v>
          </cell>
          <cell r="M435">
            <v>0.20215722185765719</v>
          </cell>
        </row>
        <row r="436">
          <cell r="A436">
            <v>9013</v>
          </cell>
          <cell r="B436" t="str">
            <v>09013</v>
          </cell>
          <cell r="C436" t="str">
            <v>CA</v>
          </cell>
          <cell r="D436" t="str">
            <v>CAGLIARI</v>
          </cell>
          <cell r="E436" t="str">
            <v>SARDEGNA</v>
          </cell>
          <cell r="F436" t="str">
            <v>Isole</v>
          </cell>
          <cell r="G436">
            <v>32942</v>
          </cell>
          <cell r="H436">
            <v>10415</v>
          </cell>
          <cell r="I436">
            <v>1457</v>
          </cell>
          <cell r="J436">
            <v>0.14783649811455873</v>
          </cell>
          <cell r="K436">
            <v>0.1398943831012962</v>
          </cell>
          <cell r="L436">
            <v>0.1707826845155665</v>
          </cell>
          <cell r="M436">
            <v>0.20215722185765719</v>
          </cell>
        </row>
        <row r="437">
          <cell r="A437">
            <v>9014</v>
          </cell>
          <cell r="B437" t="str">
            <v>09014</v>
          </cell>
          <cell r="C437" t="str">
            <v>CA</v>
          </cell>
          <cell r="D437" t="str">
            <v>CAGLIARI</v>
          </cell>
          <cell r="E437" t="str">
            <v>SARDEGNA</v>
          </cell>
          <cell r="F437" t="str">
            <v>Isole</v>
          </cell>
          <cell r="G437">
            <v>6629</v>
          </cell>
          <cell r="H437">
            <v>2403</v>
          </cell>
          <cell r="I437">
            <v>514</v>
          </cell>
          <cell r="J437">
            <v>0.14783649811455873</v>
          </cell>
          <cell r="K437">
            <v>0.21389929255097795</v>
          </cell>
          <cell r="L437">
            <v>0.1707826845155665</v>
          </cell>
          <cell r="M437">
            <v>0.20215722185765719</v>
          </cell>
        </row>
        <row r="438">
          <cell r="A438">
            <v>9015</v>
          </cell>
          <cell r="B438" t="str">
            <v>09015</v>
          </cell>
          <cell r="C438" t="str">
            <v>CA</v>
          </cell>
          <cell r="D438" t="str">
            <v>CAGLIARI</v>
          </cell>
          <cell r="E438" t="str">
            <v>SARDEGNA</v>
          </cell>
          <cell r="F438" t="str">
            <v>Isole</v>
          </cell>
          <cell r="G438">
            <v>6926</v>
          </cell>
          <cell r="H438">
            <v>2074</v>
          </cell>
          <cell r="I438">
            <v>244</v>
          </cell>
          <cell r="J438">
            <v>0.14783649811455873</v>
          </cell>
          <cell r="K438">
            <v>0.11764705882352941</v>
          </cell>
          <cell r="L438">
            <v>0.1707826845155665</v>
          </cell>
          <cell r="M438">
            <v>0.20215722185765719</v>
          </cell>
        </row>
        <row r="439">
          <cell r="A439">
            <v>9016</v>
          </cell>
          <cell r="B439" t="str">
            <v>09016</v>
          </cell>
          <cell r="C439" t="str">
            <v>CA</v>
          </cell>
          <cell r="D439" t="str">
            <v>CAGLIARI</v>
          </cell>
          <cell r="E439" t="str">
            <v>SARDEGNA</v>
          </cell>
          <cell r="F439" t="str">
            <v>Isole</v>
          </cell>
          <cell r="G439">
            <v>30155</v>
          </cell>
          <cell r="H439">
            <v>9549</v>
          </cell>
          <cell r="I439">
            <v>1479</v>
          </cell>
          <cell r="J439">
            <v>0.14783649811455873</v>
          </cell>
          <cell r="K439">
            <v>0.15488532830662896</v>
          </cell>
          <cell r="L439">
            <v>0.1707826845155665</v>
          </cell>
          <cell r="M439">
            <v>0.20215722185765719</v>
          </cell>
        </row>
        <row r="440">
          <cell r="A440">
            <v>9017</v>
          </cell>
          <cell r="B440" t="str">
            <v>09017</v>
          </cell>
          <cell r="C440" t="str">
            <v>CA</v>
          </cell>
          <cell r="D440" t="str">
            <v>CAGLIARI</v>
          </cell>
          <cell r="E440" t="str">
            <v>SARDEGNA</v>
          </cell>
          <cell r="F440" t="str">
            <v>Isole</v>
          </cell>
          <cell r="G440">
            <v>12313</v>
          </cell>
          <cell r="H440">
            <v>3810</v>
          </cell>
          <cell r="I440">
            <v>538</v>
          </cell>
          <cell r="J440">
            <v>0.14783649811455873</v>
          </cell>
          <cell r="K440">
            <v>0.14120734908136484</v>
          </cell>
          <cell r="L440">
            <v>0.1707826845155665</v>
          </cell>
          <cell r="M440">
            <v>0.20215722185765719</v>
          </cell>
        </row>
        <row r="441">
          <cell r="A441">
            <v>9018</v>
          </cell>
          <cell r="B441" t="str">
            <v>09018</v>
          </cell>
          <cell r="C441" t="str">
            <v>CA</v>
          </cell>
          <cell r="D441" t="str">
            <v>CAGLIARI</v>
          </cell>
          <cell r="E441" t="str">
            <v>SARDEGNA</v>
          </cell>
          <cell r="F441" t="str">
            <v>Isole</v>
          </cell>
          <cell r="G441">
            <v>5379</v>
          </cell>
          <cell r="H441">
            <v>1595</v>
          </cell>
          <cell r="I441">
            <v>289</v>
          </cell>
          <cell r="J441">
            <v>0.14783649811455873</v>
          </cell>
          <cell r="K441">
            <v>0.18119122257053291</v>
          </cell>
          <cell r="L441">
            <v>0.1707826845155665</v>
          </cell>
          <cell r="M441">
            <v>0.20215722185765719</v>
          </cell>
        </row>
        <row r="442">
          <cell r="A442">
            <v>9019</v>
          </cell>
          <cell r="B442" t="str">
            <v>09019</v>
          </cell>
          <cell r="C442" t="str">
            <v>CA</v>
          </cell>
          <cell r="D442" t="str">
            <v>CAGLIARI</v>
          </cell>
          <cell r="E442" t="str">
            <v>SARDEGNA</v>
          </cell>
          <cell r="F442" t="str">
            <v>Isole</v>
          </cell>
          <cell r="G442">
            <v>4702</v>
          </cell>
          <cell r="H442">
            <v>1553</v>
          </cell>
          <cell r="I442">
            <v>188</v>
          </cell>
          <cell r="J442">
            <v>0.14783649811455873</v>
          </cell>
          <cell r="K442">
            <v>0.1210560206052801</v>
          </cell>
          <cell r="L442">
            <v>0.1707826845155665</v>
          </cell>
          <cell r="M442">
            <v>0.20215722185765719</v>
          </cell>
        </row>
        <row r="443">
          <cell r="A443">
            <v>9020</v>
          </cell>
          <cell r="B443" t="str">
            <v>09020</v>
          </cell>
          <cell r="C443" t="str">
            <v>CA</v>
          </cell>
          <cell r="D443" t="str">
            <v>CAGLIARI</v>
          </cell>
          <cell r="E443" t="str">
            <v>SARDEGNA</v>
          </cell>
          <cell r="F443" t="str">
            <v>Isole</v>
          </cell>
          <cell r="G443">
            <v>18219</v>
          </cell>
          <cell r="H443">
            <v>5764</v>
          </cell>
          <cell r="I443">
            <v>460</v>
          </cell>
          <cell r="J443">
            <v>0.14783649811455873</v>
          </cell>
          <cell r="K443">
            <v>7.9805690492713396E-2</v>
          </cell>
          <cell r="L443">
            <v>0.1707826845155665</v>
          </cell>
          <cell r="M443">
            <v>0.20215722185765719</v>
          </cell>
        </row>
        <row r="444">
          <cell r="A444">
            <v>9021</v>
          </cell>
          <cell r="B444" t="str">
            <v>09021</v>
          </cell>
          <cell r="C444" t="str">
            <v>CA</v>
          </cell>
          <cell r="D444" t="str">
            <v>CAGLIARI</v>
          </cell>
          <cell r="E444" t="str">
            <v>SARDEGNA</v>
          </cell>
          <cell r="F444" t="str">
            <v>Isole</v>
          </cell>
          <cell r="G444">
            <v>1475</v>
          </cell>
          <cell r="H444">
            <v>482</v>
          </cell>
          <cell r="I444">
            <v>50</v>
          </cell>
          <cell r="J444">
            <v>0.14783649811455873</v>
          </cell>
          <cell r="K444">
            <v>0.1037344398340249</v>
          </cell>
          <cell r="L444">
            <v>0.1707826845155665</v>
          </cell>
          <cell r="M444">
            <v>0.20215722185765719</v>
          </cell>
        </row>
        <row r="445">
          <cell r="A445">
            <v>9022</v>
          </cell>
          <cell r="B445" t="str">
            <v>09022</v>
          </cell>
          <cell r="C445" t="str">
            <v>CA</v>
          </cell>
          <cell r="D445" t="str">
            <v>CAGLIARI</v>
          </cell>
          <cell r="E445" t="str">
            <v>SARDEGNA</v>
          </cell>
          <cell r="F445" t="str">
            <v>Isole</v>
          </cell>
          <cell r="G445">
            <v>1896</v>
          </cell>
          <cell r="H445">
            <v>593</v>
          </cell>
          <cell r="I445">
            <v>30</v>
          </cell>
          <cell r="J445">
            <v>0.14783649811455873</v>
          </cell>
          <cell r="K445">
            <v>5.0590219224283306E-2</v>
          </cell>
          <cell r="L445">
            <v>0.1707826845155665</v>
          </cell>
          <cell r="M445">
            <v>0.20215722185765719</v>
          </cell>
        </row>
        <row r="446">
          <cell r="A446">
            <v>9023</v>
          </cell>
          <cell r="B446" t="str">
            <v>09023</v>
          </cell>
          <cell r="C446" t="str">
            <v>CA</v>
          </cell>
          <cell r="D446" t="str">
            <v>CAGLIARI</v>
          </cell>
          <cell r="E446" t="str">
            <v>SARDEGNA</v>
          </cell>
          <cell r="F446" t="str">
            <v>Isole</v>
          </cell>
          <cell r="G446">
            <v>4539</v>
          </cell>
          <cell r="H446">
            <v>1367</v>
          </cell>
          <cell r="I446">
            <v>212</v>
          </cell>
          <cell r="J446">
            <v>0.14783649811455873</v>
          </cell>
          <cell r="K446">
            <v>0.15508412582297001</v>
          </cell>
          <cell r="L446">
            <v>0.1707826845155665</v>
          </cell>
          <cell r="M446">
            <v>0.20215722185765719</v>
          </cell>
        </row>
        <row r="447">
          <cell r="A447">
            <v>9024</v>
          </cell>
          <cell r="B447" t="str">
            <v>09024</v>
          </cell>
          <cell r="C447" t="str">
            <v>CA</v>
          </cell>
          <cell r="D447" t="str">
            <v>CAGLIARI</v>
          </cell>
          <cell r="E447" t="str">
            <v>SARDEGNA</v>
          </cell>
          <cell r="F447" t="str">
            <v>Isole</v>
          </cell>
          <cell r="G447">
            <v>3124</v>
          </cell>
          <cell r="H447">
            <v>1002</v>
          </cell>
          <cell r="I447">
            <v>104</v>
          </cell>
          <cell r="J447">
            <v>0.14783649811455873</v>
          </cell>
          <cell r="K447">
            <v>0.10379241516966067</v>
          </cell>
          <cell r="L447">
            <v>0.1707826845155665</v>
          </cell>
          <cell r="M447">
            <v>0.20215722185765719</v>
          </cell>
        </row>
        <row r="448">
          <cell r="A448">
            <v>9025</v>
          </cell>
          <cell r="B448" t="str">
            <v>09025</v>
          </cell>
          <cell r="C448" t="str">
            <v>CA</v>
          </cell>
          <cell r="D448" t="str">
            <v>CAGLIARI</v>
          </cell>
          <cell r="E448" t="str">
            <v>SARDEGNA</v>
          </cell>
          <cell r="F448" t="str">
            <v>Isole</v>
          </cell>
          <cell r="G448">
            <v>8499</v>
          </cell>
          <cell r="H448">
            <v>2541</v>
          </cell>
          <cell r="I448">
            <v>330</v>
          </cell>
          <cell r="J448">
            <v>0.14783649811455873</v>
          </cell>
          <cell r="K448">
            <v>0.12987012987012986</v>
          </cell>
          <cell r="L448">
            <v>0.1707826845155665</v>
          </cell>
          <cell r="M448">
            <v>0.20215722185765719</v>
          </cell>
        </row>
        <row r="449">
          <cell r="A449">
            <v>9026</v>
          </cell>
          <cell r="B449" t="str">
            <v>09026</v>
          </cell>
          <cell r="C449" t="str">
            <v>CA</v>
          </cell>
          <cell r="D449" t="str">
            <v>CAGLIARI</v>
          </cell>
          <cell r="E449" t="str">
            <v>SARDEGNA</v>
          </cell>
          <cell r="F449" t="str">
            <v>Isole</v>
          </cell>
          <cell r="G449">
            <v>6468</v>
          </cell>
          <cell r="H449">
            <v>1862</v>
          </cell>
          <cell r="I449">
            <v>320</v>
          </cell>
          <cell r="J449">
            <v>0.14783649811455873</v>
          </cell>
          <cell r="K449">
            <v>0.17185821697099893</v>
          </cell>
          <cell r="L449">
            <v>0.1707826845155665</v>
          </cell>
          <cell r="M449">
            <v>0.20215722185765719</v>
          </cell>
        </row>
        <row r="450">
          <cell r="A450">
            <v>9027</v>
          </cell>
          <cell r="B450" t="str">
            <v>09027</v>
          </cell>
          <cell r="C450" t="str">
            <v>CA</v>
          </cell>
          <cell r="D450" t="str">
            <v>CAGLIARI</v>
          </cell>
          <cell r="E450" t="str">
            <v>SARDEGNA</v>
          </cell>
          <cell r="F450" t="str">
            <v>Isole</v>
          </cell>
          <cell r="G450">
            <v>5317</v>
          </cell>
          <cell r="H450">
            <v>1682</v>
          </cell>
          <cell r="I450">
            <v>127</v>
          </cell>
          <cell r="J450">
            <v>0.14783649811455873</v>
          </cell>
          <cell r="K450">
            <v>7.5505350772889418E-2</v>
          </cell>
          <cell r="L450">
            <v>0.1707826845155665</v>
          </cell>
          <cell r="M450">
            <v>0.20215722185765719</v>
          </cell>
        </row>
        <row r="451">
          <cell r="A451">
            <v>9028</v>
          </cell>
          <cell r="B451" t="str">
            <v>09028</v>
          </cell>
          <cell r="C451" t="str">
            <v>CA</v>
          </cell>
          <cell r="D451" t="str">
            <v>CAGLIARI</v>
          </cell>
          <cell r="E451" t="str">
            <v>SARDEGNA</v>
          </cell>
          <cell r="F451" t="str">
            <v>Isole</v>
          </cell>
          <cell r="G451">
            <v>12182</v>
          </cell>
          <cell r="H451">
            <v>3300</v>
          </cell>
          <cell r="I451">
            <v>930</v>
          </cell>
          <cell r="J451">
            <v>0.14783649811455873</v>
          </cell>
          <cell r="K451">
            <v>0.2818181818181818</v>
          </cell>
          <cell r="L451">
            <v>0.1707826845155665</v>
          </cell>
          <cell r="M451">
            <v>0.20215722185765719</v>
          </cell>
        </row>
        <row r="452">
          <cell r="A452">
            <v>9029</v>
          </cell>
          <cell r="B452" t="str">
            <v>09029</v>
          </cell>
          <cell r="C452" t="str">
            <v>CA</v>
          </cell>
          <cell r="D452" t="str">
            <v>CAGLIARI</v>
          </cell>
          <cell r="E452" t="str">
            <v>SARDEGNA</v>
          </cell>
          <cell r="F452" t="str">
            <v>Isole</v>
          </cell>
          <cell r="G452">
            <v>1452</v>
          </cell>
          <cell r="H452">
            <v>505</v>
          </cell>
          <cell r="I452">
            <v>22</v>
          </cell>
          <cell r="J452">
            <v>0.14783649811455873</v>
          </cell>
          <cell r="K452">
            <v>4.3564356435643561E-2</v>
          </cell>
          <cell r="L452">
            <v>0.1707826845155665</v>
          </cell>
          <cell r="M452">
            <v>0.20215722185765719</v>
          </cell>
        </row>
        <row r="453">
          <cell r="A453">
            <v>9030</v>
          </cell>
          <cell r="B453" t="str">
            <v>09030</v>
          </cell>
          <cell r="C453" t="str">
            <v>CA</v>
          </cell>
          <cell r="D453" t="str">
            <v>CAGLIARI</v>
          </cell>
          <cell r="E453" t="str">
            <v>SARDEGNA</v>
          </cell>
          <cell r="F453" t="str">
            <v>Isole</v>
          </cell>
          <cell r="G453">
            <v>20435</v>
          </cell>
          <cell r="H453">
            <v>6019</v>
          </cell>
          <cell r="I453">
            <v>905</v>
          </cell>
          <cell r="J453">
            <v>0.14783649811455873</v>
          </cell>
          <cell r="K453">
            <v>0.15035720219305532</v>
          </cell>
          <cell r="L453">
            <v>0.1707826845155665</v>
          </cell>
          <cell r="M453">
            <v>0.20215722185765719</v>
          </cell>
        </row>
        <row r="454">
          <cell r="A454">
            <v>9031</v>
          </cell>
          <cell r="B454" t="str">
            <v>09031</v>
          </cell>
          <cell r="C454" t="str">
            <v>CA</v>
          </cell>
          <cell r="D454" t="str">
            <v>CAGLIARI</v>
          </cell>
          <cell r="E454" t="str">
            <v>SARDEGNA</v>
          </cell>
          <cell r="F454" t="str">
            <v>Isole</v>
          </cell>
          <cell r="G454">
            <v>7596</v>
          </cell>
          <cell r="H454">
            <v>2551</v>
          </cell>
          <cell r="I454">
            <v>235</v>
          </cell>
          <cell r="J454">
            <v>0.14783649811455873</v>
          </cell>
          <cell r="K454">
            <v>9.2120736965895733E-2</v>
          </cell>
          <cell r="L454">
            <v>0.1707826845155665</v>
          </cell>
          <cell r="M454">
            <v>0.20215722185765719</v>
          </cell>
        </row>
        <row r="455">
          <cell r="A455">
            <v>9032</v>
          </cell>
          <cell r="B455" t="str">
            <v>09032</v>
          </cell>
          <cell r="C455" t="str">
            <v>CA</v>
          </cell>
          <cell r="D455" t="str">
            <v>CAGLIARI</v>
          </cell>
          <cell r="E455" t="str">
            <v>SARDEGNA</v>
          </cell>
          <cell r="F455" t="str">
            <v>Isole</v>
          </cell>
          <cell r="G455">
            <v>20476</v>
          </cell>
          <cell r="H455">
            <v>5970</v>
          </cell>
          <cell r="I455">
            <v>1287</v>
          </cell>
          <cell r="J455">
            <v>0.14783649811455873</v>
          </cell>
          <cell r="K455">
            <v>0.21557788944723619</v>
          </cell>
          <cell r="L455">
            <v>0.1707826845155665</v>
          </cell>
          <cell r="M455">
            <v>0.20215722185765719</v>
          </cell>
        </row>
        <row r="456">
          <cell r="A456">
            <v>9033</v>
          </cell>
          <cell r="B456" t="str">
            <v>09033</v>
          </cell>
          <cell r="C456" t="str">
            <v>CA</v>
          </cell>
          <cell r="D456" t="str">
            <v>CAGLIARI</v>
          </cell>
          <cell r="E456" t="str">
            <v>SARDEGNA</v>
          </cell>
          <cell r="F456" t="str">
            <v>Isole</v>
          </cell>
          <cell r="G456">
            <v>6332</v>
          </cell>
          <cell r="H456">
            <v>1798</v>
          </cell>
          <cell r="I456">
            <v>348</v>
          </cell>
          <cell r="J456">
            <v>0.14783649811455873</v>
          </cell>
          <cell r="K456">
            <v>0.19354838709677419</v>
          </cell>
          <cell r="L456">
            <v>0.1707826845155665</v>
          </cell>
          <cell r="M456">
            <v>0.20215722185765719</v>
          </cell>
        </row>
        <row r="457">
          <cell r="A457">
            <v>9034</v>
          </cell>
          <cell r="B457" t="str">
            <v>09034</v>
          </cell>
          <cell r="C457" t="str">
            <v>CA</v>
          </cell>
          <cell r="D457" t="str">
            <v>CAGLIARI</v>
          </cell>
          <cell r="E457" t="str">
            <v>SARDEGNA</v>
          </cell>
          <cell r="F457" t="str">
            <v>Isole</v>
          </cell>
          <cell r="G457">
            <v>7294</v>
          </cell>
          <cell r="H457">
            <v>2149</v>
          </cell>
          <cell r="I457">
            <v>258</v>
          </cell>
          <cell r="J457">
            <v>0.14783649811455873</v>
          </cell>
          <cell r="K457">
            <v>0.12005583992554676</v>
          </cell>
          <cell r="L457">
            <v>0.1707826845155665</v>
          </cell>
          <cell r="M457">
            <v>0.20215722185765719</v>
          </cell>
        </row>
        <row r="458">
          <cell r="A458">
            <v>9035</v>
          </cell>
          <cell r="B458" t="str">
            <v>09035</v>
          </cell>
          <cell r="C458" t="str">
            <v>CA</v>
          </cell>
          <cell r="D458" t="str">
            <v>CAGLIARI</v>
          </cell>
          <cell r="E458" t="str">
            <v>SARDEGNA</v>
          </cell>
          <cell r="F458" t="str">
            <v>Isole</v>
          </cell>
          <cell r="G458">
            <v>7320</v>
          </cell>
          <cell r="H458">
            <v>2326</v>
          </cell>
          <cell r="I458">
            <v>190</v>
          </cell>
          <cell r="J458">
            <v>0.14783649811455873</v>
          </cell>
          <cell r="K458">
            <v>8.1685296646603608E-2</v>
          </cell>
          <cell r="L458">
            <v>0.1707826845155665</v>
          </cell>
          <cell r="M458">
            <v>0.20215722185765719</v>
          </cell>
        </row>
        <row r="459">
          <cell r="A459">
            <v>9036</v>
          </cell>
          <cell r="B459" t="str">
            <v>09036</v>
          </cell>
          <cell r="C459" t="str">
            <v>CA</v>
          </cell>
          <cell r="D459" t="str">
            <v>CAGLIARI</v>
          </cell>
          <cell r="E459" t="str">
            <v>SARDEGNA</v>
          </cell>
          <cell r="F459" t="str">
            <v>Isole</v>
          </cell>
          <cell r="G459">
            <v>13380</v>
          </cell>
          <cell r="H459">
            <v>4129</v>
          </cell>
          <cell r="I459">
            <v>452</v>
          </cell>
          <cell r="J459">
            <v>0.14783649811455873</v>
          </cell>
          <cell r="K459">
            <v>0.10946960523129087</v>
          </cell>
          <cell r="L459">
            <v>0.1707826845155665</v>
          </cell>
          <cell r="M459">
            <v>0.20215722185765719</v>
          </cell>
        </row>
        <row r="460">
          <cell r="A460">
            <v>9037</v>
          </cell>
          <cell r="B460" t="str">
            <v>09037</v>
          </cell>
          <cell r="C460" t="str">
            <v>CA</v>
          </cell>
          <cell r="D460" t="str">
            <v>CAGLIARI</v>
          </cell>
          <cell r="E460" t="str">
            <v>SARDEGNA</v>
          </cell>
          <cell r="F460" t="str">
            <v>Isole</v>
          </cell>
          <cell r="G460">
            <v>10119</v>
          </cell>
          <cell r="H460">
            <v>3006</v>
          </cell>
          <cell r="I460">
            <v>289</v>
          </cell>
          <cell r="J460">
            <v>0.14783649811455873</v>
          </cell>
          <cell r="K460">
            <v>9.6141051230871591E-2</v>
          </cell>
          <cell r="L460">
            <v>0.1707826845155665</v>
          </cell>
          <cell r="M460">
            <v>0.20215722185765719</v>
          </cell>
        </row>
        <row r="461">
          <cell r="A461">
            <v>9038</v>
          </cell>
          <cell r="B461" t="str">
            <v>09038</v>
          </cell>
          <cell r="C461" t="str">
            <v>CA</v>
          </cell>
          <cell r="D461" t="str">
            <v>CAGLIARI</v>
          </cell>
          <cell r="E461" t="str">
            <v>SARDEGNA</v>
          </cell>
          <cell r="F461" t="str">
            <v>Isole</v>
          </cell>
          <cell r="G461">
            <v>9837</v>
          </cell>
          <cell r="H461">
            <v>2934</v>
          </cell>
          <cell r="I461">
            <v>374</v>
          </cell>
          <cell r="J461">
            <v>0.14783649811455873</v>
          </cell>
          <cell r="K461">
            <v>0.1274710293115201</v>
          </cell>
          <cell r="L461">
            <v>0.1707826845155665</v>
          </cell>
          <cell r="M461">
            <v>0.20215722185765719</v>
          </cell>
        </row>
        <row r="462">
          <cell r="A462">
            <v>9039</v>
          </cell>
          <cell r="B462" t="str">
            <v>09039</v>
          </cell>
          <cell r="C462" t="str">
            <v>CA</v>
          </cell>
          <cell r="D462" t="str">
            <v>CAGLIARI</v>
          </cell>
          <cell r="E462" t="str">
            <v>SARDEGNA</v>
          </cell>
          <cell r="F462" t="str">
            <v>Isole</v>
          </cell>
          <cell r="G462">
            <v>14984</v>
          </cell>
          <cell r="H462">
            <v>4405</v>
          </cell>
          <cell r="I462">
            <v>366</v>
          </cell>
          <cell r="J462">
            <v>0.14783649811455873</v>
          </cell>
          <cell r="K462">
            <v>8.3087400681044268E-2</v>
          </cell>
          <cell r="L462">
            <v>0.1707826845155665</v>
          </cell>
          <cell r="M462">
            <v>0.20215722185765719</v>
          </cell>
        </row>
        <row r="463">
          <cell r="A463">
            <v>9040</v>
          </cell>
          <cell r="B463" t="str">
            <v>09040</v>
          </cell>
          <cell r="C463" t="str">
            <v>CA</v>
          </cell>
          <cell r="D463" t="str">
            <v>CAGLIARI</v>
          </cell>
          <cell r="E463" t="str">
            <v>SARDEGNA</v>
          </cell>
          <cell r="F463" t="str">
            <v>Isole</v>
          </cell>
          <cell r="G463">
            <v>58380</v>
          </cell>
          <cell r="H463">
            <v>17543</v>
          </cell>
          <cell r="I463">
            <v>2097</v>
          </cell>
          <cell r="J463">
            <v>0.14783649811455873</v>
          </cell>
          <cell r="K463">
            <v>0.11953485720800319</v>
          </cell>
          <cell r="L463">
            <v>0.1707826845155665</v>
          </cell>
          <cell r="M463">
            <v>0.20215722185765719</v>
          </cell>
        </row>
        <row r="464">
          <cell r="A464">
            <v>9041</v>
          </cell>
          <cell r="B464" t="str">
            <v>09041</v>
          </cell>
          <cell r="C464" t="str">
            <v>CA</v>
          </cell>
          <cell r="D464" t="str">
            <v>CAGLIARI</v>
          </cell>
          <cell r="E464" t="str">
            <v>SARDEGNA</v>
          </cell>
          <cell r="F464" t="str">
            <v>Isole</v>
          </cell>
          <cell r="G464">
            <v>7877</v>
          </cell>
          <cell r="H464">
            <v>2453</v>
          </cell>
          <cell r="I464">
            <v>329</v>
          </cell>
          <cell r="J464">
            <v>0.14783649811455873</v>
          </cell>
          <cell r="K464">
            <v>0.13412148389726866</v>
          </cell>
          <cell r="L464">
            <v>0.1707826845155665</v>
          </cell>
          <cell r="M464">
            <v>0.20215722185765719</v>
          </cell>
        </row>
        <row r="465">
          <cell r="A465">
            <v>9042</v>
          </cell>
          <cell r="B465" t="str">
            <v>09042</v>
          </cell>
          <cell r="C465" t="str">
            <v>CA</v>
          </cell>
          <cell r="D465" t="str">
            <v>CAGLIARI</v>
          </cell>
          <cell r="E465" t="str">
            <v>SARDEGNA</v>
          </cell>
          <cell r="F465" t="str">
            <v>Isole</v>
          </cell>
          <cell r="G465">
            <v>20668</v>
          </cell>
          <cell r="H465">
            <v>6005</v>
          </cell>
          <cell r="I465">
            <v>1114</v>
          </cell>
          <cell r="J465">
            <v>0.14783649811455873</v>
          </cell>
          <cell r="K465">
            <v>0.18551207327227309</v>
          </cell>
          <cell r="L465">
            <v>0.1707826845155665</v>
          </cell>
          <cell r="M465">
            <v>0.20215722185765719</v>
          </cell>
        </row>
        <row r="466">
          <cell r="A466">
            <v>9043</v>
          </cell>
          <cell r="B466" t="str">
            <v>09043</v>
          </cell>
          <cell r="C466" t="str">
            <v>CA</v>
          </cell>
          <cell r="D466" t="str">
            <v>CAGLIARI</v>
          </cell>
          <cell r="E466" t="str">
            <v>SARDEGNA</v>
          </cell>
          <cell r="F466" t="str">
            <v>Isole</v>
          </cell>
          <cell r="G466">
            <v>4348</v>
          </cell>
          <cell r="H466">
            <v>1472</v>
          </cell>
          <cell r="I466">
            <v>299</v>
          </cell>
          <cell r="J466">
            <v>0.14783649811455873</v>
          </cell>
          <cell r="K466">
            <v>0.203125</v>
          </cell>
          <cell r="L466">
            <v>0.1707826845155665</v>
          </cell>
          <cell r="M466">
            <v>0.20215722185765719</v>
          </cell>
        </row>
        <row r="467">
          <cell r="A467">
            <v>9044</v>
          </cell>
          <cell r="B467" t="str">
            <v>09044</v>
          </cell>
          <cell r="C467" t="str">
            <v>CA</v>
          </cell>
          <cell r="D467" t="str">
            <v>CAGLIARI</v>
          </cell>
          <cell r="E467" t="str">
            <v>SARDEGNA</v>
          </cell>
          <cell r="F467" t="str">
            <v>Isole</v>
          </cell>
          <cell r="G467">
            <v>10782</v>
          </cell>
          <cell r="H467">
            <v>3061</v>
          </cell>
          <cell r="I467">
            <v>622</v>
          </cell>
          <cell r="J467">
            <v>0.14783649811455873</v>
          </cell>
          <cell r="K467">
            <v>0.2032015681149951</v>
          </cell>
          <cell r="L467">
            <v>0.1707826845155665</v>
          </cell>
          <cell r="M467">
            <v>0.20215722185765719</v>
          </cell>
        </row>
        <row r="468">
          <cell r="A468">
            <v>9045</v>
          </cell>
          <cell r="B468" t="str">
            <v>09045</v>
          </cell>
          <cell r="C468" t="str">
            <v>CA</v>
          </cell>
          <cell r="D468" t="str">
            <v>CAGLIARI</v>
          </cell>
          <cell r="E468" t="str">
            <v>SARDEGNA</v>
          </cell>
          <cell r="F468" t="str">
            <v>Isole</v>
          </cell>
          <cell r="G468">
            <v>61400</v>
          </cell>
          <cell r="H468">
            <v>19433</v>
          </cell>
          <cell r="I468">
            <v>4109</v>
          </cell>
          <cell r="J468">
            <v>0.14783649811455873</v>
          </cell>
          <cell r="K468">
            <v>0.2114444501620954</v>
          </cell>
          <cell r="L468">
            <v>0.1707826845155665</v>
          </cell>
          <cell r="M468">
            <v>0.20215722185765719</v>
          </cell>
        </row>
        <row r="469">
          <cell r="A469">
            <v>9047</v>
          </cell>
          <cell r="B469" t="str">
            <v>09047</v>
          </cell>
          <cell r="C469" t="str">
            <v>CA</v>
          </cell>
          <cell r="D469" t="str">
            <v>CAGLIARI</v>
          </cell>
          <cell r="E469" t="str">
            <v>SARDEGNA</v>
          </cell>
          <cell r="F469" t="str">
            <v>Isole</v>
          </cell>
          <cell r="G469">
            <v>20984</v>
          </cell>
          <cell r="H469">
            <v>5916</v>
          </cell>
          <cell r="I469">
            <v>1690</v>
          </cell>
          <cell r="J469">
            <v>0.14783649811455873</v>
          </cell>
          <cell r="K469">
            <v>0.28566599053414471</v>
          </cell>
          <cell r="L469">
            <v>0.1707826845155665</v>
          </cell>
          <cell r="M469">
            <v>0.20215722185765719</v>
          </cell>
        </row>
        <row r="470">
          <cell r="A470">
            <v>9048</v>
          </cell>
          <cell r="B470" t="str">
            <v>09048</v>
          </cell>
          <cell r="C470" t="str">
            <v>CA</v>
          </cell>
          <cell r="D470" t="str">
            <v>CAGLIARI</v>
          </cell>
          <cell r="E470" t="str">
            <v>SARDEGNA</v>
          </cell>
          <cell r="F470" t="str">
            <v>Isole</v>
          </cell>
          <cell r="G470">
            <v>13116</v>
          </cell>
          <cell r="H470">
            <v>3622</v>
          </cell>
          <cell r="I470">
            <v>572</v>
          </cell>
          <cell r="J470">
            <v>0.14783649811455873</v>
          </cell>
          <cell r="K470">
            <v>0.15792379900607401</v>
          </cell>
          <cell r="L470">
            <v>0.1707826845155665</v>
          </cell>
          <cell r="M470">
            <v>0.20215722185765719</v>
          </cell>
        </row>
        <row r="471">
          <cell r="A471">
            <v>9049</v>
          </cell>
          <cell r="B471" t="str">
            <v>09049</v>
          </cell>
          <cell r="C471" t="str">
            <v>CA</v>
          </cell>
          <cell r="D471" t="str">
            <v>CAGLIARI</v>
          </cell>
          <cell r="E471" t="str">
            <v>SARDEGNA</v>
          </cell>
          <cell r="F471" t="str">
            <v>Isole</v>
          </cell>
          <cell r="G471">
            <v>2598</v>
          </cell>
          <cell r="H471">
            <v>828</v>
          </cell>
          <cell r="I471">
            <v>230</v>
          </cell>
          <cell r="J471">
            <v>0.14783649811455873</v>
          </cell>
          <cell r="K471">
            <v>0.27777777777777779</v>
          </cell>
          <cell r="L471">
            <v>0.1707826845155665</v>
          </cell>
          <cell r="M471">
            <v>0.20215722185765719</v>
          </cell>
        </row>
        <row r="472">
          <cell r="A472">
            <v>9070</v>
          </cell>
          <cell r="B472" t="str">
            <v>09070</v>
          </cell>
          <cell r="C472" t="str">
            <v>OR</v>
          </cell>
          <cell r="D472" t="str">
            <v>ORISTANO</v>
          </cell>
          <cell r="E472" t="str">
            <v>SARDEGNA</v>
          </cell>
          <cell r="F472" t="str">
            <v>Isole</v>
          </cell>
          <cell r="G472">
            <v>23949</v>
          </cell>
          <cell r="H472">
            <v>7862</v>
          </cell>
          <cell r="I472">
            <v>773</v>
          </cell>
          <cell r="J472">
            <v>0.10267379679144385</v>
          </cell>
          <cell r="K472">
            <v>9.8321037903841266E-2</v>
          </cell>
          <cell r="L472">
            <v>0.11086300543150271</v>
          </cell>
          <cell r="M472">
            <v>0.14866066506598358</v>
          </cell>
        </row>
        <row r="473">
          <cell r="A473">
            <v>9071</v>
          </cell>
          <cell r="B473" t="str">
            <v>09071</v>
          </cell>
          <cell r="C473" t="str">
            <v>OR</v>
          </cell>
          <cell r="D473" t="str">
            <v>ORISTANO</v>
          </cell>
          <cell r="E473" t="str">
            <v>SARDEGNA</v>
          </cell>
          <cell r="F473" t="str">
            <v>Isole</v>
          </cell>
          <cell r="G473">
            <v>2640</v>
          </cell>
          <cell r="H473">
            <v>846</v>
          </cell>
          <cell r="I473">
            <v>99</v>
          </cell>
          <cell r="J473">
            <v>0.10267379679144385</v>
          </cell>
          <cell r="K473">
            <v>0.11702127659574468</v>
          </cell>
          <cell r="L473">
            <v>0.11086300543150271</v>
          </cell>
          <cell r="M473">
            <v>0.14866066506598358</v>
          </cell>
        </row>
        <row r="474">
          <cell r="A474">
            <v>9072</v>
          </cell>
          <cell r="B474" t="str">
            <v>09072</v>
          </cell>
          <cell r="C474" t="str">
            <v>OR</v>
          </cell>
          <cell r="D474" t="str">
            <v>ORISTANO</v>
          </cell>
          <cell r="E474" t="str">
            <v>SARDEGNA</v>
          </cell>
          <cell r="F474" t="str">
            <v>Isole</v>
          </cell>
          <cell r="G474">
            <v>8994</v>
          </cell>
          <cell r="H474">
            <v>2660</v>
          </cell>
          <cell r="I474">
            <v>429</v>
          </cell>
          <cell r="J474">
            <v>0.10267379679144385</v>
          </cell>
          <cell r="K474">
            <v>0.1612781954887218</v>
          </cell>
          <cell r="L474">
            <v>0.11086300543150271</v>
          </cell>
          <cell r="M474">
            <v>0.14866066506598358</v>
          </cell>
        </row>
        <row r="475">
          <cell r="A475">
            <v>9073</v>
          </cell>
          <cell r="B475" t="str">
            <v>09073</v>
          </cell>
          <cell r="C475" t="str">
            <v>OR</v>
          </cell>
          <cell r="D475" t="str">
            <v>ORISTANO</v>
          </cell>
          <cell r="E475" t="str">
            <v>SARDEGNA</v>
          </cell>
          <cell r="F475" t="str">
            <v>Isole</v>
          </cell>
          <cell r="G475">
            <v>3048</v>
          </cell>
          <cell r="H475">
            <v>1066</v>
          </cell>
          <cell r="I475">
            <v>107</v>
          </cell>
          <cell r="J475">
            <v>0.10267379679144385</v>
          </cell>
          <cell r="K475">
            <v>0.10037523452157598</v>
          </cell>
          <cell r="L475">
            <v>0.11086300543150271</v>
          </cell>
          <cell r="M475">
            <v>0.14866066506598358</v>
          </cell>
        </row>
        <row r="476">
          <cell r="A476">
            <v>9074</v>
          </cell>
          <cell r="B476" t="str">
            <v>09074</v>
          </cell>
          <cell r="C476" t="str">
            <v>OR</v>
          </cell>
          <cell r="D476" t="str">
            <v>ORISTANO</v>
          </cell>
          <cell r="E476" t="str">
            <v>SARDEGNA</v>
          </cell>
          <cell r="F476" t="str">
            <v>Isole</v>
          </cell>
          <cell r="G476">
            <v>4663</v>
          </cell>
          <cell r="H476">
            <v>1496</v>
          </cell>
          <cell r="I476">
            <v>150</v>
          </cell>
          <cell r="J476">
            <v>0.10267379679144385</v>
          </cell>
          <cell r="K476">
            <v>0.10026737967914438</v>
          </cell>
          <cell r="L476">
            <v>0.11086300543150271</v>
          </cell>
          <cell r="M476">
            <v>0.14866066506598358</v>
          </cell>
        </row>
        <row r="477">
          <cell r="A477">
            <v>9075</v>
          </cell>
          <cell r="B477" t="str">
            <v>09075</v>
          </cell>
          <cell r="C477" t="str">
            <v>OR</v>
          </cell>
          <cell r="D477" t="str">
            <v>ORISTANO</v>
          </cell>
          <cell r="E477" t="str">
            <v>SARDEGNA</v>
          </cell>
          <cell r="F477" t="str">
            <v>Isole</v>
          </cell>
          <cell r="G477">
            <v>2908</v>
          </cell>
          <cell r="H477">
            <v>993</v>
          </cell>
          <cell r="I477">
            <v>39</v>
          </cell>
          <cell r="J477">
            <v>0.10267379679144385</v>
          </cell>
          <cell r="K477">
            <v>3.9274924471299093E-2</v>
          </cell>
          <cell r="L477">
            <v>0.11086300543150271</v>
          </cell>
          <cell r="M477">
            <v>0.14866066506598358</v>
          </cell>
        </row>
        <row r="478">
          <cell r="A478">
            <v>9076</v>
          </cell>
          <cell r="B478" t="str">
            <v>09076</v>
          </cell>
          <cell r="C478" t="str">
            <v>OR</v>
          </cell>
          <cell r="D478" t="str">
            <v>ORISTANO</v>
          </cell>
          <cell r="E478" t="str">
            <v>SARDEGNA</v>
          </cell>
          <cell r="F478" t="str">
            <v>Isole</v>
          </cell>
          <cell r="G478">
            <v>2676</v>
          </cell>
          <cell r="H478">
            <v>903</v>
          </cell>
          <cell r="I478">
            <v>45</v>
          </cell>
          <cell r="J478">
            <v>0.10267379679144385</v>
          </cell>
          <cell r="K478">
            <v>4.9833887043189369E-2</v>
          </cell>
          <cell r="L478">
            <v>0.11086300543150271</v>
          </cell>
          <cell r="M478">
            <v>0.14866066506598358</v>
          </cell>
        </row>
        <row r="479">
          <cell r="A479">
            <v>9077</v>
          </cell>
          <cell r="B479" t="str">
            <v>09077</v>
          </cell>
          <cell r="C479" t="str">
            <v>OR</v>
          </cell>
          <cell r="D479" t="str">
            <v>ORISTANO</v>
          </cell>
          <cell r="E479" t="str">
            <v>SARDEGNA</v>
          </cell>
          <cell r="F479" t="str">
            <v>Isole</v>
          </cell>
          <cell r="G479">
            <v>2629</v>
          </cell>
          <cell r="H479">
            <v>847</v>
          </cell>
          <cell r="I479">
            <v>63</v>
          </cell>
          <cell r="J479">
            <v>0.10267379679144385</v>
          </cell>
          <cell r="K479">
            <v>7.43801652892562E-2</v>
          </cell>
          <cell r="L479">
            <v>0.11086300543150271</v>
          </cell>
          <cell r="M479">
            <v>0.14866066506598358</v>
          </cell>
        </row>
        <row r="480">
          <cell r="A480">
            <v>9078</v>
          </cell>
          <cell r="B480" t="str">
            <v>09078</v>
          </cell>
          <cell r="C480" t="str">
            <v>OR</v>
          </cell>
          <cell r="D480" t="str">
            <v>ORISTANO</v>
          </cell>
          <cell r="E480" t="str">
            <v>SARDEGNA</v>
          </cell>
          <cell r="F480" t="str">
            <v>Isole</v>
          </cell>
          <cell r="G480">
            <v>2116</v>
          </cell>
          <cell r="H480">
            <v>784</v>
          </cell>
          <cell r="I480">
            <v>62</v>
          </cell>
          <cell r="J480">
            <v>0.10267379679144385</v>
          </cell>
          <cell r="K480">
            <v>7.9081632653061229E-2</v>
          </cell>
          <cell r="L480">
            <v>0.11086300543150271</v>
          </cell>
          <cell r="M480">
            <v>0.14866066506598358</v>
          </cell>
        </row>
        <row r="481">
          <cell r="A481">
            <v>9079</v>
          </cell>
          <cell r="B481" t="str">
            <v>09079</v>
          </cell>
          <cell r="C481" t="str">
            <v>OR</v>
          </cell>
          <cell r="D481" t="str">
            <v>ORISTANO</v>
          </cell>
          <cell r="E481" t="str">
            <v>SARDEGNA</v>
          </cell>
          <cell r="F481" t="str">
            <v>Isole</v>
          </cell>
          <cell r="G481">
            <v>1380</v>
          </cell>
          <cell r="H481">
            <v>502</v>
          </cell>
          <cell r="I481">
            <v>57</v>
          </cell>
          <cell r="J481">
            <v>0.10267379679144385</v>
          </cell>
          <cell r="K481">
            <v>0.11354581673306773</v>
          </cell>
          <cell r="L481">
            <v>0.11086300543150271</v>
          </cell>
          <cell r="M481">
            <v>0.14866066506598358</v>
          </cell>
        </row>
        <row r="482">
          <cell r="A482">
            <v>9080</v>
          </cell>
          <cell r="B482" t="str">
            <v>09080</v>
          </cell>
          <cell r="C482" t="str">
            <v>OR</v>
          </cell>
          <cell r="D482" t="str">
            <v>ORISTANO</v>
          </cell>
          <cell r="E482" t="str">
            <v>SARDEGNA</v>
          </cell>
          <cell r="F482" t="str">
            <v>Isole</v>
          </cell>
          <cell r="G482">
            <v>10461</v>
          </cell>
          <cell r="H482">
            <v>3553</v>
          </cell>
          <cell r="I482">
            <v>204</v>
          </cell>
          <cell r="J482">
            <v>0.10267379679144385</v>
          </cell>
          <cell r="K482">
            <v>5.7416267942583733E-2</v>
          </cell>
          <cell r="L482">
            <v>0.11086300543150271</v>
          </cell>
          <cell r="M482">
            <v>0.14866066506598358</v>
          </cell>
        </row>
        <row r="483">
          <cell r="A483">
            <v>9081</v>
          </cell>
          <cell r="B483" t="str">
            <v>09081</v>
          </cell>
          <cell r="C483" t="str">
            <v>OR</v>
          </cell>
          <cell r="D483" t="str">
            <v>ORISTANO</v>
          </cell>
          <cell r="E483" t="str">
            <v>SARDEGNA</v>
          </cell>
          <cell r="F483" t="str">
            <v>Isole</v>
          </cell>
          <cell r="G483">
            <v>1352</v>
          </cell>
          <cell r="H483">
            <v>541</v>
          </cell>
          <cell r="I483">
            <v>23</v>
          </cell>
          <cell r="J483">
            <v>0.10267379679144385</v>
          </cell>
          <cell r="K483">
            <v>4.2513863216266171E-2</v>
          </cell>
          <cell r="L483">
            <v>0.11086300543150271</v>
          </cell>
          <cell r="M483">
            <v>0.14866066506598358</v>
          </cell>
        </row>
        <row r="484">
          <cell r="A484">
            <v>9082</v>
          </cell>
          <cell r="B484" t="str">
            <v>09082</v>
          </cell>
          <cell r="C484" t="str">
            <v>OR</v>
          </cell>
          <cell r="D484" t="str">
            <v>ORISTANO</v>
          </cell>
          <cell r="E484" t="str">
            <v>SARDEGNA</v>
          </cell>
          <cell r="F484" t="str">
            <v>Isole</v>
          </cell>
          <cell r="G484">
            <v>1836</v>
          </cell>
          <cell r="H484">
            <v>621</v>
          </cell>
          <cell r="I484">
            <v>10</v>
          </cell>
          <cell r="J484">
            <v>0.10267379679144385</v>
          </cell>
          <cell r="K484">
            <v>1.610305958132045E-2</v>
          </cell>
          <cell r="L484">
            <v>0.11086300543150271</v>
          </cell>
          <cell r="M484">
            <v>0.14866066506598358</v>
          </cell>
        </row>
        <row r="485">
          <cell r="A485">
            <v>9083</v>
          </cell>
          <cell r="B485" t="str">
            <v>09083</v>
          </cell>
          <cell r="C485" t="str">
            <v>OR</v>
          </cell>
          <cell r="D485" t="str">
            <v>ORISTANO</v>
          </cell>
          <cell r="E485" t="str">
            <v>SARDEGNA</v>
          </cell>
          <cell r="F485" t="str">
            <v>Isole</v>
          </cell>
          <cell r="G485">
            <v>1176</v>
          </cell>
          <cell r="H485">
            <v>416</v>
          </cell>
          <cell r="I485">
            <v>25</v>
          </cell>
          <cell r="J485">
            <v>0.10267379679144385</v>
          </cell>
          <cell r="K485">
            <v>6.0096153846153848E-2</v>
          </cell>
          <cell r="L485">
            <v>0.11086300543150271</v>
          </cell>
          <cell r="M485">
            <v>0.14866066506598358</v>
          </cell>
        </row>
        <row r="486">
          <cell r="A486">
            <v>9084</v>
          </cell>
          <cell r="B486" t="str">
            <v>09084</v>
          </cell>
          <cell r="C486" t="str">
            <v>OR</v>
          </cell>
          <cell r="D486" t="str">
            <v>ORISTANO</v>
          </cell>
          <cell r="E486" t="str">
            <v>SARDEGNA</v>
          </cell>
          <cell r="F486" t="str">
            <v>Isole</v>
          </cell>
          <cell r="G486">
            <v>1618</v>
          </cell>
          <cell r="H486">
            <v>506</v>
          </cell>
          <cell r="I486">
            <v>26</v>
          </cell>
          <cell r="J486">
            <v>0.10267379679144385</v>
          </cell>
          <cell r="K486">
            <v>5.1383399209486168E-2</v>
          </cell>
          <cell r="L486">
            <v>0.11086300543150271</v>
          </cell>
          <cell r="M486">
            <v>0.14866066506598358</v>
          </cell>
        </row>
        <row r="487">
          <cell r="A487">
            <v>9085</v>
          </cell>
          <cell r="B487" t="str">
            <v>09085</v>
          </cell>
          <cell r="C487" t="str">
            <v>OR</v>
          </cell>
          <cell r="D487" t="str">
            <v>ORISTANO</v>
          </cell>
          <cell r="E487" t="str">
            <v>SARDEGNA</v>
          </cell>
          <cell r="F487" t="str">
            <v>Isole</v>
          </cell>
          <cell r="G487">
            <v>934</v>
          </cell>
          <cell r="H487">
            <v>311</v>
          </cell>
          <cell r="I487">
            <v>16</v>
          </cell>
          <cell r="J487">
            <v>0.10267379679144385</v>
          </cell>
          <cell r="K487">
            <v>5.1446945337620578E-2</v>
          </cell>
          <cell r="L487">
            <v>0.11086300543150271</v>
          </cell>
          <cell r="M487">
            <v>0.14866066506598358</v>
          </cell>
        </row>
        <row r="488">
          <cell r="A488">
            <v>9086</v>
          </cell>
          <cell r="B488" t="str">
            <v>09086</v>
          </cell>
          <cell r="C488" t="str">
            <v>OR</v>
          </cell>
          <cell r="D488" t="str">
            <v>ORISTANO</v>
          </cell>
          <cell r="E488" t="str">
            <v>SARDEGNA</v>
          </cell>
          <cell r="F488" t="str">
            <v>Isole</v>
          </cell>
          <cell r="G488">
            <v>3741</v>
          </cell>
          <cell r="H488">
            <v>1137</v>
          </cell>
          <cell r="I488">
            <v>84</v>
          </cell>
          <cell r="J488">
            <v>0.10267379679144385</v>
          </cell>
          <cell r="K488">
            <v>7.3878627968337732E-2</v>
          </cell>
          <cell r="L488">
            <v>0.11086300543150271</v>
          </cell>
          <cell r="M488">
            <v>0.14866066506598358</v>
          </cell>
        </row>
        <row r="489">
          <cell r="A489">
            <v>9088</v>
          </cell>
          <cell r="B489" t="str">
            <v>09088</v>
          </cell>
          <cell r="C489" t="str">
            <v>OR</v>
          </cell>
          <cell r="D489" t="str">
            <v>ORISTANO</v>
          </cell>
          <cell r="E489" t="str">
            <v>SARDEGNA</v>
          </cell>
          <cell r="F489" t="str">
            <v>Isole</v>
          </cell>
          <cell r="G489">
            <v>2173</v>
          </cell>
          <cell r="H489">
            <v>670</v>
          </cell>
          <cell r="I489">
            <v>95</v>
          </cell>
          <cell r="J489">
            <v>0.10267379679144385</v>
          </cell>
          <cell r="K489">
            <v>0.1417910447761194</v>
          </cell>
          <cell r="L489">
            <v>0.11086300543150271</v>
          </cell>
          <cell r="M489">
            <v>0.14866066506598358</v>
          </cell>
        </row>
        <row r="490">
          <cell r="A490">
            <v>9090</v>
          </cell>
          <cell r="B490" t="str">
            <v>09090</v>
          </cell>
          <cell r="C490" t="str">
            <v>OR</v>
          </cell>
          <cell r="D490" t="str">
            <v>ORISTANO</v>
          </cell>
          <cell r="E490" t="str">
            <v>SARDEGNA</v>
          </cell>
          <cell r="F490" t="str">
            <v>Isole</v>
          </cell>
          <cell r="G490">
            <v>10023</v>
          </cell>
          <cell r="H490">
            <v>3271</v>
          </cell>
          <cell r="I490">
            <v>240</v>
          </cell>
          <cell r="J490">
            <v>0.10267379679144385</v>
          </cell>
          <cell r="K490">
            <v>7.337205747477836E-2</v>
          </cell>
          <cell r="L490">
            <v>0.11086300543150271</v>
          </cell>
          <cell r="M490">
            <v>0.14866066506598358</v>
          </cell>
        </row>
        <row r="491">
          <cell r="A491">
            <v>9091</v>
          </cell>
          <cell r="B491" t="str">
            <v>09091</v>
          </cell>
          <cell r="C491" t="str">
            <v>OR</v>
          </cell>
          <cell r="D491" t="str">
            <v>ORISTANO</v>
          </cell>
          <cell r="E491" t="str">
            <v>SARDEGNA</v>
          </cell>
          <cell r="F491" t="str">
            <v>Isole</v>
          </cell>
          <cell r="G491">
            <v>1691</v>
          </cell>
          <cell r="H491">
            <v>561</v>
          </cell>
          <cell r="I491">
            <v>53</v>
          </cell>
          <cell r="J491">
            <v>0.10267379679144385</v>
          </cell>
          <cell r="K491">
            <v>9.4474153297682703E-2</v>
          </cell>
          <cell r="L491">
            <v>0.11086300543150271</v>
          </cell>
          <cell r="M491">
            <v>0.14866066506598358</v>
          </cell>
        </row>
        <row r="492">
          <cell r="A492">
            <v>9092</v>
          </cell>
          <cell r="B492" t="str">
            <v>09092</v>
          </cell>
          <cell r="C492" t="str">
            <v>OR</v>
          </cell>
          <cell r="D492" t="str">
            <v>ORISTANO</v>
          </cell>
          <cell r="E492" t="str">
            <v>SARDEGNA</v>
          </cell>
          <cell r="F492" t="str">
            <v>Isole</v>
          </cell>
          <cell r="G492">
            <v>3785</v>
          </cell>
          <cell r="H492">
            <v>1039</v>
          </cell>
          <cell r="I492">
            <v>237</v>
          </cell>
          <cell r="J492">
            <v>0.10267379679144385</v>
          </cell>
          <cell r="K492">
            <v>0.22810394610202117</v>
          </cell>
          <cell r="L492">
            <v>0.11086300543150271</v>
          </cell>
          <cell r="M492">
            <v>0.14866066506598358</v>
          </cell>
        </row>
        <row r="493">
          <cell r="A493">
            <v>9093</v>
          </cell>
          <cell r="B493" t="str">
            <v>09093</v>
          </cell>
          <cell r="C493" t="str">
            <v>OR</v>
          </cell>
          <cell r="D493" t="str">
            <v>ORISTANO</v>
          </cell>
          <cell r="E493" t="str">
            <v>SARDEGNA</v>
          </cell>
          <cell r="F493" t="str">
            <v>Isole</v>
          </cell>
          <cell r="G493">
            <v>973</v>
          </cell>
          <cell r="H493">
            <v>303</v>
          </cell>
          <cell r="I493">
            <v>42</v>
          </cell>
          <cell r="J493">
            <v>0.10267379679144385</v>
          </cell>
          <cell r="K493">
            <v>0.13861386138613863</v>
          </cell>
          <cell r="L493">
            <v>0.11086300543150271</v>
          </cell>
          <cell r="M493">
            <v>0.14866066506598358</v>
          </cell>
        </row>
        <row r="494">
          <cell r="A494">
            <v>9094</v>
          </cell>
          <cell r="B494" t="str">
            <v>09094</v>
          </cell>
          <cell r="C494" t="str">
            <v>OR</v>
          </cell>
          <cell r="D494" t="str">
            <v>ORISTANO</v>
          </cell>
          <cell r="E494" t="str">
            <v>SARDEGNA</v>
          </cell>
          <cell r="F494" t="str">
            <v>Isole</v>
          </cell>
          <cell r="G494">
            <v>4953</v>
          </cell>
          <cell r="H494">
            <v>1525</v>
          </cell>
          <cell r="I494">
            <v>105</v>
          </cell>
          <cell r="J494">
            <v>0.10267379679144385</v>
          </cell>
          <cell r="K494">
            <v>6.8852459016393447E-2</v>
          </cell>
          <cell r="L494">
            <v>0.11086300543150271</v>
          </cell>
          <cell r="M494">
            <v>0.14866066506598358</v>
          </cell>
        </row>
        <row r="495">
          <cell r="A495">
            <v>9095</v>
          </cell>
          <cell r="B495" t="str">
            <v>09095</v>
          </cell>
          <cell r="C495" t="str">
            <v>OR</v>
          </cell>
          <cell r="D495" t="str">
            <v>ORISTANO</v>
          </cell>
          <cell r="E495" t="str">
            <v>SARDEGNA</v>
          </cell>
          <cell r="F495" t="str">
            <v>Isole</v>
          </cell>
          <cell r="G495">
            <v>5353</v>
          </cell>
          <cell r="H495">
            <v>1629</v>
          </cell>
          <cell r="I495">
            <v>154</v>
          </cell>
          <cell r="J495">
            <v>0.10267379679144385</v>
          </cell>
          <cell r="K495">
            <v>9.453652547575199E-2</v>
          </cell>
          <cell r="L495">
            <v>0.11086300543150271</v>
          </cell>
          <cell r="M495">
            <v>0.14866066506598358</v>
          </cell>
        </row>
        <row r="496">
          <cell r="A496">
            <v>9096</v>
          </cell>
          <cell r="B496" t="str">
            <v>09096</v>
          </cell>
          <cell r="C496" t="str">
            <v>OR</v>
          </cell>
          <cell r="D496" t="str">
            <v>ORISTANO</v>
          </cell>
          <cell r="E496" t="str">
            <v>SARDEGNA</v>
          </cell>
          <cell r="F496" t="str">
            <v>Isole</v>
          </cell>
          <cell r="G496">
            <v>3474</v>
          </cell>
          <cell r="H496">
            <v>1013</v>
          </cell>
          <cell r="I496">
            <v>192</v>
          </cell>
          <cell r="J496">
            <v>0.10267379679144385</v>
          </cell>
          <cell r="K496">
            <v>0.1895360315893386</v>
          </cell>
          <cell r="L496">
            <v>0.11086300543150271</v>
          </cell>
          <cell r="M496">
            <v>0.14866066506598358</v>
          </cell>
        </row>
        <row r="497">
          <cell r="A497">
            <v>9097</v>
          </cell>
          <cell r="B497" t="str">
            <v>09097</v>
          </cell>
          <cell r="C497" t="str">
            <v>OR</v>
          </cell>
          <cell r="D497" t="str">
            <v>ORISTANO</v>
          </cell>
          <cell r="E497" t="str">
            <v>SARDEGNA</v>
          </cell>
          <cell r="F497" t="str">
            <v>Isole</v>
          </cell>
          <cell r="G497">
            <v>2869</v>
          </cell>
          <cell r="H497">
            <v>841</v>
          </cell>
          <cell r="I497">
            <v>89</v>
          </cell>
          <cell r="J497">
            <v>0.10267379679144385</v>
          </cell>
          <cell r="K497">
            <v>0.10582639714625446</v>
          </cell>
          <cell r="L497">
            <v>0.11086300543150271</v>
          </cell>
          <cell r="M497">
            <v>0.14866066506598358</v>
          </cell>
        </row>
        <row r="498">
          <cell r="A498">
            <v>9098</v>
          </cell>
          <cell r="B498" t="str">
            <v>09098</v>
          </cell>
          <cell r="C498" t="str">
            <v>OR</v>
          </cell>
          <cell r="D498" t="str">
            <v>ORISTANO</v>
          </cell>
          <cell r="E498" t="str">
            <v>SARDEGNA</v>
          </cell>
          <cell r="F498" t="str">
            <v>Isole</v>
          </cell>
          <cell r="G498">
            <v>10336</v>
          </cell>
          <cell r="H498">
            <v>3227</v>
          </cell>
          <cell r="I498">
            <v>389</v>
          </cell>
          <cell r="J498">
            <v>0.10267379679144385</v>
          </cell>
          <cell r="K498">
            <v>0.12054539820266501</v>
          </cell>
          <cell r="L498">
            <v>0.11086300543150271</v>
          </cell>
          <cell r="M498">
            <v>0.14866066506598358</v>
          </cell>
        </row>
        <row r="499">
          <cell r="A499">
            <v>9099</v>
          </cell>
          <cell r="B499" t="str">
            <v>09099</v>
          </cell>
          <cell r="C499" t="str">
            <v>OR</v>
          </cell>
          <cell r="D499" t="str">
            <v>ORISTANO</v>
          </cell>
          <cell r="E499" t="str">
            <v>SARDEGNA</v>
          </cell>
          <cell r="F499" t="str">
            <v>Isole</v>
          </cell>
          <cell r="G499">
            <v>3377</v>
          </cell>
          <cell r="H499">
            <v>1071</v>
          </cell>
          <cell r="I499">
            <v>82</v>
          </cell>
          <cell r="J499">
            <v>0.10267379679144385</v>
          </cell>
          <cell r="K499">
            <v>7.6563958916900099E-2</v>
          </cell>
          <cell r="L499">
            <v>0.11086300543150271</v>
          </cell>
          <cell r="M499">
            <v>0.14866066506598358</v>
          </cell>
        </row>
        <row r="500">
          <cell r="A500">
            <v>9121</v>
          </cell>
          <cell r="B500" t="str">
            <v>09121</v>
          </cell>
          <cell r="C500" t="str">
            <v>CA</v>
          </cell>
          <cell r="D500" t="str">
            <v>CAGLIARI</v>
          </cell>
          <cell r="E500" t="str">
            <v>SARDEGNA</v>
          </cell>
          <cell r="F500" t="str">
            <v>Isole</v>
          </cell>
          <cell r="G500">
            <v>29254</v>
          </cell>
          <cell r="H500">
            <v>8503</v>
          </cell>
          <cell r="I500">
            <v>1352</v>
          </cell>
          <cell r="J500">
            <v>0.14783649811455873</v>
          </cell>
          <cell r="K500">
            <v>0.15900270492767257</v>
          </cell>
          <cell r="L500">
            <v>0.1707826845155665</v>
          </cell>
          <cell r="M500">
            <v>0.20215722185765719</v>
          </cell>
        </row>
        <row r="501">
          <cell r="A501">
            <v>9122</v>
          </cell>
          <cell r="B501" t="str">
            <v>09122</v>
          </cell>
          <cell r="C501" t="str">
            <v>CA</v>
          </cell>
          <cell r="D501" t="str">
            <v>CAGLIARI</v>
          </cell>
          <cell r="E501" t="str">
            <v>SARDEGNA</v>
          </cell>
          <cell r="F501" t="str">
            <v>Isole</v>
          </cell>
          <cell r="G501">
            <v>19862</v>
          </cell>
          <cell r="H501">
            <v>6284</v>
          </cell>
          <cell r="I501">
            <v>953</v>
          </cell>
          <cell r="J501">
            <v>0.14783649811455873</v>
          </cell>
          <cell r="K501">
            <v>0.15165499681731381</v>
          </cell>
          <cell r="L501">
            <v>0.1707826845155665</v>
          </cell>
          <cell r="M501">
            <v>0.20215722185765719</v>
          </cell>
        </row>
        <row r="502">
          <cell r="A502">
            <v>9123</v>
          </cell>
          <cell r="B502" t="str">
            <v>09123</v>
          </cell>
          <cell r="C502" t="str">
            <v>CA</v>
          </cell>
          <cell r="D502" t="str">
            <v>CAGLIARI</v>
          </cell>
          <cell r="E502" t="str">
            <v>SARDEGNA</v>
          </cell>
          <cell r="F502" t="str">
            <v>Isole</v>
          </cell>
          <cell r="G502">
            <v>8108</v>
          </cell>
          <cell r="H502">
            <v>2784</v>
          </cell>
          <cell r="I502">
            <v>631</v>
          </cell>
          <cell r="J502">
            <v>0.14783649811455873</v>
          </cell>
          <cell r="K502">
            <v>0.22665229885057472</v>
          </cell>
          <cell r="L502">
            <v>0.1707826845155665</v>
          </cell>
          <cell r="M502">
            <v>0.20215722185765719</v>
          </cell>
        </row>
        <row r="503">
          <cell r="A503">
            <v>9124</v>
          </cell>
          <cell r="B503" t="str">
            <v>09124</v>
          </cell>
          <cell r="C503" t="str">
            <v>CA</v>
          </cell>
          <cell r="D503" t="str">
            <v>CAGLIARI</v>
          </cell>
          <cell r="E503" t="str">
            <v>SARDEGNA</v>
          </cell>
          <cell r="F503" t="str">
            <v>Isole</v>
          </cell>
          <cell r="G503">
            <v>9056</v>
          </cell>
          <cell r="H503">
            <v>3462</v>
          </cell>
          <cell r="I503">
            <v>574</v>
          </cell>
          <cell r="J503">
            <v>0.14783649811455873</v>
          </cell>
          <cell r="K503">
            <v>0.1658001155401502</v>
          </cell>
          <cell r="L503">
            <v>0.1707826845155665</v>
          </cell>
          <cell r="M503">
            <v>0.20215722185765719</v>
          </cell>
        </row>
        <row r="504">
          <cell r="A504">
            <v>9125</v>
          </cell>
          <cell r="B504" t="str">
            <v>09125</v>
          </cell>
          <cell r="C504" t="str">
            <v>CA</v>
          </cell>
          <cell r="D504" t="str">
            <v>CAGLIARI</v>
          </cell>
          <cell r="E504" t="str">
            <v>SARDEGNA</v>
          </cell>
          <cell r="F504" t="str">
            <v>Isole</v>
          </cell>
          <cell r="G504">
            <v>8248</v>
          </cell>
          <cell r="H504">
            <v>2905</v>
          </cell>
          <cell r="I504">
            <v>609</v>
          </cell>
          <cell r="J504">
            <v>0.14783649811455873</v>
          </cell>
          <cell r="K504">
            <v>0.20963855421686747</v>
          </cell>
          <cell r="L504">
            <v>0.1707826845155665</v>
          </cell>
          <cell r="M504">
            <v>0.20215722185765719</v>
          </cell>
        </row>
        <row r="505">
          <cell r="A505">
            <v>9126</v>
          </cell>
          <cell r="B505" t="str">
            <v>09126</v>
          </cell>
          <cell r="C505" t="str">
            <v>CA</v>
          </cell>
          <cell r="D505" t="str">
            <v>CAGLIARI</v>
          </cell>
          <cell r="E505" t="str">
            <v>SARDEGNA</v>
          </cell>
          <cell r="F505" t="str">
            <v>Isole</v>
          </cell>
          <cell r="G505">
            <v>25838</v>
          </cell>
          <cell r="H505">
            <v>7839</v>
          </cell>
          <cell r="I505">
            <v>1970</v>
          </cell>
          <cell r="J505">
            <v>0.14783649811455873</v>
          </cell>
          <cell r="K505">
            <v>0.25130756474040056</v>
          </cell>
          <cell r="L505">
            <v>0.1707826845155665</v>
          </cell>
          <cell r="M505">
            <v>0.20215722185765719</v>
          </cell>
        </row>
        <row r="506">
          <cell r="A506">
            <v>9127</v>
          </cell>
          <cell r="B506" t="str">
            <v>09127</v>
          </cell>
          <cell r="C506" t="str">
            <v>CA</v>
          </cell>
          <cell r="D506" t="str">
            <v>CAGLIARI</v>
          </cell>
          <cell r="E506" t="str">
            <v>SARDEGNA</v>
          </cell>
          <cell r="F506" t="str">
            <v>Isole</v>
          </cell>
          <cell r="G506">
            <v>11106</v>
          </cell>
          <cell r="H506">
            <v>4065</v>
          </cell>
          <cell r="I506">
            <v>708</v>
          </cell>
          <cell r="J506">
            <v>0.14783649811455873</v>
          </cell>
          <cell r="K506">
            <v>0.17416974169741697</v>
          </cell>
          <cell r="L506">
            <v>0.1707826845155665</v>
          </cell>
          <cell r="M506">
            <v>0.20215722185765719</v>
          </cell>
        </row>
        <row r="507">
          <cell r="A507">
            <v>9128</v>
          </cell>
          <cell r="B507" t="str">
            <v>09128</v>
          </cell>
          <cell r="C507" t="str">
            <v>CA</v>
          </cell>
          <cell r="D507" t="str">
            <v>CAGLIARI</v>
          </cell>
          <cell r="E507" t="str">
            <v>SARDEGNA</v>
          </cell>
          <cell r="F507" t="str">
            <v>Isole</v>
          </cell>
          <cell r="G507">
            <v>13480</v>
          </cell>
          <cell r="H507">
            <v>4975</v>
          </cell>
          <cell r="I507">
            <v>813</v>
          </cell>
          <cell r="J507">
            <v>0.14783649811455873</v>
          </cell>
          <cell r="K507">
            <v>0.16341708542713568</v>
          </cell>
          <cell r="L507">
            <v>0.1707826845155665</v>
          </cell>
          <cell r="M507">
            <v>0.20215722185765719</v>
          </cell>
        </row>
        <row r="508">
          <cell r="A508">
            <v>9129</v>
          </cell>
          <cell r="B508" t="str">
            <v>09129</v>
          </cell>
          <cell r="C508" t="str">
            <v>CA</v>
          </cell>
          <cell r="D508" t="str">
            <v>CAGLIARI</v>
          </cell>
          <cell r="E508" t="str">
            <v>SARDEGNA</v>
          </cell>
          <cell r="F508" t="str">
            <v>Isole</v>
          </cell>
          <cell r="G508">
            <v>13102</v>
          </cell>
          <cell r="H508">
            <v>4377</v>
          </cell>
          <cell r="I508">
            <v>1029</v>
          </cell>
          <cell r="J508">
            <v>0.14783649811455873</v>
          </cell>
          <cell r="K508">
            <v>0.23509252912954079</v>
          </cell>
          <cell r="L508">
            <v>0.1707826845155665</v>
          </cell>
          <cell r="M508">
            <v>0.20215722185765719</v>
          </cell>
        </row>
        <row r="509">
          <cell r="A509">
            <v>9131</v>
          </cell>
          <cell r="B509" t="str">
            <v>09131</v>
          </cell>
          <cell r="C509" t="str">
            <v>CA</v>
          </cell>
          <cell r="D509" t="str">
            <v>CAGLIARI</v>
          </cell>
          <cell r="E509" t="str">
            <v>SARDEGNA</v>
          </cell>
          <cell r="F509" t="str">
            <v>Isole</v>
          </cell>
          <cell r="G509">
            <v>15687</v>
          </cell>
          <cell r="H509">
            <v>5023</v>
          </cell>
          <cell r="I509">
            <v>1147</v>
          </cell>
          <cell r="J509">
            <v>0.14783649811455873</v>
          </cell>
          <cell r="K509">
            <v>0.22834959187736412</v>
          </cell>
          <cell r="L509">
            <v>0.1707826845155665</v>
          </cell>
          <cell r="M509">
            <v>0.20215722185765719</v>
          </cell>
        </row>
        <row r="510">
          <cell r="A510">
            <v>9134</v>
          </cell>
          <cell r="B510" t="str">
            <v>09134</v>
          </cell>
          <cell r="C510" t="str">
            <v>CA</v>
          </cell>
          <cell r="D510" t="str">
            <v>CAGLIARI</v>
          </cell>
          <cell r="E510" t="str">
            <v>SARDEGNA</v>
          </cell>
          <cell r="F510" t="str">
            <v>Isole</v>
          </cell>
          <cell r="G510">
            <v>30913</v>
          </cell>
          <cell r="H510">
            <v>9113</v>
          </cell>
          <cell r="I510">
            <v>1885</v>
          </cell>
          <cell r="J510">
            <v>0.14783649811455873</v>
          </cell>
          <cell r="K510">
            <v>0.20684736091298145</v>
          </cell>
          <cell r="L510">
            <v>0.1707826845155665</v>
          </cell>
          <cell r="M510">
            <v>0.20215722185765719</v>
          </cell>
        </row>
        <row r="511">
          <cell r="A511">
            <v>9170</v>
          </cell>
          <cell r="B511" t="str">
            <v>09170</v>
          </cell>
          <cell r="C511" t="str">
            <v>OR</v>
          </cell>
          <cell r="D511" t="str">
            <v>ORISTANO</v>
          </cell>
          <cell r="E511" t="str">
            <v>SARDEGNA</v>
          </cell>
          <cell r="F511" t="str">
            <v>Isole</v>
          </cell>
          <cell r="G511">
            <v>29623</v>
          </cell>
          <cell r="H511">
            <v>9516</v>
          </cell>
          <cell r="I511">
            <v>1621</v>
          </cell>
          <cell r="J511">
            <v>0.10267379679144385</v>
          </cell>
          <cell r="K511">
            <v>0.1703446826397646</v>
          </cell>
          <cell r="L511">
            <v>0.11086300543150271</v>
          </cell>
          <cell r="M511">
            <v>0.14866066506598358</v>
          </cell>
        </row>
        <row r="512">
          <cell r="A512">
            <v>10010</v>
          </cell>
          <cell r="B512" t="str">
            <v>10010</v>
          </cell>
          <cell r="C512" t="str">
            <v>TO</v>
          </cell>
          <cell r="D512" t="str">
            <v>TORINO</v>
          </cell>
          <cell r="E512" t="str">
            <v>PIEMONTE</v>
          </cell>
          <cell r="F512" t="str">
            <v>Nord-Ovest</v>
          </cell>
          <cell r="G512">
            <v>36459</v>
          </cell>
          <cell r="H512">
            <v>15340</v>
          </cell>
          <cell r="I512">
            <v>2364</v>
          </cell>
          <cell r="J512">
            <v>0.11678607928276727</v>
          </cell>
          <cell r="K512">
            <v>0.15410691003911342</v>
          </cell>
          <cell r="L512">
            <v>0.12204781946198857</v>
          </cell>
          <cell r="M512">
            <v>0.16127843929526625</v>
          </cell>
        </row>
        <row r="513">
          <cell r="A513">
            <v>10011</v>
          </cell>
          <cell r="B513" t="str">
            <v>10011</v>
          </cell>
          <cell r="C513" t="str">
            <v>TO</v>
          </cell>
          <cell r="D513" t="str">
            <v>TORINO</v>
          </cell>
          <cell r="E513" t="str">
            <v>PIEMONTE</v>
          </cell>
          <cell r="F513" t="str">
            <v>Nord-Ovest</v>
          </cell>
          <cell r="G513">
            <v>2607</v>
          </cell>
          <cell r="H513">
            <v>1136</v>
          </cell>
          <cell r="I513">
            <v>136</v>
          </cell>
          <cell r="J513">
            <v>0.11678607928276727</v>
          </cell>
          <cell r="K513">
            <v>0.11971830985915492</v>
          </cell>
          <cell r="L513">
            <v>0.12204781946198857</v>
          </cell>
          <cell r="M513">
            <v>0.16127843929526625</v>
          </cell>
        </row>
        <row r="514">
          <cell r="A514">
            <v>10012</v>
          </cell>
          <cell r="B514" t="str">
            <v>10012</v>
          </cell>
          <cell r="C514" t="str">
            <v>TO</v>
          </cell>
          <cell r="D514" t="str">
            <v>TORINO</v>
          </cell>
          <cell r="E514" t="str">
            <v>PIEMONTE</v>
          </cell>
          <cell r="F514" t="str">
            <v>Nord-Ovest</v>
          </cell>
          <cell r="G514">
            <v>2112</v>
          </cell>
          <cell r="H514">
            <v>906</v>
          </cell>
          <cell r="I514">
            <v>136</v>
          </cell>
          <cell r="J514">
            <v>0.11678607928276727</v>
          </cell>
          <cell r="K514">
            <v>0.15011037527593818</v>
          </cell>
          <cell r="L514">
            <v>0.12204781946198857</v>
          </cell>
          <cell r="M514">
            <v>0.16127843929526625</v>
          </cell>
        </row>
        <row r="515">
          <cell r="A515">
            <v>10013</v>
          </cell>
          <cell r="B515" t="str">
            <v>10013</v>
          </cell>
          <cell r="C515" t="str">
            <v>TO</v>
          </cell>
          <cell r="D515" t="str">
            <v>TORINO</v>
          </cell>
          <cell r="E515" t="str">
            <v>PIEMONTE</v>
          </cell>
          <cell r="F515" t="str">
            <v>Nord-Ovest</v>
          </cell>
          <cell r="G515">
            <v>3673</v>
          </cell>
          <cell r="H515">
            <v>1455</v>
          </cell>
          <cell r="I515">
            <v>231</v>
          </cell>
          <cell r="J515">
            <v>0.11678607928276727</v>
          </cell>
          <cell r="K515">
            <v>0.15876288659793814</v>
          </cell>
          <cell r="L515">
            <v>0.12204781946198857</v>
          </cell>
          <cell r="M515">
            <v>0.16127843929526625</v>
          </cell>
        </row>
        <row r="516">
          <cell r="A516">
            <v>10014</v>
          </cell>
          <cell r="B516" t="str">
            <v>10014</v>
          </cell>
          <cell r="C516" t="str">
            <v>TO</v>
          </cell>
          <cell r="D516" t="str">
            <v>TORINO</v>
          </cell>
          <cell r="E516" t="str">
            <v>PIEMONTE</v>
          </cell>
          <cell r="F516" t="str">
            <v>Nord-Ovest</v>
          </cell>
          <cell r="G516">
            <v>7320</v>
          </cell>
          <cell r="H516">
            <v>2991</v>
          </cell>
          <cell r="I516">
            <v>416</v>
          </cell>
          <cell r="J516">
            <v>0.11678607928276727</v>
          </cell>
          <cell r="K516">
            <v>0.13908391842193246</v>
          </cell>
          <cell r="L516">
            <v>0.12204781946198857</v>
          </cell>
          <cell r="M516">
            <v>0.16127843929526625</v>
          </cell>
        </row>
        <row r="517">
          <cell r="A517">
            <v>10015</v>
          </cell>
          <cell r="B517" t="str">
            <v>10015</v>
          </cell>
          <cell r="C517" t="str">
            <v>TO</v>
          </cell>
          <cell r="D517" t="str">
            <v>TORINO</v>
          </cell>
          <cell r="E517" t="str">
            <v>PIEMONTE</v>
          </cell>
          <cell r="F517" t="str">
            <v>Nord-Ovest</v>
          </cell>
          <cell r="G517">
            <v>23775</v>
          </cell>
          <cell r="H517">
            <v>9592</v>
          </cell>
          <cell r="I517">
            <v>1391</v>
          </cell>
          <cell r="J517">
            <v>0.11678607928276727</v>
          </cell>
          <cell r="K517">
            <v>0.14501668056713929</v>
          </cell>
          <cell r="L517">
            <v>0.12204781946198857</v>
          </cell>
          <cell r="M517">
            <v>0.16127843929526625</v>
          </cell>
        </row>
        <row r="518">
          <cell r="A518">
            <v>10016</v>
          </cell>
          <cell r="B518" t="str">
            <v>10016</v>
          </cell>
          <cell r="C518" t="str">
            <v>TO</v>
          </cell>
          <cell r="D518" t="str">
            <v>TORINO</v>
          </cell>
          <cell r="E518" t="str">
            <v>PIEMONTE</v>
          </cell>
          <cell r="F518" t="str">
            <v>Nord-Ovest</v>
          </cell>
          <cell r="G518">
            <v>3559</v>
          </cell>
          <cell r="H518">
            <v>1336</v>
          </cell>
          <cell r="I518">
            <v>209</v>
          </cell>
          <cell r="J518">
            <v>0.11678607928276727</v>
          </cell>
          <cell r="K518">
            <v>0.15643712574850299</v>
          </cell>
          <cell r="L518">
            <v>0.12204781946198857</v>
          </cell>
          <cell r="M518">
            <v>0.16127843929526625</v>
          </cell>
        </row>
        <row r="519">
          <cell r="A519">
            <v>10017</v>
          </cell>
          <cell r="B519" t="str">
            <v>10017</v>
          </cell>
          <cell r="C519" t="str">
            <v>TO</v>
          </cell>
          <cell r="D519" t="str">
            <v>TORINO</v>
          </cell>
          <cell r="E519" t="str">
            <v>PIEMONTE</v>
          </cell>
          <cell r="F519" t="str">
            <v>Nord-Ovest</v>
          </cell>
          <cell r="G519">
            <v>5283</v>
          </cell>
          <cell r="H519">
            <v>2074</v>
          </cell>
          <cell r="I519">
            <v>306</v>
          </cell>
          <cell r="J519">
            <v>0.11678607928276727</v>
          </cell>
          <cell r="K519">
            <v>0.14754098360655737</v>
          </cell>
          <cell r="L519">
            <v>0.12204781946198857</v>
          </cell>
          <cell r="M519">
            <v>0.16127843929526625</v>
          </cell>
        </row>
        <row r="520">
          <cell r="A520">
            <v>10018</v>
          </cell>
          <cell r="B520" t="str">
            <v>10018</v>
          </cell>
          <cell r="C520" t="str">
            <v>TO</v>
          </cell>
          <cell r="D520" t="str">
            <v>TORINO</v>
          </cell>
          <cell r="E520" t="str">
            <v>PIEMONTE</v>
          </cell>
          <cell r="F520" t="str">
            <v>Nord-Ovest</v>
          </cell>
          <cell r="G520">
            <v>4989</v>
          </cell>
          <cell r="H520">
            <v>1826</v>
          </cell>
          <cell r="I520">
            <v>251</v>
          </cell>
          <cell r="J520">
            <v>0.11678607928276727</v>
          </cell>
          <cell r="K520">
            <v>0.13745892661555312</v>
          </cell>
          <cell r="L520">
            <v>0.12204781946198857</v>
          </cell>
          <cell r="M520">
            <v>0.16127843929526625</v>
          </cell>
        </row>
        <row r="521">
          <cell r="A521">
            <v>10019</v>
          </cell>
          <cell r="B521" t="str">
            <v>10019</v>
          </cell>
          <cell r="C521" t="str">
            <v>TO</v>
          </cell>
          <cell r="D521" t="str">
            <v>TORINO</v>
          </cell>
          <cell r="E521" t="str">
            <v>PIEMONTE</v>
          </cell>
          <cell r="F521" t="str">
            <v>Nord-Ovest</v>
          </cell>
          <cell r="G521">
            <v>5719</v>
          </cell>
          <cell r="H521">
            <v>2293</v>
          </cell>
          <cell r="I521">
            <v>442</v>
          </cell>
          <cell r="J521">
            <v>0.11678607928276727</v>
          </cell>
          <cell r="K521">
            <v>0.1927605756650676</v>
          </cell>
          <cell r="L521">
            <v>0.12204781946198857</v>
          </cell>
          <cell r="M521">
            <v>0.16127843929526625</v>
          </cell>
        </row>
        <row r="522">
          <cell r="A522">
            <v>10020</v>
          </cell>
          <cell r="B522" t="str">
            <v>10020</v>
          </cell>
          <cell r="C522" t="str">
            <v>TO</v>
          </cell>
          <cell r="D522" t="str">
            <v>TORINO</v>
          </cell>
          <cell r="E522" t="str">
            <v>PIEMONTE</v>
          </cell>
          <cell r="F522" t="str">
            <v>Nord-Ovest</v>
          </cell>
          <cell r="G522">
            <v>32301</v>
          </cell>
          <cell r="H522">
            <v>12096</v>
          </cell>
          <cell r="I522">
            <v>2404</v>
          </cell>
          <cell r="J522">
            <v>0.11678607928276727</v>
          </cell>
          <cell r="K522">
            <v>0.19874338624338625</v>
          </cell>
          <cell r="L522">
            <v>0.12204781946198857</v>
          </cell>
          <cell r="M522">
            <v>0.16127843929526625</v>
          </cell>
        </row>
        <row r="523">
          <cell r="A523">
            <v>10022</v>
          </cell>
          <cell r="B523" t="str">
            <v>10022</v>
          </cell>
          <cell r="C523" t="str">
            <v>TO</v>
          </cell>
          <cell r="D523" t="str">
            <v>TORINO</v>
          </cell>
          <cell r="E523" t="str">
            <v>PIEMONTE</v>
          </cell>
          <cell r="F523" t="str">
            <v>Nord-Ovest</v>
          </cell>
          <cell r="G523">
            <v>24725</v>
          </cell>
          <cell r="H523">
            <v>8811</v>
          </cell>
          <cell r="I523">
            <v>1005</v>
          </cell>
          <cell r="J523">
            <v>0.11678607928276727</v>
          </cell>
          <cell r="K523">
            <v>0.11406196799455226</v>
          </cell>
          <cell r="L523">
            <v>0.12204781946198857</v>
          </cell>
          <cell r="M523">
            <v>0.16127843929526625</v>
          </cell>
        </row>
        <row r="524">
          <cell r="A524">
            <v>10023</v>
          </cell>
          <cell r="B524" t="str">
            <v>10023</v>
          </cell>
          <cell r="C524" t="str">
            <v>TO</v>
          </cell>
          <cell r="D524" t="str">
            <v>TORINO</v>
          </cell>
          <cell r="E524" t="str">
            <v>PIEMONTE</v>
          </cell>
          <cell r="F524" t="str">
            <v>Nord-Ovest</v>
          </cell>
          <cell r="G524">
            <v>31292</v>
          </cell>
          <cell r="H524">
            <v>11413</v>
          </cell>
          <cell r="I524">
            <v>1797</v>
          </cell>
          <cell r="J524">
            <v>0.11678607928276727</v>
          </cell>
          <cell r="K524">
            <v>0.15745202838867958</v>
          </cell>
          <cell r="L524">
            <v>0.12204781946198857</v>
          </cell>
          <cell r="M524">
            <v>0.16127843929526625</v>
          </cell>
        </row>
        <row r="525">
          <cell r="A525">
            <v>10024</v>
          </cell>
          <cell r="B525" t="str">
            <v>10024</v>
          </cell>
          <cell r="C525" t="str">
            <v>TO</v>
          </cell>
          <cell r="D525" t="str">
            <v>TORINO</v>
          </cell>
          <cell r="E525" t="str">
            <v>PIEMONTE</v>
          </cell>
          <cell r="F525" t="str">
            <v>Nord-Ovest</v>
          </cell>
          <cell r="G525">
            <v>59700</v>
          </cell>
          <cell r="H525">
            <v>22317</v>
          </cell>
          <cell r="I525">
            <v>3043</v>
          </cell>
          <cell r="J525">
            <v>0.11678607928276727</v>
          </cell>
          <cell r="K525">
            <v>0.13635345252498096</v>
          </cell>
          <cell r="L525">
            <v>0.12204781946198857</v>
          </cell>
          <cell r="M525">
            <v>0.16127843929526625</v>
          </cell>
        </row>
        <row r="526">
          <cell r="A526">
            <v>10025</v>
          </cell>
          <cell r="B526" t="str">
            <v>10025</v>
          </cell>
          <cell r="C526" t="str">
            <v>TO</v>
          </cell>
          <cell r="D526" t="str">
            <v>TORINO</v>
          </cell>
          <cell r="E526" t="str">
            <v>PIEMONTE</v>
          </cell>
          <cell r="F526" t="str">
            <v>Nord-Ovest</v>
          </cell>
          <cell r="G526">
            <v>8428</v>
          </cell>
          <cell r="H526">
            <v>3124</v>
          </cell>
          <cell r="I526">
            <v>876</v>
          </cell>
          <cell r="J526">
            <v>0.11678607928276727</v>
          </cell>
          <cell r="K526">
            <v>0.28040973111395645</v>
          </cell>
          <cell r="L526">
            <v>0.12204781946198857</v>
          </cell>
          <cell r="M526">
            <v>0.16127843929526625</v>
          </cell>
        </row>
        <row r="527">
          <cell r="A527">
            <v>10026</v>
          </cell>
          <cell r="B527" t="str">
            <v>10026</v>
          </cell>
          <cell r="C527" t="str">
            <v>TO</v>
          </cell>
          <cell r="D527" t="str">
            <v>TORINO</v>
          </cell>
          <cell r="E527" t="str">
            <v>PIEMONTE</v>
          </cell>
          <cell r="F527" t="str">
            <v>Nord-Ovest</v>
          </cell>
          <cell r="G527">
            <v>10369</v>
          </cell>
          <cell r="H527">
            <v>3523</v>
          </cell>
          <cell r="I527">
            <v>499</v>
          </cell>
          <cell r="J527">
            <v>0.11678607928276727</v>
          </cell>
          <cell r="K527">
            <v>0.14164064717570252</v>
          </cell>
          <cell r="L527">
            <v>0.12204781946198857</v>
          </cell>
          <cell r="M527">
            <v>0.16127843929526625</v>
          </cell>
        </row>
        <row r="528">
          <cell r="A528">
            <v>10028</v>
          </cell>
          <cell r="B528" t="str">
            <v>10028</v>
          </cell>
          <cell r="C528" t="str">
            <v>TO</v>
          </cell>
          <cell r="D528" t="str">
            <v>TORINO</v>
          </cell>
          <cell r="E528" t="str">
            <v>PIEMONTE</v>
          </cell>
          <cell r="F528" t="str">
            <v>Nord-Ovest</v>
          </cell>
          <cell r="G528">
            <v>8905</v>
          </cell>
          <cell r="H528">
            <v>3247</v>
          </cell>
          <cell r="I528">
            <v>621</v>
          </cell>
          <cell r="J528">
            <v>0.11678607928276727</v>
          </cell>
          <cell r="K528">
            <v>0.19125346473668001</v>
          </cell>
          <cell r="L528">
            <v>0.12204781946198857</v>
          </cell>
          <cell r="M528">
            <v>0.16127843929526625</v>
          </cell>
        </row>
        <row r="529">
          <cell r="A529">
            <v>10029</v>
          </cell>
          <cell r="B529" t="str">
            <v>10029</v>
          </cell>
          <cell r="C529" t="str">
            <v>TO</v>
          </cell>
          <cell r="D529" t="str">
            <v>TORINO</v>
          </cell>
          <cell r="E529" t="str">
            <v>PIEMONTE</v>
          </cell>
          <cell r="F529" t="str">
            <v>Nord-Ovest</v>
          </cell>
          <cell r="G529">
            <v>4657</v>
          </cell>
          <cell r="H529">
            <v>1715</v>
          </cell>
          <cell r="I529">
            <v>217</v>
          </cell>
          <cell r="J529">
            <v>0.11678607928276727</v>
          </cell>
          <cell r="K529">
            <v>0.12653061224489795</v>
          </cell>
          <cell r="L529">
            <v>0.12204781946198857</v>
          </cell>
          <cell r="M529">
            <v>0.16127843929526625</v>
          </cell>
        </row>
        <row r="530">
          <cell r="A530">
            <v>10030</v>
          </cell>
          <cell r="B530" t="str">
            <v>10030</v>
          </cell>
          <cell r="C530" t="str">
            <v>TO</v>
          </cell>
          <cell r="D530" t="str">
            <v>TORINO</v>
          </cell>
          <cell r="E530" t="str">
            <v>PIEMONTE</v>
          </cell>
          <cell r="F530" t="str">
            <v>Nord-Ovest</v>
          </cell>
          <cell r="G530">
            <v>5470</v>
          </cell>
          <cell r="H530">
            <v>2308</v>
          </cell>
          <cell r="I530">
            <v>401</v>
          </cell>
          <cell r="J530">
            <v>0.11678607928276727</v>
          </cell>
          <cell r="K530">
            <v>0.17374350086655113</v>
          </cell>
          <cell r="L530">
            <v>0.12204781946198857</v>
          </cell>
          <cell r="M530">
            <v>0.16127843929526625</v>
          </cell>
        </row>
        <row r="531">
          <cell r="A531">
            <v>10031</v>
          </cell>
          <cell r="B531" t="str">
            <v>10031</v>
          </cell>
          <cell r="C531" t="str">
            <v>TO</v>
          </cell>
          <cell r="D531" t="str">
            <v>TORINO</v>
          </cell>
          <cell r="E531" t="str">
            <v>PIEMONTE</v>
          </cell>
          <cell r="F531" t="str">
            <v>Nord-Ovest</v>
          </cell>
          <cell r="G531">
            <v>818</v>
          </cell>
          <cell r="H531">
            <v>385</v>
          </cell>
          <cell r="I531">
            <v>40</v>
          </cell>
          <cell r="J531">
            <v>0.11678607928276727</v>
          </cell>
          <cell r="K531">
            <v>0.1038961038961039</v>
          </cell>
          <cell r="L531">
            <v>0.12204781946198857</v>
          </cell>
          <cell r="M531">
            <v>0.16127843929526625</v>
          </cell>
        </row>
        <row r="532">
          <cell r="A532">
            <v>10032</v>
          </cell>
          <cell r="B532" t="str">
            <v>10032</v>
          </cell>
          <cell r="C532" t="str">
            <v>TO</v>
          </cell>
          <cell r="D532" t="str">
            <v>TORINO</v>
          </cell>
          <cell r="E532" t="str">
            <v>PIEMONTE</v>
          </cell>
          <cell r="F532" t="str">
            <v>Nord-Ovest</v>
          </cell>
          <cell r="G532">
            <v>7051</v>
          </cell>
          <cell r="H532">
            <v>2532</v>
          </cell>
          <cell r="I532">
            <v>553</v>
          </cell>
          <cell r="J532">
            <v>0.11678607928276727</v>
          </cell>
          <cell r="K532">
            <v>0.21840442338072669</v>
          </cell>
          <cell r="L532">
            <v>0.12204781946198857</v>
          </cell>
          <cell r="M532">
            <v>0.16127843929526625</v>
          </cell>
        </row>
        <row r="533">
          <cell r="A533">
            <v>10034</v>
          </cell>
          <cell r="B533" t="str">
            <v>10034</v>
          </cell>
          <cell r="C533" t="str">
            <v>TO</v>
          </cell>
          <cell r="D533" t="str">
            <v>TORINO</v>
          </cell>
          <cell r="E533" t="str">
            <v>PIEMONTE</v>
          </cell>
          <cell r="F533" t="str">
            <v>Nord-Ovest</v>
          </cell>
          <cell r="G533">
            <v>24758</v>
          </cell>
          <cell r="H533">
            <v>9121</v>
          </cell>
          <cell r="I533">
            <v>1473</v>
          </cell>
          <cell r="J533">
            <v>0.11678607928276727</v>
          </cell>
          <cell r="K533">
            <v>0.16149545006030042</v>
          </cell>
          <cell r="L533">
            <v>0.12204781946198857</v>
          </cell>
          <cell r="M533">
            <v>0.16127843929526625</v>
          </cell>
        </row>
        <row r="534">
          <cell r="A534">
            <v>10035</v>
          </cell>
          <cell r="B534" t="str">
            <v>10035</v>
          </cell>
          <cell r="C534" t="str">
            <v>TO</v>
          </cell>
          <cell r="D534" t="str">
            <v>TORINO</v>
          </cell>
          <cell r="E534" t="str">
            <v>PIEMONTE</v>
          </cell>
          <cell r="F534" t="str">
            <v>Nord-Ovest</v>
          </cell>
          <cell r="G534">
            <v>3770</v>
          </cell>
          <cell r="H534">
            <v>1551</v>
          </cell>
          <cell r="I534">
            <v>246</v>
          </cell>
          <cell r="J534">
            <v>0.11678607928276727</v>
          </cell>
          <cell r="K534">
            <v>0.15860735009671179</v>
          </cell>
          <cell r="L534">
            <v>0.12204781946198857</v>
          </cell>
          <cell r="M534">
            <v>0.16127843929526625</v>
          </cell>
        </row>
        <row r="535">
          <cell r="A535">
            <v>10036</v>
          </cell>
          <cell r="B535" t="str">
            <v>10036</v>
          </cell>
          <cell r="C535" t="str">
            <v>TO</v>
          </cell>
          <cell r="D535" t="str">
            <v>TORINO</v>
          </cell>
          <cell r="E535" t="str">
            <v>PIEMONTE</v>
          </cell>
          <cell r="F535" t="str">
            <v>Nord-Ovest</v>
          </cell>
          <cell r="G535">
            <v>45984</v>
          </cell>
          <cell r="H535">
            <v>16038</v>
          </cell>
          <cell r="I535">
            <v>2295</v>
          </cell>
          <cell r="J535">
            <v>0.11678607928276727</v>
          </cell>
          <cell r="K535">
            <v>0.14309764309764308</v>
          </cell>
          <cell r="L535">
            <v>0.12204781946198857</v>
          </cell>
          <cell r="M535">
            <v>0.16127843929526625</v>
          </cell>
        </row>
        <row r="536">
          <cell r="A536">
            <v>10037</v>
          </cell>
          <cell r="B536" t="str">
            <v>10037</v>
          </cell>
          <cell r="C536" t="str">
            <v>TO</v>
          </cell>
          <cell r="D536" t="str">
            <v>TORINO</v>
          </cell>
          <cell r="E536" t="str">
            <v>PIEMONTE</v>
          </cell>
          <cell r="F536" t="str">
            <v>Nord-Ovest</v>
          </cell>
          <cell r="G536">
            <v>2194</v>
          </cell>
          <cell r="H536">
            <v>848</v>
          </cell>
          <cell r="I536">
            <v>189</v>
          </cell>
          <cell r="J536">
            <v>0.11678607928276727</v>
          </cell>
          <cell r="K536">
            <v>0.22287735849056603</v>
          </cell>
          <cell r="L536">
            <v>0.12204781946198857</v>
          </cell>
          <cell r="M536">
            <v>0.16127843929526625</v>
          </cell>
        </row>
        <row r="537">
          <cell r="A537">
            <v>10038</v>
          </cell>
          <cell r="B537" t="str">
            <v>10038</v>
          </cell>
          <cell r="C537" t="str">
            <v>TO</v>
          </cell>
          <cell r="D537" t="str">
            <v>TORINO</v>
          </cell>
          <cell r="E537" t="str">
            <v>PIEMONTE</v>
          </cell>
          <cell r="F537" t="str">
            <v>Nord-Ovest</v>
          </cell>
          <cell r="G537">
            <v>4415</v>
          </cell>
          <cell r="H537">
            <v>1846</v>
          </cell>
          <cell r="I537">
            <v>269</v>
          </cell>
          <cell r="J537">
            <v>0.11678607928276727</v>
          </cell>
          <cell r="K537">
            <v>0.14572047670639221</v>
          </cell>
          <cell r="L537">
            <v>0.12204781946198857</v>
          </cell>
          <cell r="M537">
            <v>0.16127843929526625</v>
          </cell>
        </row>
        <row r="538">
          <cell r="A538">
            <v>10040</v>
          </cell>
          <cell r="B538" t="str">
            <v>10040</v>
          </cell>
          <cell r="C538" t="str">
            <v>TO</v>
          </cell>
          <cell r="D538" t="str">
            <v>TORINO</v>
          </cell>
          <cell r="E538" t="str">
            <v>PIEMONTE</v>
          </cell>
          <cell r="F538" t="str">
            <v>Nord-Ovest</v>
          </cell>
          <cell r="G538">
            <v>85426</v>
          </cell>
          <cell r="H538">
            <v>30942</v>
          </cell>
          <cell r="I538">
            <v>5407</v>
          </cell>
          <cell r="J538">
            <v>0.11678607928276727</v>
          </cell>
          <cell r="K538">
            <v>0.17474629952814943</v>
          </cell>
          <cell r="L538">
            <v>0.12204781946198857</v>
          </cell>
          <cell r="M538">
            <v>0.16127843929526625</v>
          </cell>
        </row>
        <row r="539">
          <cell r="A539">
            <v>10041</v>
          </cell>
          <cell r="B539" t="str">
            <v>10041</v>
          </cell>
          <cell r="C539" t="str">
            <v>TO</v>
          </cell>
          <cell r="D539" t="str">
            <v>TORINO</v>
          </cell>
          <cell r="E539" t="str">
            <v>PIEMONTE</v>
          </cell>
          <cell r="F539" t="str">
            <v>Nord-Ovest</v>
          </cell>
          <cell r="G539">
            <v>8627</v>
          </cell>
          <cell r="H539">
            <v>3339</v>
          </cell>
          <cell r="I539">
            <v>343</v>
          </cell>
          <cell r="J539">
            <v>0.11678607928276727</v>
          </cell>
          <cell r="K539">
            <v>0.10272536687631027</v>
          </cell>
          <cell r="L539">
            <v>0.12204781946198857</v>
          </cell>
          <cell r="M539">
            <v>0.16127843929526625</v>
          </cell>
        </row>
        <row r="540">
          <cell r="A540">
            <v>10042</v>
          </cell>
          <cell r="B540" t="str">
            <v>10042</v>
          </cell>
          <cell r="C540" t="str">
            <v>TO</v>
          </cell>
          <cell r="D540" t="str">
            <v>TORINO</v>
          </cell>
          <cell r="E540" t="str">
            <v>PIEMONTE</v>
          </cell>
          <cell r="F540" t="str">
            <v>Nord-Ovest</v>
          </cell>
          <cell r="G540">
            <v>44069</v>
          </cell>
          <cell r="H540">
            <v>15166</v>
          </cell>
          <cell r="I540">
            <v>2146</v>
          </cell>
          <cell r="J540">
            <v>0.11678607928276727</v>
          </cell>
          <cell r="K540">
            <v>0.14150072530660687</v>
          </cell>
          <cell r="L540">
            <v>0.12204781946198857</v>
          </cell>
          <cell r="M540">
            <v>0.16127843929526625</v>
          </cell>
        </row>
        <row r="541">
          <cell r="A541">
            <v>10043</v>
          </cell>
          <cell r="B541" t="str">
            <v>10043</v>
          </cell>
          <cell r="C541" t="str">
            <v>TO</v>
          </cell>
          <cell r="D541" t="str">
            <v>TORINO</v>
          </cell>
          <cell r="E541" t="str">
            <v>PIEMONTE</v>
          </cell>
          <cell r="F541" t="str">
            <v>Nord-Ovest</v>
          </cell>
          <cell r="G541">
            <v>20897</v>
          </cell>
          <cell r="H541">
            <v>7343</v>
          </cell>
          <cell r="I541">
            <v>1115</v>
          </cell>
          <cell r="J541">
            <v>0.11678607928276727</v>
          </cell>
          <cell r="K541">
            <v>0.15184529483862183</v>
          </cell>
          <cell r="L541">
            <v>0.12204781946198857</v>
          </cell>
          <cell r="M541">
            <v>0.16127843929526625</v>
          </cell>
        </row>
        <row r="542">
          <cell r="A542">
            <v>10044</v>
          </cell>
          <cell r="B542" t="str">
            <v>10044</v>
          </cell>
          <cell r="C542" t="str">
            <v>TO</v>
          </cell>
          <cell r="D542" t="str">
            <v>TORINO</v>
          </cell>
          <cell r="E542" t="str">
            <v>PIEMONTE</v>
          </cell>
          <cell r="F542" t="str">
            <v>Nord-Ovest</v>
          </cell>
          <cell r="G542">
            <v>11416</v>
          </cell>
          <cell r="H542">
            <v>4077</v>
          </cell>
          <cell r="I542">
            <v>664</v>
          </cell>
          <cell r="J542">
            <v>0.11678607928276727</v>
          </cell>
          <cell r="K542">
            <v>0.16286485160657346</v>
          </cell>
          <cell r="L542">
            <v>0.12204781946198857</v>
          </cell>
          <cell r="M542">
            <v>0.16127843929526625</v>
          </cell>
        </row>
        <row r="543">
          <cell r="A543">
            <v>10045</v>
          </cell>
          <cell r="B543" t="str">
            <v>10045</v>
          </cell>
          <cell r="C543" t="str">
            <v>TO</v>
          </cell>
          <cell r="D543" t="str">
            <v>TORINO</v>
          </cell>
          <cell r="E543" t="str">
            <v>PIEMONTE</v>
          </cell>
          <cell r="F543" t="str">
            <v>Nord-Ovest</v>
          </cell>
          <cell r="G543">
            <v>15554</v>
          </cell>
          <cell r="H543">
            <v>5383</v>
          </cell>
          <cell r="I543">
            <v>853</v>
          </cell>
          <cell r="J543">
            <v>0.11678607928276727</v>
          </cell>
          <cell r="K543">
            <v>0.15846182426156419</v>
          </cell>
          <cell r="L543">
            <v>0.12204781946198857</v>
          </cell>
          <cell r="M543">
            <v>0.16127843929526625</v>
          </cell>
        </row>
        <row r="544">
          <cell r="A544">
            <v>10046</v>
          </cell>
          <cell r="B544" t="str">
            <v>10046</v>
          </cell>
          <cell r="C544" t="str">
            <v>TO</v>
          </cell>
          <cell r="D544" t="str">
            <v>TORINO</v>
          </cell>
          <cell r="E544" t="str">
            <v>PIEMONTE</v>
          </cell>
          <cell r="F544" t="str">
            <v>Nord-Ovest</v>
          </cell>
          <cell r="G544">
            <v>9019</v>
          </cell>
          <cell r="H544">
            <v>3214</v>
          </cell>
          <cell r="I544">
            <v>411</v>
          </cell>
          <cell r="J544">
            <v>0.11678607928276727</v>
          </cell>
          <cell r="K544">
            <v>0.12787803360298694</v>
          </cell>
          <cell r="L544">
            <v>0.12204781946198857</v>
          </cell>
          <cell r="M544">
            <v>0.16127843929526625</v>
          </cell>
        </row>
        <row r="545">
          <cell r="A545">
            <v>10048</v>
          </cell>
          <cell r="B545" t="str">
            <v>10048</v>
          </cell>
          <cell r="C545" t="str">
            <v>TO</v>
          </cell>
          <cell r="D545" t="str">
            <v>TORINO</v>
          </cell>
          <cell r="E545" t="str">
            <v>PIEMONTE</v>
          </cell>
          <cell r="F545" t="str">
            <v>Nord-Ovest</v>
          </cell>
          <cell r="G545">
            <v>13435</v>
          </cell>
          <cell r="H545">
            <v>4645</v>
          </cell>
          <cell r="I545">
            <v>825</v>
          </cell>
          <cell r="J545">
            <v>0.11678607928276727</v>
          </cell>
          <cell r="K545">
            <v>0.17761033369214208</v>
          </cell>
          <cell r="L545">
            <v>0.12204781946198857</v>
          </cell>
          <cell r="M545">
            <v>0.16127843929526625</v>
          </cell>
        </row>
        <row r="546">
          <cell r="A546">
            <v>10050</v>
          </cell>
          <cell r="B546" t="str">
            <v>10050</v>
          </cell>
          <cell r="C546" t="str">
            <v>TO</v>
          </cell>
          <cell r="D546" t="str">
            <v>TORINO</v>
          </cell>
          <cell r="E546" t="str">
            <v>PIEMONTE</v>
          </cell>
          <cell r="F546" t="str">
            <v>Nord-Ovest</v>
          </cell>
          <cell r="G546">
            <v>24424</v>
          </cell>
          <cell r="H546">
            <v>10603</v>
          </cell>
          <cell r="I546">
            <v>1379</v>
          </cell>
          <cell r="J546">
            <v>0.11678607928276727</v>
          </cell>
          <cell r="K546">
            <v>0.13005753088748467</v>
          </cell>
          <cell r="L546">
            <v>0.12204781946198857</v>
          </cell>
          <cell r="M546">
            <v>0.16127843929526625</v>
          </cell>
        </row>
        <row r="547">
          <cell r="A547">
            <v>10051</v>
          </cell>
          <cell r="B547" t="str">
            <v>10051</v>
          </cell>
          <cell r="C547" t="str">
            <v>TO</v>
          </cell>
          <cell r="D547" t="str">
            <v>TORINO</v>
          </cell>
          <cell r="E547" t="str">
            <v>PIEMONTE</v>
          </cell>
          <cell r="F547" t="str">
            <v>Nord-Ovest</v>
          </cell>
          <cell r="G547">
            <v>9997</v>
          </cell>
          <cell r="H547">
            <v>3854</v>
          </cell>
          <cell r="I547">
            <v>770</v>
          </cell>
          <cell r="J547">
            <v>0.11678607928276727</v>
          </cell>
          <cell r="K547">
            <v>0.19979242345614945</v>
          </cell>
          <cell r="L547">
            <v>0.12204781946198857</v>
          </cell>
          <cell r="M547">
            <v>0.16127843929526625</v>
          </cell>
        </row>
        <row r="548">
          <cell r="A548">
            <v>10052</v>
          </cell>
          <cell r="B548" t="str">
            <v>10052</v>
          </cell>
          <cell r="C548" t="str">
            <v>TO</v>
          </cell>
          <cell r="D548" t="str">
            <v>TORINO</v>
          </cell>
          <cell r="E548" t="str">
            <v>PIEMONTE</v>
          </cell>
          <cell r="F548" t="str">
            <v>Nord-Ovest</v>
          </cell>
          <cell r="G548">
            <v>3186</v>
          </cell>
          <cell r="H548">
            <v>1283</v>
          </cell>
          <cell r="I548">
            <v>248</v>
          </cell>
          <cell r="J548">
            <v>0.11678607928276727</v>
          </cell>
          <cell r="K548">
            <v>0.19329696024941542</v>
          </cell>
          <cell r="L548">
            <v>0.12204781946198857</v>
          </cell>
          <cell r="M548">
            <v>0.16127843929526625</v>
          </cell>
        </row>
        <row r="549">
          <cell r="A549">
            <v>10053</v>
          </cell>
          <cell r="B549" t="str">
            <v>10053</v>
          </cell>
          <cell r="C549" t="str">
            <v>TO</v>
          </cell>
          <cell r="D549" t="str">
            <v>TORINO</v>
          </cell>
          <cell r="E549" t="str">
            <v>PIEMONTE</v>
          </cell>
          <cell r="F549" t="str">
            <v>Nord-Ovest</v>
          </cell>
          <cell r="G549">
            <v>6631</v>
          </cell>
          <cell r="H549">
            <v>2687</v>
          </cell>
          <cell r="I549">
            <v>331</v>
          </cell>
          <cell r="J549">
            <v>0.11678607928276727</v>
          </cell>
          <cell r="K549">
            <v>0.12318570896911053</v>
          </cell>
          <cell r="L549">
            <v>0.12204781946198857</v>
          </cell>
          <cell r="M549">
            <v>0.16127843929526625</v>
          </cell>
        </row>
        <row r="550">
          <cell r="A550">
            <v>10054</v>
          </cell>
          <cell r="B550" t="str">
            <v>10054</v>
          </cell>
          <cell r="C550" t="str">
            <v>TO</v>
          </cell>
          <cell r="D550" t="str">
            <v>TORINO</v>
          </cell>
          <cell r="E550" t="str">
            <v>PIEMONTE</v>
          </cell>
          <cell r="F550" t="str">
            <v>Nord-Ovest</v>
          </cell>
          <cell r="G550">
            <v>1090</v>
          </cell>
          <cell r="H550">
            <v>482</v>
          </cell>
          <cell r="I550">
            <v>95</v>
          </cell>
          <cell r="J550">
            <v>0.11678607928276727</v>
          </cell>
          <cell r="K550">
            <v>0.1970954356846473</v>
          </cell>
          <cell r="L550">
            <v>0.12204781946198857</v>
          </cell>
          <cell r="M550">
            <v>0.16127843929526625</v>
          </cell>
        </row>
        <row r="551">
          <cell r="A551">
            <v>10055</v>
          </cell>
          <cell r="B551" t="str">
            <v>10055</v>
          </cell>
          <cell r="C551" t="str">
            <v>TO</v>
          </cell>
          <cell r="D551" t="str">
            <v>TORINO</v>
          </cell>
          <cell r="E551" t="str">
            <v>PIEMONTE</v>
          </cell>
          <cell r="F551" t="str">
            <v>Nord-Ovest</v>
          </cell>
          <cell r="G551">
            <v>4303</v>
          </cell>
          <cell r="H551">
            <v>1915</v>
          </cell>
          <cell r="I551">
            <v>173</v>
          </cell>
          <cell r="J551">
            <v>0.11678607928276727</v>
          </cell>
          <cell r="K551">
            <v>9.0339425587467367E-2</v>
          </cell>
          <cell r="L551">
            <v>0.12204781946198857</v>
          </cell>
          <cell r="M551">
            <v>0.16127843929526625</v>
          </cell>
        </row>
        <row r="552">
          <cell r="A552">
            <v>10056</v>
          </cell>
          <cell r="B552" t="str">
            <v>10056</v>
          </cell>
          <cell r="C552" t="str">
            <v>TO</v>
          </cell>
          <cell r="D552" t="str">
            <v>TORINO</v>
          </cell>
          <cell r="E552" t="str">
            <v>PIEMONTE</v>
          </cell>
          <cell r="F552" t="str">
            <v>Nord-Ovest</v>
          </cell>
          <cell r="G552">
            <v>2136</v>
          </cell>
          <cell r="H552">
            <v>897</v>
          </cell>
          <cell r="I552">
            <v>197</v>
          </cell>
          <cell r="J552">
            <v>0.11678607928276727</v>
          </cell>
          <cell r="K552">
            <v>0.21962095875139354</v>
          </cell>
          <cell r="L552">
            <v>0.12204781946198857</v>
          </cell>
          <cell r="M552">
            <v>0.16127843929526625</v>
          </cell>
        </row>
        <row r="553">
          <cell r="A553">
            <v>10057</v>
          </cell>
          <cell r="B553" t="str">
            <v>10057</v>
          </cell>
          <cell r="C553" t="str">
            <v>TO</v>
          </cell>
          <cell r="D553" t="str">
            <v>TORINO</v>
          </cell>
          <cell r="E553" t="str">
            <v>PIEMONTE</v>
          </cell>
          <cell r="F553" t="str">
            <v>Nord-Ovest</v>
          </cell>
          <cell r="G553">
            <v>3836</v>
          </cell>
          <cell r="H553">
            <v>1446</v>
          </cell>
          <cell r="I553">
            <v>257</v>
          </cell>
          <cell r="J553">
            <v>0.11678607928276727</v>
          </cell>
          <cell r="K553">
            <v>0.177731673582296</v>
          </cell>
          <cell r="L553">
            <v>0.12204781946198857</v>
          </cell>
          <cell r="M553">
            <v>0.16127843929526625</v>
          </cell>
        </row>
        <row r="554">
          <cell r="A554">
            <v>10058</v>
          </cell>
          <cell r="B554" t="str">
            <v>10058</v>
          </cell>
          <cell r="C554" t="str">
            <v>TO</v>
          </cell>
          <cell r="D554" t="str">
            <v>TORINO</v>
          </cell>
          <cell r="E554" t="str">
            <v>PIEMONTE</v>
          </cell>
          <cell r="F554" t="str">
            <v>Nord-Ovest</v>
          </cell>
          <cell r="G554">
            <v>796</v>
          </cell>
          <cell r="H554">
            <v>331</v>
          </cell>
          <cell r="I554">
            <v>80</v>
          </cell>
          <cell r="J554">
            <v>0.11678607928276727</v>
          </cell>
          <cell r="K554">
            <v>0.24169184290030213</v>
          </cell>
          <cell r="L554">
            <v>0.12204781946198857</v>
          </cell>
          <cell r="M554">
            <v>0.16127843929526625</v>
          </cell>
        </row>
        <row r="555">
          <cell r="A555">
            <v>10059</v>
          </cell>
          <cell r="B555" t="str">
            <v>10059</v>
          </cell>
          <cell r="C555" t="str">
            <v>TO</v>
          </cell>
          <cell r="D555" t="str">
            <v>TORINO</v>
          </cell>
          <cell r="E555" t="str">
            <v>PIEMONTE</v>
          </cell>
          <cell r="F555" t="str">
            <v>Nord-Ovest</v>
          </cell>
          <cell r="G555">
            <v>7334</v>
          </cell>
          <cell r="H555">
            <v>2983</v>
          </cell>
          <cell r="I555">
            <v>457</v>
          </cell>
          <cell r="J555">
            <v>0.11678607928276727</v>
          </cell>
          <cell r="K555">
            <v>0.15320147502514248</v>
          </cell>
          <cell r="L555">
            <v>0.12204781946198857</v>
          </cell>
          <cell r="M555">
            <v>0.16127843929526625</v>
          </cell>
        </row>
        <row r="556">
          <cell r="A556">
            <v>10060</v>
          </cell>
          <cell r="B556" t="str">
            <v>10060</v>
          </cell>
          <cell r="C556" t="str">
            <v>TO</v>
          </cell>
          <cell r="D556" t="str">
            <v>TORINO</v>
          </cell>
          <cell r="E556" t="str">
            <v>PIEMONTE</v>
          </cell>
          <cell r="F556" t="str">
            <v>Nord-Ovest</v>
          </cell>
          <cell r="G556">
            <v>61556</v>
          </cell>
          <cell r="H556">
            <v>23921</v>
          </cell>
          <cell r="I556">
            <v>3694</v>
          </cell>
          <cell r="J556">
            <v>0.11678607928276727</v>
          </cell>
          <cell r="K556">
            <v>0.15442498223318424</v>
          </cell>
          <cell r="L556">
            <v>0.12204781946198857</v>
          </cell>
          <cell r="M556">
            <v>0.16127843929526625</v>
          </cell>
        </row>
        <row r="557">
          <cell r="A557">
            <v>10061</v>
          </cell>
          <cell r="B557" t="str">
            <v>10061</v>
          </cell>
          <cell r="C557" t="str">
            <v>TO</v>
          </cell>
          <cell r="D557" t="str">
            <v>TORINO</v>
          </cell>
          <cell r="E557" t="str">
            <v>PIEMONTE</v>
          </cell>
          <cell r="F557" t="str">
            <v>Nord-Ovest</v>
          </cell>
          <cell r="G557">
            <v>5230</v>
          </cell>
          <cell r="H557">
            <v>1984</v>
          </cell>
          <cell r="I557">
            <v>170</v>
          </cell>
          <cell r="J557">
            <v>0.11678607928276727</v>
          </cell>
          <cell r="K557">
            <v>8.5685483870967735E-2</v>
          </cell>
          <cell r="L557">
            <v>0.12204781946198857</v>
          </cell>
          <cell r="M557">
            <v>0.16127843929526625</v>
          </cell>
        </row>
        <row r="558">
          <cell r="A558">
            <v>10062</v>
          </cell>
          <cell r="B558" t="str">
            <v>10062</v>
          </cell>
          <cell r="C558" t="str">
            <v>TO</v>
          </cell>
          <cell r="D558" t="str">
            <v>TORINO</v>
          </cell>
          <cell r="E558" t="str">
            <v>PIEMONTE</v>
          </cell>
          <cell r="F558" t="str">
            <v>Nord-Ovest</v>
          </cell>
          <cell r="G558">
            <v>8042</v>
          </cell>
          <cell r="H558">
            <v>3392</v>
          </cell>
          <cell r="I558">
            <v>477</v>
          </cell>
          <cell r="J558">
            <v>0.11678607928276727</v>
          </cell>
          <cell r="K558">
            <v>0.140625</v>
          </cell>
          <cell r="L558">
            <v>0.12204781946198857</v>
          </cell>
          <cell r="M558">
            <v>0.16127843929526625</v>
          </cell>
        </row>
        <row r="559">
          <cell r="A559">
            <v>10063</v>
          </cell>
          <cell r="B559" t="str">
            <v>10063</v>
          </cell>
          <cell r="C559" t="str">
            <v>TO</v>
          </cell>
          <cell r="D559" t="str">
            <v>TORINO</v>
          </cell>
          <cell r="E559" t="str">
            <v>PIEMONTE</v>
          </cell>
          <cell r="F559" t="str">
            <v>Nord-Ovest</v>
          </cell>
          <cell r="G559">
            <v>4668</v>
          </cell>
          <cell r="H559">
            <v>2006</v>
          </cell>
          <cell r="I559">
            <v>282</v>
          </cell>
          <cell r="J559">
            <v>0.11678607928276727</v>
          </cell>
          <cell r="K559">
            <v>0.14057826520438685</v>
          </cell>
          <cell r="L559">
            <v>0.12204781946198857</v>
          </cell>
          <cell r="M559">
            <v>0.16127843929526625</v>
          </cell>
        </row>
        <row r="560">
          <cell r="A560">
            <v>10064</v>
          </cell>
          <cell r="B560" t="str">
            <v>10064</v>
          </cell>
          <cell r="C560" t="str">
            <v>TO</v>
          </cell>
          <cell r="D560" t="str">
            <v>TORINO</v>
          </cell>
          <cell r="E560" t="str">
            <v>PIEMONTE</v>
          </cell>
          <cell r="F560" t="str">
            <v>Nord-Ovest</v>
          </cell>
          <cell r="G560">
            <v>35239</v>
          </cell>
          <cell r="H560">
            <v>14073</v>
          </cell>
          <cell r="I560">
            <v>1876</v>
          </cell>
          <cell r="J560">
            <v>0.11678607928276727</v>
          </cell>
          <cell r="K560">
            <v>0.13330491011156115</v>
          </cell>
          <cell r="L560">
            <v>0.12204781946198857</v>
          </cell>
          <cell r="M560">
            <v>0.16127843929526625</v>
          </cell>
        </row>
        <row r="561">
          <cell r="A561">
            <v>10065</v>
          </cell>
          <cell r="B561" t="str">
            <v>10065</v>
          </cell>
          <cell r="C561" t="str">
            <v>TO</v>
          </cell>
          <cell r="D561" t="str">
            <v>TORINO</v>
          </cell>
          <cell r="E561" t="str">
            <v>PIEMONTE</v>
          </cell>
          <cell r="F561" t="str">
            <v>Nord-Ovest</v>
          </cell>
          <cell r="G561">
            <v>1917</v>
          </cell>
          <cell r="H561">
            <v>891</v>
          </cell>
          <cell r="I561">
            <v>121</v>
          </cell>
          <cell r="J561">
            <v>0.11678607928276727</v>
          </cell>
          <cell r="K561">
            <v>0.13580246913580246</v>
          </cell>
          <cell r="L561">
            <v>0.12204781946198857</v>
          </cell>
          <cell r="M561">
            <v>0.16127843929526625</v>
          </cell>
        </row>
        <row r="562">
          <cell r="A562">
            <v>10066</v>
          </cell>
          <cell r="B562" t="str">
            <v>10066</v>
          </cell>
          <cell r="C562" t="str">
            <v>TO</v>
          </cell>
          <cell r="D562" t="str">
            <v>TORINO</v>
          </cell>
          <cell r="E562" t="str">
            <v>PIEMONTE</v>
          </cell>
          <cell r="F562" t="str">
            <v>Nord-Ovest</v>
          </cell>
          <cell r="G562">
            <v>4601</v>
          </cell>
          <cell r="H562">
            <v>2140</v>
          </cell>
          <cell r="I562">
            <v>353</v>
          </cell>
          <cell r="J562">
            <v>0.11678607928276727</v>
          </cell>
          <cell r="K562">
            <v>0.16495327102803739</v>
          </cell>
          <cell r="L562">
            <v>0.12204781946198857</v>
          </cell>
          <cell r="M562">
            <v>0.16127843929526625</v>
          </cell>
        </row>
        <row r="563">
          <cell r="A563">
            <v>10067</v>
          </cell>
          <cell r="B563" t="str">
            <v>10067</v>
          </cell>
          <cell r="C563" t="str">
            <v>TO</v>
          </cell>
          <cell r="D563" t="str">
            <v>TORINO</v>
          </cell>
          <cell r="E563" t="str">
            <v>PIEMONTE</v>
          </cell>
          <cell r="F563" t="str">
            <v>Nord-Ovest</v>
          </cell>
          <cell r="G563">
            <v>5081</v>
          </cell>
          <cell r="H563">
            <v>1929</v>
          </cell>
          <cell r="I563">
            <v>210</v>
          </cell>
          <cell r="J563">
            <v>0.11678607928276727</v>
          </cell>
          <cell r="K563">
            <v>0.1088646967340591</v>
          </cell>
          <cell r="L563">
            <v>0.12204781946198857</v>
          </cell>
          <cell r="M563">
            <v>0.16127843929526625</v>
          </cell>
        </row>
        <row r="564">
          <cell r="A564">
            <v>10068</v>
          </cell>
          <cell r="B564" t="str">
            <v>10068</v>
          </cell>
          <cell r="C564" t="str">
            <v>TO</v>
          </cell>
          <cell r="D564" t="str">
            <v>TORINO</v>
          </cell>
          <cell r="E564" t="str">
            <v>PIEMONTE</v>
          </cell>
          <cell r="F564" t="str">
            <v>Nord-Ovest</v>
          </cell>
          <cell r="G564">
            <v>4746</v>
          </cell>
          <cell r="H564">
            <v>1773</v>
          </cell>
          <cell r="I564">
            <v>173</v>
          </cell>
          <cell r="J564">
            <v>0.11678607928276727</v>
          </cell>
          <cell r="K564">
            <v>9.7574732092498589E-2</v>
          </cell>
          <cell r="L564">
            <v>0.12204781946198857</v>
          </cell>
          <cell r="M564">
            <v>0.16127843929526625</v>
          </cell>
        </row>
        <row r="565">
          <cell r="A565">
            <v>10069</v>
          </cell>
          <cell r="B565" t="str">
            <v>10069</v>
          </cell>
          <cell r="C565" t="str">
            <v>TO</v>
          </cell>
          <cell r="D565" t="str">
            <v>TORINO</v>
          </cell>
          <cell r="E565" t="str">
            <v>PIEMONTE</v>
          </cell>
          <cell r="F565" t="str">
            <v>Nord-Ovest</v>
          </cell>
          <cell r="G565">
            <v>4252</v>
          </cell>
          <cell r="H565">
            <v>1734</v>
          </cell>
          <cell r="I565">
            <v>323</v>
          </cell>
          <cell r="J565">
            <v>0.11678607928276727</v>
          </cell>
          <cell r="K565">
            <v>0.18627450980392157</v>
          </cell>
          <cell r="L565">
            <v>0.12204781946198857</v>
          </cell>
          <cell r="M565">
            <v>0.16127843929526625</v>
          </cell>
        </row>
        <row r="566">
          <cell r="A566">
            <v>10070</v>
          </cell>
          <cell r="B566" t="str">
            <v>10070</v>
          </cell>
          <cell r="C566" t="str">
            <v>TO</v>
          </cell>
          <cell r="D566" t="str">
            <v>TORINO</v>
          </cell>
          <cell r="E566" t="str">
            <v>PIEMONTE</v>
          </cell>
          <cell r="F566" t="str">
            <v>Nord-Ovest</v>
          </cell>
          <cell r="G566">
            <v>40906</v>
          </cell>
          <cell r="H566">
            <v>17273</v>
          </cell>
          <cell r="I566">
            <v>2469</v>
          </cell>
          <cell r="J566">
            <v>0.11678607928276727</v>
          </cell>
          <cell r="K566">
            <v>0.14293984831818446</v>
          </cell>
          <cell r="L566">
            <v>0.12204781946198857</v>
          </cell>
          <cell r="M566">
            <v>0.16127843929526625</v>
          </cell>
        </row>
        <row r="567">
          <cell r="A567">
            <v>10071</v>
          </cell>
          <cell r="B567" t="str">
            <v>10071</v>
          </cell>
          <cell r="C567" t="str">
            <v>TO</v>
          </cell>
          <cell r="D567" t="str">
            <v>TORINO</v>
          </cell>
          <cell r="E567" t="str">
            <v>PIEMONTE</v>
          </cell>
          <cell r="F567" t="str">
            <v>Nord-Ovest</v>
          </cell>
          <cell r="G567">
            <v>10544</v>
          </cell>
          <cell r="H567">
            <v>3492</v>
          </cell>
          <cell r="I567">
            <v>755</v>
          </cell>
          <cell r="J567">
            <v>0.11678607928276727</v>
          </cell>
          <cell r="K567">
            <v>0.21620847651775488</v>
          </cell>
          <cell r="L567">
            <v>0.12204781946198857</v>
          </cell>
          <cell r="M567">
            <v>0.16127843929526625</v>
          </cell>
        </row>
        <row r="568">
          <cell r="A568">
            <v>10072</v>
          </cell>
          <cell r="B568" t="str">
            <v>10072</v>
          </cell>
          <cell r="C568" t="str">
            <v>TO</v>
          </cell>
          <cell r="D568" t="str">
            <v>TORINO</v>
          </cell>
          <cell r="E568" t="str">
            <v>PIEMONTE</v>
          </cell>
          <cell r="F568" t="str">
            <v>Nord-Ovest</v>
          </cell>
          <cell r="G568">
            <v>13766</v>
          </cell>
          <cell r="H568">
            <v>4878</v>
          </cell>
          <cell r="I568">
            <v>731</v>
          </cell>
          <cell r="J568">
            <v>0.11678607928276727</v>
          </cell>
          <cell r="K568">
            <v>0.14985649856498565</v>
          </cell>
          <cell r="L568">
            <v>0.12204781946198857</v>
          </cell>
          <cell r="M568">
            <v>0.16127843929526625</v>
          </cell>
        </row>
        <row r="569">
          <cell r="A569">
            <v>10073</v>
          </cell>
          <cell r="B569" t="str">
            <v>10073</v>
          </cell>
          <cell r="C569" t="str">
            <v>TO</v>
          </cell>
          <cell r="D569" t="str">
            <v>TORINO</v>
          </cell>
          <cell r="E569" t="str">
            <v>PIEMONTE</v>
          </cell>
          <cell r="F569" t="str">
            <v>Nord-Ovest</v>
          </cell>
          <cell r="G569">
            <v>18151</v>
          </cell>
          <cell r="H569">
            <v>6711</v>
          </cell>
          <cell r="I569">
            <v>895</v>
          </cell>
          <cell r="J569">
            <v>0.11678607928276727</v>
          </cell>
          <cell r="K569">
            <v>0.13336313515124423</v>
          </cell>
          <cell r="L569">
            <v>0.12204781946198857</v>
          </cell>
          <cell r="M569">
            <v>0.16127843929526625</v>
          </cell>
        </row>
        <row r="570">
          <cell r="A570">
            <v>10074</v>
          </cell>
          <cell r="B570" t="str">
            <v>10074</v>
          </cell>
          <cell r="C570" t="str">
            <v>TO</v>
          </cell>
          <cell r="D570" t="str">
            <v>TORINO</v>
          </cell>
          <cell r="E570" t="str">
            <v>PIEMONTE</v>
          </cell>
          <cell r="F570" t="str">
            <v>Nord-Ovest</v>
          </cell>
          <cell r="G570">
            <v>5228</v>
          </cell>
          <cell r="H570">
            <v>2248</v>
          </cell>
          <cell r="I570">
            <v>327</v>
          </cell>
          <cell r="J570">
            <v>0.11678607928276727</v>
          </cell>
          <cell r="K570">
            <v>0.14546263345195729</v>
          </cell>
          <cell r="L570">
            <v>0.12204781946198857</v>
          </cell>
          <cell r="M570">
            <v>0.16127843929526625</v>
          </cell>
        </row>
        <row r="571">
          <cell r="A571">
            <v>10075</v>
          </cell>
          <cell r="B571" t="str">
            <v>10075</v>
          </cell>
          <cell r="C571" t="str">
            <v>TO</v>
          </cell>
          <cell r="D571" t="str">
            <v>TORINO</v>
          </cell>
          <cell r="E571" t="str">
            <v>PIEMONTE</v>
          </cell>
          <cell r="F571" t="str">
            <v>Nord-Ovest</v>
          </cell>
          <cell r="G571">
            <v>4090</v>
          </cell>
          <cell r="H571">
            <v>1654</v>
          </cell>
          <cell r="I571">
            <v>203</v>
          </cell>
          <cell r="J571">
            <v>0.11678607928276727</v>
          </cell>
          <cell r="K571">
            <v>0.12273276904474002</v>
          </cell>
          <cell r="L571">
            <v>0.12204781946198857</v>
          </cell>
          <cell r="M571">
            <v>0.16127843929526625</v>
          </cell>
        </row>
        <row r="572">
          <cell r="A572">
            <v>10076</v>
          </cell>
          <cell r="B572" t="str">
            <v>10076</v>
          </cell>
          <cell r="C572" t="str">
            <v>TO</v>
          </cell>
          <cell r="D572" t="str">
            <v>TORINO</v>
          </cell>
          <cell r="E572" t="str">
            <v>PIEMONTE</v>
          </cell>
          <cell r="F572" t="str">
            <v>Nord-Ovest</v>
          </cell>
          <cell r="G572">
            <v>6496</v>
          </cell>
          <cell r="H572">
            <v>2366</v>
          </cell>
          <cell r="I572">
            <v>269</v>
          </cell>
          <cell r="J572">
            <v>0.11678607928276727</v>
          </cell>
          <cell r="K572">
            <v>0.11369399830938293</v>
          </cell>
          <cell r="L572">
            <v>0.12204781946198857</v>
          </cell>
          <cell r="M572">
            <v>0.16127843929526625</v>
          </cell>
        </row>
        <row r="573">
          <cell r="A573">
            <v>10077</v>
          </cell>
          <cell r="B573" t="str">
            <v>10077</v>
          </cell>
          <cell r="C573" t="str">
            <v>TO</v>
          </cell>
          <cell r="D573" t="str">
            <v>TORINO</v>
          </cell>
          <cell r="E573" t="str">
            <v>PIEMONTE</v>
          </cell>
          <cell r="F573" t="str">
            <v>Nord-Ovest</v>
          </cell>
          <cell r="G573">
            <v>798</v>
          </cell>
          <cell r="H573">
            <v>316</v>
          </cell>
          <cell r="I573">
            <v>331</v>
          </cell>
          <cell r="J573">
            <v>0.11678607928276727</v>
          </cell>
          <cell r="K573">
            <v>1.0474683544303798</v>
          </cell>
          <cell r="L573">
            <v>0.12204781946198857</v>
          </cell>
          <cell r="M573">
            <v>0.16127843929526625</v>
          </cell>
        </row>
        <row r="574">
          <cell r="A574">
            <v>10078</v>
          </cell>
          <cell r="B574" t="str">
            <v>10078</v>
          </cell>
          <cell r="C574" t="str">
            <v>TO</v>
          </cell>
          <cell r="D574" t="str">
            <v>TORINO</v>
          </cell>
          <cell r="E574" t="str">
            <v>PIEMONTE</v>
          </cell>
          <cell r="F574" t="str">
            <v>Nord-Ovest</v>
          </cell>
          <cell r="G574">
            <v>30614</v>
          </cell>
          <cell r="H574">
            <v>10661</v>
          </cell>
          <cell r="I574">
            <v>1703</v>
          </cell>
          <cell r="J574">
            <v>0.11678607928276727</v>
          </cell>
          <cell r="K574">
            <v>0.15974111246599756</v>
          </cell>
          <cell r="L574">
            <v>0.12204781946198857</v>
          </cell>
          <cell r="M574">
            <v>0.16127843929526625</v>
          </cell>
        </row>
        <row r="575">
          <cell r="A575">
            <v>10080</v>
          </cell>
          <cell r="B575" t="str">
            <v>10080</v>
          </cell>
          <cell r="C575" t="str">
            <v>TO</v>
          </cell>
          <cell r="D575" t="str">
            <v>TORINO</v>
          </cell>
          <cell r="E575" t="str">
            <v>PIEMONTE</v>
          </cell>
          <cell r="F575" t="str">
            <v>Nord-Ovest</v>
          </cell>
          <cell r="G575">
            <v>33150</v>
          </cell>
          <cell r="H575">
            <v>13800</v>
          </cell>
          <cell r="I575">
            <v>1616</v>
          </cell>
          <cell r="J575">
            <v>0.11678607928276727</v>
          </cell>
          <cell r="K575">
            <v>0.11710144927536231</v>
          </cell>
          <cell r="L575">
            <v>0.12204781946198857</v>
          </cell>
          <cell r="M575">
            <v>0.16127843929526625</v>
          </cell>
        </row>
        <row r="576">
          <cell r="A576">
            <v>10081</v>
          </cell>
          <cell r="B576" t="str">
            <v>10081</v>
          </cell>
          <cell r="C576" t="str">
            <v>TO</v>
          </cell>
          <cell r="D576" t="str">
            <v>TORINO</v>
          </cell>
          <cell r="E576" t="str">
            <v>PIEMONTE</v>
          </cell>
          <cell r="F576" t="str">
            <v>Nord-Ovest</v>
          </cell>
          <cell r="G576">
            <v>9011</v>
          </cell>
          <cell r="H576">
            <v>3761</v>
          </cell>
          <cell r="I576">
            <v>390</v>
          </cell>
          <cell r="J576">
            <v>0.11678607928276727</v>
          </cell>
          <cell r="K576">
            <v>0.10369582557830365</v>
          </cell>
          <cell r="L576">
            <v>0.12204781946198857</v>
          </cell>
          <cell r="M576">
            <v>0.16127843929526625</v>
          </cell>
        </row>
        <row r="577">
          <cell r="A577">
            <v>10082</v>
          </cell>
          <cell r="B577" t="str">
            <v>10082</v>
          </cell>
          <cell r="C577" t="str">
            <v>TO</v>
          </cell>
          <cell r="D577" t="str">
            <v>TORINO</v>
          </cell>
          <cell r="E577" t="str">
            <v>PIEMONTE</v>
          </cell>
          <cell r="F577" t="str">
            <v>Nord-Ovest</v>
          </cell>
          <cell r="G577">
            <v>10248</v>
          </cell>
          <cell r="H577">
            <v>4043</v>
          </cell>
          <cell r="I577">
            <v>536</v>
          </cell>
          <cell r="J577">
            <v>0.11678607928276727</v>
          </cell>
          <cell r="K577">
            <v>0.13257482067771456</v>
          </cell>
          <cell r="L577">
            <v>0.12204781946198857</v>
          </cell>
          <cell r="M577">
            <v>0.16127843929526625</v>
          </cell>
        </row>
        <row r="578">
          <cell r="A578">
            <v>10083</v>
          </cell>
          <cell r="B578" t="str">
            <v>10083</v>
          </cell>
          <cell r="C578" t="str">
            <v>TO</v>
          </cell>
          <cell r="D578" t="str">
            <v>TORINO</v>
          </cell>
          <cell r="E578" t="str">
            <v>PIEMONTE</v>
          </cell>
          <cell r="F578" t="str">
            <v>Nord-Ovest</v>
          </cell>
          <cell r="G578">
            <v>4215</v>
          </cell>
          <cell r="H578">
            <v>1546</v>
          </cell>
          <cell r="I578">
            <v>225</v>
          </cell>
          <cell r="J578">
            <v>0.11678607928276727</v>
          </cell>
          <cell r="K578">
            <v>0.14553686934023286</v>
          </cell>
          <cell r="L578">
            <v>0.12204781946198857</v>
          </cell>
          <cell r="M578">
            <v>0.16127843929526625</v>
          </cell>
        </row>
        <row r="579">
          <cell r="A579">
            <v>10084</v>
          </cell>
          <cell r="B579" t="str">
            <v>10084</v>
          </cell>
          <cell r="C579" t="str">
            <v>TO</v>
          </cell>
          <cell r="D579" t="str">
            <v>TORINO</v>
          </cell>
          <cell r="E579" t="str">
            <v>PIEMONTE</v>
          </cell>
          <cell r="F579" t="str">
            <v>Nord-Ovest</v>
          </cell>
          <cell r="G579">
            <v>3981</v>
          </cell>
          <cell r="H579">
            <v>1521</v>
          </cell>
          <cell r="I579">
            <v>224</v>
          </cell>
          <cell r="J579">
            <v>0.11678607928276727</v>
          </cell>
          <cell r="K579">
            <v>0.1472715318869165</v>
          </cell>
          <cell r="L579">
            <v>0.12204781946198857</v>
          </cell>
          <cell r="M579">
            <v>0.16127843929526625</v>
          </cell>
        </row>
        <row r="580">
          <cell r="A580">
            <v>10085</v>
          </cell>
          <cell r="B580" t="str">
            <v>10085</v>
          </cell>
          <cell r="C580" t="str">
            <v>TO</v>
          </cell>
          <cell r="D580" t="str">
            <v>TORINO</v>
          </cell>
          <cell r="E580" t="str">
            <v>PIEMONTE</v>
          </cell>
          <cell r="F580" t="str">
            <v>Nord-Ovest</v>
          </cell>
          <cell r="G580">
            <v>3898</v>
          </cell>
          <cell r="H580">
            <v>1806</v>
          </cell>
          <cell r="I580">
            <v>237</v>
          </cell>
          <cell r="J580">
            <v>0.11678607928276727</v>
          </cell>
          <cell r="K580">
            <v>0.13122923588039867</v>
          </cell>
          <cell r="L580">
            <v>0.12204781946198857</v>
          </cell>
          <cell r="M580">
            <v>0.16127843929526625</v>
          </cell>
        </row>
        <row r="581">
          <cell r="A581">
            <v>10086</v>
          </cell>
          <cell r="B581" t="str">
            <v>10086</v>
          </cell>
          <cell r="C581" t="str">
            <v>TO</v>
          </cell>
          <cell r="D581" t="str">
            <v>TORINO</v>
          </cell>
          <cell r="E581" t="str">
            <v>PIEMONTE</v>
          </cell>
          <cell r="F581" t="str">
            <v>Nord-Ovest</v>
          </cell>
          <cell r="G581">
            <v>11658</v>
          </cell>
          <cell r="H581">
            <v>4320</v>
          </cell>
          <cell r="I581">
            <v>617</v>
          </cell>
          <cell r="J581">
            <v>0.11678607928276727</v>
          </cell>
          <cell r="K581">
            <v>0.14282407407407408</v>
          </cell>
          <cell r="L581">
            <v>0.12204781946198857</v>
          </cell>
          <cell r="M581">
            <v>0.16127843929526625</v>
          </cell>
        </row>
        <row r="582">
          <cell r="A582">
            <v>10087</v>
          </cell>
          <cell r="B582" t="str">
            <v>10087</v>
          </cell>
          <cell r="C582" t="str">
            <v>TO</v>
          </cell>
          <cell r="D582" t="str">
            <v>TORINO</v>
          </cell>
          <cell r="E582" t="str">
            <v>PIEMONTE</v>
          </cell>
          <cell r="F582" t="str">
            <v>Nord-Ovest</v>
          </cell>
          <cell r="G582">
            <v>3262</v>
          </cell>
          <cell r="H582">
            <v>1269</v>
          </cell>
          <cell r="I582">
            <v>155</v>
          </cell>
          <cell r="J582">
            <v>0.11678607928276727</v>
          </cell>
          <cell r="K582">
            <v>0.12214342001576044</v>
          </cell>
          <cell r="L582">
            <v>0.12204781946198857</v>
          </cell>
          <cell r="M582">
            <v>0.16127843929526625</v>
          </cell>
        </row>
        <row r="583">
          <cell r="A583">
            <v>10088</v>
          </cell>
          <cell r="B583" t="str">
            <v>10088</v>
          </cell>
          <cell r="C583" t="str">
            <v>TO</v>
          </cell>
          <cell r="D583" t="str">
            <v>TORINO</v>
          </cell>
          <cell r="E583" t="str">
            <v>PIEMONTE</v>
          </cell>
          <cell r="F583" t="str">
            <v>Nord-Ovest</v>
          </cell>
          <cell r="G583">
            <v>12536</v>
          </cell>
          <cell r="H583">
            <v>4452</v>
          </cell>
          <cell r="I583">
            <v>777</v>
          </cell>
          <cell r="J583">
            <v>0.11678607928276727</v>
          </cell>
          <cell r="K583">
            <v>0.17452830188679244</v>
          </cell>
          <cell r="L583">
            <v>0.12204781946198857</v>
          </cell>
          <cell r="M583">
            <v>0.16127843929526625</v>
          </cell>
        </row>
        <row r="584">
          <cell r="A584">
            <v>10090</v>
          </cell>
          <cell r="B584" t="str">
            <v>10090</v>
          </cell>
          <cell r="C584" t="str">
            <v>TO</v>
          </cell>
          <cell r="D584" t="str">
            <v>TORINO</v>
          </cell>
          <cell r="E584" t="str">
            <v>PIEMONTE</v>
          </cell>
          <cell r="F584" t="str">
            <v>Nord-Ovest</v>
          </cell>
          <cell r="G584">
            <v>58427</v>
          </cell>
          <cell r="H584">
            <v>22197</v>
          </cell>
          <cell r="I584">
            <v>4754</v>
          </cell>
          <cell r="J584">
            <v>0.11678607928276727</v>
          </cell>
          <cell r="K584">
            <v>0.2141730864531243</v>
          </cell>
          <cell r="L584">
            <v>0.12204781946198857</v>
          </cell>
          <cell r="M584">
            <v>0.16127843929526625</v>
          </cell>
        </row>
        <row r="585">
          <cell r="A585">
            <v>10091</v>
          </cell>
          <cell r="B585" t="str">
            <v>10091</v>
          </cell>
          <cell r="C585" t="str">
            <v>TO</v>
          </cell>
          <cell r="D585" t="str">
            <v>TORINO</v>
          </cell>
          <cell r="E585" t="str">
            <v>PIEMONTE</v>
          </cell>
          <cell r="F585" t="str">
            <v>Nord-Ovest</v>
          </cell>
          <cell r="G585">
            <v>16739</v>
          </cell>
          <cell r="H585">
            <v>5936</v>
          </cell>
          <cell r="I585">
            <v>882</v>
          </cell>
          <cell r="J585">
            <v>0.11678607928276727</v>
          </cell>
          <cell r="K585">
            <v>0.14858490566037735</v>
          </cell>
          <cell r="L585">
            <v>0.12204781946198857</v>
          </cell>
          <cell r="M585">
            <v>0.16127843929526625</v>
          </cell>
        </row>
        <row r="586">
          <cell r="A586">
            <v>10092</v>
          </cell>
          <cell r="B586" t="str">
            <v>10092</v>
          </cell>
          <cell r="C586" t="str">
            <v>TO</v>
          </cell>
          <cell r="D586" t="str">
            <v>TORINO</v>
          </cell>
          <cell r="E586" t="str">
            <v>PIEMONTE</v>
          </cell>
          <cell r="F586" t="str">
            <v>Nord-Ovest</v>
          </cell>
          <cell r="G586">
            <v>18744</v>
          </cell>
          <cell r="H586">
            <v>6594</v>
          </cell>
          <cell r="I586">
            <v>841</v>
          </cell>
          <cell r="J586">
            <v>0.11678607928276727</v>
          </cell>
          <cell r="K586">
            <v>0.12754018804974218</v>
          </cell>
          <cell r="L586">
            <v>0.12204781946198857</v>
          </cell>
          <cell r="M586">
            <v>0.16127843929526625</v>
          </cell>
        </row>
        <row r="587">
          <cell r="A587">
            <v>10093</v>
          </cell>
          <cell r="B587" t="str">
            <v>10093</v>
          </cell>
          <cell r="C587" t="str">
            <v>TO</v>
          </cell>
          <cell r="D587" t="str">
            <v>TORINO</v>
          </cell>
          <cell r="E587" t="str">
            <v>PIEMONTE</v>
          </cell>
          <cell r="F587" t="str">
            <v>Nord-Ovest</v>
          </cell>
          <cell r="G587">
            <v>47495</v>
          </cell>
          <cell r="H587">
            <v>17593</v>
          </cell>
          <cell r="I587">
            <v>2176</v>
          </cell>
          <cell r="J587">
            <v>0.11678607928276727</v>
          </cell>
          <cell r="K587">
            <v>0.12368555675552777</v>
          </cell>
          <cell r="L587">
            <v>0.12204781946198857</v>
          </cell>
          <cell r="M587">
            <v>0.16127843929526625</v>
          </cell>
        </row>
        <row r="588">
          <cell r="A588">
            <v>10094</v>
          </cell>
          <cell r="B588" t="str">
            <v>10094</v>
          </cell>
          <cell r="C588" t="str">
            <v>TO</v>
          </cell>
          <cell r="D588" t="str">
            <v>TORINO</v>
          </cell>
          <cell r="E588" t="str">
            <v>PIEMONTE</v>
          </cell>
          <cell r="F588" t="str">
            <v>Nord-Ovest</v>
          </cell>
          <cell r="G588">
            <v>13486</v>
          </cell>
          <cell r="H588">
            <v>5417</v>
          </cell>
          <cell r="I588">
            <v>776</v>
          </cell>
          <cell r="J588">
            <v>0.11678607928276727</v>
          </cell>
          <cell r="K588">
            <v>0.14325272290935942</v>
          </cell>
          <cell r="L588">
            <v>0.12204781946198857</v>
          </cell>
          <cell r="M588">
            <v>0.16127843929526625</v>
          </cell>
        </row>
        <row r="589">
          <cell r="A589">
            <v>10095</v>
          </cell>
          <cell r="B589" t="str">
            <v>10095</v>
          </cell>
          <cell r="C589" t="str">
            <v>TO</v>
          </cell>
          <cell r="D589" t="str">
            <v>TORINO</v>
          </cell>
          <cell r="E589" t="str">
            <v>PIEMONTE</v>
          </cell>
          <cell r="F589" t="str">
            <v>Nord-Ovest</v>
          </cell>
          <cell r="G589">
            <v>40945</v>
          </cell>
          <cell r="H589">
            <v>14156</v>
          </cell>
          <cell r="I589">
            <v>1611</v>
          </cell>
          <cell r="J589">
            <v>0.11678607928276727</v>
          </cell>
          <cell r="K589">
            <v>0.11380333427521899</v>
          </cell>
          <cell r="L589">
            <v>0.12204781946198857</v>
          </cell>
          <cell r="M589">
            <v>0.16127843929526625</v>
          </cell>
        </row>
        <row r="590">
          <cell r="A590">
            <v>10098</v>
          </cell>
          <cell r="B590" t="str">
            <v>10098</v>
          </cell>
          <cell r="C590" t="str">
            <v>TO</v>
          </cell>
          <cell r="D590" t="str">
            <v>TORINO</v>
          </cell>
          <cell r="E590" t="str">
            <v>PIEMONTE</v>
          </cell>
          <cell r="F590" t="str">
            <v>Nord-Ovest</v>
          </cell>
          <cell r="G590">
            <v>52885</v>
          </cell>
          <cell r="H590">
            <v>18641</v>
          </cell>
          <cell r="I590">
            <v>2378</v>
          </cell>
          <cell r="J590">
            <v>0.11678607928276727</v>
          </cell>
          <cell r="K590">
            <v>0.12756826350517675</v>
          </cell>
          <cell r="L590">
            <v>0.12204781946198857</v>
          </cell>
          <cell r="M590">
            <v>0.16127843929526625</v>
          </cell>
        </row>
        <row r="591">
          <cell r="A591">
            <v>10099</v>
          </cell>
          <cell r="B591" t="str">
            <v>10099</v>
          </cell>
          <cell r="C591" t="str">
            <v>TO</v>
          </cell>
          <cell r="D591" t="str">
            <v>TORINO</v>
          </cell>
          <cell r="E591" t="str">
            <v>PIEMONTE</v>
          </cell>
          <cell r="F591" t="str">
            <v>Nord-Ovest</v>
          </cell>
          <cell r="G591">
            <v>16775</v>
          </cell>
          <cell r="H591">
            <v>6086</v>
          </cell>
          <cell r="I591">
            <v>1308</v>
          </cell>
          <cell r="J591">
            <v>0.11678607928276727</v>
          </cell>
          <cell r="K591">
            <v>0.21491948734801183</v>
          </cell>
          <cell r="L591">
            <v>0.12204781946198857</v>
          </cell>
          <cell r="M591">
            <v>0.16127843929526625</v>
          </cell>
        </row>
        <row r="592">
          <cell r="A592">
            <v>10121</v>
          </cell>
          <cell r="B592" t="str">
            <v>10121</v>
          </cell>
          <cell r="C592" t="str">
            <v>TO</v>
          </cell>
          <cell r="D592" t="str">
            <v>TORINO</v>
          </cell>
          <cell r="E592" t="str">
            <v>PIEMONTE</v>
          </cell>
          <cell r="F592" t="str">
            <v>Nord-Ovest</v>
          </cell>
          <cell r="G592">
            <v>9137</v>
          </cell>
          <cell r="H592">
            <v>4083</v>
          </cell>
          <cell r="I592">
            <v>685</v>
          </cell>
          <cell r="J592">
            <v>0.11678607928276727</v>
          </cell>
          <cell r="K592">
            <v>0.16776879745285331</v>
          </cell>
          <cell r="L592">
            <v>0.12204781946198857</v>
          </cell>
          <cell r="M592">
            <v>0.16127843929526625</v>
          </cell>
        </row>
        <row r="593">
          <cell r="A593">
            <v>10122</v>
          </cell>
          <cell r="B593" t="str">
            <v>10122</v>
          </cell>
          <cell r="C593" t="str">
            <v>TO</v>
          </cell>
          <cell r="D593" t="str">
            <v>TORINO</v>
          </cell>
          <cell r="E593" t="str">
            <v>PIEMONTE</v>
          </cell>
          <cell r="F593" t="str">
            <v>Nord-Ovest</v>
          </cell>
          <cell r="G593">
            <v>16266</v>
          </cell>
          <cell r="H593">
            <v>7630</v>
          </cell>
          <cell r="I593">
            <v>718</v>
          </cell>
          <cell r="J593">
            <v>0.11678607928276727</v>
          </cell>
          <cell r="K593">
            <v>9.4102228047182171E-2</v>
          </cell>
          <cell r="L593">
            <v>0.12204781946198857</v>
          </cell>
          <cell r="M593">
            <v>0.16127843929526625</v>
          </cell>
        </row>
        <row r="594">
          <cell r="A594">
            <v>10123</v>
          </cell>
          <cell r="B594" t="str">
            <v>10123</v>
          </cell>
          <cell r="C594" t="str">
            <v>TO</v>
          </cell>
          <cell r="D594" t="str">
            <v>TORINO</v>
          </cell>
          <cell r="E594" t="str">
            <v>PIEMONTE</v>
          </cell>
          <cell r="F594" t="str">
            <v>Nord-Ovest</v>
          </cell>
          <cell r="G594">
            <v>13611</v>
          </cell>
          <cell r="H594">
            <v>6643</v>
          </cell>
          <cell r="I594">
            <v>951</v>
          </cell>
          <cell r="J594">
            <v>0.11678607928276727</v>
          </cell>
          <cell r="K594">
            <v>0.14315821165136233</v>
          </cell>
          <cell r="L594">
            <v>0.12204781946198857</v>
          </cell>
          <cell r="M594">
            <v>0.16127843929526625</v>
          </cell>
        </row>
        <row r="595">
          <cell r="A595">
            <v>10124</v>
          </cell>
          <cell r="B595" t="str">
            <v>10124</v>
          </cell>
          <cell r="C595" t="str">
            <v>TO</v>
          </cell>
          <cell r="D595" t="str">
            <v>TORINO</v>
          </cell>
          <cell r="E595" t="str">
            <v>PIEMONTE</v>
          </cell>
          <cell r="F595" t="str">
            <v>Nord-Ovest</v>
          </cell>
          <cell r="G595">
            <v>18070</v>
          </cell>
          <cell r="H595">
            <v>8094</v>
          </cell>
          <cell r="I595">
            <v>537</v>
          </cell>
          <cell r="J595">
            <v>0.11678607928276727</v>
          </cell>
          <cell r="K595">
            <v>6.6345441067457378E-2</v>
          </cell>
          <cell r="L595">
            <v>0.12204781946198857</v>
          </cell>
          <cell r="M595">
            <v>0.16127843929526625</v>
          </cell>
        </row>
        <row r="596">
          <cell r="A596">
            <v>10125</v>
          </cell>
          <cell r="B596" t="str">
            <v>10125</v>
          </cell>
          <cell r="C596" t="str">
            <v>TO</v>
          </cell>
          <cell r="D596" t="str">
            <v>TORINO</v>
          </cell>
          <cell r="E596" t="str">
            <v>PIEMONTE</v>
          </cell>
          <cell r="F596" t="str">
            <v>Nord-Ovest</v>
          </cell>
          <cell r="G596">
            <v>18941</v>
          </cell>
          <cell r="H596">
            <v>8638</v>
          </cell>
          <cell r="I596">
            <v>671</v>
          </cell>
          <cell r="J596">
            <v>0.11678607928276727</v>
          </cell>
          <cell r="K596">
            <v>7.7680018522806205E-2</v>
          </cell>
          <cell r="L596">
            <v>0.12204781946198857</v>
          </cell>
          <cell r="M596">
            <v>0.16127843929526625</v>
          </cell>
        </row>
        <row r="597">
          <cell r="A597">
            <v>10126</v>
          </cell>
          <cell r="B597" t="str">
            <v>10126</v>
          </cell>
          <cell r="C597" t="str">
            <v>TO</v>
          </cell>
          <cell r="D597" t="str">
            <v>TORINO</v>
          </cell>
          <cell r="E597" t="str">
            <v>PIEMONTE</v>
          </cell>
          <cell r="F597" t="str">
            <v>Nord-Ovest</v>
          </cell>
          <cell r="G597">
            <v>39653</v>
          </cell>
          <cell r="H597">
            <v>17942</v>
          </cell>
          <cell r="I597">
            <v>1376</v>
          </cell>
          <cell r="J597">
            <v>0.11678607928276727</v>
          </cell>
          <cell r="K597">
            <v>7.6691561698807267E-2</v>
          </cell>
          <cell r="L597">
            <v>0.12204781946198857</v>
          </cell>
          <cell r="M597">
            <v>0.16127843929526625</v>
          </cell>
        </row>
        <row r="598">
          <cell r="A598">
            <v>10127</v>
          </cell>
          <cell r="B598" t="str">
            <v>10127</v>
          </cell>
          <cell r="C598" t="str">
            <v>TO</v>
          </cell>
          <cell r="D598" t="str">
            <v>TORINO</v>
          </cell>
          <cell r="E598" t="str">
            <v>PIEMONTE</v>
          </cell>
          <cell r="F598" t="str">
            <v>Nord-Ovest</v>
          </cell>
          <cell r="G598">
            <v>33324</v>
          </cell>
          <cell r="H598">
            <v>14032</v>
          </cell>
          <cell r="I598">
            <v>912</v>
          </cell>
          <cell r="J598">
            <v>0.11678607928276727</v>
          </cell>
          <cell r="K598">
            <v>6.4994298745724058E-2</v>
          </cell>
          <cell r="L598">
            <v>0.12204781946198857</v>
          </cell>
          <cell r="M598">
            <v>0.16127843929526625</v>
          </cell>
        </row>
        <row r="599">
          <cell r="A599">
            <v>10128</v>
          </cell>
          <cell r="B599" t="str">
            <v>10128</v>
          </cell>
          <cell r="C599" t="str">
            <v>TO</v>
          </cell>
          <cell r="D599" t="str">
            <v>TORINO</v>
          </cell>
          <cell r="E599" t="str">
            <v>PIEMONTE</v>
          </cell>
          <cell r="F599" t="str">
            <v>Nord-Ovest</v>
          </cell>
          <cell r="G599">
            <v>20099</v>
          </cell>
          <cell r="H599">
            <v>9354</v>
          </cell>
          <cell r="I599">
            <v>1191</v>
          </cell>
          <cell r="J599">
            <v>0.11678607928276727</v>
          </cell>
          <cell r="K599">
            <v>0.12732520846696602</v>
          </cell>
          <cell r="L599">
            <v>0.12204781946198857</v>
          </cell>
          <cell r="M599">
            <v>0.16127843929526625</v>
          </cell>
        </row>
        <row r="600">
          <cell r="A600">
            <v>10129</v>
          </cell>
          <cell r="B600" t="str">
            <v>10129</v>
          </cell>
          <cell r="C600" t="str">
            <v>TO</v>
          </cell>
          <cell r="D600" t="str">
            <v>TORINO</v>
          </cell>
          <cell r="E600" t="str">
            <v>PIEMONTE</v>
          </cell>
          <cell r="F600" t="str">
            <v>Nord-Ovest</v>
          </cell>
          <cell r="G600">
            <v>21965</v>
          </cell>
          <cell r="H600">
            <v>10207</v>
          </cell>
          <cell r="I600">
            <v>1086</v>
          </cell>
          <cell r="J600">
            <v>0.11678607928276727</v>
          </cell>
          <cell r="K600">
            <v>0.10639757029489566</v>
          </cell>
          <cell r="L600">
            <v>0.12204781946198857</v>
          </cell>
          <cell r="M600">
            <v>0.16127843929526625</v>
          </cell>
        </row>
        <row r="601">
          <cell r="A601">
            <v>10131</v>
          </cell>
          <cell r="B601" t="str">
            <v>10131</v>
          </cell>
          <cell r="C601" t="str">
            <v>TO</v>
          </cell>
          <cell r="D601" t="str">
            <v>TORINO</v>
          </cell>
          <cell r="E601" t="str">
            <v>PIEMONTE</v>
          </cell>
          <cell r="F601" t="str">
            <v>Nord-Ovest</v>
          </cell>
          <cell r="G601">
            <v>13836</v>
          </cell>
          <cell r="H601">
            <v>5421</v>
          </cell>
          <cell r="I601">
            <v>1246</v>
          </cell>
          <cell r="J601">
            <v>0.11678607928276727</v>
          </cell>
          <cell r="K601">
            <v>0.22984689171739531</v>
          </cell>
          <cell r="L601">
            <v>0.12204781946198857</v>
          </cell>
          <cell r="M601">
            <v>0.16127843929526625</v>
          </cell>
        </row>
        <row r="602">
          <cell r="A602">
            <v>10132</v>
          </cell>
          <cell r="B602" t="str">
            <v>10132</v>
          </cell>
          <cell r="C602" t="str">
            <v>TO</v>
          </cell>
          <cell r="D602" t="str">
            <v>TORINO</v>
          </cell>
          <cell r="E602" t="str">
            <v>PIEMONTE</v>
          </cell>
          <cell r="F602" t="str">
            <v>Nord-Ovest</v>
          </cell>
          <cell r="G602">
            <v>14480</v>
          </cell>
          <cell r="H602">
            <v>6162</v>
          </cell>
          <cell r="I602">
            <v>983</v>
          </cell>
          <cell r="J602">
            <v>0.11678607928276727</v>
          </cell>
          <cell r="K602">
            <v>0.15952612788055825</v>
          </cell>
          <cell r="L602">
            <v>0.12204781946198857</v>
          </cell>
          <cell r="M602">
            <v>0.16127843929526625</v>
          </cell>
        </row>
        <row r="603">
          <cell r="A603">
            <v>10133</v>
          </cell>
          <cell r="B603" t="str">
            <v>10133</v>
          </cell>
          <cell r="C603" t="str">
            <v>TO</v>
          </cell>
          <cell r="D603" t="str">
            <v>TORINO</v>
          </cell>
          <cell r="E603" t="str">
            <v>PIEMONTE</v>
          </cell>
          <cell r="F603" t="str">
            <v>Nord-Ovest</v>
          </cell>
          <cell r="G603">
            <v>9837</v>
          </cell>
          <cell r="H603">
            <v>4180</v>
          </cell>
          <cell r="I603">
            <v>1008</v>
          </cell>
          <cell r="J603">
            <v>0.11678607928276727</v>
          </cell>
          <cell r="K603">
            <v>0.24114832535885167</v>
          </cell>
          <cell r="L603">
            <v>0.12204781946198857</v>
          </cell>
          <cell r="M603">
            <v>0.16127843929526625</v>
          </cell>
        </row>
        <row r="604">
          <cell r="A604">
            <v>10134</v>
          </cell>
          <cell r="B604" t="str">
            <v>10134</v>
          </cell>
          <cell r="C604" t="str">
            <v>TO</v>
          </cell>
          <cell r="D604" t="str">
            <v>TORINO</v>
          </cell>
          <cell r="E604" t="str">
            <v>PIEMONTE</v>
          </cell>
          <cell r="F604" t="str">
            <v>Nord-Ovest</v>
          </cell>
          <cell r="G604">
            <v>33656</v>
          </cell>
          <cell r="H604">
            <v>14463</v>
          </cell>
          <cell r="I604">
            <v>1094</v>
          </cell>
          <cell r="J604">
            <v>0.11678607928276727</v>
          </cell>
          <cell r="K604">
            <v>7.5641291571596492E-2</v>
          </cell>
          <cell r="L604">
            <v>0.12204781946198857</v>
          </cell>
          <cell r="M604">
            <v>0.16127843929526625</v>
          </cell>
        </row>
        <row r="605">
          <cell r="A605">
            <v>10135</v>
          </cell>
          <cell r="B605" t="str">
            <v>10135</v>
          </cell>
          <cell r="C605" t="str">
            <v>TO</v>
          </cell>
          <cell r="D605" t="str">
            <v>TORINO</v>
          </cell>
          <cell r="E605" t="str">
            <v>PIEMONTE</v>
          </cell>
          <cell r="F605" t="str">
            <v>Nord-Ovest</v>
          </cell>
          <cell r="G605">
            <v>54323</v>
          </cell>
          <cell r="H605">
            <v>20216</v>
          </cell>
          <cell r="I605">
            <v>1787</v>
          </cell>
          <cell r="J605">
            <v>0.11678607928276727</v>
          </cell>
          <cell r="K605">
            <v>8.8395330431341512E-2</v>
          </cell>
          <cell r="L605">
            <v>0.12204781946198857</v>
          </cell>
          <cell r="M605">
            <v>0.16127843929526625</v>
          </cell>
        </row>
        <row r="606">
          <cell r="A606">
            <v>10136</v>
          </cell>
          <cell r="B606" t="str">
            <v>10136</v>
          </cell>
          <cell r="C606" t="str">
            <v>TO</v>
          </cell>
          <cell r="D606" t="str">
            <v>TORINO</v>
          </cell>
          <cell r="E606" t="str">
            <v>PIEMONTE</v>
          </cell>
          <cell r="F606" t="str">
            <v>Nord-Ovest</v>
          </cell>
          <cell r="G606">
            <v>36519</v>
          </cell>
          <cell r="H606">
            <v>15280</v>
          </cell>
          <cell r="I606">
            <v>1267</v>
          </cell>
          <cell r="J606">
            <v>0.11678607928276727</v>
          </cell>
          <cell r="K606">
            <v>8.2918848167539264E-2</v>
          </cell>
          <cell r="L606">
            <v>0.12204781946198857</v>
          </cell>
          <cell r="M606">
            <v>0.16127843929526625</v>
          </cell>
        </row>
        <row r="607">
          <cell r="A607">
            <v>10137</v>
          </cell>
          <cell r="B607" t="str">
            <v>10137</v>
          </cell>
          <cell r="C607" t="str">
            <v>TO</v>
          </cell>
          <cell r="D607" t="str">
            <v>TORINO</v>
          </cell>
          <cell r="E607" t="str">
            <v>PIEMONTE</v>
          </cell>
          <cell r="F607" t="str">
            <v>Nord-Ovest</v>
          </cell>
          <cell r="G607">
            <v>69135</v>
          </cell>
          <cell r="H607">
            <v>28250</v>
          </cell>
          <cell r="I607">
            <v>2260</v>
          </cell>
          <cell r="J607">
            <v>0.11678607928276727</v>
          </cell>
          <cell r="K607">
            <v>0.08</v>
          </cell>
          <cell r="L607">
            <v>0.12204781946198857</v>
          </cell>
          <cell r="M607">
            <v>0.16127843929526625</v>
          </cell>
        </row>
        <row r="608">
          <cell r="A608">
            <v>10138</v>
          </cell>
          <cell r="B608" t="str">
            <v>10138</v>
          </cell>
          <cell r="C608" t="str">
            <v>TO</v>
          </cell>
          <cell r="D608" t="str">
            <v>TORINO</v>
          </cell>
          <cell r="E608" t="str">
            <v>PIEMONTE</v>
          </cell>
          <cell r="F608" t="str">
            <v>Nord-Ovest</v>
          </cell>
          <cell r="G608">
            <v>24365</v>
          </cell>
          <cell r="H608">
            <v>11025</v>
          </cell>
          <cell r="I608">
            <v>947</v>
          </cell>
          <cell r="J608">
            <v>0.11678607928276727</v>
          </cell>
          <cell r="K608">
            <v>8.5895691609977329E-2</v>
          </cell>
          <cell r="L608">
            <v>0.12204781946198857</v>
          </cell>
          <cell r="M608">
            <v>0.16127843929526625</v>
          </cell>
        </row>
        <row r="609">
          <cell r="A609">
            <v>10139</v>
          </cell>
          <cell r="B609" t="str">
            <v>10139</v>
          </cell>
          <cell r="C609" t="str">
            <v>TO</v>
          </cell>
          <cell r="D609" t="str">
            <v>TORINO</v>
          </cell>
          <cell r="E609" t="str">
            <v>PIEMONTE</v>
          </cell>
          <cell r="F609" t="str">
            <v>Nord-Ovest</v>
          </cell>
          <cell r="G609">
            <v>32696</v>
          </cell>
          <cell r="H609">
            <v>14901</v>
          </cell>
          <cell r="I609">
            <v>1027</v>
          </cell>
          <cell r="J609">
            <v>0.11678607928276727</v>
          </cell>
          <cell r="K609">
            <v>6.8921548889336284E-2</v>
          </cell>
          <cell r="L609">
            <v>0.12204781946198857</v>
          </cell>
          <cell r="M609">
            <v>0.16127843929526625</v>
          </cell>
        </row>
        <row r="610">
          <cell r="A610">
            <v>10141</v>
          </cell>
          <cell r="B610" t="str">
            <v>10141</v>
          </cell>
          <cell r="C610" t="str">
            <v>TO</v>
          </cell>
          <cell r="D610" t="str">
            <v>TORINO</v>
          </cell>
          <cell r="E610" t="str">
            <v>PIEMONTE</v>
          </cell>
          <cell r="F610" t="str">
            <v>Nord-Ovest</v>
          </cell>
          <cell r="G610">
            <v>58604</v>
          </cell>
          <cell r="H610">
            <v>25142</v>
          </cell>
          <cell r="I610">
            <v>2238</v>
          </cell>
          <cell r="J610">
            <v>0.11678607928276727</v>
          </cell>
          <cell r="K610">
            <v>8.9014398218121071E-2</v>
          </cell>
          <cell r="L610">
            <v>0.12204781946198857</v>
          </cell>
          <cell r="M610">
            <v>0.16127843929526625</v>
          </cell>
        </row>
        <row r="611">
          <cell r="A611">
            <v>10142</v>
          </cell>
          <cell r="B611" t="str">
            <v>10142</v>
          </cell>
          <cell r="C611" t="str">
            <v>TO</v>
          </cell>
          <cell r="D611" t="str">
            <v>TORINO</v>
          </cell>
          <cell r="E611" t="str">
            <v>PIEMONTE</v>
          </cell>
          <cell r="F611" t="str">
            <v>Nord-Ovest</v>
          </cell>
          <cell r="G611">
            <v>20118</v>
          </cell>
          <cell r="H611">
            <v>8081</v>
          </cell>
          <cell r="I611">
            <v>753</v>
          </cell>
          <cell r="J611">
            <v>0.11678607928276727</v>
          </cell>
          <cell r="K611">
            <v>9.3181536938497705E-2</v>
          </cell>
          <cell r="L611">
            <v>0.12204781946198857</v>
          </cell>
          <cell r="M611">
            <v>0.16127843929526625</v>
          </cell>
        </row>
        <row r="612">
          <cell r="A612">
            <v>10143</v>
          </cell>
          <cell r="B612" t="str">
            <v>10143</v>
          </cell>
          <cell r="C612" t="str">
            <v>TO</v>
          </cell>
          <cell r="D612" t="str">
            <v>TORINO</v>
          </cell>
          <cell r="E612" t="str">
            <v>PIEMONTE</v>
          </cell>
          <cell r="F612" t="str">
            <v>Nord-Ovest</v>
          </cell>
          <cell r="G612">
            <v>24406</v>
          </cell>
          <cell r="H612">
            <v>11063</v>
          </cell>
          <cell r="I612">
            <v>913</v>
          </cell>
          <cell r="J612">
            <v>0.11678607928276727</v>
          </cell>
          <cell r="K612">
            <v>8.252734339690862E-2</v>
          </cell>
          <cell r="L612">
            <v>0.12204781946198857</v>
          </cell>
          <cell r="M612">
            <v>0.16127843929526625</v>
          </cell>
        </row>
        <row r="613">
          <cell r="A613">
            <v>10144</v>
          </cell>
          <cell r="B613" t="str">
            <v>10144</v>
          </cell>
          <cell r="C613" t="str">
            <v>TO</v>
          </cell>
          <cell r="D613" t="str">
            <v>TORINO</v>
          </cell>
          <cell r="E613" t="str">
            <v>PIEMONTE</v>
          </cell>
          <cell r="F613" t="str">
            <v>Nord-Ovest</v>
          </cell>
          <cell r="G613">
            <v>24958</v>
          </cell>
          <cell r="H613">
            <v>10899</v>
          </cell>
          <cell r="I613">
            <v>811</v>
          </cell>
          <cell r="J613">
            <v>0.11678607928276727</v>
          </cell>
          <cell r="K613">
            <v>7.4410496375814289E-2</v>
          </cell>
          <cell r="L613">
            <v>0.12204781946198857</v>
          </cell>
          <cell r="M613">
            <v>0.16127843929526625</v>
          </cell>
        </row>
        <row r="614">
          <cell r="A614">
            <v>10145</v>
          </cell>
          <cell r="B614" t="str">
            <v>10145</v>
          </cell>
          <cell r="C614" t="str">
            <v>TO</v>
          </cell>
          <cell r="D614" t="str">
            <v>TORINO</v>
          </cell>
          <cell r="E614" t="str">
            <v>PIEMONTE</v>
          </cell>
          <cell r="F614" t="str">
            <v>Nord-Ovest</v>
          </cell>
          <cell r="G614">
            <v>15145</v>
          </cell>
          <cell r="H614">
            <v>6846</v>
          </cell>
          <cell r="I614">
            <v>446</v>
          </cell>
          <cell r="J614">
            <v>0.11678607928276727</v>
          </cell>
          <cell r="K614">
            <v>6.5147531405200118E-2</v>
          </cell>
          <cell r="L614">
            <v>0.12204781946198857</v>
          </cell>
          <cell r="M614">
            <v>0.16127843929526625</v>
          </cell>
        </row>
        <row r="615">
          <cell r="A615">
            <v>10146</v>
          </cell>
          <cell r="B615" t="str">
            <v>10146</v>
          </cell>
          <cell r="C615" t="str">
            <v>TO</v>
          </cell>
          <cell r="D615" t="str">
            <v>TORINO</v>
          </cell>
          <cell r="E615" t="str">
            <v>PIEMONTE</v>
          </cell>
          <cell r="F615" t="str">
            <v>Nord-Ovest</v>
          </cell>
          <cell r="G615">
            <v>35774</v>
          </cell>
          <cell r="H615">
            <v>15178</v>
          </cell>
          <cell r="I615">
            <v>1386</v>
          </cell>
          <cell r="J615">
            <v>0.11678607928276727</v>
          </cell>
          <cell r="K615">
            <v>9.1316378969561213E-2</v>
          </cell>
          <cell r="L615">
            <v>0.12204781946198857</v>
          </cell>
          <cell r="M615">
            <v>0.16127843929526625</v>
          </cell>
        </row>
        <row r="616">
          <cell r="A616">
            <v>10147</v>
          </cell>
          <cell r="B616" t="str">
            <v>10147</v>
          </cell>
          <cell r="C616" t="str">
            <v>TO</v>
          </cell>
          <cell r="D616" t="str">
            <v>TORINO</v>
          </cell>
          <cell r="E616" t="str">
            <v>PIEMONTE</v>
          </cell>
          <cell r="F616" t="str">
            <v>Nord-Ovest</v>
          </cell>
          <cell r="G616">
            <v>41286</v>
          </cell>
          <cell r="H616">
            <v>17235</v>
          </cell>
          <cell r="I616">
            <v>1028</v>
          </cell>
          <cell r="J616">
            <v>0.11678607928276727</v>
          </cell>
          <cell r="K616">
            <v>5.9646069045546854E-2</v>
          </cell>
          <cell r="L616">
            <v>0.12204781946198857</v>
          </cell>
          <cell r="M616">
            <v>0.16127843929526625</v>
          </cell>
        </row>
        <row r="617">
          <cell r="A617">
            <v>10148</v>
          </cell>
          <cell r="B617" t="str">
            <v>10148</v>
          </cell>
          <cell r="C617" t="str">
            <v>TO</v>
          </cell>
          <cell r="D617" t="str">
            <v>TORINO</v>
          </cell>
          <cell r="E617" t="str">
            <v>PIEMONTE</v>
          </cell>
          <cell r="F617" t="str">
            <v>Nord-Ovest</v>
          </cell>
          <cell r="G617">
            <v>19997</v>
          </cell>
          <cell r="H617">
            <v>7783</v>
          </cell>
          <cell r="I617">
            <v>612</v>
          </cell>
          <cell r="J617">
            <v>0.11678607928276727</v>
          </cell>
          <cell r="K617">
            <v>7.8632917897982782E-2</v>
          </cell>
          <cell r="L617">
            <v>0.12204781946198857</v>
          </cell>
          <cell r="M617">
            <v>0.16127843929526625</v>
          </cell>
        </row>
        <row r="618">
          <cell r="A618">
            <v>10149</v>
          </cell>
          <cell r="B618" t="str">
            <v>10149</v>
          </cell>
          <cell r="C618" t="str">
            <v>TO</v>
          </cell>
          <cell r="D618" t="str">
            <v>TORINO</v>
          </cell>
          <cell r="E618" t="str">
            <v>PIEMONTE</v>
          </cell>
          <cell r="F618" t="str">
            <v>Nord-Ovest</v>
          </cell>
          <cell r="G618">
            <v>34385</v>
          </cell>
          <cell r="H618">
            <v>14286</v>
          </cell>
          <cell r="I618">
            <v>1050</v>
          </cell>
          <cell r="J618">
            <v>0.11678607928276727</v>
          </cell>
          <cell r="K618">
            <v>7.3498530029399406E-2</v>
          </cell>
          <cell r="L618">
            <v>0.12204781946198857</v>
          </cell>
          <cell r="M618">
            <v>0.16127843929526625</v>
          </cell>
        </row>
        <row r="619">
          <cell r="A619">
            <v>10151</v>
          </cell>
          <cell r="B619" t="str">
            <v>10151</v>
          </cell>
          <cell r="C619" t="str">
            <v>TO</v>
          </cell>
          <cell r="D619" t="str">
            <v>TORINO</v>
          </cell>
          <cell r="E619" t="str">
            <v>PIEMONTE</v>
          </cell>
          <cell r="F619" t="str">
            <v>Nord-Ovest</v>
          </cell>
          <cell r="G619">
            <v>31953</v>
          </cell>
          <cell r="H619">
            <v>11417</v>
          </cell>
          <cell r="I619">
            <v>1137</v>
          </cell>
          <cell r="J619">
            <v>0.11678607928276727</v>
          </cell>
          <cell r="K619">
            <v>9.958833318735219E-2</v>
          </cell>
          <cell r="L619">
            <v>0.12204781946198857</v>
          </cell>
          <cell r="M619">
            <v>0.16127843929526625</v>
          </cell>
        </row>
        <row r="620">
          <cell r="A620">
            <v>10152</v>
          </cell>
          <cell r="B620" t="str">
            <v>10152</v>
          </cell>
          <cell r="C620" t="str">
            <v>TO</v>
          </cell>
          <cell r="D620" t="str">
            <v>TORINO</v>
          </cell>
          <cell r="E620" t="str">
            <v>PIEMONTE</v>
          </cell>
          <cell r="F620" t="str">
            <v>Nord-Ovest</v>
          </cell>
          <cell r="G620">
            <v>37883</v>
          </cell>
          <cell r="H620">
            <v>15454</v>
          </cell>
          <cell r="I620">
            <v>975</v>
          </cell>
          <cell r="J620">
            <v>0.11678607928276727</v>
          </cell>
          <cell r="K620">
            <v>6.3090462016306456E-2</v>
          </cell>
          <cell r="L620">
            <v>0.12204781946198857</v>
          </cell>
          <cell r="M620">
            <v>0.16127843929526625</v>
          </cell>
        </row>
        <row r="621">
          <cell r="A621">
            <v>10153</v>
          </cell>
          <cell r="B621" t="str">
            <v>10153</v>
          </cell>
          <cell r="C621" t="str">
            <v>TO</v>
          </cell>
          <cell r="D621" t="str">
            <v>TORINO</v>
          </cell>
          <cell r="E621" t="str">
            <v>PIEMONTE</v>
          </cell>
          <cell r="F621" t="str">
            <v>Nord-Ovest</v>
          </cell>
          <cell r="G621">
            <v>26279</v>
          </cell>
          <cell r="H621">
            <v>11488</v>
          </cell>
          <cell r="I621">
            <v>849</v>
          </cell>
          <cell r="J621">
            <v>0.11678607928276727</v>
          </cell>
          <cell r="K621">
            <v>7.3903203342618379E-2</v>
          </cell>
          <cell r="L621">
            <v>0.12204781946198857</v>
          </cell>
          <cell r="M621">
            <v>0.16127843929526625</v>
          </cell>
        </row>
        <row r="622">
          <cell r="A622">
            <v>10154</v>
          </cell>
          <cell r="B622" t="str">
            <v>10154</v>
          </cell>
          <cell r="C622" t="str">
            <v>TO</v>
          </cell>
          <cell r="D622" t="str">
            <v>TORINO</v>
          </cell>
          <cell r="E622" t="str">
            <v>PIEMONTE</v>
          </cell>
          <cell r="F622" t="str">
            <v>Nord-Ovest</v>
          </cell>
          <cell r="G622">
            <v>51232</v>
          </cell>
          <cell r="H622">
            <v>20707</v>
          </cell>
          <cell r="I622">
            <v>1404</v>
          </cell>
          <cell r="J622">
            <v>0.11678607928276727</v>
          </cell>
          <cell r="K622">
            <v>6.7803158352248039E-2</v>
          </cell>
          <cell r="L622">
            <v>0.12204781946198857</v>
          </cell>
          <cell r="M622">
            <v>0.16127843929526625</v>
          </cell>
        </row>
        <row r="623">
          <cell r="A623">
            <v>10155</v>
          </cell>
          <cell r="B623" t="str">
            <v>10155</v>
          </cell>
          <cell r="C623" t="str">
            <v>TO</v>
          </cell>
          <cell r="D623" t="str">
            <v>TORINO</v>
          </cell>
          <cell r="E623" t="str">
            <v>PIEMONTE</v>
          </cell>
          <cell r="F623" t="str">
            <v>Nord-Ovest</v>
          </cell>
          <cell r="G623">
            <v>35453</v>
          </cell>
          <cell r="H623">
            <v>14562</v>
          </cell>
          <cell r="I623">
            <v>1086</v>
          </cell>
          <cell r="J623">
            <v>0.11678607928276727</v>
          </cell>
          <cell r="K623">
            <v>7.4577667902760617E-2</v>
          </cell>
          <cell r="L623">
            <v>0.12204781946198857</v>
          </cell>
          <cell r="M623">
            <v>0.16127843929526625</v>
          </cell>
        </row>
        <row r="624">
          <cell r="A624">
            <v>10156</v>
          </cell>
          <cell r="B624" t="str">
            <v>10156</v>
          </cell>
          <cell r="C624" t="str">
            <v>TO</v>
          </cell>
          <cell r="D624" t="str">
            <v>TORINO</v>
          </cell>
          <cell r="E624" t="str">
            <v>PIEMONTE</v>
          </cell>
          <cell r="F624" t="str">
            <v>Nord-Ovest</v>
          </cell>
          <cell r="G624">
            <v>24755</v>
          </cell>
          <cell r="H624">
            <v>9039</v>
          </cell>
          <cell r="I624">
            <v>871</v>
          </cell>
          <cell r="J624">
            <v>0.11678607928276727</v>
          </cell>
          <cell r="K624">
            <v>9.6360216838145815E-2</v>
          </cell>
          <cell r="L624">
            <v>0.12204781946198857</v>
          </cell>
          <cell r="M624">
            <v>0.16127843929526625</v>
          </cell>
        </row>
        <row r="625">
          <cell r="A625">
            <v>11010</v>
          </cell>
          <cell r="B625" t="str">
            <v>11010</v>
          </cell>
          <cell r="C625" t="str">
            <v>AO</v>
          </cell>
          <cell r="D625" t="str">
            <v>AOSTA</v>
          </cell>
          <cell r="E625" t="str">
            <v>VALLEDAOSTA</v>
          </cell>
          <cell r="F625" t="str">
            <v>Nord-Ovest</v>
          </cell>
          <cell r="G625">
            <v>13515</v>
          </cell>
          <cell r="H625">
            <v>5783</v>
          </cell>
          <cell r="I625">
            <v>1335</v>
          </cell>
          <cell r="J625">
            <v>0.19693248082800519</v>
          </cell>
          <cell r="K625">
            <v>0.23084904029050665</v>
          </cell>
          <cell r="L625">
            <v>0.21673636685184031</v>
          </cell>
          <cell r="M625">
            <v>0.30180280766441037</v>
          </cell>
        </row>
        <row r="626">
          <cell r="A626">
            <v>11011</v>
          </cell>
          <cell r="B626" t="str">
            <v>11011</v>
          </cell>
          <cell r="C626" t="str">
            <v>AO</v>
          </cell>
          <cell r="D626" t="str">
            <v>AOSTA</v>
          </cell>
          <cell r="E626" t="str">
            <v>VALLEDAOSTA</v>
          </cell>
          <cell r="F626" t="str">
            <v>Nord-Ovest</v>
          </cell>
          <cell r="G626">
            <v>755</v>
          </cell>
          <cell r="H626">
            <v>333</v>
          </cell>
          <cell r="I626">
            <v>82</v>
          </cell>
          <cell r="J626">
            <v>0.19693248082800519</v>
          </cell>
          <cell r="K626">
            <v>0.24624624624624625</v>
          </cell>
          <cell r="L626">
            <v>0.21673636685184031</v>
          </cell>
          <cell r="M626">
            <v>0.30180280766441037</v>
          </cell>
        </row>
        <row r="627">
          <cell r="A627">
            <v>11012</v>
          </cell>
          <cell r="B627" t="str">
            <v>11012</v>
          </cell>
          <cell r="C627" t="str">
            <v>AO</v>
          </cell>
          <cell r="D627" t="str">
            <v>AOSTA</v>
          </cell>
          <cell r="E627" t="str">
            <v>VALLEDAOSTA</v>
          </cell>
          <cell r="F627" t="str">
            <v>Nord-Ovest</v>
          </cell>
          <cell r="G627">
            <v>1440</v>
          </cell>
          <cell r="H627">
            <v>654</v>
          </cell>
          <cell r="I627">
            <v>148</v>
          </cell>
          <cell r="J627">
            <v>0.19693248082800519</v>
          </cell>
          <cell r="K627">
            <v>0.22629969418960244</v>
          </cell>
          <cell r="L627">
            <v>0.21673636685184031</v>
          </cell>
          <cell r="M627">
            <v>0.30180280766441037</v>
          </cell>
        </row>
        <row r="628">
          <cell r="A628">
            <v>11013</v>
          </cell>
          <cell r="B628" t="str">
            <v>11013</v>
          </cell>
          <cell r="C628" t="str">
            <v>AO</v>
          </cell>
          <cell r="D628" t="str">
            <v>AOSTA</v>
          </cell>
          <cell r="E628" t="str">
            <v>VALLEDAOSTA</v>
          </cell>
          <cell r="F628" t="str">
            <v>Nord-Ovest</v>
          </cell>
          <cell r="G628">
            <v>2545</v>
          </cell>
          <cell r="H628">
            <v>975</v>
          </cell>
          <cell r="I628">
            <v>490</v>
          </cell>
          <cell r="J628">
            <v>0.19693248082800519</v>
          </cell>
          <cell r="K628">
            <v>0.50256410256410255</v>
          </cell>
          <cell r="L628">
            <v>0.21673636685184031</v>
          </cell>
          <cell r="M628">
            <v>0.30180280766441037</v>
          </cell>
        </row>
        <row r="629">
          <cell r="A629">
            <v>11014</v>
          </cell>
          <cell r="B629" t="str">
            <v>11014</v>
          </cell>
          <cell r="C629" t="str">
            <v>AO</v>
          </cell>
          <cell r="D629" t="str">
            <v>AOSTA</v>
          </cell>
          <cell r="E629" t="str">
            <v>VALLEDAOSTA</v>
          </cell>
          <cell r="F629" t="str">
            <v>Nord-Ovest</v>
          </cell>
          <cell r="G629">
            <v>624</v>
          </cell>
          <cell r="H629">
            <v>249</v>
          </cell>
          <cell r="I629">
            <v>91</v>
          </cell>
          <cell r="J629">
            <v>0.19693248082800519</v>
          </cell>
          <cell r="K629">
            <v>0.36546184738955823</v>
          </cell>
          <cell r="L629">
            <v>0.21673636685184031</v>
          </cell>
          <cell r="M629">
            <v>0.30180280766441037</v>
          </cell>
        </row>
        <row r="630">
          <cell r="A630">
            <v>11015</v>
          </cell>
          <cell r="B630" t="str">
            <v>11015</v>
          </cell>
          <cell r="C630" t="str">
            <v>AO</v>
          </cell>
          <cell r="D630" t="str">
            <v>AOSTA</v>
          </cell>
          <cell r="E630" t="str">
            <v>VALLEDAOSTA</v>
          </cell>
          <cell r="F630" t="str">
            <v>Nord-Ovest</v>
          </cell>
          <cell r="G630">
            <v>1679</v>
          </cell>
          <cell r="H630">
            <v>729</v>
          </cell>
          <cell r="I630">
            <v>214</v>
          </cell>
          <cell r="J630">
            <v>0.19693248082800519</v>
          </cell>
          <cell r="K630">
            <v>0.2935528120713306</v>
          </cell>
          <cell r="L630">
            <v>0.21673636685184031</v>
          </cell>
          <cell r="M630">
            <v>0.30180280766441037</v>
          </cell>
        </row>
        <row r="631">
          <cell r="A631">
            <v>11016</v>
          </cell>
          <cell r="B631" t="str">
            <v>11016</v>
          </cell>
          <cell r="C631" t="str">
            <v>AO</v>
          </cell>
          <cell r="D631" t="str">
            <v>AOSTA</v>
          </cell>
          <cell r="E631" t="str">
            <v>VALLEDAOSTA</v>
          </cell>
          <cell r="F631" t="str">
            <v>Nord-Ovest</v>
          </cell>
          <cell r="G631">
            <v>764</v>
          </cell>
          <cell r="H631">
            <v>341</v>
          </cell>
          <cell r="I631">
            <v>112</v>
          </cell>
          <cell r="J631">
            <v>0.19693248082800519</v>
          </cell>
          <cell r="K631">
            <v>0.3284457478005865</v>
          </cell>
          <cell r="L631">
            <v>0.21673636685184031</v>
          </cell>
          <cell r="M631">
            <v>0.30180280766441037</v>
          </cell>
        </row>
        <row r="632">
          <cell r="A632">
            <v>11017</v>
          </cell>
          <cell r="B632" t="str">
            <v>11017</v>
          </cell>
          <cell r="C632" t="str">
            <v>AO</v>
          </cell>
          <cell r="D632" t="str">
            <v>AOSTA</v>
          </cell>
          <cell r="E632" t="str">
            <v>VALLEDAOSTA</v>
          </cell>
          <cell r="F632" t="str">
            <v>Nord-Ovest</v>
          </cell>
          <cell r="G632">
            <v>1797</v>
          </cell>
          <cell r="H632">
            <v>703</v>
          </cell>
          <cell r="I632">
            <v>251</v>
          </cell>
          <cell r="J632">
            <v>0.19693248082800519</v>
          </cell>
          <cell r="K632">
            <v>0.35704125177809387</v>
          </cell>
          <cell r="L632">
            <v>0.21673636685184031</v>
          </cell>
          <cell r="M632">
            <v>0.30180280766441037</v>
          </cell>
        </row>
        <row r="633">
          <cell r="A633">
            <v>11018</v>
          </cell>
          <cell r="B633" t="str">
            <v>11018</v>
          </cell>
          <cell r="C633" t="str">
            <v>AO</v>
          </cell>
          <cell r="D633" t="str">
            <v>AOSTA</v>
          </cell>
          <cell r="E633" t="str">
            <v>VALLEDAOSTA</v>
          </cell>
          <cell r="F633" t="str">
            <v>Nord-Ovest</v>
          </cell>
          <cell r="G633">
            <v>1019</v>
          </cell>
          <cell r="H633">
            <v>440</v>
          </cell>
          <cell r="I633">
            <v>72</v>
          </cell>
          <cell r="J633">
            <v>0.19693248082800519</v>
          </cell>
          <cell r="K633">
            <v>0.16363636363636364</v>
          </cell>
          <cell r="L633">
            <v>0.21673636685184031</v>
          </cell>
          <cell r="M633">
            <v>0.30180280766441037</v>
          </cell>
        </row>
        <row r="634">
          <cell r="A634">
            <v>11020</v>
          </cell>
          <cell r="B634" t="str">
            <v>11020</v>
          </cell>
          <cell r="C634" t="str">
            <v>AO</v>
          </cell>
          <cell r="D634" t="str">
            <v>AOSTA</v>
          </cell>
          <cell r="E634" t="str">
            <v>VALLEDAOSTA</v>
          </cell>
          <cell r="F634" t="str">
            <v>Nord-Ovest</v>
          </cell>
          <cell r="G634">
            <v>33307</v>
          </cell>
          <cell r="H634">
            <v>13997</v>
          </cell>
          <cell r="I634">
            <v>3286</v>
          </cell>
          <cell r="J634">
            <v>0.19693248082800519</v>
          </cell>
          <cell r="K634">
            <v>0.23476459241265984</v>
          </cell>
          <cell r="L634">
            <v>0.21673636685184031</v>
          </cell>
          <cell r="M634">
            <v>0.30180280766441037</v>
          </cell>
        </row>
        <row r="635">
          <cell r="A635">
            <v>11022</v>
          </cell>
          <cell r="B635" t="str">
            <v>11022</v>
          </cell>
          <cell r="C635" t="str">
            <v>AO</v>
          </cell>
          <cell r="D635" t="str">
            <v>AOSTA</v>
          </cell>
          <cell r="E635" t="str">
            <v>VALLEDAOSTA</v>
          </cell>
          <cell r="F635" t="str">
            <v>Nord-Ovest</v>
          </cell>
          <cell r="G635">
            <v>901</v>
          </cell>
          <cell r="H635">
            <v>408</v>
          </cell>
          <cell r="I635">
            <v>92</v>
          </cell>
          <cell r="J635">
            <v>0.19693248082800519</v>
          </cell>
          <cell r="K635">
            <v>0.22549019607843138</v>
          </cell>
          <cell r="L635">
            <v>0.21673636685184031</v>
          </cell>
          <cell r="M635">
            <v>0.30180280766441037</v>
          </cell>
        </row>
        <row r="636">
          <cell r="A636">
            <v>11023</v>
          </cell>
          <cell r="B636" t="str">
            <v>11023</v>
          </cell>
          <cell r="C636" t="str">
            <v>AO</v>
          </cell>
          <cell r="D636" t="str">
            <v>AOSTA</v>
          </cell>
          <cell r="E636" t="str">
            <v>VALLEDAOSTA</v>
          </cell>
          <cell r="F636" t="str">
            <v>Nord-Ovest</v>
          </cell>
          <cell r="G636">
            <v>1191</v>
          </cell>
          <cell r="H636">
            <v>547</v>
          </cell>
          <cell r="I636">
            <v>67</v>
          </cell>
          <cell r="J636">
            <v>0.19693248082800519</v>
          </cell>
          <cell r="K636">
            <v>0.12248628884826325</v>
          </cell>
          <cell r="L636">
            <v>0.21673636685184031</v>
          </cell>
          <cell r="M636">
            <v>0.30180280766441037</v>
          </cell>
        </row>
        <row r="637">
          <cell r="A637">
            <v>11024</v>
          </cell>
          <cell r="B637" t="str">
            <v>11024</v>
          </cell>
          <cell r="C637" t="str">
            <v>AO</v>
          </cell>
          <cell r="D637" t="str">
            <v>AOSTA</v>
          </cell>
          <cell r="E637" t="str">
            <v>VALLEDAOSTA</v>
          </cell>
          <cell r="F637" t="str">
            <v>Nord-Ovest</v>
          </cell>
          <cell r="G637">
            <v>5203</v>
          </cell>
          <cell r="H637">
            <v>2123</v>
          </cell>
          <cell r="I637">
            <v>408</v>
          </cell>
          <cell r="J637">
            <v>0.19693248082800519</v>
          </cell>
          <cell r="K637">
            <v>0.19218087611869994</v>
          </cell>
          <cell r="L637">
            <v>0.21673636685184031</v>
          </cell>
          <cell r="M637">
            <v>0.30180280766441037</v>
          </cell>
        </row>
        <row r="638">
          <cell r="A638">
            <v>11025</v>
          </cell>
          <cell r="B638" t="str">
            <v>11025</v>
          </cell>
          <cell r="C638" t="str">
            <v>AO</v>
          </cell>
          <cell r="D638" t="str">
            <v>AOSTA</v>
          </cell>
          <cell r="E638" t="str">
            <v>VALLEDAOSTA</v>
          </cell>
          <cell r="F638" t="str">
            <v>Nord-Ovest</v>
          </cell>
          <cell r="G638">
            <v>763</v>
          </cell>
          <cell r="H638">
            <v>296</v>
          </cell>
          <cell r="I638">
            <v>93</v>
          </cell>
          <cell r="J638">
            <v>0.19693248082800519</v>
          </cell>
          <cell r="K638">
            <v>0.3141891891891892</v>
          </cell>
          <cell r="L638">
            <v>0.21673636685184031</v>
          </cell>
          <cell r="M638">
            <v>0.30180280766441037</v>
          </cell>
        </row>
        <row r="639">
          <cell r="A639">
            <v>11026</v>
          </cell>
          <cell r="B639" t="str">
            <v>11026</v>
          </cell>
          <cell r="C639" t="str">
            <v>AO</v>
          </cell>
          <cell r="D639" t="str">
            <v>AOSTA</v>
          </cell>
          <cell r="E639" t="str">
            <v>VALLEDAOSTA</v>
          </cell>
          <cell r="F639" t="str">
            <v>Nord-Ovest</v>
          </cell>
          <cell r="G639">
            <v>3800</v>
          </cell>
          <cell r="H639">
            <v>1528</v>
          </cell>
          <cell r="I639">
            <v>254</v>
          </cell>
          <cell r="J639">
            <v>0.19693248082800519</v>
          </cell>
          <cell r="K639">
            <v>0.16623036649214659</v>
          </cell>
          <cell r="L639">
            <v>0.21673636685184031</v>
          </cell>
          <cell r="M639">
            <v>0.30180280766441037</v>
          </cell>
        </row>
        <row r="640">
          <cell r="A640">
            <v>11027</v>
          </cell>
          <cell r="B640" t="str">
            <v>11027</v>
          </cell>
          <cell r="C640" t="str">
            <v>AO</v>
          </cell>
          <cell r="D640" t="str">
            <v>AOSTA</v>
          </cell>
          <cell r="E640" t="str">
            <v>VALLEDAOSTA</v>
          </cell>
          <cell r="F640" t="str">
            <v>Nord-Ovest</v>
          </cell>
          <cell r="G640">
            <v>4860</v>
          </cell>
          <cell r="H640">
            <v>2088</v>
          </cell>
          <cell r="I640">
            <v>382</v>
          </cell>
          <cell r="J640">
            <v>0.19693248082800519</v>
          </cell>
          <cell r="K640">
            <v>0.18295019157088122</v>
          </cell>
          <cell r="L640">
            <v>0.21673636685184031</v>
          </cell>
          <cell r="M640">
            <v>0.30180280766441037</v>
          </cell>
        </row>
        <row r="641">
          <cell r="A641">
            <v>11028</v>
          </cell>
          <cell r="B641" t="str">
            <v>11028</v>
          </cell>
          <cell r="C641" t="str">
            <v>AO</v>
          </cell>
          <cell r="D641" t="str">
            <v>AOSTA</v>
          </cell>
          <cell r="E641" t="str">
            <v>VALLEDAOSTA</v>
          </cell>
          <cell r="F641" t="str">
            <v>Nord-Ovest</v>
          </cell>
          <cell r="G641">
            <v>2192</v>
          </cell>
          <cell r="H641">
            <v>856</v>
          </cell>
          <cell r="I641">
            <v>254</v>
          </cell>
          <cell r="J641">
            <v>0.19693248082800519</v>
          </cell>
          <cell r="K641">
            <v>0.29672897196261683</v>
          </cell>
          <cell r="L641">
            <v>0.21673636685184031</v>
          </cell>
          <cell r="M641">
            <v>0.30180280766441037</v>
          </cell>
        </row>
        <row r="642">
          <cell r="A642">
            <v>11029</v>
          </cell>
          <cell r="B642" t="str">
            <v>11029</v>
          </cell>
          <cell r="C642" t="str">
            <v>AO</v>
          </cell>
          <cell r="D642" t="str">
            <v>AOSTA</v>
          </cell>
          <cell r="E642" t="str">
            <v>VALLEDAOSTA</v>
          </cell>
          <cell r="F642" t="str">
            <v>Nord-Ovest</v>
          </cell>
          <cell r="G642">
            <v>2666</v>
          </cell>
          <cell r="H642">
            <v>1144</v>
          </cell>
          <cell r="I642">
            <v>198</v>
          </cell>
          <cell r="J642">
            <v>0.19693248082800519</v>
          </cell>
          <cell r="K642">
            <v>0.17307692307692307</v>
          </cell>
          <cell r="L642">
            <v>0.21673636685184031</v>
          </cell>
          <cell r="M642">
            <v>0.30180280766441037</v>
          </cell>
        </row>
        <row r="643">
          <cell r="A643">
            <v>11100</v>
          </cell>
          <cell r="B643" t="str">
            <v>11100</v>
          </cell>
          <cell r="C643" t="str">
            <v>AO</v>
          </cell>
          <cell r="D643" t="str">
            <v>AOSTA</v>
          </cell>
          <cell r="E643" t="str">
            <v>VALLEDAOSTA</v>
          </cell>
          <cell r="F643" t="str">
            <v>Nord-Ovest</v>
          </cell>
          <cell r="G643">
            <v>36870</v>
          </cell>
          <cell r="H643">
            <v>14869</v>
          </cell>
          <cell r="I643">
            <v>2588</v>
          </cell>
          <cell r="J643">
            <v>0.19693248082800519</v>
          </cell>
          <cell r="K643">
            <v>0.17405339969063152</v>
          </cell>
          <cell r="L643">
            <v>0.21673636685184031</v>
          </cell>
          <cell r="M643">
            <v>0.30180280766441037</v>
          </cell>
        </row>
        <row r="644">
          <cell r="A644">
            <v>12010</v>
          </cell>
          <cell r="B644" t="str">
            <v>12010</v>
          </cell>
          <cell r="C644" t="str">
            <v>CN</v>
          </cell>
          <cell r="D644" t="str">
            <v>CUNEO</v>
          </cell>
          <cell r="E644" t="str">
            <v>PIEMONTE</v>
          </cell>
          <cell r="F644" t="str">
            <v>Nord-Ovest</v>
          </cell>
          <cell r="G644">
            <v>12511</v>
          </cell>
          <cell r="H644">
            <v>5181</v>
          </cell>
          <cell r="I644">
            <v>707</v>
          </cell>
          <cell r="J644">
            <v>0.12116553156755963</v>
          </cell>
          <cell r="K644">
            <v>0.13646014282956959</v>
          </cell>
          <cell r="L644">
            <v>0.1318096269970625</v>
          </cell>
          <cell r="M644">
            <v>0.14916672508339179</v>
          </cell>
        </row>
        <row r="645">
          <cell r="A645">
            <v>12011</v>
          </cell>
          <cell r="B645" t="str">
            <v>12011</v>
          </cell>
          <cell r="C645" t="str">
            <v>CN</v>
          </cell>
          <cell r="D645" t="str">
            <v>CUNEO</v>
          </cell>
          <cell r="E645" t="str">
            <v>PIEMONTE</v>
          </cell>
          <cell r="F645" t="str">
            <v>Nord-Ovest</v>
          </cell>
          <cell r="G645">
            <v>10926</v>
          </cell>
          <cell r="H645">
            <v>4222</v>
          </cell>
          <cell r="I645">
            <v>686</v>
          </cell>
          <cell r="J645">
            <v>0.12116553156755963</v>
          </cell>
          <cell r="K645">
            <v>0.16248223590715299</v>
          </cell>
          <cell r="L645">
            <v>0.1318096269970625</v>
          </cell>
          <cell r="M645">
            <v>0.14916672508339179</v>
          </cell>
        </row>
        <row r="646">
          <cell r="A646">
            <v>12012</v>
          </cell>
          <cell r="B646" t="str">
            <v>12012</v>
          </cell>
          <cell r="C646" t="str">
            <v>CN</v>
          </cell>
          <cell r="D646" t="str">
            <v>CUNEO</v>
          </cell>
          <cell r="E646" t="str">
            <v>PIEMONTE</v>
          </cell>
          <cell r="F646" t="str">
            <v>Nord-Ovest</v>
          </cell>
          <cell r="G646">
            <v>8827</v>
          </cell>
          <cell r="H646">
            <v>3378</v>
          </cell>
          <cell r="I646">
            <v>347</v>
          </cell>
          <cell r="J646">
            <v>0.12116553156755963</v>
          </cell>
          <cell r="K646">
            <v>0.10272350503256365</v>
          </cell>
          <cell r="L646">
            <v>0.1318096269970625</v>
          </cell>
          <cell r="M646">
            <v>0.14916672508339179</v>
          </cell>
        </row>
        <row r="647">
          <cell r="A647">
            <v>12013</v>
          </cell>
          <cell r="B647" t="str">
            <v>12013</v>
          </cell>
          <cell r="C647" t="str">
            <v>CN</v>
          </cell>
          <cell r="D647" t="str">
            <v>CUNEO</v>
          </cell>
          <cell r="E647" t="str">
            <v>PIEMONTE</v>
          </cell>
          <cell r="F647" t="str">
            <v>Nord-Ovest</v>
          </cell>
          <cell r="G647">
            <v>3341</v>
          </cell>
          <cell r="H647">
            <v>1463</v>
          </cell>
          <cell r="I647">
            <v>152</v>
          </cell>
          <cell r="J647">
            <v>0.12116553156755963</v>
          </cell>
          <cell r="K647">
            <v>0.1038961038961039</v>
          </cell>
          <cell r="L647">
            <v>0.1318096269970625</v>
          </cell>
          <cell r="M647">
            <v>0.14916672508339179</v>
          </cell>
        </row>
        <row r="648">
          <cell r="A648">
            <v>12014</v>
          </cell>
          <cell r="B648" t="str">
            <v>12014</v>
          </cell>
          <cell r="C648" t="str">
            <v>CN</v>
          </cell>
          <cell r="D648" t="str">
            <v>CUNEO</v>
          </cell>
          <cell r="E648" t="str">
            <v>PIEMONTE</v>
          </cell>
          <cell r="F648" t="str">
            <v>Nord-Ovest</v>
          </cell>
          <cell r="G648">
            <v>2083</v>
          </cell>
          <cell r="H648">
            <v>964</v>
          </cell>
          <cell r="I648">
            <v>145</v>
          </cell>
          <cell r="J648">
            <v>0.12116553156755963</v>
          </cell>
          <cell r="K648">
            <v>0.15041493775933609</v>
          </cell>
          <cell r="L648">
            <v>0.1318096269970625</v>
          </cell>
          <cell r="M648">
            <v>0.14916672508339179</v>
          </cell>
        </row>
        <row r="649">
          <cell r="A649">
            <v>12015</v>
          </cell>
          <cell r="B649" t="str">
            <v>12015</v>
          </cell>
          <cell r="C649" t="str">
            <v>CN</v>
          </cell>
          <cell r="D649" t="str">
            <v>CUNEO</v>
          </cell>
          <cell r="E649" t="str">
            <v>PIEMONTE</v>
          </cell>
          <cell r="F649" t="str">
            <v>Nord-Ovest</v>
          </cell>
          <cell r="G649">
            <v>1581</v>
          </cell>
          <cell r="H649">
            <v>696</v>
          </cell>
          <cell r="I649">
            <v>126</v>
          </cell>
          <cell r="J649">
            <v>0.12116553156755963</v>
          </cell>
          <cell r="K649">
            <v>0.18103448275862069</v>
          </cell>
          <cell r="L649">
            <v>0.1318096269970625</v>
          </cell>
          <cell r="M649">
            <v>0.14916672508339179</v>
          </cell>
        </row>
        <row r="650">
          <cell r="A650">
            <v>12016</v>
          </cell>
          <cell r="B650" t="str">
            <v>12016</v>
          </cell>
          <cell r="C650" t="str">
            <v>CN</v>
          </cell>
          <cell r="D650" t="str">
            <v>CUNEO</v>
          </cell>
          <cell r="E650" t="str">
            <v>PIEMONTE</v>
          </cell>
          <cell r="F650" t="str">
            <v>Nord-Ovest</v>
          </cell>
          <cell r="G650">
            <v>4786</v>
          </cell>
          <cell r="H650">
            <v>1868</v>
          </cell>
          <cell r="I650">
            <v>255</v>
          </cell>
          <cell r="J650">
            <v>0.12116553156755963</v>
          </cell>
          <cell r="K650">
            <v>0.13650963597430407</v>
          </cell>
          <cell r="L650">
            <v>0.1318096269970625</v>
          </cell>
          <cell r="M650">
            <v>0.14916672508339179</v>
          </cell>
        </row>
        <row r="651">
          <cell r="A651">
            <v>12017</v>
          </cell>
          <cell r="B651" t="str">
            <v>12017</v>
          </cell>
          <cell r="C651" t="str">
            <v>CN</v>
          </cell>
          <cell r="D651" t="str">
            <v>CUNEO</v>
          </cell>
          <cell r="E651" t="str">
            <v>PIEMONTE</v>
          </cell>
          <cell r="F651" t="str">
            <v>Nord-Ovest</v>
          </cell>
          <cell r="G651">
            <v>2250</v>
          </cell>
          <cell r="H651">
            <v>930</v>
          </cell>
          <cell r="I651">
            <v>131</v>
          </cell>
          <cell r="J651">
            <v>0.12116553156755963</v>
          </cell>
          <cell r="K651">
            <v>0.14086021505376345</v>
          </cell>
          <cell r="L651">
            <v>0.1318096269970625</v>
          </cell>
          <cell r="M651">
            <v>0.14916672508339179</v>
          </cell>
        </row>
        <row r="652">
          <cell r="A652">
            <v>12018</v>
          </cell>
          <cell r="B652" t="str">
            <v>12018</v>
          </cell>
          <cell r="C652" t="str">
            <v>CN</v>
          </cell>
          <cell r="D652" t="str">
            <v>CUNEO</v>
          </cell>
          <cell r="E652" t="str">
            <v>PIEMONTE</v>
          </cell>
          <cell r="F652" t="str">
            <v>Nord-Ovest</v>
          </cell>
          <cell r="G652">
            <v>2786</v>
          </cell>
          <cell r="H652">
            <v>1145</v>
          </cell>
          <cell r="I652">
            <v>178</v>
          </cell>
          <cell r="J652">
            <v>0.12116553156755963</v>
          </cell>
          <cell r="K652">
            <v>0.1554585152838428</v>
          </cell>
          <cell r="L652">
            <v>0.1318096269970625</v>
          </cell>
          <cell r="M652">
            <v>0.14916672508339179</v>
          </cell>
        </row>
        <row r="653">
          <cell r="A653">
            <v>12019</v>
          </cell>
          <cell r="B653" t="str">
            <v>12019</v>
          </cell>
          <cell r="C653" t="str">
            <v>CN</v>
          </cell>
          <cell r="D653" t="str">
            <v>CUNEO</v>
          </cell>
          <cell r="E653" t="str">
            <v>PIEMONTE</v>
          </cell>
          <cell r="F653" t="str">
            <v>Nord-Ovest</v>
          </cell>
          <cell r="G653">
            <v>1477</v>
          </cell>
          <cell r="H653">
            <v>590</v>
          </cell>
          <cell r="I653">
            <v>74</v>
          </cell>
          <cell r="J653">
            <v>0.12116553156755963</v>
          </cell>
          <cell r="K653">
            <v>0.12542372881355932</v>
          </cell>
          <cell r="L653">
            <v>0.1318096269970625</v>
          </cell>
          <cell r="M653">
            <v>0.14916672508339179</v>
          </cell>
        </row>
        <row r="654">
          <cell r="A654">
            <v>12020</v>
          </cell>
          <cell r="B654" t="str">
            <v>12020</v>
          </cell>
          <cell r="C654" t="str">
            <v>CN</v>
          </cell>
          <cell r="D654" t="str">
            <v>CUNEO</v>
          </cell>
          <cell r="E654" t="str">
            <v>PIEMONTE</v>
          </cell>
          <cell r="F654" t="str">
            <v>Nord-Ovest</v>
          </cell>
          <cell r="G654">
            <v>17059</v>
          </cell>
          <cell r="H654">
            <v>7271</v>
          </cell>
          <cell r="I654">
            <v>792</v>
          </cell>
          <cell r="J654">
            <v>0.12116553156755963</v>
          </cell>
          <cell r="K654">
            <v>0.10892586989409984</v>
          </cell>
          <cell r="L654">
            <v>0.1318096269970625</v>
          </cell>
          <cell r="M654">
            <v>0.14916672508339179</v>
          </cell>
        </row>
        <row r="655">
          <cell r="A655">
            <v>12021</v>
          </cell>
          <cell r="B655" t="str">
            <v>12021</v>
          </cell>
          <cell r="C655" t="str">
            <v>CN</v>
          </cell>
          <cell r="D655" t="str">
            <v>CUNEO</v>
          </cell>
          <cell r="E655" t="str">
            <v>PIEMONTE</v>
          </cell>
          <cell r="F655" t="str">
            <v>Nord-Ovest</v>
          </cell>
          <cell r="G655">
            <v>238</v>
          </cell>
          <cell r="H655">
            <v>131</v>
          </cell>
          <cell r="I655">
            <v>10</v>
          </cell>
          <cell r="J655">
            <v>0.12116553156755963</v>
          </cell>
          <cell r="K655">
            <v>7.6335877862595422E-2</v>
          </cell>
          <cell r="L655">
            <v>0.1318096269970625</v>
          </cell>
          <cell r="M655">
            <v>0.14916672508339179</v>
          </cell>
        </row>
        <row r="656">
          <cell r="A656">
            <v>12022</v>
          </cell>
          <cell r="B656" t="str">
            <v>12022</v>
          </cell>
          <cell r="C656" t="str">
            <v>CN</v>
          </cell>
          <cell r="D656" t="str">
            <v>CUNEO</v>
          </cell>
          <cell r="E656" t="str">
            <v>PIEMONTE</v>
          </cell>
          <cell r="F656" t="str">
            <v>Nord-Ovest</v>
          </cell>
          <cell r="G656">
            <v>8626</v>
          </cell>
          <cell r="H656">
            <v>3359</v>
          </cell>
          <cell r="I656">
            <v>309</v>
          </cell>
          <cell r="J656">
            <v>0.12116553156755963</v>
          </cell>
          <cell r="K656">
            <v>9.1991664185769581E-2</v>
          </cell>
          <cell r="L656">
            <v>0.1318096269970625</v>
          </cell>
          <cell r="M656">
            <v>0.14916672508339179</v>
          </cell>
        </row>
        <row r="657">
          <cell r="A657">
            <v>12023</v>
          </cell>
          <cell r="B657" t="str">
            <v>12023</v>
          </cell>
          <cell r="C657" t="str">
            <v>CN</v>
          </cell>
          <cell r="D657" t="str">
            <v>CUNEO</v>
          </cell>
          <cell r="E657" t="str">
            <v>PIEMONTE</v>
          </cell>
          <cell r="F657" t="str">
            <v>Nord-Ovest</v>
          </cell>
          <cell r="G657">
            <v>5694</v>
          </cell>
          <cell r="H657">
            <v>2212</v>
          </cell>
          <cell r="I657">
            <v>299</v>
          </cell>
          <cell r="J657">
            <v>0.12116553156755963</v>
          </cell>
          <cell r="K657">
            <v>0.13517179023508138</v>
          </cell>
          <cell r="L657">
            <v>0.1318096269970625</v>
          </cell>
          <cell r="M657">
            <v>0.14916672508339179</v>
          </cell>
        </row>
        <row r="658">
          <cell r="A658">
            <v>12024</v>
          </cell>
          <cell r="B658" t="str">
            <v>12024</v>
          </cell>
          <cell r="C658" t="str">
            <v>CN</v>
          </cell>
          <cell r="D658" t="str">
            <v>CUNEO</v>
          </cell>
          <cell r="E658" t="str">
            <v>PIEMONTE</v>
          </cell>
          <cell r="F658" t="str">
            <v>Nord-Ovest</v>
          </cell>
          <cell r="G658">
            <v>3083</v>
          </cell>
          <cell r="H658">
            <v>1200</v>
          </cell>
          <cell r="I658">
            <v>115</v>
          </cell>
          <cell r="J658">
            <v>0.12116553156755963</v>
          </cell>
          <cell r="K658">
            <v>9.583333333333334E-2</v>
          </cell>
          <cell r="L658">
            <v>0.1318096269970625</v>
          </cell>
          <cell r="M658">
            <v>0.14916672508339179</v>
          </cell>
        </row>
        <row r="659">
          <cell r="A659">
            <v>12025</v>
          </cell>
          <cell r="B659" t="str">
            <v>12025</v>
          </cell>
          <cell r="C659" t="str">
            <v>CN</v>
          </cell>
          <cell r="D659" t="str">
            <v>CUNEO</v>
          </cell>
          <cell r="E659" t="str">
            <v>PIEMONTE</v>
          </cell>
          <cell r="F659" t="str">
            <v>Nord-Ovest</v>
          </cell>
          <cell r="G659">
            <v>7084</v>
          </cell>
          <cell r="H659">
            <v>2868</v>
          </cell>
          <cell r="I659">
            <v>385</v>
          </cell>
          <cell r="J659">
            <v>0.12116553156755963</v>
          </cell>
          <cell r="K659">
            <v>0.13423988842398885</v>
          </cell>
          <cell r="L659">
            <v>0.1318096269970625</v>
          </cell>
          <cell r="M659">
            <v>0.14916672508339179</v>
          </cell>
        </row>
        <row r="660">
          <cell r="A660">
            <v>12026</v>
          </cell>
          <cell r="B660" t="str">
            <v>12026</v>
          </cell>
          <cell r="C660" t="str">
            <v>CN</v>
          </cell>
          <cell r="D660" t="str">
            <v>CUNEO</v>
          </cell>
          <cell r="E660" t="str">
            <v>PIEMONTE</v>
          </cell>
          <cell r="F660" t="str">
            <v>Nord-Ovest</v>
          </cell>
          <cell r="G660">
            <v>2642</v>
          </cell>
          <cell r="H660">
            <v>1022</v>
          </cell>
          <cell r="I660">
            <v>137</v>
          </cell>
          <cell r="J660">
            <v>0.12116553156755963</v>
          </cell>
          <cell r="K660">
            <v>0.13405088062622308</v>
          </cell>
          <cell r="L660">
            <v>0.1318096269970625</v>
          </cell>
          <cell r="M660">
            <v>0.14916672508339179</v>
          </cell>
        </row>
        <row r="661">
          <cell r="A661">
            <v>12027</v>
          </cell>
          <cell r="B661" t="str">
            <v>12027</v>
          </cell>
          <cell r="C661" t="str">
            <v>CN</v>
          </cell>
          <cell r="D661" t="str">
            <v>CUNEO</v>
          </cell>
          <cell r="E661" t="str">
            <v>PIEMONTE</v>
          </cell>
          <cell r="F661" t="str">
            <v>Nord-Ovest</v>
          </cell>
          <cell r="G661">
            <v>348</v>
          </cell>
          <cell r="H661">
            <v>169</v>
          </cell>
          <cell r="I661">
            <v>26</v>
          </cell>
          <cell r="J661">
            <v>0.12116553156755963</v>
          </cell>
          <cell r="K661">
            <v>0.15384615384615385</v>
          </cell>
          <cell r="L661">
            <v>0.1318096269970625</v>
          </cell>
          <cell r="M661">
            <v>0.14916672508339179</v>
          </cell>
        </row>
        <row r="662">
          <cell r="A662">
            <v>12028</v>
          </cell>
          <cell r="B662" t="str">
            <v>12028</v>
          </cell>
          <cell r="C662" t="str">
            <v>CN</v>
          </cell>
          <cell r="D662" t="str">
            <v>CUNEO</v>
          </cell>
          <cell r="E662" t="str">
            <v>PIEMONTE</v>
          </cell>
          <cell r="F662" t="str">
            <v>Nord-Ovest</v>
          </cell>
          <cell r="G662">
            <v>272</v>
          </cell>
          <cell r="H662">
            <v>146</v>
          </cell>
          <cell r="I662">
            <v>6</v>
          </cell>
          <cell r="J662">
            <v>0.12116553156755963</v>
          </cell>
          <cell r="K662">
            <v>4.1095890410958902E-2</v>
          </cell>
          <cell r="L662">
            <v>0.1318096269970625</v>
          </cell>
          <cell r="M662">
            <v>0.14916672508339179</v>
          </cell>
        </row>
        <row r="663">
          <cell r="A663">
            <v>12029</v>
          </cell>
          <cell r="B663" t="str">
            <v>12029</v>
          </cell>
          <cell r="C663" t="str">
            <v>CN</v>
          </cell>
          <cell r="D663" t="str">
            <v>CUNEO</v>
          </cell>
          <cell r="E663" t="str">
            <v>PIEMONTE</v>
          </cell>
          <cell r="F663" t="str">
            <v>Nord-Ovest</v>
          </cell>
          <cell r="G663">
            <v>548</v>
          </cell>
          <cell r="H663">
            <v>303</v>
          </cell>
          <cell r="I663">
            <v>10</v>
          </cell>
          <cell r="J663">
            <v>0.12116553156755963</v>
          </cell>
          <cell r="K663">
            <v>3.3003300330033E-2</v>
          </cell>
          <cell r="L663">
            <v>0.1318096269970625</v>
          </cell>
          <cell r="M663">
            <v>0.14916672508339179</v>
          </cell>
        </row>
        <row r="664">
          <cell r="A664">
            <v>12030</v>
          </cell>
          <cell r="B664" t="str">
            <v>12030</v>
          </cell>
          <cell r="C664" t="str">
            <v>CN</v>
          </cell>
          <cell r="D664" t="str">
            <v>CUNEO</v>
          </cell>
          <cell r="E664" t="str">
            <v>PIEMONTE</v>
          </cell>
          <cell r="F664" t="str">
            <v>Nord-Ovest</v>
          </cell>
          <cell r="G664">
            <v>31078</v>
          </cell>
          <cell r="H664">
            <v>11735</v>
          </cell>
          <cell r="I664">
            <v>1354</v>
          </cell>
          <cell r="J664">
            <v>0.12116553156755963</v>
          </cell>
          <cell r="K664">
            <v>0.11538133787814231</v>
          </cell>
          <cell r="L664">
            <v>0.1318096269970625</v>
          </cell>
          <cell r="M664">
            <v>0.14916672508339179</v>
          </cell>
        </row>
        <row r="665">
          <cell r="A665">
            <v>12031</v>
          </cell>
          <cell r="B665" t="str">
            <v>12031</v>
          </cell>
          <cell r="C665" t="str">
            <v>CN</v>
          </cell>
          <cell r="D665" t="str">
            <v>CUNEO</v>
          </cell>
          <cell r="E665" t="str">
            <v>PIEMONTE</v>
          </cell>
          <cell r="F665" t="str">
            <v>Nord-Ovest</v>
          </cell>
          <cell r="G665">
            <v>5119</v>
          </cell>
          <cell r="H665">
            <v>2073</v>
          </cell>
          <cell r="I665">
            <v>197</v>
          </cell>
          <cell r="J665">
            <v>0.12116553156755963</v>
          </cell>
          <cell r="K665">
            <v>9.5031355523396047E-2</v>
          </cell>
          <cell r="L665">
            <v>0.1318096269970625</v>
          </cell>
          <cell r="M665">
            <v>0.14916672508339179</v>
          </cell>
        </row>
        <row r="666">
          <cell r="A666">
            <v>12032</v>
          </cell>
          <cell r="B666" t="str">
            <v>12032</v>
          </cell>
          <cell r="C666" t="str">
            <v>CN</v>
          </cell>
          <cell r="D666" t="str">
            <v>CUNEO</v>
          </cell>
          <cell r="E666" t="str">
            <v>PIEMONTE</v>
          </cell>
          <cell r="F666" t="str">
            <v>Nord-Ovest</v>
          </cell>
          <cell r="G666">
            <v>6734</v>
          </cell>
          <cell r="H666">
            <v>2616</v>
          </cell>
          <cell r="I666">
            <v>266</v>
          </cell>
          <cell r="J666">
            <v>0.12116553156755963</v>
          </cell>
          <cell r="K666">
            <v>0.10168195718654434</v>
          </cell>
          <cell r="L666">
            <v>0.1318096269970625</v>
          </cell>
          <cell r="M666">
            <v>0.14916672508339179</v>
          </cell>
        </row>
        <row r="667">
          <cell r="A667">
            <v>12033</v>
          </cell>
          <cell r="B667" t="str">
            <v>12033</v>
          </cell>
          <cell r="C667" t="str">
            <v>CN</v>
          </cell>
          <cell r="D667" t="str">
            <v>CUNEO</v>
          </cell>
          <cell r="E667" t="str">
            <v>PIEMONTE</v>
          </cell>
          <cell r="F667" t="str">
            <v>Nord-Ovest</v>
          </cell>
          <cell r="G667">
            <v>4406</v>
          </cell>
          <cell r="H667">
            <v>1642</v>
          </cell>
          <cell r="I667">
            <v>235</v>
          </cell>
          <cell r="J667">
            <v>0.12116553156755963</v>
          </cell>
          <cell r="K667">
            <v>0.14311814859926919</v>
          </cell>
          <cell r="L667">
            <v>0.1318096269970625</v>
          </cell>
          <cell r="M667">
            <v>0.14916672508339179</v>
          </cell>
        </row>
        <row r="668">
          <cell r="A668">
            <v>12034</v>
          </cell>
          <cell r="B668" t="str">
            <v>12034</v>
          </cell>
          <cell r="C668" t="str">
            <v>CN</v>
          </cell>
          <cell r="D668" t="str">
            <v>CUNEO</v>
          </cell>
          <cell r="E668" t="str">
            <v>PIEMONTE</v>
          </cell>
          <cell r="F668" t="str">
            <v>Nord-Ovest</v>
          </cell>
          <cell r="G668">
            <v>3182</v>
          </cell>
          <cell r="H668">
            <v>1467</v>
          </cell>
          <cell r="I668">
            <v>111</v>
          </cell>
          <cell r="J668">
            <v>0.12116553156755963</v>
          </cell>
          <cell r="K668">
            <v>7.5664621676891614E-2</v>
          </cell>
          <cell r="L668">
            <v>0.1318096269970625</v>
          </cell>
          <cell r="M668">
            <v>0.14916672508339179</v>
          </cell>
        </row>
        <row r="669">
          <cell r="A669">
            <v>12035</v>
          </cell>
          <cell r="B669" t="str">
            <v>12035</v>
          </cell>
          <cell r="C669" t="str">
            <v>CN</v>
          </cell>
          <cell r="D669" t="str">
            <v>CUNEO</v>
          </cell>
          <cell r="E669" t="str">
            <v>PIEMONTE</v>
          </cell>
          <cell r="F669" t="str">
            <v>Nord-Ovest</v>
          </cell>
          <cell r="G669">
            <v>9912</v>
          </cell>
          <cell r="H669">
            <v>3689</v>
          </cell>
          <cell r="I669">
            <v>408</v>
          </cell>
          <cell r="J669">
            <v>0.12116553156755963</v>
          </cell>
          <cell r="K669">
            <v>0.11059907834101383</v>
          </cell>
          <cell r="L669">
            <v>0.1318096269970625</v>
          </cell>
          <cell r="M669">
            <v>0.14916672508339179</v>
          </cell>
        </row>
        <row r="670">
          <cell r="A670">
            <v>12036</v>
          </cell>
          <cell r="B670" t="str">
            <v>12036</v>
          </cell>
          <cell r="C670" t="str">
            <v>CN</v>
          </cell>
          <cell r="D670" t="str">
            <v>CUNEO</v>
          </cell>
          <cell r="E670" t="str">
            <v>PIEMONTE</v>
          </cell>
          <cell r="F670" t="str">
            <v>Nord-Ovest</v>
          </cell>
          <cell r="G670">
            <v>4046</v>
          </cell>
          <cell r="H670">
            <v>1507</v>
          </cell>
          <cell r="I670">
            <v>188</v>
          </cell>
          <cell r="J670">
            <v>0.12116553156755963</v>
          </cell>
          <cell r="K670">
            <v>0.12475116124751161</v>
          </cell>
          <cell r="L670">
            <v>0.1318096269970625</v>
          </cell>
          <cell r="M670">
            <v>0.14916672508339179</v>
          </cell>
        </row>
        <row r="671">
          <cell r="A671">
            <v>12037</v>
          </cell>
          <cell r="B671" t="str">
            <v>12037</v>
          </cell>
          <cell r="C671" t="str">
            <v>CN</v>
          </cell>
          <cell r="D671" t="str">
            <v>CUNEO</v>
          </cell>
          <cell r="E671" t="str">
            <v>PIEMONTE</v>
          </cell>
          <cell r="F671" t="str">
            <v>Nord-Ovest</v>
          </cell>
          <cell r="G671">
            <v>15872</v>
          </cell>
          <cell r="H671">
            <v>6115</v>
          </cell>
          <cell r="I671">
            <v>727</v>
          </cell>
          <cell r="J671">
            <v>0.12116553156755963</v>
          </cell>
          <cell r="K671">
            <v>0.11888798037612429</v>
          </cell>
          <cell r="L671">
            <v>0.1318096269970625</v>
          </cell>
          <cell r="M671">
            <v>0.14916672508339179</v>
          </cell>
        </row>
        <row r="672">
          <cell r="A672">
            <v>12038</v>
          </cell>
          <cell r="B672" t="str">
            <v>12038</v>
          </cell>
          <cell r="C672" t="str">
            <v>CN</v>
          </cell>
          <cell r="D672" t="str">
            <v>CUNEO</v>
          </cell>
          <cell r="E672" t="str">
            <v>PIEMONTE</v>
          </cell>
          <cell r="F672" t="str">
            <v>Nord-Ovest</v>
          </cell>
          <cell r="G672">
            <v>18954</v>
          </cell>
          <cell r="H672">
            <v>7169</v>
          </cell>
          <cell r="I672">
            <v>924</v>
          </cell>
          <cell r="J672">
            <v>0.12116553156755963</v>
          </cell>
          <cell r="K672">
            <v>0.12888826893569535</v>
          </cell>
          <cell r="L672">
            <v>0.1318096269970625</v>
          </cell>
          <cell r="M672">
            <v>0.14916672508339179</v>
          </cell>
        </row>
        <row r="673">
          <cell r="A673">
            <v>12039</v>
          </cell>
          <cell r="B673" t="str">
            <v>12039</v>
          </cell>
          <cell r="C673" t="str">
            <v>CN</v>
          </cell>
          <cell r="D673" t="str">
            <v>CUNEO</v>
          </cell>
          <cell r="E673" t="str">
            <v>PIEMONTE</v>
          </cell>
          <cell r="F673" t="str">
            <v>Nord-Ovest</v>
          </cell>
          <cell r="G673">
            <v>5918</v>
          </cell>
          <cell r="H673">
            <v>2287</v>
          </cell>
          <cell r="I673">
            <v>254</v>
          </cell>
          <cell r="J673">
            <v>0.12116553156755963</v>
          </cell>
          <cell r="K673">
            <v>0.11106252732837779</v>
          </cell>
          <cell r="L673">
            <v>0.1318096269970625</v>
          </cell>
          <cell r="M673">
            <v>0.14916672508339179</v>
          </cell>
        </row>
        <row r="674">
          <cell r="A674">
            <v>12040</v>
          </cell>
          <cell r="B674" t="str">
            <v>12040</v>
          </cell>
          <cell r="C674" t="str">
            <v>CN</v>
          </cell>
          <cell r="D674" t="str">
            <v>CUNEO</v>
          </cell>
          <cell r="E674" t="str">
            <v>PIEMONTE</v>
          </cell>
          <cell r="F674" t="str">
            <v>Nord-Ovest</v>
          </cell>
          <cell r="G674">
            <v>30621</v>
          </cell>
          <cell r="H674">
            <v>11521</v>
          </cell>
          <cell r="I674">
            <v>1690</v>
          </cell>
          <cell r="J674">
            <v>0.12116553156755963</v>
          </cell>
          <cell r="K674">
            <v>0.14668865549865462</v>
          </cell>
          <cell r="L674">
            <v>0.1318096269970625</v>
          </cell>
          <cell r="M674">
            <v>0.14916672508339179</v>
          </cell>
        </row>
        <row r="675">
          <cell r="A675">
            <v>12041</v>
          </cell>
          <cell r="B675" t="str">
            <v>12041</v>
          </cell>
          <cell r="C675" t="str">
            <v>CN</v>
          </cell>
          <cell r="D675" t="str">
            <v>CUNEO</v>
          </cell>
          <cell r="E675" t="str">
            <v>PIEMONTE</v>
          </cell>
          <cell r="F675" t="str">
            <v>Nord-Ovest</v>
          </cell>
          <cell r="G675">
            <v>3021</v>
          </cell>
          <cell r="H675">
            <v>1160</v>
          </cell>
          <cell r="I675">
            <v>134</v>
          </cell>
          <cell r="J675">
            <v>0.12116553156755963</v>
          </cell>
          <cell r="K675">
            <v>0.11551724137931034</v>
          </cell>
          <cell r="L675">
            <v>0.1318096269970625</v>
          </cell>
          <cell r="M675">
            <v>0.14916672508339179</v>
          </cell>
        </row>
        <row r="676">
          <cell r="A676">
            <v>12042</v>
          </cell>
          <cell r="B676" t="str">
            <v>12042</v>
          </cell>
          <cell r="C676" t="str">
            <v>CN</v>
          </cell>
          <cell r="D676" t="str">
            <v>CUNEO</v>
          </cell>
          <cell r="E676" t="str">
            <v>PIEMONTE</v>
          </cell>
          <cell r="F676" t="str">
            <v>Nord-Ovest</v>
          </cell>
          <cell r="G676">
            <v>27223</v>
          </cell>
          <cell r="H676">
            <v>10508</v>
          </cell>
          <cell r="I676">
            <v>1772</v>
          </cell>
          <cell r="J676">
            <v>0.12116553156755963</v>
          </cell>
          <cell r="K676">
            <v>0.16863342215454891</v>
          </cell>
          <cell r="L676">
            <v>0.1318096269970625</v>
          </cell>
          <cell r="M676">
            <v>0.14916672508339179</v>
          </cell>
        </row>
        <row r="677">
          <cell r="A677">
            <v>12043</v>
          </cell>
          <cell r="B677" t="str">
            <v>12043</v>
          </cell>
          <cell r="C677" t="str">
            <v>CN</v>
          </cell>
          <cell r="D677" t="str">
            <v>CUNEO</v>
          </cell>
          <cell r="E677" t="str">
            <v>PIEMONTE</v>
          </cell>
          <cell r="F677" t="str">
            <v>Nord-Ovest</v>
          </cell>
          <cell r="G677">
            <v>4955</v>
          </cell>
          <cell r="H677">
            <v>1865</v>
          </cell>
          <cell r="I677">
            <v>352</v>
          </cell>
          <cell r="J677">
            <v>0.12116553156755963</v>
          </cell>
          <cell r="K677">
            <v>0.18873994638069705</v>
          </cell>
          <cell r="L677">
            <v>0.1318096269970625</v>
          </cell>
          <cell r="M677">
            <v>0.14916672508339179</v>
          </cell>
        </row>
        <row r="678">
          <cell r="A678">
            <v>12044</v>
          </cell>
          <cell r="B678" t="str">
            <v>12044</v>
          </cell>
          <cell r="C678" t="str">
            <v>CN</v>
          </cell>
          <cell r="D678" t="str">
            <v>CUNEO</v>
          </cell>
          <cell r="E678" t="str">
            <v>PIEMONTE</v>
          </cell>
          <cell r="F678" t="str">
            <v>Nord-Ovest</v>
          </cell>
          <cell r="G678">
            <v>5400</v>
          </cell>
          <cell r="H678">
            <v>1903</v>
          </cell>
          <cell r="I678">
            <v>217</v>
          </cell>
          <cell r="J678">
            <v>0.12116553156755963</v>
          </cell>
          <cell r="K678">
            <v>0.11403047819232791</v>
          </cell>
          <cell r="L678">
            <v>0.1318096269970625</v>
          </cell>
          <cell r="M678">
            <v>0.14916672508339179</v>
          </cell>
        </row>
        <row r="679">
          <cell r="A679">
            <v>12045</v>
          </cell>
          <cell r="B679" t="str">
            <v>12045</v>
          </cell>
          <cell r="C679" t="str">
            <v>CN</v>
          </cell>
          <cell r="D679" t="str">
            <v>CUNEO</v>
          </cell>
          <cell r="E679" t="str">
            <v>PIEMONTE</v>
          </cell>
          <cell r="F679" t="str">
            <v>Nord-Ovest</v>
          </cell>
          <cell r="G679">
            <v>23395</v>
          </cell>
          <cell r="H679">
            <v>8564</v>
          </cell>
          <cell r="I679">
            <v>1090</v>
          </cell>
          <cell r="J679">
            <v>0.12116553156755963</v>
          </cell>
          <cell r="K679">
            <v>0.12727697337692667</v>
          </cell>
          <cell r="L679">
            <v>0.1318096269970625</v>
          </cell>
          <cell r="M679">
            <v>0.14916672508339179</v>
          </cell>
        </row>
        <row r="680">
          <cell r="A680">
            <v>12046</v>
          </cell>
          <cell r="B680" t="str">
            <v>12046</v>
          </cell>
          <cell r="C680" t="str">
            <v>CN</v>
          </cell>
          <cell r="D680" t="str">
            <v>CUNEO</v>
          </cell>
          <cell r="E680" t="str">
            <v>PIEMONTE</v>
          </cell>
          <cell r="F680" t="str">
            <v>Nord-Ovest</v>
          </cell>
          <cell r="G680">
            <v>3857</v>
          </cell>
          <cell r="H680">
            <v>1415</v>
          </cell>
          <cell r="I680">
            <v>179</v>
          </cell>
          <cell r="J680">
            <v>0.12116553156755963</v>
          </cell>
          <cell r="K680">
            <v>0.1265017667844523</v>
          </cell>
          <cell r="L680">
            <v>0.1318096269970625</v>
          </cell>
          <cell r="M680">
            <v>0.14916672508339179</v>
          </cell>
        </row>
        <row r="681">
          <cell r="A681">
            <v>12047</v>
          </cell>
          <cell r="B681" t="str">
            <v>12047</v>
          </cell>
          <cell r="C681" t="str">
            <v>CN</v>
          </cell>
          <cell r="D681" t="str">
            <v>CUNEO</v>
          </cell>
          <cell r="E681" t="str">
            <v>PIEMONTE</v>
          </cell>
          <cell r="F681" t="str">
            <v>Nord-Ovest</v>
          </cell>
          <cell r="G681">
            <v>1655</v>
          </cell>
          <cell r="H681">
            <v>610</v>
          </cell>
          <cell r="I681">
            <v>50</v>
          </cell>
          <cell r="J681">
            <v>0.12116553156755963</v>
          </cell>
          <cell r="K681">
            <v>8.1967213114754092E-2</v>
          </cell>
          <cell r="L681">
            <v>0.1318096269970625</v>
          </cell>
          <cell r="M681">
            <v>0.14916672508339179</v>
          </cell>
        </row>
        <row r="682">
          <cell r="A682">
            <v>12048</v>
          </cell>
          <cell r="B682" t="str">
            <v>12048</v>
          </cell>
          <cell r="C682" t="str">
            <v>CN</v>
          </cell>
          <cell r="D682" t="str">
            <v>CUNEO</v>
          </cell>
          <cell r="E682" t="str">
            <v>PIEMONTE</v>
          </cell>
          <cell r="F682" t="str">
            <v>Nord-Ovest</v>
          </cell>
          <cell r="G682">
            <v>5884</v>
          </cell>
          <cell r="H682">
            <v>2199</v>
          </cell>
          <cell r="I682">
            <v>276</v>
          </cell>
          <cell r="J682">
            <v>0.12116553156755963</v>
          </cell>
          <cell r="K682">
            <v>0.12551159618008187</v>
          </cell>
          <cell r="L682">
            <v>0.1318096269970625</v>
          </cell>
          <cell r="M682">
            <v>0.14916672508339179</v>
          </cell>
        </row>
        <row r="683">
          <cell r="A683">
            <v>12049</v>
          </cell>
          <cell r="B683" t="str">
            <v>12049</v>
          </cell>
          <cell r="C683" t="str">
            <v>CN</v>
          </cell>
          <cell r="D683" t="str">
            <v>CUNEO</v>
          </cell>
          <cell r="E683" t="str">
            <v>PIEMONTE</v>
          </cell>
          <cell r="F683" t="str">
            <v>Nord-Ovest</v>
          </cell>
          <cell r="G683">
            <v>1939</v>
          </cell>
          <cell r="H683">
            <v>714</v>
          </cell>
          <cell r="I683">
            <v>94</v>
          </cell>
          <cell r="J683">
            <v>0.12116553156755963</v>
          </cell>
          <cell r="K683">
            <v>0.13165266106442577</v>
          </cell>
          <cell r="L683">
            <v>0.1318096269970625</v>
          </cell>
          <cell r="M683">
            <v>0.14916672508339179</v>
          </cell>
        </row>
        <row r="684">
          <cell r="A684">
            <v>12050</v>
          </cell>
          <cell r="B684" t="str">
            <v>12050</v>
          </cell>
          <cell r="C684" t="str">
            <v>CN</v>
          </cell>
          <cell r="D684" t="str">
            <v>CUNEO</v>
          </cell>
          <cell r="E684" t="str">
            <v>PIEMONTE</v>
          </cell>
          <cell r="F684" t="str">
            <v>Nord-Ovest</v>
          </cell>
          <cell r="G684">
            <v>16960</v>
          </cell>
          <cell r="H684">
            <v>6628</v>
          </cell>
          <cell r="I684">
            <v>866</v>
          </cell>
          <cell r="J684">
            <v>0.12116553156755963</v>
          </cell>
          <cell r="K684">
            <v>0.13065781532890766</v>
          </cell>
          <cell r="L684">
            <v>0.1318096269970625</v>
          </cell>
          <cell r="M684">
            <v>0.14916672508339179</v>
          </cell>
        </row>
        <row r="685">
          <cell r="A685">
            <v>12051</v>
          </cell>
          <cell r="B685" t="str">
            <v>12051</v>
          </cell>
          <cell r="C685" t="str">
            <v>CN</v>
          </cell>
          <cell r="D685" t="str">
            <v>CUNEO</v>
          </cell>
          <cell r="E685" t="str">
            <v>PIEMONTE</v>
          </cell>
          <cell r="F685" t="str">
            <v>Nord-Ovest</v>
          </cell>
          <cell r="G685">
            <v>29325</v>
          </cell>
          <cell r="H685">
            <v>10986</v>
          </cell>
          <cell r="I685">
            <v>1975</v>
          </cell>
          <cell r="J685">
            <v>0.12116553156755963</v>
          </cell>
          <cell r="K685">
            <v>0.1797742581467322</v>
          </cell>
          <cell r="L685">
            <v>0.1318096269970625</v>
          </cell>
          <cell r="M685">
            <v>0.14916672508339179</v>
          </cell>
        </row>
        <row r="686">
          <cell r="A686">
            <v>12052</v>
          </cell>
          <cell r="B686" t="str">
            <v>12052</v>
          </cell>
          <cell r="C686" t="str">
            <v>CN</v>
          </cell>
          <cell r="D686" t="str">
            <v>CUNEO</v>
          </cell>
          <cell r="E686" t="str">
            <v>PIEMONTE</v>
          </cell>
          <cell r="F686" t="str">
            <v>Nord-Ovest</v>
          </cell>
          <cell r="G686">
            <v>2693</v>
          </cell>
          <cell r="H686">
            <v>1081</v>
          </cell>
          <cell r="I686">
            <v>159</v>
          </cell>
          <cell r="J686">
            <v>0.12116553156755963</v>
          </cell>
          <cell r="K686">
            <v>0.14708603145235893</v>
          </cell>
          <cell r="L686">
            <v>0.1318096269970625</v>
          </cell>
          <cell r="M686">
            <v>0.14916672508339179</v>
          </cell>
        </row>
        <row r="687">
          <cell r="A687">
            <v>12053</v>
          </cell>
          <cell r="B687" t="str">
            <v>12053</v>
          </cell>
          <cell r="C687" t="str">
            <v>CN</v>
          </cell>
          <cell r="D687" t="str">
            <v>CUNEO</v>
          </cell>
          <cell r="E687" t="str">
            <v>PIEMONTE</v>
          </cell>
          <cell r="F687" t="str">
            <v>Nord-Ovest</v>
          </cell>
          <cell r="G687">
            <v>903</v>
          </cell>
          <cell r="H687">
            <v>303</v>
          </cell>
          <cell r="I687">
            <v>25</v>
          </cell>
          <cell r="J687">
            <v>0.12116553156755963</v>
          </cell>
          <cell r="K687">
            <v>8.2508250825082508E-2</v>
          </cell>
          <cell r="L687">
            <v>0.1318096269970625</v>
          </cell>
          <cell r="M687">
            <v>0.14916672508339179</v>
          </cell>
        </row>
        <row r="688">
          <cell r="A688">
            <v>12054</v>
          </cell>
          <cell r="B688" t="str">
            <v>12054</v>
          </cell>
          <cell r="C688" t="str">
            <v>CN</v>
          </cell>
          <cell r="D688" t="str">
            <v>CUNEO</v>
          </cell>
          <cell r="E688" t="str">
            <v>PIEMONTE</v>
          </cell>
          <cell r="F688" t="str">
            <v>Nord-Ovest</v>
          </cell>
          <cell r="G688">
            <v>1116</v>
          </cell>
          <cell r="H688">
            <v>439</v>
          </cell>
          <cell r="I688">
            <v>57</v>
          </cell>
          <cell r="J688">
            <v>0.12116553156755963</v>
          </cell>
          <cell r="K688">
            <v>0.12984054669703873</v>
          </cell>
          <cell r="L688">
            <v>0.1318096269970625</v>
          </cell>
          <cell r="M688">
            <v>0.14916672508339179</v>
          </cell>
        </row>
        <row r="689">
          <cell r="A689">
            <v>12055</v>
          </cell>
          <cell r="B689" t="str">
            <v>12055</v>
          </cell>
          <cell r="C689" t="str">
            <v>CN</v>
          </cell>
          <cell r="D689" t="str">
            <v>CUNEO</v>
          </cell>
          <cell r="E689" t="str">
            <v>PIEMONTE</v>
          </cell>
          <cell r="F689" t="str">
            <v>Nord-Ovest</v>
          </cell>
          <cell r="G689">
            <v>2799</v>
          </cell>
          <cell r="H689">
            <v>1024</v>
          </cell>
          <cell r="I689">
            <v>185</v>
          </cell>
          <cell r="J689">
            <v>0.12116553156755963</v>
          </cell>
          <cell r="K689">
            <v>0.1806640625</v>
          </cell>
          <cell r="L689">
            <v>0.1318096269970625</v>
          </cell>
          <cell r="M689">
            <v>0.14916672508339179</v>
          </cell>
        </row>
        <row r="690">
          <cell r="A690">
            <v>12056</v>
          </cell>
          <cell r="B690" t="str">
            <v>12056</v>
          </cell>
          <cell r="C690" t="str">
            <v>CN</v>
          </cell>
          <cell r="D690" t="str">
            <v>CUNEO</v>
          </cell>
          <cell r="E690" t="str">
            <v>PIEMONTE</v>
          </cell>
          <cell r="F690" t="str">
            <v>Nord-Ovest</v>
          </cell>
          <cell r="G690">
            <v>1308</v>
          </cell>
          <cell r="H690">
            <v>554</v>
          </cell>
          <cell r="I690">
            <v>46</v>
          </cell>
          <cell r="J690">
            <v>0.12116553156755963</v>
          </cell>
          <cell r="K690">
            <v>8.3032490974729242E-2</v>
          </cell>
          <cell r="L690">
            <v>0.1318096269970625</v>
          </cell>
          <cell r="M690">
            <v>0.14916672508339179</v>
          </cell>
        </row>
        <row r="691">
          <cell r="A691">
            <v>12058</v>
          </cell>
          <cell r="B691" t="str">
            <v>12058</v>
          </cell>
          <cell r="C691" t="str">
            <v>CN</v>
          </cell>
          <cell r="D691" t="str">
            <v>CUNEO</v>
          </cell>
          <cell r="E691" t="str">
            <v>PIEMONTE</v>
          </cell>
          <cell r="F691" t="str">
            <v>Nord-Ovest</v>
          </cell>
          <cell r="G691">
            <v>4177</v>
          </cell>
          <cell r="H691">
            <v>1616</v>
          </cell>
          <cell r="I691">
            <v>240</v>
          </cell>
          <cell r="J691">
            <v>0.12116553156755963</v>
          </cell>
          <cell r="K691">
            <v>0.14851485148514851</v>
          </cell>
          <cell r="L691">
            <v>0.1318096269970625</v>
          </cell>
          <cell r="M691">
            <v>0.14916672508339179</v>
          </cell>
        </row>
        <row r="692">
          <cell r="A692">
            <v>12060</v>
          </cell>
          <cell r="B692" t="str">
            <v>12060</v>
          </cell>
          <cell r="C692" t="str">
            <v>CN</v>
          </cell>
          <cell r="D692" t="str">
            <v>CUNEO</v>
          </cell>
          <cell r="E692" t="str">
            <v>PIEMONTE</v>
          </cell>
          <cell r="F692" t="str">
            <v>Nord-Ovest</v>
          </cell>
          <cell r="G692">
            <v>19319</v>
          </cell>
          <cell r="H692">
            <v>7887</v>
          </cell>
          <cell r="I692">
            <v>1256</v>
          </cell>
          <cell r="J692">
            <v>0.12116553156755963</v>
          </cell>
          <cell r="K692">
            <v>0.15924939774312158</v>
          </cell>
          <cell r="L692">
            <v>0.1318096269970625</v>
          </cell>
          <cell r="M692">
            <v>0.14916672508339179</v>
          </cell>
        </row>
        <row r="693">
          <cell r="A693">
            <v>12061</v>
          </cell>
          <cell r="B693" t="str">
            <v>12061</v>
          </cell>
          <cell r="C693" t="str">
            <v>CN</v>
          </cell>
          <cell r="D693" t="str">
            <v>CUNEO</v>
          </cell>
          <cell r="E693" t="str">
            <v>PIEMONTE</v>
          </cell>
          <cell r="F693" t="str">
            <v>Nord-Ovest</v>
          </cell>
          <cell r="G693">
            <v>3957</v>
          </cell>
          <cell r="H693">
            <v>1651</v>
          </cell>
          <cell r="I693">
            <v>169</v>
          </cell>
          <cell r="J693">
            <v>0.12116553156755963</v>
          </cell>
          <cell r="K693">
            <v>0.10236220472440945</v>
          </cell>
          <cell r="L693">
            <v>0.1318096269970625</v>
          </cell>
          <cell r="M693">
            <v>0.14916672508339179</v>
          </cell>
        </row>
        <row r="694">
          <cell r="A694">
            <v>12062</v>
          </cell>
          <cell r="B694" t="str">
            <v>12062</v>
          </cell>
          <cell r="C694" t="str">
            <v>CN</v>
          </cell>
          <cell r="D694" t="str">
            <v>CUNEO</v>
          </cell>
          <cell r="E694" t="str">
            <v>PIEMONTE</v>
          </cell>
          <cell r="F694" t="str">
            <v>Nord-Ovest</v>
          </cell>
          <cell r="G694">
            <v>6396</v>
          </cell>
          <cell r="H694">
            <v>2362</v>
          </cell>
          <cell r="I694">
            <v>360</v>
          </cell>
          <cell r="J694">
            <v>0.12116553156755963</v>
          </cell>
          <cell r="K694">
            <v>0.15241320914479256</v>
          </cell>
          <cell r="L694">
            <v>0.1318096269970625</v>
          </cell>
          <cell r="M694">
            <v>0.14916672508339179</v>
          </cell>
        </row>
        <row r="695">
          <cell r="A695">
            <v>12063</v>
          </cell>
          <cell r="B695" t="str">
            <v>12063</v>
          </cell>
          <cell r="C695" t="str">
            <v>CN</v>
          </cell>
          <cell r="D695" t="str">
            <v>CUNEO</v>
          </cell>
          <cell r="E695" t="str">
            <v>PIEMONTE</v>
          </cell>
          <cell r="F695" t="str">
            <v>Nord-Ovest</v>
          </cell>
          <cell r="G695">
            <v>4666</v>
          </cell>
          <cell r="H695">
            <v>1895</v>
          </cell>
          <cell r="I695">
            <v>240</v>
          </cell>
          <cell r="J695">
            <v>0.12116553156755963</v>
          </cell>
          <cell r="K695">
            <v>0.12664907651715041</v>
          </cell>
          <cell r="L695">
            <v>0.1318096269970625</v>
          </cell>
          <cell r="M695">
            <v>0.14916672508339179</v>
          </cell>
        </row>
        <row r="696">
          <cell r="A696">
            <v>12064</v>
          </cell>
          <cell r="B696" t="str">
            <v>12064</v>
          </cell>
          <cell r="C696" t="str">
            <v>CN</v>
          </cell>
          <cell r="D696" t="str">
            <v>CUNEO</v>
          </cell>
          <cell r="E696" t="str">
            <v>PIEMONTE</v>
          </cell>
          <cell r="F696" t="str">
            <v>Nord-Ovest</v>
          </cell>
          <cell r="G696">
            <v>2385</v>
          </cell>
          <cell r="H696">
            <v>921</v>
          </cell>
          <cell r="I696">
            <v>170</v>
          </cell>
          <cell r="J696">
            <v>0.12116553156755963</v>
          </cell>
          <cell r="K696">
            <v>0.18458197611292074</v>
          </cell>
          <cell r="L696">
            <v>0.1318096269970625</v>
          </cell>
          <cell r="M696">
            <v>0.14916672508339179</v>
          </cell>
        </row>
        <row r="697">
          <cell r="A697">
            <v>12065</v>
          </cell>
          <cell r="B697" t="str">
            <v>12065</v>
          </cell>
          <cell r="C697" t="str">
            <v>CN</v>
          </cell>
          <cell r="D697" t="str">
            <v>CUNEO</v>
          </cell>
          <cell r="E697" t="str">
            <v>PIEMONTE</v>
          </cell>
          <cell r="F697" t="str">
            <v>Nord-Ovest</v>
          </cell>
          <cell r="G697">
            <v>1968</v>
          </cell>
          <cell r="H697">
            <v>771</v>
          </cell>
          <cell r="I697">
            <v>114</v>
          </cell>
          <cell r="J697">
            <v>0.12116553156755963</v>
          </cell>
          <cell r="K697">
            <v>0.14785992217898833</v>
          </cell>
          <cell r="L697">
            <v>0.1318096269970625</v>
          </cell>
          <cell r="M697">
            <v>0.14916672508339179</v>
          </cell>
        </row>
        <row r="698">
          <cell r="A698">
            <v>12066</v>
          </cell>
          <cell r="B698" t="str">
            <v>12066</v>
          </cell>
          <cell r="C698" t="str">
            <v>CN</v>
          </cell>
          <cell r="D698" t="str">
            <v>CUNEO</v>
          </cell>
          <cell r="E698" t="str">
            <v>PIEMONTE</v>
          </cell>
          <cell r="F698" t="str">
            <v>Nord-Ovest</v>
          </cell>
          <cell r="G698">
            <v>1760</v>
          </cell>
          <cell r="H698">
            <v>721</v>
          </cell>
          <cell r="I698">
            <v>146</v>
          </cell>
          <cell r="J698">
            <v>0.12116553156755963</v>
          </cell>
          <cell r="K698">
            <v>0.20249653259361997</v>
          </cell>
          <cell r="L698">
            <v>0.1318096269970625</v>
          </cell>
          <cell r="M698">
            <v>0.14916672508339179</v>
          </cell>
        </row>
        <row r="699">
          <cell r="A699">
            <v>12068</v>
          </cell>
          <cell r="B699" t="str">
            <v>12068</v>
          </cell>
          <cell r="C699" t="str">
            <v>CN</v>
          </cell>
          <cell r="D699" t="str">
            <v>CUNEO</v>
          </cell>
          <cell r="E699" t="str">
            <v>PIEMONTE</v>
          </cell>
          <cell r="F699" t="str">
            <v>Nord-Ovest</v>
          </cell>
          <cell r="G699">
            <v>3119</v>
          </cell>
          <cell r="H699">
            <v>1184</v>
          </cell>
          <cell r="I699">
            <v>141</v>
          </cell>
          <cell r="J699">
            <v>0.12116553156755963</v>
          </cell>
          <cell r="K699">
            <v>0.11908783783783784</v>
          </cell>
          <cell r="L699">
            <v>0.1318096269970625</v>
          </cell>
          <cell r="M699">
            <v>0.14916672508339179</v>
          </cell>
        </row>
        <row r="700">
          <cell r="A700">
            <v>12069</v>
          </cell>
          <cell r="B700" t="str">
            <v>12069</v>
          </cell>
          <cell r="C700" t="str">
            <v>CN</v>
          </cell>
          <cell r="D700" t="str">
            <v>CUNEO</v>
          </cell>
          <cell r="E700" t="str">
            <v>PIEMONTE</v>
          </cell>
          <cell r="F700" t="str">
            <v>Nord-Ovest</v>
          </cell>
          <cell r="G700">
            <v>2403</v>
          </cell>
          <cell r="H700">
            <v>916</v>
          </cell>
          <cell r="I700">
            <v>172</v>
          </cell>
          <cell r="J700">
            <v>0.12116553156755963</v>
          </cell>
          <cell r="K700">
            <v>0.18777292576419213</v>
          </cell>
          <cell r="L700">
            <v>0.1318096269970625</v>
          </cell>
          <cell r="M700">
            <v>0.14916672508339179</v>
          </cell>
        </row>
        <row r="701">
          <cell r="A701">
            <v>12070</v>
          </cell>
          <cell r="B701" t="str">
            <v>12070</v>
          </cell>
          <cell r="C701" t="str">
            <v>CN</v>
          </cell>
          <cell r="D701" t="str">
            <v>CUNEO</v>
          </cell>
          <cell r="E701" t="str">
            <v>PIEMONTE</v>
          </cell>
          <cell r="F701" t="str">
            <v>Nord-Ovest</v>
          </cell>
          <cell r="G701">
            <v>7585</v>
          </cell>
          <cell r="H701">
            <v>3512</v>
          </cell>
          <cell r="I701">
            <v>362</v>
          </cell>
          <cell r="J701">
            <v>0.12116553156755963</v>
          </cell>
          <cell r="K701">
            <v>0.1030751708428246</v>
          </cell>
          <cell r="L701">
            <v>0.1318096269970625</v>
          </cell>
          <cell r="M701">
            <v>0.14916672508339179</v>
          </cell>
        </row>
        <row r="702">
          <cell r="A702">
            <v>12071</v>
          </cell>
          <cell r="B702" t="str">
            <v>12071</v>
          </cell>
          <cell r="C702" t="str">
            <v>CN</v>
          </cell>
          <cell r="D702" t="str">
            <v>CUNEO</v>
          </cell>
          <cell r="E702" t="str">
            <v>PIEMONTE</v>
          </cell>
          <cell r="F702" t="str">
            <v>Nord-Ovest</v>
          </cell>
          <cell r="G702">
            <v>1194</v>
          </cell>
          <cell r="H702">
            <v>566</v>
          </cell>
          <cell r="I702">
            <v>71</v>
          </cell>
          <cell r="J702">
            <v>0.12116553156755963</v>
          </cell>
          <cell r="K702">
            <v>0.12544169611307421</v>
          </cell>
          <cell r="L702">
            <v>0.1318096269970625</v>
          </cell>
          <cell r="M702">
            <v>0.14916672508339179</v>
          </cell>
        </row>
        <row r="703">
          <cell r="A703">
            <v>12072</v>
          </cell>
          <cell r="B703" t="str">
            <v>12072</v>
          </cell>
          <cell r="C703" t="str">
            <v>CN</v>
          </cell>
          <cell r="D703" t="str">
            <v>CUNEO</v>
          </cell>
          <cell r="E703" t="str">
            <v>PIEMONTE</v>
          </cell>
          <cell r="F703" t="str">
            <v>Nord-Ovest</v>
          </cell>
          <cell r="G703">
            <v>761</v>
          </cell>
          <cell r="H703">
            <v>330</v>
          </cell>
          <cell r="I703">
            <v>40</v>
          </cell>
          <cell r="J703">
            <v>0.12116553156755963</v>
          </cell>
          <cell r="K703">
            <v>0.12121212121212122</v>
          </cell>
          <cell r="L703">
            <v>0.1318096269970625</v>
          </cell>
          <cell r="M703">
            <v>0.14916672508339179</v>
          </cell>
        </row>
        <row r="704">
          <cell r="A704">
            <v>12073</v>
          </cell>
          <cell r="B704" t="str">
            <v>12073</v>
          </cell>
          <cell r="C704" t="str">
            <v>CN</v>
          </cell>
          <cell r="D704" t="str">
            <v>CUNEO</v>
          </cell>
          <cell r="E704" t="str">
            <v>PIEMONTE</v>
          </cell>
          <cell r="F704" t="str">
            <v>Nord-Ovest</v>
          </cell>
          <cell r="G704">
            <v>5643</v>
          </cell>
          <cell r="H704">
            <v>2416</v>
          </cell>
          <cell r="I704">
            <v>401</v>
          </cell>
          <cell r="J704">
            <v>0.12116553156755963</v>
          </cell>
          <cell r="K704">
            <v>0.16597682119205298</v>
          </cell>
          <cell r="L704">
            <v>0.1318096269970625</v>
          </cell>
          <cell r="M704">
            <v>0.14916672508339179</v>
          </cell>
        </row>
        <row r="705">
          <cell r="A705">
            <v>12074</v>
          </cell>
          <cell r="B705" t="str">
            <v>12074</v>
          </cell>
          <cell r="C705" t="str">
            <v>CN</v>
          </cell>
          <cell r="D705" t="str">
            <v>CUNEO</v>
          </cell>
          <cell r="E705" t="str">
            <v>PIEMONTE</v>
          </cell>
          <cell r="F705" t="str">
            <v>Nord-Ovest</v>
          </cell>
          <cell r="G705">
            <v>2997</v>
          </cell>
          <cell r="H705">
            <v>1255</v>
          </cell>
          <cell r="I705">
            <v>135</v>
          </cell>
          <cell r="J705">
            <v>0.12116553156755963</v>
          </cell>
          <cell r="K705">
            <v>0.10756972111553785</v>
          </cell>
          <cell r="L705">
            <v>0.1318096269970625</v>
          </cell>
          <cell r="M705">
            <v>0.14916672508339179</v>
          </cell>
        </row>
        <row r="706">
          <cell r="A706">
            <v>12075</v>
          </cell>
          <cell r="B706" t="str">
            <v>12075</v>
          </cell>
          <cell r="C706" t="str">
            <v>CN</v>
          </cell>
          <cell r="D706" t="str">
            <v>CUNEO</v>
          </cell>
          <cell r="E706" t="str">
            <v>PIEMONTE</v>
          </cell>
          <cell r="F706" t="str">
            <v>Nord-Ovest</v>
          </cell>
          <cell r="G706">
            <v>4018</v>
          </cell>
          <cell r="H706">
            <v>1932</v>
          </cell>
          <cell r="I706">
            <v>277</v>
          </cell>
          <cell r="J706">
            <v>0.12116553156755963</v>
          </cell>
          <cell r="K706">
            <v>0.14337474120082816</v>
          </cell>
          <cell r="L706">
            <v>0.1318096269970625</v>
          </cell>
          <cell r="M706">
            <v>0.14916672508339179</v>
          </cell>
        </row>
        <row r="707">
          <cell r="A707">
            <v>12076</v>
          </cell>
          <cell r="B707" t="str">
            <v>12076</v>
          </cell>
          <cell r="C707" t="str">
            <v>CN</v>
          </cell>
          <cell r="D707" t="str">
            <v>CUNEO</v>
          </cell>
          <cell r="E707" t="str">
            <v>PIEMONTE</v>
          </cell>
          <cell r="F707" t="str">
            <v>Nord-Ovest</v>
          </cell>
          <cell r="G707">
            <v>834</v>
          </cell>
          <cell r="H707">
            <v>372</v>
          </cell>
          <cell r="I707">
            <v>39</v>
          </cell>
          <cell r="J707">
            <v>0.12116553156755963</v>
          </cell>
          <cell r="K707">
            <v>0.10483870967741936</v>
          </cell>
          <cell r="L707">
            <v>0.1318096269970625</v>
          </cell>
          <cell r="M707">
            <v>0.14916672508339179</v>
          </cell>
        </row>
        <row r="708">
          <cell r="A708">
            <v>12077</v>
          </cell>
          <cell r="B708" t="str">
            <v>12077</v>
          </cell>
          <cell r="C708" t="str">
            <v>CN</v>
          </cell>
          <cell r="D708" t="str">
            <v>CUNEO</v>
          </cell>
          <cell r="E708" t="str">
            <v>PIEMONTE</v>
          </cell>
          <cell r="F708" t="str">
            <v>Nord-Ovest</v>
          </cell>
          <cell r="G708">
            <v>1371</v>
          </cell>
          <cell r="H708">
            <v>611</v>
          </cell>
          <cell r="I708">
            <v>54</v>
          </cell>
          <cell r="J708">
            <v>0.12116553156755963</v>
          </cell>
          <cell r="K708">
            <v>8.8379705400982E-2</v>
          </cell>
          <cell r="L708">
            <v>0.1318096269970625</v>
          </cell>
          <cell r="M708">
            <v>0.14916672508339179</v>
          </cell>
        </row>
        <row r="709">
          <cell r="A709">
            <v>12078</v>
          </cell>
          <cell r="B709" t="str">
            <v>12078</v>
          </cell>
          <cell r="C709" t="str">
            <v>CN</v>
          </cell>
          <cell r="D709" t="str">
            <v>CUNEO</v>
          </cell>
          <cell r="E709" t="str">
            <v>PIEMONTE</v>
          </cell>
          <cell r="F709" t="str">
            <v>Nord-Ovest</v>
          </cell>
          <cell r="G709">
            <v>2284</v>
          </cell>
          <cell r="H709">
            <v>1223</v>
          </cell>
          <cell r="I709">
            <v>127</v>
          </cell>
          <cell r="J709">
            <v>0.12116553156755963</v>
          </cell>
          <cell r="K709">
            <v>0.10384300899427637</v>
          </cell>
          <cell r="L709">
            <v>0.1318096269970625</v>
          </cell>
          <cell r="M709">
            <v>0.14916672508339179</v>
          </cell>
        </row>
        <row r="710">
          <cell r="A710">
            <v>12079</v>
          </cell>
          <cell r="B710" t="str">
            <v>12079</v>
          </cell>
          <cell r="C710" t="str">
            <v>CN</v>
          </cell>
          <cell r="D710" t="str">
            <v>CUNEO</v>
          </cell>
          <cell r="E710" t="str">
            <v>PIEMONTE</v>
          </cell>
          <cell r="F710" t="str">
            <v>Nord-Ovest</v>
          </cell>
          <cell r="G710">
            <v>1564</v>
          </cell>
          <cell r="H710">
            <v>675</v>
          </cell>
          <cell r="I710">
            <v>78</v>
          </cell>
          <cell r="J710">
            <v>0.12116553156755963</v>
          </cell>
          <cell r="K710">
            <v>0.11555555555555555</v>
          </cell>
          <cell r="L710">
            <v>0.1318096269970625</v>
          </cell>
          <cell r="M710">
            <v>0.14916672508339179</v>
          </cell>
        </row>
        <row r="711">
          <cell r="A711">
            <v>12080</v>
          </cell>
          <cell r="B711" t="str">
            <v>12080</v>
          </cell>
          <cell r="C711" t="str">
            <v>CN</v>
          </cell>
          <cell r="D711" t="str">
            <v>CUNEO</v>
          </cell>
          <cell r="E711" t="str">
            <v>PIEMONTE</v>
          </cell>
          <cell r="F711" t="str">
            <v>Nord-Ovest</v>
          </cell>
          <cell r="G711">
            <v>11085</v>
          </cell>
          <cell r="H711">
            <v>4721</v>
          </cell>
          <cell r="I711">
            <v>635</v>
          </cell>
          <cell r="J711">
            <v>0.12116553156755963</v>
          </cell>
          <cell r="K711">
            <v>0.1345054013980089</v>
          </cell>
          <cell r="L711">
            <v>0.1318096269970625</v>
          </cell>
          <cell r="M711">
            <v>0.14916672508339179</v>
          </cell>
        </row>
        <row r="712">
          <cell r="A712">
            <v>12081</v>
          </cell>
          <cell r="B712" t="str">
            <v>12081</v>
          </cell>
          <cell r="C712" t="str">
            <v>CN</v>
          </cell>
          <cell r="D712" t="str">
            <v>CUNEO</v>
          </cell>
          <cell r="E712" t="str">
            <v>PIEMONTE</v>
          </cell>
          <cell r="F712" t="str">
            <v>Nord-Ovest</v>
          </cell>
          <cell r="G712">
            <v>2641</v>
          </cell>
          <cell r="H712">
            <v>950</v>
          </cell>
          <cell r="I712">
            <v>121</v>
          </cell>
          <cell r="J712">
            <v>0.12116553156755963</v>
          </cell>
          <cell r="K712">
            <v>0.12736842105263158</v>
          </cell>
          <cell r="L712">
            <v>0.1318096269970625</v>
          </cell>
          <cell r="M712">
            <v>0.14916672508339179</v>
          </cell>
        </row>
        <row r="713">
          <cell r="A713">
            <v>12082</v>
          </cell>
          <cell r="B713" t="str">
            <v>12082</v>
          </cell>
          <cell r="C713" t="str">
            <v>CN</v>
          </cell>
          <cell r="D713" t="str">
            <v>CUNEO</v>
          </cell>
          <cell r="E713" t="str">
            <v>PIEMONTE</v>
          </cell>
          <cell r="F713" t="str">
            <v>Nord-Ovest</v>
          </cell>
          <cell r="G713">
            <v>1142</v>
          </cell>
          <cell r="H713">
            <v>545</v>
          </cell>
          <cell r="I713">
            <v>34</v>
          </cell>
          <cell r="J713">
            <v>0.12116553156755963</v>
          </cell>
          <cell r="K713">
            <v>6.2385321100917435E-2</v>
          </cell>
          <cell r="L713">
            <v>0.1318096269970625</v>
          </cell>
          <cell r="M713">
            <v>0.14916672508339179</v>
          </cell>
        </row>
        <row r="714">
          <cell r="A714">
            <v>12083</v>
          </cell>
          <cell r="B714" t="str">
            <v>12083</v>
          </cell>
          <cell r="C714" t="str">
            <v>CN</v>
          </cell>
          <cell r="D714" t="str">
            <v>CUNEO</v>
          </cell>
          <cell r="E714" t="str">
            <v>PIEMONTE</v>
          </cell>
          <cell r="F714" t="str">
            <v>Nord-Ovest</v>
          </cell>
          <cell r="G714">
            <v>1039</v>
          </cell>
          <cell r="H714">
            <v>461</v>
          </cell>
          <cell r="I714">
            <v>106</v>
          </cell>
          <cell r="J714">
            <v>0.12116553156755963</v>
          </cell>
          <cell r="K714">
            <v>0.2299349240780911</v>
          </cell>
          <cell r="L714">
            <v>0.1318096269970625</v>
          </cell>
          <cell r="M714">
            <v>0.14916672508339179</v>
          </cell>
        </row>
        <row r="715">
          <cell r="A715">
            <v>12084</v>
          </cell>
          <cell r="B715" t="str">
            <v>12084</v>
          </cell>
          <cell r="C715" t="str">
            <v>CN</v>
          </cell>
          <cell r="D715" t="str">
            <v>CUNEO</v>
          </cell>
          <cell r="E715" t="str">
            <v>PIEMONTE</v>
          </cell>
          <cell r="F715" t="str">
            <v>Nord-Ovest</v>
          </cell>
          <cell r="G715">
            <v>22152</v>
          </cell>
          <cell r="H715">
            <v>8831</v>
          </cell>
          <cell r="I715">
            <v>1149</v>
          </cell>
          <cell r="J715">
            <v>0.12116553156755963</v>
          </cell>
          <cell r="K715">
            <v>0.13010984033518289</v>
          </cell>
          <cell r="L715">
            <v>0.1318096269970625</v>
          </cell>
          <cell r="M715">
            <v>0.14916672508339179</v>
          </cell>
        </row>
        <row r="716">
          <cell r="A716">
            <v>12087</v>
          </cell>
          <cell r="B716" t="str">
            <v>12087</v>
          </cell>
          <cell r="C716" t="str">
            <v>CN</v>
          </cell>
          <cell r="D716" t="str">
            <v>CUNEO</v>
          </cell>
          <cell r="E716" t="str">
            <v>PIEMONTE</v>
          </cell>
          <cell r="F716" t="str">
            <v>Nord-Ovest</v>
          </cell>
          <cell r="G716">
            <v>543</v>
          </cell>
          <cell r="H716">
            <v>291</v>
          </cell>
          <cell r="I716">
            <v>14</v>
          </cell>
          <cell r="J716">
            <v>0.12116553156755963</v>
          </cell>
          <cell r="K716">
            <v>4.8109965635738834E-2</v>
          </cell>
          <cell r="L716">
            <v>0.1318096269970625</v>
          </cell>
          <cell r="M716">
            <v>0.14916672508339179</v>
          </cell>
        </row>
        <row r="717">
          <cell r="A717">
            <v>12088</v>
          </cell>
          <cell r="B717" t="str">
            <v>12088</v>
          </cell>
          <cell r="C717" t="str">
            <v>CN</v>
          </cell>
          <cell r="D717" t="str">
            <v>CUNEO</v>
          </cell>
          <cell r="E717" t="str">
            <v>PIEMONTE</v>
          </cell>
          <cell r="F717" t="str">
            <v>Nord-Ovest</v>
          </cell>
          <cell r="G717">
            <v>1972</v>
          </cell>
          <cell r="H717">
            <v>860</v>
          </cell>
          <cell r="I717">
            <v>121</v>
          </cell>
          <cell r="J717">
            <v>0.12116553156755963</v>
          </cell>
          <cell r="K717">
            <v>0.14069767441860465</v>
          </cell>
          <cell r="L717">
            <v>0.1318096269970625</v>
          </cell>
          <cell r="M717">
            <v>0.14916672508339179</v>
          </cell>
        </row>
        <row r="718">
          <cell r="A718">
            <v>12089</v>
          </cell>
          <cell r="B718" t="str">
            <v>12089</v>
          </cell>
          <cell r="C718" t="str">
            <v>CN</v>
          </cell>
          <cell r="D718" t="str">
            <v>CUNEO</v>
          </cell>
          <cell r="E718" t="str">
            <v>PIEMONTE</v>
          </cell>
          <cell r="F718" t="str">
            <v>Nord-Ovest</v>
          </cell>
          <cell r="G718">
            <v>4737</v>
          </cell>
          <cell r="H718">
            <v>1778</v>
          </cell>
          <cell r="I718">
            <v>282</v>
          </cell>
          <cell r="J718">
            <v>0.12116553156755963</v>
          </cell>
          <cell r="K718">
            <v>0.15860517435320584</v>
          </cell>
          <cell r="L718">
            <v>0.1318096269970625</v>
          </cell>
          <cell r="M718">
            <v>0.14916672508339179</v>
          </cell>
        </row>
        <row r="719">
          <cell r="A719">
            <v>12100</v>
          </cell>
          <cell r="B719" t="str">
            <v>12100</v>
          </cell>
          <cell r="C719" t="str">
            <v>CN</v>
          </cell>
          <cell r="D719" t="str">
            <v>CUNEO</v>
          </cell>
          <cell r="E719" t="str">
            <v>PIEMONTE</v>
          </cell>
          <cell r="F719" t="str">
            <v>Nord-Ovest</v>
          </cell>
          <cell r="G719">
            <v>55794</v>
          </cell>
          <cell r="H719">
            <v>21982</v>
          </cell>
          <cell r="I719">
            <v>2449</v>
          </cell>
          <cell r="J719">
            <v>0.12116553156755963</v>
          </cell>
          <cell r="K719">
            <v>0.11140933491038123</v>
          </cell>
          <cell r="L719">
            <v>0.1318096269970625</v>
          </cell>
          <cell r="M719">
            <v>0.14916672508339179</v>
          </cell>
        </row>
        <row r="720">
          <cell r="A720">
            <v>13010</v>
          </cell>
          <cell r="B720" t="str">
            <v>13010</v>
          </cell>
          <cell r="C720" t="str">
            <v>VC</v>
          </cell>
          <cell r="D720" t="str">
            <v>VERCELLI</v>
          </cell>
          <cell r="E720" t="str">
            <v>PIEMONTE</v>
          </cell>
          <cell r="F720" t="str">
            <v>Nord-Ovest</v>
          </cell>
          <cell r="G720">
            <v>7168</v>
          </cell>
          <cell r="H720">
            <v>3255</v>
          </cell>
          <cell r="I720">
            <v>550</v>
          </cell>
          <cell r="J720">
            <v>0.17064265804729314</v>
          </cell>
          <cell r="K720">
            <v>0.16897081413210446</v>
          </cell>
          <cell r="L720">
            <v>0.17426442056812555</v>
          </cell>
          <cell r="M720">
            <v>0.22151050677456824</v>
          </cell>
        </row>
        <row r="721">
          <cell r="A721">
            <v>13011</v>
          </cell>
          <cell r="B721" t="str">
            <v>13011</v>
          </cell>
          <cell r="C721" t="str">
            <v>VC</v>
          </cell>
          <cell r="D721" t="str">
            <v>VERCELLI</v>
          </cell>
          <cell r="E721" t="str">
            <v>PIEMONTE</v>
          </cell>
          <cell r="F721" t="str">
            <v>Nord-Ovest</v>
          </cell>
          <cell r="G721">
            <v>14702</v>
          </cell>
          <cell r="H721">
            <v>5915</v>
          </cell>
          <cell r="I721">
            <v>1094</v>
          </cell>
          <cell r="J721">
            <v>0.17064265804729314</v>
          </cell>
          <cell r="K721">
            <v>0.18495350803043112</v>
          </cell>
          <cell r="L721">
            <v>0.17426442056812555</v>
          </cell>
          <cell r="M721">
            <v>0.22151050677456824</v>
          </cell>
        </row>
        <row r="722">
          <cell r="A722">
            <v>13012</v>
          </cell>
          <cell r="B722" t="str">
            <v>13012</v>
          </cell>
          <cell r="C722" t="str">
            <v>VC</v>
          </cell>
          <cell r="D722" t="str">
            <v>VERCELLI</v>
          </cell>
          <cell r="E722" t="str">
            <v>PIEMONTE</v>
          </cell>
          <cell r="F722" t="str">
            <v>Nord-Ovest</v>
          </cell>
          <cell r="G722">
            <v>2149</v>
          </cell>
          <cell r="H722">
            <v>850</v>
          </cell>
          <cell r="I722">
            <v>167</v>
          </cell>
          <cell r="J722">
            <v>0.17064265804729314</v>
          </cell>
          <cell r="K722">
            <v>0.19647058823529412</v>
          </cell>
          <cell r="L722">
            <v>0.17426442056812555</v>
          </cell>
          <cell r="M722">
            <v>0.22151050677456824</v>
          </cell>
        </row>
        <row r="723">
          <cell r="A723">
            <v>13017</v>
          </cell>
          <cell r="B723" t="str">
            <v>13017</v>
          </cell>
          <cell r="C723" t="str">
            <v>VC</v>
          </cell>
          <cell r="D723" t="str">
            <v>VERCELLI</v>
          </cell>
          <cell r="E723" t="str">
            <v>PIEMONTE</v>
          </cell>
          <cell r="F723" t="str">
            <v>Nord-Ovest</v>
          </cell>
          <cell r="G723">
            <v>4114</v>
          </cell>
          <cell r="H723">
            <v>1609</v>
          </cell>
          <cell r="I723">
            <v>451</v>
          </cell>
          <cell r="J723">
            <v>0.17064265804729314</v>
          </cell>
          <cell r="K723">
            <v>0.2802983219390926</v>
          </cell>
          <cell r="L723">
            <v>0.17426442056812555</v>
          </cell>
          <cell r="M723">
            <v>0.22151050677456824</v>
          </cell>
        </row>
        <row r="724">
          <cell r="A724">
            <v>13018</v>
          </cell>
          <cell r="B724" t="str">
            <v>13018</v>
          </cell>
          <cell r="C724" t="str">
            <v>VC</v>
          </cell>
          <cell r="D724" t="str">
            <v>VERCELLI</v>
          </cell>
          <cell r="E724" t="str">
            <v>PIEMONTE</v>
          </cell>
          <cell r="F724" t="str">
            <v>Nord-Ovest</v>
          </cell>
          <cell r="G724">
            <v>2422</v>
          </cell>
          <cell r="H724">
            <v>954</v>
          </cell>
          <cell r="I724">
            <v>244</v>
          </cell>
          <cell r="J724">
            <v>0.17064265804729314</v>
          </cell>
          <cell r="K724">
            <v>0.25576519916142559</v>
          </cell>
          <cell r="L724">
            <v>0.17426442056812555</v>
          </cell>
          <cell r="M724">
            <v>0.22151050677456824</v>
          </cell>
        </row>
        <row r="725">
          <cell r="A725">
            <v>13019</v>
          </cell>
          <cell r="B725" t="str">
            <v>13019</v>
          </cell>
          <cell r="C725" t="str">
            <v>VC</v>
          </cell>
          <cell r="D725" t="str">
            <v>VERCELLI</v>
          </cell>
          <cell r="E725" t="str">
            <v>PIEMONTE</v>
          </cell>
          <cell r="F725" t="str">
            <v>Nord-Ovest</v>
          </cell>
          <cell r="G725">
            <v>8008</v>
          </cell>
          <cell r="H725">
            <v>3211</v>
          </cell>
          <cell r="I725">
            <v>625</v>
          </cell>
          <cell r="J725">
            <v>0.17064265804729314</v>
          </cell>
          <cell r="K725">
            <v>0.19464341326689505</v>
          </cell>
          <cell r="L725">
            <v>0.17426442056812555</v>
          </cell>
          <cell r="M725">
            <v>0.22151050677456824</v>
          </cell>
        </row>
        <row r="726">
          <cell r="A726">
            <v>13020</v>
          </cell>
          <cell r="B726" t="str">
            <v>13020</v>
          </cell>
          <cell r="C726" t="str">
            <v>VC</v>
          </cell>
          <cell r="D726" t="str">
            <v>VERCELLI</v>
          </cell>
          <cell r="E726" t="str">
            <v>PIEMONTE</v>
          </cell>
          <cell r="F726" t="str">
            <v>Nord-Ovest</v>
          </cell>
          <cell r="G726">
            <v>1958</v>
          </cell>
          <cell r="H726">
            <v>967</v>
          </cell>
          <cell r="I726">
            <v>157</v>
          </cell>
          <cell r="J726">
            <v>0.17064265804729314</v>
          </cell>
          <cell r="K726">
            <v>0.1623578076525336</v>
          </cell>
          <cell r="L726">
            <v>0.17426442056812555</v>
          </cell>
          <cell r="M726">
            <v>0.22151050677456824</v>
          </cell>
        </row>
        <row r="727">
          <cell r="A727">
            <v>13021</v>
          </cell>
          <cell r="B727" t="str">
            <v>13021</v>
          </cell>
          <cell r="C727" t="str">
            <v>VC</v>
          </cell>
          <cell r="D727" t="str">
            <v>VERCELLI</v>
          </cell>
          <cell r="E727" t="str">
            <v>PIEMONTE</v>
          </cell>
          <cell r="F727" t="str">
            <v>Nord-Ovest</v>
          </cell>
          <cell r="G727">
            <v>414</v>
          </cell>
          <cell r="H727">
            <v>183</v>
          </cell>
          <cell r="I727">
            <v>69</v>
          </cell>
          <cell r="J727">
            <v>0.17064265804729314</v>
          </cell>
          <cell r="K727">
            <v>0.37704918032786883</v>
          </cell>
          <cell r="L727">
            <v>0.17426442056812555</v>
          </cell>
          <cell r="M727">
            <v>0.22151050677456824</v>
          </cell>
        </row>
        <row r="728">
          <cell r="A728">
            <v>13022</v>
          </cell>
          <cell r="B728" t="str">
            <v>13022</v>
          </cell>
          <cell r="C728" t="str">
            <v>VC</v>
          </cell>
          <cell r="D728" t="str">
            <v>VERCELLI</v>
          </cell>
          <cell r="E728" t="str">
            <v>PIEMONTE</v>
          </cell>
          <cell r="F728" t="str">
            <v>Nord-Ovest</v>
          </cell>
          <cell r="G728">
            <v>312</v>
          </cell>
          <cell r="H728">
            <v>136</v>
          </cell>
          <cell r="I728">
            <v>20</v>
          </cell>
          <cell r="J728">
            <v>0.17064265804729314</v>
          </cell>
          <cell r="K728">
            <v>0.14705882352941177</v>
          </cell>
          <cell r="L728">
            <v>0.17426442056812555</v>
          </cell>
          <cell r="M728">
            <v>0.22151050677456824</v>
          </cell>
        </row>
        <row r="729">
          <cell r="A729">
            <v>13023</v>
          </cell>
          <cell r="B729" t="str">
            <v>13023</v>
          </cell>
          <cell r="C729" t="str">
            <v>VC</v>
          </cell>
          <cell r="D729" t="str">
            <v>VERCELLI</v>
          </cell>
          <cell r="E729" t="str">
            <v>PIEMONTE</v>
          </cell>
          <cell r="F729" t="str">
            <v>Nord-Ovest</v>
          </cell>
          <cell r="G729">
            <v>234</v>
          </cell>
          <cell r="H729">
            <v>118</v>
          </cell>
          <cell r="I729">
            <v>22</v>
          </cell>
          <cell r="J729">
            <v>0.17064265804729314</v>
          </cell>
          <cell r="K729">
            <v>0.1864406779661017</v>
          </cell>
          <cell r="L729">
            <v>0.17426442056812555</v>
          </cell>
          <cell r="M729">
            <v>0.22151050677456824</v>
          </cell>
        </row>
        <row r="730">
          <cell r="A730">
            <v>13024</v>
          </cell>
          <cell r="B730" t="str">
            <v>13024</v>
          </cell>
          <cell r="C730" t="str">
            <v>VC</v>
          </cell>
          <cell r="D730" t="str">
            <v>VERCELLI</v>
          </cell>
          <cell r="E730" t="str">
            <v>PIEMONTE</v>
          </cell>
          <cell r="F730" t="str">
            <v>Nord-Ovest</v>
          </cell>
          <cell r="G730">
            <v>897</v>
          </cell>
          <cell r="H730">
            <v>394</v>
          </cell>
          <cell r="I730">
            <v>68</v>
          </cell>
          <cell r="J730">
            <v>0.17064265804729314</v>
          </cell>
          <cell r="K730">
            <v>0.17258883248730963</v>
          </cell>
          <cell r="L730">
            <v>0.17426442056812555</v>
          </cell>
          <cell r="M730">
            <v>0.22151050677456824</v>
          </cell>
        </row>
        <row r="731">
          <cell r="A731">
            <v>13025</v>
          </cell>
          <cell r="B731" t="str">
            <v>13025</v>
          </cell>
          <cell r="C731" t="str">
            <v>VC</v>
          </cell>
          <cell r="D731" t="str">
            <v>VERCELLI</v>
          </cell>
          <cell r="E731" t="str">
            <v>PIEMONTE</v>
          </cell>
          <cell r="F731" t="str">
            <v>Nord-Ovest</v>
          </cell>
          <cell r="G731">
            <v>361</v>
          </cell>
          <cell r="H731">
            <v>176</v>
          </cell>
          <cell r="I731">
            <v>20</v>
          </cell>
          <cell r="J731">
            <v>0.17064265804729314</v>
          </cell>
          <cell r="K731">
            <v>0.11363636363636363</v>
          </cell>
          <cell r="L731">
            <v>0.17426442056812555</v>
          </cell>
          <cell r="M731">
            <v>0.22151050677456824</v>
          </cell>
        </row>
        <row r="732">
          <cell r="A732">
            <v>13026</v>
          </cell>
          <cell r="B732" t="str">
            <v>13026</v>
          </cell>
          <cell r="C732" t="str">
            <v>VC</v>
          </cell>
          <cell r="D732" t="str">
            <v>VERCELLI</v>
          </cell>
          <cell r="E732" t="str">
            <v>PIEMONTE</v>
          </cell>
          <cell r="F732" t="str">
            <v>Nord-Ovest</v>
          </cell>
          <cell r="G732">
            <v>349</v>
          </cell>
          <cell r="H732">
            <v>173</v>
          </cell>
          <cell r="I732">
            <v>26</v>
          </cell>
          <cell r="J732">
            <v>0.17064265804729314</v>
          </cell>
          <cell r="K732">
            <v>0.15028901734104047</v>
          </cell>
          <cell r="L732">
            <v>0.17426442056812555</v>
          </cell>
          <cell r="M732">
            <v>0.22151050677456824</v>
          </cell>
        </row>
        <row r="733">
          <cell r="A733">
            <v>13027</v>
          </cell>
          <cell r="B733" t="str">
            <v>13027</v>
          </cell>
          <cell r="C733" t="str">
            <v>VC</v>
          </cell>
          <cell r="D733" t="str">
            <v>VERCELLI</v>
          </cell>
          <cell r="E733" t="str">
            <v>PIEMONTE</v>
          </cell>
          <cell r="F733" t="str">
            <v>Nord-Ovest</v>
          </cell>
          <cell r="G733">
            <v>390</v>
          </cell>
          <cell r="H733">
            <v>165</v>
          </cell>
          <cell r="I733">
            <v>43</v>
          </cell>
          <cell r="J733">
            <v>0.17064265804729314</v>
          </cell>
          <cell r="K733">
            <v>0.26060606060606062</v>
          </cell>
          <cell r="L733">
            <v>0.17426442056812555</v>
          </cell>
          <cell r="M733">
            <v>0.22151050677456824</v>
          </cell>
        </row>
        <row r="734">
          <cell r="A734">
            <v>13028</v>
          </cell>
          <cell r="B734" t="str">
            <v>13028</v>
          </cell>
          <cell r="C734" t="str">
            <v>VC</v>
          </cell>
          <cell r="D734" t="str">
            <v>VERCELLI</v>
          </cell>
          <cell r="E734" t="str">
            <v>PIEMONTE</v>
          </cell>
          <cell r="F734" t="str">
            <v>Nord-Ovest</v>
          </cell>
          <cell r="G734">
            <v>435</v>
          </cell>
          <cell r="H734">
            <v>195</v>
          </cell>
          <cell r="I734">
            <v>38</v>
          </cell>
          <cell r="J734">
            <v>0.17064265804729314</v>
          </cell>
          <cell r="K734">
            <v>0.19487179487179487</v>
          </cell>
          <cell r="L734">
            <v>0.17426442056812555</v>
          </cell>
          <cell r="M734">
            <v>0.22151050677456824</v>
          </cell>
        </row>
        <row r="735">
          <cell r="A735">
            <v>13030</v>
          </cell>
          <cell r="B735" t="str">
            <v>13030</v>
          </cell>
          <cell r="C735" t="str">
            <v>VC</v>
          </cell>
          <cell r="D735" t="str">
            <v>VERCELLI</v>
          </cell>
          <cell r="E735" t="str">
            <v>PIEMONTE</v>
          </cell>
          <cell r="F735" t="str">
            <v>Nord-Ovest</v>
          </cell>
          <cell r="G735">
            <v>5677</v>
          </cell>
          <cell r="H735">
            <v>2328</v>
          </cell>
          <cell r="I735">
            <v>453</v>
          </cell>
          <cell r="J735">
            <v>0.17064265804729314</v>
          </cell>
          <cell r="K735">
            <v>0.19458762886597938</v>
          </cell>
          <cell r="L735">
            <v>0.17426442056812555</v>
          </cell>
          <cell r="M735">
            <v>0.22151050677456824</v>
          </cell>
        </row>
        <row r="736">
          <cell r="A736">
            <v>13031</v>
          </cell>
          <cell r="B736" t="str">
            <v>13031</v>
          </cell>
          <cell r="C736" t="str">
            <v>VC</v>
          </cell>
          <cell r="D736" t="str">
            <v>VERCELLI</v>
          </cell>
          <cell r="E736" t="str">
            <v>PIEMONTE</v>
          </cell>
          <cell r="F736" t="str">
            <v>Nord-Ovest</v>
          </cell>
          <cell r="G736">
            <v>1007</v>
          </cell>
          <cell r="H736">
            <v>464</v>
          </cell>
          <cell r="I736">
            <v>54</v>
          </cell>
          <cell r="J736">
            <v>0.17064265804729314</v>
          </cell>
          <cell r="K736">
            <v>0.11637931034482758</v>
          </cell>
          <cell r="L736">
            <v>0.17426442056812555</v>
          </cell>
          <cell r="M736">
            <v>0.22151050677456824</v>
          </cell>
        </row>
        <row r="737">
          <cell r="A737">
            <v>13032</v>
          </cell>
          <cell r="B737" t="str">
            <v>13032</v>
          </cell>
          <cell r="C737" t="str">
            <v>VC</v>
          </cell>
          <cell r="D737" t="str">
            <v>VERCELLI</v>
          </cell>
          <cell r="E737" t="str">
            <v>PIEMONTE</v>
          </cell>
          <cell r="F737" t="str">
            <v>Nord-Ovest</v>
          </cell>
          <cell r="G737">
            <v>1446</v>
          </cell>
          <cell r="H737">
            <v>605</v>
          </cell>
          <cell r="I737">
            <v>88</v>
          </cell>
          <cell r="J737">
            <v>0.17064265804729314</v>
          </cell>
          <cell r="K737">
            <v>0.14545454545454545</v>
          </cell>
          <cell r="L737">
            <v>0.17426442056812555</v>
          </cell>
          <cell r="M737">
            <v>0.22151050677456824</v>
          </cell>
        </row>
        <row r="738">
          <cell r="A738">
            <v>13033</v>
          </cell>
          <cell r="B738" t="str">
            <v>13033</v>
          </cell>
          <cell r="C738" t="str">
            <v>VC</v>
          </cell>
          <cell r="D738" t="str">
            <v>VERCELLI</v>
          </cell>
          <cell r="E738" t="str">
            <v>PIEMONTE</v>
          </cell>
          <cell r="F738" t="str">
            <v>Nord-Ovest</v>
          </cell>
          <cell r="G738">
            <v>912</v>
          </cell>
          <cell r="H738">
            <v>392</v>
          </cell>
          <cell r="I738">
            <v>56</v>
          </cell>
          <cell r="J738">
            <v>0.17064265804729314</v>
          </cell>
          <cell r="K738">
            <v>0.14285714285714285</v>
          </cell>
          <cell r="L738">
            <v>0.17426442056812555</v>
          </cell>
          <cell r="M738">
            <v>0.22151050677456824</v>
          </cell>
        </row>
        <row r="739">
          <cell r="A739">
            <v>13034</v>
          </cell>
          <cell r="B739" t="str">
            <v>13034</v>
          </cell>
          <cell r="C739" t="str">
            <v>VC</v>
          </cell>
          <cell r="D739" t="str">
            <v>VERCELLI</v>
          </cell>
          <cell r="E739" t="str">
            <v>PIEMONTE</v>
          </cell>
          <cell r="F739" t="str">
            <v>Nord-Ovest</v>
          </cell>
          <cell r="G739">
            <v>1053</v>
          </cell>
          <cell r="H739">
            <v>467</v>
          </cell>
          <cell r="I739">
            <v>97</v>
          </cell>
          <cell r="J739">
            <v>0.17064265804729314</v>
          </cell>
          <cell r="K739">
            <v>0.20770877944325483</v>
          </cell>
          <cell r="L739">
            <v>0.17426442056812555</v>
          </cell>
          <cell r="M739">
            <v>0.22151050677456824</v>
          </cell>
        </row>
        <row r="740">
          <cell r="A740">
            <v>13035</v>
          </cell>
          <cell r="B740" t="str">
            <v>13035</v>
          </cell>
          <cell r="C740" t="str">
            <v>VC</v>
          </cell>
          <cell r="D740" t="str">
            <v>VERCELLI</v>
          </cell>
          <cell r="E740" t="str">
            <v>PIEMONTE</v>
          </cell>
          <cell r="F740" t="str">
            <v>Nord-Ovest</v>
          </cell>
          <cell r="G740">
            <v>890</v>
          </cell>
          <cell r="H740">
            <v>383</v>
          </cell>
          <cell r="I740">
            <v>58</v>
          </cell>
          <cell r="J740">
            <v>0.17064265804729314</v>
          </cell>
          <cell r="K740">
            <v>0.1514360313315927</v>
          </cell>
          <cell r="L740">
            <v>0.17426442056812555</v>
          </cell>
          <cell r="M740">
            <v>0.22151050677456824</v>
          </cell>
        </row>
        <row r="741">
          <cell r="A741">
            <v>13036</v>
          </cell>
          <cell r="B741" t="str">
            <v>13036</v>
          </cell>
          <cell r="C741" t="str">
            <v>VC</v>
          </cell>
          <cell r="D741" t="str">
            <v>VERCELLI</v>
          </cell>
          <cell r="E741" t="str">
            <v>PIEMONTE</v>
          </cell>
          <cell r="F741" t="str">
            <v>Nord-Ovest</v>
          </cell>
          <cell r="G741">
            <v>673</v>
          </cell>
          <cell r="H741">
            <v>298</v>
          </cell>
          <cell r="I741">
            <v>35</v>
          </cell>
          <cell r="J741">
            <v>0.17064265804729314</v>
          </cell>
          <cell r="K741">
            <v>0.1174496644295302</v>
          </cell>
          <cell r="L741">
            <v>0.17426442056812555</v>
          </cell>
          <cell r="M741">
            <v>0.22151050677456824</v>
          </cell>
        </row>
        <row r="742">
          <cell r="A742">
            <v>13037</v>
          </cell>
          <cell r="B742" t="str">
            <v>13037</v>
          </cell>
          <cell r="C742" t="str">
            <v>VC</v>
          </cell>
          <cell r="D742" t="str">
            <v>VERCELLI</v>
          </cell>
          <cell r="E742" t="str">
            <v>PIEMONTE</v>
          </cell>
          <cell r="F742" t="str">
            <v>Nord-Ovest</v>
          </cell>
          <cell r="G742">
            <v>5040</v>
          </cell>
          <cell r="H742">
            <v>2045</v>
          </cell>
          <cell r="I742">
            <v>357</v>
          </cell>
          <cell r="J742">
            <v>0.17064265804729314</v>
          </cell>
          <cell r="K742">
            <v>0.17457212713936429</v>
          </cell>
          <cell r="L742">
            <v>0.17426442056812555</v>
          </cell>
          <cell r="M742">
            <v>0.22151050677456824</v>
          </cell>
        </row>
        <row r="743">
          <cell r="A743">
            <v>13038</v>
          </cell>
          <cell r="B743" t="str">
            <v>13038</v>
          </cell>
          <cell r="C743" t="str">
            <v>VC</v>
          </cell>
          <cell r="D743" t="str">
            <v>VERCELLI</v>
          </cell>
          <cell r="E743" t="str">
            <v>PIEMONTE</v>
          </cell>
          <cell r="F743" t="str">
            <v>Nord-Ovest</v>
          </cell>
          <cell r="G743">
            <v>637</v>
          </cell>
          <cell r="H743">
            <v>303</v>
          </cell>
          <cell r="I743">
            <v>46</v>
          </cell>
          <cell r="J743">
            <v>0.17064265804729314</v>
          </cell>
          <cell r="K743">
            <v>0.15181518151815182</v>
          </cell>
          <cell r="L743">
            <v>0.17426442056812555</v>
          </cell>
          <cell r="M743">
            <v>0.22151050677456824</v>
          </cell>
        </row>
        <row r="744">
          <cell r="A744">
            <v>13039</v>
          </cell>
          <cell r="B744" t="str">
            <v>13039</v>
          </cell>
          <cell r="C744" t="str">
            <v>VC</v>
          </cell>
          <cell r="D744" t="str">
            <v>VERCELLI</v>
          </cell>
          <cell r="E744" t="str">
            <v>PIEMONTE</v>
          </cell>
          <cell r="F744" t="str">
            <v>Nord-Ovest</v>
          </cell>
          <cell r="G744">
            <v>8217</v>
          </cell>
          <cell r="H744">
            <v>3443</v>
          </cell>
          <cell r="I744">
            <v>529</v>
          </cell>
          <cell r="J744">
            <v>0.17064265804729314</v>
          </cell>
          <cell r="K744">
            <v>0.15364507696776067</v>
          </cell>
          <cell r="L744">
            <v>0.17426442056812555</v>
          </cell>
          <cell r="M744">
            <v>0.22151050677456824</v>
          </cell>
        </row>
        <row r="745">
          <cell r="A745">
            <v>13040</v>
          </cell>
          <cell r="B745" t="str">
            <v>13040</v>
          </cell>
          <cell r="C745" t="str">
            <v>VC</v>
          </cell>
          <cell r="D745" t="str">
            <v>VERCELLI</v>
          </cell>
          <cell r="E745" t="str">
            <v>PIEMONTE</v>
          </cell>
          <cell r="F745" t="str">
            <v>Nord-Ovest</v>
          </cell>
          <cell r="G745">
            <v>17041</v>
          </cell>
          <cell r="H745">
            <v>6992</v>
          </cell>
          <cell r="I745">
            <v>1052</v>
          </cell>
          <cell r="J745">
            <v>0.17064265804729314</v>
          </cell>
          <cell r="K745">
            <v>0.15045766590389015</v>
          </cell>
          <cell r="L745">
            <v>0.17426442056812555</v>
          </cell>
          <cell r="M745">
            <v>0.22151050677456824</v>
          </cell>
        </row>
        <row r="746">
          <cell r="A746">
            <v>13041</v>
          </cell>
          <cell r="B746" t="str">
            <v>13041</v>
          </cell>
          <cell r="C746" t="str">
            <v>VC</v>
          </cell>
          <cell r="D746" t="str">
            <v>VERCELLI</v>
          </cell>
          <cell r="E746" t="str">
            <v>PIEMONTE</v>
          </cell>
          <cell r="F746" t="str">
            <v>Nord-Ovest</v>
          </cell>
          <cell r="G746">
            <v>2166</v>
          </cell>
          <cell r="H746">
            <v>863</v>
          </cell>
          <cell r="I746">
            <v>131</v>
          </cell>
          <cell r="J746">
            <v>0.17064265804729314</v>
          </cell>
          <cell r="K746">
            <v>0.15179606025492468</v>
          </cell>
          <cell r="L746">
            <v>0.17426442056812555</v>
          </cell>
          <cell r="M746">
            <v>0.22151050677456824</v>
          </cell>
        </row>
        <row r="747">
          <cell r="A747">
            <v>13043</v>
          </cell>
          <cell r="B747" t="str">
            <v>13043</v>
          </cell>
          <cell r="C747" t="str">
            <v>VC</v>
          </cell>
          <cell r="D747" t="str">
            <v>VERCELLI</v>
          </cell>
          <cell r="E747" t="str">
            <v>PIEMONTE</v>
          </cell>
          <cell r="F747" t="str">
            <v>Nord-Ovest</v>
          </cell>
          <cell r="G747">
            <v>4872</v>
          </cell>
          <cell r="H747">
            <v>1961</v>
          </cell>
          <cell r="I747">
            <v>248</v>
          </cell>
          <cell r="J747">
            <v>0.17064265804729314</v>
          </cell>
          <cell r="K747">
            <v>0.12646608873023968</v>
          </cell>
          <cell r="L747">
            <v>0.17426442056812555</v>
          </cell>
          <cell r="M747">
            <v>0.22151050677456824</v>
          </cell>
        </row>
        <row r="748">
          <cell r="A748">
            <v>13044</v>
          </cell>
          <cell r="B748" t="str">
            <v>13044</v>
          </cell>
          <cell r="C748" t="str">
            <v>VC</v>
          </cell>
          <cell r="D748" t="str">
            <v>VERCELLI</v>
          </cell>
          <cell r="E748" t="str">
            <v>PIEMONTE</v>
          </cell>
          <cell r="F748" t="str">
            <v>Nord-Ovest</v>
          </cell>
          <cell r="G748">
            <v>7150</v>
          </cell>
          <cell r="H748">
            <v>2758</v>
          </cell>
          <cell r="I748">
            <v>527</v>
          </cell>
          <cell r="J748">
            <v>0.17064265804729314</v>
          </cell>
          <cell r="K748">
            <v>0.19108049311094996</v>
          </cell>
          <cell r="L748">
            <v>0.17426442056812555</v>
          </cell>
          <cell r="M748">
            <v>0.22151050677456824</v>
          </cell>
        </row>
        <row r="749">
          <cell r="A749">
            <v>13045</v>
          </cell>
          <cell r="B749" t="str">
            <v>13045</v>
          </cell>
          <cell r="C749" t="str">
            <v>VC</v>
          </cell>
          <cell r="D749" t="str">
            <v>VERCELLI</v>
          </cell>
          <cell r="E749" t="str">
            <v>PIEMONTE</v>
          </cell>
          <cell r="F749" t="str">
            <v>Nord-Ovest</v>
          </cell>
          <cell r="G749">
            <v>9514</v>
          </cell>
          <cell r="H749">
            <v>3762</v>
          </cell>
          <cell r="I749">
            <v>595</v>
          </cell>
          <cell r="J749">
            <v>0.17064265804729314</v>
          </cell>
          <cell r="K749">
            <v>0.158160552897395</v>
          </cell>
          <cell r="L749">
            <v>0.17426442056812555</v>
          </cell>
          <cell r="M749">
            <v>0.22151050677456824</v>
          </cell>
        </row>
        <row r="750">
          <cell r="A750">
            <v>13046</v>
          </cell>
          <cell r="B750" t="str">
            <v>13046</v>
          </cell>
          <cell r="C750" t="str">
            <v>VC</v>
          </cell>
          <cell r="D750" t="str">
            <v>VERCELLI</v>
          </cell>
          <cell r="E750" t="str">
            <v>PIEMONTE</v>
          </cell>
          <cell r="F750" t="str">
            <v>Nord-Ovest</v>
          </cell>
          <cell r="G750">
            <v>4981</v>
          </cell>
          <cell r="H750">
            <v>2003</v>
          </cell>
          <cell r="I750">
            <v>290</v>
          </cell>
          <cell r="J750">
            <v>0.17064265804729314</v>
          </cell>
          <cell r="K750">
            <v>0.14478282576135795</v>
          </cell>
          <cell r="L750">
            <v>0.17426442056812555</v>
          </cell>
          <cell r="M750">
            <v>0.22151050677456824</v>
          </cell>
        </row>
        <row r="751">
          <cell r="A751">
            <v>13047</v>
          </cell>
          <cell r="B751" t="str">
            <v>13047</v>
          </cell>
          <cell r="C751" t="str">
            <v>VC</v>
          </cell>
          <cell r="D751" t="str">
            <v>VERCELLI</v>
          </cell>
          <cell r="E751" t="str">
            <v>PIEMONTE</v>
          </cell>
          <cell r="F751" t="str">
            <v>Nord-Ovest</v>
          </cell>
          <cell r="G751">
            <v>2659</v>
          </cell>
          <cell r="H751">
            <v>1143</v>
          </cell>
          <cell r="I751">
            <v>156</v>
          </cell>
          <cell r="J751">
            <v>0.17064265804729314</v>
          </cell>
          <cell r="K751">
            <v>0.13648293963254593</v>
          </cell>
          <cell r="L751">
            <v>0.17426442056812555</v>
          </cell>
          <cell r="M751">
            <v>0.22151050677456824</v>
          </cell>
        </row>
        <row r="752">
          <cell r="A752">
            <v>13048</v>
          </cell>
          <cell r="B752" t="str">
            <v>13048</v>
          </cell>
          <cell r="C752" t="str">
            <v>VC</v>
          </cell>
          <cell r="D752" t="str">
            <v>VERCELLI</v>
          </cell>
          <cell r="E752" t="str">
            <v>PIEMONTE</v>
          </cell>
          <cell r="F752" t="str">
            <v>Nord-Ovest</v>
          </cell>
          <cell r="G752">
            <v>9269</v>
          </cell>
          <cell r="H752">
            <v>3581</v>
          </cell>
          <cell r="I752">
            <v>621</v>
          </cell>
          <cell r="J752">
            <v>0.17064265804729314</v>
          </cell>
          <cell r="K752">
            <v>0.17341524713767104</v>
          </cell>
          <cell r="L752">
            <v>0.17426442056812555</v>
          </cell>
          <cell r="M752">
            <v>0.22151050677456824</v>
          </cell>
        </row>
        <row r="753">
          <cell r="A753">
            <v>13049</v>
          </cell>
          <cell r="B753" t="str">
            <v>13049</v>
          </cell>
          <cell r="C753" t="str">
            <v>VC</v>
          </cell>
          <cell r="D753" t="str">
            <v>VERCELLI</v>
          </cell>
          <cell r="E753" t="str">
            <v>PIEMONTE</v>
          </cell>
          <cell r="F753" t="str">
            <v>Nord-Ovest</v>
          </cell>
          <cell r="G753">
            <v>3563</v>
          </cell>
          <cell r="H753">
            <v>1436</v>
          </cell>
          <cell r="I753">
            <v>205</v>
          </cell>
          <cell r="J753">
            <v>0.17064265804729314</v>
          </cell>
          <cell r="K753">
            <v>0.14275766016713093</v>
          </cell>
          <cell r="L753">
            <v>0.17426442056812555</v>
          </cell>
          <cell r="M753">
            <v>0.22151050677456824</v>
          </cell>
        </row>
        <row r="754">
          <cell r="A754">
            <v>13060</v>
          </cell>
          <cell r="B754" t="str">
            <v>13060</v>
          </cell>
          <cell r="C754" t="str">
            <v>VC</v>
          </cell>
          <cell r="D754" t="str">
            <v>VERCELLI</v>
          </cell>
          <cell r="E754" t="str">
            <v>PIEMONTE</v>
          </cell>
          <cell r="F754" t="str">
            <v>Nord-Ovest</v>
          </cell>
          <cell r="G754">
            <v>1292</v>
          </cell>
          <cell r="H754">
            <v>569</v>
          </cell>
          <cell r="I754">
            <v>196</v>
          </cell>
          <cell r="J754">
            <v>0.17064265804729314</v>
          </cell>
          <cell r="K754">
            <v>0.3444639718804921</v>
          </cell>
          <cell r="L754">
            <v>0.17426442056812555</v>
          </cell>
          <cell r="M754">
            <v>0.22151050677456824</v>
          </cell>
        </row>
        <row r="755">
          <cell r="A755">
            <v>13100</v>
          </cell>
          <cell r="B755" t="str">
            <v>13100</v>
          </cell>
          <cell r="C755" t="str">
            <v>VC</v>
          </cell>
          <cell r="D755" t="str">
            <v>VERCELLI</v>
          </cell>
          <cell r="E755" t="str">
            <v>PIEMONTE</v>
          </cell>
          <cell r="F755" t="str">
            <v>Nord-Ovest</v>
          </cell>
          <cell r="G755">
            <v>50523</v>
          </cell>
          <cell r="H755">
            <v>20640</v>
          </cell>
          <cell r="I755">
            <v>3636</v>
          </cell>
          <cell r="J755">
            <v>0.17064265804729314</v>
          </cell>
          <cell r="K755">
            <v>0.17616279069767443</v>
          </cell>
          <cell r="L755">
            <v>0.17426442056812555</v>
          </cell>
          <cell r="M755">
            <v>0.22151050677456824</v>
          </cell>
        </row>
        <row r="756">
          <cell r="A756">
            <v>13811</v>
          </cell>
          <cell r="B756" t="str">
            <v>13811</v>
          </cell>
          <cell r="C756" t="str">
            <v>BI</v>
          </cell>
          <cell r="D756" t="str">
            <v>BIELLA</v>
          </cell>
          <cell r="E756" t="str">
            <v>PIEMONTE</v>
          </cell>
          <cell r="F756" t="str">
            <v>Nord-Ovest</v>
          </cell>
          <cell r="G756">
            <v>4649</v>
          </cell>
          <cell r="H756">
            <v>1931</v>
          </cell>
          <cell r="I756">
            <v>292</v>
          </cell>
          <cell r="J756">
            <v>0.15732263314160777</v>
          </cell>
          <cell r="K756">
            <v>0.15121698601760747</v>
          </cell>
          <cell r="L756">
            <v>0.16246444020108336</v>
          </cell>
          <cell r="M756">
            <v>0.20021958713955645</v>
          </cell>
        </row>
        <row r="757">
          <cell r="A757">
            <v>13812</v>
          </cell>
          <cell r="B757" t="str">
            <v>13812</v>
          </cell>
          <cell r="C757" t="str">
            <v>BI</v>
          </cell>
          <cell r="D757" t="str">
            <v>BIELLA</v>
          </cell>
          <cell r="E757" t="str">
            <v>PIEMONTE</v>
          </cell>
          <cell r="F757" t="str">
            <v>Nord-Ovest</v>
          </cell>
          <cell r="G757">
            <v>827</v>
          </cell>
          <cell r="H757">
            <v>462</v>
          </cell>
          <cell r="I757">
            <v>71</v>
          </cell>
          <cell r="J757">
            <v>0.15732263314160777</v>
          </cell>
          <cell r="K757">
            <v>0.15367965367965367</v>
          </cell>
          <cell r="L757">
            <v>0.16246444020108336</v>
          </cell>
          <cell r="M757">
            <v>0.20021958713955645</v>
          </cell>
        </row>
        <row r="758">
          <cell r="A758">
            <v>13814</v>
          </cell>
          <cell r="B758" t="str">
            <v>13814</v>
          </cell>
          <cell r="C758" t="str">
            <v>BI</v>
          </cell>
          <cell r="D758" t="str">
            <v>BIELLA</v>
          </cell>
          <cell r="E758" t="str">
            <v>PIEMONTE</v>
          </cell>
          <cell r="F758" t="str">
            <v>Nord-Ovest</v>
          </cell>
          <cell r="G758">
            <v>2209</v>
          </cell>
          <cell r="H758">
            <v>831</v>
          </cell>
          <cell r="I758">
            <v>159</v>
          </cell>
          <cell r="J758">
            <v>0.15732263314160777</v>
          </cell>
          <cell r="K758">
            <v>0.19133574007220217</v>
          </cell>
          <cell r="L758">
            <v>0.16246444020108336</v>
          </cell>
          <cell r="M758">
            <v>0.20021958713955645</v>
          </cell>
        </row>
        <row r="759">
          <cell r="A759">
            <v>13815</v>
          </cell>
          <cell r="B759" t="str">
            <v>13815</v>
          </cell>
          <cell r="C759" t="str">
            <v>BI</v>
          </cell>
          <cell r="D759" t="str">
            <v>BIELLA</v>
          </cell>
          <cell r="E759" t="str">
            <v>PIEMONTE</v>
          </cell>
          <cell r="F759" t="str">
            <v>Nord-Ovest</v>
          </cell>
          <cell r="G759">
            <v>118</v>
          </cell>
          <cell r="H759">
            <v>81</v>
          </cell>
          <cell r="I759">
            <v>10</v>
          </cell>
          <cell r="J759">
            <v>0.15732263314160777</v>
          </cell>
          <cell r="K759">
            <v>0.12345679012345678</v>
          </cell>
          <cell r="L759">
            <v>0.16246444020108336</v>
          </cell>
          <cell r="M759">
            <v>0.20021958713955645</v>
          </cell>
        </row>
        <row r="760">
          <cell r="A760">
            <v>13816</v>
          </cell>
          <cell r="B760" t="str">
            <v>13816</v>
          </cell>
          <cell r="C760" t="str">
            <v>BI</v>
          </cell>
          <cell r="D760" t="str">
            <v>BIELLA</v>
          </cell>
          <cell r="E760" t="str">
            <v>PIEMONTE</v>
          </cell>
          <cell r="F760" t="str">
            <v>Nord-Ovest</v>
          </cell>
          <cell r="G760">
            <v>2402</v>
          </cell>
          <cell r="H760">
            <v>1074</v>
          </cell>
          <cell r="I760">
            <v>144</v>
          </cell>
          <cell r="J760">
            <v>0.15732263314160777</v>
          </cell>
          <cell r="K760">
            <v>0.13407821229050279</v>
          </cell>
          <cell r="L760">
            <v>0.16246444020108336</v>
          </cell>
          <cell r="M760">
            <v>0.20021958713955645</v>
          </cell>
        </row>
        <row r="761">
          <cell r="A761">
            <v>13817</v>
          </cell>
          <cell r="B761" t="str">
            <v>13817</v>
          </cell>
          <cell r="C761" t="str">
            <v>BI</v>
          </cell>
          <cell r="D761" t="str">
            <v>BIELLA</v>
          </cell>
          <cell r="E761" t="str">
            <v>PIEMONTE</v>
          </cell>
          <cell r="F761" t="str">
            <v>Nord-Ovest</v>
          </cell>
          <cell r="G761">
            <v>1300</v>
          </cell>
          <cell r="H761">
            <v>526</v>
          </cell>
          <cell r="I761">
            <v>81</v>
          </cell>
          <cell r="J761">
            <v>0.15732263314160777</v>
          </cell>
          <cell r="K761">
            <v>0.15399239543726237</v>
          </cell>
          <cell r="L761">
            <v>0.16246444020108336</v>
          </cell>
          <cell r="M761">
            <v>0.20021958713955645</v>
          </cell>
        </row>
        <row r="762">
          <cell r="A762">
            <v>13818</v>
          </cell>
          <cell r="B762" t="str">
            <v>13818</v>
          </cell>
          <cell r="C762" t="str">
            <v>BI</v>
          </cell>
          <cell r="D762" t="str">
            <v>BIELLA</v>
          </cell>
          <cell r="E762" t="str">
            <v>PIEMONTE</v>
          </cell>
          <cell r="F762" t="str">
            <v>Nord-Ovest</v>
          </cell>
          <cell r="G762">
            <v>2926</v>
          </cell>
          <cell r="H762">
            <v>1230</v>
          </cell>
          <cell r="I762">
            <v>206</v>
          </cell>
          <cell r="J762">
            <v>0.15732263314160777</v>
          </cell>
          <cell r="K762">
            <v>0.16747967479674797</v>
          </cell>
          <cell r="L762">
            <v>0.16246444020108336</v>
          </cell>
          <cell r="M762">
            <v>0.20021958713955645</v>
          </cell>
        </row>
        <row r="763">
          <cell r="A763">
            <v>13821</v>
          </cell>
          <cell r="B763" t="str">
            <v>13821</v>
          </cell>
          <cell r="C763" t="str">
            <v>BI</v>
          </cell>
          <cell r="D763" t="str">
            <v>BIELLA</v>
          </cell>
          <cell r="E763" t="str">
            <v>PIEMONTE</v>
          </cell>
          <cell r="F763" t="str">
            <v>Nord-Ovest</v>
          </cell>
          <cell r="G763">
            <v>586</v>
          </cell>
          <cell r="H763">
            <v>287</v>
          </cell>
          <cell r="I763">
            <v>40</v>
          </cell>
          <cell r="J763">
            <v>0.15732263314160777</v>
          </cell>
          <cell r="K763">
            <v>0.13937282229965156</v>
          </cell>
          <cell r="L763">
            <v>0.16246444020108336</v>
          </cell>
          <cell r="M763">
            <v>0.20021958713955645</v>
          </cell>
        </row>
        <row r="764">
          <cell r="A764">
            <v>13822</v>
          </cell>
          <cell r="B764" t="str">
            <v>13822</v>
          </cell>
          <cell r="C764" t="str">
            <v>BI</v>
          </cell>
          <cell r="D764" t="str">
            <v>BIELLA</v>
          </cell>
          <cell r="E764" t="str">
            <v>PIEMONTE</v>
          </cell>
          <cell r="F764" t="str">
            <v>Nord-Ovest</v>
          </cell>
          <cell r="G764">
            <v>1903</v>
          </cell>
          <cell r="H764">
            <v>805</v>
          </cell>
          <cell r="I764">
            <v>128</v>
          </cell>
          <cell r="J764">
            <v>0.15732263314160777</v>
          </cell>
          <cell r="K764">
            <v>0.15900621118012423</v>
          </cell>
          <cell r="L764">
            <v>0.16246444020108336</v>
          </cell>
          <cell r="M764">
            <v>0.20021958713955645</v>
          </cell>
        </row>
        <row r="765">
          <cell r="A765">
            <v>13823</v>
          </cell>
          <cell r="B765" t="str">
            <v>13823</v>
          </cell>
          <cell r="C765" t="str">
            <v>BI</v>
          </cell>
          <cell r="D765" t="str">
            <v>BIELLA</v>
          </cell>
          <cell r="E765" t="str">
            <v>PIEMONTE</v>
          </cell>
          <cell r="F765" t="str">
            <v>Nord-Ovest</v>
          </cell>
          <cell r="G765">
            <v>1663</v>
          </cell>
          <cell r="H765">
            <v>708</v>
          </cell>
          <cell r="I765">
            <v>122</v>
          </cell>
          <cell r="J765">
            <v>0.15732263314160777</v>
          </cell>
          <cell r="K765">
            <v>0.17231638418079095</v>
          </cell>
          <cell r="L765">
            <v>0.16246444020108336</v>
          </cell>
          <cell r="M765">
            <v>0.20021958713955645</v>
          </cell>
        </row>
        <row r="766">
          <cell r="A766">
            <v>13824</v>
          </cell>
          <cell r="B766" t="str">
            <v>13824</v>
          </cell>
          <cell r="C766" t="str">
            <v>BI</v>
          </cell>
          <cell r="D766" t="str">
            <v>BIELLA</v>
          </cell>
          <cell r="E766" t="str">
            <v>PIEMONTE</v>
          </cell>
          <cell r="F766" t="str">
            <v>Nord-Ovest</v>
          </cell>
          <cell r="G766">
            <v>718</v>
          </cell>
          <cell r="H766">
            <v>295</v>
          </cell>
          <cell r="I766">
            <v>53</v>
          </cell>
          <cell r="J766">
            <v>0.15732263314160777</v>
          </cell>
          <cell r="K766">
            <v>0.17966101694915254</v>
          </cell>
          <cell r="L766">
            <v>0.16246444020108336</v>
          </cell>
          <cell r="M766">
            <v>0.20021958713955645</v>
          </cell>
        </row>
        <row r="767">
          <cell r="A767">
            <v>13825</v>
          </cell>
          <cell r="B767" t="str">
            <v>13825</v>
          </cell>
          <cell r="C767" t="str">
            <v>BI</v>
          </cell>
          <cell r="D767" t="str">
            <v>BIELLA</v>
          </cell>
          <cell r="E767" t="str">
            <v>PIEMONTE</v>
          </cell>
          <cell r="F767" t="str">
            <v>Nord-Ovest</v>
          </cell>
          <cell r="G767">
            <v>4446</v>
          </cell>
          <cell r="H767">
            <v>1785</v>
          </cell>
          <cell r="I767">
            <v>331</v>
          </cell>
          <cell r="J767">
            <v>0.15732263314160777</v>
          </cell>
          <cell r="K767">
            <v>0.18543417366946779</v>
          </cell>
          <cell r="L767">
            <v>0.16246444020108336</v>
          </cell>
          <cell r="M767">
            <v>0.20021958713955645</v>
          </cell>
        </row>
        <row r="768">
          <cell r="A768">
            <v>13831</v>
          </cell>
          <cell r="B768" t="str">
            <v>13831</v>
          </cell>
          <cell r="C768" t="str">
            <v>BI</v>
          </cell>
          <cell r="D768" t="str">
            <v>BIELLA</v>
          </cell>
          <cell r="E768" t="str">
            <v>PIEMONTE</v>
          </cell>
          <cell r="F768" t="str">
            <v>Nord-Ovest</v>
          </cell>
          <cell r="G768">
            <v>746</v>
          </cell>
          <cell r="H768">
            <v>330</v>
          </cell>
          <cell r="I768">
            <v>31</v>
          </cell>
          <cell r="J768">
            <v>0.15732263314160777</v>
          </cell>
          <cell r="K768">
            <v>9.3939393939393934E-2</v>
          </cell>
          <cell r="L768">
            <v>0.16246444020108336</v>
          </cell>
          <cell r="M768">
            <v>0.20021958713955645</v>
          </cell>
        </row>
        <row r="769">
          <cell r="A769">
            <v>13833</v>
          </cell>
          <cell r="B769" t="str">
            <v>13833</v>
          </cell>
          <cell r="C769" t="str">
            <v>BI</v>
          </cell>
          <cell r="D769" t="str">
            <v>BIELLA</v>
          </cell>
          <cell r="E769" t="str">
            <v>PIEMONTE</v>
          </cell>
          <cell r="F769" t="str">
            <v>Nord-Ovest</v>
          </cell>
          <cell r="G769">
            <v>1335</v>
          </cell>
          <cell r="H769">
            <v>554</v>
          </cell>
          <cell r="I769">
            <v>109</v>
          </cell>
          <cell r="J769">
            <v>0.15732263314160777</v>
          </cell>
          <cell r="K769">
            <v>0.1967509025270758</v>
          </cell>
          <cell r="L769">
            <v>0.16246444020108336</v>
          </cell>
          <cell r="M769">
            <v>0.20021958713955645</v>
          </cell>
        </row>
        <row r="770">
          <cell r="A770">
            <v>13834</v>
          </cell>
          <cell r="B770" t="str">
            <v>13834</v>
          </cell>
          <cell r="C770" t="str">
            <v>BI</v>
          </cell>
          <cell r="D770" t="str">
            <v>BIELLA</v>
          </cell>
          <cell r="E770" t="str">
            <v>PIEMONTE</v>
          </cell>
          <cell r="F770" t="str">
            <v>Nord-Ovest</v>
          </cell>
          <cell r="G770">
            <v>940</v>
          </cell>
          <cell r="H770">
            <v>420</v>
          </cell>
          <cell r="I770">
            <v>74</v>
          </cell>
          <cell r="J770">
            <v>0.15732263314160777</v>
          </cell>
          <cell r="K770">
            <v>0.1761904761904762</v>
          </cell>
          <cell r="L770">
            <v>0.16246444020108336</v>
          </cell>
          <cell r="M770">
            <v>0.20021958713955645</v>
          </cell>
        </row>
        <row r="771">
          <cell r="A771">
            <v>13835</v>
          </cell>
          <cell r="B771" t="str">
            <v>13835</v>
          </cell>
          <cell r="C771" t="str">
            <v>BI</v>
          </cell>
          <cell r="D771" t="str">
            <v>BIELLA</v>
          </cell>
          <cell r="E771" t="str">
            <v>PIEMONTE</v>
          </cell>
          <cell r="F771" t="str">
            <v>Nord-Ovest</v>
          </cell>
          <cell r="G771">
            <v>6622</v>
          </cell>
          <cell r="H771">
            <v>2668</v>
          </cell>
          <cell r="I771">
            <v>411</v>
          </cell>
          <cell r="J771">
            <v>0.15732263314160777</v>
          </cell>
          <cell r="K771">
            <v>0.15404797601199399</v>
          </cell>
          <cell r="L771">
            <v>0.16246444020108336</v>
          </cell>
          <cell r="M771">
            <v>0.20021958713955645</v>
          </cell>
        </row>
        <row r="772">
          <cell r="A772">
            <v>13836</v>
          </cell>
          <cell r="B772" t="str">
            <v>13836</v>
          </cell>
          <cell r="C772" t="str">
            <v>BI</v>
          </cell>
          <cell r="D772" t="str">
            <v>BIELLA</v>
          </cell>
          <cell r="E772" t="str">
            <v>PIEMONTE</v>
          </cell>
          <cell r="F772" t="str">
            <v>Nord-Ovest</v>
          </cell>
          <cell r="G772">
            <v>15868</v>
          </cell>
          <cell r="H772">
            <v>6249</v>
          </cell>
          <cell r="I772">
            <v>866</v>
          </cell>
          <cell r="J772">
            <v>0.15732263314160777</v>
          </cell>
          <cell r="K772">
            <v>0.13858217314770363</v>
          </cell>
          <cell r="L772">
            <v>0.16246444020108336</v>
          </cell>
          <cell r="M772">
            <v>0.20021958713955645</v>
          </cell>
        </row>
        <row r="773">
          <cell r="A773">
            <v>13841</v>
          </cell>
          <cell r="B773" t="str">
            <v>13841</v>
          </cell>
          <cell r="C773" t="str">
            <v>BI</v>
          </cell>
          <cell r="D773" t="str">
            <v>BIELLA</v>
          </cell>
          <cell r="E773" t="str">
            <v>PIEMONTE</v>
          </cell>
          <cell r="F773" t="str">
            <v>Nord-Ovest</v>
          </cell>
          <cell r="G773">
            <v>799</v>
          </cell>
          <cell r="H773">
            <v>299</v>
          </cell>
          <cell r="I773">
            <v>70</v>
          </cell>
          <cell r="J773">
            <v>0.15732263314160777</v>
          </cell>
          <cell r="K773">
            <v>0.23411371237458195</v>
          </cell>
          <cell r="L773">
            <v>0.16246444020108336</v>
          </cell>
          <cell r="M773">
            <v>0.20021958713955645</v>
          </cell>
        </row>
        <row r="774">
          <cell r="A774">
            <v>13843</v>
          </cell>
          <cell r="B774" t="str">
            <v>13843</v>
          </cell>
          <cell r="C774" t="str">
            <v>BI</v>
          </cell>
          <cell r="D774" t="str">
            <v>BIELLA</v>
          </cell>
          <cell r="E774" t="str">
            <v>PIEMONTE</v>
          </cell>
          <cell r="F774" t="str">
            <v>Nord-Ovest</v>
          </cell>
          <cell r="G774">
            <v>1426</v>
          </cell>
          <cell r="H774">
            <v>573</v>
          </cell>
          <cell r="I774">
            <v>131</v>
          </cell>
          <cell r="J774">
            <v>0.15732263314160777</v>
          </cell>
          <cell r="K774">
            <v>0.22862129144851659</v>
          </cell>
          <cell r="L774">
            <v>0.16246444020108336</v>
          </cell>
          <cell r="M774">
            <v>0.20021958713955645</v>
          </cell>
        </row>
        <row r="775">
          <cell r="A775">
            <v>13844</v>
          </cell>
          <cell r="B775" t="str">
            <v>13844</v>
          </cell>
          <cell r="C775" t="str">
            <v>BI</v>
          </cell>
          <cell r="D775" t="str">
            <v>BIELLA</v>
          </cell>
          <cell r="E775" t="str">
            <v>PIEMONTE</v>
          </cell>
          <cell r="F775" t="str">
            <v>Nord-Ovest</v>
          </cell>
          <cell r="G775">
            <v>782</v>
          </cell>
          <cell r="H775">
            <v>331</v>
          </cell>
          <cell r="I775">
            <v>56</v>
          </cell>
          <cell r="J775">
            <v>0.15732263314160777</v>
          </cell>
          <cell r="K775">
            <v>0.16918429003021149</v>
          </cell>
          <cell r="L775">
            <v>0.16246444020108336</v>
          </cell>
          <cell r="M775">
            <v>0.20021958713955645</v>
          </cell>
        </row>
        <row r="776">
          <cell r="A776">
            <v>13845</v>
          </cell>
          <cell r="B776" t="str">
            <v>13845</v>
          </cell>
          <cell r="C776" t="str">
            <v>BI</v>
          </cell>
          <cell r="D776" t="str">
            <v>BIELLA</v>
          </cell>
          <cell r="E776" t="str">
            <v>PIEMONTE</v>
          </cell>
          <cell r="F776" t="str">
            <v>Nord-Ovest</v>
          </cell>
          <cell r="G776">
            <v>1616</v>
          </cell>
          <cell r="H776">
            <v>668</v>
          </cell>
          <cell r="I776">
            <v>119</v>
          </cell>
          <cell r="J776">
            <v>0.15732263314160777</v>
          </cell>
          <cell r="K776">
            <v>0.17814371257485029</v>
          </cell>
          <cell r="L776">
            <v>0.16246444020108336</v>
          </cell>
          <cell r="M776">
            <v>0.20021958713955645</v>
          </cell>
        </row>
        <row r="777">
          <cell r="A777">
            <v>13847</v>
          </cell>
          <cell r="B777" t="str">
            <v>13847</v>
          </cell>
          <cell r="C777" t="str">
            <v>BI</v>
          </cell>
          <cell r="D777" t="str">
            <v>BIELLA</v>
          </cell>
          <cell r="E777" t="str">
            <v>PIEMONTE</v>
          </cell>
          <cell r="F777" t="str">
            <v>Nord-Ovest</v>
          </cell>
          <cell r="G777">
            <v>1645</v>
          </cell>
          <cell r="H777">
            <v>685</v>
          </cell>
          <cell r="I777">
            <v>71</v>
          </cell>
          <cell r="J777">
            <v>0.15732263314160777</v>
          </cell>
          <cell r="K777">
            <v>0.10364963503649635</v>
          </cell>
          <cell r="L777">
            <v>0.16246444020108336</v>
          </cell>
          <cell r="M777">
            <v>0.20021958713955645</v>
          </cell>
        </row>
        <row r="778">
          <cell r="A778">
            <v>13848</v>
          </cell>
          <cell r="B778" t="str">
            <v>13848</v>
          </cell>
          <cell r="C778" t="str">
            <v>BI</v>
          </cell>
          <cell r="D778" t="str">
            <v>BIELLA</v>
          </cell>
          <cell r="E778" t="str">
            <v>PIEMONTE</v>
          </cell>
          <cell r="F778" t="str">
            <v>Nord-Ovest</v>
          </cell>
          <cell r="G778">
            <v>989</v>
          </cell>
          <cell r="H778">
            <v>412</v>
          </cell>
          <cell r="I778">
            <v>94</v>
          </cell>
          <cell r="J778">
            <v>0.15732263314160777</v>
          </cell>
          <cell r="K778">
            <v>0.22815533980582525</v>
          </cell>
          <cell r="L778">
            <v>0.16246444020108336</v>
          </cell>
          <cell r="M778">
            <v>0.20021958713955645</v>
          </cell>
        </row>
        <row r="779">
          <cell r="A779">
            <v>13851</v>
          </cell>
          <cell r="B779" t="str">
            <v>13851</v>
          </cell>
          <cell r="C779" t="str">
            <v>BI</v>
          </cell>
          <cell r="D779" t="str">
            <v>BIELLA</v>
          </cell>
          <cell r="E779" t="str">
            <v>PIEMONTE</v>
          </cell>
          <cell r="F779" t="str">
            <v>Nord-Ovest</v>
          </cell>
          <cell r="G779">
            <v>755</v>
          </cell>
          <cell r="H779">
            <v>305</v>
          </cell>
          <cell r="I779">
            <v>43</v>
          </cell>
          <cell r="J779">
            <v>0.15732263314160777</v>
          </cell>
          <cell r="K779">
            <v>0.14098360655737704</v>
          </cell>
          <cell r="L779">
            <v>0.16246444020108336</v>
          </cell>
          <cell r="M779">
            <v>0.20021958713955645</v>
          </cell>
        </row>
        <row r="780">
          <cell r="A780">
            <v>13852</v>
          </cell>
          <cell r="B780" t="str">
            <v>13852</v>
          </cell>
          <cell r="C780" t="str">
            <v>BI</v>
          </cell>
          <cell r="D780" t="str">
            <v>BIELLA</v>
          </cell>
          <cell r="E780" t="str">
            <v>PIEMONTE</v>
          </cell>
          <cell r="F780" t="str">
            <v>Nord-Ovest</v>
          </cell>
          <cell r="G780">
            <v>568</v>
          </cell>
          <cell r="H780">
            <v>214</v>
          </cell>
          <cell r="I780">
            <v>47</v>
          </cell>
          <cell r="J780">
            <v>0.15732263314160777</v>
          </cell>
          <cell r="K780">
            <v>0.21962616822429906</v>
          </cell>
          <cell r="L780">
            <v>0.16246444020108336</v>
          </cell>
          <cell r="M780">
            <v>0.20021958713955645</v>
          </cell>
        </row>
        <row r="781">
          <cell r="A781">
            <v>13853</v>
          </cell>
          <cell r="B781" t="str">
            <v>13853</v>
          </cell>
          <cell r="C781" t="str">
            <v>BI</v>
          </cell>
          <cell r="D781" t="str">
            <v>BIELLA</v>
          </cell>
          <cell r="E781" t="str">
            <v>PIEMONTE</v>
          </cell>
          <cell r="F781" t="str">
            <v>Nord-Ovest</v>
          </cell>
          <cell r="G781">
            <v>2744</v>
          </cell>
          <cell r="H781">
            <v>1073</v>
          </cell>
          <cell r="I781">
            <v>177</v>
          </cell>
          <cell r="J781">
            <v>0.15732263314160777</v>
          </cell>
          <cell r="K781">
            <v>0.16495806150978565</v>
          </cell>
          <cell r="L781">
            <v>0.16246444020108336</v>
          </cell>
          <cell r="M781">
            <v>0.20021958713955645</v>
          </cell>
        </row>
        <row r="782">
          <cell r="A782">
            <v>13854</v>
          </cell>
          <cell r="B782" t="str">
            <v>13854</v>
          </cell>
          <cell r="C782" t="str">
            <v>BI</v>
          </cell>
          <cell r="D782" t="str">
            <v>BIELLA</v>
          </cell>
          <cell r="E782" t="str">
            <v>PIEMONTE</v>
          </cell>
          <cell r="F782" t="str">
            <v>Nord-Ovest</v>
          </cell>
          <cell r="G782">
            <v>649</v>
          </cell>
          <cell r="H782">
            <v>224</v>
          </cell>
          <cell r="I782">
            <v>84</v>
          </cell>
          <cell r="J782">
            <v>0.15732263314160777</v>
          </cell>
          <cell r="K782">
            <v>0.375</v>
          </cell>
          <cell r="L782">
            <v>0.16246444020108336</v>
          </cell>
          <cell r="M782">
            <v>0.20021958713955645</v>
          </cell>
        </row>
        <row r="783">
          <cell r="A783">
            <v>13855</v>
          </cell>
          <cell r="B783" t="str">
            <v>13855</v>
          </cell>
          <cell r="C783" t="str">
            <v>BI</v>
          </cell>
          <cell r="D783" t="str">
            <v>BIELLA</v>
          </cell>
          <cell r="E783" t="str">
            <v>PIEMONTE</v>
          </cell>
          <cell r="F783" t="str">
            <v>Nord-Ovest</v>
          </cell>
          <cell r="G783">
            <v>2496</v>
          </cell>
          <cell r="H783">
            <v>918</v>
          </cell>
          <cell r="I783">
            <v>187</v>
          </cell>
          <cell r="J783">
            <v>0.15732263314160777</v>
          </cell>
          <cell r="K783">
            <v>0.20370370370370369</v>
          </cell>
          <cell r="L783">
            <v>0.16246444020108336</v>
          </cell>
          <cell r="M783">
            <v>0.20021958713955645</v>
          </cell>
        </row>
        <row r="784">
          <cell r="A784">
            <v>13856</v>
          </cell>
          <cell r="B784" t="str">
            <v>13856</v>
          </cell>
          <cell r="C784" t="str">
            <v>BI</v>
          </cell>
          <cell r="D784" t="str">
            <v>BIELLA</v>
          </cell>
          <cell r="E784" t="str">
            <v>PIEMONTE</v>
          </cell>
          <cell r="F784" t="str">
            <v>Nord-Ovest</v>
          </cell>
          <cell r="G784">
            <v>8304</v>
          </cell>
          <cell r="H784">
            <v>3278</v>
          </cell>
          <cell r="I784">
            <v>588</v>
          </cell>
          <cell r="J784">
            <v>0.15732263314160777</v>
          </cell>
          <cell r="K784">
            <v>0.17937766931055521</v>
          </cell>
          <cell r="L784">
            <v>0.16246444020108336</v>
          </cell>
          <cell r="M784">
            <v>0.20021958713955645</v>
          </cell>
        </row>
        <row r="785">
          <cell r="A785">
            <v>13861</v>
          </cell>
          <cell r="B785" t="str">
            <v>13861</v>
          </cell>
          <cell r="C785" t="str">
            <v>BI</v>
          </cell>
          <cell r="D785" t="str">
            <v>BIELLA</v>
          </cell>
          <cell r="E785" t="str">
            <v>PIEMONTE</v>
          </cell>
          <cell r="F785" t="str">
            <v>Nord-Ovest</v>
          </cell>
          <cell r="G785">
            <v>177</v>
          </cell>
          <cell r="H785">
            <v>84</v>
          </cell>
          <cell r="I785">
            <v>30</v>
          </cell>
          <cell r="J785">
            <v>0.15732263314160777</v>
          </cell>
          <cell r="K785">
            <v>0.35714285714285715</v>
          </cell>
          <cell r="L785">
            <v>0.16246444020108336</v>
          </cell>
          <cell r="M785">
            <v>0.20021958713955645</v>
          </cell>
        </row>
        <row r="786">
          <cell r="A786">
            <v>13862</v>
          </cell>
          <cell r="B786" t="str">
            <v>13862</v>
          </cell>
          <cell r="C786" t="str">
            <v>BI</v>
          </cell>
          <cell r="D786" t="str">
            <v>BIELLA</v>
          </cell>
          <cell r="E786" t="str">
            <v>PIEMONTE</v>
          </cell>
          <cell r="F786" t="str">
            <v>Nord-Ovest</v>
          </cell>
          <cell r="G786">
            <v>2048</v>
          </cell>
          <cell r="H786">
            <v>812</v>
          </cell>
          <cell r="I786">
            <v>135</v>
          </cell>
          <cell r="J786">
            <v>0.15732263314160777</v>
          </cell>
          <cell r="K786">
            <v>0.16625615763546797</v>
          </cell>
          <cell r="L786">
            <v>0.16246444020108336</v>
          </cell>
          <cell r="M786">
            <v>0.20021958713955645</v>
          </cell>
        </row>
        <row r="787">
          <cell r="A787">
            <v>13863</v>
          </cell>
          <cell r="B787" t="str">
            <v>13863</v>
          </cell>
          <cell r="C787" t="str">
            <v>BI</v>
          </cell>
          <cell r="D787" t="str">
            <v>BIELLA</v>
          </cell>
          <cell r="E787" t="str">
            <v>PIEMONTE</v>
          </cell>
          <cell r="F787" t="str">
            <v>Nord-Ovest</v>
          </cell>
          <cell r="G787">
            <v>2872</v>
          </cell>
          <cell r="H787">
            <v>1332</v>
          </cell>
          <cell r="I787">
            <v>190</v>
          </cell>
          <cell r="J787">
            <v>0.15732263314160777</v>
          </cell>
          <cell r="K787">
            <v>0.14264264264264265</v>
          </cell>
          <cell r="L787">
            <v>0.16246444020108336</v>
          </cell>
          <cell r="M787">
            <v>0.20021958713955645</v>
          </cell>
        </row>
        <row r="788">
          <cell r="A788">
            <v>13864</v>
          </cell>
          <cell r="B788" t="str">
            <v>13864</v>
          </cell>
          <cell r="C788" t="str">
            <v>BI</v>
          </cell>
          <cell r="D788" t="str">
            <v>BIELLA</v>
          </cell>
          <cell r="E788" t="str">
            <v>PIEMONTE</v>
          </cell>
          <cell r="F788" t="str">
            <v>Nord-Ovest</v>
          </cell>
          <cell r="G788">
            <v>2148</v>
          </cell>
          <cell r="H788">
            <v>881</v>
          </cell>
          <cell r="I788">
            <v>212</v>
          </cell>
          <cell r="J788">
            <v>0.15732263314160777</v>
          </cell>
          <cell r="K788">
            <v>0.24063564131668558</v>
          </cell>
          <cell r="L788">
            <v>0.16246444020108336</v>
          </cell>
          <cell r="M788">
            <v>0.20021958713955645</v>
          </cell>
        </row>
        <row r="789">
          <cell r="A789">
            <v>13865</v>
          </cell>
          <cell r="B789" t="str">
            <v>13865</v>
          </cell>
          <cell r="C789" t="str">
            <v>BI</v>
          </cell>
          <cell r="D789" t="str">
            <v>BIELLA</v>
          </cell>
          <cell r="E789" t="str">
            <v>PIEMONTE</v>
          </cell>
          <cell r="F789" t="str">
            <v>Nord-Ovest</v>
          </cell>
          <cell r="G789">
            <v>340</v>
          </cell>
          <cell r="H789">
            <v>174</v>
          </cell>
          <cell r="I789">
            <v>22</v>
          </cell>
          <cell r="J789">
            <v>0.15732263314160777</v>
          </cell>
          <cell r="K789">
            <v>0.12643678160919541</v>
          </cell>
          <cell r="L789">
            <v>0.16246444020108336</v>
          </cell>
          <cell r="M789">
            <v>0.20021958713955645</v>
          </cell>
        </row>
        <row r="790">
          <cell r="A790">
            <v>13866</v>
          </cell>
          <cell r="B790" t="str">
            <v>13866</v>
          </cell>
          <cell r="C790" t="str">
            <v>BI</v>
          </cell>
          <cell r="D790" t="str">
            <v>BIELLA</v>
          </cell>
          <cell r="E790" t="str">
            <v>PIEMONTE</v>
          </cell>
          <cell r="F790" t="str">
            <v>Nord-Ovest</v>
          </cell>
          <cell r="G790">
            <v>2300</v>
          </cell>
          <cell r="H790">
            <v>961</v>
          </cell>
          <cell r="I790">
            <v>129</v>
          </cell>
          <cell r="J790">
            <v>0.15732263314160777</v>
          </cell>
          <cell r="K790">
            <v>0.13423517169614985</v>
          </cell>
          <cell r="L790">
            <v>0.16246444020108336</v>
          </cell>
          <cell r="M790">
            <v>0.20021958713955645</v>
          </cell>
        </row>
        <row r="791">
          <cell r="A791">
            <v>13867</v>
          </cell>
          <cell r="B791" t="str">
            <v>13867</v>
          </cell>
          <cell r="C791" t="str">
            <v>BI</v>
          </cell>
          <cell r="D791" t="str">
            <v>BIELLA</v>
          </cell>
          <cell r="E791" t="str">
            <v>PIEMONTE</v>
          </cell>
          <cell r="F791" t="str">
            <v>Nord-Ovest</v>
          </cell>
          <cell r="G791">
            <v>3424</v>
          </cell>
          <cell r="H791">
            <v>1420</v>
          </cell>
          <cell r="I791">
            <v>205</v>
          </cell>
          <cell r="J791">
            <v>0.15732263314160777</v>
          </cell>
          <cell r="K791">
            <v>0.14436619718309859</v>
          </cell>
          <cell r="L791">
            <v>0.16246444020108336</v>
          </cell>
          <cell r="M791">
            <v>0.20021958713955645</v>
          </cell>
        </row>
        <row r="792">
          <cell r="A792">
            <v>13868</v>
          </cell>
          <cell r="B792" t="str">
            <v>13868</v>
          </cell>
          <cell r="C792" t="str">
            <v>BI</v>
          </cell>
          <cell r="D792" t="str">
            <v>BIELLA</v>
          </cell>
          <cell r="E792" t="str">
            <v>PIEMONTE</v>
          </cell>
          <cell r="F792" t="str">
            <v>Nord-Ovest</v>
          </cell>
          <cell r="G792">
            <v>1178</v>
          </cell>
          <cell r="H792">
            <v>474</v>
          </cell>
          <cell r="I792">
            <v>102</v>
          </cell>
          <cell r="J792">
            <v>0.15732263314160777</v>
          </cell>
          <cell r="K792">
            <v>0.21518987341772153</v>
          </cell>
          <cell r="L792">
            <v>0.16246444020108336</v>
          </cell>
          <cell r="M792">
            <v>0.20021958713955645</v>
          </cell>
        </row>
        <row r="793">
          <cell r="A793">
            <v>13871</v>
          </cell>
          <cell r="B793" t="str">
            <v>13871</v>
          </cell>
          <cell r="C793" t="str">
            <v>BI</v>
          </cell>
          <cell r="D793" t="str">
            <v>BIELLA</v>
          </cell>
          <cell r="E793" t="str">
            <v>PIEMONTE</v>
          </cell>
          <cell r="F793" t="str">
            <v>Nord-Ovest</v>
          </cell>
          <cell r="G793">
            <v>2244</v>
          </cell>
          <cell r="H793">
            <v>841</v>
          </cell>
          <cell r="I793">
            <v>132</v>
          </cell>
          <cell r="J793">
            <v>0.15732263314160777</v>
          </cell>
          <cell r="K793">
            <v>0.15695600475624258</v>
          </cell>
          <cell r="L793">
            <v>0.16246444020108336</v>
          </cell>
          <cell r="M793">
            <v>0.20021958713955645</v>
          </cell>
        </row>
        <row r="794">
          <cell r="A794">
            <v>13872</v>
          </cell>
          <cell r="B794" t="str">
            <v>13872</v>
          </cell>
          <cell r="C794" t="str">
            <v>BI</v>
          </cell>
          <cell r="D794" t="str">
            <v>BIELLA</v>
          </cell>
          <cell r="E794" t="str">
            <v>PIEMONTE</v>
          </cell>
          <cell r="F794" t="str">
            <v>Nord-Ovest</v>
          </cell>
          <cell r="G794">
            <v>914</v>
          </cell>
          <cell r="H794">
            <v>353</v>
          </cell>
          <cell r="I794">
            <v>60</v>
          </cell>
          <cell r="J794">
            <v>0.15732263314160777</v>
          </cell>
          <cell r="K794">
            <v>0.16997167138810199</v>
          </cell>
          <cell r="L794">
            <v>0.16246444020108336</v>
          </cell>
          <cell r="M794">
            <v>0.20021958713955645</v>
          </cell>
        </row>
        <row r="795">
          <cell r="A795">
            <v>13873</v>
          </cell>
          <cell r="B795" t="str">
            <v>13873</v>
          </cell>
          <cell r="C795" t="str">
            <v>BI</v>
          </cell>
          <cell r="D795" t="str">
            <v>BIELLA</v>
          </cell>
          <cell r="E795" t="str">
            <v>PIEMONTE</v>
          </cell>
          <cell r="F795" t="str">
            <v>Nord-Ovest</v>
          </cell>
          <cell r="G795">
            <v>619</v>
          </cell>
          <cell r="H795">
            <v>218</v>
          </cell>
          <cell r="I795">
            <v>28</v>
          </cell>
          <cell r="J795">
            <v>0.15732263314160777</v>
          </cell>
          <cell r="K795">
            <v>0.12844036697247707</v>
          </cell>
          <cell r="L795">
            <v>0.16246444020108336</v>
          </cell>
          <cell r="M795">
            <v>0.20021958713955645</v>
          </cell>
        </row>
        <row r="796">
          <cell r="A796">
            <v>13874</v>
          </cell>
          <cell r="B796" t="str">
            <v>13874</v>
          </cell>
          <cell r="C796" t="str">
            <v>BI</v>
          </cell>
          <cell r="D796" t="str">
            <v>BIELLA</v>
          </cell>
          <cell r="E796" t="str">
            <v>PIEMONTE</v>
          </cell>
          <cell r="F796" t="str">
            <v>Nord-Ovest</v>
          </cell>
          <cell r="G796">
            <v>1449</v>
          </cell>
          <cell r="H796">
            <v>576</v>
          </cell>
          <cell r="I796">
            <v>83</v>
          </cell>
          <cell r="J796">
            <v>0.15732263314160777</v>
          </cell>
          <cell r="K796">
            <v>0.14409722222222221</v>
          </cell>
          <cell r="L796">
            <v>0.16246444020108336</v>
          </cell>
          <cell r="M796">
            <v>0.20021958713955645</v>
          </cell>
        </row>
        <row r="797">
          <cell r="A797">
            <v>13875</v>
          </cell>
          <cell r="B797" t="str">
            <v>13875</v>
          </cell>
          <cell r="C797" t="str">
            <v>BI</v>
          </cell>
          <cell r="D797" t="str">
            <v>BIELLA</v>
          </cell>
          <cell r="E797" t="str">
            <v>PIEMONTE</v>
          </cell>
          <cell r="F797" t="str">
            <v>Nord-Ovest</v>
          </cell>
          <cell r="G797">
            <v>3798</v>
          </cell>
          <cell r="H797">
            <v>1470</v>
          </cell>
          <cell r="I797">
            <v>266</v>
          </cell>
          <cell r="J797">
            <v>0.15732263314160777</v>
          </cell>
          <cell r="K797">
            <v>0.18095238095238095</v>
          </cell>
          <cell r="L797">
            <v>0.16246444020108336</v>
          </cell>
          <cell r="M797">
            <v>0.20021958713955645</v>
          </cell>
        </row>
        <row r="798">
          <cell r="A798">
            <v>13876</v>
          </cell>
          <cell r="B798" t="str">
            <v>13876</v>
          </cell>
          <cell r="C798" t="str">
            <v>BI</v>
          </cell>
          <cell r="D798" t="str">
            <v>BIELLA</v>
          </cell>
          <cell r="E798" t="str">
            <v>PIEMONTE</v>
          </cell>
          <cell r="F798" t="str">
            <v>Nord-Ovest</v>
          </cell>
          <cell r="G798">
            <v>2662</v>
          </cell>
          <cell r="H798">
            <v>976</v>
          </cell>
          <cell r="I798">
            <v>174</v>
          </cell>
          <cell r="J798">
            <v>0.15732263314160777</v>
          </cell>
          <cell r="K798">
            <v>0.17827868852459017</v>
          </cell>
          <cell r="L798">
            <v>0.16246444020108336</v>
          </cell>
          <cell r="M798">
            <v>0.20021958713955645</v>
          </cell>
        </row>
        <row r="799">
          <cell r="A799">
            <v>13877</v>
          </cell>
          <cell r="B799" t="str">
            <v>13877</v>
          </cell>
          <cell r="C799" t="str">
            <v>BI</v>
          </cell>
          <cell r="D799" t="str">
            <v>BIELLA</v>
          </cell>
          <cell r="E799" t="str">
            <v>PIEMONTE</v>
          </cell>
          <cell r="F799" t="str">
            <v>Nord-Ovest</v>
          </cell>
          <cell r="G799">
            <v>209</v>
          </cell>
          <cell r="H799">
            <v>79</v>
          </cell>
          <cell r="I799">
            <v>5</v>
          </cell>
          <cell r="J799">
            <v>0.15732263314160777</v>
          </cell>
          <cell r="K799">
            <v>6.3291139240506333E-2</v>
          </cell>
          <cell r="L799">
            <v>0.16246444020108336</v>
          </cell>
          <cell r="M799">
            <v>0.20021958713955645</v>
          </cell>
        </row>
        <row r="800">
          <cell r="A800">
            <v>13878</v>
          </cell>
          <cell r="B800" t="str">
            <v>13878</v>
          </cell>
          <cell r="C800" t="str">
            <v>BI</v>
          </cell>
          <cell r="D800" t="str">
            <v>BIELLA</v>
          </cell>
          <cell r="E800" t="str">
            <v>PIEMONTE</v>
          </cell>
          <cell r="F800" t="str">
            <v>Nord-Ovest</v>
          </cell>
          <cell r="G800">
            <v>7697</v>
          </cell>
          <cell r="H800">
            <v>2963</v>
          </cell>
          <cell r="I800">
            <v>469</v>
          </cell>
          <cell r="J800">
            <v>0.15732263314160777</v>
          </cell>
          <cell r="K800">
            <v>0.15828552143098212</v>
          </cell>
          <cell r="L800">
            <v>0.16246444020108336</v>
          </cell>
          <cell r="M800">
            <v>0.20021958713955645</v>
          </cell>
        </row>
        <row r="801">
          <cell r="A801">
            <v>13881</v>
          </cell>
          <cell r="B801" t="str">
            <v>13881</v>
          </cell>
          <cell r="C801" t="str">
            <v>BI</v>
          </cell>
          <cell r="D801" t="str">
            <v>BIELLA</v>
          </cell>
          <cell r="E801" t="str">
            <v>PIEMONTE</v>
          </cell>
          <cell r="F801" t="str">
            <v>Nord-Ovest</v>
          </cell>
          <cell r="G801">
            <v>4041</v>
          </cell>
          <cell r="H801">
            <v>1596</v>
          </cell>
          <cell r="I801">
            <v>248</v>
          </cell>
          <cell r="J801">
            <v>0.15732263314160777</v>
          </cell>
          <cell r="K801">
            <v>0.15538847117794485</v>
          </cell>
          <cell r="L801">
            <v>0.16246444020108336</v>
          </cell>
          <cell r="M801">
            <v>0.20021958713955645</v>
          </cell>
        </row>
        <row r="802">
          <cell r="A802">
            <v>13882</v>
          </cell>
          <cell r="B802" t="str">
            <v>13882</v>
          </cell>
          <cell r="C802" t="str">
            <v>BI</v>
          </cell>
          <cell r="D802" t="str">
            <v>BIELLA</v>
          </cell>
          <cell r="E802" t="str">
            <v>PIEMONTE</v>
          </cell>
          <cell r="F802" t="str">
            <v>Nord-Ovest</v>
          </cell>
          <cell r="G802">
            <v>2628</v>
          </cell>
          <cell r="H802">
            <v>1012</v>
          </cell>
          <cell r="I802">
            <v>161</v>
          </cell>
          <cell r="J802">
            <v>0.15732263314160777</v>
          </cell>
          <cell r="K802">
            <v>0.15909090909090909</v>
          </cell>
          <cell r="L802">
            <v>0.16246444020108336</v>
          </cell>
          <cell r="M802">
            <v>0.20021958713955645</v>
          </cell>
        </row>
        <row r="803">
          <cell r="A803">
            <v>13883</v>
          </cell>
          <cell r="B803" t="str">
            <v>13883</v>
          </cell>
          <cell r="C803" t="str">
            <v>BI</v>
          </cell>
          <cell r="D803" t="str">
            <v>BIELLA</v>
          </cell>
          <cell r="E803" t="str">
            <v>PIEMONTE</v>
          </cell>
          <cell r="F803" t="str">
            <v>Nord-Ovest</v>
          </cell>
          <cell r="G803">
            <v>787</v>
          </cell>
          <cell r="H803">
            <v>322</v>
          </cell>
          <cell r="I803">
            <v>75</v>
          </cell>
          <cell r="J803">
            <v>0.15732263314160777</v>
          </cell>
          <cell r="K803">
            <v>0.23291925465838509</v>
          </cell>
          <cell r="L803">
            <v>0.16246444020108336</v>
          </cell>
          <cell r="M803">
            <v>0.20021958713955645</v>
          </cell>
        </row>
        <row r="804">
          <cell r="A804">
            <v>13884</v>
          </cell>
          <cell r="B804" t="str">
            <v>13884</v>
          </cell>
          <cell r="C804" t="str">
            <v>BI</v>
          </cell>
          <cell r="D804" t="str">
            <v>BIELLA</v>
          </cell>
          <cell r="E804" t="str">
            <v>PIEMONTE</v>
          </cell>
          <cell r="F804" t="str">
            <v>Nord-Ovest</v>
          </cell>
          <cell r="G804">
            <v>810</v>
          </cell>
          <cell r="H804">
            <v>376</v>
          </cell>
          <cell r="I804">
            <v>35</v>
          </cell>
          <cell r="J804">
            <v>0.15732263314160777</v>
          </cell>
          <cell r="K804">
            <v>9.3085106382978719E-2</v>
          </cell>
          <cell r="L804">
            <v>0.16246444020108336</v>
          </cell>
          <cell r="M804">
            <v>0.20021958713955645</v>
          </cell>
        </row>
        <row r="805">
          <cell r="A805">
            <v>13885</v>
          </cell>
          <cell r="B805" t="str">
            <v>13885</v>
          </cell>
          <cell r="C805" t="str">
            <v>BI</v>
          </cell>
          <cell r="D805" t="str">
            <v>BIELLA</v>
          </cell>
          <cell r="E805" t="str">
            <v>PIEMONTE</v>
          </cell>
          <cell r="F805" t="str">
            <v>Nord-Ovest</v>
          </cell>
          <cell r="G805">
            <v>2064</v>
          </cell>
          <cell r="H805">
            <v>823</v>
          </cell>
          <cell r="I805">
            <v>110</v>
          </cell>
          <cell r="J805">
            <v>0.15732263314160777</v>
          </cell>
          <cell r="K805">
            <v>0.13365735115431349</v>
          </cell>
          <cell r="L805">
            <v>0.16246444020108336</v>
          </cell>
          <cell r="M805">
            <v>0.20021958713955645</v>
          </cell>
        </row>
        <row r="806">
          <cell r="A806">
            <v>13886</v>
          </cell>
          <cell r="B806" t="str">
            <v>13886</v>
          </cell>
          <cell r="C806" t="str">
            <v>BI</v>
          </cell>
          <cell r="D806" t="str">
            <v>BIELLA</v>
          </cell>
          <cell r="E806" t="str">
            <v>PIEMONTE</v>
          </cell>
          <cell r="F806" t="str">
            <v>Nord-Ovest</v>
          </cell>
          <cell r="G806">
            <v>1351</v>
          </cell>
          <cell r="H806">
            <v>606</v>
          </cell>
          <cell r="I806">
            <v>147</v>
          </cell>
          <cell r="J806">
            <v>0.15732263314160777</v>
          </cell>
          <cell r="K806">
            <v>0.24257425742574257</v>
          </cell>
          <cell r="L806">
            <v>0.16246444020108336</v>
          </cell>
          <cell r="M806">
            <v>0.20021958713955645</v>
          </cell>
        </row>
        <row r="807">
          <cell r="A807">
            <v>13887</v>
          </cell>
          <cell r="B807" t="str">
            <v>13887</v>
          </cell>
          <cell r="C807" t="str">
            <v>BI</v>
          </cell>
          <cell r="D807" t="str">
            <v>BIELLA</v>
          </cell>
          <cell r="E807" t="str">
            <v>PIEMONTE</v>
          </cell>
          <cell r="F807" t="str">
            <v>Nord-Ovest</v>
          </cell>
          <cell r="G807">
            <v>768</v>
          </cell>
          <cell r="H807">
            <v>337</v>
          </cell>
          <cell r="I807">
            <v>54</v>
          </cell>
          <cell r="J807">
            <v>0.15732263314160777</v>
          </cell>
          <cell r="K807">
            <v>0.16023738872403562</v>
          </cell>
          <cell r="L807">
            <v>0.16246444020108336</v>
          </cell>
          <cell r="M807">
            <v>0.20021958713955645</v>
          </cell>
        </row>
        <row r="808">
          <cell r="A808">
            <v>13888</v>
          </cell>
          <cell r="B808" t="str">
            <v>13888</v>
          </cell>
          <cell r="C808" t="str">
            <v>BI</v>
          </cell>
          <cell r="D808" t="str">
            <v>BIELLA</v>
          </cell>
          <cell r="E808" t="str">
            <v>PIEMONTE</v>
          </cell>
          <cell r="F808" t="str">
            <v>Nord-Ovest</v>
          </cell>
          <cell r="G808">
            <v>5147</v>
          </cell>
          <cell r="H808">
            <v>2086</v>
          </cell>
          <cell r="I808">
            <v>281</v>
          </cell>
          <cell r="J808">
            <v>0.15732263314160777</v>
          </cell>
          <cell r="K808">
            <v>0.13470757430488975</v>
          </cell>
          <cell r="L808">
            <v>0.16246444020108336</v>
          </cell>
          <cell r="M808">
            <v>0.20021958713955645</v>
          </cell>
        </row>
        <row r="809">
          <cell r="A809">
            <v>13891</v>
          </cell>
          <cell r="B809" t="str">
            <v>13891</v>
          </cell>
          <cell r="C809" t="str">
            <v>BI</v>
          </cell>
          <cell r="D809" t="str">
            <v>BIELLA</v>
          </cell>
          <cell r="E809" t="str">
            <v>PIEMONTE</v>
          </cell>
          <cell r="F809" t="str">
            <v>Nord-Ovest</v>
          </cell>
          <cell r="G809">
            <v>1223</v>
          </cell>
          <cell r="H809">
            <v>454</v>
          </cell>
          <cell r="I809">
            <v>87</v>
          </cell>
          <cell r="J809">
            <v>0.15732263314160777</v>
          </cell>
          <cell r="K809">
            <v>0.19162995594713655</v>
          </cell>
          <cell r="L809">
            <v>0.16246444020108336</v>
          </cell>
          <cell r="M809">
            <v>0.20021958713955645</v>
          </cell>
        </row>
        <row r="810">
          <cell r="A810">
            <v>13893</v>
          </cell>
          <cell r="B810" t="str">
            <v>13893</v>
          </cell>
          <cell r="C810" t="str">
            <v>BI</v>
          </cell>
          <cell r="D810" t="str">
            <v>BIELLA</v>
          </cell>
          <cell r="E810" t="str">
            <v>PIEMONTE</v>
          </cell>
          <cell r="F810" t="str">
            <v>Nord-Ovest</v>
          </cell>
          <cell r="G810">
            <v>731</v>
          </cell>
          <cell r="H810">
            <v>325</v>
          </cell>
          <cell r="I810">
            <v>35</v>
          </cell>
          <cell r="J810">
            <v>0.15732263314160777</v>
          </cell>
          <cell r="K810">
            <v>0.1076923076923077</v>
          </cell>
          <cell r="L810">
            <v>0.16246444020108336</v>
          </cell>
          <cell r="M810">
            <v>0.20021958713955645</v>
          </cell>
        </row>
        <row r="811">
          <cell r="A811">
            <v>13894</v>
          </cell>
          <cell r="B811" t="str">
            <v>13894</v>
          </cell>
          <cell r="C811" t="str">
            <v>BI</v>
          </cell>
          <cell r="D811" t="str">
            <v>BIELLA</v>
          </cell>
          <cell r="E811" t="str">
            <v>PIEMONTE</v>
          </cell>
          <cell r="F811" t="str">
            <v>Nord-Ovest</v>
          </cell>
          <cell r="G811">
            <v>3934</v>
          </cell>
          <cell r="H811">
            <v>1554</v>
          </cell>
          <cell r="I811">
            <v>241</v>
          </cell>
          <cell r="J811">
            <v>0.15732263314160777</v>
          </cell>
          <cell r="K811">
            <v>0.15508365508365507</v>
          </cell>
          <cell r="L811">
            <v>0.16246444020108336</v>
          </cell>
          <cell r="M811">
            <v>0.20021958713955645</v>
          </cell>
        </row>
        <row r="812">
          <cell r="A812">
            <v>13895</v>
          </cell>
          <cell r="B812" t="str">
            <v>13895</v>
          </cell>
          <cell r="C812" t="str">
            <v>BI</v>
          </cell>
          <cell r="D812" t="str">
            <v>BIELLA</v>
          </cell>
          <cell r="E812" t="str">
            <v>PIEMONTE</v>
          </cell>
          <cell r="F812" t="str">
            <v>Nord-Ovest</v>
          </cell>
          <cell r="G812">
            <v>2259</v>
          </cell>
          <cell r="H812">
            <v>961</v>
          </cell>
          <cell r="I812">
            <v>134</v>
          </cell>
          <cell r="J812">
            <v>0.15732263314160777</v>
          </cell>
          <cell r="K812">
            <v>0.13943808532778357</v>
          </cell>
          <cell r="L812">
            <v>0.16246444020108336</v>
          </cell>
          <cell r="M812">
            <v>0.20021958713955645</v>
          </cell>
        </row>
        <row r="813">
          <cell r="A813">
            <v>13896</v>
          </cell>
          <cell r="B813" t="str">
            <v>13896</v>
          </cell>
          <cell r="C813" t="str">
            <v>BI</v>
          </cell>
          <cell r="D813" t="str">
            <v>BIELLA</v>
          </cell>
          <cell r="E813" t="str">
            <v>PIEMONTE</v>
          </cell>
          <cell r="F813" t="str">
            <v>Nord-Ovest</v>
          </cell>
          <cell r="G813">
            <v>989</v>
          </cell>
          <cell r="H813">
            <v>440</v>
          </cell>
          <cell r="I813">
            <v>51</v>
          </cell>
          <cell r="J813">
            <v>0.15732263314160777</v>
          </cell>
          <cell r="K813">
            <v>0.11590909090909091</v>
          </cell>
          <cell r="L813">
            <v>0.16246444020108336</v>
          </cell>
          <cell r="M813">
            <v>0.20021958713955645</v>
          </cell>
        </row>
        <row r="814">
          <cell r="A814">
            <v>13897</v>
          </cell>
          <cell r="B814" t="str">
            <v>13897</v>
          </cell>
          <cell r="C814" t="str">
            <v>BI</v>
          </cell>
          <cell r="D814" t="str">
            <v>BIELLA</v>
          </cell>
          <cell r="E814" t="str">
            <v>PIEMONTE</v>
          </cell>
          <cell r="F814" t="str">
            <v>Nord-Ovest</v>
          </cell>
          <cell r="G814">
            <v>4225</v>
          </cell>
          <cell r="H814">
            <v>1598</v>
          </cell>
          <cell r="I814">
            <v>240</v>
          </cell>
          <cell r="J814">
            <v>0.15732263314160777</v>
          </cell>
          <cell r="K814">
            <v>0.15018773466833543</v>
          </cell>
          <cell r="L814">
            <v>0.16246444020108336</v>
          </cell>
          <cell r="M814">
            <v>0.20021958713955645</v>
          </cell>
        </row>
        <row r="815">
          <cell r="A815">
            <v>13898</v>
          </cell>
          <cell r="B815" t="str">
            <v>13898</v>
          </cell>
          <cell r="C815" t="str">
            <v>BI</v>
          </cell>
          <cell r="D815" t="str">
            <v>BIELLA</v>
          </cell>
          <cell r="E815" t="str">
            <v>PIEMONTE</v>
          </cell>
          <cell r="F815" t="str">
            <v>Nord-Ovest</v>
          </cell>
          <cell r="G815">
            <v>2743</v>
          </cell>
          <cell r="H815">
            <v>1061</v>
          </cell>
          <cell r="I815">
            <v>190</v>
          </cell>
          <cell r="J815">
            <v>0.15732263314160777</v>
          </cell>
          <cell r="K815">
            <v>0.17907634307257306</v>
          </cell>
          <cell r="L815">
            <v>0.16246444020108336</v>
          </cell>
          <cell r="M815">
            <v>0.20021958713955645</v>
          </cell>
        </row>
        <row r="816">
          <cell r="A816">
            <v>13899</v>
          </cell>
          <cell r="B816" t="str">
            <v>13899</v>
          </cell>
          <cell r="C816" t="str">
            <v>BI</v>
          </cell>
          <cell r="D816" t="str">
            <v>BIELLA</v>
          </cell>
          <cell r="E816" t="str">
            <v>PIEMONTE</v>
          </cell>
          <cell r="F816" t="str">
            <v>Nord-Ovest</v>
          </cell>
          <cell r="G816">
            <v>2730</v>
          </cell>
          <cell r="H816">
            <v>1150</v>
          </cell>
          <cell r="I816">
            <v>153</v>
          </cell>
          <cell r="J816">
            <v>0.15732263314160777</v>
          </cell>
          <cell r="K816">
            <v>0.13304347826086957</v>
          </cell>
          <cell r="L816">
            <v>0.16246444020108336</v>
          </cell>
          <cell r="M816">
            <v>0.20021958713955645</v>
          </cell>
        </row>
        <row r="817">
          <cell r="A817">
            <v>13900</v>
          </cell>
          <cell r="B817" t="str">
            <v>13900</v>
          </cell>
          <cell r="C817" t="str">
            <v>BI</v>
          </cell>
          <cell r="D817" t="str">
            <v>BIELLA</v>
          </cell>
          <cell r="E817" t="str">
            <v>PIEMONTE</v>
          </cell>
          <cell r="F817" t="str">
            <v>Nord-Ovest</v>
          </cell>
          <cell r="G817">
            <v>47547</v>
          </cell>
          <cell r="H817">
            <v>19452</v>
          </cell>
          <cell r="I817">
            <v>3228</v>
          </cell>
          <cell r="J817">
            <v>0.15732263314160777</v>
          </cell>
          <cell r="K817">
            <v>0.16594694632942628</v>
          </cell>
          <cell r="L817">
            <v>0.16246444020108336</v>
          </cell>
          <cell r="M817">
            <v>0.20021958713955645</v>
          </cell>
        </row>
        <row r="818">
          <cell r="A818">
            <v>14010</v>
          </cell>
          <cell r="B818" t="str">
            <v>14010</v>
          </cell>
          <cell r="C818" t="str">
            <v>AT</v>
          </cell>
          <cell r="D818" t="str">
            <v>ASTI</v>
          </cell>
          <cell r="E818" t="str">
            <v>PIEMONTE</v>
          </cell>
          <cell r="F818" t="str">
            <v>Nord-Ovest</v>
          </cell>
          <cell r="G818">
            <v>7674</v>
          </cell>
          <cell r="H818">
            <v>3164</v>
          </cell>
          <cell r="I818">
            <v>432</v>
          </cell>
          <cell r="J818">
            <v>0.12719912987901283</v>
          </cell>
          <cell r="K818">
            <v>0.13653603034134007</v>
          </cell>
          <cell r="L818">
            <v>0.13596085173918793</v>
          </cell>
          <cell r="M818">
            <v>0.14986949556471621</v>
          </cell>
        </row>
        <row r="819">
          <cell r="A819">
            <v>14011</v>
          </cell>
          <cell r="B819" t="str">
            <v>14011</v>
          </cell>
          <cell r="C819" t="str">
            <v>AT</v>
          </cell>
          <cell r="D819" t="str">
            <v>ASTI</v>
          </cell>
          <cell r="E819" t="str">
            <v>PIEMONTE</v>
          </cell>
          <cell r="F819" t="str">
            <v>Nord-Ovest</v>
          </cell>
          <cell r="G819">
            <v>960</v>
          </cell>
          <cell r="H819">
            <v>379</v>
          </cell>
          <cell r="I819">
            <v>46</v>
          </cell>
          <cell r="J819">
            <v>0.12719912987901283</v>
          </cell>
          <cell r="K819">
            <v>0.12137203166226913</v>
          </cell>
          <cell r="L819">
            <v>0.13596085173918793</v>
          </cell>
          <cell r="M819">
            <v>0.14986949556471621</v>
          </cell>
        </row>
        <row r="820">
          <cell r="A820">
            <v>14012</v>
          </cell>
          <cell r="B820" t="str">
            <v>14012</v>
          </cell>
          <cell r="C820" t="str">
            <v>AT</v>
          </cell>
          <cell r="D820" t="str">
            <v>ASTI</v>
          </cell>
          <cell r="E820" t="str">
            <v>PIEMONTE</v>
          </cell>
          <cell r="F820" t="str">
            <v>Nord-Ovest</v>
          </cell>
          <cell r="G820">
            <v>1293</v>
          </cell>
          <cell r="H820">
            <v>507</v>
          </cell>
          <cell r="I820">
            <v>79</v>
          </cell>
          <cell r="J820">
            <v>0.12719912987901283</v>
          </cell>
          <cell r="K820">
            <v>0.15581854043392504</v>
          </cell>
          <cell r="L820">
            <v>0.13596085173918793</v>
          </cell>
          <cell r="M820">
            <v>0.14986949556471621</v>
          </cell>
        </row>
        <row r="821">
          <cell r="A821">
            <v>14013</v>
          </cell>
          <cell r="B821" t="str">
            <v>14013</v>
          </cell>
          <cell r="C821" t="str">
            <v>AT</v>
          </cell>
          <cell r="D821" t="str">
            <v>ASTI</v>
          </cell>
          <cell r="E821" t="str">
            <v>PIEMONTE</v>
          </cell>
          <cell r="F821" t="str">
            <v>Nord-Ovest</v>
          </cell>
          <cell r="G821">
            <v>1307</v>
          </cell>
          <cell r="H821">
            <v>570</v>
          </cell>
          <cell r="I821">
            <v>81</v>
          </cell>
          <cell r="J821">
            <v>0.12719912987901283</v>
          </cell>
          <cell r="K821">
            <v>0.14210526315789473</v>
          </cell>
          <cell r="L821">
            <v>0.13596085173918793</v>
          </cell>
          <cell r="M821">
            <v>0.14986949556471621</v>
          </cell>
        </row>
        <row r="822">
          <cell r="A822">
            <v>14014</v>
          </cell>
          <cell r="B822" t="str">
            <v>14014</v>
          </cell>
          <cell r="C822" t="str">
            <v>AT</v>
          </cell>
          <cell r="D822" t="str">
            <v>ASTI</v>
          </cell>
          <cell r="E822" t="str">
            <v>PIEMONTE</v>
          </cell>
          <cell r="F822" t="str">
            <v>Nord-Ovest</v>
          </cell>
          <cell r="G822">
            <v>1113</v>
          </cell>
          <cell r="H822">
            <v>472</v>
          </cell>
          <cell r="I822">
            <v>59</v>
          </cell>
          <cell r="J822">
            <v>0.12719912987901283</v>
          </cell>
          <cell r="K822">
            <v>0.125</v>
          </cell>
          <cell r="L822">
            <v>0.13596085173918793</v>
          </cell>
          <cell r="M822">
            <v>0.14986949556471621</v>
          </cell>
        </row>
        <row r="823">
          <cell r="A823">
            <v>14015</v>
          </cell>
          <cell r="B823" t="str">
            <v>14015</v>
          </cell>
          <cell r="C823" t="str">
            <v>AT</v>
          </cell>
          <cell r="D823" t="str">
            <v>ASTI</v>
          </cell>
          <cell r="E823" t="str">
            <v>PIEMONTE</v>
          </cell>
          <cell r="F823" t="str">
            <v>Nord-Ovest</v>
          </cell>
          <cell r="G823">
            <v>7320</v>
          </cell>
          <cell r="H823">
            <v>2679</v>
          </cell>
          <cell r="I823">
            <v>321</v>
          </cell>
          <cell r="J823">
            <v>0.12719912987901283</v>
          </cell>
          <cell r="K823">
            <v>0.11982082866741321</v>
          </cell>
          <cell r="L823">
            <v>0.13596085173918793</v>
          </cell>
          <cell r="M823">
            <v>0.14986949556471621</v>
          </cell>
        </row>
        <row r="824">
          <cell r="A824">
            <v>14016</v>
          </cell>
          <cell r="B824" t="str">
            <v>14016</v>
          </cell>
          <cell r="C824" t="str">
            <v>AT</v>
          </cell>
          <cell r="D824" t="str">
            <v>ASTI</v>
          </cell>
          <cell r="E824" t="str">
            <v>PIEMONTE</v>
          </cell>
          <cell r="F824" t="str">
            <v>Nord-Ovest</v>
          </cell>
          <cell r="G824">
            <v>1389</v>
          </cell>
          <cell r="H824">
            <v>577</v>
          </cell>
          <cell r="I824">
            <v>89</v>
          </cell>
          <cell r="J824">
            <v>0.12719912987901283</v>
          </cell>
          <cell r="K824">
            <v>0.15424610051993068</v>
          </cell>
          <cell r="L824">
            <v>0.13596085173918793</v>
          </cell>
          <cell r="M824">
            <v>0.14986949556471621</v>
          </cell>
        </row>
        <row r="825">
          <cell r="A825">
            <v>14017</v>
          </cell>
          <cell r="B825" t="str">
            <v>14017</v>
          </cell>
          <cell r="C825" t="str">
            <v>AT</v>
          </cell>
          <cell r="D825" t="str">
            <v>ASTI</v>
          </cell>
          <cell r="E825" t="str">
            <v>PIEMONTE</v>
          </cell>
          <cell r="F825" t="str">
            <v>Nord-Ovest</v>
          </cell>
          <cell r="G825">
            <v>1993</v>
          </cell>
          <cell r="H825">
            <v>801</v>
          </cell>
          <cell r="I825">
            <v>98</v>
          </cell>
          <cell r="J825">
            <v>0.12719912987901283</v>
          </cell>
          <cell r="K825">
            <v>0.12234706616729088</v>
          </cell>
          <cell r="L825">
            <v>0.13596085173918793</v>
          </cell>
          <cell r="M825">
            <v>0.14986949556471621</v>
          </cell>
        </row>
        <row r="826">
          <cell r="A826">
            <v>14018</v>
          </cell>
          <cell r="B826" t="str">
            <v>14018</v>
          </cell>
          <cell r="C826" t="str">
            <v>AT</v>
          </cell>
          <cell r="D826" t="str">
            <v>ASTI</v>
          </cell>
          <cell r="E826" t="str">
            <v>PIEMONTE</v>
          </cell>
          <cell r="F826" t="str">
            <v>Nord-Ovest</v>
          </cell>
          <cell r="G826">
            <v>3535</v>
          </cell>
          <cell r="H826">
            <v>1363</v>
          </cell>
          <cell r="I826">
            <v>206</v>
          </cell>
          <cell r="J826">
            <v>0.12719912987901283</v>
          </cell>
          <cell r="K826">
            <v>0.15113719735876743</v>
          </cell>
          <cell r="L826">
            <v>0.13596085173918793</v>
          </cell>
          <cell r="M826">
            <v>0.14986949556471621</v>
          </cell>
        </row>
        <row r="827">
          <cell r="A827">
            <v>14019</v>
          </cell>
          <cell r="B827" t="str">
            <v>14019</v>
          </cell>
          <cell r="C827" t="str">
            <v>AT</v>
          </cell>
          <cell r="D827" t="str">
            <v>ASTI</v>
          </cell>
          <cell r="E827" t="str">
            <v>PIEMONTE</v>
          </cell>
          <cell r="F827" t="str">
            <v>Nord-Ovest</v>
          </cell>
          <cell r="G827">
            <v>4375</v>
          </cell>
          <cell r="H827">
            <v>1546</v>
          </cell>
          <cell r="I827">
            <v>235</v>
          </cell>
          <cell r="J827">
            <v>0.12719912987901283</v>
          </cell>
          <cell r="K827">
            <v>0.15200517464424321</v>
          </cell>
          <cell r="L827">
            <v>0.13596085173918793</v>
          </cell>
          <cell r="M827">
            <v>0.14986949556471621</v>
          </cell>
        </row>
        <row r="828">
          <cell r="A828">
            <v>14020</v>
          </cell>
          <cell r="B828" t="str">
            <v>14020</v>
          </cell>
          <cell r="C828" t="str">
            <v>AT</v>
          </cell>
          <cell r="D828" t="str">
            <v>ASTI</v>
          </cell>
          <cell r="E828" t="str">
            <v>PIEMONTE</v>
          </cell>
          <cell r="F828" t="str">
            <v>Nord-Ovest</v>
          </cell>
          <cell r="G828">
            <v>5459</v>
          </cell>
          <cell r="H828">
            <v>2568</v>
          </cell>
          <cell r="I828">
            <v>307</v>
          </cell>
          <cell r="J828">
            <v>0.12719912987901283</v>
          </cell>
          <cell r="K828">
            <v>0.11954828660436137</v>
          </cell>
          <cell r="L828">
            <v>0.13596085173918793</v>
          </cell>
          <cell r="M828">
            <v>0.14986949556471621</v>
          </cell>
        </row>
        <row r="829">
          <cell r="A829">
            <v>14021</v>
          </cell>
          <cell r="B829" t="str">
            <v>14021</v>
          </cell>
          <cell r="C829" t="str">
            <v>AT</v>
          </cell>
          <cell r="D829" t="str">
            <v>ASTI</v>
          </cell>
          <cell r="E829" t="str">
            <v>PIEMONTE</v>
          </cell>
          <cell r="F829" t="str">
            <v>Nord-Ovest</v>
          </cell>
          <cell r="G829">
            <v>1970</v>
          </cell>
          <cell r="H829">
            <v>701</v>
          </cell>
          <cell r="I829">
            <v>106</v>
          </cell>
          <cell r="J829">
            <v>0.12719912987901283</v>
          </cell>
          <cell r="K829">
            <v>0.15121255349500715</v>
          </cell>
          <cell r="L829">
            <v>0.13596085173918793</v>
          </cell>
          <cell r="M829">
            <v>0.14986949556471621</v>
          </cell>
        </row>
        <row r="830">
          <cell r="A830">
            <v>14022</v>
          </cell>
          <cell r="B830" t="str">
            <v>14022</v>
          </cell>
          <cell r="C830" t="str">
            <v>AT</v>
          </cell>
          <cell r="D830" t="str">
            <v>ASTI</v>
          </cell>
          <cell r="E830" t="str">
            <v>PIEMONTE</v>
          </cell>
          <cell r="F830" t="str">
            <v>Nord-Ovest</v>
          </cell>
          <cell r="G830">
            <v>3560</v>
          </cell>
          <cell r="H830">
            <v>1489</v>
          </cell>
          <cell r="I830">
            <v>184</v>
          </cell>
          <cell r="J830">
            <v>0.12719912987901283</v>
          </cell>
          <cell r="K830">
            <v>0.12357286769644056</v>
          </cell>
          <cell r="L830">
            <v>0.13596085173918793</v>
          </cell>
          <cell r="M830">
            <v>0.14986949556471621</v>
          </cell>
        </row>
        <row r="831">
          <cell r="A831">
            <v>14023</v>
          </cell>
          <cell r="B831" t="str">
            <v>14023</v>
          </cell>
          <cell r="C831" t="str">
            <v>AT</v>
          </cell>
          <cell r="D831" t="str">
            <v>ASTI</v>
          </cell>
          <cell r="E831" t="str">
            <v>PIEMONTE</v>
          </cell>
          <cell r="F831" t="str">
            <v>Nord-Ovest</v>
          </cell>
          <cell r="G831">
            <v>1901</v>
          </cell>
          <cell r="H831">
            <v>872</v>
          </cell>
          <cell r="I831">
            <v>149</v>
          </cell>
          <cell r="J831">
            <v>0.12719912987901283</v>
          </cell>
          <cell r="K831">
            <v>0.17087155963302753</v>
          </cell>
          <cell r="L831">
            <v>0.13596085173918793</v>
          </cell>
          <cell r="M831">
            <v>0.14986949556471621</v>
          </cell>
        </row>
        <row r="832">
          <cell r="A832">
            <v>14024</v>
          </cell>
          <cell r="B832" t="str">
            <v>14024</v>
          </cell>
          <cell r="C832" t="str">
            <v>AT</v>
          </cell>
          <cell r="D832" t="str">
            <v>ASTI</v>
          </cell>
          <cell r="E832" t="str">
            <v>PIEMONTE</v>
          </cell>
          <cell r="F832" t="str">
            <v>Nord-Ovest</v>
          </cell>
          <cell r="G832">
            <v>749</v>
          </cell>
          <cell r="H832">
            <v>348</v>
          </cell>
          <cell r="I832">
            <v>44</v>
          </cell>
          <cell r="J832">
            <v>0.12719912987901283</v>
          </cell>
          <cell r="K832">
            <v>0.12643678160919541</v>
          </cell>
          <cell r="L832">
            <v>0.13596085173918793</v>
          </cell>
          <cell r="M832">
            <v>0.14986949556471621</v>
          </cell>
        </row>
        <row r="833">
          <cell r="A833">
            <v>14025</v>
          </cell>
          <cell r="B833" t="str">
            <v>14025</v>
          </cell>
          <cell r="C833" t="str">
            <v>AT</v>
          </cell>
          <cell r="D833" t="str">
            <v>ASTI</v>
          </cell>
          <cell r="E833" t="str">
            <v>PIEMONTE</v>
          </cell>
          <cell r="F833" t="str">
            <v>Nord-Ovest</v>
          </cell>
          <cell r="G833">
            <v>1643</v>
          </cell>
          <cell r="H833">
            <v>637</v>
          </cell>
          <cell r="I833">
            <v>89</v>
          </cell>
          <cell r="J833">
            <v>0.12719912987901283</v>
          </cell>
          <cell r="K833">
            <v>0.13971742543171115</v>
          </cell>
          <cell r="L833">
            <v>0.13596085173918793</v>
          </cell>
          <cell r="M833">
            <v>0.14986949556471621</v>
          </cell>
        </row>
        <row r="834">
          <cell r="A834">
            <v>14026</v>
          </cell>
          <cell r="B834" t="str">
            <v>14026</v>
          </cell>
          <cell r="C834" t="str">
            <v>AT</v>
          </cell>
          <cell r="D834" t="str">
            <v>ASTI</v>
          </cell>
          <cell r="E834" t="str">
            <v>PIEMONTE</v>
          </cell>
          <cell r="F834" t="str">
            <v>Nord-Ovest</v>
          </cell>
          <cell r="G834">
            <v>2947</v>
          </cell>
          <cell r="H834">
            <v>1301</v>
          </cell>
          <cell r="I834">
            <v>97</v>
          </cell>
          <cell r="J834">
            <v>0.12719912987901283</v>
          </cell>
          <cell r="K834">
            <v>7.4558032282859343E-2</v>
          </cell>
          <cell r="L834">
            <v>0.13596085173918793</v>
          </cell>
          <cell r="M834">
            <v>0.14986949556471621</v>
          </cell>
        </row>
        <row r="835">
          <cell r="A835">
            <v>14030</v>
          </cell>
          <cell r="B835" t="str">
            <v>14030</v>
          </cell>
          <cell r="C835" t="str">
            <v>AT</v>
          </cell>
          <cell r="D835" t="str">
            <v>ASTI</v>
          </cell>
          <cell r="E835" t="str">
            <v>PIEMONTE</v>
          </cell>
          <cell r="F835" t="str">
            <v>Nord-Ovest</v>
          </cell>
          <cell r="G835">
            <v>9470</v>
          </cell>
          <cell r="H835">
            <v>4201</v>
          </cell>
          <cell r="I835">
            <v>594</v>
          </cell>
          <cell r="J835">
            <v>0.12719912987901283</v>
          </cell>
          <cell r="K835">
            <v>0.14139490597476792</v>
          </cell>
          <cell r="L835">
            <v>0.13596085173918793</v>
          </cell>
          <cell r="M835">
            <v>0.14986949556471621</v>
          </cell>
        </row>
        <row r="836">
          <cell r="A836">
            <v>14031</v>
          </cell>
          <cell r="B836" t="str">
            <v>14031</v>
          </cell>
          <cell r="C836" t="str">
            <v>AT</v>
          </cell>
          <cell r="D836" t="str">
            <v>ASTI</v>
          </cell>
          <cell r="E836" t="str">
            <v>PIEMONTE</v>
          </cell>
          <cell r="F836" t="str">
            <v>Nord-Ovest</v>
          </cell>
          <cell r="G836">
            <v>2083</v>
          </cell>
          <cell r="H836">
            <v>873</v>
          </cell>
          <cell r="I836">
            <v>78</v>
          </cell>
          <cell r="J836">
            <v>0.12719912987901283</v>
          </cell>
          <cell r="K836">
            <v>8.9347079037800689E-2</v>
          </cell>
          <cell r="L836">
            <v>0.13596085173918793</v>
          </cell>
          <cell r="M836">
            <v>0.14986949556471621</v>
          </cell>
        </row>
        <row r="837">
          <cell r="A837">
            <v>14032</v>
          </cell>
          <cell r="B837" t="str">
            <v>14032</v>
          </cell>
          <cell r="C837" t="str">
            <v>AT</v>
          </cell>
          <cell r="D837" t="str">
            <v>ASTI</v>
          </cell>
          <cell r="E837" t="str">
            <v>PIEMONTE</v>
          </cell>
          <cell r="F837" t="str">
            <v>Nord-Ovest</v>
          </cell>
          <cell r="G837">
            <v>697</v>
          </cell>
          <cell r="H837">
            <v>341</v>
          </cell>
          <cell r="I837">
            <v>28</v>
          </cell>
          <cell r="J837">
            <v>0.12719912987901283</v>
          </cell>
          <cell r="K837">
            <v>8.2111436950146624E-2</v>
          </cell>
          <cell r="L837">
            <v>0.13596085173918793</v>
          </cell>
          <cell r="M837">
            <v>0.14986949556471621</v>
          </cell>
        </row>
        <row r="838">
          <cell r="A838">
            <v>14033</v>
          </cell>
          <cell r="B838" t="str">
            <v>14033</v>
          </cell>
          <cell r="C838" t="str">
            <v>AT</v>
          </cell>
          <cell r="D838" t="str">
            <v>ASTI</v>
          </cell>
          <cell r="E838" t="str">
            <v>PIEMONTE</v>
          </cell>
          <cell r="F838" t="str">
            <v>Nord-Ovest</v>
          </cell>
          <cell r="G838">
            <v>2596</v>
          </cell>
          <cell r="H838">
            <v>989</v>
          </cell>
          <cell r="I838">
            <v>168</v>
          </cell>
          <cell r="J838">
            <v>0.12719912987901283</v>
          </cell>
          <cell r="K838">
            <v>0.1698685540950455</v>
          </cell>
          <cell r="L838">
            <v>0.13596085173918793</v>
          </cell>
          <cell r="M838">
            <v>0.14986949556471621</v>
          </cell>
        </row>
        <row r="839">
          <cell r="A839">
            <v>14034</v>
          </cell>
          <cell r="B839" t="str">
            <v>14034</v>
          </cell>
          <cell r="C839" t="str">
            <v>AT</v>
          </cell>
          <cell r="D839" t="str">
            <v>ASTI</v>
          </cell>
          <cell r="E839" t="str">
            <v>PIEMONTE</v>
          </cell>
          <cell r="F839" t="str">
            <v>Nord-Ovest</v>
          </cell>
          <cell r="G839">
            <v>1713</v>
          </cell>
          <cell r="H839">
            <v>696</v>
          </cell>
          <cell r="I839">
            <v>110</v>
          </cell>
          <cell r="J839">
            <v>0.12719912987901283</v>
          </cell>
          <cell r="K839">
            <v>0.15804597701149425</v>
          </cell>
          <cell r="L839">
            <v>0.13596085173918793</v>
          </cell>
          <cell r="M839">
            <v>0.14986949556471621</v>
          </cell>
        </row>
        <row r="840">
          <cell r="A840">
            <v>14035</v>
          </cell>
          <cell r="B840" t="str">
            <v>14035</v>
          </cell>
          <cell r="C840" t="str">
            <v>AT</v>
          </cell>
          <cell r="D840" t="str">
            <v>ASTI</v>
          </cell>
          <cell r="E840" t="str">
            <v>PIEMONTE</v>
          </cell>
          <cell r="F840" t="str">
            <v>Nord-Ovest</v>
          </cell>
          <cell r="G840">
            <v>720</v>
          </cell>
          <cell r="H840">
            <v>295</v>
          </cell>
          <cell r="I840">
            <v>39</v>
          </cell>
          <cell r="J840">
            <v>0.12719912987901283</v>
          </cell>
          <cell r="K840">
            <v>0.13220338983050847</v>
          </cell>
          <cell r="L840">
            <v>0.13596085173918793</v>
          </cell>
          <cell r="M840">
            <v>0.14986949556471621</v>
          </cell>
        </row>
        <row r="841">
          <cell r="A841">
            <v>14036</v>
          </cell>
          <cell r="B841" t="str">
            <v>14036</v>
          </cell>
          <cell r="C841" t="str">
            <v>AT</v>
          </cell>
          <cell r="D841" t="str">
            <v>ASTI</v>
          </cell>
          <cell r="E841" t="str">
            <v>PIEMONTE</v>
          </cell>
          <cell r="F841" t="str">
            <v>Nord-Ovest</v>
          </cell>
          <cell r="G841">
            <v>3508</v>
          </cell>
          <cell r="H841">
            <v>1403</v>
          </cell>
          <cell r="I841">
            <v>205</v>
          </cell>
          <cell r="J841">
            <v>0.12719912987901283</v>
          </cell>
          <cell r="K841">
            <v>0.14611546685673557</v>
          </cell>
          <cell r="L841">
            <v>0.13596085173918793</v>
          </cell>
          <cell r="M841">
            <v>0.14986949556471621</v>
          </cell>
        </row>
        <row r="842">
          <cell r="A842">
            <v>14037</v>
          </cell>
          <cell r="B842" t="str">
            <v>14037</v>
          </cell>
          <cell r="C842" t="str">
            <v>AT</v>
          </cell>
          <cell r="D842" t="str">
            <v>ASTI</v>
          </cell>
          <cell r="E842" t="str">
            <v>PIEMONTE</v>
          </cell>
          <cell r="F842" t="str">
            <v>Nord-Ovest</v>
          </cell>
          <cell r="G842">
            <v>1829</v>
          </cell>
          <cell r="H842">
            <v>709</v>
          </cell>
          <cell r="I842">
            <v>130</v>
          </cell>
          <cell r="J842">
            <v>0.12719912987901283</v>
          </cell>
          <cell r="K842">
            <v>0.18335684062059238</v>
          </cell>
          <cell r="L842">
            <v>0.13596085173918793</v>
          </cell>
          <cell r="M842">
            <v>0.14986949556471621</v>
          </cell>
        </row>
        <row r="843">
          <cell r="A843">
            <v>14039</v>
          </cell>
          <cell r="B843" t="str">
            <v>14039</v>
          </cell>
          <cell r="C843" t="str">
            <v>AT</v>
          </cell>
          <cell r="D843" t="str">
            <v>ASTI</v>
          </cell>
          <cell r="E843" t="str">
            <v>PIEMONTE</v>
          </cell>
          <cell r="F843" t="str">
            <v>Nord-Ovest</v>
          </cell>
          <cell r="G843">
            <v>900</v>
          </cell>
          <cell r="H843">
            <v>377</v>
          </cell>
          <cell r="I843">
            <v>34</v>
          </cell>
          <cell r="J843">
            <v>0.12719912987901283</v>
          </cell>
          <cell r="K843">
            <v>9.0185676392572939E-2</v>
          </cell>
          <cell r="L843">
            <v>0.13596085173918793</v>
          </cell>
          <cell r="M843">
            <v>0.14986949556471621</v>
          </cell>
        </row>
        <row r="844">
          <cell r="A844">
            <v>14040</v>
          </cell>
          <cell r="B844" t="str">
            <v>14040</v>
          </cell>
          <cell r="C844" t="str">
            <v>AT</v>
          </cell>
          <cell r="D844" t="str">
            <v>ASTI</v>
          </cell>
          <cell r="E844" t="str">
            <v>PIEMONTE</v>
          </cell>
          <cell r="F844" t="str">
            <v>Nord-Ovest</v>
          </cell>
          <cell r="G844">
            <v>4967</v>
          </cell>
          <cell r="H844">
            <v>2131</v>
          </cell>
          <cell r="I844">
            <v>270</v>
          </cell>
          <cell r="J844">
            <v>0.12719912987901283</v>
          </cell>
          <cell r="K844">
            <v>0.12670107930549038</v>
          </cell>
          <cell r="L844">
            <v>0.13596085173918793</v>
          </cell>
          <cell r="M844">
            <v>0.14986949556471621</v>
          </cell>
        </row>
        <row r="845">
          <cell r="A845">
            <v>14041</v>
          </cell>
          <cell r="B845" t="str">
            <v>14041</v>
          </cell>
          <cell r="C845" t="str">
            <v>AT</v>
          </cell>
          <cell r="D845" t="str">
            <v>ASTI</v>
          </cell>
          <cell r="E845" t="str">
            <v>PIEMONTE</v>
          </cell>
          <cell r="F845" t="str">
            <v>Nord-Ovest</v>
          </cell>
          <cell r="G845">
            <v>1648</v>
          </cell>
          <cell r="H845">
            <v>671</v>
          </cell>
          <cell r="I845">
            <v>68</v>
          </cell>
          <cell r="J845">
            <v>0.12719912987901283</v>
          </cell>
          <cell r="K845">
            <v>0.10134128166915052</v>
          </cell>
          <cell r="L845">
            <v>0.13596085173918793</v>
          </cell>
          <cell r="M845">
            <v>0.14986949556471621</v>
          </cell>
        </row>
        <row r="846">
          <cell r="A846">
            <v>14042</v>
          </cell>
          <cell r="B846" t="str">
            <v>14042</v>
          </cell>
          <cell r="C846" t="str">
            <v>AT</v>
          </cell>
          <cell r="D846" t="str">
            <v>ASTI</v>
          </cell>
          <cell r="E846" t="str">
            <v>PIEMONTE</v>
          </cell>
          <cell r="F846" t="str">
            <v>Nord-Ovest</v>
          </cell>
          <cell r="G846">
            <v>1813</v>
          </cell>
          <cell r="H846">
            <v>717</v>
          </cell>
          <cell r="I846">
            <v>116</v>
          </cell>
          <cell r="J846">
            <v>0.12719912987901283</v>
          </cell>
          <cell r="K846">
            <v>0.16178521617852162</v>
          </cell>
          <cell r="L846">
            <v>0.13596085173918793</v>
          </cell>
          <cell r="M846">
            <v>0.14986949556471621</v>
          </cell>
        </row>
        <row r="847">
          <cell r="A847">
            <v>14043</v>
          </cell>
          <cell r="B847" t="str">
            <v>14043</v>
          </cell>
          <cell r="C847" t="str">
            <v>AT</v>
          </cell>
          <cell r="D847" t="str">
            <v>ASTI</v>
          </cell>
          <cell r="E847" t="str">
            <v>PIEMONTE</v>
          </cell>
          <cell r="F847" t="str">
            <v>Nord-Ovest</v>
          </cell>
          <cell r="G847">
            <v>878</v>
          </cell>
          <cell r="H847">
            <v>403</v>
          </cell>
          <cell r="I847">
            <v>47</v>
          </cell>
          <cell r="J847">
            <v>0.12719912987901283</v>
          </cell>
          <cell r="K847">
            <v>0.11662531017369727</v>
          </cell>
          <cell r="L847">
            <v>0.13596085173918793</v>
          </cell>
          <cell r="M847">
            <v>0.14986949556471621</v>
          </cell>
        </row>
        <row r="848">
          <cell r="A848">
            <v>14044</v>
          </cell>
          <cell r="B848" t="str">
            <v>14044</v>
          </cell>
          <cell r="C848" t="str">
            <v>AT</v>
          </cell>
          <cell r="D848" t="str">
            <v>ASTI</v>
          </cell>
          <cell r="E848" t="str">
            <v>PIEMONTE</v>
          </cell>
          <cell r="F848" t="str">
            <v>Nord-Ovest</v>
          </cell>
          <cell r="G848">
            <v>1027</v>
          </cell>
          <cell r="H848">
            <v>436</v>
          </cell>
          <cell r="I848">
            <v>58</v>
          </cell>
          <cell r="J848">
            <v>0.12719912987901283</v>
          </cell>
          <cell r="K848">
            <v>0.13302752293577982</v>
          </cell>
          <cell r="L848">
            <v>0.13596085173918793</v>
          </cell>
          <cell r="M848">
            <v>0.14986949556471621</v>
          </cell>
        </row>
        <row r="849">
          <cell r="A849">
            <v>14045</v>
          </cell>
          <cell r="B849" t="str">
            <v>14045</v>
          </cell>
          <cell r="C849" t="str">
            <v>AT</v>
          </cell>
          <cell r="D849" t="str">
            <v>ASTI</v>
          </cell>
          <cell r="E849" t="str">
            <v>PIEMONTE</v>
          </cell>
          <cell r="F849" t="str">
            <v>Nord-Ovest</v>
          </cell>
          <cell r="G849">
            <v>2561</v>
          </cell>
          <cell r="H849">
            <v>1031</v>
          </cell>
          <cell r="I849">
            <v>141</v>
          </cell>
          <cell r="J849">
            <v>0.12719912987901283</v>
          </cell>
          <cell r="K849">
            <v>0.13676042677012609</v>
          </cell>
          <cell r="L849">
            <v>0.13596085173918793</v>
          </cell>
          <cell r="M849">
            <v>0.14986949556471621</v>
          </cell>
        </row>
        <row r="850">
          <cell r="A850">
            <v>14046</v>
          </cell>
          <cell r="B850" t="str">
            <v>14046</v>
          </cell>
          <cell r="C850" t="str">
            <v>AT</v>
          </cell>
          <cell r="D850" t="str">
            <v>ASTI</v>
          </cell>
          <cell r="E850" t="str">
            <v>PIEMONTE</v>
          </cell>
          <cell r="F850" t="str">
            <v>Nord-Ovest</v>
          </cell>
          <cell r="G850">
            <v>1614</v>
          </cell>
          <cell r="H850">
            <v>743</v>
          </cell>
          <cell r="I850">
            <v>76</v>
          </cell>
          <cell r="J850">
            <v>0.12719912987901283</v>
          </cell>
          <cell r="K850">
            <v>0.10228802153432032</v>
          </cell>
          <cell r="L850">
            <v>0.13596085173918793</v>
          </cell>
          <cell r="M850">
            <v>0.14986949556471621</v>
          </cell>
        </row>
        <row r="851">
          <cell r="A851">
            <v>14047</v>
          </cell>
          <cell r="B851" t="str">
            <v>14047</v>
          </cell>
          <cell r="C851" t="str">
            <v>AT</v>
          </cell>
          <cell r="D851" t="str">
            <v>ASTI</v>
          </cell>
          <cell r="E851" t="str">
            <v>PIEMONTE</v>
          </cell>
          <cell r="F851" t="str">
            <v>Nord-Ovest</v>
          </cell>
          <cell r="G851">
            <v>2504</v>
          </cell>
          <cell r="H851">
            <v>1051</v>
          </cell>
          <cell r="I851">
            <v>131</v>
          </cell>
          <cell r="J851">
            <v>0.12719912987901283</v>
          </cell>
          <cell r="K851">
            <v>0.12464319695528069</v>
          </cell>
          <cell r="L851">
            <v>0.13596085173918793</v>
          </cell>
          <cell r="M851">
            <v>0.14986949556471621</v>
          </cell>
        </row>
        <row r="852">
          <cell r="A852">
            <v>14048</v>
          </cell>
          <cell r="B852" t="str">
            <v>14048</v>
          </cell>
          <cell r="C852" t="str">
            <v>AT</v>
          </cell>
          <cell r="D852" t="str">
            <v>ASTI</v>
          </cell>
          <cell r="E852" t="str">
            <v>PIEMONTE</v>
          </cell>
          <cell r="F852" t="str">
            <v>Nord-Ovest</v>
          </cell>
          <cell r="G852">
            <v>2735</v>
          </cell>
          <cell r="H852">
            <v>1160</v>
          </cell>
          <cell r="I852">
            <v>137</v>
          </cell>
          <cell r="J852">
            <v>0.12719912987901283</v>
          </cell>
          <cell r="K852">
            <v>0.11810344827586207</v>
          </cell>
          <cell r="L852">
            <v>0.13596085173918793</v>
          </cell>
          <cell r="M852">
            <v>0.14986949556471621</v>
          </cell>
        </row>
        <row r="853">
          <cell r="A853">
            <v>14049</v>
          </cell>
          <cell r="B853" t="str">
            <v>14049</v>
          </cell>
          <cell r="C853" t="str">
            <v>AT</v>
          </cell>
          <cell r="D853" t="str">
            <v>ASTI</v>
          </cell>
          <cell r="E853" t="str">
            <v>PIEMONTE</v>
          </cell>
          <cell r="F853" t="str">
            <v>Nord-Ovest</v>
          </cell>
          <cell r="G853">
            <v>10304</v>
          </cell>
          <cell r="H853">
            <v>4062</v>
          </cell>
          <cell r="I853">
            <v>658</v>
          </cell>
          <cell r="J853">
            <v>0.12719912987901283</v>
          </cell>
          <cell r="K853">
            <v>0.16198916789758738</v>
          </cell>
          <cell r="L853">
            <v>0.13596085173918793</v>
          </cell>
          <cell r="M853">
            <v>0.14986949556471621</v>
          </cell>
        </row>
        <row r="854">
          <cell r="A854">
            <v>14050</v>
          </cell>
          <cell r="B854" t="str">
            <v>14050</v>
          </cell>
          <cell r="C854" t="str">
            <v>AT</v>
          </cell>
          <cell r="D854" t="str">
            <v>ASTI</v>
          </cell>
          <cell r="E854" t="str">
            <v>PIEMONTE</v>
          </cell>
          <cell r="F854" t="str">
            <v>Nord-Ovest</v>
          </cell>
          <cell r="G854">
            <v>3696</v>
          </cell>
          <cell r="H854">
            <v>1546</v>
          </cell>
          <cell r="I854">
            <v>205</v>
          </cell>
          <cell r="J854">
            <v>0.12719912987901283</v>
          </cell>
          <cell r="K854">
            <v>0.13260025873221215</v>
          </cell>
          <cell r="L854">
            <v>0.13596085173918793</v>
          </cell>
          <cell r="M854">
            <v>0.14986949556471621</v>
          </cell>
        </row>
        <row r="855">
          <cell r="A855">
            <v>14051</v>
          </cell>
          <cell r="B855" t="str">
            <v>14051</v>
          </cell>
          <cell r="C855" t="str">
            <v>AT</v>
          </cell>
          <cell r="D855" t="str">
            <v>ASTI</v>
          </cell>
          <cell r="E855" t="str">
            <v>PIEMONTE</v>
          </cell>
          <cell r="F855" t="str">
            <v>Nord-Ovest</v>
          </cell>
          <cell r="G855">
            <v>1333</v>
          </cell>
          <cell r="H855">
            <v>540</v>
          </cell>
          <cell r="I855">
            <v>47</v>
          </cell>
          <cell r="J855">
            <v>0.12719912987901283</v>
          </cell>
          <cell r="K855">
            <v>8.7037037037037038E-2</v>
          </cell>
          <cell r="L855">
            <v>0.13596085173918793</v>
          </cell>
          <cell r="M855">
            <v>0.14986949556471621</v>
          </cell>
        </row>
        <row r="856">
          <cell r="A856">
            <v>14052</v>
          </cell>
          <cell r="B856" t="str">
            <v>14052</v>
          </cell>
          <cell r="C856" t="str">
            <v>AT</v>
          </cell>
          <cell r="D856" t="str">
            <v>ASTI</v>
          </cell>
          <cell r="E856" t="str">
            <v>PIEMONTE</v>
          </cell>
          <cell r="F856" t="str">
            <v>Nord-Ovest</v>
          </cell>
          <cell r="G856">
            <v>1408</v>
          </cell>
          <cell r="H856">
            <v>566</v>
          </cell>
          <cell r="I856">
            <v>65</v>
          </cell>
          <cell r="J856">
            <v>0.12719912987901283</v>
          </cell>
          <cell r="K856">
            <v>0.11484098939929328</v>
          </cell>
          <cell r="L856">
            <v>0.13596085173918793</v>
          </cell>
          <cell r="M856">
            <v>0.14986949556471621</v>
          </cell>
        </row>
        <row r="857">
          <cell r="A857">
            <v>14053</v>
          </cell>
          <cell r="B857" t="str">
            <v>14053</v>
          </cell>
          <cell r="C857" t="str">
            <v>AT</v>
          </cell>
          <cell r="D857" t="str">
            <v>ASTI</v>
          </cell>
          <cell r="E857" t="str">
            <v>PIEMONTE</v>
          </cell>
          <cell r="F857" t="str">
            <v>Nord-Ovest</v>
          </cell>
          <cell r="G857">
            <v>10425</v>
          </cell>
          <cell r="H857">
            <v>4048</v>
          </cell>
          <cell r="I857">
            <v>658</v>
          </cell>
          <cell r="J857">
            <v>0.12719912987901283</v>
          </cell>
          <cell r="K857">
            <v>0.16254940711462451</v>
          </cell>
          <cell r="L857">
            <v>0.13596085173918793</v>
          </cell>
          <cell r="M857">
            <v>0.14986949556471621</v>
          </cell>
        </row>
        <row r="858">
          <cell r="A858">
            <v>14054</v>
          </cell>
          <cell r="B858" t="str">
            <v>14054</v>
          </cell>
          <cell r="C858" t="str">
            <v>AT</v>
          </cell>
          <cell r="D858" t="str">
            <v>ASTI</v>
          </cell>
          <cell r="E858" t="str">
            <v>PIEMONTE</v>
          </cell>
          <cell r="F858" t="str">
            <v>Nord-Ovest</v>
          </cell>
          <cell r="G858">
            <v>3768</v>
          </cell>
          <cell r="H858">
            <v>1548</v>
          </cell>
          <cell r="I858">
            <v>191</v>
          </cell>
          <cell r="J858">
            <v>0.12719912987901283</v>
          </cell>
          <cell r="K858">
            <v>0.12338501291989665</v>
          </cell>
          <cell r="L858">
            <v>0.13596085173918793</v>
          </cell>
          <cell r="M858">
            <v>0.14986949556471621</v>
          </cell>
        </row>
        <row r="859">
          <cell r="A859">
            <v>14055</v>
          </cell>
          <cell r="B859" t="str">
            <v>14055</v>
          </cell>
          <cell r="C859" t="str">
            <v>AT</v>
          </cell>
          <cell r="D859" t="str">
            <v>ASTI</v>
          </cell>
          <cell r="E859" t="str">
            <v>PIEMONTE</v>
          </cell>
          <cell r="F859" t="str">
            <v>Nord-Ovest</v>
          </cell>
          <cell r="G859">
            <v>5855</v>
          </cell>
          <cell r="H859">
            <v>2147</v>
          </cell>
          <cell r="I859">
            <v>264</v>
          </cell>
          <cell r="J859">
            <v>0.12719912987901283</v>
          </cell>
          <cell r="K859">
            <v>0.12296227293898462</v>
          </cell>
          <cell r="L859">
            <v>0.13596085173918793</v>
          </cell>
          <cell r="M859">
            <v>0.14986949556471621</v>
          </cell>
        </row>
        <row r="860">
          <cell r="A860">
            <v>14057</v>
          </cell>
          <cell r="B860" t="str">
            <v>14057</v>
          </cell>
          <cell r="C860" t="str">
            <v>AT</v>
          </cell>
          <cell r="D860" t="str">
            <v>ASTI</v>
          </cell>
          <cell r="E860" t="str">
            <v>PIEMONTE</v>
          </cell>
          <cell r="F860" t="str">
            <v>Nord-Ovest</v>
          </cell>
          <cell r="G860">
            <v>2061</v>
          </cell>
          <cell r="H860">
            <v>794</v>
          </cell>
          <cell r="I860">
            <v>108</v>
          </cell>
          <cell r="J860">
            <v>0.12719912987901283</v>
          </cell>
          <cell r="K860">
            <v>0.13602015113350127</v>
          </cell>
          <cell r="L860">
            <v>0.13596085173918793</v>
          </cell>
          <cell r="M860">
            <v>0.14986949556471621</v>
          </cell>
        </row>
        <row r="861">
          <cell r="A861">
            <v>14058</v>
          </cell>
          <cell r="B861" t="str">
            <v>14058</v>
          </cell>
          <cell r="C861" t="str">
            <v>AT</v>
          </cell>
          <cell r="D861" t="str">
            <v>ASTI</v>
          </cell>
          <cell r="E861" t="str">
            <v>PIEMONTE</v>
          </cell>
          <cell r="F861" t="str">
            <v>Nord-Ovest</v>
          </cell>
          <cell r="G861">
            <v>1310</v>
          </cell>
          <cell r="H861">
            <v>556</v>
          </cell>
          <cell r="I861">
            <v>58</v>
          </cell>
          <cell r="J861">
            <v>0.12719912987901283</v>
          </cell>
          <cell r="K861">
            <v>0.10431654676258993</v>
          </cell>
          <cell r="L861">
            <v>0.13596085173918793</v>
          </cell>
          <cell r="M861">
            <v>0.14986949556471621</v>
          </cell>
        </row>
        <row r="862">
          <cell r="A862">
            <v>14059</v>
          </cell>
          <cell r="B862" t="str">
            <v>14059</v>
          </cell>
          <cell r="C862" t="str">
            <v>AT</v>
          </cell>
          <cell r="D862" t="str">
            <v>ASTI</v>
          </cell>
          <cell r="E862" t="str">
            <v>PIEMONTE</v>
          </cell>
          <cell r="F862" t="str">
            <v>Nord-Ovest</v>
          </cell>
          <cell r="G862">
            <v>945</v>
          </cell>
          <cell r="H862">
            <v>405</v>
          </cell>
          <cell r="I862">
            <v>44</v>
          </cell>
          <cell r="J862">
            <v>0.12719912987901283</v>
          </cell>
          <cell r="K862">
            <v>0.10864197530864197</v>
          </cell>
          <cell r="L862">
            <v>0.13596085173918793</v>
          </cell>
          <cell r="M862">
            <v>0.14986949556471621</v>
          </cell>
        </row>
        <row r="863">
          <cell r="A863">
            <v>14100</v>
          </cell>
          <cell r="B863" t="str">
            <v>14100</v>
          </cell>
          <cell r="C863" t="str">
            <v>AT</v>
          </cell>
          <cell r="D863" t="str">
            <v>ASTI</v>
          </cell>
          <cell r="E863" t="str">
            <v>PIEMONTE</v>
          </cell>
          <cell r="F863" t="str">
            <v>Nord-Ovest</v>
          </cell>
          <cell r="G863">
            <v>73870</v>
          </cell>
          <cell r="H863">
            <v>28758</v>
          </cell>
          <cell r="I863">
            <v>3958</v>
          </cell>
          <cell r="J863">
            <v>0.12719912987901283</v>
          </cell>
          <cell r="K863">
            <v>0.13763126782112803</v>
          </cell>
          <cell r="L863">
            <v>0.13596085173918793</v>
          </cell>
          <cell r="M863">
            <v>0.14986949556471621</v>
          </cell>
        </row>
        <row r="864">
          <cell r="A864">
            <v>15010</v>
          </cell>
          <cell r="B864" t="str">
            <v>15010</v>
          </cell>
          <cell r="C864" t="str">
            <v>AL</v>
          </cell>
          <cell r="D864" t="str">
            <v>ALESSANDRIA</v>
          </cell>
          <cell r="E864" t="str">
            <v>PIEMONTE</v>
          </cell>
          <cell r="F864" t="str">
            <v>Nord-Ovest</v>
          </cell>
          <cell r="G864">
            <v>14705</v>
          </cell>
          <cell r="H864">
            <v>6747</v>
          </cell>
          <cell r="I864">
            <v>777</v>
          </cell>
          <cell r="J864">
            <v>0.14237091907015634</v>
          </cell>
          <cell r="K864">
            <v>0.1151622943530458</v>
          </cell>
          <cell r="L864">
            <v>0.14688637282652647</v>
          </cell>
          <cell r="M864">
            <v>0.16886143944282675</v>
          </cell>
        </row>
        <row r="865">
          <cell r="A865">
            <v>15011</v>
          </cell>
          <cell r="B865" t="str">
            <v>15011</v>
          </cell>
          <cell r="C865" t="str">
            <v>AL</v>
          </cell>
          <cell r="D865" t="str">
            <v>ALESSANDRIA</v>
          </cell>
          <cell r="E865" t="str">
            <v>PIEMONTE</v>
          </cell>
          <cell r="F865" t="str">
            <v>Nord-Ovest</v>
          </cell>
          <cell r="G865">
            <v>20345</v>
          </cell>
          <cell r="H865">
            <v>8534</v>
          </cell>
          <cell r="I865">
            <v>1119</v>
          </cell>
          <cell r="J865">
            <v>0.14237091907015634</v>
          </cell>
          <cell r="K865">
            <v>0.13112256854933207</v>
          </cell>
          <cell r="L865">
            <v>0.14688637282652647</v>
          </cell>
          <cell r="M865">
            <v>0.16886143944282675</v>
          </cell>
        </row>
        <row r="866">
          <cell r="A866">
            <v>15012</v>
          </cell>
          <cell r="B866" t="str">
            <v>15012</v>
          </cell>
          <cell r="C866" t="str">
            <v>AL</v>
          </cell>
          <cell r="D866" t="str">
            <v>ALESSANDRIA</v>
          </cell>
          <cell r="E866" t="str">
            <v>PIEMONTE</v>
          </cell>
          <cell r="F866" t="str">
            <v>Nord-Ovest</v>
          </cell>
          <cell r="G866">
            <v>1737</v>
          </cell>
          <cell r="H866">
            <v>757</v>
          </cell>
          <cell r="I866">
            <v>90</v>
          </cell>
          <cell r="J866">
            <v>0.14237091907015634</v>
          </cell>
          <cell r="K866">
            <v>0.11889035667107001</v>
          </cell>
          <cell r="L866">
            <v>0.14688637282652647</v>
          </cell>
          <cell r="M866">
            <v>0.16886143944282675</v>
          </cell>
        </row>
        <row r="867">
          <cell r="A867">
            <v>15013</v>
          </cell>
          <cell r="B867" t="str">
            <v>15013</v>
          </cell>
          <cell r="C867" t="str">
            <v>AL</v>
          </cell>
          <cell r="D867" t="str">
            <v>ALESSANDRIA</v>
          </cell>
          <cell r="E867" t="str">
            <v>PIEMONTE</v>
          </cell>
          <cell r="F867" t="str">
            <v>Nord-Ovest</v>
          </cell>
          <cell r="G867">
            <v>614</v>
          </cell>
          <cell r="H867">
            <v>237</v>
          </cell>
          <cell r="I867">
            <v>40</v>
          </cell>
          <cell r="J867">
            <v>0.14237091907015634</v>
          </cell>
          <cell r="K867">
            <v>0.16877637130801687</v>
          </cell>
          <cell r="L867">
            <v>0.14688637282652647</v>
          </cell>
          <cell r="M867">
            <v>0.16886143944282675</v>
          </cell>
        </row>
        <row r="868">
          <cell r="A868">
            <v>15015</v>
          </cell>
          <cell r="B868" t="str">
            <v>15015</v>
          </cell>
          <cell r="C868" t="str">
            <v>AL</v>
          </cell>
          <cell r="D868" t="str">
            <v>ALESSANDRIA</v>
          </cell>
          <cell r="E868" t="str">
            <v>PIEMONTE</v>
          </cell>
          <cell r="F868" t="str">
            <v>Nord-Ovest</v>
          </cell>
          <cell r="G868">
            <v>898</v>
          </cell>
          <cell r="H868">
            <v>397</v>
          </cell>
          <cell r="I868">
            <v>48</v>
          </cell>
          <cell r="J868">
            <v>0.14237091907015634</v>
          </cell>
          <cell r="K868">
            <v>0.12090680100755667</v>
          </cell>
          <cell r="L868">
            <v>0.14688637282652647</v>
          </cell>
          <cell r="M868">
            <v>0.16886143944282675</v>
          </cell>
        </row>
        <row r="869">
          <cell r="A869">
            <v>15016</v>
          </cell>
          <cell r="B869" t="str">
            <v>15016</v>
          </cell>
          <cell r="C869" t="str">
            <v>AL</v>
          </cell>
          <cell r="D869" t="str">
            <v>ALESSANDRIA</v>
          </cell>
          <cell r="E869" t="str">
            <v>PIEMONTE</v>
          </cell>
          <cell r="F869" t="str">
            <v>Nord-Ovest</v>
          </cell>
          <cell r="G869">
            <v>3130</v>
          </cell>
          <cell r="H869">
            <v>1346</v>
          </cell>
          <cell r="I869">
            <v>144</v>
          </cell>
          <cell r="J869">
            <v>0.14237091907015634</v>
          </cell>
          <cell r="K869">
            <v>0.10698365527488855</v>
          </cell>
          <cell r="L869">
            <v>0.14688637282652647</v>
          </cell>
          <cell r="M869">
            <v>0.16886143944282675</v>
          </cell>
        </row>
        <row r="870">
          <cell r="A870">
            <v>15017</v>
          </cell>
          <cell r="B870" t="str">
            <v>15017</v>
          </cell>
          <cell r="C870" t="str">
            <v>AL</v>
          </cell>
          <cell r="D870" t="str">
            <v>ALESSANDRIA</v>
          </cell>
          <cell r="E870" t="str">
            <v>PIEMONTE</v>
          </cell>
          <cell r="F870" t="str">
            <v>Nord-Ovest</v>
          </cell>
          <cell r="G870">
            <v>702</v>
          </cell>
          <cell r="H870">
            <v>341</v>
          </cell>
          <cell r="I870">
            <v>15</v>
          </cell>
          <cell r="J870">
            <v>0.14237091907015634</v>
          </cell>
          <cell r="K870">
            <v>4.398826979472141E-2</v>
          </cell>
          <cell r="L870">
            <v>0.14688637282652647</v>
          </cell>
          <cell r="M870">
            <v>0.16886143944282675</v>
          </cell>
        </row>
        <row r="871">
          <cell r="A871">
            <v>15018</v>
          </cell>
          <cell r="B871" t="str">
            <v>15018</v>
          </cell>
          <cell r="C871" t="str">
            <v>AL</v>
          </cell>
          <cell r="D871" t="str">
            <v>ALESSANDRIA</v>
          </cell>
          <cell r="E871" t="str">
            <v>PIEMONTE</v>
          </cell>
          <cell r="F871" t="str">
            <v>Nord-Ovest</v>
          </cell>
          <cell r="G871">
            <v>1403</v>
          </cell>
          <cell r="H871">
            <v>613</v>
          </cell>
          <cell r="I871">
            <v>58</v>
          </cell>
          <cell r="J871">
            <v>0.14237091907015634</v>
          </cell>
          <cell r="K871">
            <v>9.461663947797716E-2</v>
          </cell>
          <cell r="L871">
            <v>0.14688637282652647</v>
          </cell>
          <cell r="M871">
            <v>0.16886143944282675</v>
          </cell>
        </row>
        <row r="872">
          <cell r="A872">
            <v>15019</v>
          </cell>
          <cell r="B872" t="str">
            <v>15019</v>
          </cell>
          <cell r="C872" t="str">
            <v>AL</v>
          </cell>
          <cell r="D872" t="str">
            <v>ALESSANDRIA</v>
          </cell>
          <cell r="E872" t="str">
            <v>PIEMONTE</v>
          </cell>
          <cell r="F872" t="str">
            <v>Nord-Ovest</v>
          </cell>
          <cell r="G872">
            <v>1835</v>
          </cell>
          <cell r="H872">
            <v>784</v>
          </cell>
          <cell r="I872">
            <v>103</v>
          </cell>
          <cell r="J872">
            <v>0.14237091907015634</v>
          </cell>
          <cell r="K872">
            <v>0.13137755102040816</v>
          </cell>
          <cell r="L872">
            <v>0.14688637282652647</v>
          </cell>
          <cell r="M872">
            <v>0.16886143944282675</v>
          </cell>
        </row>
        <row r="873">
          <cell r="A873">
            <v>15020</v>
          </cell>
          <cell r="B873" t="str">
            <v>15020</v>
          </cell>
          <cell r="C873" t="str">
            <v>AL</v>
          </cell>
          <cell r="D873" t="str">
            <v>ALESSANDRIA</v>
          </cell>
          <cell r="E873" t="str">
            <v>PIEMONTE</v>
          </cell>
          <cell r="F873" t="str">
            <v>Nord-Ovest</v>
          </cell>
          <cell r="G873">
            <v>11586</v>
          </cell>
          <cell r="H873">
            <v>5051</v>
          </cell>
          <cell r="I873">
            <v>757</v>
          </cell>
          <cell r="J873">
            <v>0.14237091907015634</v>
          </cell>
          <cell r="K873">
            <v>0.14987131261136408</v>
          </cell>
          <cell r="L873">
            <v>0.14688637282652647</v>
          </cell>
          <cell r="M873">
            <v>0.16886143944282675</v>
          </cell>
        </row>
        <row r="874">
          <cell r="A874">
            <v>15021</v>
          </cell>
          <cell r="B874" t="str">
            <v>15021</v>
          </cell>
          <cell r="C874" t="str">
            <v>AL</v>
          </cell>
          <cell r="D874" t="str">
            <v>ALESSANDRIA</v>
          </cell>
          <cell r="E874" t="str">
            <v>PIEMONTE</v>
          </cell>
          <cell r="F874" t="str">
            <v>Nord-Ovest</v>
          </cell>
          <cell r="G874">
            <v>820</v>
          </cell>
          <cell r="H874">
            <v>368</v>
          </cell>
          <cell r="I874">
            <v>36</v>
          </cell>
          <cell r="J874">
            <v>0.14237091907015634</v>
          </cell>
          <cell r="K874">
            <v>9.7826086956521743E-2</v>
          </cell>
          <cell r="L874">
            <v>0.14688637282652647</v>
          </cell>
          <cell r="M874">
            <v>0.16886143944282675</v>
          </cell>
        </row>
        <row r="875">
          <cell r="A875">
            <v>15022</v>
          </cell>
          <cell r="B875" t="str">
            <v>15022</v>
          </cell>
          <cell r="C875" t="str">
            <v>AL</v>
          </cell>
          <cell r="D875" t="str">
            <v>ALESSANDRIA</v>
          </cell>
          <cell r="E875" t="str">
            <v>PIEMONTE</v>
          </cell>
          <cell r="F875" t="str">
            <v>Nord-Ovest</v>
          </cell>
          <cell r="G875">
            <v>1132</v>
          </cell>
          <cell r="H875">
            <v>559</v>
          </cell>
          <cell r="I875">
            <v>34</v>
          </cell>
          <cell r="J875">
            <v>0.14237091907015634</v>
          </cell>
          <cell r="K875">
            <v>6.0822898032200361E-2</v>
          </cell>
          <cell r="L875">
            <v>0.14688637282652647</v>
          </cell>
          <cell r="M875">
            <v>0.16886143944282675</v>
          </cell>
        </row>
        <row r="876">
          <cell r="A876">
            <v>15023</v>
          </cell>
          <cell r="B876" t="str">
            <v>15023</v>
          </cell>
          <cell r="C876" t="str">
            <v>AL</v>
          </cell>
          <cell r="D876" t="str">
            <v>ALESSANDRIA</v>
          </cell>
          <cell r="E876" t="str">
            <v>PIEMONTE</v>
          </cell>
          <cell r="F876" t="str">
            <v>Nord-Ovest</v>
          </cell>
          <cell r="G876">
            <v>2528</v>
          </cell>
          <cell r="H876">
            <v>966</v>
          </cell>
          <cell r="I876">
            <v>144</v>
          </cell>
          <cell r="J876">
            <v>0.14237091907015634</v>
          </cell>
          <cell r="K876">
            <v>0.14906832298136646</v>
          </cell>
          <cell r="L876">
            <v>0.14688637282652647</v>
          </cell>
          <cell r="M876">
            <v>0.16886143944282675</v>
          </cell>
        </row>
        <row r="877">
          <cell r="A877">
            <v>15024</v>
          </cell>
          <cell r="B877" t="str">
            <v>15024</v>
          </cell>
          <cell r="C877" t="str">
            <v>AL</v>
          </cell>
          <cell r="D877" t="str">
            <v>ALESSANDRIA</v>
          </cell>
          <cell r="E877" t="str">
            <v>PIEMONTE</v>
          </cell>
          <cell r="F877" t="str">
            <v>Nord-Ovest</v>
          </cell>
          <cell r="G877">
            <v>1552</v>
          </cell>
          <cell r="H877">
            <v>691</v>
          </cell>
          <cell r="I877">
            <v>61</v>
          </cell>
          <cell r="J877">
            <v>0.14237091907015634</v>
          </cell>
          <cell r="K877">
            <v>8.8277858176555715E-2</v>
          </cell>
          <cell r="L877">
            <v>0.14688637282652647</v>
          </cell>
          <cell r="M877">
            <v>0.16886143944282675</v>
          </cell>
        </row>
        <row r="878">
          <cell r="A878">
            <v>15025</v>
          </cell>
          <cell r="B878" t="str">
            <v>15025</v>
          </cell>
          <cell r="C878" t="str">
            <v>AL</v>
          </cell>
          <cell r="D878" t="str">
            <v>ALESSANDRIA</v>
          </cell>
          <cell r="E878" t="str">
            <v>PIEMONTE</v>
          </cell>
          <cell r="F878" t="str">
            <v>Nord-Ovest</v>
          </cell>
          <cell r="G878">
            <v>1558</v>
          </cell>
          <cell r="H878">
            <v>702</v>
          </cell>
          <cell r="I878">
            <v>108</v>
          </cell>
          <cell r="J878">
            <v>0.14237091907015634</v>
          </cell>
          <cell r="K878">
            <v>0.15384615384615385</v>
          </cell>
          <cell r="L878">
            <v>0.14688637282652647</v>
          </cell>
          <cell r="M878">
            <v>0.16886143944282675</v>
          </cell>
        </row>
        <row r="879">
          <cell r="A879">
            <v>15026</v>
          </cell>
          <cell r="B879" t="str">
            <v>15026</v>
          </cell>
          <cell r="C879" t="str">
            <v>AL</v>
          </cell>
          <cell r="D879" t="str">
            <v>ALESSANDRIA</v>
          </cell>
          <cell r="E879" t="str">
            <v>PIEMONTE</v>
          </cell>
          <cell r="F879" t="str">
            <v>Nord-Ovest</v>
          </cell>
          <cell r="G879">
            <v>1312</v>
          </cell>
          <cell r="H879">
            <v>555</v>
          </cell>
          <cell r="I879">
            <v>58</v>
          </cell>
          <cell r="J879">
            <v>0.14237091907015634</v>
          </cell>
          <cell r="K879">
            <v>0.10450450450450451</v>
          </cell>
          <cell r="L879">
            <v>0.14688637282652647</v>
          </cell>
          <cell r="M879">
            <v>0.16886143944282675</v>
          </cell>
        </row>
        <row r="880">
          <cell r="A880">
            <v>15027</v>
          </cell>
          <cell r="B880" t="str">
            <v>15027</v>
          </cell>
          <cell r="C880" t="str">
            <v>AL</v>
          </cell>
          <cell r="D880" t="str">
            <v>ALESSANDRIA</v>
          </cell>
          <cell r="E880" t="str">
            <v>PIEMONTE</v>
          </cell>
          <cell r="F880" t="str">
            <v>Nord-Ovest</v>
          </cell>
          <cell r="G880">
            <v>1526</v>
          </cell>
          <cell r="H880">
            <v>700</v>
          </cell>
          <cell r="I880">
            <v>107</v>
          </cell>
          <cell r="J880">
            <v>0.14237091907015634</v>
          </cell>
          <cell r="K880">
            <v>0.15285714285714286</v>
          </cell>
          <cell r="L880">
            <v>0.14688637282652647</v>
          </cell>
          <cell r="M880">
            <v>0.16886143944282675</v>
          </cell>
        </row>
        <row r="881">
          <cell r="A881">
            <v>15028</v>
          </cell>
          <cell r="B881" t="str">
            <v>15028</v>
          </cell>
          <cell r="C881" t="str">
            <v>AL</v>
          </cell>
          <cell r="D881" t="str">
            <v>ALESSANDRIA</v>
          </cell>
          <cell r="E881" t="str">
            <v>PIEMONTE</v>
          </cell>
          <cell r="F881" t="str">
            <v>Nord-Ovest</v>
          </cell>
          <cell r="G881">
            <v>1904</v>
          </cell>
          <cell r="H881">
            <v>687</v>
          </cell>
          <cell r="I881">
            <v>103</v>
          </cell>
          <cell r="J881">
            <v>0.14237091907015634</v>
          </cell>
          <cell r="K881">
            <v>0.14992721979621543</v>
          </cell>
          <cell r="L881">
            <v>0.14688637282652647</v>
          </cell>
          <cell r="M881">
            <v>0.16886143944282675</v>
          </cell>
        </row>
        <row r="882">
          <cell r="A882">
            <v>15029</v>
          </cell>
          <cell r="B882" t="str">
            <v>15029</v>
          </cell>
          <cell r="C882" t="str">
            <v>AL</v>
          </cell>
          <cell r="D882" t="str">
            <v>ALESSANDRIA</v>
          </cell>
          <cell r="E882" t="str">
            <v>PIEMONTE</v>
          </cell>
          <cell r="F882" t="str">
            <v>Nord-Ovest</v>
          </cell>
          <cell r="G882">
            <v>1718</v>
          </cell>
          <cell r="H882">
            <v>724</v>
          </cell>
          <cell r="I882">
            <v>101</v>
          </cell>
          <cell r="J882">
            <v>0.14237091907015634</v>
          </cell>
          <cell r="K882">
            <v>0.13950276243093923</v>
          </cell>
          <cell r="L882">
            <v>0.14688637282652647</v>
          </cell>
          <cell r="M882">
            <v>0.16886143944282675</v>
          </cell>
        </row>
        <row r="883">
          <cell r="A883">
            <v>15030</v>
          </cell>
          <cell r="B883" t="str">
            <v>15030</v>
          </cell>
          <cell r="C883" t="str">
            <v>AL</v>
          </cell>
          <cell r="D883" t="str">
            <v>ALESSANDRIA</v>
          </cell>
          <cell r="E883" t="str">
            <v>PIEMONTE</v>
          </cell>
          <cell r="F883" t="str">
            <v>Nord-Ovest</v>
          </cell>
          <cell r="G883">
            <v>6304</v>
          </cell>
          <cell r="H883">
            <v>2771</v>
          </cell>
          <cell r="I883">
            <v>571</v>
          </cell>
          <cell r="J883">
            <v>0.14237091907015634</v>
          </cell>
          <cell r="K883">
            <v>0.20606279321544568</v>
          </cell>
          <cell r="L883">
            <v>0.14688637282652647</v>
          </cell>
          <cell r="M883">
            <v>0.16886143944282675</v>
          </cell>
        </row>
        <row r="884">
          <cell r="A884">
            <v>15031</v>
          </cell>
          <cell r="B884" t="str">
            <v>15031</v>
          </cell>
          <cell r="C884" t="str">
            <v>AL</v>
          </cell>
          <cell r="D884" t="str">
            <v>ALESSANDRIA</v>
          </cell>
          <cell r="E884" t="str">
            <v>PIEMONTE</v>
          </cell>
          <cell r="F884" t="str">
            <v>Nord-Ovest</v>
          </cell>
          <cell r="G884">
            <v>1586</v>
          </cell>
          <cell r="H884">
            <v>671</v>
          </cell>
          <cell r="I884">
            <v>75</v>
          </cell>
          <cell r="J884">
            <v>0.14237091907015634</v>
          </cell>
          <cell r="K884">
            <v>0.11177347242921014</v>
          </cell>
          <cell r="L884">
            <v>0.14688637282652647</v>
          </cell>
          <cell r="M884">
            <v>0.16886143944282675</v>
          </cell>
        </row>
        <row r="885">
          <cell r="A885">
            <v>15032</v>
          </cell>
          <cell r="B885" t="str">
            <v>15032</v>
          </cell>
          <cell r="C885" t="str">
            <v>AL</v>
          </cell>
          <cell r="D885" t="str">
            <v>ALESSANDRIA</v>
          </cell>
          <cell r="E885" t="str">
            <v>PIEMONTE</v>
          </cell>
          <cell r="F885" t="str">
            <v>Nord-Ovest</v>
          </cell>
          <cell r="G885">
            <v>1382</v>
          </cell>
          <cell r="H885">
            <v>555</v>
          </cell>
          <cell r="I885">
            <v>74</v>
          </cell>
          <cell r="J885">
            <v>0.14237091907015634</v>
          </cell>
          <cell r="K885">
            <v>0.13333333333333333</v>
          </cell>
          <cell r="L885">
            <v>0.14688637282652647</v>
          </cell>
          <cell r="M885">
            <v>0.16886143944282675</v>
          </cell>
        </row>
        <row r="886">
          <cell r="A886">
            <v>15033</v>
          </cell>
          <cell r="B886" t="str">
            <v>15033</v>
          </cell>
          <cell r="C886" t="str">
            <v>AL</v>
          </cell>
          <cell r="D886" t="str">
            <v>ALESSANDRIA</v>
          </cell>
          <cell r="E886" t="str">
            <v>PIEMONTE</v>
          </cell>
          <cell r="F886" t="str">
            <v>Nord-Ovest</v>
          </cell>
          <cell r="G886">
            <v>39227</v>
          </cell>
          <cell r="H886">
            <v>16201</v>
          </cell>
          <cell r="I886">
            <v>2059</v>
          </cell>
          <cell r="J886">
            <v>0.14237091907015634</v>
          </cell>
          <cell r="K886">
            <v>0.1270909203135609</v>
          </cell>
          <cell r="L886">
            <v>0.14688637282652647</v>
          </cell>
          <cell r="M886">
            <v>0.16886143944282675</v>
          </cell>
        </row>
        <row r="887">
          <cell r="A887">
            <v>15034</v>
          </cell>
          <cell r="B887" t="str">
            <v>15034</v>
          </cell>
          <cell r="C887" t="str">
            <v>AL</v>
          </cell>
          <cell r="D887" t="str">
            <v>ALESSANDRIA</v>
          </cell>
          <cell r="E887" t="str">
            <v>PIEMONTE</v>
          </cell>
          <cell r="F887" t="str">
            <v>Nord-Ovest</v>
          </cell>
          <cell r="G887">
            <v>495</v>
          </cell>
          <cell r="H887">
            <v>197</v>
          </cell>
          <cell r="I887">
            <v>36</v>
          </cell>
          <cell r="J887">
            <v>0.14237091907015634</v>
          </cell>
          <cell r="K887">
            <v>0.18274111675126903</v>
          </cell>
          <cell r="L887">
            <v>0.14688637282652647</v>
          </cell>
          <cell r="M887">
            <v>0.16886143944282675</v>
          </cell>
        </row>
        <row r="888">
          <cell r="A888">
            <v>15035</v>
          </cell>
          <cell r="B888" t="str">
            <v>15035</v>
          </cell>
          <cell r="C888" t="str">
            <v>AL</v>
          </cell>
          <cell r="D888" t="str">
            <v>ALESSANDRIA</v>
          </cell>
          <cell r="E888" t="str">
            <v>PIEMONTE</v>
          </cell>
          <cell r="F888" t="str">
            <v>Nord-Ovest</v>
          </cell>
          <cell r="G888">
            <v>614</v>
          </cell>
          <cell r="H888">
            <v>266</v>
          </cell>
          <cell r="I888">
            <v>32</v>
          </cell>
          <cell r="J888">
            <v>0.14237091907015634</v>
          </cell>
          <cell r="K888">
            <v>0.12030075187969924</v>
          </cell>
          <cell r="L888">
            <v>0.14688637282652647</v>
          </cell>
          <cell r="M888">
            <v>0.16886143944282675</v>
          </cell>
        </row>
        <row r="889">
          <cell r="A889">
            <v>15036</v>
          </cell>
          <cell r="B889" t="str">
            <v>15036</v>
          </cell>
          <cell r="C889" t="str">
            <v>AL</v>
          </cell>
          <cell r="D889" t="str">
            <v>ALESSANDRIA</v>
          </cell>
          <cell r="E889" t="str">
            <v>PIEMONTE</v>
          </cell>
          <cell r="F889" t="str">
            <v>Nord-Ovest</v>
          </cell>
          <cell r="G889">
            <v>723</v>
          </cell>
          <cell r="H889">
            <v>303</v>
          </cell>
          <cell r="I889">
            <v>77</v>
          </cell>
          <cell r="J889">
            <v>0.14237091907015634</v>
          </cell>
          <cell r="K889">
            <v>0.25412541254125415</v>
          </cell>
          <cell r="L889">
            <v>0.14688637282652647</v>
          </cell>
          <cell r="M889">
            <v>0.16886143944282675</v>
          </cell>
        </row>
        <row r="890">
          <cell r="A890">
            <v>15038</v>
          </cell>
          <cell r="B890" t="str">
            <v>15038</v>
          </cell>
          <cell r="C890" t="str">
            <v>AL</v>
          </cell>
          <cell r="D890" t="str">
            <v>ALESSANDRIA</v>
          </cell>
          <cell r="E890" t="str">
            <v>PIEMONTE</v>
          </cell>
          <cell r="F890" t="str">
            <v>Nord-Ovest</v>
          </cell>
          <cell r="G890">
            <v>697</v>
          </cell>
          <cell r="H890">
            <v>307</v>
          </cell>
          <cell r="I890">
            <v>35</v>
          </cell>
          <cell r="J890">
            <v>0.14237091907015634</v>
          </cell>
          <cell r="K890">
            <v>0.11400651465798045</v>
          </cell>
          <cell r="L890">
            <v>0.14688637282652647</v>
          </cell>
          <cell r="M890">
            <v>0.16886143944282675</v>
          </cell>
        </row>
        <row r="891">
          <cell r="A891">
            <v>15039</v>
          </cell>
          <cell r="B891" t="str">
            <v>15039</v>
          </cell>
          <cell r="C891" t="str">
            <v>AL</v>
          </cell>
          <cell r="D891" t="str">
            <v>ALESSANDRIA</v>
          </cell>
          <cell r="E891" t="str">
            <v>PIEMONTE</v>
          </cell>
          <cell r="F891" t="str">
            <v>Nord-Ovest</v>
          </cell>
          <cell r="G891">
            <v>1671</v>
          </cell>
          <cell r="H891">
            <v>703</v>
          </cell>
          <cell r="I891">
            <v>118</v>
          </cell>
          <cell r="J891">
            <v>0.14237091907015634</v>
          </cell>
          <cell r="K891">
            <v>0.1678520625889047</v>
          </cell>
          <cell r="L891">
            <v>0.14688637282652647</v>
          </cell>
          <cell r="M891">
            <v>0.16886143944282675</v>
          </cell>
        </row>
        <row r="892">
          <cell r="A892">
            <v>15040</v>
          </cell>
          <cell r="B892" t="str">
            <v>15040</v>
          </cell>
          <cell r="C892" t="str">
            <v>AL</v>
          </cell>
          <cell r="D892" t="str">
            <v>ALESSANDRIA</v>
          </cell>
          <cell r="E892" t="str">
            <v>PIEMONTE</v>
          </cell>
          <cell r="F892" t="str">
            <v>Nord-Ovest</v>
          </cell>
          <cell r="G892">
            <v>14985</v>
          </cell>
          <cell r="H892">
            <v>6326</v>
          </cell>
          <cell r="I892">
            <v>1680</v>
          </cell>
          <cell r="J892">
            <v>0.14237091907015634</v>
          </cell>
          <cell r="K892">
            <v>0.26557066076509644</v>
          </cell>
          <cell r="L892">
            <v>0.14688637282652647</v>
          </cell>
          <cell r="M892">
            <v>0.16886143944282675</v>
          </cell>
        </row>
        <row r="893">
          <cell r="A893">
            <v>15041</v>
          </cell>
          <cell r="B893" t="str">
            <v>15041</v>
          </cell>
          <cell r="C893" t="str">
            <v>AL</v>
          </cell>
          <cell r="D893" t="str">
            <v>ALESSANDRIA</v>
          </cell>
          <cell r="E893" t="str">
            <v>PIEMONTE</v>
          </cell>
          <cell r="F893" t="str">
            <v>Nord-Ovest</v>
          </cell>
          <cell r="G893">
            <v>516</v>
          </cell>
          <cell r="H893">
            <v>245</v>
          </cell>
          <cell r="I893">
            <v>19</v>
          </cell>
          <cell r="J893">
            <v>0.14237091907015634</v>
          </cell>
          <cell r="K893">
            <v>7.7551020408163265E-2</v>
          </cell>
          <cell r="L893">
            <v>0.14688637282652647</v>
          </cell>
          <cell r="M893">
            <v>0.16886143944282675</v>
          </cell>
        </row>
        <row r="894">
          <cell r="A894">
            <v>15042</v>
          </cell>
          <cell r="B894" t="str">
            <v>15042</v>
          </cell>
          <cell r="C894" t="str">
            <v>AL</v>
          </cell>
          <cell r="D894" t="str">
            <v>ALESSANDRIA</v>
          </cell>
          <cell r="E894" t="str">
            <v>PIEMONTE</v>
          </cell>
          <cell r="F894" t="str">
            <v>Nord-Ovest</v>
          </cell>
          <cell r="G894">
            <v>1709</v>
          </cell>
          <cell r="H894">
            <v>686</v>
          </cell>
          <cell r="I894">
            <v>98</v>
          </cell>
          <cell r="J894">
            <v>0.14237091907015634</v>
          </cell>
          <cell r="K894">
            <v>0.14285714285714285</v>
          </cell>
          <cell r="L894">
            <v>0.14688637282652647</v>
          </cell>
          <cell r="M894">
            <v>0.16886143944282675</v>
          </cell>
        </row>
        <row r="895">
          <cell r="A895">
            <v>15043</v>
          </cell>
          <cell r="B895" t="str">
            <v>15043</v>
          </cell>
          <cell r="C895" t="str">
            <v>AL</v>
          </cell>
          <cell r="D895" t="str">
            <v>ALESSANDRIA</v>
          </cell>
          <cell r="E895" t="str">
            <v>PIEMONTE</v>
          </cell>
          <cell r="F895" t="str">
            <v>Nord-Ovest</v>
          </cell>
          <cell r="G895">
            <v>1701</v>
          </cell>
          <cell r="H895">
            <v>757</v>
          </cell>
          <cell r="I895">
            <v>112</v>
          </cell>
          <cell r="J895">
            <v>0.14237091907015634</v>
          </cell>
          <cell r="K895">
            <v>0.14795244385733158</v>
          </cell>
          <cell r="L895">
            <v>0.14688637282652647</v>
          </cell>
          <cell r="M895">
            <v>0.16886143944282675</v>
          </cell>
        </row>
        <row r="896">
          <cell r="A896">
            <v>15044</v>
          </cell>
          <cell r="B896" t="str">
            <v>15044</v>
          </cell>
          <cell r="C896" t="str">
            <v>AL</v>
          </cell>
          <cell r="D896" t="str">
            <v>ALESSANDRIA</v>
          </cell>
          <cell r="E896" t="str">
            <v>PIEMONTE</v>
          </cell>
          <cell r="F896" t="str">
            <v>Nord-Ovest</v>
          </cell>
          <cell r="G896">
            <v>1281</v>
          </cell>
          <cell r="H896">
            <v>534</v>
          </cell>
          <cell r="I896">
            <v>68</v>
          </cell>
          <cell r="J896">
            <v>0.14237091907015634</v>
          </cell>
          <cell r="K896">
            <v>0.12734082397003746</v>
          </cell>
          <cell r="L896">
            <v>0.14688637282652647</v>
          </cell>
          <cell r="M896">
            <v>0.16886143944282675</v>
          </cell>
        </row>
        <row r="897">
          <cell r="A897">
            <v>15045</v>
          </cell>
          <cell r="B897" t="str">
            <v>15045</v>
          </cell>
          <cell r="C897" t="str">
            <v>AL</v>
          </cell>
          <cell r="D897" t="str">
            <v>ALESSANDRIA</v>
          </cell>
          <cell r="E897" t="str">
            <v>PIEMONTE</v>
          </cell>
          <cell r="F897" t="str">
            <v>Nord-Ovest</v>
          </cell>
          <cell r="G897">
            <v>4276</v>
          </cell>
          <cell r="H897">
            <v>1609</v>
          </cell>
          <cell r="I897">
            <v>209</v>
          </cell>
          <cell r="J897">
            <v>0.14237091907015634</v>
          </cell>
          <cell r="K897">
            <v>0.12989434431323804</v>
          </cell>
          <cell r="L897">
            <v>0.14688637282652647</v>
          </cell>
          <cell r="M897">
            <v>0.16886143944282675</v>
          </cell>
        </row>
        <row r="898">
          <cell r="A898">
            <v>15046</v>
          </cell>
          <cell r="B898" t="str">
            <v>15046</v>
          </cell>
          <cell r="C898" t="str">
            <v>AL</v>
          </cell>
          <cell r="D898" t="str">
            <v>ALESSANDRIA</v>
          </cell>
          <cell r="E898" t="str">
            <v>PIEMONTE</v>
          </cell>
          <cell r="F898" t="str">
            <v>Nord-Ovest</v>
          </cell>
          <cell r="G898">
            <v>4767</v>
          </cell>
          <cell r="H898">
            <v>1786</v>
          </cell>
          <cell r="I898">
            <v>278</v>
          </cell>
          <cell r="J898">
            <v>0.14237091907015634</v>
          </cell>
          <cell r="K898">
            <v>0.15565509518477044</v>
          </cell>
          <cell r="L898">
            <v>0.14688637282652647</v>
          </cell>
          <cell r="M898">
            <v>0.16886143944282675</v>
          </cell>
        </row>
        <row r="899">
          <cell r="A899">
            <v>15048</v>
          </cell>
          <cell r="B899" t="str">
            <v>15048</v>
          </cell>
          <cell r="C899" t="str">
            <v>AL</v>
          </cell>
          <cell r="D899" t="str">
            <v>ALESSANDRIA</v>
          </cell>
          <cell r="E899" t="str">
            <v>PIEMONTE</v>
          </cell>
          <cell r="F899" t="str">
            <v>Nord-Ovest</v>
          </cell>
          <cell r="G899">
            <v>21402</v>
          </cell>
          <cell r="H899">
            <v>8581</v>
          </cell>
          <cell r="I899">
            <v>1597</v>
          </cell>
          <cell r="J899">
            <v>0.14237091907015634</v>
          </cell>
          <cell r="K899">
            <v>0.18610884512294604</v>
          </cell>
          <cell r="L899">
            <v>0.14688637282652647</v>
          </cell>
          <cell r="M899">
            <v>0.16886143944282675</v>
          </cell>
        </row>
        <row r="900">
          <cell r="A900">
            <v>15049</v>
          </cell>
          <cell r="B900" t="str">
            <v>15049</v>
          </cell>
          <cell r="C900" t="str">
            <v>AL</v>
          </cell>
          <cell r="D900" t="str">
            <v>ALESSANDRIA</v>
          </cell>
          <cell r="E900" t="str">
            <v>PIEMONTE</v>
          </cell>
          <cell r="F900" t="str">
            <v>Nord-Ovest</v>
          </cell>
          <cell r="G900">
            <v>1107</v>
          </cell>
          <cell r="H900">
            <v>529</v>
          </cell>
          <cell r="I900">
            <v>57</v>
          </cell>
          <cell r="J900">
            <v>0.14237091907015634</v>
          </cell>
          <cell r="K900">
            <v>0.10775047258979206</v>
          </cell>
          <cell r="L900">
            <v>0.14688637282652647</v>
          </cell>
          <cell r="M900">
            <v>0.16886143944282675</v>
          </cell>
        </row>
        <row r="901">
          <cell r="A901">
            <v>15050</v>
          </cell>
          <cell r="B901" t="str">
            <v>15050</v>
          </cell>
          <cell r="C901" t="str">
            <v>AL</v>
          </cell>
          <cell r="D901" t="str">
            <v>ALESSANDRIA</v>
          </cell>
          <cell r="E901" t="str">
            <v>PIEMONTE</v>
          </cell>
          <cell r="F901" t="str">
            <v>Nord-Ovest</v>
          </cell>
          <cell r="G901">
            <v>13139</v>
          </cell>
          <cell r="H901">
            <v>5722</v>
          </cell>
          <cell r="I901">
            <v>961</v>
          </cell>
          <cell r="J901">
            <v>0.14237091907015634</v>
          </cell>
          <cell r="K901">
            <v>0.16794826983572178</v>
          </cell>
          <cell r="L901">
            <v>0.14688637282652647</v>
          </cell>
          <cell r="M901">
            <v>0.16886143944282675</v>
          </cell>
        </row>
        <row r="902">
          <cell r="A902">
            <v>15051</v>
          </cell>
          <cell r="B902" t="str">
            <v>15051</v>
          </cell>
          <cell r="C902" t="str">
            <v>AL</v>
          </cell>
          <cell r="D902" t="str">
            <v>ALESSANDRIA</v>
          </cell>
          <cell r="E902" t="str">
            <v>PIEMONTE</v>
          </cell>
          <cell r="F902" t="str">
            <v>Nord-Ovest</v>
          </cell>
          <cell r="G902">
            <v>626</v>
          </cell>
          <cell r="H902">
            <v>303</v>
          </cell>
          <cell r="I902">
            <v>33</v>
          </cell>
          <cell r="J902">
            <v>0.14237091907015634</v>
          </cell>
          <cell r="K902">
            <v>0.10891089108910891</v>
          </cell>
          <cell r="L902">
            <v>0.14688637282652647</v>
          </cell>
          <cell r="M902">
            <v>0.16886143944282675</v>
          </cell>
        </row>
        <row r="903">
          <cell r="A903">
            <v>15052</v>
          </cell>
          <cell r="B903" t="str">
            <v>15052</v>
          </cell>
          <cell r="C903" t="str">
            <v>AL</v>
          </cell>
          <cell r="D903" t="str">
            <v>ALESSANDRIA</v>
          </cell>
          <cell r="E903" t="str">
            <v>PIEMONTE</v>
          </cell>
          <cell r="F903" t="str">
            <v>Nord-Ovest</v>
          </cell>
          <cell r="G903">
            <v>882</v>
          </cell>
          <cell r="H903">
            <v>368</v>
          </cell>
          <cell r="I903">
            <v>47</v>
          </cell>
          <cell r="J903">
            <v>0.14237091907015634</v>
          </cell>
          <cell r="K903">
            <v>0.12771739130434784</v>
          </cell>
          <cell r="L903">
            <v>0.14688637282652647</v>
          </cell>
          <cell r="M903">
            <v>0.16886143944282675</v>
          </cell>
        </row>
        <row r="904">
          <cell r="A904">
            <v>15053</v>
          </cell>
          <cell r="B904" t="str">
            <v>15053</v>
          </cell>
          <cell r="C904" t="str">
            <v>AL</v>
          </cell>
          <cell r="D904" t="str">
            <v>ALESSANDRIA</v>
          </cell>
          <cell r="E904" t="str">
            <v>PIEMONTE</v>
          </cell>
          <cell r="F904" t="str">
            <v>Nord-Ovest</v>
          </cell>
          <cell r="G904">
            <v>5815</v>
          </cell>
          <cell r="H904">
            <v>2131</v>
          </cell>
          <cell r="I904">
            <v>270</v>
          </cell>
          <cell r="J904">
            <v>0.14237091907015634</v>
          </cell>
          <cell r="K904">
            <v>0.12670107930549038</v>
          </cell>
          <cell r="L904">
            <v>0.14688637282652647</v>
          </cell>
          <cell r="M904">
            <v>0.16886143944282675</v>
          </cell>
        </row>
        <row r="905">
          <cell r="A905">
            <v>15055</v>
          </cell>
          <cell r="B905" t="str">
            <v>15055</v>
          </cell>
          <cell r="C905" t="str">
            <v>AL</v>
          </cell>
          <cell r="D905" t="str">
            <v>ALESSANDRIA</v>
          </cell>
          <cell r="E905" t="str">
            <v>PIEMONTE</v>
          </cell>
          <cell r="F905" t="str">
            <v>Nord-Ovest</v>
          </cell>
          <cell r="G905">
            <v>4224</v>
          </cell>
          <cell r="H905">
            <v>1590</v>
          </cell>
          <cell r="I905">
            <v>265</v>
          </cell>
          <cell r="J905">
            <v>0.14237091907015634</v>
          </cell>
          <cell r="K905">
            <v>0.16666666666666666</v>
          </cell>
          <cell r="L905">
            <v>0.14688637282652647</v>
          </cell>
          <cell r="M905">
            <v>0.16886143944282675</v>
          </cell>
        </row>
        <row r="906">
          <cell r="A906">
            <v>15056</v>
          </cell>
          <cell r="B906" t="str">
            <v>15056</v>
          </cell>
          <cell r="C906" t="str">
            <v>AL</v>
          </cell>
          <cell r="D906" t="str">
            <v>ALESSANDRIA</v>
          </cell>
          <cell r="E906" t="str">
            <v>PIEMONTE</v>
          </cell>
          <cell r="F906" t="str">
            <v>Nord-Ovest</v>
          </cell>
          <cell r="G906">
            <v>1262</v>
          </cell>
          <cell r="H906">
            <v>553</v>
          </cell>
          <cell r="I906">
            <v>78</v>
          </cell>
          <cell r="J906">
            <v>0.14237091907015634</v>
          </cell>
          <cell r="K906">
            <v>0.1410488245931284</v>
          </cell>
          <cell r="L906">
            <v>0.14688637282652647</v>
          </cell>
          <cell r="M906">
            <v>0.16886143944282675</v>
          </cell>
        </row>
        <row r="907">
          <cell r="A907">
            <v>15057</v>
          </cell>
          <cell r="B907" t="str">
            <v>15057</v>
          </cell>
          <cell r="C907" t="str">
            <v>AL</v>
          </cell>
          <cell r="D907" t="str">
            <v>ALESSANDRIA</v>
          </cell>
          <cell r="E907" t="str">
            <v>PIEMONTE</v>
          </cell>
          <cell r="F907" t="str">
            <v>Nord-Ovest</v>
          </cell>
          <cell r="G907">
            <v>26915</v>
          </cell>
          <cell r="H907">
            <v>10365</v>
          </cell>
          <cell r="I907">
            <v>1794</v>
          </cell>
          <cell r="J907">
            <v>0.14237091907015634</v>
          </cell>
          <cell r="K907">
            <v>0.17308248914616498</v>
          </cell>
          <cell r="L907">
            <v>0.14688637282652647</v>
          </cell>
          <cell r="M907">
            <v>0.16886143944282675</v>
          </cell>
        </row>
        <row r="908">
          <cell r="A908">
            <v>15058</v>
          </cell>
          <cell r="B908" t="str">
            <v>15058</v>
          </cell>
          <cell r="C908" t="str">
            <v>AL</v>
          </cell>
          <cell r="D908" t="str">
            <v>ALESSANDRIA</v>
          </cell>
          <cell r="E908" t="str">
            <v>PIEMONTE</v>
          </cell>
          <cell r="F908" t="str">
            <v>Nord-Ovest</v>
          </cell>
          <cell r="G908">
            <v>3036</v>
          </cell>
          <cell r="H908">
            <v>1162</v>
          </cell>
          <cell r="I908">
            <v>181</v>
          </cell>
          <cell r="J908">
            <v>0.14237091907015634</v>
          </cell>
          <cell r="K908">
            <v>0.15576592082616178</v>
          </cell>
          <cell r="L908">
            <v>0.14688637282652647</v>
          </cell>
          <cell r="M908">
            <v>0.16886143944282675</v>
          </cell>
        </row>
        <row r="909">
          <cell r="A909">
            <v>15059</v>
          </cell>
          <cell r="B909" t="str">
            <v>15059</v>
          </cell>
          <cell r="C909" t="str">
            <v>AL</v>
          </cell>
          <cell r="D909" t="str">
            <v>ALESSANDRIA</v>
          </cell>
          <cell r="E909" t="str">
            <v>PIEMONTE</v>
          </cell>
          <cell r="F909" t="str">
            <v>Nord-Ovest</v>
          </cell>
          <cell r="G909">
            <v>1911</v>
          </cell>
          <cell r="H909">
            <v>851</v>
          </cell>
          <cell r="I909">
            <v>107</v>
          </cell>
          <cell r="J909">
            <v>0.14237091907015634</v>
          </cell>
          <cell r="K909">
            <v>0.12573443008225618</v>
          </cell>
          <cell r="L909">
            <v>0.14688637282652647</v>
          </cell>
          <cell r="M909">
            <v>0.16886143944282675</v>
          </cell>
        </row>
        <row r="910">
          <cell r="A910">
            <v>15060</v>
          </cell>
          <cell r="B910" t="str">
            <v>15060</v>
          </cell>
          <cell r="C910" t="str">
            <v>AL</v>
          </cell>
          <cell r="D910" t="str">
            <v>ALESSANDRIA</v>
          </cell>
          <cell r="E910" t="str">
            <v>PIEMONTE</v>
          </cell>
          <cell r="F910" t="str">
            <v>Nord-Ovest</v>
          </cell>
          <cell r="G910">
            <v>23088</v>
          </cell>
          <cell r="H910">
            <v>10337</v>
          </cell>
          <cell r="I910">
            <v>1654</v>
          </cell>
          <cell r="J910">
            <v>0.14237091907015634</v>
          </cell>
          <cell r="K910">
            <v>0.16000773918931993</v>
          </cell>
          <cell r="L910">
            <v>0.14688637282652647</v>
          </cell>
          <cell r="M910">
            <v>0.16886143944282675</v>
          </cell>
        </row>
        <row r="911">
          <cell r="A911">
            <v>15061</v>
          </cell>
          <cell r="B911" t="str">
            <v>15061</v>
          </cell>
          <cell r="C911" t="str">
            <v>AL</v>
          </cell>
          <cell r="D911" t="str">
            <v>ALESSANDRIA</v>
          </cell>
          <cell r="E911" t="str">
            <v>PIEMONTE</v>
          </cell>
          <cell r="F911" t="str">
            <v>Nord-Ovest</v>
          </cell>
          <cell r="G911">
            <v>6121</v>
          </cell>
          <cell r="H911">
            <v>2492</v>
          </cell>
          <cell r="I911">
            <v>328</v>
          </cell>
          <cell r="J911">
            <v>0.14237091907015634</v>
          </cell>
          <cell r="K911">
            <v>0.13162118780096307</v>
          </cell>
          <cell r="L911">
            <v>0.14688637282652647</v>
          </cell>
          <cell r="M911">
            <v>0.16886143944282675</v>
          </cell>
        </row>
        <row r="912">
          <cell r="A912">
            <v>15062</v>
          </cell>
          <cell r="B912" t="str">
            <v>15062</v>
          </cell>
          <cell r="C912" t="str">
            <v>AL</v>
          </cell>
          <cell r="D912" t="str">
            <v>ALESSANDRIA</v>
          </cell>
          <cell r="E912" t="str">
            <v>PIEMONTE</v>
          </cell>
          <cell r="F912" t="str">
            <v>Nord-Ovest</v>
          </cell>
          <cell r="G912">
            <v>2401</v>
          </cell>
          <cell r="H912">
            <v>948</v>
          </cell>
          <cell r="I912">
            <v>143</v>
          </cell>
          <cell r="J912">
            <v>0.14237091907015634</v>
          </cell>
          <cell r="K912">
            <v>0.15084388185654007</v>
          </cell>
          <cell r="L912">
            <v>0.14688637282652647</v>
          </cell>
          <cell r="M912">
            <v>0.16886143944282675</v>
          </cell>
        </row>
        <row r="913">
          <cell r="A913">
            <v>15063</v>
          </cell>
          <cell r="B913" t="str">
            <v>15063</v>
          </cell>
          <cell r="C913" t="str">
            <v>AL</v>
          </cell>
          <cell r="D913" t="str">
            <v>ALESSANDRIA</v>
          </cell>
          <cell r="E913" t="str">
            <v>PIEMONTE</v>
          </cell>
          <cell r="F913" t="str">
            <v>Nord-Ovest</v>
          </cell>
          <cell r="G913">
            <v>2157</v>
          </cell>
          <cell r="H913">
            <v>859</v>
          </cell>
          <cell r="I913">
            <v>170</v>
          </cell>
          <cell r="J913">
            <v>0.14237091907015634</v>
          </cell>
          <cell r="K913">
            <v>0.1979045401629802</v>
          </cell>
          <cell r="L913">
            <v>0.14688637282652647</v>
          </cell>
          <cell r="M913">
            <v>0.16886143944282675</v>
          </cell>
        </row>
        <row r="914">
          <cell r="A914">
            <v>15064</v>
          </cell>
          <cell r="B914" t="str">
            <v>15064</v>
          </cell>
          <cell r="C914" t="str">
            <v>AL</v>
          </cell>
          <cell r="D914" t="str">
            <v>ALESSANDRIA</v>
          </cell>
          <cell r="E914" t="str">
            <v>PIEMONTE</v>
          </cell>
          <cell r="F914" t="str">
            <v>Nord-Ovest</v>
          </cell>
          <cell r="G914">
            <v>691</v>
          </cell>
          <cell r="H914">
            <v>301</v>
          </cell>
          <cell r="I914">
            <v>42</v>
          </cell>
          <cell r="J914">
            <v>0.14237091907015634</v>
          </cell>
          <cell r="K914">
            <v>0.13953488372093023</v>
          </cell>
          <cell r="L914">
            <v>0.14688637282652647</v>
          </cell>
          <cell r="M914">
            <v>0.16886143944282675</v>
          </cell>
        </row>
        <row r="915">
          <cell r="A915">
            <v>15065</v>
          </cell>
          <cell r="B915" t="str">
            <v>15065</v>
          </cell>
          <cell r="C915" t="str">
            <v>AL</v>
          </cell>
          <cell r="D915" t="str">
            <v>ALESSANDRIA</v>
          </cell>
          <cell r="E915" t="str">
            <v>PIEMONTE</v>
          </cell>
          <cell r="F915" t="str">
            <v>Nord-Ovest</v>
          </cell>
          <cell r="G915">
            <v>1873</v>
          </cell>
          <cell r="H915">
            <v>732</v>
          </cell>
          <cell r="I915">
            <v>133</v>
          </cell>
          <cell r="J915">
            <v>0.14237091907015634</v>
          </cell>
          <cell r="K915">
            <v>0.18169398907103826</v>
          </cell>
          <cell r="L915">
            <v>0.14688637282652647</v>
          </cell>
          <cell r="M915">
            <v>0.16886143944282675</v>
          </cell>
        </row>
        <row r="916">
          <cell r="A916">
            <v>15066</v>
          </cell>
          <cell r="B916" t="str">
            <v>15066</v>
          </cell>
          <cell r="C916" t="str">
            <v>AL</v>
          </cell>
          <cell r="D916" t="str">
            <v>ALESSANDRIA</v>
          </cell>
          <cell r="E916" t="str">
            <v>PIEMONTE</v>
          </cell>
          <cell r="F916" t="str">
            <v>Nord-Ovest</v>
          </cell>
          <cell r="G916">
            <v>4569</v>
          </cell>
          <cell r="H916">
            <v>1859</v>
          </cell>
          <cell r="I916">
            <v>347</v>
          </cell>
          <cell r="J916">
            <v>0.14237091907015634</v>
          </cell>
          <cell r="K916">
            <v>0.18665949435180204</v>
          </cell>
          <cell r="L916">
            <v>0.14688637282652647</v>
          </cell>
          <cell r="M916">
            <v>0.16886143944282675</v>
          </cell>
        </row>
        <row r="917">
          <cell r="A917">
            <v>15067</v>
          </cell>
          <cell r="B917" t="str">
            <v>15067</v>
          </cell>
          <cell r="C917" t="str">
            <v>AL</v>
          </cell>
          <cell r="D917" t="str">
            <v>ALESSANDRIA</v>
          </cell>
          <cell r="E917" t="str">
            <v>PIEMONTE</v>
          </cell>
          <cell r="F917" t="str">
            <v>Nord-Ovest</v>
          </cell>
          <cell r="G917">
            <v>30021</v>
          </cell>
          <cell r="H917">
            <v>12177</v>
          </cell>
          <cell r="I917">
            <v>1881</v>
          </cell>
          <cell r="J917">
            <v>0.14237091907015634</v>
          </cell>
          <cell r="K917">
            <v>0.15447154471544716</v>
          </cell>
          <cell r="L917">
            <v>0.14688637282652647</v>
          </cell>
          <cell r="M917">
            <v>0.16886143944282675</v>
          </cell>
        </row>
        <row r="918">
          <cell r="A918">
            <v>15068</v>
          </cell>
          <cell r="B918" t="str">
            <v>15068</v>
          </cell>
          <cell r="C918" t="str">
            <v>AL</v>
          </cell>
          <cell r="D918" t="str">
            <v>ALESSANDRIA</v>
          </cell>
          <cell r="E918" t="str">
            <v>PIEMONTE</v>
          </cell>
          <cell r="F918" t="str">
            <v>Nord-Ovest</v>
          </cell>
          <cell r="G918">
            <v>4785</v>
          </cell>
          <cell r="H918">
            <v>1818</v>
          </cell>
          <cell r="I918">
            <v>297</v>
          </cell>
          <cell r="J918">
            <v>0.14237091907015634</v>
          </cell>
          <cell r="K918">
            <v>0.16336633663366337</v>
          </cell>
          <cell r="L918">
            <v>0.14688637282652647</v>
          </cell>
          <cell r="M918">
            <v>0.16886143944282675</v>
          </cell>
        </row>
        <row r="919">
          <cell r="A919">
            <v>15069</v>
          </cell>
          <cell r="B919" t="str">
            <v>15069</v>
          </cell>
          <cell r="C919" t="str">
            <v>AL</v>
          </cell>
          <cell r="D919" t="str">
            <v>ALESSANDRIA</v>
          </cell>
          <cell r="E919" t="str">
            <v>PIEMONTE</v>
          </cell>
          <cell r="F919" t="str">
            <v>Nord-Ovest</v>
          </cell>
          <cell r="G919">
            <v>6110</v>
          </cell>
          <cell r="H919">
            <v>2418</v>
          </cell>
          <cell r="I919">
            <v>383</v>
          </cell>
          <cell r="J919">
            <v>0.14237091907015634</v>
          </cell>
          <cell r="K919">
            <v>0.15839536807278742</v>
          </cell>
          <cell r="L919">
            <v>0.14688637282652647</v>
          </cell>
          <cell r="M919">
            <v>0.16886143944282675</v>
          </cell>
        </row>
        <row r="920">
          <cell r="A920">
            <v>15070</v>
          </cell>
          <cell r="B920" t="str">
            <v>15070</v>
          </cell>
          <cell r="C920" t="str">
            <v>AL</v>
          </cell>
          <cell r="D920" t="str">
            <v>ALESSANDRIA</v>
          </cell>
          <cell r="E920" t="str">
            <v>PIEMONTE</v>
          </cell>
          <cell r="F920" t="str">
            <v>Nord-Ovest</v>
          </cell>
          <cell r="G920">
            <v>4680</v>
          </cell>
          <cell r="H920">
            <v>2157</v>
          </cell>
          <cell r="I920">
            <v>320</v>
          </cell>
          <cell r="J920">
            <v>0.14237091907015634</v>
          </cell>
          <cell r="K920">
            <v>0.14835419564209551</v>
          </cell>
          <cell r="L920">
            <v>0.14688637282652647</v>
          </cell>
          <cell r="M920">
            <v>0.16886143944282675</v>
          </cell>
        </row>
        <row r="921">
          <cell r="A921">
            <v>15071</v>
          </cell>
          <cell r="B921" t="str">
            <v>15071</v>
          </cell>
          <cell r="C921" t="str">
            <v>AL</v>
          </cell>
          <cell r="D921" t="str">
            <v>ALESSANDRIA</v>
          </cell>
          <cell r="E921" t="str">
            <v>PIEMONTE</v>
          </cell>
          <cell r="F921" t="str">
            <v>Nord-Ovest</v>
          </cell>
          <cell r="G921">
            <v>1337</v>
          </cell>
          <cell r="H921">
            <v>612</v>
          </cell>
          <cell r="I921">
            <v>46</v>
          </cell>
          <cell r="J921">
            <v>0.14237091907015634</v>
          </cell>
          <cell r="K921">
            <v>7.5163398692810454E-2</v>
          </cell>
          <cell r="L921">
            <v>0.14688637282652647</v>
          </cell>
          <cell r="M921">
            <v>0.16886143944282675</v>
          </cell>
        </row>
        <row r="922">
          <cell r="A922">
            <v>15072</v>
          </cell>
          <cell r="B922" t="str">
            <v>15072</v>
          </cell>
          <cell r="C922" t="str">
            <v>AL</v>
          </cell>
          <cell r="D922" t="str">
            <v>ALESSANDRIA</v>
          </cell>
          <cell r="E922" t="str">
            <v>PIEMONTE</v>
          </cell>
          <cell r="F922" t="str">
            <v>Nord-Ovest</v>
          </cell>
          <cell r="G922">
            <v>1111</v>
          </cell>
          <cell r="H922">
            <v>456</v>
          </cell>
          <cell r="I922">
            <v>67</v>
          </cell>
          <cell r="J922">
            <v>0.14237091907015634</v>
          </cell>
          <cell r="K922">
            <v>0.14692982456140352</v>
          </cell>
          <cell r="L922">
            <v>0.14688637282652647</v>
          </cell>
          <cell r="M922">
            <v>0.16886143944282675</v>
          </cell>
        </row>
        <row r="923">
          <cell r="A923">
            <v>15073</v>
          </cell>
          <cell r="B923" t="str">
            <v>15073</v>
          </cell>
          <cell r="C923" t="str">
            <v>AL</v>
          </cell>
          <cell r="D923" t="str">
            <v>ALESSANDRIA</v>
          </cell>
          <cell r="E923" t="str">
            <v>PIEMONTE</v>
          </cell>
          <cell r="F923" t="str">
            <v>Nord-Ovest</v>
          </cell>
          <cell r="G923">
            <v>4270</v>
          </cell>
          <cell r="H923">
            <v>1725</v>
          </cell>
          <cell r="I923">
            <v>250</v>
          </cell>
          <cell r="J923">
            <v>0.14237091907015634</v>
          </cell>
          <cell r="K923">
            <v>0.14492753623188406</v>
          </cell>
          <cell r="L923">
            <v>0.14688637282652647</v>
          </cell>
          <cell r="M923">
            <v>0.16886143944282675</v>
          </cell>
        </row>
        <row r="924">
          <cell r="A924">
            <v>15074</v>
          </cell>
          <cell r="B924" t="str">
            <v>15074</v>
          </cell>
          <cell r="C924" t="str">
            <v>AL</v>
          </cell>
          <cell r="D924" t="str">
            <v>ALESSANDRIA</v>
          </cell>
          <cell r="E924" t="str">
            <v>PIEMONTE</v>
          </cell>
          <cell r="F924" t="str">
            <v>Nord-Ovest</v>
          </cell>
          <cell r="G924">
            <v>2034</v>
          </cell>
          <cell r="H924">
            <v>912</v>
          </cell>
          <cell r="I924">
            <v>112</v>
          </cell>
          <cell r="J924">
            <v>0.14237091907015634</v>
          </cell>
          <cell r="K924">
            <v>0.12280701754385964</v>
          </cell>
          <cell r="L924">
            <v>0.14688637282652647</v>
          </cell>
          <cell r="M924">
            <v>0.16886143944282675</v>
          </cell>
        </row>
        <row r="925">
          <cell r="A925">
            <v>15075</v>
          </cell>
          <cell r="B925" t="str">
            <v>15075</v>
          </cell>
          <cell r="C925" t="str">
            <v>AL</v>
          </cell>
          <cell r="D925" t="str">
            <v>ALESSANDRIA</v>
          </cell>
          <cell r="E925" t="str">
            <v>PIEMONTE</v>
          </cell>
          <cell r="F925" t="str">
            <v>Nord-Ovest</v>
          </cell>
          <cell r="G925">
            <v>725</v>
          </cell>
          <cell r="H925">
            <v>313</v>
          </cell>
          <cell r="I925">
            <v>41</v>
          </cell>
          <cell r="J925">
            <v>0.14237091907015634</v>
          </cell>
          <cell r="K925">
            <v>0.13099041533546327</v>
          </cell>
          <cell r="L925">
            <v>0.14688637282652647</v>
          </cell>
          <cell r="M925">
            <v>0.16886143944282675</v>
          </cell>
        </row>
        <row r="926">
          <cell r="A926">
            <v>15076</v>
          </cell>
          <cell r="B926" t="str">
            <v>15076</v>
          </cell>
          <cell r="C926" t="str">
            <v>AL</v>
          </cell>
          <cell r="D926" t="str">
            <v>ALESSANDRIA</v>
          </cell>
          <cell r="E926" t="str">
            <v>PIEMONTE</v>
          </cell>
          <cell r="F926" t="str">
            <v>Nord-Ovest</v>
          </cell>
          <cell r="G926">
            <v>12198</v>
          </cell>
          <cell r="H926">
            <v>4861</v>
          </cell>
          <cell r="I926">
            <v>702</v>
          </cell>
          <cell r="J926">
            <v>0.14237091907015634</v>
          </cell>
          <cell r="K926">
            <v>0.14441472947953096</v>
          </cell>
          <cell r="L926">
            <v>0.14688637282652647</v>
          </cell>
          <cell r="M926">
            <v>0.16886143944282675</v>
          </cell>
        </row>
        <row r="927">
          <cell r="A927">
            <v>15077</v>
          </cell>
          <cell r="B927" t="str">
            <v>15077</v>
          </cell>
          <cell r="C927" t="str">
            <v>AL</v>
          </cell>
          <cell r="D927" t="str">
            <v>ALESSANDRIA</v>
          </cell>
          <cell r="E927" t="str">
            <v>PIEMONTE</v>
          </cell>
          <cell r="F927" t="str">
            <v>Nord-Ovest</v>
          </cell>
          <cell r="G927">
            <v>2104</v>
          </cell>
          <cell r="H927">
            <v>873</v>
          </cell>
          <cell r="I927">
            <v>97</v>
          </cell>
          <cell r="J927">
            <v>0.14237091907015634</v>
          </cell>
          <cell r="K927">
            <v>0.1111111111111111</v>
          </cell>
          <cell r="L927">
            <v>0.14688637282652647</v>
          </cell>
          <cell r="M927">
            <v>0.16886143944282675</v>
          </cell>
        </row>
        <row r="928">
          <cell r="A928">
            <v>15078</v>
          </cell>
          <cell r="B928" t="str">
            <v>15078</v>
          </cell>
          <cell r="C928" t="str">
            <v>AL</v>
          </cell>
          <cell r="D928" t="str">
            <v>ALESSANDRIA</v>
          </cell>
          <cell r="E928" t="str">
            <v>PIEMONTE</v>
          </cell>
          <cell r="F928" t="str">
            <v>Nord-Ovest</v>
          </cell>
          <cell r="G928">
            <v>1195</v>
          </cell>
          <cell r="H928">
            <v>513</v>
          </cell>
          <cell r="I928">
            <v>65</v>
          </cell>
          <cell r="J928">
            <v>0.14237091907015634</v>
          </cell>
          <cell r="K928">
            <v>0.12670565302144249</v>
          </cell>
          <cell r="L928">
            <v>0.14688637282652647</v>
          </cell>
          <cell r="M928">
            <v>0.16886143944282675</v>
          </cell>
        </row>
        <row r="929">
          <cell r="A929">
            <v>15079</v>
          </cell>
          <cell r="B929" t="str">
            <v>15079</v>
          </cell>
          <cell r="C929" t="str">
            <v>AL</v>
          </cell>
          <cell r="D929" t="str">
            <v>ALESSANDRIA</v>
          </cell>
          <cell r="E929" t="str">
            <v>PIEMONTE</v>
          </cell>
          <cell r="F929" t="str">
            <v>Nord-Ovest</v>
          </cell>
          <cell r="G929">
            <v>1445</v>
          </cell>
          <cell r="H929">
            <v>618</v>
          </cell>
          <cell r="I929">
            <v>57</v>
          </cell>
          <cell r="J929">
            <v>0.14237091907015634</v>
          </cell>
          <cell r="K929">
            <v>9.2233009708737865E-2</v>
          </cell>
          <cell r="L929">
            <v>0.14688637282652647</v>
          </cell>
          <cell r="M929">
            <v>0.16886143944282675</v>
          </cell>
        </row>
        <row r="930">
          <cell r="A930">
            <v>15100</v>
          </cell>
          <cell r="B930" t="str">
            <v>15100</v>
          </cell>
          <cell r="C930" t="str">
            <v>AL</v>
          </cell>
          <cell r="D930" t="str">
            <v>ALESSANDRIA</v>
          </cell>
          <cell r="E930" t="str">
            <v>PIEMONTE</v>
          </cell>
          <cell r="F930" t="str">
            <v>Nord-Ovest</v>
          </cell>
          <cell r="G930">
            <v>84070</v>
          </cell>
          <cell r="H930">
            <v>34244</v>
          </cell>
          <cell r="I930">
            <v>4185</v>
          </cell>
          <cell r="J930">
            <v>0.14237091907015634</v>
          </cell>
          <cell r="K930">
            <v>0.12221119028150917</v>
          </cell>
          <cell r="L930">
            <v>0.14688637282652647</v>
          </cell>
          <cell r="M930">
            <v>0.16886143944282675</v>
          </cell>
        </row>
        <row r="931">
          <cell r="A931">
            <v>16010</v>
          </cell>
          <cell r="B931" t="str">
            <v>16010</v>
          </cell>
          <cell r="C931" t="str">
            <v>GE</v>
          </cell>
          <cell r="D931" t="str">
            <v>GENOVA</v>
          </cell>
          <cell r="E931" t="str">
            <v>LIGURIA</v>
          </cell>
          <cell r="F931" t="str">
            <v>Nord-Ovest</v>
          </cell>
          <cell r="G931">
            <v>26421</v>
          </cell>
          <cell r="H931">
            <v>10941</v>
          </cell>
          <cell r="I931">
            <v>1846</v>
          </cell>
          <cell r="J931">
            <v>0.13167695628168449</v>
          </cell>
          <cell r="K931">
            <v>0.16872315144867928</v>
          </cell>
          <cell r="L931">
            <v>0.13411143206599527</v>
          </cell>
          <cell r="M931">
            <v>0.17613356776458092</v>
          </cell>
        </row>
        <row r="932">
          <cell r="A932">
            <v>16011</v>
          </cell>
          <cell r="B932" t="str">
            <v>16011</v>
          </cell>
          <cell r="C932" t="str">
            <v>GE</v>
          </cell>
          <cell r="D932" t="str">
            <v>GENOVA</v>
          </cell>
          <cell r="E932" t="str">
            <v>LIGURIA</v>
          </cell>
          <cell r="F932" t="str">
            <v>Nord-Ovest</v>
          </cell>
          <cell r="G932">
            <v>11181</v>
          </cell>
          <cell r="H932">
            <v>4493</v>
          </cell>
          <cell r="I932">
            <v>872</v>
          </cell>
          <cell r="J932">
            <v>0.13167695628168449</v>
          </cell>
          <cell r="K932">
            <v>0.19407967950144669</v>
          </cell>
          <cell r="L932">
            <v>0.13411143206599527</v>
          </cell>
          <cell r="M932">
            <v>0.17613356776458092</v>
          </cell>
        </row>
        <row r="933">
          <cell r="A933">
            <v>16012</v>
          </cell>
          <cell r="B933" t="str">
            <v>16012</v>
          </cell>
          <cell r="C933" t="str">
            <v>GE</v>
          </cell>
          <cell r="D933" t="str">
            <v>GENOVA</v>
          </cell>
          <cell r="E933" t="str">
            <v>LIGURIA</v>
          </cell>
          <cell r="F933" t="str">
            <v>Nord-Ovest</v>
          </cell>
          <cell r="G933">
            <v>6414</v>
          </cell>
          <cell r="H933">
            <v>2550</v>
          </cell>
          <cell r="I933">
            <v>404</v>
          </cell>
          <cell r="J933">
            <v>0.13167695628168449</v>
          </cell>
          <cell r="K933">
            <v>0.15843137254901959</v>
          </cell>
          <cell r="L933">
            <v>0.13411143206599527</v>
          </cell>
          <cell r="M933">
            <v>0.17613356776458092</v>
          </cell>
        </row>
        <row r="934">
          <cell r="A934">
            <v>16013</v>
          </cell>
          <cell r="B934" t="str">
            <v>16013</v>
          </cell>
          <cell r="C934" t="str">
            <v>GE</v>
          </cell>
          <cell r="D934" t="str">
            <v>GENOVA</v>
          </cell>
          <cell r="E934" t="str">
            <v>LIGURIA</v>
          </cell>
          <cell r="F934" t="str">
            <v>Nord-Ovest</v>
          </cell>
          <cell r="G934">
            <v>3369</v>
          </cell>
          <cell r="H934">
            <v>1413</v>
          </cell>
          <cell r="I934">
            <v>152</v>
          </cell>
          <cell r="J934">
            <v>0.13167695628168449</v>
          </cell>
          <cell r="K934">
            <v>0.1075725406935598</v>
          </cell>
          <cell r="L934">
            <v>0.13411143206599527</v>
          </cell>
          <cell r="M934">
            <v>0.17613356776458092</v>
          </cell>
        </row>
        <row r="935">
          <cell r="A935">
            <v>16014</v>
          </cell>
          <cell r="B935" t="str">
            <v>16014</v>
          </cell>
          <cell r="C935" t="str">
            <v>GE</v>
          </cell>
          <cell r="D935" t="str">
            <v>GENOVA</v>
          </cell>
          <cell r="E935" t="str">
            <v>LIGURIA</v>
          </cell>
          <cell r="F935" t="str">
            <v>Nord-Ovest</v>
          </cell>
          <cell r="G935">
            <v>11298</v>
          </cell>
          <cell r="H935">
            <v>4532</v>
          </cell>
          <cell r="I935">
            <v>473</v>
          </cell>
          <cell r="J935">
            <v>0.13167695628168449</v>
          </cell>
          <cell r="K935">
            <v>0.10436893203883495</v>
          </cell>
          <cell r="L935">
            <v>0.13411143206599527</v>
          </cell>
          <cell r="M935">
            <v>0.17613356776458092</v>
          </cell>
        </row>
        <row r="936">
          <cell r="A936">
            <v>16015</v>
          </cell>
          <cell r="B936" t="str">
            <v>16015</v>
          </cell>
          <cell r="C936" t="str">
            <v>GE</v>
          </cell>
          <cell r="D936" t="str">
            <v>GENOVA</v>
          </cell>
          <cell r="E936" t="str">
            <v>LIGURIA</v>
          </cell>
          <cell r="F936" t="str">
            <v>Nord-Ovest</v>
          </cell>
          <cell r="G936">
            <v>2909</v>
          </cell>
          <cell r="H936">
            <v>1232</v>
          </cell>
          <cell r="I936">
            <v>301</v>
          </cell>
          <cell r="J936">
            <v>0.13167695628168449</v>
          </cell>
          <cell r="K936">
            <v>0.24431818181818182</v>
          </cell>
          <cell r="L936">
            <v>0.13411143206599527</v>
          </cell>
          <cell r="M936">
            <v>0.17613356776458092</v>
          </cell>
        </row>
        <row r="937">
          <cell r="A937">
            <v>16016</v>
          </cell>
          <cell r="B937" t="str">
            <v>16016</v>
          </cell>
          <cell r="C937" t="str">
            <v>GE</v>
          </cell>
          <cell r="D937" t="str">
            <v>GENOVA</v>
          </cell>
          <cell r="E937" t="str">
            <v>LIGURIA</v>
          </cell>
          <cell r="F937" t="str">
            <v>Nord-Ovest</v>
          </cell>
          <cell r="G937">
            <v>9422</v>
          </cell>
          <cell r="H937">
            <v>3675</v>
          </cell>
          <cell r="I937">
            <v>484</v>
          </cell>
          <cell r="J937">
            <v>0.13167695628168449</v>
          </cell>
          <cell r="K937">
            <v>0.13170068027210885</v>
          </cell>
          <cell r="L937">
            <v>0.13411143206599527</v>
          </cell>
          <cell r="M937">
            <v>0.17613356776458092</v>
          </cell>
        </row>
        <row r="938">
          <cell r="A938">
            <v>16017</v>
          </cell>
          <cell r="B938" t="str">
            <v>16017</v>
          </cell>
          <cell r="C938" t="str">
            <v>GE</v>
          </cell>
          <cell r="D938" t="str">
            <v>GENOVA</v>
          </cell>
          <cell r="E938" t="str">
            <v>LIGURIA</v>
          </cell>
          <cell r="F938" t="str">
            <v>Nord-Ovest</v>
          </cell>
          <cell r="G938">
            <v>1610</v>
          </cell>
          <cell r="H938">
            <v>765</v>
          </cell>
          <cell r="I938">
            <v>117</v>
          </cell>
          <cell r="J938">
            <v>0.13167695628168449</v>
          </cell>
          <cell r="K938">
            <v>0.15294117647058825</v>
          </cell>
          <cell r="L938">
            <v>0.13411143206599527</v>
          </cell>
          <cell r="M938">
            <v>0.17613356776458092</v>
          </cell>
        </row>
        <row r="939">
          <cell r="A939">
            <v>16018</v>
          </cell>
          <cell r="B939" t="str">
            <v>16018</v>
          </cell>
          <cell r="C939" t="str">
            <v>GE</v>
          </cell>
          <cell r="D939" t="str">
            <v>GENOVA</v>
          </cell>
          <cell r="E939" t="str">
            <v>LIGURIA</v>
          </cell>
          <cell r="F939" t="str">
            <v>Nord-Ovest</v>
          </cell>
          <cell r="G939">
            <v>3193</v>
          </cell>
          <cell r="H939">
            <v>1329</v>
          </cell>
          <cell r="I939">
            <v>268</v>
          </cell>
          <cell r="J939">
            <v>0.13167695628168449</v>
          </cell>
          <cell r="K939">
            <v>0.20165537998495109</v>
          </cell>
          <cell r="L939">
            <v>0.13411143206599527</v>
          </cell>
          <cell r="M939">
            <v>0.17613356776458092</v>
          </cell>
        </row>
        <row r="940">
          <cell r="A940">
            <v>16019</v>
          </cell>
          <cell r="B940" t="str">
            <v>16019</v>
          </cell>
          <cell r="C940" t="str">
            <v>GE</v>
          </cell>
          <cell r="D940" t="str">
            <v>GENOVA</v>
          </cell>
          <cell r="E940" t="str">
            <v>LIGURIA</v>
          </cell>
          <cell r="F940" t="str">
            <v>Nord-Ovest</v>
          </cell>
          <cell r="G940">
            <v>4748</v>
          </cell>
          <cell r="H940">
            <v>2027</v>
          </cell>
          <cell r="I940">
            <v>306</v>
          </cell>
          <cell r="J940">
            <v>0.13167695628168449</v>
          </cell>
          <cell r="K940">
            <v>0.15096201282683769</v>
          </cell>
          <cell r="L940">
            <v>0.13411143206599527</v>
          </cell>
          <cell r="M940">
            <v>0.17613356776458092</v>
          </cell>
        </row>
        <row r="941">
          <cell r="A941">
            <v>16020</v>
          </cell>
          <cell r="B941" t="str">
            <v>16020</v>
          </cell>
          <cell r="C941" t="str">
            <v>GE</v>
          </cell>
          <cell r="D941" t="str">
            <v>GENOVA</v>
          </cell>
          <cell r="E941" t="str">
            <v>LIGURIA</v>
          </cell>
          <cell r="F941" t="str">
            <v>Nord-Ovest</v>
          </cell>
          <cell r="G941">
            <v>337</v>
          </cell>
          <cell r="H941">
            <v>223</v>
          </cell>
          <cell r="I941">
            <v>27</v>
          </cell>
          <cell r="J941">
            <v>0.13167695628168449</v>
          </cell>
          <cell r="K941">
            <v>0.1210762331838565</v>
          </cell>
          <cell r="L941">
            <v>0.13411143206599527</v>
          </cell>
          <cell r="M941">
            <v>0.17613356776458092</v>
          </cell>
        </row>
        <row r="942">
          <cell r="A942">
            <v>16021</v>
          </cell>
          <cell r="B942" t="str">
            <v>16021</v>
          </cell>
          <cell r="C942" t="str">
            <v>GE</v>
          </cell>
          <cell r="D942" t="str">
            <v>GENOVA</v>
          </cell>
          <cell r="E942" t="str">
            <v>LIGURIA</v>
          </cell>
          <cell r="F942" t="str">
            <v>Nord-Ovest</v>
          </cell>
          <cell r="G942">
            <v>2440</v>
          </cell>
          <cell r="H942">
            <v>1123</v>
          </cell>
          <cell r="I942">
            <v>218</v>
          </cell>
          <cell r="J942">
            <v>0.13167695628168449</v>
          </cell>
          <cell r="K942">
            <v>0.19412288512911843</v>
          </cell>
          <cell r="L942">
            <v>0.13411143206599527</v>
          </cell>
          <cell r="M942">
            <v>0.17613356776458092</v>
          </cell>
        </row>
        <row r="943">
          <cell r="A943">
            <v>16022</v>
          </cell>
          <cell r="B943" t="str">
            <v>16022</v>
          </cell>
          <cell r="C943" t="str">
            <v>GE</v>
          </cell>
          <cell r="D943" t="str">
            <v>GENOVA</v>
          </cell>
          <cell r="E943" t="str">
            <v>LIGURIA</v>
          </cell>
          <cell r="F943" t="str">
            <v>Nord-Ovest</v>
          </cell>
          <cell r="G943">
            <v>1655</v>
          </cell>
          <cell r="H943">
            <v>837</v>
          </cell>
          <cell r="I943">
            <v>139</v>
          </cell>
          <cell r="J943">
            <v>0.13167695628168449</v>
          </cell>
          <cell r="K943">
            <v>0.16606929510155316</v>
          </cell>
          <cell r="L943">
            <v>0.13411143206599527</v>
          </cell>
          <cell r="M943">
            <v>0.17613356776458092</v>
          </cell>
        </row>
        <row r="944">
          <cell r="A944">
            <v>16023</v>
          </cell>
          <cell r="B944" t="str">
            <v>16023</v>
          </cell>
          <cell r="C944" t="str">
            <v>GE</v>
          </cell>
          <cell r="D944" t="str">
            <v>GENOVA</v>
          </cell>
          <cell r="E944" t="str">
            <v>LIGURIA</v>
          </cell>
          <cell r="F944" t="str">
            <v>Nord-Ovest</v>
          </cell>
          <cell r="G944">
            <v>396</v>
          </cell>
          <cell r="H944">
            <v>222</v>
          </cell>
          <cell r="I944">
            <v>8</v>
          </cell>
          <cell r="J944">
            <v>0.13167695628168449</v>
          </cell>
          <cell r="K944">
            <v>3.6036036036036036E-2</v>
          </cell>
          <cell r="L944">
            <v>0.13411143206599527</v>
          </cell>
          <cell r="M944">
            <v>0.17613356776458092</v>
          </cell>
        </row>
        <row r="945">
          <cell r="A945">
            <v>16024</v>
          </cell>
          <cell r="B945" t="str">
            <v>16024</v>
          </cell>
          <cell r="C945" t="str">
            <v>GE</v>
          </cell>
          <cell r="D945" t="str">
            <v>GENOVA</v>
          </cell>
          <cell r="E945" t="str">
            <v>LIGURIA</v>
          </cell>
          <cell r="F945" t="str">
            <v>Nord-Ovest</v>
          </cell>
          <cell r="G945">
            <v>1550</v>
          </cell>
          <cell r="H945">
            <v>778</v>
          </cell>
          <cell r="I945">
            <v>104</v>
          </cell>
          <cell r="J945">
            <v>0.13167695628168449</v>
          </cell>
          <cell r="K945">
            <v>0.13367609254498714</v>
          </cell>
          <cell r="L945">
            <v>0.13411143206599527</v>
          </cell>
          <cell r="M945">
            <v>0.17613356776458092</v>
          </cell>
        </row>
        <row r="946">
          <cell r="A946">
            <v>16025</v>
          </cell>
          <cell r="B946" t="str">
            <v>16025</v>
          </cell>
          <cell r="C946" t="str">
            <v>GE</v>
          </cell>
          <cell r="D946" t="str">
            <v>GENOVA</v>
          </cell>
          <cell r="E946" t="str">
            <v>LIGURIA</v>
          </cell>
          <cell r="F946" t="str">
            <v>Nord-Ovest</v>
          </cell>
          <cell r="G946">
            <v>404</v>
          </cell>
          <cell r="H946">
            <v>225</v>
          </cell>
          <cell r="I946">
            <v>24</v>
          </cell>
          <cell r="J946">
            <v>0.13167695628168449</v>
          </cell>
          <cell r="K946">
            <v>0.10666666666666667</v>
          </cell>
          <cell r="L946">
            <v>0.13411143206599527</v>
          </cell>
          <cell r="M946">
            <v>0.17613356776458092</v>
          </cell>
        </row>
        <row r="947">
          <cell r="A947">
            <v>16026</v>
          </cell>
          <cell r="B947" t="str">
            <v>16026</v>
          </cell>
          <cell r="C947" t="str">
            <v>GE</v>
          </cell>
          <cell r="D947" t="str">
            <v>GENOVA</v>
          </cell>
          <cell r="E947" t="str">
            <v>LIGURIA</v>
          </cell>
          <cell r="F947" t="str">
            <v>Nord-Ovest</v>
          </cell>
          <cell r="G947">
            <v>1934</v>
          </cell>
          <cell r="H947">
            <v>898</v>
          </cell>
          <cell r="I947">
            <v>123</v>
          </cell>
          <cell r="J947">
            <v>0.13167695628168449</v>
          </cell>
          <cell r="K947">
            <v>0.13697104677060135</v>
          </cell>
          <cell r="L947">
            <v>0.13411143206599527</v>
          </cell>
          <cell r="M947">
            <v>0.17613356776458092</v>
          </cell>
        </row>
        <row r="948">
          <cell r="A948">
            <v>16027</v>
          </cell>
          <cell r="B948" t="str">
            <v>16027</v>
          </cell>
          <cell r="C948" t="str">
            <v>GE</v>
          </cell>
          <cell r="D948" t="str">
            <v>GENOVA</v>
          </cell>
          <cell r="E948" t="str">
            <v>LIGURIA</v>
          </cell>
          <cell r="F948" t="str">
            <v>Nord-Ovest</v>
          </cell>
          <cell r="G948">
            <v>154</v>
          </cell>
          <cell r="H948">
            <v>104</v>
          </cell>
          <cell r="I948">
            <v>3</v>
          </cell>
          <cell r="J948">
            <v>0.13167695628168449</v>
          </cell>
          <cell r="K948">
            <v>2.8846153846153848E-2</v>
          </cell>
          <cell r="L948">
            <v>0.13411143206599527</v>
          </cell>
          <cell r="M948">
            <v>0.17613356776458092</v>
          </cell>
        </row>
        <row r="949">
          <cell r="A949">
            <v>16028</v>
          </cell>
          <cell r="B949" t="str">
            <v>16028</v>
          </cell>
          <cell r="C949" t="str">
            <v>GE</v>
          </cell>
          <cell r="D949" t="str">
            <v>GENOVA</v>
          </cell>
          <cell r="E949" t="str">
            <v>LIGURIA</v>
          </cell>
          <cell r="F949" t="str">
            <v>Nord-Ovest</v>
          </cell>
          <cell r="G949">
            <v>608</v>
          </cell>
          <cell r="H949">
            <v>356</v>
          </cell>
          <cell r="I949">
            <v>29</v>
          </cell>
          <cell r="J949">
            <v>0.13167695628168449</v>
          </cell>
          <cell r="K949">
            <v>8.1460674157303375E-2</v>
          </cell>
          <cell r="L949">
            <v>0.13411143206599527</v>
          </cell>
          <cell r="M949">
            <v>0.17613356776458092</v>
          </cell>
        </row>
        <row r="950">
          <cell r="A950">
            <v>16029</v>
          </cell>
          <cell r="B950" t="str">
            <v>16029</v>
          </cell>
          <cell r="C950" t="str">
            <v>GE</v>
          </cell>
          <cell r="D950" t="str">
            <v>GENOVA</v>
          </cell>
          <cell r="E950" t="str">
            <v>LIGURIA</v>
          </cell>
          <cell r="F950" t="str">
            <v>Nord-Ovest</v>
          </cell>
          <cell r="G950">
            <v>2305</v>
          </cell>
          <cell r="H950">
            <v>1245</v>
          </cell>
          <cell r="I950">
            <v>114</v>
          </cell>
          <cell r="J950">
            <v>0.13167695628168449</v>
          </cell>
          <cell r="K950">
            <v>9.1566265060240959E-2</v>
          </cell>
          <cell r="L950">
            <v>0.13411143206599527</v>
          </cell>
          <cell r="M950">
            <v>0.17613356776458092</v>
          </cell>
        </row>
        <row r="951">
          <cell r="A951">
            <v>16030</v>
          </cell>
          <cell r="B951" t="str">
            <v>16030</v>
          </cell>
          <cell r="C951" t="str">
            <v>GE</v>
          </cell>
          <cell r="D951" t="str">
            <v>GENOVA</v>
          </cell>
          <cell r="E951" t="str">
            <v>LIGURIA</v>
          </cell>
          <cell r="F951" t="str">
            <v>Nord-Ovest</v>
          </cell>
          <cell r="G951">
            <v>28792</v>
          </cell>
          <cell r="H951">
            <v>11969</v>
          </cell>
          <cell r="I951">
            <v>2578</v>
          </cell>
          <cell r="J951">
            <v>0.13167695628168449</v>
          </cell>
          <cell r="K951">
            <v>0.21538975687191914</v>
          </cell>
          <cell r="L951">
            <v>0.13411143206599527</v>
          </cell>
          <cell r="M951">
            <v>0.17613356776458092</v>
          </cell>
        </row>
        <row r="952">
          <cell r="A952">
            <v>16031</v>
          </cell>
          <cell r="B952" t="str">
            <v>16031</v>
          </cell>
          <cell r="C952" t="str">
            <v>GE</v>
          </cell>
          <cell r="D952" t="str">
            <v>GENOVA</v>
          </cell>
          <cell r="E952" t="str">
            <v>LIGURIA</v>
          </cell>
          <cell r="F952" t="str">
            <v>Nord-Ovest</v>
          </cell>
          <cell r="G952">
            <v>4553</v>
          </cell>
          <cell r="H952">
            <v>1985</v>
          </cell>
          <cell r="I952">
            <v>451</v>
          </cell>
          <cell r="J952">
            <v>0.13167695628168449</v>
          </cell>
          <cell r="K952">
            <v>0.22720403022670024</v>
          </cell>
          <cell r="L952">
            <v>0.13411143206599527</v>
          </cell>
          <cell r="M952">
            <v>0.17613356776458092</v>
          </cell>
        </row>
        <row r="953">
          <cell r="A953">
            <v>16032</v>
          </cell>
          <cell r="B953" t="str">
            <v>16032</v>
          </cell>
          <cell r="C953" t="str">
            <v>GE</v>
          </cell>
          <cell r="D953" t="str">
            <v>GENOVA</v>
          </cell>
          <cell r="E953" t="str">
            <v>LIGURIA</v>
          </cell>
          <cell r="F953" t="str">
            <v>Nord-Ovest</v>
          </cell>
          <cell r="G953">
            <v>5878</v>
          </cell>
          <cell r="H953">
            <v>2456</v>
          </cell>
          <cell r="I953">
            <v>349</v>
          </cell>
          <cell r="J953">
            <v>0.13167695628168449</v>
          </cell>
          <cell r="K953">
            <v>0.14210097719869708</v>
          </cell>
          <cell r="L953">
            <v>0.13411143206599527</v>
          </cell>
          <cell r="M953">
            <v>0.17613356776458092</v>
          </cell>
        </row>
        <row r="954">
          <cell r="A954">
            <v>16033</v>
          </cell>
          <cell r="B954" t="str">
            <v>16033</v>
          </cell>
          <cell r="C954" t="str">
            <v>GE</v>
          </cell>
          <cell r="D954" t="str">
            <v>GENOVA</v>
          </cell>
          <cell r="E954" t="str">
            <v>LIGURIA</v>
          </cell>
          <cell r="F954" t="str">
            <v>Nord-Ovest</v>
          </cell>
          <cell r="G954">
            <v>13403</v>
          </cell>
          <cell r="H954">
            <v>5800</v>
          </cell>
          <cell r="I954">
            <v>825</v>
          </cell>
          <cell r="J954">
            <v>0.13167695628168449</v>
          </cell>
          <cell r="K954">
            <v>0.14224137931034483</v>
          </cell>
          <cell r="L954">
            <v>0.13411143206599527</v>
          </cell>
          <cell r="M954">
            <v>0.17613356776458092</v>
          </cell>
        </row>
        <row r="955">
          <cell r="A955">
            <v>16034</v>
          </cell>
          <cell r="B955" t="str">
            <v>16034</v>
          </cell>
          <cell r="C955" t="str">
            <v>GE</v>
          </cell>
          <cell r="D955" t="str">
            <v>GENOVA</v>
          </cell>
          <cell r="E955" t="str">
            <v>LIGURIA</v>
          </cell>
          <cell r="F955" t="str">
            <v>Nord-Ovest</v>
          </cell>
          <cell r="G955">
            <v>608</v>
          </cell>
          <cell r="H955">
            <v>278</v>
          </cell>
          <cell r="I955">
            <v>114</v>
          </cell>
          <cell r="J955">
            <v>0.13167695628168449</v>
          </cell>
          <cell r="K955">
            <v>0.41007194244604317</v>
          </cell>
          <cell r="L955">
            <v>0.13411143206599527</v>
          </cell>
          <cell r="M955">
            <v>0.17613356776458092</v>
          </cell>
        </row>
        <row r="956">
          <cell r="A956">
            <v>16035</v>
          </cell>
          <cell r="B956" t="str">
            <v>16035</v>
          </cell>
          <cell r="C956" t="str">
            <v>GE</v>
          </cell>
          <cell r="D956" t="str">
            <v>GENOVA</v>
          </cell>
          <cell r="E956" t="str">
            <v>LIGURIA</v>
          </cell>
          <cell r="F956" t="str">
            <v>Nord-Ovest</v>
          </cell>
          <cell r="G956">
            <v>27545</v>
          </cell>
          <cell r="H956">
            <v>12264</v>
          </cell>
          <cell r="I956">
            <v>2088</v>
          </cell>
          <cell r="J956">
            <v>0.13167695628168449</v>
          </cell>
          <cell r="K956">
            <v>0.17025440313111545</v>
          </cell>
          <cell r="L956">
            <v>0.13411143206599527</v>
          </cell>
          <cell r="M956">
            <v>0.17613356776458092</v>
          </cell>
        </row>
        <row r="957">
          <cell r="A957">
            <v>16036</v>
          </cell>
          <cell r="B957" t="str">
            <v>16036</v>
          </cell>
          <cell r="C957" t="str">
            <v>GE</v>
          </cell>
          <cell r="D957" t="str">
            <v>GENOVA</v>
          </cell>
          <cell r="E957" t="str">
            <v>LIGURIA</v>
          </cell>
          <cell r="F957" t="str">
            <v>Nord-Ovest</v>
          </cell>
          <cell r="G957">
            <v>10147</v>
          </cell>
          <cell r="H957">
            <v>4185</v>
          </cell>
          <cell r="I957">
            <v>879</v>
          </cell>
          <cell r="J957">
            <v>0.13167695628168449</v>
          </cell>
          <cell r="K957">
            <v>0.21003584229390682</v>
          </cell>
          <cell r="L957">
            <v>0.13411143206599527</v>
          </cell>
          <cell r="M957">
            <v>0.17613356776458092</v>
          </cell>
        </row>
        <row r="958">
          <cell r="A958">
            <v>16038</v>
          </cell>
          <cell r="B958" t="str">
            <v>16038</v>
          </cell>
          <cell r="C958" t="str">
            <v>GE</v>
          </cell>
          <cell r="D958" t="str">
            <v>GENOVA</v>
          </cell>
          <cell r="E958" t="str">
            <v>LIGURIA</v>
          </cell>
          <cell r="F958" t="str">
            <v>Nord-Ovest</v>
          </cell>
          <cell r="G958">
            <v>10902</v>
          </cell>
          <cell r="H958">
            <v>4553</v>
          </cell>
          <cell r="I958">
            <v>1053</v>
          </cell>
          <cell r="J958">
            <v>0.13167695628168449</v>
          </cell>
          <cell r="K958">
            <v>0.23127608170437075</v>
          </cell>
          <cell r="L958">
            <v>0.13411143206599527</v>
          </cell>
          <cell r="M958">
            <v>0.17613356776458092</v>
          </cell>
        </row>
        <row r="959">
          <cell r="A959">
            <v>16039</v>
          </cell>
          <cell r="B959" t="str">
            <v>16039</v>
          </cell>
          <cell r="C959" t="str">
            <v>GE</v>
          </cell>
          <cell r="D959" t="str">
            <v>GENOVA</v>
          </cell>
          <cell r="E959" t="str">
            <v>LIGURIA</v>
          </cell>
          <cell r="F959" t="str">
            <v>Nord-Ovest</v>
          </cell>
          <cell r="G959">
            <v>20470</v>
          </cell>
          <cell r="H959">
            <v>8222</v>
          </cell>
          <cell r="I959">
            <v>1230</v>
          </cell>
          <cell r="J959">
            <v>0.13167695628168449</v>
          </cell>
          <cell r="K959">
            <v>0.14959863780102164</v>
          </cell>
          <cell r="L959">
            <v>0.13411143206599527</v>
          </cell>
          <cell r="M959">
            <v>0.17613356776458092</v>
          </cell>
        </row>
        <row r="960">
          <cell r="A960">
            <v>16040</v>
          </cell>
          <cell r="B960" t="str">
            <v>16040</v>
          </cell>
          <cell r="C960" t="str">
            <v>GE</v>
          </cell>
          <cell r="D960" t="str">
            <v>GENOVA</v>
          </cell>
          <cell r="E960" t="str">
            <v>LIGURIA</v>
          </cell>
          <cell r="F960" t="str">
            <v>Nord-Ovest</v>
          </cell>
          <cell r="G960">
            <v>8793</v>
          </cell>
          <cell r="H960">
            <v>3849</v>
          </cell>
          <cell r="I960">
            <v>687</v>
          </cell>
          <cell r="J960">
            <v>0.13167695628168449</v>
          </cell>
          <cell r="K960">
            <v>0.17848791893998442</v>
          </cell>
          <cell r="L960">
            <v>0.13411143206599527</v>
          </cell>
          <cell r="M960">
            <v>0.17613356776458092</v>
          </cell>
        </row>
        <row r="961">
          <cell r="A961">
            <v>16041</v>
          </cell>
          <cell r="B961" t="str">
            <v>16041</v>
          </cell>
          <cell r="C961" t="str">
            <v>GE</v>
          </cell>
          <cell r="D961" t="str">
            <v>GENOVA</v>
          </cell>
          <cell r="E961" t="str">
            <v>LIGURIA</v>
          </cell>
          <cell r="F961" t="str">
            <v>Nord-Ovest</v>
          </cell>
          <cell r="G961">
            <v>2145</v>
          </cell>
          <cell r="H961">
            <v>1009</v>
          </cell>
          <cell r="I961">
            <v>113</v>
          </cell>
          <cell r="J961">
            <v>0.13167695628168449</v>
          </cell>
          <cell r="K961">
            <v>0.11199207135777998</v>
          </cell>
          <cell r="L961">
            <v>0.13411143206599527</v>
          </cell>
          <cell r="M961">
            <v>0.17613356776458092</v>
          </cell>
        </row>
        <row r="962">
          <cell r="A962">
            <v>16042</v>
          </cell>
          <cell r="B962" t="str">
            <v>16042</v>
          </cell>
          <cell r="C962" t="str">
            <v>GE</v>
          </cell>
          <cell r="D962" t="str">
            <v>GENOVA</v>
          </cell>
          <cell r="E962" t="str">
            <v>LIGURIA</v>
          </cell>
          <cell r="F962" t="str">
            <v>Nord-Ovest</v>
          </cell>
          <cell r="G962">
            <v>3029</v>
          </cell>
          <cell r="H962">
            <v>1216</v>
          </cell>
          <cell r="I962">
            <v>201</v>
          </cell>
          <cell r="J962">
            <v>0.13167695628168449</v>
          </cell>
          <cell r="K962">
            <v>0.16529605263157895</v>
          </cell>
          <cell r="L962">
            <v>0.13411143206599527</v>
          </cell>
          <cell r="M962">
            <v>0.17613356776458092</v>
          </cell>
        </row>
        <row r="963">
          <cell r="A963">
            <v>16043</v>
          </cell>
          <cell r="B963" t="str">
            <v>16043</v>
          </cell>
          <cell r="C963" t="str">
            <v>GE</v>
          </cell>
          <cell r="D963" t="str">
            <v>GENOVA</v>
          </cell>
          <cell r="E963" t="str">
            <v>LIGURIA</v>
          </cell>
          <cell r="F963" t="str">
            <v>Nord-Ovest</v>
          </cell>
          <cell r="G963">
            <v>28584</v>
          </cell>
          <cell r="H963">
            <v>12254</v>
          </cell>
          <cell r="I963">
            <v>1976</v>
          </cell>
          <cell r="J963">
            <v>0.13167695628168449</v>
          </cell>
          <cell r="K963">
            <v>0.1612534682552636</v>
          </cell>
          <cell r="L963">
            <v>0.13411143206599527</v>
          </cell>
          <cell r="M963">
            <v>0.17613356776458092</v>
          </cell>
        </row>
        <row r="964">
          <cell r="A964">
            <v>16044</v>
          </cell>
          <cell r="B964" t="str">
            <v>16044</v>
          </cell>
          <cell r="C964" t="str">
            <v>GE</v>
          </cell>
          <cell r="D964" t="str">
            <v>GENOVA</v>
          </cell>
          <cell r="E964" t="str">
            <v>LIGURIA</v>
          </cell>
          <cell r="F964" t="str">
            <v>Nord-Ovest</v>
          </cell>
          <cell r="G964">
            <v>2571</v>
          </cell>
          <cell r="H964">
            <v>980</v>
          </cell>
          <cell r="I964">
            <v>161</v>
          </cell>
          <cell r="J964">
            <v>0.13167695628168449</v>
          </cell>
          <cell r="K964">
            <v>0.16428571428571428</v>
          </cell>
          <cell r="L964">
            <v>0.13411143206599527</v>
          </cell>
          <cell r="M964">
            <v>0.17613356776458092</v>
          </cell>
        </row>
        <row r="965">
          <cell r="A965">
            <v>16045</v>
          </cell>
          <cell r="B965" t="str">
            <v>16045</v>
          </cell>
          <cell r="C965" t="str">
            <v>GE</v>
          </cell>
          <cell r="D965" t="str">
            <v>GENOVA</v>
          </cell>
          <cell r="E965" t="str">
            <v>LIGURIA</v>
          </cell>
          <cell r="F965" t="str">
            <v>Nord-Ovest</v>
          </cell>
          <cell r="G965">
            <v>547</v>
          </cell>
          <cell r="H965">
            <v>253</v>
          </cell>
          <cell r="I965">
            <v>26</v>
          </cell>
          <cell r="J965">
            <v>0.13167695628168449</v>
          </cell>
          <cell r="K965">
            <v>0.10276679841897234</v>
          </cell>
          <cell r="L965">
            <v>0.13411143206599527</v>
          </cell>
          <cell r="M965">
            <v>0.17613356776458092</v>
          </cell>
        </row>
        <row r="966">
          <cell r="A966">
            <v>16046</v>
          </cell>
          <cell r="B966" t="str">
            <v>16046</v>
          </cell>
          <cell r="C966" t="str">
            <v>GE</v>
          </cell>
          <cell r="D966" t="str">
            <v>GENOVA</v>
          </cell>
          <cell r="E966" t="str">
            <v>LIGURIA</v>
          </cell>
          <cell r="F966" t="str">
            <v>Nord-Ovest</v>
          </cell>
          <cell r="G966">
            <v>1232</v>
          </cell>
          <cell r="H966">
            <v>535</v>
          </cell>
          <cell r="I966">
            <v>85</v>
          </cell>
          <cell r="J966">
            <v>0.13167695628168449</v>
          </cell>
          <cell r="K966">
            <v>0.15887850467289719</v>
          </cell>
          <cell r="L966">
            <v>0.13411143206599527</v>
          </cell>
          <cell r="M966">
            <v>0.17613356776458092</v>
          </cell>
        </row>
        <row r="967">
          <cell r="A967">
            <v>16047</v>
          </cell>
          <cell r="B967" t="str">
            <v>16047</v>
          </cell>
          <cell r="C967" t="str">
            <v>GE</v>
          </cell>
          <cell r="D967" t="str">
            <v>GENOVA</v>
          </cell>
          <cell r="E967" t="str">
            <v>LIGURIA</v>
          </cell>
          <cell r="F967" t="str">
            <v>Nord-Ovest</v>
          </cell>
          <cell r="G967">
            <v>2460</v>
          </cell>
          <cell r="H967">
            <v>1068</v>
          </cell>
          <cell r="I967">
            <v>126</v>
          </cell>
          <cell r="J967">
            <v>0.13167695628168449</v>
          </cell>
          <cell r="K967">
            <v>0.11797752808988764</v>
          </cell>
          <cell r="L967">
            <v>0.13411143206599527</v>
          </cell>
          <cell r="M967">
            <v>0.17613356776458092</v>
          </cell>
        </row>
        <row r="968">
          <cell r="A968">
            <v>16048</v>
          </cell>
          <cell r="B968" t="str">
            <v>16048</v>
          </cell>
          <cell r="C968" t="str">
            <v>GE</v>
          </cell>
          <cell r="D968" t="str">
            <v>GENOVA</v>
          </cell>
          <cell r="E968" t="str">
            <v>LIGURIA</v>
          </cell>
          <cell r="F968" t="str">
            <v>Nord-Ovest</v>
          </cell>
          <cell r="G968">
            <v>1560</v>
          </cell>
          <cell r="H968">
            <v>794</v>
          </cell>
          <cell r="I968">
            <v>25</v>
          </cell>
          <cell r="J968">
            <v>0.13167695628168449</v>
          </cell>
          <cell r="K968">
            <v>3.1486146095717885E-2</v>
          </cell>
          <cell r="L968">
            <v>0.13411143206599527</v>
          </cell>
          <cell r="M968">
            <v>0.17613356776458092</v>
          </cell>
        </row>
        <row r="969">
          <cell r="A969">
            <v>16049</v>
          </cell>
          <cell r="B969" t="str">
            <v>16049</v>
          </cell>
          <cell r="C969" t="str">
            <v>GE</v>
          </cell>
          <cell r="D969" t="str">
            <v>GENOVA</v>
          </cell>
          <cell r="E969" t="str">
            <v>LIGURIA</v>
          </cell>
          <cell r="F969" t="str">
            <v>Nord-Ovest</v>
          </cell>
          <cell r="G969">
            <v>1355</v>
          </cell>
          <cell r="H969">
            <v>571</v>
          </cell>
          <cell r="I969">
            <v>44</v>
          </cell>
          <cell r="J969">
            <v>0.13167695628168449</v>
          </cell>
          <cell r="K969">
            <v>7.7057793345008757E-2</v>
          </cell>
          <cell r="L969">
            <v>0.13411143206599527</v>
          </cell>
          <cell r="M969">
            <v>0.17613356776458092</v>
          </cell>
        </row>
        <row r="970">
          <cell r="A970">
            <v>16100</v>
          </cell>
          <cell r="B970" t="str">
            <v>16100</v>
          </cell>
          <cell r="C970" t="str">
            <v>GE</v>
          </cell>
          <cell r="D970" t="str">
            <v>GENOVA</v>
          </cell>
          <cell r="E970" t="str">
            <v>LIGURIA</v>
          </cell>
          <cell r="F970" t="str">
            <v>Nord-Ovest</v>
          </cell>
          <cell r="G970">
            <v>0</v>
          </cell>
          <cell r="H970">
            <v>0</v>
          </cell>
          <cell r="I970">
            <v>136</v>
          </cell>
          <cell r="J970">
            <v>0.13167695628168449</v>
          </cell>
          <cell r="L970">
            <v>0.13411143206599527</v>
          </cell>
          <cell r="M970">
            <v>0.17613356776458092</v>
          </cell>
        </row>
        <row r="971">
          <cell r="A971">
            <v>16121</v>
          </cell>
          <cell r="B971" t="str">
            <v>16121</v>
          </cell>
          <cell r="C971" t="str">
            <v>GE</v>
          </cell>
          <cell r="D971" t="str">
            <v>GENOVA</v>
          </cell>
          <cell r="E971" t="str">
            <v>LIGURIA</v>
          </cell>
          <cell r="F971" t="str">
            <v>Nord-Ovest</v>
          </cell>
          <cell r="G971">
            <v>4439</v>
          </cell>
          <cell r="H971">
            <v>1976</v>
          </cell>
          <cell r="I971">
            <v>417</v>
          </cell>
          <cell r="J971">
            <v>0.13167695628168449</v>
          </cell>
          <cell r="K971">
            <v>0.21103238866396762</v>
          </cell>
          <cell r="L971">
            <v>0.13411143206599527</v>
          </cell>
          <cell r="M971">
            <v>0.17613356776458092</v>
          </cell>
        </row>
        <row r="972">
          <cell r="A972">
            <v>16122</v>
          </cell>
          <cell r="B972" t="str">
            <v>16122</v>
          </cell>
          <cell r="C972" t="str">
            <v>GE</v>
          </cell>
          <cell r="D972" t="str">
            <v>GENOVA</v>
          </cell>
          <cell r="E972" t="str">
            <v>LIGURIA</v>
          </cell>
          <cell r="F972" t="str">
            <v>Nord-Ovest</v>
          </cell>
          <cell r="G972">
            <v>12340</v>
          </cell>
          <cell r="H972">
            <v>4938</v>
          </cell>
          <cell r="I972">
            <v>756</v>
          </cell>
          <cell r="J972">
            <v>0.13167695628168449</v>
          </cell>
          <cell r="K972">
            <v>0.15309842041312272</v>
          </cell>
          <cell r="L972">
            <v>0.13411143206599527</v>
          </cell>
          <cell r="M972">
            <v>0.17613356776458092</v>
          </cell>
        </row>
        <row r="973">
          <cell r="A973">
            <v>16123</v>
          </cell>
          <cell r="B973" t="str">
            <v>16123</v>
          </cell>
          <cell r="C973" t="str">
            <v>GE</v>
          </cell>
          <cell r="D973" t="str">
            <v>GENOVA</v>
          </cell>
          <cell r="E973" t="str">
            <v>LIGURIA</v>
          </cell>
          <cell r="F973" t="str">
            <v>Nord-Ovest</v>
          </cell>
          <cell r="G973">
            <v>7139</v>
          </cell>
          <cell r="H973">
            <v>3731</v>
          </cell>
          <cell r="I973">
            <v>346</v>
          </cell>
          <cell r="J973">
            <v>0.13167695628168449</v>
          </cell>
          <cell r="K973">
            <v>9.2736531760922003E-2</v>
          </cell>
          <cell r="L973">
            <v>0.13411143206599527</v>
          </cell>
          <cell r="M973">
            <v>0.17613356776458092</v>
          </cell>
        </row>
        <row r="974">
          <cell r="A974">
            <v>16124</v>
          </cell>
          <cell r="B974" t="str">
            <v>16124</v>
          </cell>
          <cell r="C974" t="str">
            <v>GE</v>
          </cell>
          <cell r="D974" t="str">
            <v>GENOVA</v>
          </cell>
          <cell r="E974" t="str">
            <v>LIGURIA</v>
          </cell>
          <cell r="F974" t="str">
            <v>Nord-Ovest</v>
          </cell>
          <cell r="G974">
            <v>8679</v>
          </cell>
          <cell r="H974">
            <v>4095</v>
          </cell>
          <cell r="I974">
            <v>369</v>
          </cell>
          <cell r="J974">
            <v>0.13167695628168449</v>
          </cell>
          <cell r="K974">
            <v>9.0109890109890109E-2</v>
          </cell>
          <cell r="L974">
            <v>0.13411143206599527</v>
          </cell>
          <cell r="M974">
            <v>0.17613356776458092</v>
          </cell>
        </row>
        <row r="975">
          <cell r="A975">
            <v>16125</v>
          </cell>
          <cell r="B975" t="str">
            <v>16125</v>
          </cell>
          <cell r="C975" t="str">
            <v>GE</v>
          </cell>
          <cell r="D975" t="str">
            <v>GENOVA</v>
          </cell>
          <cell r="E975" t="str">
            <v>LIGURIA</v>
          </cell>
          <cell r="F975" t="str">
            <v>Nord-Ovest</v>
          </cell>
          <cell r="G975">
            <v>6613</v>
          </cell>
          <cell r="H975">
            <v>2576</v>
          </cell>
          <cell r="I975">
            <v>435</v>
          </cell>
          <cell r="J975">
            <v>0.13167695628168449</v>
          </cell>
          <cell r="K975">
            <v>0.16886645962732919</v>
          </cell>
          <cell r="L975">
            <v>0.13411143206599527</v>
          </cell>
          <cell r="M975">
            <v>0.17613356776458092</v>
          </cell>
        </row>
        <row r="976">
          <cell r="A976">
            <v>16126</v>
          </cell>
          <cell r="B976" t="str">
            <v>16126</v>
          </cell>
          <cell r="C976" t="str">
            <v>GE</v>
          </cell>
          <cell r="D976" t="str">
            <v>GENOVA</v>
          </cell>
          <cell r="E976" t="str">
            <v>LIGURIA</v>
          </cell>
          <cell r="F976" t="str">
            <v>Nord-Ovest</v>
          </cell>
          <cell r="G976">
            <v>10060</v>
          </cell>
          <cell r="H976">
            <v>4356</v>
          </cell>
          <cell r="I976">
            <v>456</v>
          </cell>
          <cell r="J976">
            <v>0.13167695628168449</v>
          </cell>
          <cell r="K976">
            <v>0.1046831955922865</v>
          </cell>
          <cell r="L976">
            <v>0.13411143206599527</v>
          </cell>
          <cell r="M976">
            <v>0.17613356776458092</v>
          </cell>
        </row>
        <row r="977">
          <cell r="A977">
            <v>16127</v>
          </cell>
          <cell r="B977" t="str">
            <v>16127</v>
          </cell>
          <cell r="C977" t="str">
            <v>GE</v>
          </cell>
          <cell r="D977" t="str">
            <v>GENOVA</v>
          </cell>
          <cell r="E977" t="str">
            <v>LIGURIA</v>
          </cell>
          <cell r="F977" t="str">
            <v>Nord-Ovest</v>
          </cell>
          <cell r="G977">
            <v>17300</v>
          </cell>
          <cell r="H977">
            <v>6755</v>
          </cell>
          <cell r="I977">
            <v>802</v>
          </cell>
          <cell r="J977">
            <v>0.13167695628168449</v>
          </cell>
          <cell r="K977">
            <v>0.11872686898593635</v>
          </cell>
          <cell r="L977">
            <v>0.13411143206599527</v>
          </cell>
          <cell r="M977">
            <v>0.17613356776458092</v>
          </cell>
        </row>
        <row r="978">
          <cell r="A978">
            <v>16128</v>
          </cell>
          <cell r="B978" t="str">
            <v>16128</v>
          </cell>
          <cell r="C978" t="str">
            <v>GE</v>
          </cell>
          <cell r="D978" t="str">
            <v>GENOVA</v>
          </cell>
          <cell r="E978" t="str">
            <v>LIGURIA</v>
          </cell>
          <cell r="F978" t="str">
            <v>Nord-Ovest</v>
          </cell>
          <cell r="G978">
            <v>10972</v>
          </cell>
          <cell r="H978">
            <v>4628</v>
          </cell>
          <cell r="I978">
            <v>652</v>
          </cell>
          <cell r="J978">
            <v>0.13167695628168449</v>
          </cell>
          <cell r="K978">
            <v>0.14088159031979255</v>
          </cell>
          <cell r="L978">
            <v>0.13411143206599527</v>
          </cell>
          <cell r="M978">
            <v>0.17613356776458092</v>
          </cell>
        </row>
        <row r="979">
          <cell r="A979">
            <v>16129</v>
          </cell>
          <cell r="B979" t="str">
            <v>16129</v>
          </cell>
          <cell r="C979" t="str">
            <v>GE</v>
          </cell>
          <cell r="D979" t="str">
            <v>GENOVA</v>
          </cell>
          <cell r="E979" t="str">
            <v>LIGURIA</v>
          </cell>
          <cell r="F979" t="str">
            <v>Nord-Ovest</v>
          </cell>
          <cell r="G979">
            <v>16467</v>
          </cell>
          <cell r="H979">
            <v>7187</v>
          </cell>
          <cell r="I979">
            <v>794</v>
          </cell>
          <cell r="J979">
            <v>0.13167695628168449</v>
          </cell>
          <cell r="K979">
            <v>0.11047725059134549</v>
          </cell>
          <cell r="L979">
            <v>0.13411143206599527</v>
          </cell>
          <cell r="M979">
            <v>0.17613356776458092</v>
          </cell>
        </row>
        <row r="980">
          <cell r="A980">
            <v>16131</v>
          </cell>
          <cell r="B980" t="str">
            <v>16131</v>
          </cell>
          <cell r="C980" t="str">
            <v>GE</v>
          </cell>
          <cell r="D980" t="str">
            <v>GENOVA</v>
          </cell>
          <cell r="E980" t="str">
            <v>LIGURIA</v>
          </cell>
          <cell r="F980" t="str">
            <v>Nord-Ovest</v>
          </cell>
          <cell r="G980">
            <v>14323</v>
          </cell>
          <cell r="H980">
            <v>5975</v>
          </cell>
          <cell r="I980">
            <v>696</v>
          </cell>
          <cell r="J980">
            <v>0.13167695628168449</v>
          </cell>
          <cell r="K980">
            <v>0.11648535564853557</v>
          </cell>
          <cell r="L980">
            <v>0.13411143206599527</v>
          </cell>
          <cell r="M980">
            <v>0.17613356776458092</v>
          </cell>
        </row>
        <row r="981">
          <cell r="A981">
            <v>16132</v>
          </cell>
          <cell r="B981" t="str">
            <v>16132</v>
          </cell>
          <cell r="C981" t="str">
            <v>GE</v>
          </cell>
          <cell r="D981" t="str">
            <v>GENOVA</v>
          </cell>
          <cell r="E981" t="str">
            <v>LIGURIA</v>
          </cell>
          <cell r="F981" t="str">
            <v>Nord-Ovest</v>
          </cell>
          <cell r="G981">
            <v>22421</v>
          </cell>
          <cell r="H981">
            <v>9226</v>
          </cell>
          <cell r="I981">
            <v>939</v>
          </cell>
          <cell r="J981">
            <v>0.13167695628168449</v>
          </cell>
          <cell r="K981">
            <v>0.10177758508562758</v>
          </cell>
          <cell r="L981">
            <v>0.13411143206599527</v>
          </cell>
          <cell r="M981">
            <v>0.17613356776458092</v>
          </cell>
        </row>
        <row r="982">
          <cell r="A982">
            <v>16133</v>
          </cell>
          <cell r="B982" t="str">
            <v>16133</v>
          </cell>
          <cell r="C982" t="str">
            <v>GE</v>
          </cell>
          <cell r="D982" t="str">
            <v>GENOVA</v>
          </cell>
          <cell r="E982" t="str">
            <v>LIGURIA</v>
          </cell>
          <cell r="F982" t="str">
            <v>Nord-Ovest</v>
          </cell>
          <cell r="G982">
            <v>12214</v>
          </cell>
          <cell r="H982">
            <v>5044</v>
          </cell>
          <cell r="I982">
            <v>817</v>
          </cell>
          <cell r="J982">
            <v>0.13167695628168449</v>
          </cell>
          <cell r="K982">
            <v>0.16197462331482951</v>
          </cell>
          <cell r="L982">
            <v>0.13411143206599527</v>
          </cell>
          <cell r="M982">
            <v>0.17613356776458092</v>
          </cell>
        </row>
        <row r="983">
          <cell r="A983">
            <v>16134</v>
          </cell>
          <cell r="B983" t="str">
            <v>16134</v>
          </cell>
          <cell r="C983" t="str">
            <v>GE</v>
          </cell>
          <cell r="D983" t="str">
            <v>GENOVA</v>
          </cell>
          <cell r="E983" t="str">
            <v>LIGURIA</v>
          </cell>
          <cell r="F983" t="str">
            <v>Nord-Ovest</v>
          </cell>
          <cell r="G983">
            <v>21285</v>
          </cell>
          <cell r="H983">
            <v>8413</v>
          </cell>
          <cell r="I983">
            <v>954</v>
          </cell>
          <cell r="J983">
            <v>0.13167695628168449</v>
          </cell>
          <cell r="K983">
            <v>0.11339593486271247</v>
          </cell>
          <cell r="L983">
            <v>0.13411143206599527</v>
          </cell>
          <cell r="M983">
            <v>0.17613356776458092</v>
          </cell>
        </row>
        <row r="984">
          <cell r="A984">
            <v>16135</v>
          </cell>
          <cell r="B984" t="str">
            <v>16135</v>
          </cell>
          <cell r="C984" t="str">
            <v>GE</v>
          </cell>
          <cell r="D984" t="str">
            <v>GENOVA</v>
          </cell>
          <cell r="E984" t="str">
            <v>LIGURIA</v>
          </cell>
          <cell r="F984" t="str">
            <v>Nord-Ovest</v>
          </cell>
          <cell r="G984">
            <v>6757</v>
          </cell>
          <cell r="H984">
            <v>2798</v>
          </cell>
          <cell r="I984">
            <v>322</v>
          </cell>
          <cell r="J984">
            <v>0.13167695628168449</v>
          </cell>
          <cell r="K984">
            <v>0.11508220157255182</v>
          </cell>
          <cell r="L984">
            <v>0.13411143206599527</v>
          </cell>
          <cell r="M984">
            <v>0.17613356776458092</v>
          </cell>
        </row>
        <row r="985">
          <cell r="A985">
            <v>16136</v>
          </cell>
          <cell r="B985" t="str">
            <v>16136</v>
          </cell>
          <cell r="C985" t="str">
            <v>GE</v>
          </cell>
          <cell r="D985" t="str">
            <v>GENOVA</v>
          </cell>
          <cell r="E985" t="str">
            <v>LIGURIA</v>
          </cell>
          <cell r="F985" t="str">
            <v>Nord-Ovest</v>
          </cell>
          <cell r="G985">
            <v>16137</v>
          </cell>
          <cell r="H985">
            <v>6370</v>
          </cell>
          <cell r="I985">
            <v>821</v>
          </cell>
          <cell r="J985">
            <v>0.13167695628168449</v>
          </cell>
          <cell r="K985">
            <v>0.12888540031397175</v>
          </cell>
          <cell r="L985">
            <v>0.13411143206599527</v>
          </cell>
          <cell r="M985">
            <v>0.17613356776458092</v>
          </cell>
        </row>
        <row r="986">
          <cell r="A986">
            <v>16137</v>
          </cell>
          <cell r="B986" t="str">
            <v>16137</v>
          </cell>
          <cell r="C986" t="str">
            <v>GE</v>
          </cell>
          <cell r="D986" t="str">
            <v>GENOVA</v>
          </cell>
          <cell r="E986" t="str">
            <v>LIGURIA</v>
          </cell>
          <cell r="F986" t="str">
            <v>Nord-Ovest</v>
          </cell>
          <cell r="G986">
            <v>18474</v>
          </cell>
          <cell r="H986">
            <v>7917</v>
          </cell>
          <cell r="I986">
            <v>740</v>
          </cell>
          <cell r="J986">
            <v>0.13167695628168449</v>
          </cell>
          <cell r="K986">
            <v>9.346974864216244E-2</v>
          </cell>
          <cell r="L986">
            <v>0.13411143206599527</v>
          </cell>
          <cell r="M986">
            <v>0.17613356776458092</v>
          </cell>
        </row>
        <row r="987">
          <cell r="A987">
            <v>16138</v>
          </cell>
          <cell r="B987" t="str">
            <v>16138</v>
          </cell>
          <cell r="C987" t="str">
            <v>GE</v>
          </cell>
          <cell r="D987" t="str">
            <v>GENOVA</v>
          </cell>
          <cell r="E987" t="str">
            <v>LIGURIA</v>
          </cell>
          <cell r="F987" t="str">
            <v>Nord-Ovest</v>
          </cell>
          <cell r="G987">
            <v>22631</v>
          </cell>
          <cell r="H987">
            <v>9056</v>
          </cell>
          <cell r="I987">
            <v>1119</v>
          </cell>
          <cell r="J987">
            <v>0.13167695628168449</v>
          </cell>
          <cell r="K987">
            <v>0.12356448763250884</v>
          </cell>
          <cell r="L987">
            <v>0.13411143206599527</v>
          </cell>
          <cell r="M987">
            <v>0.17613356776458092</v>
          </cell>
        </row>
        <row r="988">
          <cell r="A988">
            <v>16139</v>
          </cell>
          <cell r="B988" t="str">
            <v>16139</v>
          </cell>
          <cell r="C988" t="str">
            <v>GE</v>
          </cell>
          <cell r="D988" t="str">
            <v>GENOVA</v>
          </cell>
          <cell r="E988" t="str">
            <v>LIGURIA</v>
          </cell>
          <cell r="F988" t="str">
            <v>Nord-Ovest</v>
          </cell>
          <cell r="G988">
            <v>15485</v>
          </cell>
          <cell r="H988">
            <v>6408</v>
          </cell>
          <cell r="I988">
            <v>576</v>
          </cell>
          <cell r="J988">
            <v>0.13167695628168449</v>
          </cell>
          <cell r="K988">
            <v>8.98876404494382E-2</v>
          </cell>
          <cell r="L988">
            <v>0.13411143206599527</v>
          </cell>
          <cell r="M988">
            <v>0.17613356776458092</v>
          </cell>
        </row>
        <row r="989">
          <cell r="A989">
            <v>16141</v>
          </cell>
          <cell r="B989" t="str">
            <v>16141</v>
          </cell>
          <cell r="C989" t="str">
            <v>GE</v>
          </cell>
          <cell r="D989" t="str">
            <v>GENOVA</v>
          </cell>
          <cell r="E989" t="str">
            <v>LIGURIA</v>
          </cell>
          <cell r="F989" t="str">
            <v>Nord-Ovest</v>
          </cell>
          <cell r="G989">
            <v>10452</v>
          </cell>
          <cell r="H989">
            <v>3943</v>
          </cell>
          <cell r="I989">
            <v>537</v>
          </cell>
          <cell r="J989">
            <v>0.13167695628168449</v>
          </cell>
          <cell r="K989">
            <v>0.13619071772761857</v>
          </cell>
          <cell r="L989">
            <v>0.13411143206599527</v>
          </cell>
          <cell r="M989">
            <v>0.17613356776458092</v>
          </cell>
        </row>
        <row r="990">
          <cell r="A990">
            <v>16142</v>
          </cell>
          <cell r="B990" t="str">
            <v>16142</v>
          </cell>
          <cell r="C990" t="str">
            <v>GE</v>
          </cell>
          <cell r="D990" t="str">
            <v>GENOVA</v>
          </cell>
          <cell r="E990" t="str">
            <v>LIGURIA</v>
          </cell>
          <cell r="F990" t="str">
            <v>Nord-Ovest</v>
          </cell>
          <cell r="G990">
            <v>22644</v>
          </cell>
          <cell r="H990">
            <v>9203</v>
          </cell>
          <cell r="I990">
            <v>770</v>
          </cell>
          <cell r="J990">
            <v>0.13167695628168449</v>
          </cell>
          <cell r="K990">
            <v>8.3668369010105395E-2</v>
          </cell>
          <cell r="L990">
            <v>0.13411143206599527</v>
          </cell>
          <cell r="M990">
            <v>0.17613356776458092</v>
          </cell>
        </row>
        <row r="991">
          <cell r="A991">
            <v>16143</v>
          </cell>
          <cell r="B991" t="str">
            <v>16143</v>
          </cell>
          <cell r="C991" t="str">
            <v>GE</v>
          </cell>
          <cell r="D991" t="str">
            <v>GENOVA</v>
          </cell>
          <cell r="E991" t="str">
            <v>LIGURIA</v>
          </cell>
          <cell r="F991" t="str">
            <v>Nord-Ovest</v>
          </cell>
          <cell r="G991">
            <v>25123</v>
          </cell>
          <cell r="H991">
            <v>10145</v>
          </cell>
          <cell r="I991">
            <v>968</v>
          </cell>
          <cell r="J991">
            <v>0.13167695628168449</v>
          </cell>
          <cell r="K991">
            <v>9.541646131099063E-2</v>
          </cell>
          <cell r="L991">
            <v>0.13411143206599527</v>
          </cell>
          <cell r="M991">
            <v>0.17613356776458092</v>
          </cell>
        </row>
        <row r="992">
          <cell r="A992">
            <v>16144</v>
          </cell>
          <cell r="B992" t="str">
            <v>16144</v>
          </cell>
          <cell r="C992" t="str">
            <v>GE</v>
          </cell>
          <cell r="D992" t="str">
            <v>GENOVA</v>
          </cell>
          <cell r="E992" t="str">
            <v>LIGURIA</v>
          </cell>
          <cell r="F992" t="str">
            <v>Nord-Ovest</v>
          </cell>
          <cell r="G992">
            <v>19063</v>
          </cell>
          <cell r="H992">
            <v>7465</v>
          </cell>
          <cell r="I992">
            <v>963</v>
          </cell>
          <cell r="J992">
            <v>0.13167695628168449</v>
          </cell>
          <cell r="K992">
            <v>0.12900200937709311</v>
          </cell>
          <cell r="L992">
            <v>0.13411143206599527</v>
          </cell>
          <cell r="M992">
            <v>0.17613356776458092</v>
          </cell>
        </row>
        <row r="993">
          <cell r="A993">
            <v>16145</v>
          </cell>
          <cell r="B993" t="str">
            <v>16145</v>
          </cell>
          <cell r="C993" t="str">
            <v>GE</v>
          </cell>
          <cell r="D993" t="str">
            <v>GENOVA</v>
          </cell>
          <cell r="E993" t="str">
            <v>LIGURIA</v>
          </cell>
          <cell r="F993" t="str">
            <v>Nord-Ovest</v>
          </cell>
          <cell r="G993">
            <v>18829</v>
          </cell>
          <cell r="H993">
            <v>7594</v>
          </cell>
          <cell r="I993">
            <v>1246</v>
          </cell>
          <cell r="J993">
            <v>0.13167695628168449</v>
          </cell>
          <cell r="K993">
            <v>0.16407690281801421</v>
          </cell>
          <cell r="L993">
            <v>0.13411143206599527</v>
          </cell>
          <cell r="M993">
            <v>0.17613356776458092</v>
          </cell>
        </row>
        <row r="994">
          <cell r="A994">
            <v>16146</v>
          </cell>
          <cell r="B994" t="str">
            <v>16146</v>
          </cell>
          <cell r="C994" t="str">
            <v>GE</v>
          </cell>
          <cell r="D994" t="str">
            <v>GENOVA</v>
          </cell>
          <cell r="E994" t="str">
            <v>LIGURIA</v>
          </cell>
          <cell r="F994" t="str">
            <v>Nord-Ovest</v>
          </cell>
          <cell r="G994">
            <v>12374</v>
          </cell>
          <cell r="H994">
            <v>5046</v>
          </cell>
          <cell r="I994">
            <v>1304</v>
          </cell>
          <cell r="J994">
            <v>0.13167695628168449</v>
          </cell>
          <cell r="K994">
            <v>0.25842251288149026</v>
          </cell>
          <cell r="L994">
            <v>0.13411143206599527</v>
          </cell>
          <cell r="M994">
            <v>0.17613356776458092</v>
          </cell>
        </row>
        <row r="995">
          <cell r="A995">
            <v>16147</v>
          </cell>
          <cell r="B995" t="str">
            <v>16147</v>
          </cell>
          <cell r="C995" t="str">
            <v>GE</v>
          </cell>
          <cell r="D995" t="str">
            <v>GENOVA</v>
          </cell>
          <cell r="E995" t="str">
            <v>LIGURIA</v>
          </cell>
          <cell r="F995" t="str">
            <v>Nord-Ovest</v>
          </cell>
          <cell r="G995">
            <v>12987</v>
          </cell>
          <cell r="H995">
            <v>5197</v>
          </cell>
          <cell r="I995">
            <v>717</v>
          </cell>
          <cell r="J995">
            <v>0.13167695628168449</v>
          </cell>
          <cell r="K995">
            <v>0.13796421012122378</v>
          </cell>
          <cell r="L995">
            <v>0.13411143206599527</v>
          </cell>
          <cell r="M995">
            <v>0.17613356776458092</v>
          </cell>
        </row>
        <row r="996">
          <cell r="A996">
            <v>16148</v>
          </cell>
          <cell r="B996" t="str">
            <v>16148</v>
          </cell>
          <cell r="C996" t="str">
            <v>GE</v>
          </cell>
          <cell r="D996" t="str">
            <v>GENOVA</v>
          </cell>
          <cell r="E996" t="str">
            <v>LIGURIA</v>
          </cell>
          <cell r="F996" t="str">
            <v>Nord-Ovest</v>
          </cell>
          <cell r="G996">
            <v>19900</v>
          </cell>
          <cell r="H996">
            <v>7989</v>
          </cell>
          <cell r="I996">
            <v>1421</v>
          </cell>
          <cell r="J996">
            <v>0.13167695628168449</v>
          </cell>
          <cell r="K996">
            <v>0.17786957065965703</v>
          </cell>
          <cell r="L996">
            <v>0.13411143206599527</v>
          </cell>
          <cell r="M996">
            <v>0.17613356776458092</v>
          </cell>
        </row>
        <row r="997">
          <cell r="A997">
            <v>16149</v>
          </cell>
          <cell r="B997" t="str">
            <v>16149</v>
          </cell>
          <cell r="C997" t="str">
            <v>GE</v>
          </cell>
          <cell r="D997" t="str">
            <v>GENOVA</v>
          </cell>
          <cell r="E997" t="str">
            <v>LIGURIA</v>
          </cell>
          <cell r="F997" t="str">
            <v>Nord-Ovest</v>
          </cell>
          <cell r="G997">
            <v>30666</v>
          </cell>
          <cell r="H997">
            <v>12572</v>
          </cell>
          <cell r="I997">
            <v>1208</v>
          </cell>
          <cell r="J997">
            <v>0.13167695628168449</v>
          </cell>
          <cell r="K997">
            <v>9.6086541520839966E-2</v>
          </cell>
          <cell r="L997">
            <v>0.13411143206599527</v>
          </cell>
          <cell r="M997">
            <v>0.17613356776458092</v>
          </cell>
        </row>
        <row r="998">
          <cell r="A998">
            <v>16151</v>
          </cell>
          <cell r="B998" t="str">
            <v>16151</v>
          </cell>
          <cell r="C998" t="str">
            <v>GE</v>
          </cell>
          <cell r="D998" t="str">
            <v>GENOVA</v>
          </cell>
          <cell r="E998" t="str">
            <v>LIGURIA</v>
          </cell>
          <cell r="F998" t="str">
            <v>Nord-Ovest</v>
          </cell>
          <cell r="G998">
            <v>22131</v>
          </cell>
          <cell r="H998">
            <v>9113</v>
          </cell>
          <cell r="I998">
            <v>773</v>
          </cell>
          <cell r="J998">
            <v>0.13167695628168449</v>
          </cell>
          <cell r="K998">
            <v>8.4823877976517068E-2</v>
          </cell>
          <cell r="L998">
            <v>0.13411143206599527</v>
          </cell>
          <cell r="M998">
            <v>0.17613356776458092</v>
          </cell>
        </row>
        <row r="999">
          <cell r="A999">
            <v>16152</v>
          </cell>
          <cell r="B999" t="str">
            <v>16152</v>
          </cell>
          <cell r="C999" t="str">
            <v>GE</v>
          </cell>
          <cell r="D999" t="str">
            <v>GENOVA</v>
          </cell>
          <cell r="E999" t="str">
            <v>LIGURIA</v>
          </cell>
          <cell r="F999" t="str">
            <v>Nord-Ovest</v>
          </cell>
          <cell r="G999">
            <v>17802</v>
          </cell>
          <cell r="H999">
            <v>6750</v>
          </cell>
          <cell r="I999">
            <v>695</v>
          </cell>
          <cell r="J999">
            <v>0.13167695628168449</v>
          </cell>
          <cell r="K999">
            <v>0.10296296296296296</v>
          </cell>
          <cell r="L999">
            <v>0.13411143206599527</v>
          </cell>
          <cell r="M999">
            <v>0.17613356776458092</v>
          </cell>
        </row>
        <row r="1000">
          <cell r="A1000">
            <v>16153</v>
          </cell>
          <cell r="B1000" t="str">
            <v>16153</v>
          </cell>
          <cell r="C1000" t="str">
            <v>GE</v>
          </cell>
          <cell r="D1000" t="str">
            <v>GENOVA</v>
          </cell>
          <cell r="E1000" t="str">
            <v>LIGURIA</v>
          </cell>
          <cell r="F1000" t="str">
            <v>Nord-Ovest</v>
          </cell>
          <cell r="G1000">
            <v>25430</v>
          </cell>
          <cell r="H1000">
            <v>10111</v>
          </cell>
          <cell r="I1000">
            <v>1035</v>
          </cell>
          <cell r="J1000">
            <v>0.13167695628168449</v>
          </cell>
          <cell r="K1000">
            <v>0.10236376223914548</v>
          </cell>
          <cell r="L1000">
            <v>0.13411143206599527</v>
          </cell>
          <cell r="M1000">
            <v>0.17613356776458092</v>
          </cell>
        </row>
        <row r="1001">
          <cell r="A1001">
            <v>16154</v>
          </cell>
          <cell r="B1001" t="str">
            <v>16154</v>
          </cell>
          <cell r="C1001" t="str">
            <v>GE</v>
          </cell>
          <cell r="D1001" t="str">
            <v>GENOVA</v>
          </cell>
          <cell r="E1001" t="str">
            <v>LIGURIA</v>
          </cell>
          <cell r="F1001" t="str">
            <v>Nord-Ovest</v>
          </cell>
          <cell r="G1001">
            <v>27496</v>
          </cell>
          <cell r="H1001">
            <v>11328</v>
          </cell>
          <cell r="I1001">
            <v>1109</v>
          </cell>
          <cell r="J1001">
            <v>0.13167695628168449</v>
          </cell>
          <cell r="K1001">
            <v>9.7899011299435026E-2</v>
          </cell>
          <cell r="L1001">
            <v>0.13411143206599527</v>
          </cell>
          <cell r="M1001">
            <v>0.17613356776458092</v>
          </cell>
        </row>
        <row r="1002">
          <cell r="A1002">
            <v>16155</v>
          </cell>
          <cell r="B1002" t="str">
            <v>16155</v>
          </cell>
          <cell r="C1002" t="str">
            <v>GE</v>
          </cell>
          <cell r="D1002" t="str">
            <v>GENOVA</v>
          </cell>
          <cell r="E1002" t="str">
            <v>LIGURIA</v>
          </cell>
          <cell r="F1002" t="str">
            <v>Nord-Ovest</v>
          </cell>
          <cell r="G1002">
            <v>10566</v>
          </cell>
          <cell r="H1002">
            <v>4476</v>
          </cell>
          <cell r="I1002">
            <v>634</v>
          </cell>
          <cell r="J1002">
            <v>0.13167695628168449</v>
          </cell>
          <cell r="K1002">
            <v>0.14164432529043788</v>
          </cell>
          <cell r="L1002">
            <v>0.13411143206599527</v>
          </cell>
          <cell r="M1002">
            <v>0.17613356776458092</v>
          </cell>
        </row>
        <row r="1003">
          <cell r="A1003">
            <v>16156</v>
          </cell>
          <cell r="B1003" t="str">
            <v>16156</v>
          </cell>
          <cell r="C1003" t="str">
            <v>GE</v>
          </cell>
          <cell r="D1003" t="str">
            <v>GENOVA</v>
          </cell>
          <cell r="E1003" t="str">
            <v>LIGURIA</v>
          </cell>
          <cell r="F1003" t="str">
            <v>Nord-Ovest</v>
          </cell>
          <cell r="G1003">
            <v>17695</v>
          </cell>
          <cell r="H1003">
            <v>7172</v>
          </cell>
          <cell r="I1003">
            <v>985</v>
          </cell>
          <cell r="J1003">
            <v>0.13167695628168449</v>
          </cell>
          <cell r="K1003">
            <v>0.13733965421081987</v>
          </cell>
          <cell r="L1003">
            <v>0.13411143206599527</v>
          </cell>
          <cell r="M1003">
            <v>0.17613356776458092</v>
          </cell>
        </row>
        <row r="1004">
          <cell r="A1004">
            <v>16157</v>
          </cell>
          <cell r="B1004" t="str">
            <v>16157</v>
          </cell>
          <cell r="C1004" t="str">
            <v>GE</v>
          </cell>
          <cell r="D1004" t="str">
            <v>GENOVA</v>
          </cell>
          <cell r="E1004" t="str">
            <v>LIGURIA</v>
          </cell>
          <cell r="F1004" t="str">
            <v>Nord-Ovest</v>
          </cell>
          <cell r="G1004">
            <v>30783</v>
          </cell>
          <cell r="H1004">
            <v>11626</v>
          </cell>
          <cell r="I1004">
            <v>1173</v>
          </cell>
          <cell r="J1004">
            <v>0.13167695628168449</v>
          </cell>
          <cell r="K1004">
            <v>0.10089454670565973</v>
          </cell>
          <cell r="L1004">
            <v>0.13411143206599527</v>
          </cell>
          <cell r="M1004">
            <v>0.17613356776458092</v>
          </cell>
        </row>
        <row r="1005">
          <cell r="A1005">
            <v>16158</v>
          </cell>
          <cell r="B1005" t="str">
            <v>16158</v>
          </cell>
          <cell r="C1005" t="str">
            <v>GE</v>
          </cell>
          <cell r="D1005" t="str">
            <v>GENOVA</v>
          </cell>
          <cell r="E1005" t="str">
            <v>LIGURIA</v>
          </cell>
          <cell r="F1005" t="str">
            <v>Nord-Ovest</v>
          </cell>
          <cell r="G1005">
            <v>11676</v>
          </cell>
          <cell r="H1005">
            <v>4957</v>
          </cell>
          <cell r="I1005">
            <v>563</v>
          </cell>
          <cell r="J1005">
            <v>0.13167695628168449</v>
          </cell>
          <cell r="K1005">
            <v>0.11357676013717975</v>
          </cell>
          <cell r="L1005">
            <v>0.13411143206599527</v>
          </cell>
          <cell r="M1005">
            <v>0.17613356776458092</v>
          </cell>
        </row>
        <row r="1006">
          <cell r="A1006">
            <v>16159</v>
          </cell>
          <cell r="B1006" t="str">
            <v>16159</v>
          </cell>
          <cell r="C1006" t="str">
            <v>GE</v>
          </cell>
          <cell r="D1006" t="str">
            <v>GENOVA</v>
          </cell>
          <cell r="E1006" t="str">
            <v>LIGURIA</v>
          </cell>
          <cell r="F1006" t="str">
            <v>Nord-Ovest</v>
          </cell>
          <cell r="G1006">
            <v>26755</v>
          </cell>
          <cell r="H1006">
            <v>10736</v>
          </cell>
          <cell r="I1006">
            <v>1124</v>
          </cell>
          <cell r="J1006">
            <v>0.13167695628168449</v>
          </cell>
          <cell r="K1006">
            <v>0.10469448584202683</v>
          </cell>
          <cell r="L1006">
            <v>0.13411143206599527</v>
          </cell>
          <cell r="M1006">
            <v>0.17613356776458092</v>
          </cell>
        </row>
        <row r="1007">
          <cell r="A1007">
            <v>16161</v>
          </cell>
          <cell r="B1007" t="str">
            <v>16161</v>
          </cell>
          <cell r="C1007" t="str">
            <v>GE</v>
          </cell>
          <cell r="D1007" t="str">
            <v>GENOVA</v>
          </cell>
          <cell r="E1007" t="str">
            <v>LIGURIA</v>
          </cell>
          <cell r="F1007" t="str">
            <v>Nord-Ovest</v>
          </cell>
          <cell r="G1007">
            <v>10413</v>
          </cell>
          <cell r="H1007">
            <v>4189</v>
          </cell>
          <cell r="I1007">
            <v>554</v>
          </cell>
          <cell r="J1007">
            <v>0.13167695628168449</v>
          </cell>
          <cell r="K1007">
            <v>0.13225113392217713</v>
          </cell>
          <cell r="L1007">
            <v>0.13411143206599527</v>
          </cell>
          <cell r="M1007">
            <v>0.17613356776458092</v>
          </cell>
        </row>
        <row r="1008">
          <cell r="A1008">
            <v>16163</v>
          </cell>
          <cell r="B1008" t="str">
            <v>16163</v>
          </cell>
          <cell r="C1008" t="str">
            <v>GE</v>
          </cell>
          <cell r="D1008" t="str">
            <v>GENOVA</v>
          </cell>
          <cell r="E1008" t="str">
            <v>LIGURIA</v>
          </cell>
          <cell r="F1008" t="str">
            <v>Nord-Ovest</v>
          </cell>
          <cell r="G1008">
            <v>15473</v>
          </cell>
          <cell r="H1008">
            <v>6281</v>
          </cell>
          <cell r="I1008">
            <v>233</v>
          </cell>
          <cell r="J1008">
            <v>0.13167695628168449</v>
          </cell>
          <cell r="K1008">
            <v>3.7096003821047607E-2</v>
          </cell>
          <cell r="L1008">
            <v>0.13411143206599527</v>
          </cell>
          <cell r="M1008">
            <v>0.17613356776458092</v>
          </cell>
        </row>
        <row r="1009">
          <cell r="A1009">
            <v>16165</v>
          </cell>
          <cell r="B1009" t="str">
            <v>16165</v>
          </cell>
          <cell r="C1009" t="str">
            <v>GE</v>
          </cell>
          <cell r="D1009" t="str">
            <v>GENOVA</v>
          </cell>
          <cell r="E1009" t="str">
            <v>LIGURIA</v>
          </cell>
          <cell r="F1009" t="str">
            <v>Nord-Ovest</v>
          </cell>
          <cell r="G1009">
            <v>12246</v>
          </cell>
          <cell r="H1009">
            <v>4671</v>
          </cell>
          <cell r="I1009">
            <v>627</v>
          </cell>
          <cell r="J1009">
            <v>0.13167695628168449</v>
          </cell>
          <cell r="K1009">
            <v>0.13423249839434812</v>
          </cell>
          <cell r="L1009">
            <v>0.13411143206599527</v>
          </cell>
          <cell r="M1009">
            <v>0.17613356776458092</v>
          </cell>
        </row>
        <row r="1010">
          <cell r="A1010">
            <v>16166</v>
          </cell>
          <cell r="B1010" t="str">
            <v>16166</v>
          </cell>
          <cell r="C1010" t="str">
            <v>GE</v>
          </cell>
          <cell r="D1010" t="str">
            <v>GENOVA</v>
          </cell>
          <cell r="E1010" t="str">
            <v>LIGURIA</v>
          </cell>
          <cell r="F1010" t="str">
            <v>Nord-Ovest</v>
          </cell>
          <cell r="G1010">
            <v>10938</v>
          </cell>
          <cell r="H1010">
            <v>4543</v>
          </cell>
          <cell r="I1010">
            <v>749</v>
          </cell>
          <cell r="J1010">
            <v>0.13167695628168449</v>
          </cell>
          <cell r="K1010">
            <v>0.16486902927580893</v>
          </cell>
          <cell r="L1010">
            <v>0.13411143206599527</v>
          </cell>
          <cell r="M1010">
            <v>0.17613356776458092</v>
          </cell>
        </row>
        <row r="1011">
          <cell r="A1011">
            <v>16167</v>
          </cell>
          <cell r="B1011" t="str">
            <v>16167</v>
          </cell>
          <cell r="C1011" t="str">
            <v>GE</v>
          </cell>
          <cell r="D1011" t="str">
            <v>GENOVA</v>
          </cell>
          <cell r="E1011" t="str">
            <v>LIGURIA</v>
          </cell>
          <cell r="F1011" t="str">
            <v>Nord-Ovest</v>
          </cell>
          <cell r="G1011">
            <v>10253</v>
          </cell>
          <cell r="H1011">
            <v>4505</v>
          </cell>
          <cell r="I1011">
            <v>977</v>
          </cell>
          <cell r="J1011">
            <v>0.13167695628168449</v>
          </cell>
          <cell r="K1011">
            <v>0.21687014428412874</v>
          </cell>
          <cell r="L1011">
            <v>0.13411143206599527</v>
          </cell>
          <cell r="M1011">
            <v>0.17613356776458092</v>
          </cell>
        </row>
        <row r="1012">
          <cell r="A1012">
            <v>17010</v>
          </cell>
          <cell r="B1012" t="str">
            <v>17010</v>
          </cell>
          <cell r="C1012" t="str">
            <v>SV</v>
          </cell>
          <cell r="D1012" t="str">
            <v>SAVONA</v>
          </cell>
          <cell r="E1012" t="str">
            <v>LIGURIA</v>
          </cell>
          <cell r="F1012" t="str">
            <v>Nord-Ovest</v>
          </cell>
          <cell r="G1012">
            <v>939</v>
          </cell>
          <cell r="H1012">
            <v>442</v>
          </cell>
          <cell r="I1012">
            <v>212</v>
          </cell>
          <cell r="J1012">
            <v>0.17695665238087707</v>
          </cell>
          <cell r="K1012">
            <v>0.47963800904977377</v>
          </cell>
          <cell r="L1012">
            <v>0.18549312403345694</v>
          </cell>
          <cell r="M1012">
            <v>0.26842936103473564</v>
          </cell>
        </row>
        <row r="1013">
          <cell r="A1013">
            <v>17011</v>
          </cell>
          <cell r="B1013" t="str">
            <v>17011</v>
          </cell>
          <cell r="C1013" t="str">
            <v>SV</v>
          </cell>
          <cell r="D1013" t="str">
            <v>SAVONA</v>
          </cell>
          <cell r="E1013" t="str">
            <v>LIGURIA</v>
          </cell>
          <cell r="F1013" t="str">
            <v>Nord-Ovest</v>
          </cell>
          <cell r="G1013">
            <v>17649</v>
          </cell>
          <cell r="H1013">
            <v>7443</v>
          </cell>
          <cell r="I1013">
            <v>684</v>
          </cell>
          <cell r="J1013">
            <v>0.17695665238087707</v>
          </cell>
          <cell r="K1013">
            <v>9.1898428053204348E-2</v>
          </cell>
          <cell r="L1013">
            <v>0.18549312403345694</v>
          </cell>
          <cell r="M1013">
            <v>0.26842936103473564</v>
          </cell>
        </row>
        <row r="1014">
          <cell r="A1014">
            <v>17012</v>
          </cell>
          <cell r="B1014" t="str">
            <v>17012</v>
          </cell>
          <cell r="C1014" t="str">
            <v>SV</v>
          </cell>
          <cell r="D1014" t="str">
            <v>SAVONA</v>
          </cell>
          <cell r="E1014" t="str">
            <v>LIGURIA</v>
          </cell>
          <cell r="F1014" t="str">
            <v>Nord-Ovest</v>
          </cell>
          <cell r="G1014">
            <v>0</v>
          </cell>
          <cell r="H1014">
            <v>0</v>
          </cell>
          <cell r="I1014">
            <v>504</v>
          </cell>
          <cell r="J1014">
            <v>0.17695665238087707</v>
          </cell>
          <cell r="L1014">
            <v>0.18549312403345694</v>
          </cell>
          <cell r="M1014">
            <v>0.26842936103473564</v>
          </cell>
        </row>
        <row r="1015">
          <cell r="A1015">
            <v>17013</v>
          </cell>
          <cell r="B1015" t="str">
            <v>17013</v>
          </cell>
          <cell r="C1015" t="str">
            <v>SV</v>
          </cell>
          <cell r="D1015" t="str">
            <v>SAVONA</v>
          </cell>
          <cell r="E1015" t="str">
            <v>LIGURIA</v>
          </cell>
          <cell r="F1015" t="str">
            <v>Nord-Ovest</v>
          </cell>
          <cell r="G1015">
            <v>914</v>
          </cell>
          <cell r="H1015">
            <v>421</v>
          </cell>
          <cell r="I1015">
            <v>50</v>
          </cell>
          <cell r="J1015">
            <v>0.17695665238087707</v>
          </cell>
          <cell r="K1015">
            <v>0.11876484560570071</v>
          </cell>
          <cell r="L1015">
            <v>0.18549312403345694</v>
          </cell>
          <cell r="M1015">
            <v>0.26842936103473564</v>
          </cell>
        </row>
        <row r="1016">
          <cell r="A1016">
            <v>17014</v>
          </cell>
          <cell r="B1016" t="str">
            <v>17014</v>
          </cell>
          <cell r="C1016" t="str">
            <v>SV</v>
          </cell>
          <cell r="D1016" t="str">
            <v>SAVONA</v>
          </cell>
          <cell r="E1016" t="str">
            <v>LIGURIA</v>
          </cell>
          <cell r="F1016" t="str">
            <v>Nord-Ovest</v>
          </cell>
          <cell r="G1016">
            <v>13496</v>
          </cell>
          <cell r="H1016">
            <v>5720</v>
          </cell>
          <cell r="I1016">
            <v>1034</v>
          </cell>
          <cell r="J1016">
            <v>0.17695665238087707</v>
          </cell>
          <cell r="K1016">
            <v>0.18076923076923077</v>
          </cell>
          <cell r="L1016">
            <v>0.18549312403345694</v>
          </cell>
          <cell r="M1016">
            <v>0.26842936103473564</v>
          </cell>
        </row>
        <row r="1017">
          <cell r="A1017">
            <v>17015</v>
          </cell>
          <cell r="B1017" t="str">
            <v>17015</v>
          </cell>
          <cell r="C1017" t="str">
            <v>SV</v>
          </cell>
          <cell r="D1017" t="str">
            <v>SAVONA</v>
          </cell>
          <cell r="E1017" t="str">
            <v>LIGURIA</v>
          </cell>
          <cell r="F1017" t="str">
            <v>Nord-Ovest</v>
          </cell>
          <cell r="G1017">
            <v>5330</v>
          </cell>
          <cell r="H1017">
            <v>2290</v>
          </cell>
          <cell r="I1017">
            <v>448</v>
          </cell>
          <cell r="J1017">
            <v>0.17695665238087707</v>
          </cell>
          <cell r="K1017">
            <v>0.19563318777292577</v>
          </cell>
          <cell r="L1017">
            <v>0.18549312403345694</v>
          </cell>
          <cell r="M1017">
            <v>0.26842936103473564</v>
          </cell>
        </row>
        <row r="1018">
          <cell r="A1018">
            <v>17017</v>
          </cell>
          <cell r="B1018" t="str">
            <v>17017</v>
          </cell>
          <cell r="C1018" t="str">
            <v>SV</v>
          </cell>
          <cell r="D1018" t="str">
            <v>SAVONA</v>
          </cell>
          <cell r="E1018" t="str">
            <v>LIGURIA</v>
          </cell>
          <cell r="F1018" t="str">
            <v>Nord-Ovest</v>
          </cell>
          <cell r="G1018">
            <v>5114</v>
          </cell>
          <cell r="H1018">
            <v>2168</v>
          </cell>
          <cell r="I1018">
            <v>361</v>
          </cell>
          <cell r="J1018">
            <v>0.17695665238087707</v>
          </cell>
          <cell r="K1018">
            <v>0.16651291512915128</v>
          </cell>
          <cell r="L1018">
            <v>0.18549312403345694</v>
          </cell>
          <cell r="M1018">
            <v>0.26842936103473564</v>
          </cell>
        </row>
        <row r="1019">
          <cell r="A1019">
            <v>17019</v>
          </cell>
          <cell r="B1019" t="str">
            <v>17019</v>
          </cell>
          <cell r="C1019" t="str">
            <v>SV</v>
          </cell>
          <cell r="D1019" t="str">
            <v>SAVONA</v>
          </cell>
          <cell r="E1019" t="str">
            <v>LIGURIA</v>
          </cell>
          <cell r="F1019" t="str">
            <v>Nord-Ovest</v>
          </cell>
          <cell r="G1019">
            <v>14230</v>
          </cell>
          <cell r="H1019">
            <v>6122</v>
          </cell>
          <cell r="I1019">
            <v>1096</v>
          </cell>
          <cell r="J1019">
            <v>0.17695665238087707</v>
          </cell>
          <cell r="K1019">
            <v>0.17902646194054231</v>
          </cell>
          <cell r="L1019">
            <v>0.18549312403345694</v>
          </cell>
          <cell r="M1019">
            <v>0.26842936103473564</v>
          </cell>
        </row>
        <row r="1020">
          <cell r="A1020">
            <v>17020</v>
          </cell>
          <cell r="B1020" t="str">
            <v>17020</v>
          </cell>
          <cell r="C1020" t="str">
            <v>SV</v>
          </cell>
          <cell r="D1020" t="str">
            <v>SAVONA</v>
          </cell>
          <cell r="E1020" t="str">
            <v>LIGURIA</v>
          </cell>
          <cell r="F1020" t="str">
            <v>Nord-Ovest</v>
          </cell>
          <cell r="G1020">
            <v>5585</v>
          </cell>
          <cell r="H1020">
            <v>2339</v>
          </cell>
          <cell r="I1020">
            <v>866</v>
          </cell>
          <cell r="J1020">
            <v>0.17695665238087707</v>
          </cell>
          <cell r="K1020">
            <v>0.3702436938862762</v>
          </cell>
          <cell r="L1020">
            <v>0.18549312403345694</v>
          </cell>
          <cell r="M1020">
            <v>0.26842936103473564</v>
          </cell>
        </row>
        <row r="1021">
          <cell r="A1021">
            <v>17021</v>
          </cell>
          <cell r="B1021" t="str">
            <v>17021</v>
          </cell>
          <cell r="C1021" t="str">
            <v>SV</v>
          </cell>
          <cell r="D1021" t="str">
            <v>SAVONA</v>
          </cell>
          <cell r="E1021" t="str">
            <v>LIGURIA</v>
          </cell>
          <cell r="F1021" t="str">
            <v>Nord-Ovest</v>
          </cell>
          <cell r="G1021">
            <v>11574</v>
          </cell>
          <cell r="H1021">
            <v>5272</v>
          </cell>
          <cell r="I1021">
            <v>1037</v>
          </cell>
          <cell r="J1021">
            <v>0.17695665238087707</v>
          </cell>
          <cell r="K1021">
            <v>0.19669954476479515</v>
          </cell>
          <cell r="L1021">
            <v>0.18549312403345694</v>
          </cell>
          <cell r="M1021">
            <v>0.26842936103473564</v>
          </cell>
        </row>
        <row r="1022">
          <cell r="A1022">
            <v>17022</v>
          </cell>
          <cell r="B1022" t="str">
            <v>17022</v>
          </cell>
          <cell r="C1022" t="str">
            <v>SV</v>
          </cell>
          <cell r="D1022" t="str">
            <v>SAVONA</v>
          </cell>
          <cell r="E1022" t="str">
            <v>LIGURIA</v>
          </cell>
          <cell r="F1022" t="str">
            <v>Nord-Ovest</v>
          </cell>
          <cell r="G1022">
            <v>2297</v>
          </cell>
          <cell r="H1022">
            <v>986</v>
          </cell>
          <cell r="I1022">
            <v>240</v>
          </cell>
          <cell r="J1022">
            <v>0.17695665238087707</v>
          </cell>
          <cell r="K1022">
            <v>0.2434077079107505</v>
          </cell>
          <cell r="L1022">
            <v>0.18549312403345694</v>
          </cell>
          <cell r="M1022">
            <v>0.26842936103473564</v>
          </cell>
        </row>
        <row r="1023">
          <cell r="A1023">
            <v>17023</v>
          </cell>
          <cell r="B1023" t="str">
            <v>17023</v>
          </cell>
          <cell r="C1023" t="str">
            <v>SV</v>
          </cell>
          <cell r="D1023" t="str">
            <v>SAVONA</v>
          </cell>
          <cell r="E1023" t="str">
            <v>LIGURIA</v>
          </cell>
          <cell r="F1023" t="str">
            <v>Nord-Ovest</v>
          </cell>
          <cell r="G1023">
            <v>5291</v>
          </cell>
          <cell r="H1023">
            <v>2294</v>
          </cell>
          <cell r="I1023">
            <v>391</v>
          </cell>
          <cell r="J1023">
            <v>0.17695665238087707</v>
          </cell>
          <cell r="K1023">
            <v>0.17044463818657368</v>
          </cell>
          <cell r="L1023">
            <v>0.18549312403345694</v>
          </cell>
          <cell r="M1023">
            <v>0.26842936103473564</v>
          </cell>
        </row>
        <row r="1024">
          <cell r="A1024">
            <v>17024</v>
          </cell>
          <cell r="B1024" t="str">
            <v>17024</v>
          </cell>
          <cell r="C1024" t="str">
            <v>SV</v>
          </cell>
          <cell r="D1024" t="str">
            <v>SAVONA</v>
          </cell>
          <cell r="E1024" t="str">
            <v>LIGURIA</v>
          </cell>
          <cell r="F1024" t="str">
            <v>Nord-Ovest</v>
          </cell>
          <cell r="G1024">
            <v>12820</v>
          </cell>
          <cell r="H1024">
            <v>5465</v>
          </cell>
          <cell r="I1024">
            <v>1222</v>
          </cell>
          <cell r="J1024">
            <v>0.17695665238087707</v>
          </cell>
          <cell r="K1024">
            <v>0.22360475754803294</v>
          </cell>
          <cell r="L1024">
            <v>0.18549312403345694</v>
          </cell>
          <cell r="M1024">
            <v>0.26842936103473564</v>
          </cell>
        </row>
        <row r="1025">
          <cell r="A1025">
            <v>17025</v>
          </cell>
          <cell r="B1025" t="str">
            <v>17025</v>
          </cell>
          <cell r="C1025" t="str">
            <v>SV</v>
          </cell>
          <cell r="D1025" t="str">
            <v>SAVONA</v>
          </cell>
          <cell r="E1025" t="str">
            <v>LIGURIA</v>
          </cell>
          <cell r="F1025" t="str">
            <v>Nord-Ovest</v>
          </cell>
          <cell r="G1025">
            <v>11216</v>
          </cell>
          <cell r="H1025">
            <v>4853</v>
          </cell>
          <cell r="I1025">
            <v>939</v>
          </cell>
          <cell r="J1025">
            <v>0.17695665238087707</v>
          </cell>
          <cell r="K1025">
            <v>0.19348856377498455</v>
          </cell>
          <cell r="L1025">
            <v>0.18549312403345694</v>
          </cell>
          <cell r="M1025">
            <v>0.26842936103473564</v>
          </cell>
        </row>
        <row r="1026">
          <cell r="A1026">
            <v>17026</v>
          </cell>
          <cell r="B1026" t="str">
            <v>17026</v>
          </cell>
          <cell r="C1026" t="str">
            <v>SV</v>
          </cell>
          <cell r="D1026" t="str">
            <v>SAVONA</v>
          </cell>
          <cell r="E1026" t="str">
            <v>LIGURIA</v>
          </cell>
          <cell r="F1026" t="str">
            <v>Nord-Ovest</v>
          </cell>
          <cell r="G1026">
            <v>2997</v>
          </cell>
          <cell r="H1026">
            <v>1304</v>
          </cell>
          <cell r="I1026">
            <v>273</v>
          </cell>
          <cell r="J1026">
            <v>0.17695665238087707</v>
          </cell>
          <cell r="K1026">
            <v>0.20935582822085891</v>
          </cell>
          <cell r="L1026">
            <v>0.18549312403345694</v>
          </cell>
          <cell r="M1026">
            <v>0.26842936103473564</v>
          </cell>
        </row>
        <row r="1027">
          <cell r="A1027">
            <v>17027</v>
          </cell>
          <cell r="B1027" t="str">
            <v>17027</v>
          </cell>
          <cell r="C1027" t="str">
            <v>SV</v>
          </cell>
          <cell r="D1027" t="str">
            <v>SAVONA</v>
          </cell>
          <cell r="E1027" t="str">
            <v>LIGURIA</v>
          </cell>
          <cell r="F1027" t="str">
            <v>Nord-Ovest</v>
          </cell>
          <cell r="G1027">
            <v>10380</v>
          </cell>
          <cell r="H1027">
            <v>4390</v>
          </cell>
          <cell r="I1027">
            <v>901</v>
          </cell>
          <cell r="J1027">
            <v>0.17695665238087707</v>
          </cell>
          <cell r="K1027">
            <v>0.20523917995444191</v>
          </cell>
          <cell r="L1027">
            <v>0.18549312403345694</v>
          </cell>
          <cell r="M1027">
            <v>0.26842936103473564</v>
          </cell>
        </row>
        <row r="1028">
          <cell r="A1028">
            <v>17028</v>
          </cell>
          <cell r="B1028" t="str">
            <v>17028</v>
          </cell>
          <cell r="C1028" t="str">
            <v>SV</v>
          </cell>
          <cell r="D1028" t="str">
            <v>SAVONA</v>
          </cell>
          <cell r="E1028" t="str">
            <v>LIGURIA</v>
          </cell>
          <cell r="F1028" t="str">
            <v>Nord-Ovest</v>
          </cell>
          <cell r="G1028">
            <v>6179</v>
          </cell>
          <cell r="H1028">
            <v>2618</v>
          </cell>
          <cell r="I1028">
            <v>591</v>
          </cell>
          <cell r="J1028">
            <v>0.17695665238087707</v>
          </cell>
          <cell r="K1028">
            <v>0.22574484339190221</v>
          </cell>
          <cell r="L1028">
            <v>0.18549312403345694</v>
          </cell>
          <cell r="M1028">
            <v>0.26842936103473564</v>
          </cell>
        </row>
        <row r="1029">
          <cell r="A1029">
            <v>17030</v>
          </cell>
          <cell r="B1029" t="str">
            <v>17030</v>
          </cell>
          <cell r="C1029" t="str">
            <v>SV</v>
          </cell>
          <cell r="D1029" t="str">
            <v>SAVONA</v>
          </cell>
          <cell r="E1029" t="str">
            <v>LIGURIA</v>
          </cell>
          <cell r="F1029" t="str">
            <v>Nord-Ovest</v>
          </cell>
          <cell r="G1029">
            <v>514</v>
          </cell>
          <cell r="H1029">
            <v>235</v>
          </cell>
          <cell r="I1029">
            <v>86</v>
          </cell>
          <cell r="J1029">
            <v>0.17695665238087707</v>
          </cell>
          <cell r="K1029">
            <v>0.36595744680851061</v>
          </cell>
          <cell r="L1029">
            <v>0.18549312403345694</v>
          </cell>
          <cell r="M1029">
            <v>0.26842936103473564</v>
          </cell>
        </row>
        <row r="1030">
          <cell r="A1030">
            <v>17031</v>
          </cell>
          <cell r="B1030" t="str">
            <v>17031</v>
          </cell>
          <cell r="C1030" t="str">
            <v>SV</v>
          </cell>
          <cell r="D1030" t="str">
            <v>SAVONA</v>
          </cell>
          <cell r="E1030" t="str">
            <v>LIGURIA</v>
          </cell>
          <cell r="F1030" t="str">
            <v>Nord-Ovest</v>
          </cell>
          <cell r="G1030">
            <v>21878</v>
          </cell>
          <cell r="H1030">
            <v>8584</v>
          </cell>
          <cell r="I1030">
            <v>1701</v>
          </cell>
          <cell r="J1030">
            <v>0.17695665238087707</v>
          </cell>
          <cell r="K1030">
            <v>0.19815936626281455</v>
          </cell>
          <cell r="L1030">
            <v>0.18549312403345694</v>
          </cell>
          <cell r="M1030">
            <v>0.26842936103473564</v>
          </cell>
        </row>
        <row r="1031">
          <cell r="A1031">
            <v>17032</v>
          </cell>
          <cell r="B1031" t="str">
            <v>17032</v>
          </cell>
          <cell r="C1031" t="str">
            <v>SV</v>
          </cell>
          <cell r="D1031" t="str">
            <v>SAVONA</v>
          </cell>
          <cell r="E1031" t="str">
            <v>LIGURIA</v>
          </cell>
          <cell r="F1031" t="str">
            <v>Nord-Ovest</v>
          </cell>
          <cell r="G1031">
            <v>836</v>
          </cell>
          <cell r="H1031">
            <v>378</v>
          </cell>
          <cell r="I1031">
            <v>62</v>
          </cell>
          <cell r="J1031">
            <v>0.17695665238087707</v>
          </cell>
          <cell r="K1031">
            <v>0.16402116402116401</v>
          </cell>
          <cell r="L1031">
            <v>0.18549312403345694</v>
          </cell>
          <cell r="M1031">
            <v>0.26842936103473564</v>
          </cell>
        </row>
        <row r="1032">
          <cell r="A1032">
            <v>17033</v>
          </cell>
          <cell r="B1032" t="str">
            <v>17033</v>
          </cell>
          <cell r="C1032" t="str">
            <v>SV</v>
          </cell>
          <cell r="D1032" t="str">
            <v>SAVONA</v>
          </cell>
          <cell r="E1032" t="str">
            <v>LIGURIA</v>
          </cell>
          <cell r="F1032" t="str">
            <v>Nord-Ovest</v>
          </cell>
          <cell r="G1032">
            <v>1507</v>
          </cell>
          <cell r="H1032">
            <v>726</v>
          </cell>
          <cell r="I1032">
            <v>155</v>
          </cell>
          <cell r="J1032">
            <v>0.17695665238087707</v>
          </cell>
          <cell r="K1032">
            <v>0.21349862258953167</v>
          </cell>
          <cell r="L1032">
            <v>0.18549312403345694</v>
          </cell>
          <cell r="M1032">
            <v>0.26842936103473564</v>
          </cell>
        </row>
        <row r="1033">
          <cell r="A1033">
            <v>17034</v>
          </cell>
          <cell r="B1033" t="str">
            <v>17034</v>
          </cell>
          <cell r="C1033" t="str">
            <v>SV</v>
          </cell>
          <cell r="D1033" t="str">
            <v>SAVONA</v>
          </cell>
          <cell r="E1033" t="str">
            <v>LIGURIA</v>
          </cell>
          <cell r="F1033" t="str">
            <v>Nord-Ovest</v>
          </cell>
          <cell r="G1033">
            <v>216</v>
          </cell>
          <cell r="H1033">
            <v>113</v>
          </cell>
          <cell r="I1033">
            <v>12</v>
          </cell>
          <cell r="J1033">
            <v>0.17695665238087707</v>
          </cell>
          <cell r="K1033">
            <v>0.10619469026548672</v>
          </cell>
          <cell r="L1033">
            <v>0.18549312403345694</v>
          </cell>
          <cell r="M1033">
            <v>0.26842936103473564</v>
          </cell>
        </row>
        <row r="1034">
          <cell r="A1034">
            <v>17035</v>
          </cell>
          <cell r="B1034" t="str">
            <v>17035</v>
          </cell>
          <cell r="C1034" t="str">
            <v>SV</v>
          </cell>
          <cell r="D1034" t="str">
            <v>SAVONA</v>
          </cell>
          <cell r="E1034" t="str">
            <v>LIGURIA</v>
          </cell>
          <cell r="F1034" t="str">
            <v>Nord-Ovest</v>
          </cell>
          <cell r="G1034">
            <v>1365</v>
          </cell>
          <cell r="H1034">
            <v>543</v>
          </cell>
          <cell r="I1034">
            <v>177</v>
          </cell>
          <cell r="J1034">
            <v>0.17695665238087707</v>
          </cell>
          <cell r="K1034">
            <v>0.32596685082872928</v>
          </cell>
          <cell r="L1034">
            <v>0.18549312403345694</v>
          </cell>
          <cell r="M1034">
            <v>0.26842936103473564</v>
          </cell>
        </row>
        <row r="1035">
          <cell r="A1035">
            <v>17037</v>
          </cell>
          <cell r="B1035" t="str">
            <v>17037</v>
          </cell>
          <cell r="C1035" t="str">
            <v>SV</v>
          </cell>
          <cell r="D1035" t="str">
            <v>SAVONA</v>
          </cell>
          <cell r="E1035" t="str">
            <v>LIGURIA</v>
          </cell>
          <cell r="F1035" t="str">
            <v>Nord-Ovest</v>
          </cell>
          <cell r="G1035">
            <v>1163</v>
          </cell>
          <cell r="H1035">
            <v>510</v>
          </cell>
          <cell r="I1035">
            <v>114</v>
          </cell>
          <cell r="J1035">
            <v>0.17695665238087707</v>
          </cell>
          <cell r="K1035">
            <v>0.22352941176470589</v>
          </cell>
          <cell r="L1035">
            <v>0.18549312403345694</v>
          </cell>
          <cell r="M1035">
            <v>0.26842936103473564</v>
          </cell>
        </row>
        <row r="1036">
          <cell r="A1036">
            <v>17038</v>
          </cell>
          <cell r="B1036" t="str">
            <v>17038</v>
          </cell>
          <cell r="C1036" t="str">
            <v>SV</v>
          </cell>
          <cell r="D1036" t="str">
            <v>SAVONA</v>
          </cell>
          <cell r="E1036" t="str">
            <v>LIGURIA</v>
          </cell>
          <cell r="F1036" t="str">
            <v>Nord-Ovest</v>
          </cell>
          <cell r="G1036">
            <v>1707</v>
          </cell>
          <cell r="H1036">
            <v>709</v>
          </cell>
          <cell r="I1036">
            <v>174</v>
          </cell>
          <cell r="J1036">
            <v>0.17695665238087707</v>
          </cell>
          <cell r="K1036">
            <v>0.2454160789844852</v>
          </cell>
          <cell r="L1036">
            <v>0.18549312403345694</v>
          </cell>
          <cell r="M1036">
            <v>0.26842936103473564</v>
          </cell>
        </row>
        <row r="1037">
          <cell r="A1037">
            <v>17039</v>
          </cell>
          <cell r="B1037" t="str">
            <v>17039</v>
          </cell>
          <cell r="C1037" t="str">
            <v>SV</v>
          </cell>
          <cell r="D1037" t="str">
            <v>SAVONA</v>
          </cell>
          <cell r="E1037" t="str">
            <v>LIGURIA</v>
          </cell>
          <cell r="F1037" t="str">
            <v>Nord-Ovest</v>
          </cell>
          <cell r="G1037">
            <v>569</v>
          </cell>
          <cell r="H1037">
            <v>273</v>
          </cell>
          <cell r="I1037">
            <v>29</v>
          </cell>
          <cell r="J1037">
            <v>0.17695665238087707</v>
          </cell>
          <cell r="K1037">
            <v>0.10622710622710622</v>
          </cell>
          <cell r="L1037">
            <v>0.18549312403345694</v>
          </cell>
          <cell r="M1037">
            <v>0.26842936103473564</v>
          </cell>
        </row>
        <row r="1038">
          <cell r="A1038">
            <v>17040</v>
          </cell>
          <cell r="B1038" t="str">
            <v>17040</v>
          </cell>
          <cell r="C1038" t="str">
            <v>SV</v>
          </cell>
          <cell r="D1038" t="str">
            <v>SAVONA</v>
          </cell>
          <cell r="E1038" t="str">
            <v>LIGURIA</v>
          </cell>
          <cell r="F1038" t="str">
            <v>Nord-Ovest</v>
          </cell>
          <cell r="G1038">
            <v>588</v>
          </cell>
          <cell r="H1038">
            <v>310</v>
          </cell>
          <cell r="I1038">
            <v>242</v>
          </cell>
          <cell r="J1038">
            <v>0.17695665238087707</v>
          </cell>
          <cell r="K1038">
            <v>0.78064516129032258</v>
          </cell>
          <cell r="L1038">
            <v>0.18549312403345694</v>
          </cell>
          <cell r="M1038">
            <v>0.26842936103473564</v>
          </cell>
        </row>
        <row r="1039">
          <cell r="A1039">
            <v>17041</v>
          </cell>
          <cell r="B1039" t="str">
            <v>17041</v>
          </cell>
          <cell r="C1039" t="str">
            <v>SV</v>
          </cell>
          <cell r="D1039" t="str">
            <v>SAVONA</v>
          </cell>
          <cell r="E1039" t="str">
            <v>LIGURIA</v>
          </cell>
          <cell r="F1039" t="str">
            <v>Nord-Ovest</v>
          </cell>
          <cell r="G1039">
            <v>2448</v>
          </cell>
          <cell r="H1039">
            <v>1095</v>
          </cell>
          <cell r="I1039">
            <v>166</v>
          </cell>
          <cell r="J1039">
            <v>0.17695665238087707</v>
          </cell>
          <cell r="K1039">
            <v>0.15159817351598173</v>
          </cell>
          <cell r="L1039">
            <v>0.18549312403345694</v>
          </cell>
          <cell r="M1039">
            <v>0.26842936103473564</v>
          </cell>
        </row>
        <row r="1040">
          <cell r="A1040">
            <v>17042</v>
          </cell>
          <cell r="B1040" t="str">
            <v>17042</v>
          </cell>
          <cell r="C1040" t="str">
            <v>SV</v>
          </cell>
          <cell r="D1040" t="str">
            <v>SAVONA</v>
          </cell>
          <cell r="E1040" t="str">
            <v>LIGURIA</v>
          </cell>
          <cell r="F1040" t="str">
            <v>Nord-Ovest</v>
          </cell>
          <cell r="G1040">
            <v>745</v>
          </cell>
          <cell r="H1040">
            <v>350</v>
          </cell>
          <cell r="I1040">
            <v>65</v>
          </cell>
          <cell r="J1040">
            <v>0.17695665238087707</v>
          </cell>
          <cell r="K1040">
            <v>0.18571428571428572</v>
          </cell>
          <cell r="L1040">
            <v>0.18549312403345694</v>
          </cell>
          <cell r="M1040">
            <v>0.26842936103473564</v>
          </cell>
        </row>
        <row r="1041">
          <cell r="A1041">
            <v>17043</v>
          </cell>
          <cell r="B1041" t="str">
            <v>17043</v>
          </cell>
          <cell r="C1041" t="str">
            <v>SV</v>
          </cell>
          <cell r="D1041" t="str">
            <v>SAVONA</v>
          </cell>
          <cell r="E1041" t="str">
            <v>LIGURIA</v>
          </cell>
          <cell r="F1041" t="str">
            <v>Nord-Ovest</v>
          </cell>
          <cell r="G1041">
            <v>7493</v>
          </cell>
          <cell r="H1041">
            <v>3205</v>
          </cell>
          <cell r="I1041">
            <v>507</v>
          </cell>
          <cell r="J1041">
            <v>0.17695665238087707</v>
          </cell>
          <cell r="K1041">
            <v>0.15819032761310453</v>
          </cell>
          <cell r="L1041">
            <v>0.18549312403345694</v>
          </cell>
          <cell r="M1041">
            <v>0.26842936103473564</v>
          </cell>
        </row>
        <row r="1042">
          <cell r="A1042">
            <v>17044</v>
          </cell>
          <cell r="B1042" t="str">
            <v>17044</v>
          </cell>
          <cell r="C1042" t="str">
            <v>SV</v>
          </cell>
          <cell r="D1042" t="str">
            <v>SAVONA</v>
          </cell>
          <cell r="E1042" t="str">
            <v>LIGURIA</v>
          </cell>
          <cell r="F1042" t="str">
            <v>Nord-Ovest</v>
          </cell>
          <cell r="G1042">
            <v>2321</v>
          </cell>
          <cell r="H1042">
            <v>1027</v>
          </cell>
          <cell r="I1042">
            <v>232</v>
          </cell>
          <cell r="J1042">
            <v>0.17695665238087707</v>
          </cell>
          <cell r="K1042">
            <v>0.22590068159688412</v>
          </cell>
          <cell r="L1042">
            <v>0.18549312403345694</v>
          </cell>
          <cell r="M1042">
            <v>0.26842936103473564</v>
          </cell>
        </row>
        <row r="1043">
          <cell r="A1043">
            <v>17045</v>
          </cell>
          <cell r="B1043" t="str">
            <v>17045</v>
          </cell>
          <cell r="C1043" t="str">
            <v>SV</v>
          </cell>
          <cell r="D1043" t="str">
            <v>SAVONA</v>
          </cell>
          <cell r="E1043" t="str">
            <v>LIGURIA</v>
          </cell>
          <cell r="F1043" t="str">
            <v>Nord-Ovest</v>
          </cell>
          <cell r="G1043">
            <v>1737</v>
          </cell>
          <cell r="H1043">
            <v>739</v>
          </cell>
          <cell r="I1043">
            <v>106</v>
          </cell>
          <cell r="J1043">
            <v>0.17695665238087707</v>
          </cell>
          <cell r="K1043">
            <v>0.14343707713125844</v>
          </cell>
          <cell r="L1043">
            <v>0.18549312403345694</v>
          </cell>
          <cell r="M1043">
            <v>0.26842936103473564</v>
          </cell>
        </row>
        <row r="1044">
          <cell r="A1044">
            <v>17046</v>
          </cell>
          <cell r="B1044" t="str">
            <v>17046</v>
          </cell>
          <cell r="C1044" t="str">
            <v>SV</v>
          </cell>
          <cell r="D1044" t="str">
            <v>SAVONA</v>
          </cell>
          <cell r="E1044" t="str">
            <v>LIGURIA</v>
          </cell>
          <cell r="F1044" t="str">
            <v>Nord-Ovest</v>
          </cell>
          <cell r="G1044">
            <v>1822</v>
          </cell>
          <cell r="H1044">
            <v>867</v>
          </cell>
          <cell r="I1044">
            <v>178</v>
          </cell>
          <cell r="J1044">
            <v>0.17695665238087707</v>
          </cell>
          <cell r="K1044">
            <v>0.20530565167243367</v>
          </cell>
          <cell r="L1044">
            <v>0.18549312403345694</v>
          </cell>
          <cell r="M1044">
            <v>0.26842936103473564</v>
          </cell>
        </row>
        <row r="1045">
          <cell r="A1045">
            <v>17047</v>
          </cell>
          <cell r="B1045" t="str">
            <v>17047</v>
          </cell>
          <cell r="C1045" t="str">
            <v>SV</v>
          </cell>
          <cell r="D1045" t="str">
            <v>SAVONA</v>
          </cell>
          <cell r="E1045" t="str">
            <v>LIGURIA</v>
          </cell>
          <cell r="F1045" t="str">
            <v>Nord-Ovest</v>
          </cell>
          <cell r="G1045">
            <v>15016</v>
          </cell>
          <cell r="H1045">
            <v>5971</v>
          </cell>
          <cell r="I1045">
            <v>980</v>
          </cell>
          <cell r="J1045">
            <v>0.17695665238087707</v>
          </cell>
          <cell r="K1045">
            <v>0.16412661195779601</v>
          </cell>
          <cell r="L1045">
            <v>0.18549312403345694</v>
          </cell>
          <cell r="M1045">
            <v>0.26842936103473564</v>
          </cell>
        </row>
        <row r="1046">
          <cell r="A1046">
            <v>17048</v>
          </cell>
          <cell r="B1046" t="str">
            <v>17048</v>
          </cell>
          <cell r="C1046" t="str">
            <v>SV</v>
          </cell>
          <cell r="D1046" t="str">
            <v>SAVONA</v>
          </cell>
          <cell r="E1046" t="str">
            <v>LIGURIA</v>
          </cell>
          <cell r="F1046" t="str">
            <v>Nord-Ovest</v>
          </cell>
          <cell r="G1046">
            <v>794</v>
          </cell>
          <cell r="H1046">
            <v>380</v>
          </cell>
          <cell r="I1046">
            <v>36</v>
          </cell>
          <cell r="J1046">
            <v>0.17695665238087707</v>
          </cell>
          <cell r="K1046">
            <v>9.4736842105263161E-2</v>
          </cell>
          <cell r="L1046">
            <v>0.18549312403345694</v>
          </cell>
          <cell r="M1046">
            <v>0.26842936103473564</v>
          </cell>
        </row>
        <row r="1047">
          <cell r="A1047">
            <v>17051</v>
          </cell>
          <cell r="B1047" t="str">
            <v>17051</v>
          </cell>
          <cell r="C1047" t="str">
            <v>SV</v>
          </cell>
          <cell r="D1047" t="str">
            <v>SAVONA</v>
          </cell>
          <cell r="E1047" t="str">
            <v>LIGURIA</v>
          </cell>
          <cell r="F1047" t="str">
            <v>Nord-Ovest</v>
          </cell>
          <cell r="G1047">
            <v>6571</v>
          </cell>
          <cell r="H1047">
            <v>2823</v>
          </cell>
          <cell r="I1047">
            <v>625</v>
          </cell>
          <cell r="J1047">
            <v>0.17695665238087707</v>
          </cell>
          <cell r="K1047">
            <v>0.22139567835635848</v>
          </cell>
          <cell r="L1047">
            <v>0.18549312403345694</v>
          </cell>
          <cell r="M1047">
            <v>0.26842936103473564</v>
          </cell>
        </row>
        <row r="1048">
          <cell r="A1048">
            <v>17052</v>
          </cell>
          <cell r="B1048" t="str">
            <v>17052</v>
          </cell>
          <cell r="C1048" t="str">
            <v>SV</v>
          </cell>
          <cell r="D1048" t="str">
            <v>SAVONA</v>
          </cell>
          <cell r="E1048" t="str">
            <v>LIGURIA</v>
          </cell>
          <cell r="F1048" t="str">
            <v>Nord-Ovest</v>
          </cell>
          <cell r="G1048">
            <v>5338</v>
          </cell>
          <cell r="H1048">
            <v>2442</v>
          </cell>
          <cell r="I1048">
            <v>316</v>
          </cell>
          <cell r="J1048">
            <v>0.17695665238087707</v>
          </cell>
          <cell r="K1048">
            <v>0.12940212940212939</v>
          </cell>
          <cell r="L1048">
            <v>0.18549312403345694</v>
          </cell>
          <cell r="M1048">
            <v>0.26842936103473564</v>
          </cell>
        </row>
        <row r="1049">
          <cell r="A1049">
            <v>17053</v>
          </cell>
          <cell r="B1049" t="str">
            <v>17053</v>
          </cell>
          <cell r="C1049" t="str">
            <v>SV</v>
          </cell>
          <cell r="D1049" t="str">
            <v>SAVONA</v>
          </cell>
          <cell r="E1049" t="str">
            <v>LIGURIA</v>
          </cell>
          <cell r="F1049" t="str">
            <v>Nord-Ovest</v>
          </cell>
          <cell r="G1049">
            <v>2429</v>
          </cell>
          <cell r="H1049">
            <v>1046</v>
          </cell>
          <cell r="I1049">
            <v>211</v>
          </cell>
          <cell r="J1049">
            <v>0.17695665238087707</v>
          </cell>
          <cell r="K1049">
            <v>0.20172084130019122</v>
          </cell>
          <cell r="L1049">
            <v>0.18549312403345694</v>
          </cell>
          <cell r="M1049">
            <v>0.26842936103473564</v>
          </cell>
        </row>
        <row r="1050">
          <cell r="A1050">
            <v>17054</v>
          </cell>
          <cell r="B1050" t="str">
            <v>17054</v>
          </cell>
          <cell r="C1050" t="str">
            <v>SV</v>
          </cell>
          <cell r="D1050" t="str">
            <v>SAVONA</v>
          </cell>
          <cell r="E1050" t="str">
            <v>LIGURIA</v>
          </cell>
          <cell r="F1050" t="str">
            <v>Nord-Ovest</v>
          </cell>
          <cell r="G1050">
            <v>1835</v>
          </cell>
          <cell r="H1050">
            <v>702</v>
          </cell>
          <cell r="I1050">
            <v>277</v>
          </cell>
          <cell r="J1050">
            <v>0.17695665238087707</v>
          </cell>
          <cell r="K1050">
            <v>0.39458689458689461</v>
          </cell>
          <cell r="L1050">
            <v>0.18549312403345694</v>
          </cell>
          <cell r="M1050">
            <v>0.26842936103473564</v>
          </cell>
        </row>
        <row r="1051">
          <cell r="A1051">
            <v>17055</v>
          </cell>
          <cell r="B1051" t="str">
            <v>17055</v>
          </cell>
          <cell r="C1051" t="str">
            <v>SV</v>
          </cell>
          <cell r="D1051" t="str">
            <v>SAVONA</v>
          </cell>
          <cell r="E1051" t="str">
            <v>LIGURIA</v>
          </cell>
          <cell r="F1051" t="str">
            <v>Nord-Ovest</v>
          </cell>
          <cell r="G1051">
            <v>1806</v>
          </cell>
          <cell r="H1051">
            <v>714</v>
          </cell>
          <cell r="I1051">
            <v>206</v>
          </cell>
          <cell r="J1051">
            <v>0.17695665238087707</v>
          </cell>
          <cell r="K1051">
            <v>0.28851540616246496</v>
          </cell>
          <cell r="L1051">
            <v>0.18549312403345694</v>
          </cell>
          <cell r="M1051">
            <v>0.26842936103473564</v>
          </cell>
        </row>
        <row r="1052">
          <cell r="A1052">
            <v>17056</v>
          </cell>
          <cell r="B1052" t="str">
            <v>17056</v>
          </cell>
          <cell r="C1052" t="str">
            <v>SV</v>
          </cell>
          <cell r="D1052" t="str">
            <v>SAVONA</v>
          </cell>
          <cell r="E1052" t="str">
            <v>LIGURIA</v>
          </cell>
          <cell r="F1052" t="str">
            <v>Nord-Ovest</v>
          </cell>
          <cell r="G1052">
            <v>4298</v>
          </cell>
          <cell r="H1052">
            <v>1785</v>
          </cell>
          <cell r="I1052">
            <v>228</v>
          </cell>
          <cell r="J1052">
            <v>0.17695665238087707</v>
          </cell>
          <cell r="K1052">
            <v>0.12773109243697478</v>
          </cell>
          <cell r="L1052">
            <v>0.18549312403345694</v>
          </cell>
          <cell r="M1052">
            <v>0.26842936103473564</v>
          </cell>
        </row>
        <row r="1053">
          <cell r="A1053">
            <v>17057</v>
          </cell>
          <cell r="B1053" t="str">
            <v>17057</v>
          </cell>
          <cell r="C1053" t="str">
            <v>SV</v>
          </cell>
          <cell r="D1053" t="str">
            <v>SAVONA</v>
          </cell>
          <cell r="E1053" t="str">
            <v>LIGURIA</v>
          </cell>
          <cell r="F1053" t="str">
            <v>Nord-Ovest</v>
          </cell>
          <cell r="G1053">
            <v>2170</v>
          </cell>
          <cell r="H1053">
            <v>936</v>
          </cell>
          <cell r="I1053">
            <v>128</v>
          </cell>
          <cell r="J1053">
            <v>0.17695665238087707</v>
          </cell>
          <cell r="K1053">
            <v>0.13675213675213677</v>
          </cell>
          <cell r="L1053">
            <v>0.18549312403345694</v>
          </cell>
          <cell r="M1053">
            <v>0.26842936103473564</v>
          </cell>
        </row>
        <row r="1054">
          <cell r="A1054">
            <v>17058</v>
          </cell>
          <cell r="B1054" t="str">
            <v>17058</v>
          </cell>
          <cell r="C1054" t="str">
            <v>SV</v>
          </cell>
          <cell r="D1054" t="str">
            <v>SAVONA</v>
          </cell>
          <cell r="E1054" t="str">
            <v>LIGURIA</v>
          </cell>
          <cell r="F1054" t="str">
            <v>Nord-Ovest</v>
          </cell>
          <cell r="G1054">
            <v>2776</v>
          </cell>
          <cell r="H1054">
            <v>1319</v>
          </cell>
          <cell r="I1054">
            <v>131</v>
          </cell>
          <cell r="J1054">
            <v>0.17695665238087707</v>
          </cell>
          <cell r="K1054">
            <v>9.9317664897649732E-2</v>
          </cell>
          <cell r="L1054">
            <v>0.18549312403345694</v>
          </cell>
          <cell r="M1054">
            <v>0.26842936103473564</v>
          </cell>
        </row>
        <row r="1055">
          <cell r="A1055">
            <v>17100</v>
          </cell>
          <cell r="B1055" t="str">
            <v>17100</v>
          </cell>
          <cell r="C1055" t="str">
            <v>SV</v>
          </cell>
          <cell r="D1055" t="str">
            <v>SAVONA</v>
          </cell>
          <cell r="E1055" t="str">
            <v>LIGURIA</v>
          </cell>
          <cell r="F1055" t="str">
            <v>Nord-Ovest</v>
          </cell>
          <cell r="G1055">
            <v>67400</v>
          </cell>
          <cell r="H1055">
            <v>28365</v>
          </cell>
          <cell r="I1055">
            <v>4317</v>
          </cell>
          <cell r="J1055">
            <v>0.17695665238087707</v>
          </cell>
          <cell r="K1055">
            <v>0.15219460602855631</v>
          </cell>
          <cell r="L1055">
            <v>0.18549312403345694</v>
          </cell>
          <cell r="M1055">
            <v>0.26842936103473564</v>
          </cell>
        </row>
        <row r="1056">
          <cell r="A1056">
            <v>18010</v>
          </cell>
          <cell r="B1056" t="str">
            <v>18010</v>
          </cell>
          <cell r="C1056" t="str">
            <v>IM</v>
          </cell>
          <cell r="D1056" t="str">
            <v>IMPERIA</v>
          </cell>
          <cell r="E1056" t="str">
            <v>LIGURIA</v>
          </cell>
          <cell r="F1056" t="str">
            <v>Nord-Ovest</v>
          </cell>
          <cell r="G1056">
            <v>7848</v>
          </cell>
          <cell r="H1056">
            <v>3619</v>
          </cell>
          <cell r="I1056">
            <v>518</v>
          </cell>
          <cell r="J1056">
            <v>0.17306903327503184</v>
          </cell>
          <cell r="K1056">
            <v>0.14313346228239845</v>
          </cell>
          <cell r="L1056">
            <v>0.17597746925124866</v>
          </cell>
          <cell r="M1056">
            <v>0.2107161028647658</v>
          </cell>
        </row>
        <row r="1057">
          <cell r="A1057">
            <v>18011</v>
          </cell>
          <cell r="B1057" t="str">
            <v>18011</v>
          </cell>
          <cell r="C1057" t="str">
            <v>IM</v>
          </cell>
          <cell r="D1057" t="str">
            <v>IMPERIA</v>
          </cell>
          <cell r="E1057" t="str">
            <v>LIGURIA</v>
          </cell>
          <cell r="F1057" t="str">
            <v>Nord-Ovest</v>
          </cell>
          <cell r="G1057">
            <v>860</v>
          </cell>
          <cell r="H1057">
            <v>342</v>
          </cell>
          <cell r="I1057">
            <v>305</v>
          </cell>
          <cell r="J1057">
            <v>0.17306903327503184</v>
          </cell>
          <cell r="K1057">
            <v>0.89181286549707606</v>
          </cell>
          <cell r="L1057">
            <v>0.17597746925124866</v>
          </cell>
          <cell r="M1057">
            <v>0.2107161028647658</v>
          </cell>
        </row>
        <row r="1058">
          <cell r="A1058">
            <v>18012</v>
          </cell>
          <cell r="B1058" t="str">
            <v>18012</v>
          </cell>
          <cell r="C1058" t="str">
            <v>IM</v>
          </cell>
          <cell r="D1058" t="str">
            <v>IMPERIA</v>
          </cell>
          <cell r="E1058" t="str">
            <v>LIGURIA</v>
          </cell>
          <cell r="F1058" t="str">
            <v>Nord-Ovest</v>
          </cell>
          <cell r="G1058">
            <v>12338</v>
          </cell>
          <cell r="H1058">
            <v>5443</v>
          </cell>
          <cell r="I1058">
            <v>1072</v>
          </cell>
          <cell r="J1058">
            <v>0.17306903327503184</v>
          </cell>
          <cell r="K1058">
            <v>0.19695021128054382</v>
          </cell>
          <cell r="L1058">
            <v>0.17597746925124866</v>
          </cell>
          <cell r="M1058">
            <v>0.2107161028647658</v>
          </cell>
        </row>
        <row r="1059">
          <cell r="A1059">
            <v>18013</v>
          </cell>
          <cell r="B1059" t="str">
            <v>18013</v>
          </cell>
          <cell r="C1059" t="str">
            <v>IM</v>
          </cell>
          <cell r="D1059" t="str">
            <v>IMPERIA</v>
          </cell>
          <cell r="E1059" t="str">
            <v>LIGURIA</v>
          </cell>
          <cell r="F1059" t="str">
            <v>Nord-Ovest</v>
          </cell>
          <cell r="G1059">
            <v>9082</v>
          </cell>
          <cell r="H1059">
            <v>4027</v>
          </cell>
          <cell r="I1059">
            <v>675</v>
          </cell>
          <cell r="J1059">
            <v>0.17306903327503184</v>
          </cell>
          <cell r="K1059">
            <v>0.16761857462130619</v>
          </cell>
          <cell r="L1059">
            <v>0.17597746925124866</v>
          </cell>
          <cell r="M1059">
            <v>0.2107161028647658</v>
          </cell>
        </row>
        <row r="1060">
          <cell r="A1060">
            <v>18014</v>
          </cell>
          <cell r="B1060" t="str">
            <v>18014</v>
          </cell>
          <cell r="C1060" t="str">
            <v>IM</v>
          </cell>
          <cell r="D1060" t="str">
            <v>IMPERIA</v>
          </cell>
          <cell r="E1060" t="str">
            <v>LIGURIA</v>
          </cell>
          <cell r="F1060" t="str">
            <v>Nord-Ovest</v>
          </cell>
          <cell r="G1060">
            <v>3591</v>
          </cell>
          <cell r="H1060">
            <v>1649</v>
          </cell>
          <cell r="I1060">
            <v>332</v>
          </cell>
          <cell r="J1060">
            <v>0.17306903327503184</v>
          </cell>
          <cell r="K1060">
            <v>0.20133414190418436</v>
          </cell>
          <cell r="L1060">
            <v>0.17597746925124866</v>
          </cell>
          <cell r="M1060">
            <v>0.2107161028647658</v>
          </cell>
        </row>
        <row r="1061">
          <cell r="A1061">
            <v>18015</v>
          </cell>
          <cell r="B1061" t="str">
            <v>18015</v>
          </cell>
          <cell r="C1061" t="str">
            <v>IM</v>
          </cell>
          <cell r="D1061" t="str">
            <v>IMPERIA</v>
          </cell>
          <cell r="E1061" t="str">
            <v>LIGURIA</v>
          </cell>
          <cell r="F1061" t="str">
            <v>Nord-Ovest</v>
          </cell>
          <cell r="G1061">
            <v>3325</v>
          </cell>
          <cell r="H1061">
            <v>1319</v>
          </cell>
          <cell r="I1061">
            <v>222</v>
          </cell>
          <cell r="J1061">
            <v>0.17306903327503184</v>
          </cell>
          <cell r="K1061">
            <v>0.1683093252463988</v>
          </cell>
          <cell r="L1061">
            <v>0.17597746925124866</v>
          </cell>
          <cell r="M1061">
            <v>0.2107161028647658</v>
          </cell>
        </row>
        <row r="1062">
          <cell r="A1062">
            <v>18016</v>
          </cell>
          <cell r="B1062" t="str">
            <v>18016</v>
          </cell>
          <cell r="C1062" t="str">
            <v>IM</v>
          </cell>
          <cell r="D1062" t="str">
            <v>IMPERIA</v>
          </cell>
          <cell r="E1062" t="str">
            <v>LIGURIA</v>
          </cell>
          <cell r="F1062" t="str">
            <v>Nord-Ovest</v>
          </cell>
          <cell r="G1062">
            <v>3249</v>
          </cell>
          <cell r="H1062">
            <v>1448</v>
          </cell>
          <cell r="I1062">
            <v>225</v>
          </cell>
          <cell r="J1062">
            <v>0.17306903327503184</v>
          </cell>
          <cell r="K1062">
            <v>0.15538674033149172</v>
          </cell>
          <cell r="L1062">
            <v>0.17597746925124866</v>
          </cell>
          <cell r="M1062">
            <v>0.2107161028647658</v>
          </cell>
        </row>
        <row r="1063">
          <cell r="A1063">
            <v>18017</v>
          </cell>
          <cell r="B1063" t="str">
            <v>18017</v>
          </cell>
          <cell r="C1063" t="str">
            <v>IM</v>
          </cell>
          <cell r="D1063" t="str">
            <v>IMPERIA</v>
          </cell>
          <cell r="E1063" t="str">
            <v>LIGURIA</v>
          </cell>
          <cell r="F1063" t="str">
            <v>Nord-Ovest</v>
          </cell>
          <cell r="G1063">
            <v>3550</v>
          </cell>
          <cell r="H1063">
            <v>1487</v>
          </cell>
          <cell r="I1063">
            <v>357</v>
          </cell>
          <cell r="J1063">
            <v>0.17306903327503184</v>
          </cell>
          <cell r="K1063">
            <v>0.24008069939475454</v>
          </cell>
          <cell r="L1063">
            <v>0.17597746925124866</v>
          </cell>
          <cell r="M1063">
            <v>0.2107161028647658</v>
          </cell>
        </row>
        <row r="1064">
          <cell r="A1064">
            <v>18018</v>
          </cell>
          <cell r="B1064" t="str">
            <v>18018</v>
          </cell>
          <cell r="C1064" t="str">
            <v>IM</v>
          </cell>
          <cell r="D1064" t="str">
            <v>IMPERIA</v>
          </cell>
          <cell r="E1064" t="str">
            <v>LIGURIA</v>
          </cell>
          <cell r="F1064" t="str">
            <v>Nord-Ovest</v>
          </cell>
          <cell r="G1064">
            <v>13701</v>
          </cell>
          <cell r="H1064">
            <v>5596</v>
          </cell>
          <cell r="I1064">
            <v>684</v>
          </cell>
          <cell r="J1064">
            <v>0.17306903327503184</v>
          </cell>
          <cell r="K1064">
            <v>0.1222301644031451</v>
          </cell>
          <cell r="L1064">
            <v>0.17597746925124866</v>
          </cell>
          <cell r="M1064">
            <v>0.2107161028647658</v>
          </cell>
        </row>
        <row r="1065">
          <cell r="A1065">
            <v>18019</v>
          </cell>
          <cell r="B1065" t="str">
            <v>18019</v>
          </cell>
          <cell r="C1065" t="str">
            <v>IM</v>
          </cell>
          <cell r="D1065" t="str">
            <v>IMPERIA</v>
          </cell>
          <cell r="E1065" t="str">
            <v>LIGURIA</v>
          </cell>
          <cell r="F1065" t="str">
            <v>Nord-Ovest</v>
          </cell>
          <cell r="G1065">
            <v>7464</v>
          </cell>
          <cell r="H1065">
            <v>2944</v>
          </cell>
          <cell r="I1065">
            <v>568</v>
          </cell>
          <cell r="J1065">
            <v>0.17306903327503184</v>
          </cell>
          <cell r="K1065">
            <v>0.19293478260869565</v>
          </cell>
          <cell r="L1065">
            <v>0.17597746925124866</v>
          </cell>
          <cell r="M1065">
            <v>0.2107161028647658</v>
          </cell>
        </row>
        <row r="1066">
          <cell r="A1066">
            <v>18020</v>
          </cell>
          <cell r="B1066" t="str">
            <v>18020</v>
          </cell>
          <cell r="C1066" t="str">
            <v>IM</v>
          </cell>
          <cell r="D1066" t="str">
            <v>IMPERIA</v>
          </cell>
          <cell r="E1066" t="str">
            <v>LIGURIA</v>
          </cell>
          <cell r="F1066" t="str">
            <v>Nord-Ovest</v>
          </cell>
          <cell r="G1066">
            <v>1381</v>
          </cell>
          <cell r="H1066">
            <v>710</v>
          </cell>
          <cell r="I1066">
            <v>70</v>
          </cell>
          <cell r="J1066">
            <v>0.17306903327503184</v>
          </cell>
          <cell r="K1066">
            <v>9.8591549295774641E-2</v>
          </cell>
          <cell r="L1066">
            <v>0.17597746925124866</v>
          </cell>
          <cell r="M1066">
            <v>0.2107161028647658</v>
          </cell>
        </row>
        <row r="1067">
          <cell r="A1067">
            <v>18021</v>
          </cell>
          <cell r="B1067" t="str">
            <v>18021</v>
          </cell>
          <cell r="C1067" t="str">
            <v>IM</v>
          </cell>
          <cell r="D1067" t="str">
            <v>IMPERIA</v>
          </cell>
          <cell r="E1067" t="str">
            <v>LIGURIA</v>
          </cell>
          <cell r="F1067" t="str">
            <v>Nord-Ovest</v>
          </cell>
          <cell r="G1067">
            <v>1005</v>
          </cell>
          <cell r="H1067">
            <v>506</v>
          </cell>
          <cell r="I1067">
            <v>67</v>
          </cell>
          <cell r="J1067">
            <v>0.17306903327503184</v>
          </cell>
          <cell r="K1067">
            <v>0.1324110671936759</v>
          </cell>
          <cell r="L1067">
            <v>0.17597746925124866</v>
          </cell>
          <cell r="M1067">
            <v>0.2107161028647658</v>
          </cell>
        </row>
        <row r="1068">
          <cell r="A1068">
            <v>18022</v>
          </cell>
          <cell r="B1068" t="str">
            <v>18022</v>
          </cell>
          <cell r="C1068" t="str">
            <v>IM</v>
          </cell>
          <cell r="D1068" t="str">
            <v>IMPERIA</v>
          </cell>
          <cell r="E1068" t="str">
            <v>LIGURIA</v>
          </cell>
          <cell r="F1068" t="str">
            <v>Nord-Ovest</v>
          </cell>
          <cell r="G1068">
            <v>533</v>
          </cell>
          <cell r="H1068">
            <v>250</v>
          </cell>
          <cell r="I1068">
            <v>28</v>
          </cell>
          <cell r="J1068">
            <v>0.17306903327503184</v>
          </cell>
          <cell r="K1068">
            <v>0.112</v>
          </cell>
          <cell r="L1068">
            <v>0.17597746925124866</v>
          </cell>
          <cell r="M1068">
            <v>0.2107161028647658</v>
          </cell>
        </row>
        <row r="1069">
          <cell r="A1069">
            <v>18023</v>
          </cell>
          <cell r="B1069" t="str">
            <v>18023</v>
          </cell>
          <cell r="C1069" t="str">
            <v>IM</v>
          </cell>
          <cell r="D1069" t="str">
            <v>IMPERIA</v>
          </cell>
          <cell r="E1069" t="str">
            <v>LIGURIA</v>
          </cell>
          <cell r="F1069" t="str">
            <v>Nord-Ovest</v>
          </cell>
          <cell r="G1069">
            <v>507</v>
          </cell>
          <cell r="H1069">
            <v>273</v>
          </cell>
          <cell r="I1069">
            <v>24</v>
          </cell>
          <cell r="J1069">
            <v>0.17306903327503184</v>
          </cell>
          <cell r="K1069">
            <v>8.7912087912087919E-2</v>
          </cell>
          <cell r="L1069">
            <v>0.17597746925124866</v>
          </cell>
          <cell r="M1069">
            <v>0.2107161028647658</v>
          </cell>
        </row>
        <row r="1070">
          <cell r="A1070">
            <v>18024</v>
          </cell>
          <cell r="B1070" t="str">
            <v>18024</v>
          </cell>
          <cell r="C1070" t="str">
            <v>IM</v>
          </cell>
          <cell r="D1070" t="str">
            <v>IMPERIA</v>
          </cell>
          <cell r="E1070" t="str">
            <v>LIGURIA</v>
          </cell>
          <cell r="F1070" t="str">
            <v>Nord-Ovest</v>
          </cell>
          <cell r="G1070">
            <v>635</v>
          </cell>
          <cell r="H1070">
            <v>314</v>
          </cell>
          <cell r="I1070">
            <v>38</v>
          </cell>
          <cell r="J1070">
            <v>0.17306903327503184</v>
          </cell>
          <cell r="K1070">
            <v>0.12101910828025478</v>
          </cell>
          <cell r="L1070">
            <v>0.17597746925124866</v>
          </cell>
          <cell r="M1070">
            <v>0.2107161028647658</v>
          </cell>
        </row>
        <row r="1071">
          <cell r="A1071">
            <v>18025</v>
          </cell>
          <cell r="B1071" t="str">
            <v>18025</v>
          </cell>
          <cell r="C1071" t="str">
            <v>IM</v>
          </cell>
          <cell r="D1071" t="str">
            <v>IMPERIA</v>
          </cell>
          <cell r="E1071" t="str">
            <v>LIGURIA</v>
          </cell>
          <cell r="F1071" t="str">
            <v>Nord-Ovest</v>
          </cell>
          <cell r="G1071">
            <v>352</v>
          </cell>
          <cell r="H1071">
            <v>201</v>
          </cell>
          <cell r="I1071">
            <v>7</v>
          </cell>
          <cell r="J1071">
            <v>0.17306903327503184</v>
          </cell>
          <cell r="K1071">
            <v>3.482587064676617E-2</v>
          </cell>
          <cell r="L1071">
            <v>0.17597746925124866</v>
          </cell>
          <cell r="M1071">
            <v>0.2107161028647658</v>
          </cell>
        </row>
        <row r="1072">
          <cell r="A1072">
            <v>18026</v>
          </cell>
          <cell r="B1072" t="str">
            <v>18026</v>
          </cell>
          <cell r="C1072" t="str">
            <v>IM</v>
          </cell>
          <cell r="D1072" t="str">
            <v>IMPERIA</v>
          </cell>
          <cell r="E1072" t="str">
            <v>LIGURIA</v>
          </cell>
          <cell r="F1072" t="str">
            <v>Nord-Ovest</v>
          </cell>
          <cell r="G1072">
            <v>2371</v>
          </cell>
          <cell r="H1072">
            <v>1261</v>
          </cell>
          <cell r="I1072">
            <v>88</v>
          </cell>
          <cell r="J1072">
            <v>0.17306903327503184</v>
          </cell>
          <cell r="K1072">
            <v>6.9785884218873911E-2</v>
          </cell>
          <cell r="L1072">
            <v>0.17597746925124866</v>
          </cell>
          <cell r="M1072">
            <v>0.2107161028647658</v>
          </cell>
        </row>
        <row r="1073">
          <cell r="A1073">
            <v>18027</v>
          </cell>
          <cell r="B1073" t="str">
            <v>18027</v>
          </cell>
          <cell r="C1073" t="str">
            <v>IM</v>
          </cell>
          <cell r="D1073" t="str">
            <v>IMPERIA</v>
          </cell>
          <cell r="E1073" t="str">
            <v>LIGURIA</v>
          </cell>
          <cell r="F1073" t="str">
            <v>Nord-Ovest</v>
          </cell>
          <cell r="G1073">
            <v>3230</v>
          </cell>
          <cell r="H1073">
            <v>1506</v>
          </cell>
          <cell r="I1073">
            <v>235</v>
          </cell>
          <cell r="J1073">
            <v>0.17306903327503184</v>
          </cell>
          <cell r="K1073">
            <v>0.15604249667994688</v>
          </cell>
          <cell r="L1073">
            <v>0.17597746925124866</v>
          </cell>
          <cell r="M1073">
            <v>0.2107161028647658</v>
          </cell>
        </row>
        <row r="1074">
          <cell r="A1074">
            <v>18030</v>
          </cell>
          <cell r="B1074" t="str">
            <v>18030</v>
          </cell>
          <cell r="C1074" t="str">
            <v>IM</v>
          </cell>
          <cell r="D1074" t="str">
            <v>IMPERIA</v>
          </cell>
          <cell r="E1074" t="str">
            <v>LIGURIA</v>
          </cell>
          <cell r="F1074" t="str">
            <v>Nord-Ovest</v>
          </cell>
          <cell r="G1074">
            <v>800</v>
          </cell>
          <cell r="H1074">
            <v>386</v>
          </cell>
          <cell r="I1074">
            <v>76</v>
          </cell>
          <cell r="J1074">
            <v>0.17306903327503184</v>
          </cell>
          <cell r="K1074">
            <v>0.19689119170984457</v>
          </cell>
          <cell r="L1074">
            <v>0.17597746925124866</v>
          </cell>
          <cell r="M1074">
            <v>0.2107161028647658</v>
          </cell>
        </row>
        <row r="1075">
          <cell r="A1075">
            <v>18031</v>
          </cell>
          <cell r="B1075" t="str">
            <v>18031</v>
          </cell>
          <cell r="C1075" t="str">
            <v>IM</v>
          </cell>
          <cell r="D1075" t="str">
            <v>IMPERIA</v>
          </cell>
          <cell r="E1075" t="str">
            <v>LIGURIA</v>
          </cell>
          <cell r="F1075" t="str">
            <v>Nord-Ovest</v>
          </cell>
          <cell r="G1075">
            <v>364</v>
          </cell>
          <cell r="H1075">
            <v>216</v>
          </cell>
          <cell r="I1075">
            <v>15</v>
          </cell>
          <cell r="J1075">
            <v>0.17306903327503184</v>
          </cell>
          <cell r="K1075">
            <v>6.9444444444444448E-2</v>
          </cell>
          <cell r="L1075">
            <v>0.17597746925124866</v>
          </cell>
          <cell r="M1075">
            <v>0.2107161028647658</v>
          </cell>
        </row>
        <row r="1076">
          <cell r="A1076">
            <v>18032</v>
          </cell>
          <cell r="B1076" t="str">
            <v>18032</v>
          </cell>
          <cell r="C1076" t="str">
            <v>IM</v>
          </cell>
          <cell r="D1076" t="str">
            <v>IMPERIA</v>
          </cell>
          <cell r="E1076" t="str">
            <v>LIGURIA</v>
          </cell>
          <cell r="F1076" t="str">
            <v>Nord-Ovest</v>
          </cell>
          <cell r="G1076">
            <v>966</v>
          </cell>
          <cell r="H1076">
            <v>445</v>
          </cell>
          <cell r="I1076">
            <v>50</v>
          </cell>
          <cell r="J1076">
            <v>0.17306903327503184</v>
          </cell>
          <cell r="K1076">
            <v>0.11235955056179775</v>
          </cell>
          <cell r="L1076">
            <v>0.17597746925124866</v>
          </cell>
          <cell r="M1076">
            <v>0.2107161028647658</v>
          </cell>
        </row>
        <row r="1077">
          <cell r="A1077">
            <v>18033</v>
          </cell>
          <cell r="B1077" t="str">
            <v>18033</v>
          </cell>
          <cell r="C1077" t="str">
            <v>IM</v>
          </cell>
          <cell r="D1077" t="str">
            <v>IMPERIA</v>
          </cell>
          <cell r="E1077" t="str">
            <v>LIGURIA</v>
          </cell>
          <cell r="F1077" t="str">
            <v>Nord-Ovest</v>
          </cell>
          <cell r="G1077">
            <v>4642</v>
          </cell>
          <cell r="H1077">
            <v>1744</v>
          </cell>
          <cell r="I1077">
            <v>446</v>
          </cell>
          <cell r="J1077">
            <v>0.17306903327503184</v>
          </cell>
          <cell r="K1077">
            <v>0.25573394495412843</v>
          </cell>
          <cell r="L1077">
            <v>0.17597746925124866</v>
          </cell>
          <cell r="M1077">
            <v>0.2107161028647658</v>
          </cell>
        </row>
        <row r="1078">
          <cell r="A1078">
            <v>18034</v>
          </cell>
          <cell r="B1078" t="str">
            <v>18034</v>
          </cell>
          <cell r="C1078" t="str">
            <v>IM</v>
          </cell>
          <cell r="D1078" t="str">
            <v>IMPERIA</v>
          </cell>
          <cell r="E1078" t="str">
            <v>LIGURIA</v>
          </cell>
          <cell r="F1078" t="str">
            <v>Nord-Ovest</v>
          </cell>
          <cell r="G1078">
            <v>1290</v>
          </cell>
          <cell r="H1078">
            <v>632</v>
          </cell>
          <cell r="I1078">
            <v>65</v>
          </cell>
          <cell r="J1078">
            <v>0.17306903327503184</v>
          </cell>
          <cell r="K1078">
            <v>0.10284810126582279</v>
          </cell>
          <cell r="L1078">
            <v>0.17597746925124866</v>
          </cell>
          <cell r="M1078">
            <v>0.2107161028647658</v>
          </cell>
        </row>
        <row r="1079">
          <cell r="A1079">
            <v>18035</v>
          </cell>
          <cell r="B1079" t="str">
            <v>18035</v>
          </cell>
          <cell r="C1079" t="str">
            <v>IM</v>
          </cell>
          <cell r="D1079" t="str">
            <v>IMPERIA</v>
          </cell>
          <cell r="E1079" t="str">
            <v>LIGURIA</v>
          </cell>
          <cell r="F1079" t="str">
            <v>Nord-Ovest</v>
          </cell>
          <cell r="G1079">
            <v>3163</v>
          </cell>
          <cell r="H1079">
            <v>1456</v>
          </cell>
          <cell r="I1079">
            <v>300</v>
          </cell>
          <cell r="J1079">
            <v>0.17306903327503184</v>
          </cell>
          <cell r="K1079">
            <v>0.20604395604395603</v>
          </cell>
          <cell r="L1079">
            <v>0.17597746925124866</v>
          </cell>
          <cell r="M1079">
            <v>0.2107161028647658</v>
          </cell>
        </row>
        <row r="1080">
          <cell r="A1080">
            <v>18036</v>
          </cell>
          <cell r="B1080" t="str">
            <v>18036</v>
          </cell>
          <cell r="C1080" t="str">
            <v>IM</v>
          </cell>
          <cell r="D1080" t="str">
            <v>IMPERIA</v>
          </cell>
          <cell r="E1080" t="str">
            <v>LIGURIA</v>
          </cell>
          <cell r="F1080" t="str">
            <v>Nord-Ovest</v>
          </cell>
          <cell r="G1080">
            <v>1724</v>
          </cell>
          <cell r="H1080">
            <v>723</v>
          </cell>
          <cell r="I1080">
            <v>165</v>
          </cell>
          <cell r="J1080">
            <v>0.17306903327503184</v>
          </cell>
          <cell r="K1080">
            <v>0.22821576763485477</v>
          </cell>
          <cell r="L1080">
            <v>0.17597746925124866</v>
          </cell>
          <cell r="M1080">
            <v>0.2107161028647658</v>
          </cell>
        </row>
        <row r="1081">
          <cell r="A1081">
            <v>18037</v>
          </cell>
          <cell r="B1081" t="str">
            <v>18037</v>
          </cell>
          <cell r="C1081" t="str">
            <v>IM</v>
          </cell>
          <cell r="D1081" t="str">
            <v>IMPERIA</v>
          </cell>
          <cell r="E1081" t="str">
            <v>LIGURIA</v>
          </cell>
          <cell r="F1081" t="str">
            <v>Nord-Ovest</v>
          </cell>
          <cell r="G1081">
            <v>1513</v>
          </cell>
          <cell r="H1081">
            <v>755</v>
          </cell>
          <cell r="I1081">
            <v>97</v>
          </cell>
          <cell r="J1081">
            <v>0.17306903327503184</v>
          </cell>
          <cell r="K1081">
            <v>0.12847682119205298</v>
          </cell>
          <cell r="L1081">
            <v>0.17597746925124866</v>
          </cell>
          <cell r="M1081">
            <v>0.2107161028647658</v>
          </cell>
        </row>
        <row r="1082">
          <cell r="A1082">
            <v>18038</v>
          </cell>
          <cell r="B1082" t="str">
            <v>18038</v>
          </cell>
          <cell r="C1082" t="str">
            <v>IM</v>
          </cell>
          <cell r="D1082" t="str">
            <v>IMPERIA</v>
          </cell>
          <cell r="E1082" t="str">
            <v>LIGURIA</v>
          </cell>
          <cell r="F1082" t="str">
            <v>Nord-Ovest</v>
          </cell>
          <cell r="G1082">
            <v>55893</v>
          </cell>
          <cell r="H1082">
            <v>23791</v>
          </cell>
          <cell r="I1082">
            <v>3988</v>
          </cell>
          <cell r="J1082">
            <v>0.17306903327503184</v>
          </cell>
          <cell r="K1082">
            <v>0.16762641334958597</v>
          </cell>
          <cell r="L1082">
            <v>0.17597746925124866</v>
          </cell>
          <cell r="M1082">
            <v>0.2107161028647658</v>
          </cell>
        </row>
        <row r="1083">
          <cell r="A1083">
            <v>18039</v>
          </cell>
          <cell r="B1083" t="str">
            <v>18039</v>
          </cell>
          <cell r="C1083" t="str">
            <v>IM</v>
          </cell>
          <cell r="D1083" t="str">
            <v>IMPERIA</v>
          </cell>
          <cell r="E1083" t="str">
            <v>LIGURIA</v>
          </cell>
          <cell r="F1083" t="str">
            <v>Nord-Ovest</v>
          </cell>
          <cell r="G1083">
            <v>25308</v>
          </cell>
          <cell r="H1083">
            <v>9866</v>
          </cell>
          <cell r="I1083">
            <v>2087</v>
          </cell>
          <cell r="J1083">
            <v>0.17306903327503184</v>
          </cell>
          <cell r="K1083">
            <v>0.21153456314615851</v>
          </cell>
          <cell r="L1083">
            <v>0.17597746925124866</v>
          </cell>
          <cell r="M1083">
            <v>0.2107161028647658</v>
          </cell>
        </row>
        <row r="1084">
          <cell r="A1084">
            <v>18100</v>
          </cell>
          <cell r="B1084" t="str">
            <v>18100</v>
          </cell>
          <cell r="C1084" t="str">
            <v>IM</v>
          </cell>
          <cell r="D1084" t="str">
            <v>IMPERIA</v>
          </cell>
          <cell r="E1084" t="str">
            <v>LIGURIA</v>
          </cell>
          <cell r="F1084" t="str">
            <v>Nord-Ovest</v>
          </cell>
          <cell r="G1084">
            <v>42804</v>
          </cell>
          <cell r="H1084">
            <v>17989</v>
          </cell>
          <cell r="I1084">
            <v>3192</v>
          </cell>
          <cell r="J1084">
            <v>0.17306903327503184</v>
          </cell>
          <cell r="K1084">
            <v>0.17744176997053754</v>
          </cell>
          <cell r="L1084">
            <v>0.17597746925124866</v>
          </cell>
          <cell r="M1084">
            <v>0.2107161028647658</v>
          </cell>
        </row>
        <row r="1085">
          <cell r="A1085">
            <v>19010</v>
          </cell>
          <cell r="B1085" t="str">
            <v>19010</v>
          </cell>
          <cell r="C1085" t="str">
            <v>SP</v>
          </cell>
          <cell r="D1085" t="str">
            <v>LASPEZIA</v>
          </cell>
          <cell r="E1085" t="str">
            <v>LIGURIA</v>
          </cell>
          <cell r="F1085" t="str">
            <v>Nord-Ovest</v>
          </cell>
          <cell r="G1085">
            <v>735</v>
          </cell>
          <cell r="H1085">
            <v>370</v>
          </cell>
          <cell r="I1085">
            <v>75</v>
          </cell>
          <cell r="J1085">
            <v>0.20203603851735719</v>
          </cell>
          <cell r="K1085">
            <v>0.20270270270270271</v>
          </cell>
          <cell r="L1085">
            <v>0.20810060612926981</v>
          </cell>
          <cell r="M1085">
            <v>0.24660137702073173</v>
          </cell>
        </row>
        <row r="1086">
          <cell r="A1086">
            <v>19011</v>
          </cell>
          <cell r="B1086" t="str">
            <v>19011</v>
          </cell>
          <cell r="C1086" t="str">
            <v>SP</v>
          </cell>
          <cell r="D1086" t="str">
            <v>LASPEZIA</v>
          </cell>
          <cell r="E1086" t="str">
            <v>LIGURIA</v>
          </cell>
          <cell r="F1086" t="str">
            <v>Nord-Ovest</v>
          </cell>
          <cell r="G1086">
            <v>1045</v>
          </cell>
          <cell r="H1086">
            <v>444</v>
          </cell>
          <cell r="I1086">
            <v>76</v>
          </cell>
          <cell r="J1086">
            <v>0.20203603851735719</v>
          </cell>
          <cell r="K1086">
            <v>0.17117117117117117</v>
          </cell>
          <cell r="L1086">
            <v>0.20810060612926981</v>
          </cell>
          <cell r="M1086">
            <v>0.24660137702073173</v>
          </cell>
        </row>
        <row r="1087">
          <cell r="A1087">
            <v>19012</v>
          </cell>
          <cell r="B1087" t="str">
            <v>19012</v>
          </cell>
          <cell r="C1087" t="str">
            <v>SP</v>
          </cell>
          <cell r="D1087" t="str">
            <v>LASPEZIA</v>
          </cell>
          <cell r="E1087" t="str">
            <v>LIGURIA</v>
          </cell>
          <cell r="F1087" t="str">
            <v>Nord-Ovest</v>
          </cell>
          <cell r="G1087">
            <v>663</v>
          </cell>
          <cell r="H1087">
            <v>336</v>
          </cell>
          <cell r="I1087">
            <v>35</v>
          </cell>
          <cell r="J1087">
            <v>0.20203603851735719</v>
          </cell>
          <cell r="K1087">
            <v>0.10416666666666667</v>
          </cell>
          <cell r="L1087">
            <v>0.20810060612926981</v>
          </cell>
          <cell r="M1087">
            <v>0.24660137702073173</v>
          </cell>
        </row>
        <row r="1088">
          <cell r="A1088">
            <v>19013</v>
          </cell>
          <cell r="B1088" t="str">
            <v>19013</v>
          </cell>
          <cell r="C1088" t="str">
            <v>SP</v>
          </cell>
          <cell r="D1088" t="str">
            <v>LASPEZIA</v>
          </cell>
          <cell r="E1088" t="str">
            <v>LIGURIA</v>
          </cell>
          <cell r="F1088" t="str">
            <v>Nord-Ovest</v>
          </cell>
          <cell r="G1088">
            <v>1253</v>
          </cell>
          <cell r="H1088">
            <v>532</v>
          </cell>
          <cell r="I1088">
            <v>124</v>
          </cell>
          <cell r="J1088">
            <v>0.20203603851735719</v>
          </cell>
          <cell r="K1088">
            <v>0.23308270676691728</v>
          </cell>
          <cell r="L1088">
            <v>0.20810060612926981</v>
          </cell>
          <cell r="M1088">
            <v>0.24660137702073173</v>
          </cell>
        </row>
        <row r="1089">
          <cell r="A1089">
            <v>19014</v>
          </cell>
          <cell r="B1089" t="str">
            <v>19014</v>
          </cell>
          <cell r="C1089" t="str">
            <v>SP</v>
          </cell>
          <cell r="D1089" t="str">
            <v>LASPEZIA</v>
          </cell>
          <cell r="E1089" t="str">
            <v>LIGURIA</v>
          </cell>
          <cell r="F1089" t="str">
            <v>Nord-Ovest</v>
          </cell>
          <cell r="G1089">
            <v>1129</v>
          </cell>
          <cell r="H1089">
            <v>538</v>
          </cell>
          <cell r="I1089">
            <v>60</v>
          </cell>
          <cell r="J1089">
            <v>0.20203603851735719</v>
          </cell>
          <cell r="K1089">
            <v>0.11152416356877323</v>
          </cell>
          <cell r="L1089">
            <v>0.20810060612926981</v>
          </cell>
          <cell r="M1089">
            <v>0.24660137702073173</v>
          </cell>
        </row>
        <row r="1090">
          <cell r="A1090">
            <v>19015</v>
          </cell>
          <cell r="B1090" t="str">
            <v>19015</v>
          </cell>
          <cell r="C1090" t="str">
            <v>SP</v>
          </cell>
          <cell r="D1090" t="str">
            <v>LASPEZIA</v>
          </cell>
          <cell r="E1090" t="str">
            <v>LIGURIA</v>
          </cell>
          <cell r="F1090" t="str">
            <v>Nord-Ovest</v>
          </cell>
          <cell r="G1090">
            <v>5885</v>
          </cell>
          <cell r="H1090">
            <v>2274</v>
          </cell>
          <cell r="I1090">
            <v>472</v>
          </cell>
          <cell r="J1090">
            <v>0.20203603851735719</v>
          </cell>
          <cell r="K1090">
            <v>0.20756376429199649</v>
          </cell>
          <cell r="L1090">
            <v>0.20810060612926981</v>
          </cell>
          <cell r="M1090">
            <v>0.24660137702073173</v>
          </cell>
        </row>
        <row r="1091">
          <cell r="A1091">
            <v>19016</v>
          </cell>
          <cell r="B1091" t="str">
            <v>19016</v>
          </cell>
          <cell r="C1091" t="str">
            <v>SP</v>
          </cell>
          <cell r="D1091" t="str">
            <v>LASPEZIA</v>
          </cell>
          <cell r="E1091" t="str">
            <v>LIGURIA</v>
          </cell>
          <cell r="F1091" t="str">
            <v>Nord-Ovest</v>
          </cell>
          <cell r="G1091">
            <v>1732</v>
          </cell>
          <cell r="H1091">
            <v>779</v>
          </cell>
          <cell r="I1091">
            <v>159</v>
          </cell>
          <cell r="J1091">
            <v>0.20203603851735719</v>
          </cell>
          <cell r="K1091">
            <v>0.20410783055198972</v>
          </cell>
          <cell r="L1091">
            <v>0.20810060612926981</v>
          </cell>
          <cell r="M1091">
            <v>0.24660137702073173</v>
          </cell>
        </row>
        <row r="1092">
          <cell r="A1092">
            <v>19017</v>
          </cell>
          <cell r="B1092" t="str">
            <v>19017</v>
          </cell>
          <cell r="C1092" t="str">
            <v>SP</v>
          </cell>
          <cell r="D1092" t="str">
            <v>LASPEZIA</v>
          </cell>
          <cell r="E1092" t="str">
            <v>LIGURIA</v>
          </cell>
          <cell r="F1092" t="str">
            <v>Nord-Ovest</v>
          </cell>
          <cell r="G1092">
            <v>2051</v>
          </cell>
          <cell r="H1092">
            <v>950</v>
          </cell>
          <cell r="I1092">
            <v>103</v>
          </cell>
          <cell r="J1092">
            <v>0.20203603851735719</v>
          </cell>
          <cell r="K1092">
            <v>0.10842105263157895</v>
          </cell>
          <cell r="L1092">
            <v>0.20810060612926981</v>
          </cell>
          <cell r="M1092">
            <v>0.24660137702073173</v>
          </cell>
        </row>
        <row r="1093">
          <cell r="A1093">
            <v>19018</v>
          </cell>
          <cell r="B1093" t="str">
            <v>19018</v>
          </cell>
          <cell r="C1093" t="str">
            <v>SP</v>
          </cell>
          <cell r="D1093" t="str">
            <v>LASPEZIA</v>
          </cell>
          <cell r="E1093" t="str">
            <v>LIGURIA</v>
          </cell>
          <cell r="F1093" t="str">
            <v>Nord-Ovest</v>
          </cell>
          <cell r="G1093">
            <v>1184</v>
          </cell>
          <cell r="H1093">
            <v>576</v>
          </cell>
          <cell r="I1093">
            <v>105</v>
          </cell>
          <cell r="J1093">
            <v>0.20203603851735719</v>
          </cell>
          <cell r="K1093">
            <v>0.18229166666666666</v>
          </cell>
          <cell r="L1093">
            <v>0.20810060612926981</v>
          </cell>
          <cell r="M1093">
            <v>0.24660137702073173</v>
          </cell>
        </row>
        <row r="1094">
          <cell r="A1094">
            <v>19020</v>
          </cell>
          <cell r="B1094" t="str">
            <v>19020</v>
          </cell>
          <cell r="C1094" t="str">
            <v>SP</v>
          </cell>
          <cell r="D1094" t="str">
            <v>LASPEZIA</v>
          </cell>
          <cell r="E1094" t="str">
            <v>LIGURIA</v>
          </cell>
          <cell r="F1094" t="str">
            <v>Nord-Ovest</v>
          </cell>
          <cell r="G1094">
            <v>32619</v>
          </cell>
          <cell r="H1094">
            <v>12565</v>
          </cell>
          <cell r="I1094">
            <v>3362</v>
          </cell>
          <cell r="J1094">
            <v>0.20203603851735719</v>
          </cell>
          <cell r="K1094">
            <v>0.26756864305610822</v>
          </cell>
          <cell r="L1094">
            <v>0.20810060612926981</v>
          </cell>
          <cell r="M1094">
            <v>0.24660137702073173</v>
          </cell>
        </row>
        <row r="1095">
          <cell r="A1095">
            <v>19021</v>
          </cell>
          <cell r="B1095" t="str">
            <v>19021</v>
          </cell>
          <cell r="C1095" t="str">
            <v>SP</v>
          </cell>
          <cell r="D1095" t="str">
            <v>LASPEZIA</v>
          </cell>
          <cell r="E1095" t="str">
            <v>LIGURIA</v>
          </cell>
          <cell r="F1095" t="str">
            <v>Nord-Ovest</v>
          </cell>
          <cell r="G1095">
            <v>9383</v>
          </cell>
          <cell r="H1095">
            <v>3617</v>
          </cell>
          <cell r="I1095">
            <v>896</v>
          </cell>
          <cell r="J1095">
            <v>0.20203603851735719</v>
          </cell>
          <cell r="K1095">
            <v>0.24771910423002488</v>
          </cell>
          <cell r="L1095">
            <v>0.20810060612926981</v>
          </cell>
          <cell r="M1095">
            <v>0.24660137702073173</v>
          </cell>
        </row>
        <row r="1096">
          <cell r="A1096">
            <v>19025</v>
          </cell>
          <cell r="B1096" t="str">
            <v>19025</v>
          </cell>
          <cell r="C1096" t="str">
            <v>SP</v>
          </cell>
          <cell r="D1096" t="str">
            <v>LASPEZIA</v>
          </cell>
          <cell r="E1096" t="str">
            <v>LIGURIA</v>
          </cell>
          <cell r="F1096" t="str">
            <v>Nord-Ovest</v>
          </cell>
          <cell r="G1096">
            <v>4534</v>
          </cell>
          <cell r="H1096">
            <v>1826</v>
          </cell>
          <cell r="I1096">
            <v>186</v>
          </cell>
          <cell r="J1096">
            <v>0.20203603851735719</v>
          </cell>
          <cell r="K1096">
            <v>0.10186199342825848</v>
          </cell>
          <cell r="L1096">
            <v>0.20810060612926981</v>
          </cell>
          <cell r="M1096">
            <v>0.24660137702073173</v>
          </cell>
        </row>
        <row r="1097">
          <cell r="A1097">
            <v>19028</v>
          </cell>
          <cell r="B1097" t="str">
            <v>19028</v>
          </cell>
          <cell r="C1097" t="str">
            <v>SP</v>
          </cell>
          <cell r="D1097" t="str">
            <v>LASPEZIA</v>
          </cell>
          <cell r="E1097" t="str">
            <v>LIGURIA</v>
          </cell>
          <cell r="F1097" t="str">
            <v>Nord-Ovest</v>
          </cell>
          <cell r="G1097">
            <v>2646</v>
          </cell>
          <cell r="H1097">
            <v>1213</v>
          </cell>
          <cell r="I1097">
            <v>105</v>
          </cell>
          <cell r="J1097">
            <v>0.20203603851735719</v>
          </cell>
          <cell r="K1097">
            <v>8.6562242374278647E-2</v>
          </cell>
          <cell r="L1097">
            <v>0.20810060612926981</v>
          </cell>
          <cell r="M1097">
            <v>0.24660137702073173</v>
          </cell>
        </row>
        <row r="1098">
          <cell r="A1098">
            <v>19030</v>
          </cell>
          <cell r="B1098" t="str">
            <v>19030</v>
          </cell>
          <cell r="C1098" t="str">
            <v>SP</v>
          </cell>
          <cell r="D1098" t="str">
            <v>LASPEZIA</v>
          </cell>
          <cell r="E1098" t="str">
            <v>LIGURIA</v>
          </cell>
          <cell r="F1098" t="str">
            <v>Nord-Ovest</v>
          </cell>
          <cell r="G1098">
            <v>8546</v>
          </cell>
          <cell r="H1098">
            <v>3359</v>
          </cell>
          <cell r="I1098">
            <v>905</v>
          </cell>
          <cell r="J1098">
            <v>0.20203603851735719</v>
          </cell>
          <cell r="K1098">
            <v>0.26942542423340282</v>
          </cell>
          <cell r="L1098">
            <v>0.20810060612926981</v>
          </cell>
          <cell r="M1098">
            <v>0.24660137702073173</v>
          </cell>
        </row>
        <row r="1099">
          <cell r="A1099">
            <v>19031</v>
          </cell>
          <cell r="B1099" t="str">
            <v>19031</v>
          </cell>
          <cell r="C1099" t="str">
            <v>SP</v>
          </cell>
          <cell r="D1099" t="str">
            <v>LASPEZIA</v>
          </cell>
          <cell r="E1099" t="str">
            <v>LIGURIA</v>
          </cell>
          <cell r="F1099" t="str">
            <v>Nord-Ovest</v>
          </cell>
          <cell r="G1099">
            <v>4270</v>
          </cell>
          <cell r="H1099">
            <v>1747</v>
          </cell>
          <cell r="I1099">
            <v>395</v>
          </cell>
          <cell r="J1099">
            <v>0.20203603851735719</v>
          </cell>
          <cell r="K1099">
            <v>0.22610188895248998</v>
          </cell>
          <cell r="L1099">
            <v>0.20810060612926981</v>
          </cell>
          <cell r="M1099">
            <v>0.24660137702073173</v>
          </cell>
        </row>
        <row r="1100">
          <cell r="A1100">
            <v>19032</v>
          </cell>
          <cell r="B1100" t="str">
            <v>19032</v>
          </cell>
          <cell r="C1100" t="str">
            <v>SP</v>
          </cell>
          <cell r="D1100" t="str">
            <v>LASPEZIA</v>
          </cell>
          <cell r="E1100" t="str">
            <v>LIGURIA</v>
          </cell>
          <cell r="F1100" t="str">
            <v>Nord-Ovest</v>
          </cell>
          <cell r="G1100">
            <v>7842</v>
          </cell>
          <cell r="H1100">
            <v>3393</v>
          </cell>
          <cell r="I1100">
            <v>807</v>
          </cell>
          <cell r="J1100">
            <v>0.20203603851735719</v>
          </cell>
          <cell r="K1100">
            <v>0.23784261715296198</v>
          </cell>
          <cell r="L1100">
            <v>0.20810060612926981</v>
          </cell>
          <cell r="M1100">
            <v>0.24660137702073173</v>
          </cell>
        </row>
        <row r="1101">
          <cell r="A1101">
            <v>19034</v>
          </cell>
          <cell r="B1101" t="str">
            <v>19034</v>
          </cell>
          <cell r="C1101" t="str">
            <v>SP</v>
          </cell>
          <cell r="D1101" t="str">
            <v>LASPEZIA</v>
          </cell>
          <cell r="E1101" t="str">
            <v>LIGURIA</v>
          </cell>
          <cell r="F1101" t="str">
            <v>Nord-Ovest</v>
          </cell>
          <cell r="G1101">
            <v>8135</v>
          </cell>
          <cell r="H1101">
            <v>3024</v>
          </cell>
          <cell r="I1101">
            <v>788</v>
          </cell>
          <cell r="J1101">
            <v>0.20203603851735719</v>
          </cell>
          <cell r="K1101">
            <v>0.26058201058201058</v>
          </cell>
          <cell r="L1101">
            <v>0.20810060612926981</v>
          </cell>
          <cell r="M1101">
            <v>0.24660137702073173</v>
          </cell>
        </row>
        <row r="1102">
          <cell r="A1102">
            <v>19037</v>
          </cell>
          <cell r="B1102" t="str">
            <v>19037</v>
          </cell>
          <cell r="C1102" t="str">
            <v>SP</v>
          </cell>
          <cell r="D1102" t="str">
            <v>LASPEZIA</v>
          </cell>
          <cell r="E1102" t="str">
            <v>LIGURIA</v>
          </cell>
          <cell r="F1102" t="str">
            <v>Nord-Ovest</v>
          </cell>
          <cell r="G1102">
            <v>7964</v>
          </cell>
          <cell r="H1102">
            <v>2856</v>
          </cell>
          <cell r="I1102">
            <v>833</v>
          </cell>
          <cell r="J1102">
            <v>0.20203603851735719</v>
          </cell>
          <cell r="K1102">
            <v>0.29166666666666669</v>
          </cell>
          <cell r="L1102">
            <v>0.20810060612926981</v>
          </cell>
          <cell r="M1102">
            <v>0.24660137702073173</v>
          </cell>
        </row>
        <row r="1103">
          <cell r="A1103">
            <v>19038</v>
          </cell>
          <cell r="B1103" t="str">
            <v>19038</v>
          </cell>
          <cell r="C1103" t="str">
            <v>SP</v>
          </cell>
          <cell r="D1103" t="str">
            <v>LASPEZIA</v>
          </cell>
          <cell r="E1103" t="str">
            <v>LIGURIA</v>
          </cell>
          <cell r="F1103" t="str">
            <v>Nord-Ovest</v>
          </cell>
          <cell r="G1103">
            <v>19849</v>
          </cell>
          <cell r="H1103">
            <v>7768</v>
          </cell>
          <cell r="I1103">
            <v>1793</v>
          </cell>
          <cell r="J1103">
            <v>0.20203603851735719</v>
          </cell>
          <cell r="K1103">
            <v>0.23081874356333676</v>
          </cell>
          <cell r="L1103">
            <v>0.20810060612926981</v>
          </cell>
          <cell r="M1103">
            <v>0.24660137702073173</v>
          </cell>
        </row>
        <row r="1104">
          <cell r="A1104">
            <v>19121</v>
          </cell>
          <cell r="B1104" t="str">
            <v>19121</v>
          </cell>
          <cell r="C1104" t="str">
            <v>SP</v>
          </cell>
          <cell r="D1104" t="str">
            <v>LASPEZIA</v>
          </cell>
          <cell r="E1104" t="str">
            <v>LIGURIA</v>
          </cell>
          <cell r="F1104" t="str">
            <v>Nord-Ovest</v>
          </cell>
          <cell r="G1104">
            <v>15131</v>
          </cell>
          <cell r="H1104">
            <v>6254</v>
          </cell>
          <cell r="I1104">
            <v>1050</v>
          </cell>
          <cell r="J1104">
            <v>0.20203603851735719</v>
          </cell>
          <cell r="K1104">
            <v>0.16789254876878798</v>
          </cell>
          <cell r="L1104">
            <v>0.20810060612926981</v>
          </cell>
          <cell r="M1104">
            <v>0.24660137702073173</v>
          </cell>
        </row>
        <row r="1105">
          <cell r="A1105">
            <v>19122</v>
          </cell>
          <cell r="B1105" t="str">
            <v>19122</v>
          </cell>
          <cell r="C1105" t="str">
            <v>SP</v>
          </cell>
          <cell r="D1105" t="str">
            <v>LASPEZIA</v>
          </cell>
          <cell r="E1105" t="str">
            <v>LIGURIA</v>
          </cell>
          <cell r="F1105" t="str">
            <v>Nord-Ovest</v>
          </cell>
          <cell r="G1105">
            <v>15388</v>
          </cell>
          <cell r="H1105">
            <v>6389</v>
          </cell>
          <cell r="I1105">
            <v>953</v>
          </cell>
          <cell r="J1105">
            <v>0.20203603851735719</v>
          </cell>
          <cell r="K1105">
            <v>0.14916262325872592</v>
          </cell>
          <cell r="L1105">
            <v>0.20810060612926981</v>
          </cell>
          <cell r="M1105">
            <v>0.24660137702073173</v>
          </cell>
        </row>
        <row r="1106">
          <cell r="A1106">
            <v>19123</v>
          </cell>
          <cell r="B1106" t="str">
            <v>19123</v>
          </cell>
          <cell r="C1106" t="str">
            <v>SP</v>
          </cell>
          <cell r="D1106" t="str">
            <v>LASPEZIA</v>
          </cell>
          <cell r="E1106" t="str">
            <v>LIGURIA</v>
          </cell>
          <cell r="F1106" t="str">
            <v>Nord-Ovest</v>
          </cell>
          <cell r="G1106">
            <v>17158</v>
          </cell>
          <cell r="H1106">
            <v>6866</v>
          </cell>
          <cell r="I1106">
            <v>1386</v>
          </cell>
          <cell r="J1106">
            <v>0.20203603851735719</v>
          </cell>
          <cell r="K1106">
            <v>0.20186425866588989</v>
          </cell>
          <cell r="L1106">
            <v>0.20810060612926981</v>
          </cell>
          <cell r="M1106">
            <v>0.24660137702073173</v>
          </cell>
        </row>
        <row r="1107">
          <cell r="A1107">
            <v>19124</v>
          </cell>
          <cell r="B1107" t="str">
            <v>19124</v>
          </cell>
          <cell r="C1107" t="str">
            <v>SP</v>
          </cell>
          <cell r="D1107" t="str">
            <v>LASPEZIA</v>
          </cell>
          <cell r="E1107" t="str">
            <v>LIGURIA</v>
          </cell>
          <cell r="F1107" t="str">
            <v>Nord-Ovest</v>
          </cell>
          <cell r="G1107">
            <v>10629</v>
          </cell>
          <cell r="H1107">
            <v>4455</v>
          </cell>
          <cell r="I1107">
            <v>792</v>
          </cell>
          <cell r="J1107">
            <v>0.20203603851735719</v>
          </cell>
          <cell r="K1107">
            <v>0.17777777777777778</v>
          </cell>
          <cell r="L1107">
            <v>0.20810060612926981</v>
          </cell>
          <cell r="M1107">
            <v>0.24660137702073173</v>
          </cell>
        </row>
        <row r="1108">
          <cell r="A1108">
            <v>19125</v>
          </cell>
          <cell r="B1108" t="str">
            <v>19125</v>
          </cell>
          <cell r="C1108" t="str">
            <v>SP</v>
          </cell>
          <cell r="D1108" t="str">
            <v>LASPEZIA</v>
          </cell>
          <cell r="E1108" t="str">
            <v>LIGURIA</v>
          </cell>
          <cell r="F1108" t="str">
            <v>Nord-Ovest</v>
          </cell>
          <cell r="G1108">
            <v>13231</v>
          </cell>
          <cell r="H1108">
            <v>5142</v>
          </cell>
          <cell r="I1108">
            <v>865</v>
          </cell>
          <cell r="J1108">
            <v>0.20203603851735719</v>
          </cell>
          <cell r="K1108">
            <v>0.16822248152469857</v>
          </cell>
          <cell r="L1108">
            <v>0.20810060612926981</v>
          </cell>
          <cell r="M1108">
            <v>0.24660137702073173</v>
          </cell>
        </row>
        <row r="1109">
          <cell r="A1109">
            <v>19126</v>
          </cell>
          <cell r="B1109" t="str">
            <v>19126</v>
          </cell>
          <cell r="C1109" t="str">
            <v>SP</v>
          </cell>
          <cell r="D1109" t="str">
            <v>LASPEZIA</v>
          </cell>
          <cell r="E1109" t="str">
            <v>LIGURIA</v>
          </cell>
          <cell r="F1109" t="str">
            <v>Nord-Ovest</v>
          </cell>
          <cell r="G1109">
            <v>16189</v>
          </cell>
          <cell r="H1109">
            <v>6324</v>
          </cell>
          <cell r="I1109">
            <v>1022</v>
          </cell>
          <cell r="J1109">
            <v>0.20203603851735719</v>
          </cell>
          <cell r="K1109">
            <v>0.16160657811511703</v>
          </cell>
          <cell r="L1109">
            <v>0.20810060612926981</v>
          </cell>
          <cell r="M1109">
            <v>0.24660137702073173</v>
          </cell>
        </row>
        <row r="1110">
          <cell r="A1110">
            <v>19132</v>
          </cell>
          <cell r="B1110" t="str">
            <v>19132</v>
          </cell>
          <cell r="C1110" t="str">
            <v>SP</v>
          </cell>
          <cell r="D1110" t="str">
            <v>LASPEZIA</v>
          </cell>
          <cell r="E1110" t="str">
            <v>LIGURIA</v>
          </cell>
          <cell r="F1110" t="str">
            <v>Nord-Ovest</v>
          </cell>
          <cell r="G1110">
            <v>1398</v>
          </cell>
          <cell r="H1110">
            <v>602</v>
          </cell>
          <cell r="I1110">
            <v>112</v>
          </cell>
          <cell r="J1110">
            <v>0.20203603851735719</v>
          </cell>
          <cell r="K1110">
            <v>0.18604651162790697</v>
          </cell>
          <cell r="L1110">
            <v>0.20810060612926981</v>
          </cell>
          <cell r="M1110">
            <v>0.24660137702073173</v>
          </cell>
        </row>
        <row r="1111">
          <cell r="A1111">
            <v>19134</v>
          </cell>
          <cell r="B1111" t="str">
            <v>19134</v>
          </cell>
          <cell r="C1111" t="str">
            <v>SP</v>
          </cell>
          <cell r="D1111" t="str">
            <v>LASPEZIA</v>
          </cell>
          <cell r="E1111" t="str">
            <v>LIGURIA</v>
          </cell>
          <cell r="F1111" t="str">
            <v>Nord-Ovest</v>
          </cell>
          <cell r="G1111">
            <v>1162</v>
          </cell>
          <cell r="H1111">
            <v>441</v>
          </cell>
          <cell r="I1111">
            <v>105</v>
          </cell>
          <cell r="J1111">
            <v>0.20203603851735719</v>
          </cell>
          <cell r="K1111">
            <v>0.23809523809523808</v>
          </cell>
          <cell r="L1111">
            <v>0.20810060612926981</v>
          </cell>
          <cell r="M1111">
            <v>0.24660137702073173</v>
          </cell>
        </row>
        <row r="1112">
          <cell r="A1112">
            <v>19135</v>
          </cell>
          <cell r="B1112" t="str">
            <v>19135</v>
          </cell>
          <cell r="C1112" t="str">
            <v>SP</v>
          </cell>
          <cell r="D1112" t="str">
            <v>LASPEZIA</v>
          </cell>
          <cell r="E1112" t="str">
            <v>LIGURIA</v>
          </cell>
          <cell r="F1112" t="str">
            <v>Nord-Ovest</v>
          </cell>
          <cell r="G1112">
            <v>1585</v>
          </cell>
          <cell r="H1112">
            <v>573</v>
          </cell>
          <cell r="I1112">
            <v>137</v>
          </cell>
          <cell r="J1112">
            <v>0.20203603851735719</v>
          </cell>
          <cell r="K1112">
            <v>0.23909249563699825</v>
          </cell>
          <cell r="L1112">
            <v>0.20810060612926981</v>
          </cell>
          <cell r="M1112">
            <v>0.24660137702073173</v>
          </cell>
        </row>
        <row r="1113">
          <cell r="A1113">
            <v>19136</v>
          </cell>
          <cell r="B1113" t="str">
            <v>19136</v>
          </cell>
          <cell r="C1113" t="str">
            <v>SP</v>
          </cell>
          <cell r="D1113" t="str">
            <v>LASPEZIA</v>
          </cell>
          <cell r="E1113" t="str">
            <v>LIGURIA</v>
          </cell>
          <cell r="F1113" t="str">
            <v>Nord-Ovest</v>
          </cell>
          <cell r="G1113">
            <v>4254</v>
          </cell>
          <cell r="H1113">
            <v>1718</v>
          </cell>
          <cell r="I1113">
            <v>302</v>
          </cell>
          <cell r="J1113">
            <v>0.20203603851735719</v>
          </cell>
          <cell r="K1113">
            <v>0.17578579743888242</v>
          </cell>
          <cell r="L1113">
            <v>0.20810060612926981</v>
          </cell>
          <cell r="M1113">
            <v>0.24660137702073173</v>
          </cell>
        </row>
        <row r="1114">
          <cell r="A1114">
            <v>19137</v>
          </cell>
          <cell r="B1114" t="str">
            <v>19137</v>
          </cell>
          <cell r="C1114" t="str">
            <v>SP</v>
          </cell>
          <cell r="D1114" t="str">
            <v>LASPEZIA</v>
          </cell>
          <cell r="E1114" t="str">
            <v>LIGURIA</v>
          </cell>
          <cell r="F1114" t="str">
            <v>Nord-Ovest</v>
          </cell>
          <cell r="G1114">
            <v>1254</v>
          </cell>
          <cell r="H1114">
            <v>535</v>
          </cell>
          <cell r="I1114">
            <v>124</v>
          </cell>
          <cell r="J1114">
            <v>0.20203603851735719</v>
          </cell>
          <cell r="K1114">
            <v>0.23177570093457944</v>
          </cell>
          <cell r="L1114">
            <v>0.20810060612926981</v>
          </cell>
          <cell r="M1114">
            <v>0.24660137702073173</v>
          </cell>
        </row>
        <row r="1115">
          <cell r="A1115">
            <v>19138</v>
          </cell>
          <cell r="B1115" t="str">
            <v>19138</v>
          </cell>
          <cell r="C1115" t="str">
            <v>SP</v>
          </cell>
          <cell r="D1115" t="str">
            <v>LASPEZIA</v>
          </cell>
          <cell r="E1115" t="str">
            <v>LIGURIA</v>
          </cell>
          <cell r="F1115" t="str">
            <v>Nord-Ovest</v>
          </cell>
          <cell r="G1115">
            <v>1032</v>
          </cell>
          <cell r="H1115">
            <v>407</v>
          </cell>
          <cell r="I1115">
            <v>114</v>
          </cell>
          <cell r="J1115">
            <v>0.20203603851735719</v>
          </cell>
          <cell r="K1115">
            <v>0.28009828009828008</v>
          </cell>
          <cell r="L1115">
            <v>0.20810060612926981</v>
          </cell>
          <cell r="M1115">
            <v>0.24660137702073173</v>
          </cell>
        </row>
        <row r="1116">
          <cell r="A1116">
            <v>19139</v>
          </cell>
          <cell r="B1116" t="str">
            <v>19139</v>
          </cell>
          <cell r="C1116" t="str">
            <v>SP</v>
          </cell>
          <cell r="D1116" t="str">
            <v>LASPEZIA</v>
          </cell>
          <cell r="E1116" t="str">
            <v>LIGURIA</v>
          </cell>
          <cell r="F1116" t="str">
            <v>Nord-Ovest</v>
          </cell>
          <cell r="G1116">
            <v>1024</v>
          </cell>
          <cell r="H1116">
            <v>392</v>
          </cell>
          <cell r="I1116">
            <v>127</v>
          </cell>
          <cell r="J1116">
            <v>0.20203603851735719</v>
          </cell>
          <cell r="K1116">
            <v>0.32397959183673469</v>
          </cell>
          <cell r="L1116">
            <v>0.20810060612926981</v>
          </cell>
          <cell r="M1116">
            <v>0.24660137702073173</v>
          </cell>
        </row>
        <row r="1117">
          <cell r="A1117">
            <v>20010</v>
          </cell>
          <cell r="B1117" t="str">
            <v>20010</v>
          </cell>
          <cell r="C1117" t="str">
            <v>MI</v>
          </cell>
          <cell r="D1117" t="str">
            <v>MILANO</v>
          </cell>
          <cell r="E1117" t="str">
            <v>LOMBARDIA</v>
          </cell>
          <cell r="F1117" t="str">
            <v>Nord-Ovest</v>
          </cell>
          <cell r="G1117">
            <v>124890</v>
          </cell>
          <cell r="H1117">
            <v>44154</v>
          </cell>
          <cell r="I1117">
            <v>10213</v>
          </cell>
          <cell r="J1117">
            <v>0.17478128479854133</v>
          </cell>
          <cell r="K1117">
            <v>0.23130407211124701</v>
          </cell>
          <cell r="L1117">
            <v>0.19100305352955402</v>
          </cell>
          <cell r="M1117">
            <v>0.23380985050144637</v>
          </cell>
        </row>
        <row r="1118">
          <cell r="A1118">
            <v>20011</v>
          </cell>
          <cell r="B1118" t="str">
            <v>20011</v>
          </cell>
          <cell r="C1118" t="str">
            <v>MI</v>
          </cell>
          <cell r="D1118" t="str">
            <v>MILANO</v>
          </cell>
          <cell r="E1118" t="str">
            <v>LOMBARDIA</v>
          </cell>
          <cell r="F1118" t="str">
            <v>Nord-Ovest</v>
          </cell>
          <cell r="G1118">
            <v>13362</v>
          </cell>
          <cell r="H1118">
            <v>4706</v>
          </cell>
          <cell r="I1118">
            <v>1038</v>
          </cell>
          <cell r="J1118">
            <v>0.17478128479854133</v>
          </cell>
          <cell r="K1118">
            <v>0.22056948576285593</v>
          </cell>
          <cell r="L1118">
            <v>0.19100305352955402</v>
          </cell>
          <cell r="M1118">
            <v>0.23380985050144637</v>
          </cell>
        </row>
        <row r="1119">
          <cell r="A1119">
            <v>20012</v>
          </cell>
          <cell r="B1119" t="str">
            <v>20012</v>
          </cell>
          <cell r="C1119" t="str">
            <v>MI</v>
          </cell>
          <cell r="D1119" t="str">
            <v>MILANO</v>
          </cell>
          <cell r="E1119" t="str">
            <v>LOMBARDIA</v>
          </cell>
          <cell r="F1119" t="str">
            <v>Nord-Ovest</v>
          </cell>
          <cell r="G1119">
            <v>7236</v>
          </cell>
          <cell r="H1119">
            <v>2656</v>
          </cell>
          <cell r="I1119">
            <v>476</v>
          </cell>
          <cell r="J1119">
            <v>0.17478128479854133</v>
          </cell>
          <cell r="K1119">
            <v>0.17921686746987953</v>
          </cell>
          <cell r="L1119">
            <v>0.19100305352955402</v>
          </cell>
          <cell r="M1119">
            <v>0.23380985050144637</v>
          </cell>
        </row>
        <row r="1120">
          <cell r="A1120">
            <v>20013</v>
          </cell>
          <cell r="B1120" t="str">
            <v>20013</v>
          </cell>
          <cell r="C1120" t="str">
            <v>MI</v>
          </cell>
          <cell r="D1120" t="str">
            <v>MILANO</v>
          </cell>
          <cell r="E1120" t="str">
            <v>LOMBARDIA</v>
          </cell>
          <cell r="F1120" t="str">
            <v>Nord-Ovest</v>
          </cell>
          <cell r="G1120">
            <v>23667</v>
          </cell>
          <cell r="H1120">
            <v>8556</v>
          </cell>
          <cell r="I1120">
            <v>1585</v>
          </cell>
          <cell r="J1120">
            <v>0.17478128479854133</v>
          </cell>
          <cell r="K1120">
            <v>0.18525011687704535</v>
          </cell>
          <cell r="L1120">
            <v>0.19100305352955402</v>
          </cell>
          <cell r="M1120">
            <v>0.23380985050144637</v>
          </cell>
        </row>
        <row r="1121">
          <cell r="A1121">
            <v>20014</v>
          </cell>
          <cell r="B1121" t="str">
            <v>20014</v>
          </cell>
          <cell r="C1121" t="str">
            <v>MI</v>
          </cell>
          <cell r="D1121" t="str">
            <v>MILANO</v>
          </cell>
          <cell r="E1121" t="str">
            <v>LOMBARDIA</v>
          </cell>
          <cell r="F1121" t="str">
            <v>Nord-Ovest</v>
          </cell>
          <cell r="G1121">
            <v>15758</v>
          </cell>
          <cell r="H1121">
            <v>5567</v>
          </cell>
          <cell r="I1121">
            <v>1148</v>
          </cell>
          <cell r="J1121">
            <v>0.17478128479854133</v>
          </cell>
          <cell r="K1121">
            <v>0.2062151966948087</v>
          </cell>
          <cell r="L1121">
            <v>0.19100305352955402</v>
          </cell>
          <cell r="M1121">
            <v>0.23380985050144637</v>
          </cell>
        </row>
        <row r="1122">
          <cell r="A1122">
            <v>20015</v>
          </cell>
          <cell r="B1122" t="str">
            <v>20015</v>
          </cell>
          <cell r="C1122" t="str">
            <v>MI</v>
          </cell>
          <cell r="D1122" t="str">
            <v>MILANO</v>
          </cell>
          <cell r="E1122" t="str">
            <v>LOMBARDIA</v>
          </cell>
          <cell r="F1122" t="str">
            <v>Nord-Ovest</v>
          </cell>
          <cell r="G1122">
            <v>23099</v>
          </cell>
          <cell r="H1122">
            <v>8302</v>
          </cell>
          <cell r="I1122">
            <v>1760</v>
          </cell>
          <cell r="J1122">
            <v>0.17478128479854133</v>
          </cell>
          <cell r="K1122">
            <v>0.21199710913033004</v>
          </cell>
          <cell r="L1122">
            <v>0.19100305352955402</v>
          </cell>
          <cell r="M1122">
            <v>0.23380985050144637</v>
          </cell>
        </row>
        <row r="1123">
          <cell r="A1123">
            <v>20016</v>
          </cell>
          <cell r="B1123" t="str">
            <v>20016</v>
          </cell>
          <cell r="C1123" t="str">
            <v>MI</v>
          </cell>
          <cell r="D1123" t="str">
            <v>MILANO</v>
          </cell>
          <cell r="E1123" t="str">
            <v>LOMBARDIA</v>
          </cell>
          <cell r="F1123" t="str">
            <v>Nord-Ovest</v>
          </cell>
          <cell r="G1123">
            <v>10244</v>
          </cell>
          <cell r="H1123">
            <v>3671</v>
          </cell>
          <cell r="I1123">
            <v>739</v>
          </cell>
          <cell r="J1123">
            <v>0.17478128479854133</v>
          </cell>
          <cell r="K1123">
            <v>0.2013075456278943</v>
          </cell>
          <cell r="L1123">
            <v>0.19100305352955402</v>
          </cell>
          <cell r="M1123">
            <v>0.23380985050144637</v>
          </cell>
        </row>
        <row r="1124">
          <cell r="A1124">
            <v>20017</v>
          </cell>
          <cell r="B1124" t="str">
            <v>20017</v>
          </cell>
          <cell r="C1124" t="str">
            <v>MI</v>
          </cell>
          <cell r="D1124" t="str">
            <v>MILANO</v>
          </cell>
          <cell r="E1124" t="str">
            <v>LOMBARDIA</v>
          </cell>
          <cell r="F1124" t="str">
            <v>Nord-Ovest</v>
          </cell>
          <cell r="G1124">
            <v>51952</v>
          </cell>
          <cell r="H1124">
            <v>18658</v>
          </cell>
          <cell r="I1124">
            <v>3462</v>
          </cell>
          <cell r="J1124">
            <v>0.17478128479854133</v>
          </cell>
          <cell r="K1124">
            <v>0.18555043413013184</v>
          </cell>
          <cell r="L1124">
            <v>0.19100305352955402</v>
          </cell>
          <cell r="M1124">
            <v>0.23380985050144637</v>
          </cell>
        </row>
        <row r="1125">
          <cell r="A1125">
            <v>20018</v>
          </cell>
          <cell r="B1125" t="str">
            <v>20018</v>
          </cell>
          <cell r="C1125" t="str">
            <v>MI</v>
          </cell>
          <cell r="D1125" t="str">
            <v>MILANO</v>
          </cell>
          <cell r="E1125" t="str">
            <v>LOMBARDIA</v>
          </cell>
          <cell r="F1125" t="str">
            <v>Nord-Ovest</v>
          </cell>
          <cell r="G1125">
            <v>8726</v>
          </cell>
          <cell r="H1125">
            <v>3111</v>
          </cell>
          <cell r="I1125">
            <v>803</v>
          </cell>
          <cell r="J1125">
            <v>0.17478128479854133</v>
          </cell>
          <cell r="K1125">
            <v>0.25811636129861781</v>
          </cell>
          <cell r="L1125">
            <v>0.19100305352955402</v>
          </cell>
          <cell r="M1125">
            <v>0.23380985050144637</v>
          </cell>
        </row>
        <row r="1126">
          <cell r="A1126">
            <v>20019</v>
          </cell>
          <cell r="B1126" t="str">
            <v>20019</v>
          </cell>
          <cell r="C1126" t="str">
            <v>MI</v>
          </cell>
          <cell r="D1126" t="str">
            <v>MILANO</v>
          </cell>
          <cell r="E1126" t="str">
            <v>LOMBARDIA</v>
          </cell>
          <cell r="F1126" t="str">
            <v>Nord-Ovest</v>
          </cell>
          <cell r="G1126">
            <v>15036</v>
          </cell>
          <cell r="H1126">
            <v>5353</v>
          </cell>
          <cell r="I1126">
            <v>1675</v>
          </cell>
          <cell r="J1126">
            <v>0.17478128479854133</v>
          </cell>
          <cell r="K1126">
            <v>0.31290864935550161</v>
          </cell>
          <cell r="L1126">
            <v>0.19100305352955402</v>
          </cell>
          <cell r="M1126">
            <v>0.23380985050144637</v>
          </cell>
        </row>
        <row r="1127">
          <cell r="A1127">
            <v>20020</v>
          </cell>
          <cell r="B1127" t="str">
            <v>20020</v>
          </cell>
          <cell r="C1127" t="str">
            <v>MI</v>
          </cell>
          <cell r="D1127" t="str">
            <v>MILANO</v>
          </cell>
          <cell r="E1127" t="str">
            <v>LOMBARDIA</v>
          </cell>
          <cell r="F1127" t="str">
            <v>Nord-Ovest</v>
          </cell>
          <cell r="G1127">
            <v>124550</v>
          </cell>
          <cell r="H1127">
            <v>42728</v>
          </cell>
          <cell r="I1127">
            <v>11027</v>
          </cell>
          <cell r="J1127">
            <v>0.17478128479854133</v>
          </cell>
          <cell r="K1127">
            <v>0.25807433064969104</v>
          </cell>
          <cell r="L1127">
            <v>0.19100305352955402</v>
          </cell>
          <cell r="M1127">
            <v>0.23380985050144637</v>
          </cell>
        </row>
        <row r="1128">
          <cell r="A1128">
            <v>20021</v>
          </cell>
          <cell r="B1128" t="str">
            <v>20021</v>
          </cell>
          <cell r="C1128" t="str">
            <v>MI</v>
          </cell>
          <cell r="D1128" t="str">
            <v>MILANO</v>
          </cell>
          <cell r="E1128" t="str">
            <v>LOMBARDIA</v>
          </cell>
          <cell r="F1128" t="str">
            <v>Nord-Ovest</v>
          </cell>
          <cell r="G1128">
            <v>42923</v>
          </cell>
          <cell r="H1128">
            <v>15314</v>
          </cell>
          <cell r="I1128">
            <v>3332</v>
          </cell>
          <cell r="J1128">
            <v>0.17478128479854133</v>
          </cell>
          <cell r="K1128">
            <v>0.21757868616951809</v>
          </cell>
          <cell r="L1128">
            <v>0.19100305352955402</v>
          </cell>
          <cell r="M1128">
            <v>0.23380985050144637</v>
          </cell>
        </row>
        <row r="1129">
          <cell r="A1129">
            <v>20022</v>
          </cell>
          <cell r="B1129" t="str">
            <v>20022</v>
          </cell>
          <cell r="C1129" t="str">
            <v>MI</v>
          </cell>
          <cell r="D1129" t="str">
            <v>MILANO</v>
          </cell>
          <cell r="E1129" t="str">
            <v>LOMBARDIA</v>
          </cell>
          <cell r="F1129" t="str">
            <v>Nord-Ovest</v>
          </cell>
          <cell r="G1129">
            <v>9446</v>
          </cell>
          <cell r="H1129">
            <v>3430</v>
          </cell>
          <cell r="I1129">
            <v>756</v>
          </cell>
          <cell r="J1129">
            <v>0.17478128479854133</v>
          </cell>
          <cell r="K1129">
            <v>0.22040816326530613</v>
          </cell>
          <cell r="L1129">
            <v>0.19100305352955402</v>
          </cell>
          <cell r="M1129">
            <v>0.23380985050144637</v>
          </cell>
        </row>
        <row r="1130">
          <cell r="A1130">
            <v>20023</v>
          </cell>
          <cell r="B1130" t="str">
            <v>20023</v>
          </cell>
          <cell r="C1130" t="str">
            <v>MI</v>
          </cell>
          <cell r="D1130" t="str">
            <v>MILANO</v>
          </cell>
          <cell r="E1130" t="str">
            <v>LOMBARDIA</v>
          </cell>
          <cell r="F1130" t="str">
            <v>Nord-Ovest</v>
          </cell>
          <cell r="G1130">
            <v>11969</v>
          </cell>
          <cell r="H1130">
            <v>4133</v>
          </cell>
          <cell r="I1130">
            <v>791</v>
          </cell>
          <cell r="J1130">
            <v>0.17478128479854133</v>
          </cell>
          <cell r="K1130">
            <v>0.19138640212920396</v>
          </cell>
          <cell r="L1130">
            <v>0.19100305352955402</v>
          </cell>
          <cell r="M1130">
            <v>0.23380985050144637</v>
          </cell>
        </row>
        <row r="1131">
          <cell r="A1131">
            <v>20024</v>
          </cell>
          <cell r="B1131" t="str">
            <v>20024</v>
          </cell>
          <cell r="C1131" t="str">
            <v>MI</v>
          </cell>
          <cell r="D1131" t="str">
            <v>MILANO</v>
          </cell>
          <cell r="E1131" t="str">
            <v>LOMBARDIA</v>
          </cell>
          <cell r="F1131" t="str">
            <v>Nord-Ovest</v>
          </cell>
          <cell r="G1131">
            <v>26311</v>
          </cell>
          <cell r="H1131">
            <v>8733</v>
          </cell>
          <cell r="I1131">
            <v>1968</v>
          </cell>
          <cell r="J1131">
            <v>0.17478128479854133</v>
          </cell>
          <cell r="K1131">
            <v>0.22535211267605634</v>
          </cell>
          <cell r="L1131">
            <v>0.19100305352955402</v>
          </cell>
          <cell r="M1131">
            <v>0.23380985050144637</v>
          </cell>
        </row>
        <row r="1132">
          <cell r="A1132">
            <v>20025</v>
          </cell>
          <cell r="B1132" t="str">
            <v>20025</v>
          </cell>
          <cell r="C1132" t="str">
            <v>MI</v>
          </cell>
          <cell r="D1132" t="str">
            <v>MILANO</v>
          </cell>
          <cell r="E1132" t="str">
            <v>LOMBARDIA</v>
          </cell>
          <cell r="F1132" t="str">
            <v>Nord-Ovest</v>
          </cell>
          <cell r="G1132">
            <v>49970</v>
          </cell>
          <cell r="H1132">
            <v>18644</v>
          </cell>
          <cell r="I1132">
            <v>4204</v>
          </cell>
          <cell r="J1132">
            <v>0.17478128479854133</v>
          </cell>
          <cell r="K1132">
            <v>0.22548809268397341</v>
          </cell>
          <cell r="L1132">
            <v>0.19100305352955402</v>
          </cell>
          <cell r="M1132">
            <v>0.23380985050144637</v>
          </cell>
        </row>
        <row r="1133">
          <cell r="A1133">
            <v>20026</v>
          </cell>
          <cell r="B1133" t="str">
            <v>20026</v>
          </cell>
          <cell r="C1133" t="str">
            <v>MI</v>
          </cell>
          <cell r="D1133" t="str">
            <v>MILANO</v>
          </cell>
          <cell r="E1133" t="str">
            <v>LOMBARDIA</v>
          </cell>
          <cell r="F1133" t="str">
            <v>Nord-Ovest</v>
          </cell>
          <cell r="G1133">
            <v>20401</v>
          </cell>
          <cell r="H1133">
            <v>7527</v>
          </cell>
          <cell r="I1133">
            <v>1394</v>
          </cell>
          <cell r="J1133">
            <v>0.17478128479854133</v>
          </cell>
          <cell r="K1133">
            <v>0.18519994685797794</v>
          </cell>
          <cell r="L1133">
            <v>0.19100305352955402</v>
          </cell>
          <cell r="M1133">
            <v>0.23380985050144637</v>
          </cell>
        </row>
        <row r="1134">
          <cell r="A1134">
            <v>20027</v>
          </cell>
          <cell r="B1134" t="str">
            <v>20027</v>
          </cell>
          <cell r="C1134" t="str">
            <v>MI</v>
          </cell>
          <cell r="D1134" t="str">
            <v>MILANO</v>
          </cell>
          <cell r="E1134" t="str">
            <v>LOMBARDIA</v>
          </cell>
          <cell r="F1134" t="str">
            <v>Nord-Ovest</v>
          </cell>
          <cell r="G1134">
            <v>11768</v>
          </cell>
          <cell r="H1134">
            <v>4137</v>
          </cell>
          <cell r="I1134">
            <v>915</v>
          </cell>
          <cell r="J1134">
            <v>0.17478128479854133</v>
          </cell>
          <cell r="K1134">
            <v>0.22117476432197244</v>
          </cell>
          <cell r="L1134">
            <v>0.19100305352955402</v>
          </cell>
          <cell r="M1134">
            <v>0.23380985050144637</v>
          </cell>
        </row>
        <row r="1135">
          <cell r="A1135">
            <v>20028</v>
          </cell>
          <cell r="B1135" t="str">
            <v>20028</v>
          </cell>
          <cell r="C1135" t="str">
            <v>MI</v>
          </cell>
          <cell r="D1135" t="str">
            <v>MILANO</v>
          </cell>
          <cell r="E1135" t="str">
            <v>LOMBARDIA</v>
          </cell>
          <cell r="F1135" t="str">
            <v>Nord-Ovest</v>
          </cell>
          <cell r="G1135">
            <v>6828</v>
          </cell>
          <cell r="H1135">
            <v>2445</v>
          </cell>
          <cell r="I1135">
            <v>560</v>
          </cell>
          <cell r="J1135">
            <v>0.17478128479854133</v>
          </cell>
          <cell r="K1135">
            <v>0.22903885480572597</v>
          </cell>
          <cell r="L1135">
            <v>0.19100305352955402</v>
          </cell>
          <cell r="M1135">
            <v>0.23380985050144637</v>
          </cell>
        </row>
        <row r="1136">
          <cell r="A1136">
            <v>20029</v>
          </cell>
          <cell r="B1136" t="str">
            <v>20029</v>
          </cell>
          <cell r="C1136" t="str">
            <v>MI</v>
          </cell>
          <cell r="D1136" t="str">
            <v>MILANO</v>
          </cell>
          <cell r="E1136" t="str">
            <v>LOMBARDIA</v>
          </cell>
          <cell r="F1136" t="str">
            <v>Nord-Ovest</v>
          </cell>
          <cell r="G1136">
            <v>7275</v>
          </cell>
          <cell r="H1136">
            <v>2659</v>
          </cell>
          <cell r="I1136">
            <v>509</v>
          </cell>
          <cell r="J1136">
            <v>0.17478128479854133</v>
          </cell>
          <cell r="K1136">
            <v>0.19142534787514104</v>
          </cell>
          <cell r="L1136">
            <v>0.19100305352955402</v>
          </cell>
          <cell r="M1136">
            <v>0.23380985050144637</v>
          </cell>
        </row>
        <row r="1137">
          <cell r="A1137">
            <v>20030</v>
          </cell>
          <cell r="B1137" t="str">
            <v>20030</v>
          </cell>
          <cell r="C1137" t="str">
            <v>MI</v>
          </cell>
          <cell r="D1137" t="str">
            <v>MILANO</v>
          </cell>
          <cell r="E1137" t="str">
            <v>LOMBARDIA</v>
          </cell>
          <cell r="F1137" t="str">
            <v>Nord-Ovest</v>
          </cell>
          <cell r="G1137">
            <v>68030</v>
          </cell>
          <cell r="H1137">
            <v>23658</v>
          </cell>
          <cell r="I1137">
            <v>5428</v>
          </cell>
          <cell r="J1137">
            <v>0.17478128479854133</v>
          </cell>
          <cell r="K1137">
            <v>0.22943613154112774</v>
          </cell>
          <cell r="L1137">
            <v>0.19100305352955402</v>
          </cell>
          <cell r="M1137">
            <v>0.23380985050144637</v>
          </cell>
        </row>
        <row r="1138">
          <cell r="A1138">
            <v>20031</v>
          </cell>
          <cell r="B1138" t="str">
            <v>20031</v>
          </cell>
          <cell r="C1138" t="str">
            <v>MI</v>
          </cell>
          <cell r="D1138" t="str">
            <v>MILANO</v>
          </cell>
          <cell r="E1138" t="str">
            <v>LOMBARDIA</v>
          </cell>
          <cell r="F1138" t="str">
            <v>Nord-Ovest</v>
          </cell>
          <cell r="G1138">
            <v>32093</v>
          </cell>
          <cell r="H1138">
            <v>11021</v>
          </cell>
          <cell r="I1138">
            <v>2218</v>
          </cell>
          <cell r="J1138">
            <v>0.17478128479854133</v>
          </cell>
          <cell r="K1138">
            <v>0.20125215497686236</v>
          </cell>
          <cell r="L1138">
            <v>0.19100305352955402</v>
          </cell>
          <cell r="M1138">
            <v>0.23380985050144637</v>
          </cell>
        </row>
        <row r="1139">
          <cell r="A1139">
            <v>20032</v>
          </cell>
          <cell r="B1139" t="str">
            <v>20032</v>
          </cell>
          <cell r="C1139" t="str">
            <v>MI</v>
          </cell>
          <cell r="D1139" t="str">
            <v>MILANO</v>
          </cell>
          <cell r="E1139" t="str">
            <v>LOMBARDIA</v>
          </cell>
          <cell r="F1139" t="str">
            <v>Nord-Ovest</v>
          </cell>
          <cell r="G1139">
            <v>18860</v>
          </cell>
          <cell r="H1139">
            <v>6961</v>
          </cell>
          <cell r="I1139">
            <v>1175</v>
          </cell>
          <cell r="J1139">
            <v>0.17478128479854133</v>
          </cell>
          <cell r="K1139">
            <v>0.16879758655365609</v>
          </cell>
          <cell r="L1139">
            <v>0.19100305352955402</v>
          </cell>
          <cell r="M1139">
            <v>0.23380985050144637</v>
          </cell>
        </row>
        <row r="1140">
          <cell r="A1140">
            <v>20033</v>
          </cell>
          <cell r="B1140" t="str">
            <v>20033</v>
          </cell>
          <cell r="C1140" t="str">
            <v>MI</v>
          </cell>
          <cell r="D1140" t="str">
            <v>MILANO</v>
          </cell>
          <cell r="E1140" t="str">
            <v>LOMBARDIA</v>
          </cell>
          <cell r="F1140" t="str">
            <v>Nord-Ovest</v>
          </cell>
          <cell r="G1140">
            <v>34363</v>
          </cell>
          <cell r="H1140">
            <v>12023</v>
          </cell>
          <cell r="I1140">
            <v>2286</v>
          </cell>
          <cell r="J1140">
            <v>0.17478128479854133</v>
          </cell>
          <cell r="K1140">
            <v>0.19013557348415536</v>
          </cell>
          <cell r="L1140">
            <v>0.19100305352955402</v>
          </cell>
          <cell r="M1140">
            <v>0.23380985050144637</v>
          </cell>
        </row>
        <row r="1141">
          <cell r="A1141">
            <v>20034</v>
          </cell>
          <cell r="B1141" t="str">
            <v>20034</v>
          </cell>
          <cell r="C1141" t="str">
            <v>MI</v>
          </cell>
          <cell r="D1141" t="str">
            <v>MILANO</v>
          </cell>
          <cell r="E1141" t="str">
            <v>LOMBARDIA</v>
          </cell>
          <cell r="F1141" t="str">
            <v>Nord-Ovest</v>
          </cell>
          <cell r="G1141">
            <v>20082</v>
          </cell>
          <cell r="H1141">
            <v>6778</v>
          </cell>
          <cell r="I1141">
            <v>1389</v>
          </cell>
          <cell r="J1141">
            <v>0.17478128479854133</v>
          </cell>
          <cell r="K1141">
            <v>0.20492770728828563</v>
          </cell>
          <cell r="L1141">
            <v>0.19100305352955402</v>
          </cell>
          <cell r="M1141">
            <v>0.23380985050144637</v>
          </cell>
        </row>
        <row r="1142">
          <cell r="A1142">
            <v>20035</v>
          </cell>
          <cell r="B1142" t="str">
            <v>20035</v>
          </cell>
          <cell r="C1142" t="str">
            <v>MI</v>
          </cell>
          <cell r="D1142" t="str">
            <v>MILANO</v>
          </cell>
          <cell r="E1142" t="str">
            <v>LOMBARDIA</v>
          </cell>
          <cell r="F1142" t="str">
            <v>Nord-Ovest</v>
          </cell>
          <cell r="G1142">
            <v>32465</v>
          </cell>
          <cell r="H1142">
            <v>11568</v>
          </cell>
          <cell r="I1142">
            <v>2640</v>
          </cell>
          <cell r="J1142">
            <v>0.17478128479854133</v>
          </cell>
          <cell r="K1142">
            <v>0.22821576763485477</v>
          </cell>
          <cell r="L1142">
            <v>0.19100305352955402</v>
          </cell>
          <cell r="M1142">
            <v>0.23380985050144637</v>
          </cell>
        </row>
        <row r="1143">
          <cell r="A1143">
            <v>20036</v>
          </cell>
          <cell r="B1143" t="str">
            <v>20036</v>
          </cell>
          <cell r="C1143" t="str">
            <v>MI</v>
          </cell>
          <cell r="D1143" t="str">
            <v>MILANO</v>
          </cell>
          <cell r="E1143" t="str">
            <v>LOMBARDIA</v>
          </cell>
          <cell r="F1143" t="str">
            <v>Nord-Ovest</v>
          </cell>
          <cell r="G1143">
            <v>20948</v>
          </cell>
          <cell r="H1143">
            <v>7027</v>
          </cell>
          <cell r="I1143">
            <v>1586</v>
          </cell>
          <cell r="J1143">
            <v>0.17478128479854133</v>
          </cell>
          <cell r="K1143">
            <v>0.22570086808026185</v>
          </cell>
          <cell r="L1143">
            <v>0.19100305352955402</v>
          </cell>
          <cell r="M1143">
            <v>0.23380985050144637</v>
          </cell>
        </row>
        <row r="1144">
          <cell r="A1144">
            <v>20037</v>
          </cell>
          <cell r="B1144" t="str">
            <v>20037</v>
          </cell>
          <cell r="C1144" t="str">
            <v>MI</v>
          </cell>
          <cell r="D1144" t="str">
            <v>MILANO</v>
          </cell>
          <cell r="E1144" t="str">
            <v>LOMBARDIA</v>
          </cell>
          <cell r="F1144" t="str">
            <v>Nord-Ovest</v>
          </cell>
          <cell r="G1144">
            <v>43800</v>
          </cell>
          <cell r="H1144">
            <v>15484</v>
          </cell>
          <cell r="I1144">
            <v>3222</v>
          </cell>
          <cell r="J1144">
            <v>0.17478128479854133</v>
          </cell>
          <cell r="K1144">
            <v>0.20808576595195041</v>
          </cell>
          <cell r="L1144">
            <v>0.19100305352955402</v>
          </cell>
          <cell r="M1144">
            <v>0.23380985050144637</v>
          </cell>
        </row>
        <row r="1145">
          <cell r="A1145">
            <v>20038</v>
          </cell>
          <cell r="B1145" t="str">
            <v>20038</v>
          </cell>
          <cell r="C1145" t="str">
            <v>MI</v>
          </cell>
          <cell r="D1145" t="str">
            <v>MILANO</v>
          </cell>
          <cell r="E1145" t="str">
            <v>LOMBARDIA</v>
          </cell>
          <cell r="F1145" t="str">
            <v>Nord-Ovest</v>
          </cell>
          <cell r="G1145">
            <v>37965</v>
          </cell>
          <cell r="H1145">
            <v>13170</v>
          </cell>
          <cell r="I1145">
            <v>2679</v>
          </cell>
          <cell r="J1145">
            <v>0.17478128479854133</v>
          </cell>
          <cell r="K1145">
            <v>0.20341685649202734</v>
          </cell>
          <cell r="L1145">
            <v>0.19100305352955402</v>
          </cell>
          <cell r="M1145">
            <v>0.23380985050144637</v>
          </cell>
        </row>
        <row r="1146">
          <cell r="A1146">
            <v>20039</v>
          </cell>
          <cell r="B1146" t="str">
            <v>20039</v>
          </cell>
          <cell r="C1146" t="str">
            <v>MI</v>
          </cell>
          <cell r="D1146" t="str">
            <v>MILANO</v>
          </cell>
          <cell r="E1146" t="str">
            <v>LOMBARDIA</v>
          </cell>
          <cell r="F1146" t="str">
            <v>Nord-Ovest</v>
          </cell>
          <cell r="G1146">
            <v>12924</v>
          </cell>
          <cell r="H1146">
            <v>4438</v>
          </cell>
          <cell r="I1146">
            <v>867</v>
          </cell>
          <cell r="J1146">
            <v>0.17478128479854133</v>
          </cell>
          <cell r="K1146">
            <v>0.1953582694907616</v>
          </cell>
          <cell r="L1146">
            <v>0.19100305352955402</v>
          </cell>
          <cell r="M1146">
            <v>0.23380985050144637</v>
          </cell>
        </row>
        <row r="1147">
          <cell r="A1147">
            <v>20040</v>
          </cell>
          <cell r="B1147" t="str">
            <v>20040</v>
          </cell>
          <cell r="C1147" t="str">
            <v>MI</v>
          </cell>
          <cell r="D1147" t="str">
            <v>MILANO</v>
          </cell>
          <cell r="E1147" t="str">
            <v>LOMBARDIA</v>
          </cell>
          <cell r="F1147" t="str">
            <v>Nord-Ovest</v>
          </cell>
          <cell r="G1147">
            <v>57605</v>
          </cell>
          <cell r="H1147">
            <v>20442</v>
          </cell>
          <cell r="I1147">
            <v>5430</v>
          </cell>
          <cell r="J1147">
            <v>0.17478128479854133</v>
          </cell>
          <cell r="K1147">
            <v>0.26562958614616966</v>
          </cell>
          <cell r="L1147">
            <v>0.19100305352955402</v>
          </cell>
          <cell r="M1147">
            <v>0.23380985050144637</v>
          </cell>
        </row>
        <row r="1148">
          <cell r="A1148">
            <v>20041</v>
          </cell>
          <cell r="B1148" t="str">
            <v>20041</v>
          </cell>
          <cell r="C1148" t="str">
            <v>MI</v>
          </cell>
          <cell r="D1148" t="str">
            <v>MILANO</v>
          </cell>
          <cell r="E1148" t="str">
            <v>LOMBARDIA</v>
          </cell>
          <cell r="F1148" t="str">
            <v>Nord-Ovest</v>
          </cell>
          <cell r="G1148">
            <v>11941</v>
          </cell>
          <cell r="H1148">
            <v>4177</v>
          </cell>
          <cell r="I1148">
            <v>1117</v>
          </cell>
          <cell r="J1148">
            <v>0.17478128479854133</v>
          </cell>
          <cell r="K1148">
            <v>0.26741680632032561</v>
          </cell>
          <cell r="L1148">
            <v>0.19100305352955402</v>
          </cell>
          <cell r="M1148">
            <v>0.23380985050144637</v>
          </cell>
        </row>
        <row r="1149">
          <cell r="A1149">
            <v>20042</v>
          </cell>
          <cell r="B1149" t="str">
            <v>20042</v>
          </cell>
          <cell r="C1149" t="str">
            <v>MI</v>
          </cell>
          <cell r="D1149" t="str">
            <v>MILANO</v>
          </cell>
          <cell r="E1149" t="str">
            <v>LOMBARDIA</v>
          </cell>
          <cell r="F1149" t="str">
            <v>Nord-Ovest</v>
          </cell>
          <cell r="G1149">
            <v>3837</v>
          </cell>
          <cell r="H1149">
            <v>1383</v>
          </cell>
          <cell r="I1149">
            <v>388</v>
          </cell>
          <cell r="J1149">
            <v>0.17478128479854133</v>
          </cell>
          <cell r="K1149">
            <v>0.28054953000723065</v>
          </cell>
          <cell r="L1149">
            <v>0.19100305352955402</v>
          </cell>
          <cell r="M1149">
            <v>0.23380985050144637</v>
          </cell>
        </row>
        <row r="1150">
          <cell r="A1150">
            <v>20043</v>
          </cell>
          <cell r="B1150" t="str">
            <v>20043</v>
          </cell>
          <cell r="C1150" t="str">
            <v>MI</v>
          </cell>
          <cell r="D1150" t="str">
            <v>MILANO</v>
          </cell>
          <cell r="E1150" t="str">
            <v>LOMBARDIA</v>
          </cell>
          <cell r="F1150" t="str">
            <v>Nord-Ovest</v>
          </cell>
          <cell r="G1150">
            <v>15824</v>
          </cell>
          <cell r="H1150">
            <v>5687</v>
          </cell>
          <cell r="I1150">
            <v>1228</v>
          </cell>
          <cell r="J1150">
            <v>0.17478128479854133</v>
          </cell>
          <cell r="K1150">
            <v>0.2159310708633726</v>
          </cell>
          <cell r="L1150">
            <v>0.19100305352955402</v>
          </cell>
          <cell r="M1150">
            <v>0.23380985050144637</v>
          </cell>
        </row>
        <row r="1151">
          <cell r="A1151">
            <v>20044</v>
          </cell>
          <cell r="B1151" t="str">
            <v>20044</v>
          </cell>
          <cell r="C1151" t="str">
            <v>MI</v>
          </cell>
          <cell r="D1151" t="str">
            <v>MILANO</v>
          </cell>
          <cell r="E1151" t="str">
            <v>LOMBARDIA</v>
          </cell>
          <cell r="F1151" t="str">
            <v>Nord-Ovest</v>
          </cell>
          <cell r="G1151">
            <v>6480</v>
          </cell>
          <cell r="H1151">
            <v>2320</v>
          </cell>
          <cell r="I1151">
            <v>796</v>
          </cell>
          <cell r="J1151">
            <v>0.17478128479854133</v>
          </cell>
          <cell r="K1151">
            <v>0.34310344827586209</v>
          </cell>
          <cell r="L1151">
            <v>0.19100305352955402</v>
          </cell>
          <cell r="M1151">
            <v>0.23380985050144637</v>
          </cell>
        </row>
        <row r="1152">
          <cell r="A1152">
            <v>20045</v>
          </cell>
          <cell r="B1152" t="str">
            <v>20045</v>
          </cell>
          <cell r="C1152" t="str">
            <v>MI</v>
          </cell>
          <cell r="D1152" t="str">
            <v>MILANO</v>
          </cell>
          <cell r="E1152" t="str">
            <v>LOMBARDIA</v>
          </cell>
          <cell r="F1152" t="str">
            <v>Nord-Ovest</v>
          </cell>
          <cell r="G1152">
            <v>12277</v>
          </cell>
          <cell r="H1152">
            <v>4280</v>
          </cell>
          <cell r="I1152">
            <v>965</v>
          </cell>
          <cell r="J1152">
            <v>0.17478128479854133</v>
          </cell>
          <cell r="K1152">
            <v>0.22546728971962618</v>
          </cell>
          <cell r="L1152">
            <v>0.19100305352955402</v>
          </cell>
          <cell r="M1152">
            <v>0.23380985050144637</v>
          </cell>
        </row>
        <row r="1153">
          <cell r="A1153">
            <v>20046</v>
          </cell>
          <cell r="B1153" t="str">
            <v>20046</v>
          </cell>
          <cell r="C1153" t="str">
            <v>MI</v>
          </cell>
          <cell r="D1153" t="str">
            <v>MILANO</v>
          </cell>
          <cell r="E1153" t="str">
            <v>LOMBARDIA</v>
          </cell>
          <cell r="F1153" t="str">
            <v>Nord-Ovest</v>
          </cell>
          <cell r="G1153">
            <v>9762</v>
          </cell>
          <cell r="H1153">
            <v>3473</v>
          </cell>
          <cell r="I1153">
            <v>930</v>
          </cell>
          <cell r="J1153">
            <v>0.17478128479854133</v>
          </cell>
          <cell r="K1153">
            <v>0.26778001727613016</v>
          </cell>
          <cell r="L1153">
            <v>0.19100305352955402</v>
          </cell>
          <cell r="M1153">
            <v>0.23380985050144637</v>
          </cell>
        </row>
        <row r="1154">
          <cell r="A1154">
            <v>20047</v>
          </cell>
          <cell r="B1154" t="str">
            <v>20047</v>
          </cell>
          <cell r="C1154" t="str">
            <v>MI</v>
          </cell>
          <cell r="D1154" t="str">
            <v>MILANO</v>
          </cell>
          <cell r="E1154" t="str">
            <v>LOMBARDIA</v>
          </cell>
          <cell r="F1154" t="str">
            <v>Nord-Ovest</v>
          </cell>
          <cell r="G1154">
            <v>29922</v>
          </cell>
          <cell r="H1154">
            <v>10535</v>
          </cell>
          <cell r="I1154">
            <v>2493</v>
          </cell>
          <cell r="J1154">
            <v>0.17478128479854133</v>
          </cell>
          <cell r="K1154">
            <v>0.23663977218794494</v>
          </cell>
          <cell r="L1154">
            <v>0.19100305352955402</v>
          </cell>
          <cell r="M1154">
            <v>0.23380985050144637</v>
          </cell>
        </row>
        <row r="1155">
          <cell r="A1155">
            <v>20048</v>
          </cell>
          <cell r="B1155" t="str">
            <v>20048</v>
          </cell>
          <cell r="C1155" t="str">
            <v>MI</v>
          </cell>
          <cell r="D1155" t="str">
            <v>MILANO</v>
          </cell>
          <cell r="E1155" t="str">
            <v>LOMBARDIA</v>
          </cell>
          <cell r="F1155" t="str">
            <v>Nord-Ovest</v>
          </cell>
          <cell r="G1155">
            <v>15445</v>
          </cell>
          <cell r="H1155">
            <v>5340</v>
          </cell>
          <cell r="I1155">
            <v>1286</v>
          </cell>
          <cell r="J1155">
            <v>0.17478128479854133</v>
          </cell>
          <cell r="K1155">
            <v>0.24082397003745318</v>
          </cell>
          <cell r="L1155">
            <v>0.19100305352955402</v>
          </cell>
          <cell r="M1155">
            <v>0.23380985050144637</v>
          </cell>
        </row>
        <row r="1156">
          <cell r="A1156">
            <v>20049</v>
          </cell>
          <cell r="B1156" t="str">
            <v>20049</v>
          </cell>
          <cell r="C1156" t="str">
            <v>MI</v>
          </cell>
          <cell r="D1156" t="str">
            <v>MILANO</v>
          </cell>
          <cell r="E1156" t="str">
            <v>LOMBARDIA</v>
          </cell>
          <cell r="F1156" t="str">
            <v>Nord-Ovest</v>
          </cell>
          <cell r="G1156">
            <v>12881</v>
          </cell>
          <cell r="H1156">
            <v>4519</v>
          </cell>
          <cell r="I1156">
            <v>1034</v>
          </cell>
          <cell r="J1156">
            <v>0.17478128479854133</v>
          </cell>
          <cell r="K1156">
            <v>0.22881168400088514</v>
          </cell>
          <cell r="L1156">
            <v>0.19100305352955402</v>
          </cell>
          <cell r="M1156">
            <v>0.23380985050144637</v>
          </cell>
        </row>
        <row r="1157">
          <cell r="A1157">
            <v>20050</v>
          </cell>
          <cell r="B1157" t="str">
            <v>20050</v>
          </cell>
          <cell r="C1157" t="str">
            <v>MI</v>
          </cell>
          <cell r="D1157" t="str">
            <v>MILANO</v>
          </cell>
          <cell r="E1157" t="str">
            <v>LOMBARDIA</v>
          </cell>
          <cell r="F1157" t="str">
            <v>Nord-Ovest</v>
          </cell>
          <cell r="G1157">
            <v>50904</v>
          </cell>
          <cell r="H1157">
            <v>17590</v>
          </cell>
          <cell r="I1157">
            <v>4398</v>
          </cell>
          <cell r="J1157">
            <v>0.17478128479854133</v>
          </cell>
          <cell r="K1157">
            <v>0.25002842524161456</v>
          </cell>
          <cell r="L1157">
            <v>0.19100305352955402</v>
          </cell>
          <cell r="M1157">
            <v>0.23380985050144637</v>
          </cell>
        </row>
        <row r="1158">
          <cell r="A1158">
            <v>20051</v>
          </cell>
          <cell r="B1158" t="str">
            <v>20051</v>
          </cell>
          <cell r="C1158" t="str">
            <v>MI</v>
          </cell>
          <cell r="D1158" t="str">
            <v>MILANO</v>
          </cell>
          <cell r="E1158" t="str">
            <v>LOMBARDIA</v>
          </cell>
          <cell r="F1158" t="str">
            <v>Nord-Ovest</v>
          </cell>
          <cell r="G1158">
            <v>31910</v>
          </cell>
          <cell r="H1158">
            <v>10476</v>
          </cell>
          <cell r="I1158">
            <v>2077</v>
          </cell>
          <cell r="J1158">
            <v>0.17478128479854133</v>
          </cell>
          <cell r="K1158">
            <v>0.19826269568537611</v>
          </cell>
          <cell r="L1158">
            <v>0.19100305352955402</v>
          </cell>
          <cell r="M1158">
            <v>0.23380985050144637</v>
          </cell>
        </row>
        <row r="1159">
          <cell r="A1159">
            <v>20052</v>
          </cell>
          <cell r="B1159" t="str">
            <v>20052</v>
          </cell>
          <cell r="C1159" t="str">
            <v>MI</v>
          </cell>
          <cell r="D1159" t="str">
            <v>MILANO</v>
          </cell>
          <cell r="E1159" t="str">
            <v>LOMBARDIA</v>
          </cell>
          <cell r="F1159" t="str">
            <v>Nord-Ovest</v>
          </cell>
          <cell r="G1159">
            <v>120568</v>
          </cell>
          <cell r="H1159">
            <v>44606</v>
          </cell>
          <cell r="I1159">
            <v>8835</v>
          </cell>
          <cell r="J1159">
            <v>0.17478128479854133</v>
          </cell>
          <cell r="K1159">
            <v>0.19806752454826704</v>
          </cell>
          <cell r="L1159">
            <v>0.19100305352955402</v>
          </cell>
          <cell r="M1159">
            <v>0.23380985050144637</v>
          </cell>
        </row>
        <row r="1160">
          <cell r="A1160">
            <v>20053</v>
          </cell>
          <cell r="B1160" t="str">
            <v>20053</v>
          </cell>
          <cell r="C1160" t="str">
            <v>MI</v>
          </cell>
          <cell r="D1160" t="str">
            <v>MILANO</v>
          </cell>
          <cell r="E1160" t="str">
            <v>LOMBARDIA</v>
          </cell>
          <cell r="F1160" t="str">
            <v>Nord-Ovest</v>
          </cell>
          <cell r="G1160">
            <v>20236</v>
          </cell>
          <cell r="H1160">
            <v>7009</v>
          </cell>
          <cell r="I1160">
            <v>1524</v>
          </cell>
          <cell r="J1160">
            <v>0.17478128479854133</v>
          </cell>
          <cell r="K1160">
            <v>0.21743472677985448</v>
          </cell>
          <cell r="L1160">
            <v>0.19100305352955402</v>
          </cell>
          <cell r="M1160">
            <v>0.23380985050144637</v>
          </cell>
        </row>
        <row r="1161">
          <cell r="A1161">
            <v>20054</v>
          </cell>
          <cell r="B1161" t="str">
            <v>20054</v>
          </cell>
          <cell r="C1161" t="str">
            <v>MI</v>
          </cell>
          <cell r="D1161" t="str">
            <v>MILANO</v>
          </cell>
          <cell r="E1161" t="str">
            <v>LOMBARDIA</v>
          </cell>
          <cell r="F1161" t="str">
            <v>Nord-Ovest</v>
          </cell>
          <cell r="G1161">
            <v>20620</v>
          </cell>
          <cell r="H1161">
            <v>7014</v>
          </cell>
          <cell r="I1161">
            <v>1359</v>
          </cell>
          <cell r="J1161">
            <v>0.17478128479854133</v>
          </cell>
          <cell r="K1161">
            <v>0.19375534644995723</v>
          </cell>
          <cell r="L1161">
            <v>0.19100305352955402</v>
          </cell>
          <cell r="M1161">
            <v>0.23380985050144637</v>
          </cell>
        </row>
        <row r="1162">
          <cell r="A1162">
            <v>20055</v>
          </cell>
          <cell r="B1162" t="str">
            <v>20055</v>
          </cell>
          <cell r="C1162" t="str">
            <v>MI</v>
          </cell>
          <cell r="D1162" t="str">
            <v>MILANO</v>
          </cell>
          <cell r="E1162" t="str">
            <v>LOMBARDIA</v>
          </cell>
          <cell r="F1162" t="str">
            <v>Nord-Ovest</v>
          </cell>
          <cell r="G1162">
            <v>3486</v>
          </cell>
          <cell r="H1162">
            <v>1247</v>
          </cell>
          <cell r="I1162">
            <v>257</v>
          </cell>
          <cell r="J1162">
            <v>0.17478128479854133</v>
          </cell>
          <cell r="K1162">
            <v>0.20609462710505214</v>
          </cell>
          <cell r="L1162">
            <v>0.19100305352955402</v>
          </cell>
          <cell r="M1162">
            <v>0.23380985050144637</v>
          </cell>
        </row>
        <row r="1163">
          <cell r="A1163">
            <v>20056</v>
          </cell>
          <cell r="B1163" t="str">
            <v>20056</v>
          </cell>
          <cell r="C1163" t="str">
            <v>MI</v>
          </cell>
          <cell r="D1163" t="str">
            <v>MILANO</v>
          </cell>
          <cell r="E1163" t="str">
            <v>LOMBARDIA</v>
          </cell>
          <cell r="F1163" t="str">
            <v>Nord-Ovest</v>
          </cell>
          <cell r="G1163">
            <v>12825</v>
          </cell>
          <cell r="H1163">
            <v>4728</v>
          </cell>
          <cell r="I1163">
            <v>1041</v>
          </cell>
          <cell r="J1163">
            <v>0.17478128479854133</v>
          </cell>
          <cell r="K1163">
            <v>0.2201776649746193</v>
          </cell>
          <cell r="L1163">
            <v>0.19100305352955402</v>
          </cell>
          <cell r="M1163">
            <v>0.23380985050144637</v>
          </cell>
        </row>
        <row r="1164">
          <cell r="A1164">
            <v>20057</v>
          </cell>
          <cell r="B1164" t="str">
            <v>20057</v>
          </cell>
          <cell r="C1164" t="str">
            <v>MI</v>
          </cell>
          <cell r="D1164" t="str">
            <v>MILANO</v>
          </cell>
          <cell r="E1164" t="str">
            <v>LOMBARDIA</v>
          </cell>
          <cell r="F1164" t="str">
            <v>Nord-Ovest</v>
          </cell>
          <cell r="G1164">
            <v>7024</v>
          </cell>
          <cell r="H1164">
            <v>2539</v>
          </cell>
          <cell r="I1164">
            <v>726</v>
          </cell>
          <cell r="J1164">
            <v>0.17478128479854133</v>
          </cell>
          <cell r="K1164">
            <v>0.28593934619929107</v>
          </cell>
          <cell r="L1164">
            <v>0.19100305352955402</v>
          </cell>
          <cell r="M1164">
            <v>0.23380985050144637</v>
          </cell>
        </row>
        <row r="1165">
          <cell r="A1165">
            <v>20058</v>
          </cell>
          <cell r="B1165" t="str">
            <v>20058</v>
          </cell>
          <cell r="C1165" t="str">
            <v>MI</v>
          </cell>
          <cell r="D1165" t="str">
            <v>MILANO</v>
          </cell>
          <cell r="E1165" t="str">
            <v>LOMBARDIA</v>
          </cell>
          <cell r="F1165" t="str">
            <v>Nord-Ovest</v>
          </cell>
          <cell r="G1165">
            <v>11494</v>
          </cell>
          <cell r="H1165">
            <v>4166</v>
          </cell>
          <cell r="I1165">
            <v>1025</v>
          </cell>
          <cell r="J1165">
            <v>0.17478128479854133</v>
          </cell>
          <cell r="K1165">
            <v>0.24603936629860779</v>
          </cell>
          <cell r="L1165">
            <v>0.19100305352955402</v>
          </cell>
          <cell r="M1165">
            <v>0.23380985050144637</v>
          </cell>
        </row>
        <row r="1166">
          <cell r="A1166">
            <v>20059</v>
          </cell>
          <cell r="B1166" t="str">
            <v>20059</v>
          </cell>
          <cell r="C1166" t="str">
            <v>MI</v>
          </cell>
          <cell r="D1166" t="str">
            <v>MILANO</v>
          </cell>
          <cell r="E1166" t="str">
            <v>LOMBARDIA</v>
          </cell>
          <cell r="F1166" t="str">
            <v>Nord-Ovest</v>
          </cell>
          <cell r="G1166">
            <v>25725</v>
          </cell>
          <cell r="H1166">
            <v>9247</v>
          </cell>
          <cell r="I1166">
            <v>1777</v>
          </cell>
          <cell r="J1166">
            <v>0.17478128479854133</v>
          </cell>
          <cell r="K1166">
            <v>0.19217043365415812</v>
          </cell>
          <cell r="L1166">
            <v>0.19100305352955402</v>
          </cell>
          <cell r="M1166">
            <v>0.23380985050144637</v>
          </cell>
        </row>
        <row r="1167">
          <cell r="A1167">
            <v>20060</v>
          </cell>
          <cell r="B1167" t="str">
            <v>20060</v>
          </cell>
          <cell r="C1167" t="str">
            <v>MI</v>
          </cell>
          <cell r="D1167" t="str">
            <v>MILANO</v>
          </cell>
          <cell r="E1167" t="str">
            <v>LOMBARDIA</v>
          </cell>
          <cell r="F1167" t="str">
            <v>Nord-Ovest</v>
          </cell>
          <cell r="G1167">
            <v>77284</v>
          </cell>
          <cell r="H1167">
            <v>26975</v>
          </cell>
          <cell r="I1167">
            <v>7913</v>
          </cell>
          <cell r="J1167">
            <v>0.17478128479854133</v>
          </cell>
          <cell r="K1167">
            <v>0.29334569045412417</v>
          </cell>
          <cell r="L1167">
            <v>0.19100305352955402</v>
          </cell>
          <cell r="M1167">
            <v>0.23380985050144637</v>
          </cell>
        </row>
        <row r="1168">
          <cell r="A1168">
            <v>20061</v>
          </cell>
          <cell r="B1168" t="str">
            <v>20061</v>
          </cell>
          <cell r="C1168" t="str">
            <v>MI</v>
          </cell>
          <cell r="D1168" t="str">
            <v>MILANO</v>
          </cell>
          <cell r="E1168" t="str">
            <v>LOMBARDIA</v>
          </cell>
          <cell r="F1168" t="str">
            <v>Nord-Ovest</v>
          </cell>
          <cell r="G1168">
            <v>10814</v>
          </cell>
          <cell r="H1168">
            <v>3740</v>
          </cell>
          <cell r="I1168">
            <v>996</v>
          </cell>
          <cell r="J1168">
            <v>0.17478128479854133</v>
          </cell>
          <cell r="K1168">
            <v>0.26631016042780747</v>
          </cell>
          <cell r="L1168">
            <v>0.19100305352955402</v>
          </cell>
          <cell r="M1168">
            <v>0.23380985050144637</v>
          </cell>
        </row>
        <row r="1169">
          <cell r="A1169">
            <v>20062</v>
          </cell>
          <cell r="B1169" t="str">
            <v>20062</v>
          </cell>
          <cell r="C1169" t="str">
            <v>MI</v>
          </cell>
          <cell r="D1169" t="str">
            <v>MILANO</v>
          </cell>
          <cell r="E1169" t="str">
            <v>LOMBARDIA</v>
          </cell>
          <cell r="F1169" t="str">
            <v>Nord-Ovest</v>
          </cell>
          <cell r="G1169">
            <v>16233</v>
          </cell>
          <cell r="H1169">
            <v>5982</v>
          </cell>
          <cell r="I1169">
            <v>1279</v>
          </cell>
          <cell r="J1169">
            <v>0.17478128479854133</v>
          </cell>
          <cell r="K1169">
            <v>0.21380809093948513</v>
          </cell>
          <cell r="L1169">
            <v>0.19100305352955402</v>
          </cell>
          <cell r="M1169">
            <v>0.23380985050144637</v>
          </cell>
        </row>
        <row r="1170">
          <cell r="A1170">
            <v>20063</v>
          </cell>
          <cell r="B1170" t="str">
            <v>20063</v>
          </cell>
          <cell r="C1170" t="str">
            <v>MI</v>
          </cell>
          <cell r="D1170" t="str">
            <v>MILANO</v>
          </cell>
          <cell r="E1170" t="str">
            <v>LOMBARDIA</v>
          </cell>
          <cell r="F1170" t="str">
            <v>Nord-Ovest</v>
          </cell>
          <cell r="G1170">
            <v>27160</v>
          </cell>
          <cell r="H1170">
            <v>9351</v>
          </cell>
          <cell r="I1170">
            <v>2313</v>
          </cell>
          <cell r="J1170">
            <v>0.17478128479854133</v>
          </cell>
          <cell r="K1170">
            <v>0.24735322425409048</v>
          </cell>
          <cell r="L1170">
            <v>0.19100305352955402</v>
          </cell>
          <cell r="M1170">
            <v>0.23380985050144637</v>
          </cell>
        </row>
        <row r="1171">
          <cell r="A1171">
            <v>20064</v>
          </cell>
          <cell r="B1171" t="str">
            <v>20064</v>
          </cell>
          <cell r="C1171" t="str">
            <v>MI</v>
          </cell>
          <cell r="D1171" t="str">
            <v>MILANO</v>
          </cell>
          <cell r="E1171" t="str">
            <v>LOMBARDIA</v>
          </cell>
          <cell r="F1171" t="str">
            <v>Nord-Ovest</v>
          </cell>
          <cell r="G1171">
            <v>16460</v>
          </cell>
          <cell r="H1171">
            <v>5969</v>
          </cell>
          <cell r="I1171">
            <v>1345</v>
          </cell>
          <cell r="J1171">
            <v>0.17478128479854133</v>
          </cell>
          <cell r="K1171">
            <v>0.22533087619366729</v>
          </cell>
          <cell r="L1171">
            <v>0.19100305352955402</v>
          </cell>
          <cell r="M1171">
            <v>0.23380985050144637</v>
          </cell>
        </row>
        <row r="1172">
          <cell r="A1172">
            <v>20065</v>
          </cell>
          <cell r="B1172" t="str">
            <v>20065</v>
          </cell>
          <cell r="C1172" t="str">
            <v>MI</v>
          </cell>
          <cell r="D1172" t="str">
            <v>MILANO</v>
          </cell>
          <cell r="E1172" t="str">
            <v>LOMBARDIA</v>
          </cell>
          <cell r="F1172" t="str">
            <v>Nord-Ovest</v>
          </cell>
          <cell r="G1172">
            <v>8681</v>
          </cell>
          <cell r="H1172">
            <v>3148</v>
          </cell>
          <cell r="I1172">
            <v>693</v>
          </cell>
          <cell r="J1172">
            <v>0.17478128479854133</v>
          </cell>
          <cell r="K1172">
            <v>0.22013977128335452</v>
          </cell>
          <cell r="L1172">
            <v>0.19100305352955402</v>
          </cell>
          <cell r="M1172">
            <v>0.23380985050144637</v>
          </cell>
        </row>
        <row r="1173">
          <cell r="A1173">
            <v>20066</v>
          </cell>
          <cell r="B1173" t="str">
            <v>20066</v>
          </cell>
          <cell r="C1173" t="str">
            <v>MI</v>
          </cell>
          <cell r="D1173" t="str">
            <v>MILANO</v>
          </cell>
          <cell r="E1173" t="str">
            <v>LOMBARDIA</v>
          </cell>
          <cell r="F1173" t="str">
            <v>Nord-Ovest</v>
          </cell>
          <cell r="G1173">
            <v>18430</v>
          </cell>
          <cell r="H1173">
            <v>6985</v>
          </cell>
          <cell r="I1173">
            <v>1385</v>
          </cell>
          <cell r="J1173">
            <v>0.17478128479854133</v>
          </cell>
          <cell r="K1173">
            <v>0.19828203292770222</v>
          </cell>
          <cell r="L1173">
            <v>0.19100305352955402</v>
          </cell>
          <cell r="M1173">
            <v>0.23380985050144637</v>
          </cell>
        </row>
        <row r="1174">
          <cell r="A1174">
            <v>20067</v>
          </cell>
          <cell r="B1174" t="str">
            <v>20067</v>
          </cell>
          <cell r="C1174" t="str">
            <v>MI</v>
          </cell>
          <cell r="D1174" t="str">
            <v>MILANO</v>
          </cell>
          <cell r="E1174" t="str">
            <v>LOMBARDIA</v>
          </cell>
          <cell r="F1174" t="str">
            <v>Nord-Ovest</v>
          </cell>
          <cell r="G1174">
            <v>10806</v>
          </cell>
          <cell r="H1174">
            <v>3764</v>
          </cell>
          <cell r="I1174">
            <v>1007</v>
          </cell>
          <cell r="J1174">
            <v>0.17478128479854133</v>
          </cell>
          <cell r="K1174">
            <v>0.26753453772582358</v>
          </cell>
          <cell r="L1174">
            <v>0.19100305352955402</v>
          </cell>
          <cell r="M1174">
            <v>0.23380985050144637</v>
          </cell>
        </row>
        <row r="1175">
          <cell r="A1175">
            <v>20068</v>
          </cell>
          <cell r="B1175" t="str">
            <v>20068</v>
          </cell>
          <cell r="C1175" t="str">
            <v>MI</v>
          </cell>
          <cell r="D1175" t="str">
            <v>MILANO</v>
          </cell>
          <cell r="E1175" t="str">
            <v>LOMBARDIA</v>
          </cell>
          <cell r="F1175" t="str">
            <v>Nord-Ovest</v>
          </cell>
          <cell r="G1175">
            <v>18539</v>
          </cell>
          <cell r="H1175">
            <v>6591</v>
          </cell>
          <cell r="I1175">
            <v>2128</v>
          </cell>
          <cell r="J1175">
            <v>0.17478128479854133</v>
          </cell>
          <cell r="K1175">
            <v>0.32286451221362467</v>
          </cell>
          <cell r="L1175">
            <v>0.19100305352955402</v>
          </cell>
          <cell r="M1175">
            <v>0.23380985050144637</v>
          </cell>
        </row>
        <row r="1176">
          <cell r="A1176">
            <v>20069</v>
          </cell>
          <cell r="B1176" t="str">
            <v>20069</v>
          </cell>
          <cell r="C1176" t="str">
            <v>MI</v>
          </cell>
          <cell r="D1176" t="str">
            <v>MILANO</v>
          </cell>
          <cell r="E1176" t="str">
            <v>LOMBARDIA</v>
          </cell>
          <cell r="F1176" t="str">
            <v>Nord-Ovest</v>
          </cell>
          <cell r="G1176">
            <v>6182</v>
          </cell>
          <cell r="H1176">
            <v>2324</v>
          </cell>
          <cell r="I1176">
            <v>445</v>
          </cell>
          <cell r="J1176">
            <v>0.17478128479854133</v>
          </cell>
          <cell r="K1176">
            <v>0.19148020654044751</v>
          </cell>
          <cell r="L1176">
            <v>0.19100305352955402</v>
          </cell>
          <cell r="M1176">
            <v>0.23380985050144637</v>
          </cell>
        </row>
        <row r="1177">
          <cell r="A1177">
            <v>20070</v>
          </cell>
          <cell r="B1177" t="str">
            <v>20070</v>
          </cell>
          <cell r="C1177" t="str">
            <v>MI</v>
          </cell>
          <cell r="D1177" t="str">
            <v>MILANO</v>
          </cell>
          <cell r="E1177" t="str">
            <v>LOMBARDIA</v>
          </cell>
          <cell r="F1177" t="str">
            <v>Nord-Ovest</v>
          </cell>
          <cell r="G1177">
            <v>13063</v>
          </cell>
          <cell r="H1177">
            <v>4307</v>
          </cell>
          <cell r="I1177">
            <v>1292</v>
          </cell>
          <cell r="J1177">
            <v>0.17478128479854133</v>
          </cell>
          <cell r="K1177">
            <v>0.29997678198281869</v>
          </cell>
          <cell r="L1177">
            <v>0.19100305352955402</v>
          </cell>
          <cell r="M1177">
            <v>0.23380985050144637</v>
          </cell>
        </row>
        <row r="1178">
          <cell r="A1178">
            <v>20077</v>
          </cell>
          <cell r="B1178" t="str">
            <v>20077</v>
          </cell>
          <cell r="C1178" t="str">
            <v>MI</v>
          </cell>
          <cell r="D1178" t="str">
            <v>MILANO</v>
          </cell>
          <cell r="E1178" t="str">
            <v>LOMBARDIA</v>
          </cell>
          <cell r="F1178" t="str">
            <v>Nord-Ovest</v>
          </cell>
          <cell r="G1178">
            <v>16256</v>
          </cell>
          <cell r="H1178">
            <v>6219</v>
          </cell>
          <cell r="I1178">
            <v>976</v>
          </cell>
          <cell r="J1178">
            <v>0.17478128479854133</v>
          </cell>
          <cell r="K1178">
            <v>0.15693841453609905</v>
          </cell>
          <cell r="L1178">
            <v>0.19100305352955402</v>
          </cell>
          <cell r="M1178">
            <v>0.23380985050144637</v>
          </cell>
        </row>
        <row r="1179">
          <cell r="A1179">
            <v>20078</v>
          </cell>
          <cell r="B1179" t="str">
            <v>20078</v>
          </cell>
          <cell r="C1179" t="str">
            <v>MI</v>
          </cell>
          <cell r="D1179" t="str">
            <v>MILANO</v>
          </cell>
          <cell r="E1179" t="str">
            <v>LOMBARDIA</v>
          </cell>
          <cell r="F1179" t="str">
            <v>Nord-Ovest</v>
          </cell>
          <cell r="G1179">
            <v>6773</v>
          </cell>
          <cell r="H1179">
            <v>2441</v>
          </cell>
          <cell r="I1179">
            <v>516</v>
          </cell>
          <cell r="J1179">
            <v>0.17478128479854133</v>
          </cell>
          <cell r="K1179">
            <v>0.21138877509217535</v>
          </cell>
          <cell r="L1179">
            <v>0.19100305352955402</v>
          </cell>
          <cell r="M1179">
            <v>0.23380985050144637</v>
          </cell>
        </row>
        <row r="1180">
          <cell r="A1180">
            <v>20080</v>
          </cell>
          <cell r="B1180" t="str">
            <v>20080</v>
          </cell>
          <cell r="C1180" t="str">
            <v>MI</v>
          </cell>
          <cell r="D1180" t="str">
            <v>MILANO</v>
          </cell>
          <cell r="E1180" t="str">
            <v>LOMBARDIA</v>
          </cell>
          <cell r="F1180" t="str">
            <v>Nord-Ovest</v>
          </cell>
          <cell r="G1180">
            <v>31435</v>
          </cell>
          <cell r="H1180">
            <v>11162</v>
          </cell>
          <cell r="I1180">
            <v>3695</v>
          </cell>
          <cell r="J1180">
            <v>0.17478128479854133</v>
          </cell>
          <cell r="K1180">
            <v>0.33103386489876369</v>
          </cell>
          <cell r="L1180">
            <v>0.19100305352955402</v>
          </cell>
          <cell r="M1180">
            <v>0.23380985050144637</v>
          </cell>
        </row>
        <row r="1181">
          <cell r="A1181">
            <v>20081</v>
          </cell>
          <cell r="B1181" t="str">
            <v>20081</v>
          </cell>
          <cell r="C1181" t="str">
            <v>MI</v>
          </cell>
          <cell r="D1181" t="str">
            <v>MILANO</v>
          </cell>
          <cell r="E1181" t="str">
            <v>LOMBARDIA</v>
          </cell>
          <cell r="F1181" t="str">
            <v>Nord-Ovest</v>
          </cell>
          <cell r="G1181">
            <v>29794</v>
          </cell>
          <cell r="H1181">
            <v>10931</v>
          </cell>
          <cell r="I1181">
            <v>2169</v>
          </cell>
          <cell r="J1181">
            <v>0.17478128479854133</v>
          </cell>
          <cell r="K1181">
            <v>0.1984264934589699</v>
          </cell>
          <cell r="L1181">
            <v>0.19100305352955402</v>
          </cell>
          <cell r="M1181">
            <v>0.23380985050144637</v>
          </cell>
        </row>
        <row r="1182">
          <cell r="A1182">
            <v>20082</v>
          </cell>
          <cell r="B1182" t="str">
            <v>20082</v>
          </cell>
          <cell r="C1182" t="str">
            <v>MI</v>
          </cell>
          <cell r="D1182" t="str">
            <v>MILANO</v>
          </cell>
          <cell r="E1182" t="str">
            <v>LOMBARDIA</v>
          </cell>
          <cell r="F1182" t="str">
            <v>Nord-Ovest</v>
          </cell>
          <cell r="G1182">
            <v>8634</v>
          </cell>
          <cell r="H1182">
            <v>3112</v>
          </cell>
          <cell r="I1182">
            <v>948</v>
          </cell>
          <cell r="J1182">
            <v>0.17478128479854133</v>
          </cell>
          <cell r="K1182">
            <v>0.30462724935732649</v>
          </cell>
          <cell r="L1182">
            <v>0.19100305352955402</v>
          </cell>
          <cell r="M1182">
            <v>0.23380985050144637</v>
          </cell>
        </row>
        <row r="1183">
          <cell r="A1183">
            <v>20083</v>
          </cell>
          <cell r="B1183" t="str">
            <v>20083</v>
          </cell>
          <cell r="C1183" t="str">
            <v>MI</v>
          </cell>
          <cell r="D1183" t="str">
            <v>MILANO</v>
          </cell>
          <cell r="E1183" t="str">
            <v>LOMBARDIA</v>
          </cell>
          <cell r="F1183" t="str">
            <v>Nord-Ovest</v>
          </cell>
          <cell r="G1183">
            <v>7325</v>
          </cell>
          <cell r="H1183">
            <v>2600</v>
          </cell>
          <cell r="I1183">
            <v>724</v>
          </cell>
          <cell r="J1183">
            <v>0.17478128479854133</v>
          </cell>
          <cell r="K1183">
            <v>0.27846153846153848</v>
          </cell>
          <cell r="L1183">
            <v>0.19100305352955402</v>
          </cell>
          <cell r="M1183">
            <v>0.23380985050144637</v>
          </cell>
        </row>
        <row r="1184">
          <cell r="A1184">
            <v>20084</v>
          </cell>
          <cell r="B1184" t="str">
            <v>20084</v>
          </cell>
          <cell r="C1184" t="str">
            <v>MI</v>
          </cell>
          <cell r="D1184" t="str">
            <v>MILANO</v>
          </cell>
          <cell r="E1184" t="str">
            <v>LOMBARDIA</v>
          </cell>
          <cell r="F1184" t="str">
            <v>Nord-Ovest</v>
          </cell>
          <cell r="G1184">
            <v>6825</v>
          </cell>
          <cell r="H1184">
            <v>2594</v>
          </cell>
          <cell r="I1184">
            <v>620</v>
          </cell>
          <cell r="J1184">
            <v>0.17478128479854133</v>
          </cell>
          <cell r="K1184">
            <v>0.2390131071703932</v>
          </cell>
          <cell r="L1184">
            <v>0.19100305352955402</v>
          </cell>
          <cell r="M1184">
            <v>0.23380985050144637</v>
          </cell>
        </row>
        <row r="1185">
          <cell r="A1185">
            <v>20085</v>
          </cell>
          <cell r="B1185" t="str">
            <v>20085</v>
          </cell>
          <cell r="C1185" t="str">
            <v>MI</v>
          </cell>
          <cell r="D1185" t="str">
            <v>MILANO</v>
          </cell>
          <cell r="E1185" t="str">
            <v>LOMBARDIA</v>
          </cell>
          <cell r="F1185" t="str">
            <v>Nord-Ovest</v>
          </cell>
          <cell r="G1185">
            <v>8061</v>
          </cell>
          <cell r="H1185">
            <v>3034</v>
          </cell>
          <cell r="I1185">
            <v>643</v>
          </cell>
          <cell r="J1185">
            <v>0.17478128479854133</v>
          </cell>
          <cell r="K1185">
            <v>0.21193144363876071</v>
          </cell>
          <cell r="L1185">
            <v>0.19100305352955402</v>
          </cell>
          <cell r="M1185">
            <v>0.23380985050144637</v>
          </cell>
        </row>
        <row r="1186">
          <cell r="A1186">
            <v>20086</v>
          </cell>
          <cell r="B1186" t="str">
            <v>20086</v>
          </cell>
          <cell r="C1186" t="str">
            <v>MI</v>
          </cell>
          <cell r="D1186" t="str">
            <v>MILANO</v>
          </cell>
          <cell r="E1186" t="str">
            <v>LOMBARDIA</v>
          </cell>
          <cell r="F1186" t="str">
            <v>Nord-Ovest</v>
          </cell>
          <cell r="G1186">
            <v>5495</v>
          </cell>
          <cell r="H1186">
            <v>2025</v>
          </cell>
          <cell r="I1186">
            <v>534</v>
          </cell>
          <cell r="J1186">
            <v>0.17478128479854133</v>
          </cell>
          <cell r="K1186">
            <v>0.26370370370370372</v>
          </cell>
          <cell r="L1186">
            <v>0.19100305352955402</v>
          </cell>
          <cell r="M1186">
            <v>0.23380985050144637</v>
          </cell>
        </row>
        <row r="1187">
          <cell r="A1187">
            <v>20087</v>
          </cell>
          <cell r="B1187" t="str">
            <v>20087</v>
          </cell>
          <cell r="C1187" t="str">
            <v>MI</v>
          </cell>
          <cell r="D1187" t="str">
            <v>MILANO</v>
          </cell>
          <cell r="E1187" t="str">
            <v>LOMBARDIA</v>
          </cell>
          <cell r="F1187" t="str">
            <v>Nord-Ovest</v>
          </cell>
          <cell r="G1187">
            <v>5163</v>
          </cell>
          <cell r="H1187">
            <v>1822</v>
          </cell>
          <cell r="I1187">
            <v>421</v>
          </cell>
          <cell r="J1187">
            <v>0.17478128479854133</v>
          </cell>
          <cell r="K1187">
            <v>0.23106476399560921</v>
          </cell>
          <cell r="L1187">
            <v>0.19100305352955402</v>
          </cell>
          <cell r="M1187">
            <v>0.23380985050144637</v>
          </cell>
        </row>
        <row r="1188">
          <cell r="A1188">
            <v>20088</v>
          </cell>
          <cell r="B1188" t="str">
            <v>20088</v>
          </cell>
          <cell r="C1188" t="str">
            <v>MI</v>
          </cell>
          <cell r="D1188" t="str">
            <v>MILANO</v>
          </cell>
          <cell r="E1188" t="str">
            <v>LOMBARDIA</v>
          </cell>
          <cell r="F1188" t="str">
            <v>Nord-Ovest</v>
          </cell>
          <cell r="G1188">
            <v>4697</v>
          </cell>
          <cell r="H1188">
            <v>1669</v>
          </cell>
          <cell r="I1188">
            <v>569</v>
          </cell>
          <cell r="J1188">
            <v>0.17478128479854133</v>
          </cell>
          <cell r="K1188">
            <v>0.34092270820850806</v>
          </cell>
          <cell r="L1188">
            <v>0.19100305352955402</v>
          </cell>
          <cell r="M1188">
            <v>0.23380985050144637</v>
          </cell>
        </row>
        <row r="1189">
          <cell r="A1189">
            <v>20089</v>
          </cell>
          <cell r="B1189" t="str">
            <v>20089</v>
          </cell>
          <cell r="C1189" t="str">
            <v>MI</v>
          </cell>
          <cell r="D1189" t="str">
            <v>MILANO</v>
          </cell>
          <cell r="E1189" t="str">
            <v>LOMBARDIA</v>
          </cell>
          <cell r="F1189" t="str">
            <v>Nord-Ovest</v>
          </cell>
          <cell r="G1189">
            <v>37911</v>
          </cell>
          <cell r="H1189">
            <v>12830</v>
          </cell>
          <cell r="I1189">
            <v>2749</v>
          </cell>
          <cell r="J1189">
            <v>0.17478128479854133</v>
          </cell>
          <cell r="K1189">
            <v>0.2142634450506625</v>
          </cell>
          <cell r="L1189">
            <v>0.19100305352955402</v>
          </cell>
          <cell r="M1189">
            <v>0.23380985050144637</v>
          </cell>
        </row>
        <row r="1190">
          <cell r="A1190">
            <v>20090</v>
          </cell>
          <cell r="B1190" t="str">
            <v>20090</v>
          </cell>
          <cell r="C1190" t="str">
            <v>MI</v>
          </cell>
          <cell r="D1190" t="str">
            <v>MILANO</v>
          </cell>
          <cell r="E1190" t="str">
            <v>LOMBARDIA</v>
          </cell>
          <cell r="F1190" t="str">
            <v>Nord-Ovest</v>
          </cell>
          <cell r="G1190">
            <v>165423</v>
          </cell>
          <cell r="H1190">
            <v>56213</v>
          </cell>
          <cell r="I1190">
            <v>15292</v>
          </cell>
          <cell r="J1190">
            <v>0.17478128479854133</v>
          </cell>
          <cell r="K1190">
            <v>0.27203671748527919</v>
          </cell>
          <cell r="L1190">
            <v>0.19100305352955402</v>
          </cell>
          <cell r="M1190">
            <v>0.23380985050144637</v>
          </cell>
        </row>
        <row r="1191">
          <cell r="A1191">
            <v>20091</v>
          </cell>
          <cell r="B1191" t="str">
            <v>20091</v>
          </cell>
          <cell r="C1191" t="str">
            <v>MI</v>
          </cell>
          <cell r="D1191" t="str">
            <v>MILANO</v>
          </cell>
          <cell r="E1191" t="str">
            <v>LOMBARDIA</v>
          </cell>
          <cell r="F1191" t="str">
            <v>Nord-Ovest</v>
          </cell>
          <cell r="G1191">
            <v>29309</v>
          </cell>
          <cell r="H1191">
            <v>10694</v>
          </cell>
          <cell r="I1191">
            <v>1566</v>
          </cell>
          <cell r="J1191">
            <v>0.17478128479854133</v>
          </cell>
          <cell r="K1191">
            <v>0.14643725453525341</v>
          </cell>
          <cell r="L1191">
            <v>0.19100305352955402</v>
          </cell>
          <cell r="M1191">
            <v>0.23380985050144637</v>
          </cell>
        </row>
        <row r="1192">
          <cell r="A1192">
            <v>20092</v>
          </cell>
          <cell r="B1192" t="str">
            <v>20092</v>
          </cell>
          <cell r="C1192" t="str">
            <v>MI</v>
          </cell>
          <cell r="D1192" t="str">
            <v>MILANO</v>
          </cell>
          <cell r="E1192" t="str">
            <v>LOMBARDIA</v>
          </cell>
          <cell r="F1192" t="str">
            <v>Nord-Ovest</v>
          </cell>
          <cell r="G1192">
            <v>77040</v>
          </cell>
          <cell r="H1192">
            <v>27502</v>
          </cell>
          <cell r="I1192">
            <v>3969</v>
          </cell>
          <cell r="J1192">
            <v>0.17478128479854133</v>
          </cell>
          <cell r="K1192">
            <v>0.14431677696167552</v>
          </cell>
          <cell r="L1192">
            <v>0.19100305352955402</v>
          </cell>
          <cell r="M1192">
            <v>0.23380985050144637</v>
          </cell>
        </row>
        <row r="1193">
          <cell r="A1193">
            <v>20093</v>
          </cell>
          <cell r="B1193" t="str">
            <v>20093</v>
          </cell>
          <cell r="C1193" t="str">
            <v>MI</v>
          </cell>
          <cell r="D1193" t="str">
            <v>MILANO</v>
          </cell>
          <cell r="E1193" t="str">
            <v>LOMBARDIA</v>
          </cell>
          <cell r="F1193" t="str">
            <v>Nord-Ovest</v>
          </cell>
          <cell r="G1193">
            <v>51463</v>
          </cell>
          <cell r="H1193">
            <v>17629</v>
          </cell>
          <cell r="I1193">
            <v>2883</v>
          </cell>
          <cell r="J1193">
            <v>0.17478128479854133</v>
          </cell>
          <cell r="K1193">
            <v>0.16353735322480004</v>
          </cell>
          <cell r="L1193">
            <v>0.19100305352955402</v>
          </cell>
          <cell r="M1193">
            <v>0.23380985050144637</v>
          </cell>
        </row>
        <row r="1194">
          <cell r="A1194">
            <v>20094</v>
          </cell>
          <cell r="B1194" t="str">
            <v>20094</v>
          </cell>
          <cell r="C1194" t="str">
            <v>MI</v>
          </cell>
          <cell r="D1194" t="str">
            <v>MILANO</v>
          </cell>
          <cell r="E1194" t="str">
            <v>LOMBARDIA</v>
          </cell>
          <cell r="F1194" t="str">
            <v>Nord-Ovest</v>
          </cell>
          <cell r="G1194">
            <v>36468</v>
          </cell>
          <cell r="H1194">
            <v>13367</v>
          </cell>
          <cell r="I1194">
            <v>2017</v>
          </cell>
          <cell r="J1194">
            <v>0.17478128479854133</v>
          </cell>
          <cell r="K1194">
            <v>0.150893992668512</v>
          </cell>
          <cell r="L1194">
            <v>0.19100305352955402</v>
          </cell>
          <cell r="M1194">
            <v>0.23380985050144637</v>
          </cell>
        </row>
        <row r="1195">
          <cell r="A1195">
            <v>20095</v>
          </cell>
          <cell r="B1195" t="str">
            <v>20095</v>
          </cell>
          <cell r="C1195" t="str">
            <v>MI</v>
          </cell>
          <cell r="D1195" t="str">
            <v>MILANO</v>
          </cell>
          <cell r="E1195" t="str">
            <v>LOMBARDIA</v>
          </cell>
          <cell r="F1195" t="str">
            <v>Nord-Ovest</v>
          </cell>
          <cell r="G1195">
            <v>20952</v>
          </cell>
          <cell r="H1195">
            <v>7756</v>
          </cell>
          <cell r="I1195">
            <v>1353</v>
          </cell>
          <cell r="J1195">
            <v>0.17478128479854133</v>
          </cell>
          <cell r="K1195">
            <v>0.17444559051057246</v>
          </cell>
          <cell r="L1195">
            <v>0.19100305352955402</v>
          </cell>
          <cell r="M1195">
            <v>0.23380985050144637</v>
          </cell>
        </row>
        <row r="1196">
          <cell r="A1196">
            <v>20096</v>
          </cell>
          <cell r="B1196" t="str">
            <v>20096</v>
          </cell>
          <cell r="C1196" t="str">
            <v>MI</v>
          </cell>
          <cell r="D1196" t="str">
            <v>MILANO</v>
          </cell>
          <cell r="E1196" t="str">
            <v>LOMBARDIA</v>
          </cell>
          <cell r="F1196" t="str">
            <v>Nord-Ovest</v>
          </cell>
          <cell r="G1196">
            <v>34165</v>
          </cell>
          <cell r="H1196">
            <v>12229</v>
          </cell>
          <cell r="I1196">
            <v>2008</v>
          </cell>
          <cell r="J1196">
            <v>0.17478128479854133</v>
          </cell>
          <cell r="K1196">
            <v>0.16419985280889687</v>
          </cell>
          <cell r="L1196">
            <v>0.19100305352955402</v>
          </cell>
          <cell r="M1196">
            <v>0.23380985050144637</v>
          </cell>
        </row>
        <row r="1197">
          <cell r="A1197">
            <v>20097</v>
          </cell>
          <cell r="B1197" t="str">
            <v>20097</v>
          </cell>
          <cell r="C1197" t="str">
            <v>MI</v>
          </cell>
          <cell r="D1197" t="str">
            <v>MILANO</v>
          </cell>
          <cell r="E1197" t="str">
            <v>LOMBARDIA</v>
          </cell>
          <cell r="F1197" t="str">
            <v>Nord-Ovest</v>
          </cell>
          <cell r="G1197">
            <v>31331</v>
          </cell>
          <cell r="H1197">
            <v>11052</v>
          </cell>
          <cell r="I1197">
            <v>2241</v>
          </cell>
          <cell r="J1197">
            <v>0.17478128479854133</v>
          </cell>
          <cell r="K1197">
            <v>0.20276872964169382</v>
          </cell>
          <cell r="L1197">
            <v>0.19100305352955402</v>
          </cell>
          <cell r="M1197">
            <v>0.23380985050144637</v>
          </cell>
        </row>
        <row r="1198">
          <cell r="A1198">
            <v>20098</v>
          </cell>
          <cell r="B1198" t="str">
            <v>20098</v>
          </cell>
          <cell r="C1198" t="str">
            <v>MI</v>
          </cell>
          <cell r="D1198" t="str">
            <v>MILANO</v>
          </cell>
          <cell r="E1198" t="str">
            <v>LOMBARDIA</v>
          </cell>
          <cell r="F1198" t="str">
            <v>Nord-Ovest</v>
          </cell>
          <cell r="G1198">
            <v>33106</v>
          </cell>
          <cell r="H1198">
            <v>11827</v>
          </cell>
          <cell r="I1198">
            <v>2393</v>
          </cell>
          <cell r="J1198">
            <v>0.17478128479854133</v>
          </cell>
          <cell r="K1198">
            <v>0.20233364335841719</v>
          </cell>
          <cell r="L1198">
            <v>0.19100305352955402</v>
          </cell>
          <cell r="M1198">
            <v>0.23380985050144637</v>
          </cell>
        </row>
        <row r="1199">
          <cell r="A1199">
            <v>20099</v>
          </cell>
          <cell r="B1199" t="str">
            <v>20099</v>
          </cell>
          <cell r="C1199" t="str">
            <v>MI</v>
          </cell>
          <cell r="D1199" t="str">
            <v>MILANO</v>
          </cell>
          <cell r="E1199" t="str">
            <v>LOMBARDIA</v>
          </cell>
          <cell r="F1199" t="str">
            <v>Nord-Ovest</v>
          </cell>
          <cell r="G1199">
            <v>86038</v>
          </cell>
          <cell r="H1199">
            <v>33088</v>
          </cell>
          <cell r="I1199">
            <v>4443</v>
          </cell>
          <cell r="J1199">
            <v>0.17478128479854133</v>
          </cell>
          <cell r="K1199">
            <v>0.13427828820116053</v>
          </cell>
          <cell r="L1199">
            <v>0.19100305352955402</v>
          </cell>
          <cell r="M1199">
            <v>0.23380985050144637</v>
          </cell>
        </row>
        <row r="1200">
          <cell r="A1200">
            <v>20121</v>
          </cell>
          <cell r="B1200" t="str">
            <v>20121</v>
          </cell>
          <cell r="C1200" t="str">
            <v>MI</v>
          </cell>
          <cell r="D1200" t="str">
            <v>MILANO</v>
          </cell>
          <cell r="E1200" t="str">
            <v>LOMBARDIA</v>
          </cell>
          <cell r="F1200" t="str">
            <v>Nord-Ovest</v>
          </cell>
          <cell r="G1200">
            <v>23148</v>
          </cell>
          <cell r="H1200">
            <v>10361</v>
          </cell>
          <cell r="I1200">
            <v>3449</v>
          </cell>
          <cell r="J1200">
            <v>0.17478128479854133</v>
          </cell>
          <cell r="K1200">
            <v>0.33288292635845962</v>
          </cell>
          <cell r="L1200">
            <v>0.19100305352955402</v>
          </cell>
          <cell r="M1200">
            <v>0.23380985050144637</v>
          </cell>
        </row>
        <row r="1201">
          <cell r="A1201">
            <v>20122</v>
          </cell>
          <cell r="B1201" t="str">
            <v>20122</v>
          </cell>
          <cell r="C1201" t="str">
            <v>MI</v>
          </cell>
          <cell r="D1201" t="str">
            <v>MILANO</v>
          </cell>
          <cell r="E1201" t="str">
            <v>LOMBARDIA</v>
          </cell>
          <cell r="F1201" t="str">
            <v>Nord-Ovest</v>
          </cell>
          <cell r="G1201">
            <v>27437</v>
          </cell>
          <cell r="H1201">
            <v>11903</v>
          </cell>
          <cell r="I1201">
            <v>3575</v>
          </cell>
          <cell r="J1201">
            <v>0.17478128479854133</v>
          </cell>
          <cell r="K1201">
            <v>0.30034445097874485</v>
          </cell>
          <cell r="L1201">
            <v>0.19100305352955402</v>
          </cell>
          <cell r="M1201">
            <v>0.23380985050144637</v>
          </cell>
        </row>
        <row r="1202">
          <cell r="A1202">
            <v>20123</v>
          </cell>
          <cell r="B1202" t="str">
            <v>20123</v>
          </cell>
          <cell r="C1202" t="str">
            <v>MI</v>
          </cell>
          <cell r="D1202" t="str">
            <v>MILANO</v>
          </cell>
          <cell r="E1202" t="str">
            <v>LOMBARDIA</v>
          </cell>
          <cell r="F1202" t="str">
            <v>Nord-Ovest</v>
          </cell>
          <cell r="G1202">
            <v>35683</v>
          </cell>
          <cell r="H1202">
            <v>15589</v>
          </cell>
          <cell r="I1202">
            <v>3631</v>
          </cell>
          <cell r="J1202">
            <v>0.17478128479854133</v>
          </cell>
          <cell r="K1202">
            <v>0.23292064917570082</v>
          </cell>
          <cell r="L1202">
            <v>0.19100305352955402</v>
          </cell>
          <cell r="M1202">
            <v>0.23380985050144637</v>
          </cell>
        </row>
        <row r="1203">
          <cell r="A1203">
            <v>20124</v>
          </cell>
          <cell r="B1203" t="str">
            <v>20124</v>
          </cell>
          <cell r="C1203" t="str">
            <v>MI</v>
          </cell>
          <cell r="D1203" t="str">
            <v>MILANO</v>
          </cell>
          <cell r="E1203" t="str">
            <v>LOMBARDIA</v>
          </cell>
          <cell r="F1203" t="str">
            <v>Nord-Ovest</v>
          </cell>
          <cell r="G1203">
            <v>36798</v>
          </cell>
          <cell r="H1203">
            <v>16154</v>
          </cell>
          <cell r="I1203">
            <v>2912</v>
          </cell>
          <cell r="J1203">
            <v>0.17478128479854133</v>
          </cell>
          <cell r="K1203">
            <v>0.1802649498576204</v>
          </cell>
          <cell r="L1203">
            <v>0.19100305352955402</v>
          </cell>
          <cell r="M1203">
            <v>0.23380985050144637</v>
          </cell>
        </row>
        <row r="1204">
          <cell r="A1204">
            <v>20125</v>
          </cell>
          <cell r="B1204" t="str">
            <v>20125</v>
          </cell>
          <cell r="C1204" t="str">
            <v>MI</v>
          </cell>
          <cell r="D1204" t="str">
            <v>MILANO</v>
          </cell>
          <cell r="E1204" t="str">
            <v>LOMBARDIA</v>
          </cell>
          <cell r="F1204" t="str">
            <v>Nord-Ovest</v>
          </cell>
          <cell r="G1204">
            <v>38769</v>
          </cell>
          <cell r="H1204">
            <v>16795</v>
          </cell>
          <cell r="I1204">
            <v>2129</v>
          </cell>
          <cell r="J1204">
            <v>0.17478128479854133</v>
          </cell>
          <cell r="K1204">
            <v>0.12676391783268831</v>
          </cell>
          <cell r="L1204">
            <v>0.19100305352955402</v>
          </cell>
          <cell r="M1204">
            <v>0.23380985050144637</v>
          </cell>
        </row>
        <row r="1205">
          <cell r="A1205">
            <v>20126</v>
          </cell>
          <cell r="B1205" t="str">
            <v>20126</v>
          </cell>
          <cell r="C1205" t="str">
            <v>MI</v>
          </cell>
          <cell r="D1205" t="str">
            <v>MILANO</v>
          </cell>
          <cell r="E1205" t="str">
            <v>LOMBARDIA</v>
          </cell>
          <cell r="F1205" t="str">
            <v>Nord-Ovest</v>
          </cell>
          <cell r="G1205">
            <v>17704</v>
          </cell>
          <cell r="H1205">
            <v>7198</v>
          </cell>
          <cell r="I1205">
            <v>1088</v>
          </cell>
          <cell r="J1205">
            <v>0.17478128479854133</v>
          </cell>
          <cell r="K1205">
            <v>0.15115309808280078</v>
          </cell>
          <cell r="L1205">
            <v>0.19100305352955402</v>
          </cell>
          <cell r="M1205">
            <v>0.23380985050144637</v>
          </cell>
        </row>
        <row r="1206">
          <cell r="A1206">
            <v>20127</v>
          </cell>
          <cell r="B1206" t="str">
            <v>20127</v>
          </cell>
          <cell r="C1206" t="str">
            <v>MI</v>
          </cell>
          <cell r="D1206" t="str">
            <v>MILANO</v>
          </cell>
          <cell r="E1206" t="str">
            <v>LOMBARDIA</v>
          </cell>
          <cell r="F1206" t="str">
            <v>Nord-Ovest</v>
          </cell>
          <cell r="G1206">
            <v>34580</v>
          </cell>
          <cell r="H1206">
            <v>15310</v>
          </cell>
          <cell r="I1206">
            <v>1992</v>
          </cell>
          <cell r="J1206">
            <v>0.17478128479854133</v>
          </cell>
          <cell r="K1206">
            <v>0.13011103853690398</v>
          </cell>
          <cell r="L1206">
            <v>0.19100305352955402</v>
          </cell>
          <cell r="M1206">
            <v>0.23380985050144637</v>
          </cell>
        </row>
        <row r="1207">
          <cell r="A1207">
            <v>20128</v>
          </cell>
          <cell r="B1207" t="str">
            <v>20128</v>
          </cell>
          <cell r="C1207" t="str">
            <v>MI</v>
          </cell>
          <cell r="D1207" t="str">
            <v>MILANO</v>
          </cell>
          <cell r="E1207" t="str">
            <v>LOMBARDIA</v>
          </cell>
          <cell r="F1207" t="str">
            <v>Nord-Ovest</v>
          </cell>
          <cell r="G1207">
            <v>21330</v>
          </cell>
          <cell r="H1207">
            <v>8612</v>
          </cell>
          <cell r="I1207">
            <v>1484</v>
          </cell>
          <cell r="J1207">
            <v>0.17478128479854133</v>
          </cell>
          <cell r="K1207">
            <v>0.17231769623780771</v>
          </cell>
          <cell r="L1207">
            <v>0.19100305352955402</v>
          </cell>
          <cell r="M1207">
            <v>0.23380985050144637</v>
          </cell>
        </row>
        <row r="1208">
          <cell r="A1208">
            <v>20129</v>
          </cell>
          <cell r="B1208" t="str">
            <v>20129</v>
          </cell>
          <cell r="C1208" t="str">
            <v>MI</v>
          </cell>
          <cell r="D1208" t="str">
            <v>MILANO</v>
          </cell>
          <cell r="E1208" t="str">
            <v>LOMBARDIA</v>
          </cell>
          <cell r="F1208" t="str">
            <v>Nord-Ovest</v>
          </cell>
          <cell r="G1208">
            <v>55284</v>
          </cell>
          <cell r="H1208">
            <v>24779</v>
          </cell>
          <cell r="I1208">
            <v>4373</v>
          </cell>
          <cell r="J1208">
            <v>0.17478128479854133</v>
          </cell>
          <cell r="K1208">
            <v>0.1764800839420477</v>
          </cell>
          <cell r="L1208">
            <v>0.19100305352955402</v>
          </cell>
          <cell r="M1208">
            <v>0.23380985050144637</v>
          </cell>
        </row>
        <row r="1209">
          <cell r="A1209">
            <v>20131</v>
          </cell>
          <cell r="B1209" t="str">
            <v>20131</v>
          </cell>
          <cell r="C1209" t="str">
            <v>MI</v>
          </cell>
          <cell r="D1209" t="str">
            <v>MILANO</v>
          </cell>
          <cell r="E1209" t="str">
            <v>LOMBARDIA</v>
          </cell>
          <cell r="F1209" t="str">
            <v>Nord-Ovest</v>
          </cell>
          <cell r="G1209">
            <v>41539</v>
          </cell>
          <cell r="H1209">
            <v>19193</v>
          </cell>
          <cell r="I1209">
            <v>2367</v>
          </cell>
          <cell r="J1209">
            <v>0.17478128479854133</v>
          </cell>
          <cell r="K1209">
            <v>0.12332621268170688</v>
          </cell>
          <cell r="L1209">
            <v>0.19100305352955402</v>
          </cell>
          <cell r="M1209">
            <v>0.23380985050144637</v>
          </cell>
        </row>
        <row r="1210">
          <cell r="A1210">
            <v>20132</v>
          </cell>
          <cell r="B1210" t="str">
            <v>20132</v>
          </cell>
          <cell r="C1210" t="str">
            <v>MI</v>
          </cell>
          <cell r="D1210" t="str">
            <v>MILANO</v>
          </cell>
          <cell r="E1210" t="str">
            <v>LOMBARDIA</v>
          </cell>
          <cell r="F1210" t="str">
            <v>Nord-Ovest</v>
          </cell>
          <cell r="G1210">
            <v>29852</v>
          </cell>
          <cell r="H1210">
            <v>12777</v>
          </cell>
          <cell r="I1210">
            <v>1319</v>
          </cell>
          <cell r="J1210">
            <v>0.17478128479854133</v>
          </cell>
          <cell r="K1210">
            <v>0.10323237066604055</v>
          </cell>
          <cell r="L1210">
            <v>0.19100305352955402</v>
          </cell>
          <cell r="M1210">
            <v>0.23380985050144637</v>
          </cell>
        </row>
        <row r="1211">
          <cell r="A1211">
            <v>20133</v>
          </cell>
          <cell r="B1211" t="str">
            <v>20133</v>
          </cell>
          <cell r="C1211" t="str">
            <v>MI</v>
          </cell>
          <cell r="D1211" t="str">
            <v>MILANO</v>
          </cell>
          <cell r="E1211" t="str">
            <v>LOMBARDIA</v>
          </cell>
          <cell r="F1211" t="str">
            <v>Nord-Ovest</v>
          </cell>
          <cell r="G1211">
            <v>46910</v>
          </cell>
          <cell r="H1211">
            <v>21964</v>
          </cell>
          <cell r="I1211">
            <v>2861</v>
          </cell>
          <cell r="J1211">
            <v>0.17478128479854133</v>
          </cell>
          <cell r="K1211">
            <v>0.13025860498998362</v>
          </cell>
          <cell r="L1211">
            <v>0.19100305352955402</v>
          </cell>
          <cell r="M1211">
            <v>0.23380985050144637</v>
          </cell>
        </row>
        <row r="1212">
          <cell r="A1212">
            <v>20134</v>
          </cell>
          <cell r="B1212" t="str">
            <v>20134</v>
          </cell>
          <cell r="C1212" t="str">
            <v>MI</v>
          </cell>
          <cell r="D1212" t="str">
            <v>MILANO</v>
          </cell>
          <cell r="E1212" t="str">
            <v>LOMBARDIA</v>
          </cell>
          <cell r="F1212" t="str">
            <v>Nord-Ovest</v>
          </cell>
          <cell r="G1212">
            <v>16767</v>
          </cell>
          <cell r="H1212">
            <v>7043</v>
          </cell>
          <cell r="I1212">
            <v>1028</v>
          </cell>
          <cell r="J1212">
            <v>0.17478128479854133</v>
          </cell>
          <cell r="K1212">
            <v>0.14596052818401251</v>
          </cell>
          <cell r="L1212">
            <v>0.19100305352955402</v>
          </cell>
          <cell r="M1212">
            <v>0.23380985050144637</v>
          </cell>
        </row>
        <row r="1213">
          <cell r="A1213">
            <v>20135</v>
          </cell>
          <cell r="B1213" t="str">
            <v>20135</v>
          </cell>
          <cell r="C1213" t="str">
            <v>MI</v>
          </cell>
          <cell r="D1213" t="str">
            <v>MILANO</v>
          </cell>
          <cell r="E1213" t="str">
            <v>LOMBARDIA</v>
          </cell>
          <cell r="F1213" t="str">
            <v>Nord-Ovest</v>
          </cell>
          <cell r="G1213">
            <v>38345</v>
          </cell>
          <cell r="H1213">
            <v>17614</v>
          </cell>
          <cell r="I1213">
            <v>2581</v>
          </cell>
          <cell r="J1213">
            <v>0.17478128479854133</v>
          </cell>
          <cell r="K1213">
            <v>0.14653116838878166</v>
          </cell>
          <cell r="L1213">
            <v>0.19100305352955402</v>
          </cell>
          <cell r="M1213">
            <v>0.23380985050144637</v>
          </cell>
        </row>
        <row r="1214">
          <cell r="A1214">
            <v>20136</v>
          </cell>
          <cell r="B1214" t="str">
            <v>20136</v>
          </cell>
          <cell r="C1214" t="str">
            <v>MI</v>
          </cell>
          <cell r="D1214" t="str">
            <v>MILANO</v>
          </cell>
          <cell r="E1214" t="str">
            <v>LOMBARDIA</v>
          </cell>
          <cell r="F1214" t="str">
            <v>Nord-Ovest</v>
          </cell>
          <cell r="G1214">
            <v>21726</v>
          </cell>
          <cell r="H1214">
            <v>10320</v>
          </cell>
          <cell r="I1214">
            <v>1369</v>
          </cell>
          <cell r="J1214">
            <v>0.17478128479854133</v>
          </cell>
          <cell r="K1214">
            <v>0.13265503875968992</v>
          </cell>
          <cell r="L1214">
            <v>0.19100305352955402</v>
          </cell>
          <cell r="M1214">
            <v>0.23380985050144637</v>
          </cell>
        </row>
        <row r="1215">
          <cell r="A1215">
            <v>20137</v>
          </cell>
          <cell r="B1215" t="str">
            <v>20137</v>
          </cell>
          <cell r="C1215" t="str">
            <v>MI</v>
          </cell>
          <cell r="D1215" t="str">
            <v>MILANO</v>
          </cell>
          <cell r="E1215" t="str">
            <v>LOMBARDIA</v>
          </cell>
          <cell r="F1215" t="str">
            <v>Nord-Ovest</v>
          </cell>
          <cell r="G1215">
            <v>30126</v>
          </cell>
          <cell r="H1215">
            <v>14161</v>
          </cell>
          <cell r="I1215">
            <v>1578</v>
          </cell>
          <cell r="J1215">
            <v>0.17478128479854133</v>
          </cell>
          <cell r="K1215">
            <v>0.11143280841748464</v>
          </cell>
          <cell r="L1215">
            <v>0.19100305352955402</v>
          </cell>
          <cell r="M1215">
            <v>0.23380985050144637</v>
          </cell>
        </row>
        <row r="1216">
          <cell r="A1216">
            <v>20138</v>
          </cell>
          <cell r="B1216" t="str">
            <v>20138</v>
          </cell>
          <cell r="C1216" t="str">
            <v>MI</v>
          </cell>
          <cell r="D1216" t="str">
            <v>MILANO</v>
          </cell>
          <cell r="E1216" t="str">
            <v>LOMBARDIA</v>
          </cell>
          <cell r="F1216" t="str">
            <v>Nord-Ovest</v>
          </cell>
          <cell r="G1216">
            <v>30835</v>
          </cell>
          <cell r="H1216">
            <v>12264</v>
          </cell>
          <cell r="I1216">
            <v>1761</v>
          </cell>
          <cell r="J1216">
            <v>0.17478128479854133</v>
          </cell>
          <cell r="K1216">
            <v>0.14359099804305284</v>
          </cell>
          <cell r="L1216">
            <v>0.19100305352955402</v>
          </cell>
          <cell r="M1216">
            <v>0.23380985050144637</v>
          </cell>
        </row>
        <row r="1217">
          <cell r="A1217">
            <v>20139</v>
          </cell>
          <cell r="B1217" t="str">
            <v>20139</v>
          </cell>
          <cell r="C1217" t="str">
            <v>MI</v>
          </cell>
          <cell r="D1217" t="str">
            <v>MILANO</v>
          </cell>
          <cell r="E1217" t="str">
            <v>LOMBARDIA</v>
          </cell>
          <cell r="F1217" t="str">
            <v>Nord-Ovest</v>
          </cell>
          <cell r="G1217">
            <v>48375</v>
          </cell>
          <cell r="H1217">
            <v>20994</v>
          </cell>
          <cell r="I1217">
            <v>2478</v>
          </cell>
          <cell r="J1217">
            <v>0.17478128479854133</v>
          </cell>
          <cell r="K1217">
            <v>0.11803372392112033</v>
          </cell>
          <cell r="L1217">
            <v>0.19100305352955402</v>
          </cell>
          <cell r="M1217">
            <v>0.23380985050144637</v>
          </cell>
        </row>
        <row r="1218">
          <cell r="A1218">
            <v>20141</v>
          </cell>
          <cell r="B1218" t="str">
            <v>20141</v>
          </cell>
          <cell r="C1218" t="str">
            <v>MI</v>
          </cell>
          <cell r="D1218" t="str">
            <v>MILANO</v>
          </cell>
          <cell r="E1218" t="str">
            <v>LOMBARDIA</v>
          </cell>
          <cell r="F1218" t="str">
            <v>Nord-Ovest</v>
          </cell>
          <cell r="G1218">
            <v>51578</v>
          </cell>
          <cell r="H1218">
            <v>21477</v>
          </cell>
          <cell r="I1218">
            <v>2694</v>
          </cell>
          <cell r="J1218">
            <v>0.17478128479854133</v>
          </cell>
          <cell r="K1218">
            <v>0.12543651347953624</v>
          </cell>
          <cell r="L1218">
            <v>0.19100305352955402</v>
          </cell>
          <cell r="M1218">
            <v>0.23380985050144637</v>
          </cell>
        </row>
        <row r="1219">
          <cell r="A1219">
            <v>20142</v>
          </cell>
          <cell r="B1219" t="str">
            <v>20142</v>
          </cell>
          <cell r="C1219" t="str">
            <v>MI</v>
          </cell>
          <cell r="D1219" t="str">
            <v>MILANO</v>
          </cell>
          <cell r="E1219" t="str">
            <v>LOMBARDIA</v>
          </cell>
          <cell r="F1219" t="str">
            <v>Nord-Ovest</v>
          </cell>
          <cell r="G1219">
            <v>65098</v>
          </cell>
          <cell r="H1219">
            <v>24456</v>
          </cell>
          <cell r="I1219">
            <v>3369</v>
          </cell>
          <cell r="J1219">
            <v>0.17478128479854133</v>
          </cell>
          <cell r="K1219">
            <v>0.13775760549558391</v>
          </cell>
          <cell r="L1219">
            <v>0.19100305352955402</v>
          </cell>
          <cell r="M1219">
            <v>0.23380985050144637</v>
          </cell>
        </row>
        <row r="1220">
          <cell r="A1220">
            <v>20143</v>
          </cell>
          <cell r="B1220" t="str">
            <v>20143</v>
          </cell>
          <cell r="C1220" t="str">
            <v>MI</v>
          </cell>
          <cell r="D1220" t="str">
            <v>MILANO</v>
          </cell>
          <cell r="E1220" t="str">
            <v>LOMBARDIA</v>
          </cell>
          <cell r="F1220" t="str">
            <v>Nord-Ovest</v>
          </cell>
          <cell r="G1220">
            <v>28173</v>
          </cell>
          <cell r="H1220">
            <v>12064</v>
          </cell>
          <cell r="I1220">
            <v>1836</v>
          </cell>
          <cell r="J1220">
            <v>0.17478128479854133</v>
          </cell>
          <cell r="K1220">
            <v>0.15218832891246684</v>
          </cell>
          <cell r="L1220">
            <v>0.19100305352955402</v>
          </cell>
          <cell r="M1220">
            <v>0.23380985050144637</v>
          </cell>
        </row>
        <row r="1221">
          <cell r="A1221">
            <v>20144</v>
          </cell>
          <cell r="B1221" t="str">
            <v>20144</v>
          </cell>
          <cell r="C1221" t="str">
            <v>MI</v>
          </cell>
          <cell r="D1221" t="str">
            <v>MILANO</v>
          </cell>
          <cell r="E1221" t="str">
            <v>LOMBARDIA</v>
          </cell>
          <cell r="F1221" t="str">
            <v>Nord-Ovest</v>
          </cell>
          <cell r="G1221">
            <v>38421</v>
          </cell>
          <cell r="H1221">
            <v>17314</v>
          </cell>
          <cell r="I1221">
            <v>2862</v>
          </cell>
          <cell r="J1221">
            <v>0.17478128479854133</v>
          </cell>
          <cell r="K1221">
            <v>0.16529975742173963</v>
          </cell>
          <cell r="L1221">
            <v>0.19100305352955402</v>
          </cell>
          <cell r="M1221">
            <v>0.23380985050144637</v>
          </cell>
        </row>
        <row r="1222">
          <cell r="A1222">
            <v>20145</v>
          </cell>
          <cell r="B1222" t="str">
            <v>20145</v>
          </cell>
          <cell r="C1222" t="str">
            <v>MI</v>
          </cell>
          <cell r="D1222" t="str">
            <v>MILANO</v>
          </cell>
          <cell r="E1222" t="str">
            <v>LOMBARDIA</v>
          </cell>
          <cell r="F1222" t="str">
            <v>Nord-Ovest</v>
          </cell>
          <cell r="G1222">
            <v>19172</v>
          </cell>
          <cell r="H1222">
            <v>8042</v>
          </cell>
          <cell r="I1222">
            <v>2050</v>
          </cell>
          <cell r="J1222">
            <v>0.17478128479854133</v>
          </cell>
          <cell r="K1222">
            <v>0.25491171350410347</v>
          </cell>
          <cell r="L1222">
            <v>0.19100305352955402</v>
          </cell>
          <cell r="M1222">
            <v>0.23380985050144637</v>
          </cell>
        </row>
        <row r="1223">
          <cell r="A1223">
            <v>20146</v>
          </cell>
          <cell r="B1223" t="str">
            <v>20146</v>
          </cell>
          <cell r="C1223" t="str">
            <v>MI</v>
          </cell>
          <cell r="D1223" t="str">
            <v>MILANO</v>
          </cell>
          <cell r="E1223" t="str">
            <v>LOMBARDIA</v>
          </cell>
          <cell r="F1223" t="str">
            <v>Nord-Ovest</v>
          </cell>
          <cell r="G1223">
            <v>68040</v>
          </cell>
          <cell r="H1223">
            <v>29477</v>
          </cell>
          <cell r="I1223">
            <v>3942</v>
          </cell>
          <cell r="J1223">
            <v>0.17478128479854133</v>
          </cell>
          <cell r="K1223">
            <v>0.13373138379075211</v>
          </cell>
          <cell r="L1223">
            <v>0.19100305352955402</v>
          </cell>
          <cell r="M1223">
            <v>0.23380985050144637</v>
          </cell>
        </row>
        <row r="1224">
          <cell r="A1224">
            <v>20147</v>
          </cell>
          <cell r="B1224" t="str">
            <v>20147</v>
          </cell>
          <cell r="C1224" t="str">
            <v>MI</v>
          </cell>
          <cell r="D1224" t="str">
            <v>MILANO</v>
          </cell>
          <cell r="E1224" t="str">
            <v>LOMBARDIA</v>
          </cell>
          <cell r="F1224" t="str">
            <v>Nord-Ovest</v>
          </cell>
          <cell r="G1224">
            <v>46060</v>
          </cell>
          <cell r="H1224">
            <v>19720</v>
          </cell>
          <cell r="I1224">
            <v>2297</v>
          </cell>
          <cell r="J1224">
            <v>0.17478128479854133</v>
          </cell>
          <cell r="K1224">
            <v>0.11648073022312373</v>
          </cell>
          <cell r="L1224">
            <v>0.19100305352955402</v>
          </cell>
          <cell r="M1224">
            <v>0.23380985050144637</v>
          </cell>
        </row>
        <row r="1225">
          <cell r="A1225">
            <v>20148</v>
          </cell>
          <cell r="B1225" t="str">
            <v>20148</v>
          </cell>
          <cell r="C1225" t="str">
            <v>MI</v>
          </cell>
          <cell r="D1225" t="str">
            <v>MILANO</v>
          </cell>
          <cell r="E1225" t="str">
            <v>LOMBARDIA</v>
          </cell>
          <cell r="F1225" t="str">
            <v>Nord-Ovest</v>
          </cell>
          <cell r="G1225">
            <v>41775</v>
          </cell>
          <cell r="H1225">
            <v>18913</v>
          </cell>
          <cell r="I1225">
            <v>2274</v>
          </cell>
          <cell r="J1225">
            <v>0.17478128479854133</v>
          </cell>
          <cell r="K1225">
            <v>0.12023475916036588</v>
          </cell>
          <cell r="L1225">
            <v>0.19100305352955402</v>
          </cell>
          <cell r="M1225">
            <v>0.23380985050144637</v>
          </cell>
        </row>
        <row r="1226">
          <cell r="A1226">
            <v>20149</v>
          </cell>
          <cell r="B1226" t="str">
            <v>20149</v>
          </cell>
          <cell r="C1226" t="str">
            <v>MI</v>
          </cell>
          <cell r="D1226" t="str">
            <v>MILANO</v>
          </cell>
          <cell r="E1226" t="str">
            <v>LOMBARDIA</v>
          </cell>
          <cell r="F1226" t="str">
            <v>Nord-Ovest</v>
          </cell>
          <cell r="G1226">
            <v>30752</v>
          </cell>
          <cell r="H1226">
            <v>13312</v>
          </cell>
          <cell r="I1226">
            <v>2505</v>
          </cell>
          <cell r="J1226">
            <v>0.17478128479854133</v>
          </cell>
          <cell r="K1226">
            <v>0.18817608173076922</v>
          </cell>
          <cell r="L1226">
            <v>0.19100305352955402</v>
          </cell>
          <cell r="M1226">
            <v>0.23380985050144637</v>
          </cell>
        </row>
        <row r="1227">
          <cell r="A1227">
            <v>20151</v>
          </cell>
          <cell r="B1227" t="str">
            <v>20151</v>
          </cell>
          <cell r="C1227" t="str">
            <v>MI</v>
          </cell>
          <cell r="D1227" t="str">
            <v>MILANO</v>
          </cell>
          <cell r="E1227" t="str">
            <v>LOMBARDIA</v>
          </cell>
          <cell r="F1227" t="str">
            <v>Nord-Ovest</v>
          </cell>
          <cell r="G1227">
            <v>50421</v>
          </cell>
          <cell r="H1227">
            <v>18419</v>
          </cell>
          <cell r="I1227">
            <v>3089</v>
          </cell>
          <cell r="J1227">
            <v>0.17478128479854133</v>
          </cell>
          <cell r="K1227">
            <v>0.16770725880883869</v>
          </cell>
          <cell r="L1227">
            <v>0.19100305352955402</v>
          </cell>
          <cell r="M1227">
            <v>0.23380985050144637</v>
          </cell>
        </row>
        <row r="1228">
          <cell r="A1228">
            <v>20152</v>
          </cell>
          <cell r="B1228" t="str">
            <v>20152</v>
          </cell>
          <cell r="C1228" t="str">
            <v>MI</v>
          </cell>
          <cell r="D1228" t="str">
            <v>MILANO</v>
          </cell>
          <cell r="E1228" t="str">
            <v>LOMBARDIA</v>
          </cell>
          <cell r="F1228" t="str">
            <v>Nord-Ovest</v>
          </cell>
          <cell r="G1228">
            <v>44297</v>
          </cell>
          <cell r="H1228">
            <v>16602</v>
          </cell>
          <cell r="I1228">
            <v>2145</v>
          </cell>
          <cell r="J1228">
            <v>0.17478128479854133</v>
          </cell>
          <cell r="K1228">
            <v>0.12920130104806649</v>
          </cell>
          <cell r="L1228">
            <v>0.19100305352955402</v>
          </cell>
          <cell r="M1228">
            <v>0.23380985050144637</v>
          </cell>
        </row>
        <row r="1229">
          <cell r="A1229">
            <v>20153</v>
          </cell>
          <cell r="B1229" t="str">
            <v>20153</v>
          </cell>
          <cell r="C1229" t="str">
            <v>MI</v>
          </cell>
          <cell r="D1229" t="str">
            <v>MILANO</v>
          </cell>
          <cell r="E1229" t="str">
            <v>LOMBARDIA</v>
          </cell>
          <cell r="F1229" t="str">
            <v>Nord-Ovest</v>
          </cell>
          <cell r="G1229">
            <v>28599</v>
          </cell>
          <cell r="H1229">
            <v>10829</v>
          </cell>
          <cell r="I1229">
            <v>1819</v>
          </cell>
          <cell r="J1229">
            <v>0.17478128479854133</v>
          </cell>
          <cell r="K1229">
            <v>0.16797488226059654</v>
          </cell>
          <cell r="L1229">
            <v>0.19100305352955402</v>
          </cell>
          <cell r="M1229">
            <v>0.23380985050144637</v>
          </cell>
        </row>
        <row r="1230">
          <cell r="A1230">
            <v>20154</v>
          </cell>
          <cell r="B1230" t="str">
            <v>20154</v>
          </cell>
          <cell r="C1230" t="str">
            <v>MI</v>
          </cell>
          <cell r="D1230" t="str">
            <v>MILANO</v>
          </cell>
          <cell r="E1230" t="str">
            <v>LOMBARDIA</v>
          </cell>
          <cell r="F1230" t="str">
            <v>Nord-Ovest</v>
          </cell>
          <cell r="G1230">
            <v>35996</v>
          </cell>
          <cell r="H1230">
            <v>16339</v>
          </cell>
          <cell r="I1230">
            <v>2580</v>
          </cell>
          <cell r="J1230">
            <v>0.17478128479854133</v>
          </cell>
          <cell r="K1230">
            <v>0.15790440051410734</v>
          </cell>
          <cell r="L1230">
            <v>0.19100305352955402</v>
          </cell>
          <cell r="M1230">
            <v>0.23380985050144637</v>
          </cell>
        </row>
        <row r="1231">
          <cell r="A1231">
            <v>20155</v>
          </cell>
          <cell r="B1231" t="str">
            <v>20155</v>
          </cell>
          <cell r="C1231" t="str">
            <v>MI</v>
          </cell>
          <cell r="D1231" t="str">
            <v>MILANO</v>
          </cell>
          <cell r="E1231" t="str">
            <v>LOMBARDIA</v>
          </cell>
          <cell r="F1231" t="str">
            <v>Nord-Ovest</v>
          </cell>
          <cell r="G1231">
            <v>27625</v>
          </cell>
          <cell r="H1231">
            <v>12468</v>
          </cell>
          <cell r="I1231">
            <v>1489</v>
          </cell>
          <cell r="J1231">
            <v>0.17478128479854133</v>
          </cell>
          <cell r="K1231">
            <v>0.11942572986846327</v>
          </cell>
          <cell r="L1231">
            <v>0.19100305352955402</v>
          </cell>
          <cell r="M1231">
            <v>0.23380985050144637</v>
          </cell>
        </row>
        <row r="1232">
          <cell r="A1232">
            <v>20156</v>
          </cell>
          <cell r="B1232" t="str">
            <v>20156</v>
          </cell>
          <cell r="C1232" t="str">
            <v>MI</v>
          </cell>
          <cell r="D1232" t="str">
            <v>MILANO</v>
          </cell>
          <cell r="E1232" t="str">
            <v>LOMBARDIA</v>
          </cell>
          <cell r="F1232" t="str">
            <v>Nord-Ovest</v>
          </cell>
          <cell r="G1232">
            <v>20008</v>
          </cell>
          <cell r="H1232">
            <v>8380</v>
          </cell>
          <cell r="I1232">
            <v>1099</v>
          </cell>
          <cell r="J1232">
            <v>0.17478128479854133</v>
          </cell>
          <cell r="K1232">
            <v>0.131145584725537</v>
          </cell>
          <cell r="L1232">
            <v>0.19100305352955402</v>
          </cell>
          <cell r="M1232">
            <v>0.23380985050144637</v>
          </cell>
        </row>
        <row r="1233">
          <cell r="A1233">
            <v>20157</v>
          </cell>
          <cell r="B1233" t="str">
            <v>20157</v>
          </cell>
          <cell r="C1233" t="str">
            <v>MI</v>
          </cell>
          <cell r="D1233" t="str">
            <v>MILANO</v>
          </cell>
          <cell r="E1233" t="str">
            <v>LOMBARDIA</v>
          </cell>
          <cell r="F1233" t="str">
            <v>Nord-Ovest</v>
          </cell>
          <cell r="G1233">
            <v>34485</v>
          </cell>
          <cell r="H1233">
            <v>13126</v>
          </cell>
          <cell r="I1233">
            <v>1753</v>
          </cell>
          <cell r="J1233">
            <v>0.17478128479854133</v>
          </cell>
          <cell r="K1233">
            <v>0.13355172939204632</v>
          </cell>
          <cell r="L1233">
            <v>0.19100305352955402</v>
          </cell>
          <cell r="M1233">
            <v>0.23380985050144637</v>
          </cell>
        </row>
        <row r="1234">
          <cell r="A1234">
            <v>20158</v>
          </cell>
          <cell r="B1234" t="str">
            <v>20158</v>
          </cell>
          <cell r="C1234" t="str">
            <v>MI</v>
          </cell>
          <cell r="D1234" t="str">
            <v>MILANO</v>
          </cell>
          <cell r="E1234" t="str">
            <v>LOMBARDIA</v>
          </cell>
          <cell r="F1234" t="str">
            <v>Nord-Ovest</v>
          </cell>
          <cell r="G1234">
            <v>28101</v>
          </cell>
          <cell r="H1234">
            <v>12434</v>
          </cell>
          <cell r="I1234">
            <v>1488</v>
          </cell>
          <cell r="J1234">
            <v>0.17478128479854133</v>
          </cell>
          <cell r="K1234">
            <v>0.1196718674601898</v>
          </cell>
          <cell r="L1234">
            <v>0.19100305352955402</v>
          </cell>
          <cell r="M1234">
            <v>0.23380985050144637</v>
          </cell>
        </row>
        <row r="1235">
          <cell r="A1235">
            <v>20159</v>
          </cell>
          <cell r="B1235" t="str">
            <v>20159</v>
          </cell>
          <cell r="C1235" t="str">
            <v>MI</v>
          </cell>
          <cell r="D1235" t="str">
            <v>MILANO</v>
          </cell>
          <cell r="E1235" t="str">
            <v>LOMBARDIA</v>
          </cell>
          <cell r="F1235" t="str">
            <v>Nord-Ovest</v>
          </cell>
          <cell r="G1235">
            <v>31992</v>
          </cell>
          <cell r="H1235">
            <v>14366</v>
          </cell>
          <cell r="I1235">
            <v>1848</v>
          </cell>
          <cell r="J1235">
            <v>0.17478128479854133</v>
          </cell>
          <cell r="K1235">
            <v>0.12863705972434916</v>
          </cell>
          <cell r="L1235">
            <v>0.19100305352955402</v>
          </cell>
          <cell r="M1235">
            <v>0.23380985050144637</v>
          </cell>
        </row>
        <row r="1236">
          <cell r="A1236">
            <v>20161</v>
          </cell>
          <cell r="B1236" t="str">
            <v>20161</v>
          </cell>
          <cell r="C1236" t="str">
            <v>MI</v>
          </cell>
          <cell r="D1236" t="str">
            <v>MILANO</v>
          </cell>
          <cell r="E1236" t="str">
            <v>LOMBARDIA</v>
          </cell>
          <cell r="F1236" t="str">
            <v>Nord-Ovest</v>
          </cell>
          <cell r="G1236">
            <v>44904</v>
          </cell>
          <cell r="H1236">
            <v>17655</v>
          </cell>
          <cell r="I1236">
            <v>2527</v>
          </cell>
          <cell r="J1236">
            <v>0.17478128479854133</v>
          </cell>
          <cell r="K1236">
            <v>0.14313225715094874</v>
          </cell>
          <cell r="L1236">
            <v>0.19100305352955402</v>
          </cell>
          <cell r="M1236">
            <v>0.23380985050144637</v>
          </cell>
        </row>
        <row r="1237">
          <cell r="A1237">
            <v>20162</v>
          </cell>
          <cell r="B1237" t="str">
            <v>20162</v>
          </cell>
          <cell r="C1237" t="str">
            <v>MI</v>
          </cell>
          <cell r="D1237" t="str">
            <v>MILANO</v>
          </cell>
          <cell r="E1237" t="str">
            <v>LOMBARDIA</v>
          </cell>
          <cell r="F1237" t="str">
            <v>Nord-Ovest</v>
          </cell>
          <cell r="G1237">
            <v>39522</v>
          </cell>
          <cell r="H1237">
            <v>15870</v>
          </cell>
          <cell r="I1237">
            <v>2027</v>
          </cell>
          <cell r="J1237">
            <v>0.17478128479854133</v>
          </cell>
          <cell r="K1237">
            <v>0.12772526780088217</v>
          </cell>
          <cell r="L1237">
            <v>0.19100305352955402</v>
          </cell>
          <cell r="M1237">
            <v>0.23380985050144637</v>
          </cell>
        </row>
        <row r="1238">
          <cell r="A1238">
            <v>21010</v>
          </cell>
          <cell r="B1238" t="str">
            <v>21010</v>
          </cell>
          <cell r="C1238" t="str">
            <v>VA</v>
          </cell>
          <cell r="D1238" t="str">
            <v>VARESE</v>
          </cell>
          <cell r="E1238" t="str">
            <v>LOMBARDIA</v>
          </cell>
          <cell r="F1238" t="str">
            <v>Nord-Ovest</v>
          </cell>
          <cell r="G1238">
            <v>43999</v>
          </cell>
          <cell r="H1238">
            <v>16439</v>
          </cell>
          <cell r="I1238">
            <v>3959</v>
          </cell>
          <cell r="J1238">
            <v>0.20514490495481458</v>
          </cell>
          <cell r="K1238">
            <v>0.24082973416874506</v>
          </cell>
          <cell r="L1238">
            <v>0.22756053041098914</v>
          </cell>
          <cell r="M1238">
            <v>0.26963030599703131</v>
          </cell>
        </row>
        <row r="1239">
          <cell r="A1239">
            <v>21011</v>
          </cell>
          <cell r="B1239" t="str">
            <v>21011</v>
          </cell>
          <cell r="C1239" t="str">
            <v>VA</v>
          </cell>
          <cell r="D1239" t="str">
            <v>VARESE</v>
          </cell>
          <cell r="E1239" t="str">
            <v>LOMBARDIA</v>
          </cell>
          <cell r="F1239" t="str">
            <v>Nord-Ovest</v>
          </cell>
          <cell r="G1239">
            <v>4510</v>
          </cell>
          <cell r="H1239">
            <v>1667</v>
          </cell>
          <cell r="I1239">
            <v>432</v>
          </cell>
          <cell r="J1239">
            <v>0.20514490495481458</v>
          </cell>
          <cell r="K1239">
            <v>0.2591481703659268</v>
          </cell>
          <cell r="L1239">
            <v>0.22756053041098914</v>
          </cell>
          <cell r="M1239">
            <v>0.26963030599703131</v>
          </cell>
        </row>
        <row r="1240">
          <cell r="A1240">
            <v>21012</v>
          </cell>
          <cell r="B1240" t="str">
            <v>21012</v>
          </cell>
          <cell r="C1240" t="str">
            <v>VA</v>
          </cell>
          <cell r="D1240" t="str">
            <v>VARESE</v>
          </cell>
          <cell r="E1240" t="str">
            <v>LOMBARDIA</v>
          </cell>
          <cell r="F1240" t="str">
            <v>Nord-Ovest</v>
          </cell>
          <cell r="G1240">
            <v>20608</v>
          </cell>
          <cell r="H1240">
            <v>7120</v>
          </cell>
          <cell r="I1240">
            <v>1252</v>
          </cell>
          <cell r="J1240">
            <v>0.20514490495481458</v>
          </cell>
          <cell r="K1240">
            <v>0.17584269662921348</v>
          </cell>
          <cell r="L1240">
            <v>0.22756053041098914</v>
          </cell>
          <cell r="M1240">
            <v>0.26963030599703131</v>
          </cell>
        </row>
        <row r="1241">
          <cell r="A1241">
            <v>21013</v>
          </cell>
          <cell r="B1241" t="str">
            <v>21013</v>
          </cell>
          <cell r="C1241" t="str">
            <v>VA</v>
          </cell>
          <cell r="D1241" t="str">
            <v>VARESE</v>
          </cell>
          <cell r="E1241" t="str">
            <v>LOMBARDIA</v>
          </cell>
          <cell r="F1241" t="str">
            <v>Nord-Ovest</v>
          </cell>
          <cell r="G1241">
            <v>44977</v>
          </cell>
          <cell r="H1241">
            <v>16700</v>
          </cell>
          <cell r="I1241">
            <v>3581</v>
          </cell>
          <cell r="J1241">
            <v>0.20514490495481458</v>
          </cell>
          <cell r="K1241">
            <v>0.21443113772455089</v>
          </cell>
          <cell r="L1241">
            <v>0.22756053041098914</v>
          </cell>
          <cell r="M1241">
            <v>0.26963030599703131</v>
          </cell>
        </row>
        <row r="1242">
          <cell r="A1242">
            <v>21014</v>
          </cell>
          <cell r="B1242" t="str">
            <v>21014</v>
          </cell>
          <cell r="C1242" t="str">
            <v>VA</v>
          </cell>
          <cell r="D1242" t="str">
            <v>VARESE</v>
          </cell>
          <cell r="E1242" t="str">
            <v>LOMBARDIA</v>
          </cell>
          <cell r="F1242" t="str">
            <v>Nord-Ovest</v>
          </cell>
          <cell r="G1242">
            <v>8883</v>
          </cell>
          <cell r="H1242">
            <v>3511</v>
          </cell>
          <cell r="I1242">
            <v>709</v>
          </cell>
          <cell r="J1242">
            <v>0.20514490495481458</v>
          </cell>
          <cell r="K1242">
            <v>0.20193677015095415</v>
          </cell>
          <cell r="L1242">
            <v>0.22756053041098914</v>
          </cell>
          <cell r="M1242">
            <v>0.26963030599703131</v>
          </cell>
        </row>
        <row r="1243">
          <cell r="A1243">
            <v>21015</v>
          </cell>
          <cell r="B1243" t="str">
            <v>21015</v>
          </cell>
          <cell r="C1243" t="str">
            <v>VA</v>
          </cell>
          <cell r="D1243" t="str">
            <v>VARESE</v>
          </cell>
          <cell r="E1243" t="str">
            <v>LOMBARDIA</v>
          </cell>
          <cell r="F1243" t="str">
            <v>Nord-Ovest</v>
          </cell>
          <cell r="G1243">
            <v>10870</v>
          </cell>
          <cell r="H1243">
            <v>3688</v>
          </cell>
          <cell r="I1243">
            <v>715</v>
          </cell>
          <cell r="J1243">
            <v>0.20514490495481458</v>
          </cell>
          <cell r="K1243">
            <v>0.19387201735357917</v>
          </cell>
          <cell r="L1243">
            <v>0.22756053041098914</v>
          </cell>
          <cell r="M1243">
            <v>0.26963030599703131</v>
          </cell>
        </row>
        <row r="1244">
          <cell r="A1244">
            <v>21016</v>
          </cell>
          <cell r="B1244" t="str">
            <v>21016</v>
          </cell>
          <cell r="C1244" t="str">
            <v>VA</v>
          </cell>
          <cell r="D1244" t="str">
            <v>VARESE</v>
          </cell>
          <cell r="E1244" t="str">
            <v>LOMBARDIA</v>
          </cell>
          <cell r="F1244" t="str">
            <v>Nord-Ovest</v>
          </cell>
          <cell r="G1244">
            <v>14883</v>
          </cell>
          <cell r="H1244">
            <v>5694</v>
          </cell>
          <cell r="I1244">
            <v>1390</v>
          </cell>
          <cell r="J1244">
            <v>0.20514490495481458</v>
          </cell>
          <cell r="K1244">
            <v>0.24411661397962767</v>
          </cell>
          <cell r="L1244">
            <v>0.22756053041098914</v>
          </cell>
          <cell r="M1244">
            <v>0.26963030599703131</v>
          </cell>
        </row>
        <row r="1245">
          <cell r="A1245">
            <v>21017</v>
          </cell>
          <cell r="B1245" t="str">
            <v>21017</v>
          </cell>
          <cell r="C1245" t="str">
            <v>VA</v>
          </cell>
          <cell r="D1245" t="str">
            <v>VARESE</v>
          </cell>
          <cell r="E1245" t="str">
            <v>LOMBARDIA</v>
          </cell>
          <cell r="F1245" t="str">
            <v>Nord-Ovest</v>
          </cell>
          <cell r="G1245">
            <v>15107</v>
          </cell>
          <cell r="H1245">
            <v>5232</v>
          </cell>
          <cell r="I1245">
            <v>895</v>
          </cell>
          <cell r="J1245">
            <v>0.20514490495481458</v>
          </cell>
          <cell r="K1245">
            <v>0.17106269113149847</v>
          </cell>
          <cell r="L1245">
            <v>0.22756053041098914</v>
          </cell>
          <cell r="M1245">
            <v>0.26963030599703131</v>
          </cell>
        </row>
        <row r="1246">
          <cell r="A1246">
            <v>21018</v>
          </cell>
          <cell r="B1246" t="str">
            <v>21018</v>
          </cell>
          <cell r="C1246" t="str">
            <v>VA</v>
          </cell>
          <cell r="D1246" t="str">
            <v>VARESE</v>
          </cell>
          <cell r="E1246" t="str">
            <v>LOMBARDIA</v>
          </cell>
          <cell r="F1246" t="str">
            <v>Nord-Ovest</v>
          </cell>
          <cell r="G1246">
            <v>9793</v>
          </cell>
          <cell r="H1246">
            <v>3753</v>
          </cell>
          <cell r="I1246">
            <v>1084</v>
          </cell>
          <cell r="J1246">
            <v>0.20514490495481458</v>
          </cell>
          <cell r="K1246">
            <v>0.28883559818811616</v>
          </cell>
          <cell r="L1246">
            <v>0.22756053041098914</v>
          </cell>
          <cell r="M1246">
            <v>0.26963030599703131</v>
          </cell>
        </row>
        <row r="1247">
          <cell r="A1247">
            <v>21019</v>
          </cell>
          <cell r="B1247" t="str">
            <v>21019</v>
          </cell>
          <cell r="C1247" t="str">
            <v>VA</v>
          </cell>
          <cell r="D1247" t="str">
            <v>VARESE</v>
          </cell>
          <cell r="E1247" t="str">
            <v>LOMBARDIA</v>
          </cell>
          <cell r="F1247" t="str">
            <v>Nord-Ovest</v>
          </cell>
          <cell r="G1247">
            <v>16379</v>
          </cell>
          <cell r="H1247">
            <v>6003</v>
          </cell>
          <cell r="I1247">
            <v>1194</v>
          </cell>
          <cell r="J1247">
            <v>0.20514490495481458</v>
          </cell>
          <cell r="K1247">
            <v>0.19890054972513743</v>
          </cell>
          <cell r="L1247">
            <v>0.22756053041098914</v>
          </cell>
          <cell r="M1247">
            <v>0.26963030599703131</v>
          </cell>
        </row>
        <row r="1248">
          <cell r="A1248">
            <v>21020</v>
          </cell>
          <cell r="B1248" t="str">
            <v>21020</v>
          </cell>
          <cell r="C1248" t="str">
            <v>VA</v>
          </cell>
          <cell r="D1248" t="str">
            <v>VARESE</v>
          </cell>
          <cell r="E1248" t="str">
            <v>LOMBARDIA</v>
          </cell>
          <cell r="F1248" t="str">
            <v>Nord-Ovest</v>
          </cell>
          <cell r="G1248">
            <v>44264</v>
          </cell>
          <cell r="H1248">
            <v>15931</v>
          </cell>
          <cell r="I1248">
            <v>4360</v>
          </cell>
          <cell r="J1248">
            <v>0.20514490495481458</v>
          </cell>
          <cell r="K1248">
            <v>0.27368024606113867</v>
          </cell>
          <cell r="L1248">
            <v>0.22756053041098914</v>
          </cell>
          <cell r="M1248">
            <v>0.26963030599703131</v>
          </cell>
        </row>
        <row r="1249">
          <cell r="A1249">
            <v>21021</v>
          </cell>
          <cell r="B1249" t="str">
            <v>21021</v>
          </cell>
          <cell r="C1249" t="str">
            <v>VA</v>
          </cell>
          <cell r="D1249" t="str">
            <v>VARESE</v>
          </cell>
          <cell r="E1249" t="str">
            <v>LOMBARDIA</v>
          </cell>
          <cell r="F1249" t="str">
            <v>Nord-Ovest</v>
          </cell>
          <cell r="G1249">
            <v>5396</v>
          </cell>
          <cell r="H1249">
            <v>2042</v>
          </cell>
          <cell r="I1249">
            <v>506</v>
          </cell>
          <cell r="J1249">
            <v>0.20514490495481458</v>
          </cell>
          <cell r="K1249">
            <v>0.24779627815866798</v>
          </cell>
          <cell r="L1249">
            <v>0.22756053041098914</v>
          </cell>
          <cell r="M1249">
            <v>0.26963030599703131</v>
          </cell>
        </row>
        <row r="1250">
          <cell r="A1250">
            <v>21022</v>
          </cell>
          <cell r="B1250" t="str">
            <v>21022</v>
          </cell>
          <cell r="C1250" t="str">
            <v>VA</v>
          </cell>
          <cell r="D1250" t="str">
            <v>VARESE</v>
          </cell>
          <cell r="E1250" t="str">
            <v>LOMBARDIA</v>
          </cell>
          <cell r="F1250" t="str">
            <v>Nord-Ovest</v>
          </cell>
          <cell r="G1250">
            <v>3290</v>
          </cell>
          <cell r="H1250">
            <v>1241</v>
          </cell>
          <cell r="I1250">
            <v>336</v>
          </cell>
          <cell r="J1250">
            <v>0.20514490495481458</v>
          </cell>
          <cell r="K1250">
            <v>0.27074939564867045</v>
          </cell>
          <cell r="L1250">
            <v>0.22756053041098914</v>
          </cell>
          <cell r="M1250">
            <v>0.26963030599703131</v>
          </cell>
        </row>
        <row r="1251">
          <cell r="A1251">
            <v>21023</v>
          </cell>
          <cell r="B1251" t="str">
            <v>21023</v>
          </cell>
          <cell r="C1251" t="str">
            <v>VA</v>
          </cell>
          <cell r="D1251" t="str">
            <v>VARESE</v>
          </cell>
          <cell r="E1251" t="str">
            <v>LOMBARDIA</v>
          </cell>
          <cell r="F1251" t="str">
            <v>Nord-Ovest</v>
          </cell>
          <cell r="G1251">
            <v>7700</v>
          </cell>
          <cell r="H1251">
            <v>2727</v>
          </cell>
          <cell r="I1251">
            <v>776</v>
          </cell>
          <cell r="J1251">
            <v>0.20514490495481458</v>
          </cell>
          <cell r="K1251">
            <v>0.28456178951228456</v>
          </cell>
          <cell r="L1251">
            <v>0.22756053041098914</v>
          </cell>
          <cell r="M1251">
            <v>0.26963030599703131</v>
          </cell>
        </row>
        <row r="1252">
          <cell r="A1252">
            <v>21024</v>
          </cell>
          <cell r="B1252" t="str">
            <v>21024</v>
          </cell>
          <cell r="C1252" t="str">
            <v>VA</v>
          </cell>
          <cell r="D1252" t="str">
            <v>VARESE</v>
          </cell>
          <cell r="E1252" t="str">
            <v>LOMBARDIA</v>
          </cell>
          <cell r="F1252" t="str">
            <v>Nord-Ovest</v>
          </cell>
          <cell r="G1252">
            <v>3147</v>
          </cell>
          <cell r="H1252">
            <v>1108</v>
          </cell>
          <cell r="I1252">
            <v>263</v>
          </cell>
          <cell r="J1252">
            <v>0.20514490495481458</v>
          </cell>
          <cell r="K1252">
            <v>0.23736462093862815</v>
          </cell>
          <cell r="L1252">
            <v>0.22756053041098914</v>
          </cell>
          <cell r="M1252">
            <v>0.26963030599703131</v>
          </cell>
        </row>
        <row r="1253">
          <cell r="A1253">
            <v>21025</v>
          </cell>
          <cell r="B1253" t="str">
            <v>21025</v>
          </cell>
          <cell r="C1253" t="str">
            <v>VA</v>
          </cell>
          <cell r="D1253" t="str">
            <v>VARESE</v>
          </cell>
          <cell r="E1253" t="str">
            <v>LOMBARDIA</v>
          </cell>
          <cell r="F1253" t="str">
            <v>Nord-Ovest</v>
          </cell>
          <cell r="G1253">
            <v>1421</v>
          </cell>
          <cell r="H1253">
            <v>506</v>
          </cell>
          <cell r="I1253">
            <v>255</v>
          </cell>
          <cell r="J1253">
            <v>0.20514490495481458</v>
          </cell>
          <cell r="K1253">
            <v>0.50395256916996045</v>
          </cell>
          <cell r="L1253">
            <v>0.22756053041098914</v>
          </cell>
          <cell r="M1253">
            <v>0.26963030599703131</v>
          </cell>
        </row>
        <row r="1254">
          <cell r="A1254">
            <v>21026</v>
          </cell>
          <cell r="B1254" t="str">
            <v>21026</v>
          </cell>
          <cell r="C1254" t="str">
            <v>VA</v>
          </cell>
          <cell r="D1254" t="str">
            <v>VARESE</v>
          </cell>
          <cell r="E1254" t="str">
            <v>LOMBARDIA</v>
          </cell>
          <cell r="F1254" t="str">
            <v>Nord-Ovest</v>
          </cell>
          <cell r="G1254">
            <v>9108</v>
          </cell>
          <cell r="H1254">
            <v>3287</v>
          </cell>
          <cell r="I1254">
            <v>907</v>
          </cell>
          <cell r="J1254">
            <v>0.20514490495481458</v>
          </cell>
          <cell r="K1254">
            <v>0.275935503498631</v>
          </cell>
          <cell r="L1254">
            <v>0.22756053041098914</v>
          </cell>
          <cell r="M1254">
            <v>0.26963030599703131</v>
          </cell>
        </row>
        <row r="1255">
          <cell r="A1255">
            <v>21027</v>
          </cell>
          <cell r="B1255" t="str">
            <v>21027</v>
          </cell>
          <cell r="C1255" t="str">
            <v>VA</v>
          </cell>
          <cell r="D1255" t="str">
            <v>VARESE</v>
          </cell>
          <cell r="E1255" t="str">
            <v>LOMBARDIA</v>
          </cell>
          <cell r="F1255" t="str">
            <v>Nord-Ovest</v>
          </cell>
          <cell r="G1255">
            <v>4712</v>
          </cell>
          <cell r="H1255">
            <v>1694</v>
          </cell>
          <cell r="I1255">
            <v>463</v>
          </cell>
          <cell r="J1255">
            <v>0.20514490495481458</v>
          </cell>
          <cell r="K1255">
            <v>0.27331759149940971</v>
          </cell>
          <cell r="L1255">
            <v>0.22756053041098914</v>
          </cell>
          <cell r="M1255">
            <v>0.26963030599703131</v>
          </cell>
        </row>
        <row r="1256">
          <cell r="A1256">
            <v>21028</v>
          </cell>
          <cell r="B1256" t="str">
            <v>21028</v>
          </cell>
          <cell r="C1256" t="str">
            <v>VA</v>
          </cell>
          <cell r="D1256" t="str">
            <v>VARESE</v>
          </cell>
          <cell r="E1256" t="str">
            <v>LOMBARDIA</v>
          </cell>
          <cell r="F1256" t="str">
            <v>Nord-Ovest</v>
          </cell>
          <cell r="G1256">
            <v>3308</v>
          </cell>
          <cell r="H1256">
            <v>1184</v>
          </cell>
          <cell r="I1256">
            <v>347</v>
          </cell>
          <cell r="J1256">
            <v>0.20514490495481458</v>
          </cell>
          <cell r="K1256">
            <v>0.29307432432432434</v>
          </cell>
          <cell r="L1256">
            <v>0.22756053041098914</v>
          </cell>
          <cell r="M1256">
            <v>0.26963030599703131</v>
          </cell>
        </row>
        <row r="1257">
          <cell r="A1257">
            <v>21029</v>
          </cell>
          <cell r="B1257" t="str">
            <v>21029</v>
          </cell>
          <cell r="C1257" t="str">
            <v>VA</v>
          </cell>
          <cell r="D1257" t="str">
            <v>VARESE</v>
          </cell>
          <cell r="E1257" t="str">
            <v>LOMBARDIA</v>
          </cell>
          <cell r="F1257" t="str">
            <v>Nord-Ovest</v>
          </cell>
          <cell r="G1257">
            <v>8086</v>
          </cell>
          <cell r="H1257">
            <v>2952</v>
          </cell>
          <cell r="I1257">
            <v>779</v>
          </cell>
          <cell r="J1257">
            <v>0.20514490495481458</v>
          </cell>
          <cell r="K1257">
            <v>0.2638888888888889</v>
          </cell>
          <cell r="L1257">
            <v>0.22756053041098914</v>
          </cell>
          <cell r="M1257">
            <v>0.26963030599703131</v>
          </cell>
        </row>
        <row r="1258">
          <cell r="A1258">
            <v>21030</v>
          </cell>
          <cell r="B1258" t="str">
            <v>21030</v>
          </cell>
          <cell r="C1258" t="str">
            <v>VA</v>
          </cell>
          <cell r="D1258" t="str">
            <v>VARESE</v>
          </cell>
          <cell r="E1258" t="str">
            <v>LOMBARDIA</v>
          </cell>
          <cell r="F1258" t="str">
            <v>Nord-Ovest</v>
          </cell>
          <cell r="G1258">
            <v>21059</v>
          </cell>
          <cell r="H1258">
            <v>7827</v>
          </cell>
          <cell r="I1258">
            <v>2466</v>
          </cell>
          <cell r="J1258">
            <v>0.20514490495481458</v>
          </cell>
          <cell r="K1258">
            <v>0.31506324262169416</v>
          </cell>
          <cell r="L1258">
            <v>0.22756053041098914</v>
          </cell>
          <cell r="M1258">
            <v>0.26963030599703131</v>
          </cell>
        </row>
        <row r="1259">
          <cell r="A1259">
            <v>21031</v>
          </cell>
          <cell r="B1259" t="str">
            <v>21031</v>
          </cell>
          <cell r="C1259" t="str">
            <v>VA</v>
          </cell>
          <cell r="D1259" t="str">
            <v>VARESE</v>
          </cell>
          <cell r="E1259" t="str">
            <v>LOMBARDIA</v>
          </cell>
          <cell r="F1259" t="str">
            <v>Nord-Ovest</v>
          </cell>
          <cell r="G1259">
            <v>1884</v>
          </cell>
          <cell r="H1259">
            <v>653</v>
          </cell>
          <cell r="I1259">
            <v>181</v>
          </cell>
          <cell r="J1259">
            <v>0.20514490495481458</v>
          </cell>
          <cell r="K1259">
            <v>0.27718223583460949</v>
          </cell>
          <cell r="L1259">
            <v>0.22756053041098914</v>
          </cell>
          <cell r="M1259">
            <v>0.26963030599703131</v>
          </cell>
        </row>
        <row r="1260">
          <cell r="A1260">
            <v>21032</v>
          </cell>
          <cell r="B1260" t="str">
            <v>21032</v>
          </cell>
          <cell r="C1260" t="str">
            <v>VA</v>
          </cell>
          <cell r="D1260" t="str">
            <v>VARESE</v>
          </cell>
          <cell r="E1260" t="str">
            <v>LOMBARDIA</v>
          </cell>
          <cell r="F1260" t="str">
            <v>Nord-Ovest</v>
          </cell>
          <cell r="G1260">
            <v>2754</v>
          </cell>
          <cell r="H1260">
            <v>996</v>
          </cell>
          <cell r="I1260">
            <v>320</v>
          </cell>
          <cell r="J1260">
            <v>0.20514490495481458</v>
          </cell>
          <cell r="K1260">
            <v>0.32128514056224899</v>
          </cell>
          <cell r="L1260">
            <v>0.22756053041098914</v>
          </cell>
          <cell r="M1260">
            <v>0.26963030599703131</v>
          </cell>
        </row>
        <row r="1261">
          <cell r="A1261">
            <v>21033</v>
          </cell>
          <cell r="B1261" t="str">
            <v>21033</v>
          </cell>
          <cell r="C1261" t="str">
            <v>VA</v>
          </cell>
          <cell r="D1261" t="str">
            <v>VARESE</v>
          </cell>
          <cell r="E1261" t="str">
            <v>LOMBARDIA</v>
          </cell>
          <cell r="F1261" t="str">
            <v>Nord-Ovest</v>
          </cell>
          <cell r="G1261">
            <v>3088</v>
          </cell>
          <cell r="H1261">
            <v>1166</v>
          </cell>
          <cell r="I1261">
            <v>343</v>
          </cell>
          <cell r="J1261">
            <v>0.20514490495481458</v>
          </cell>
          <cell r="K1261">
            <v>0.29416809605488853</v>
          </cell>
          <cell r="L1261">
            <v>0.22756053041098914</v>
          </cell>
          <cell r="M1261">
            <v>0.26963030599703131</v>
          </cell>
        </row>
        <row r="1262">
          <cell r="A1262">
            <v>21034</v>
          </cell>
          <cell r="B1262" t="str">
            <v>21034</v>
          </cell>
          <cell r="C1262" t="str">
            <v>VA</v>
          </cell>
          <cell r="D1262" t="str">
            <v>VARESE</v>
          </cell>
          <cell r="E1262" t="str">
            <v>LOMBARDIA</v>
          </cell>
          <cell r="F1262" t="str">
            <v>Nord-Ovest</v>
          </cell>
          <cell r="G1262">
            <v>5093</v>
          </cell>
          <cell r="H1262">
            <v>1861</v>
          </cell>
          <cell r="I1262">
            <v>395</v>
          </cell>
          <cell r="J1262">
            <v>0.20514490495481458</v>
          </cell>
          <cell r="K1262">
            <v>0.2122514777001612</v>
          </cell>
          <cell r="L1262">
            <v>0.22756053041098914</v>
          </cell>
          <cell r="M1262">
            <v>0.26963030599703131</v>
          </cell>
        </row>
        <row r="1263">
          <cell r="A1263">
            <v>21035</v>
          </cell>
          <cell r="B1263" t="str">
            <v>21035</v>
          </cell>
          <cell r="C1263" t="str">
            <v>VA</v>
          </cell>
          <cell r="D1263" t="str">
            <v>VARESE</v>
          </cell>
          <cell r="E1263" t="str">
            <v>LOMBARDIA</v>
          </cell>
          <cell r="F1263" t="str">
            <v>Nord-Ovest</v>
          </cell>
          <cell r="G1263">
            <v>2240</v>
          </cell>
          <cell r="H1263">
            <v>833</v>
          </cell>
          <cell r="I1263">
            <v>284</v>
          </cell>
          <cell r="J1263">
            <v>0.20514490495481458</v>
          </cell>
          <cell r="K1263">
            <v>0.34093637454981995</v>
          </cell>
          <cell r="L1263">
            <v>0.22756053041098914</v>
          </cell>
          <cell r="M1263">
            <v>0.26963030599703131</v>
          </cell>
        </row>
        <row r="1264">
          <cell r="A1264">
            <v>21036</v>
          </cell>
          <cell r="B1264" t="str">
            <v>21036</v>
          </cell>
          <cell r="C1264" t="str">
            <v>VA</v>
          </cell>
          <cell r="D1264" t="str">
            <v>VARESE</v>
          </cell>
          <cell r="E1264" t="str">
            <v>LOMBARDIA</v>
          </cell>
          <cell r="F1264" t="str">
            <v>Nord-Ovest</v>
          </cell>
          <cell r="G1264">
            <v>1899</v>
          </cell>
          <cell r="H1264">
            <v>723</v>
          </cell>
          <cell r="I1264">
            <v>265</v>
          </cell>
          <cell r="J1264">
            <v>0.20514490495481458</v>
          </cell>
          <cell r="K1264">
            <v>0.36652835408022127</v>
          </cell>
          <cell r="L1264">
            <v>0.22756053041098914</v>
          </cell>
          <cell r="M1264">
            <v>0.26963030599703131</v>
          </cell>
        </row>
        <row r="1265">
          <cell r="A1265">
            <v>21037</v>
          </cell>
          <cell r="B1265" t="str">
            <v>21037</v>
          </cell>
          <cell r="C1265" t="str">
            <v>VA</v>
          </cell>
          <cell r="D1265" t="str">
            <v>VARESE</v>
          </cell>
          <cell r="E1265" t="str">
            <v>LOMBARDIA</v>
          </cell>
          <cell r="F1265" t="str">
            <v>Nord-Ovest</v>
          </cell>
          <cell r="G1265">
            <v>5188</v>
          </cell>
          <cell r="H1265">
            <v>1893</v>
          </cell>
          <cell r="I1265">
            <v>632</v>
          </cell>
          <cell r="J1265">
            <v>0.20514490495481458</v>
          </cell>
          <cell r="K1265">
            <v>0.33386159535129423</v>
          </cell>
          <cell r="L1265">
            <v>0.22756053041098914</v>
          </cell>
          <cell r="M1265">
            <v>0.26963030599703131</v>
          </cell>
        </row>
        <row r="1266">
          <cell r="A1266">
            <v>21038</v>
          </cell>
          <cell r="B1266" t="str">
            <v>21038</v>
          </cell>
          <cell r="C1266" t="str">
            <v>VA</v>
          </cell>
          <cell r="D1266" t="str">
            <v>VARESE</v>
          </cell>
          <cell r="E1266" t="str">
            <v>LOMBARDIA</v>
          </cell>
          <cell r="F1266" t="str">
            <v>Nord-Ovest</v>
          </cell>
          <cell r="G1266">
            <v>3632</v>
          </cell>
          <cell r="H1266">
            <v>1460</v>
          </cell>
          <cell r="I1266">
            <v>397</v>
          </cell>
          <cell r="J1266">
            <v>0.20514490495481458</v>
          </cell>
          <cell r="K1266">
            <v>0.2719178082191781</v>
          </cell>
          <cell r="L1266">
            <v>0.22756053041098914</v>
          </cell>
          <cell r="M1266">
            <v>0.26963030599703131</v>
          </cell>
        </row>
        <row r="1267">
          <cell r="A1267">
            <v>21039</v>
          </cell>
          <cell r="B1267" t="str">
            <v>21039</v>
          </cell>
          <cell r="C1267" t="str">
            <v>VA</v>
          </cell>
          <cell r="D1267" t="str">
            <v>VARESE</v>
          </cell>
          <cell r="E1267" t="str">
            <v>LOMBARDIA</v>
          </cell>
          <cell r="F1267" t="str">
            <v>Nord-Ovest</v>
          </cell>
          <cell r="G1267">
            <v>1987</v>
          </cell>
          <cell r="H1267">
            <v>768</v>
          </cell>
          <cell r="I1267">
            <v>201</v>
          </cell>
          <cell r="J1267">
            <v>0.20514490495481458</v>
          </cell>
          <cell r="K1267">
            <v>0.26171875</v>
          </cell>
          <cell r="L1267">
            <v>0.22756053041098914</v>
          </cell>
          <cell r="M1267">
            <v>0.26963030599703131</v>
          </cell>
        </row>
        <row r="1268">
          <cell r="A1268">
            <v>21040</v>
          </cell>
          <cell r="B1268" t="str">
            <v>21040</v>
          </cell>
          <cell r="C1268" t="str">
            <v>VA</v>
          </cell>
          <cell r="D1268" t="str">
            <v>VARESE</v>
          </cell>
          <cell r="E1268" t="str">
            <v>LOMBARDIA</v>
          </cell>
          <cell r="F1268" t="str">
            <v>Nord-Ovest</v>
          </cell>
          <cell r="G1268">
            <v>84439</v>
          </cell>
          <cell r="H1268">
            <v>29408</v>
          </cell>
          <cell r="I1268">
            <v>6835</v>
          </cell>
          <cell r="J1268">
            <v>0.20514490495481458</v>
          </cell>
          <cell r="K1268">
            <v>0.23241974972796517</v>
          </cell>
          <cell r="L1268">
            <v>0.22756053041098914</v>
          </cell>
          <cell r="M1268">
            <v>0.26963030599703131</v>
          </cell>
        </row>
        <row r="1269">
          <cell r="A1269">
            <v>21041</v>
          </cell>
          <cell r="B1269" t="str">
            <v>21041</v>
          </cell>
          <cell r="C1269" t="str">
            <v>VA</v>
          </cell>
          <cell r="D1269" t="str">
            <v>VARESE</v>
          </cell>
          <cell r="E1269" t="str">
            <v>LOMBARDIA</v>
          </cell>
          <cell r="F1269" t="str">
            <v>Nord-Ovest</v>
          </cell>
          <cell r="G1269">
            <v>4425</v>
          </cell>
          <cell r="H1269">
            <v>1575</v>
          </cell>
          <cell r="I1269">
            <v>288</v>
          </cell>
          <cell r="J1269">
            <v>0.20514490495481458</v>
          </cell>
          <cell r="K1269">
            <v>0.18285714285714286</v>
          </cell>
          <cell r="L1269">
            <v>0.22756053041098914</v>
          </cell>
          <cell r="M1269">
            <v>0.26963030599703131</v>
          </cell>
        </row>
        <row r="1270">
          <cell r="A1270">
            <v>21042</v>
          </cell>
          <cell r="B1270" t="str">
            <v>21042</v>
          </cell>
          <cell r="C1270" t="str">
            <v>VA</v>
          </cell>
          <cell r="D1270" t="str">
            <v>VARESE</v>
          </cell>
          <cell r="E1270" t="str">
            <v>LOMBARDIA</v>
          </cell>
          <cell r="F1270" t="str">
            <v>Nord-Ovest</v>
          </cell>
          <cell r="G1270">
            <v>11743</v>
          </cell>
          <cell r="H1270">
            <v>4200</v>
          </cell>
          <cell r="I1270">
            <v>883</v>
          </cell>
          <cell r="J1270">
            <v>0.20514490495481458</v>
          </cell>
          <cell r="K1270">
            <v>0.21023809523809525</v>
          </cell>
          <cell r="L1270">
            <v>0.22756053041098914</v>
          </cell>
          <cell r="M1270">
            <v>0.26963030599703131</v>
          </cell>
        </row>
        <row r="1271">
          <cell r="A1271">
            <v>21043</v>
          </cell>
          <cell r="B1271" t="str">
            <v>21043</v>
          </cell>
          <cell r="C1271" t="str">
            <v>VA</v>
          </cell>
          <cell r="D1271" t="str">
            <v>VARESE</v>
          </cell>
          <cell r="E1271" t="str">
            <v>LOMBARDIA</v>
          </cell>
          <cell r="F1271" t="str">
            <v>Nord-Ovest</v>
          </cell>
          <cell r="G1271">
            <v>7395</v>
          </cell>
          <cell r="H1271">
            <v>2579</v>
          </cell>
          <cell r="I1271">
            <v>628</v>
          </cell>
          <cell r="J1271">
            <v>0.20514490495481458</v>
          </cell>
          <cell r="K1271">
            <v>0.24350523458704926</v>
          </cell>
          <cell r="L1271">
            <v>0.22756053041098914</v>
          </cell>
          <cell r="M1271">
            <v>0.26963030599703131</v>
          </cell>
        </row>
        <row r="1272">
          <cell r="A1272">
            <v>21044</v>
          </cell>
          <cell r="B1272" t="str">
            <v>21044</v>
          </cell>
          <cell r="C1272" t="str">
            <v>VA</v>
          </cell>
          <cell r="D1272" t="str">
            <v>VARESE</v>
          </cell>
          <cell r="E1272" t="str">
            <v>LOMBARDIA</v>
          </cell>
          <cell r="F1272" t="str">
            <v>Nord-Ovest</v>
          </cell>
          <cell r="G1272">
            <v>4632</v>
          </cell>
          <cell r="H1272">
            <v>1619</v>
          </cell>
          <cell r="I1272">
            <v>324</v>
          </cell>
          <cell r="J1272">
            <v>0.20514490495481458</v>
          </cell>
          <cell r="K1272">
            <v>0.20012353304508956</v>
          </cell>
          <cell r="L1272">
            <v>0.22756053041098914</v>
          </cell>
          <cell r="M1272">
            <v>0.26963030599703131</v>
          </cell>
        </row>
        <row r="1273">
          <cell r="A1273">
            <v>21045</v>
          </cell>
          <cell r="B1273" t="str">
            <v>21045</v>
          </cell>
          <cell r="C1273" t="str">
            <v>VA</v>
          </cell>
          <cell r="D1273" t="str">
            <v>VARESE</v>
          </cell>
          <cell r="E1273" t="str">
            <v>LOMBARDIA</v>
          </cell>
          <cell r="F1273" t="str">
            <v>Nord-Ovest</v>
          </cell>
          <cell r="G1273">
            <v>4508</v>
          </cell>
          <cell r="H1273">
            <v>1661</v>
          </cell>
          <cell r="I1273">
            <v>390</v>
          </cell>
          <cell r="J1273">
            <v>0.20514490495481458</v>
          </cell>
          <cell r="K1273">
            <v>0.23479831426851294</v>
          </cell>
          <cell r="L1273">
            <v>0.22756053041098914</v>
          </cell>
          <cell r="M1273">
            <v>0.26963030599703131</v>
          </cell>
        </row>
        <row r="1274">
          <cell r="A1274">
            <v>21046</v>
          </cell>
          <cell r="B1274" t="str">
            <v>21046</v>
          </cell>
          <cell r="C1274" t="str">
            <v>VA</v>
          </cell>
          <cell r="D1274" t="str">
            <v>VARESE</v>
          </cell>
          <cell r="E1274" t="str">
            <v>LOMBARDIA</v>
          </cell>
          <cell r="F1274" t="str">
            <v>Nord-Ovest</v>
          </cell>
          <cell r="G1274">
            <v>14394</v>
          </cell>
          <cell r="H1274">
            <v>5071</v>
          </cell>
          <cell r="I1274">
            <v>1302</v>
          </cell>
          <cell r="J1274">
            <v>0.20514490495481458</v>
          </cell>
          <cell r="K1274">
            <v>0.25675409189508974</v>
          </cell>
          <cell r="L1274">
            <v>0.22756053041098914</v>
          </cell>
          <cell r="M1274">
            <v>0.26963030599703131</v>
          </cell>
        </row>
        <row r="1275">
          <cell r="A1275">
            <v>21047</v>
          </cell>
          <cell r="B1275" t="str">
            <v>21047</v>
          </cell>
          <cell r="C1275" t="str">
            <v>VA</v>
          </cell>
          <cell r="D1275" t="str">
            <v>VARESE</v>
          </cell>
          <cell r="E1275" t="str">
            <v>LOMBARDIA</v>
          </cell>
          <cell r="F1275" t="str">
            <v>Nord-Ovest</v>
          </cell>
          <cell r="G1275">
            <v>38636</v>
          </cell>
          <cell r="H1275">
            <v>14095</v>
          </cell>
          <cell r="I1275">
            <v>2737</v>
          </cell>
          <cell r="J1275">
            <v>0.20514490495481458</v>
          </cell>
          <cell r="K1275">
            <v>0.19418233416105002</v>
          </cell>
          <cell r="L1275">
            <v>0.22756053041098914</v>
          </cell>
          <cell r="M1275">
            <v>0.26963030599703131</v>
          </cell>
        </row>
        <row r="1276">
          <cell r="A1276">
            <v>21048</v>
          </cell>
          <cell r="B1276" t="str">
            <v>21048</v>
          </cell>
          <cell r="C1276" t="str">
            <v>VA</v>
          </cell>
          <cell r="D1276" t="str">
            <v>VARESE</v>
          </cell>
          <cell r="E1276" t="str">
            <v>LOMBARDIA</v>
          </cell>
          <cell r="F1276" t="str">
            <v>Nord-Ovest</v>
          </cell>
          <cell r="G1276">
            <v>4073</v>
          </cell>
          <cell r="H1276">
            <v>1430</v>
          </cell>
          <cell r="I1276">
            <v>327</v>
          </cell>
          <cell r="J1276">
            <v>0.20514490495481458</v>
          </cell>
          <cell r="K1276">
            <v>0.22867132867132867</v>
          </cell>
          <cell r="L1276">
            <v>0.22756053041098914</v>
          </cell>
          <cell r="M1276">
            <v>0.26963030599703131</v>
          </cell>
        </row>
        <row r="1277">
          <cell r="A1277">
            <v>21049</v>
          </cell>
          <cell r="B1277" t="str">
            <v>21049</v>
          </cell>
          <cell r="C1277" t="str">
            <v>VA</v>
          </cell>
          <cell r="D1277" t="str">
            <v>VARESE</v>
          </cell>
          <cell r="E1277" t="str">
            <v>LOMBARDIA</v>
          </cell>
          <cell r="F1277" t="str">
            <v>Nord-Ovest</v>
          </cell>
          <cell r="G1277">
            <v>16072</v>
          </cell>
          <cell r="H1277">
            <v>5857</v>
          </cell>
          <cell r="I1277">
            <v>1185</v>
          </cell>
          <cell r="J1277">
            <v>0.20514490495481458</v>
          </cell>
          <cell r="K1277">
            <v>0.2023220078538501</v>
          </cell>
          <cell r="L1277">
            <v>0.22756053041098914</v>
          </cell>
          <cell r="M1277">
            <v>0.26963030599703131</v>
          </cell>
        </row>
        <row r="1278">
          <cell r="A1278">
            <v>21050</v>
          </cell>
          <cell r="B1278" t="str">
            <v>21050</v>
          </cell>
          <cell r="C1278" t="str">
            <v>VA</v>
          </cell>
          <cell r="D1278" t="str">
            <v>VARESE</v>
          </cell>
          <cell r="E1278" t="str">
            <v>LOMBARDIA</v>
          </cell>
          <cell r="F1278" t="str">
            <v>Nord-Ovest</v>
          </cell>
          <cell r="G1278">
            <v>43316</v>
          </cell>
          <cell r="H1278">
            <v>15524</v>
          </cell>
          <cell r="I1278">
            <v>3836</v>
          </cell>
          <cell r="J1278">
            <v>0.20514490495481458</v>
          </cell>
          <cell r="K1278">
            <v>0.24710126256119558</v>
          </cell>
          <cell r="L1278">
            <v>0.22756053041098914</v>
          </cell>
          <cell r="M1278">
            <v>0.26963030599703131</v>
          </cell>
        </row>
        <row r="1279">
          <cell r="A1279">
            <v>21051</v>
          </cell>
          <cell r="B1279" t="str">
            <v>21051</v>
          </cell>
          <cell r="C1279" t="str">
            <v>VA</v>
          </cell>
          <cell r="D1279" t="str">
            <v>VARESE</v>
          </cell>
          <cell r="E1279" t="str">
            <v>LOMBARDIA</v>
          </cell>
          <cell r="F1279" t="str">
            <v>Nord-Ovest</v>
          </cell>
          <cell r="G1279">
            <v>8760</v>
          </cell>
          <cell r="H1279">
            <v>3039</v>
          </cell>
          <cell r="I1279">
            <v>820</v>
          </cell>
          <cell r="J1279">
            <v>0.20514490495481458</v>
          </cell>
          <cell r="K1279">
            <v>0.26982560052648896</v>
          </cell>
          <cell r="L1279">
            <v>0.22756053041098914</v>
          </cell>
          <cell r="M1279">
            <v>0.26963030599703131</v>
          </cell>
        </row>
        <row r="1280">
          <cell r="A1280">
            <v>21052</v>
          </cell>
          <cell r="B1280" t="str">
            <v>21052</v>
          </cell>
          <cell r="C1280" t="str">
            <v>VA</v>
          </cell>
          <cell r="D1280" t="str">
            <v>VARESE</v>
          </cell>
          <cell r="E1280" t="str">
            <v>LOMBARDIA</v>
          </cell>
          <cell r="F1280" t="str">
            <v>Nord-Ovest</v>
          </cell>
          <cell r="G1280">
            <v>76391</v>
          </cell>
          <cell r="H1280">
            <v>28247</v>
          </cell>
          <cell r="I1280">
            <v>5279</v>
          </cell>
          <cell r="J1280">
            <v>0.20514490495481458</v>
          </cell>
          <cell r="K1280">
            <v>0.18688710305519171</v>
          </cell>
          <cell r="L1280">
            <v>0.22756053041098914</v>
          </cell>
          <cell r="M1280">
            <v>0.26963030599703131</v>
          </cell>
        </row>
        <row r="1281">
          <cell r="A1281">
            <v>21053</v>
          </cell>
          <cell r="B1281" t="str">
            <v>21053</v>
          </cell>
          <cell r="C1281" t="str">
            <v>VA</v>
          </cell>
          <cell r="D1281" t="str">
            <v>VARESE</v>
          </cell>
          <cell r="E1281" t="str">
            <v>LOMBARDIA</v>
          </cell>
          <cell r="F1281" t="str">
            <v>Nord-Ovest</v>
          </cell>
          <cell r="G1281">
            <v>15586</v>
          </cell>
          <cell r="H1281">
            <v>5726</v>
          </cell>
          <cell r="I1281">
            <v>911</v>
          </cell>
          <cell r="J1281">
            <v>0.20514490495481458</v>
          </cell>
          <cell r="K1281">
            <v>0.15909884736290605</v>
          </cell>
          <cell r="L1281">
            <v>0.22756053041098914</v>
          </cell>
          <cell r="M1281">
            <v>0.26963030599703131</v>
          </cell>
        </row>
        <row r="1282">
          <cell r="A1282">
            <v>21054</v>
          </cell>
          <cell r="B1282" t="str">
            <v>21054</v>
          </cell>
          <cell r="C1282" t="str">
            <v>VA</v>
          </cell>
          <cell r="D1282" t="str">
            <v>VARESE</v>
          </cell>
          <cell r="E1282" t="str">
            <v>LOMBARDIA</v>
          </cell>
          <cell r="F1282" t="str">
            <v>Nord-Ovest</v>
          </cell>
          <cell r="G1282">
            <v>10372</v>
          </cell>
          <cell r="H1282">
            <v>3601</v>
          </cell>
          <cell r="I1282">
            <v>611</v>
          </cell>
          <cell r="J1282">
            <v>0.20514490495481458</v>
          </cell>
          <cell r="K1282">
            <v>0.16967509025270758</v>
          </cell>
          <cell r="L1282">
            <v>0.22756053041098914</v>
          </cell>
          <cell r="M1282">
            <v>0.26963030599703131</v>
          </cell>
        </row>
        <row r="1283">
          <cell r="A1283">
            <v>21055</v>
          </cell>
          <cell r="B1283" t="str">
            <v>21055</v>
          </cell>
          <cell r="C1283" t="str">
            <v>VA</v>
          </cell>
          <cell r="D1283" t="str">
            <v>VARESE</v>
          </cell>
          <cell r="E1283" t="str">
            <v>LOMBARDIA</v>
          </cell>
          <cell r="F1283" t="str">
            <v>Nord-Ovest</v>
          </cell>
          <cell r="G1283">
            <v>6882</v>
          </cell>
          <cell r="H1283">
            <v>2417</v>
          </cell>
          <cell r="I1283">
            <v>497</v>
          </cell>
          <cell r="J1283">
            <v>0.20514490495481458</v>
          </cell>
          <cell r="K1283">
            <v>0.20562681009515929</v>
          </cell>
          <cell r="L1283">
            <v>0.22756053041098914</v>
          </cell>
          <cell r="M1283">
            <v>0.26963030599703131</v>
          </cell>
        </row>
        <row r="1284">
          <cell r="A1284">
            <v>21056</v>
          </cell>
          <cell r="B1284" t="str">
            <v>21056</v>
          </cell>
          <cell r="C1284" t="str">
            <v>VA</v>
          </cell>
          <cell r="D1284" t="str">
            <v>VARESE</v>
          </cell>
          <cell r="E1284" t="str">
            <v>LOMBARDIA</v>
          </cell>
          <cell r="F1284" t="str">
            <v>Nord-Ovest</v>
          </cell>
          <cell r="G1284">
            <v>9816</v>
          </cell>
          <cell r="H1284">
            <v>3526</v>
          </cell>
          <cell r="I1284">
            <v>884</v>
          </cell>
          <cell r="J1284">
            <v>0.20514490495481458</v>
          </cell>
          <cell r="K1284">
            <v>0.25070901871809415</v>
          </cell>
          <cell r="L1284">
            <v>0.22756053041098914</v>
          </cell>
          <cell r="M1284">
            <v>0.26963030599703131</v>
          </cell>
        </row>
        <row r="1285">
          <cell r="A1285">
            <v>21057</v>
          </cell>
          <cell r="B1285" t="str">
            <v>21057</v>
          </cell>
          <cell r="C1285" t="str">
            <v>VA</v>
          </cell>
          <cell r="D1285" t="str">
            <v>VARESE</v>
          </cell>
          <cell r="E1285" t="str">
            <v>LOMBARDIA</v>
          </cell>
          <cell r="F1285" t="str">
            <v>Nord-Ovest</v>
          </cell>
          <cell r="G1285">
            <v>10777</v>
          </cell>
          <cell r="H1285">
            <v>3957</v>
          </cell>
          <cell r="I1285">
            <v>795</v>
          </cell>
          <cell r="J1285">
            <v>0.20514490495481458</v>
          </cell>
          <cell r="K1285">
            <v>0.20090978013646701</v>
          </cell>
          <cell r="L1285">
            <v>0.22756053041098914</v>
          </cell>
          <cell r="M1285">
            <v>0.26963030599703131</v>
          </cell>
        </row>
        <row r="1286">
          <cell r="A1286">
            <v>21058</v>
          </cell>
          <cell r="B1286" t="str">
            <v>21058</v>
          </cell>
          <cell r="C1286" t="str">
            <v>VA</v>
          </cell>
          <cell r="D1286" t="str">
            <v>VARESE</v>
          </cell>
          <cell r="E1286" t="str">
            <v>LOMBARDIA</v>
          </cell>
          <cell r="F1286" t="str">
            <v>Nord-Ovest</v>
          </cell>
          <cell r="G1286">
            <v>4792</v>
          </cell>
          <cell r="H1286">
            <v>1626</v>
          </cell>
          <cell r="I1286">
            <v>345</v>
          </cell>
          <cell r="J1286">
            <v>0.20514490495481458</v>
          </cell>
          <cell r="K1286">
            <v>0.21217712177121772</v>
          </cell>
          <cell r="L1286">
            <v>0.22756053041098914</v>
          </cell>
          <cell r="M1286">
            <v>0.26963030599703131</v>
          </cell>
        </row>
        <row r="1287">
          <cell r="A1287">
            <v>21059</v>
          </cell>
          <cell r="B1287" t="str">
            <v>21059</v>
          </cell>
          <cell r="C1287" t="str">
            <v>VA</v>
          </cell>
          <cell r="D1287" t="str">
            <v>VARESE</v>
          </cell>
          <cell r="E1287" t="str">
            <v>LOMBARDIA</v>
          </cell>
          <cell r="F1287" t="str">
            <v>Nord-Ovest</v>
          </cell>
          <cell r="G1287">
            <v>4836</v>
          </cell>
          <cell r="H1287">
            <v>1673</v>
          </cell>
          <cell r="I1287">
            <v>457</v>
          </cell>
          <cell r="J1287">
            <v>0.20514490495481458</v>
          </cell>
          <cell r="K1287">
            <v>0.2731619844590556</v>
          </cell>
          <cell r="L1287">
            <v>0.22756053041098914</v>
          </cell>
          <cell r="M1287">
            <v>0.26963030599703131</v>
          </cell>
        </row>
        <row r="1288">
          <cell r="A1288">
            <v>21100</v>
          </cell>
          <cell r="B1288" t="str">
            <v>21100</v>
          </cell>
          <cell r="C1288" t="str">
            <v>VA</v>
          </cell>
          <cell r="D1288" t="str">
            <v>VARESE</v>
          </cell>
          <cell r="E1288" t="str">
            <v>LOMBARDIA</v>
          </cell>
          <cell r="F1288" t="str">
            <v>Nord-Ovest</v>
          </cell>
          <cell r="G1288">
            <v>85638</v>
          </cell>
          <cell r="H1288">
            <v>32323</v>
          </cell>
          <cell r="I1288">
            <v>6929</v>
          </cell>
          <cell r="J1288">
            <v>0.20514490495481458</v>
          </cell>
          <cell r="K1288">
            <v>0.21436747826625005</v>
          </cell>
          <cell r="L1288">
            <v>0.22756053041098914</v>
          </cell>
          <cell r="M1288">
            <v>0.26963030599703131</v>
          </cell>
        </row>
        <row r="1289">
          <cell r="A1289">
            <v>22010</v>
          </cell>
          <cell r="B1289" t="str">
            <v>22010</v>
          </cell>
          <cell r="C1289" t="str">
            <v>CO</v>
          </cell>
          <cell r="D1289" t="str">
            <v>COMO</v>
          </cell>
          <cell r="E1289" t="str">
            <v>LOMBARDIA</v>
          </cell>
          <cell r="F1289" t="str">
            <v>Nord-Ovest</v>
          </cell>
          <cell r="G1289">
            <v>29567</v>
          </cell>
          <cell r="H1289">
            <v>11444</v>
          </cell>
          <cell r="I1289">
            <v>2591</v>
          </cell>
          <cell r="J1289">
            <v>0.20510665375045112</v>
          </cell>
          <cell r="K1289">
            <v>0.22640685075148551</v>
          </cell>
          <cell r="L1289">
            <v>0.22981968898735386</v>
          </cell>
          <cell r="M1289">
            <v>0.25728301666756531</v>
          </cell>
        </row>
        <row r="1290">
          <cell r="A1290">
            <v>22011</v>
          </cell>
          <cell r="B1290" t="str">
            <v>22011</v>
          </cell>
          <cell r="C1290" t="str">
            <v>CO</v>
          </cell>
          <cell r="D1290" t="str">
            <v>COMO</v>
          </cell>
          <cell r="E1290" t="str">
            <v>LOMBARDIA</v>
          </cell>
          <cell r="F1290" t="str">
            <v>Nord-Ovest</v>
          </cell>
          <cell r="G1290">
            <v>762</v>
          </cell>
          <cell r="H1290">
            <v>342</v>
          </cell>
          <cell r="I1290">
            <v>46</v>
          </cell>
          <cell r="J1290">
            <v>0.20510665375045112</v>
          </cell>
          <cell r="K1290">
            <v>0.13450292397660818</v>
          </cell>
          <cell r="L1290">
            <v>0.22981968898735386</v>
          </cell>
          <cell r="M1290">
            <v>0.25728301666756531</v>
          </cell>
        </row>
        <row r="1291">
          <cell r="A1291">
            <v>22012</v>
          </cell>
          <cell r="B1291" t="str">
            <v>22012</v>
          </cell>
          <cell r="C1291" t="str">
            <v>CO</v>
          </cell>
          <cell r="D1291" t="str">
            <v>COMO</v>
          </cell>
          <cell r="E1291" t="str">
            <v>LOMBARDIA</v>
          </cell>
          <cell r="F1291" t="str">
            <v>Nord-Ovest</v>
          </cell>
          <cell r="G1291">
            <v>7233</v>
          </cell>
          <cell r="H1291">
            <v>2799</v>
          </cell>
          <cell r="I1291">
            <v>703</v>
          </cell>
          <cell r="J1291">
            <v>0.20510665375045112</v>
          </cell>
          <cell r="K1291">
            <v>0.25116112897463377</v>
          </cell>
          <cell r="L1291">
            <v>0.22981968898735386</v>
          </cell>
          <cell r="M1291">
            <v>0.25728301666756531</v>
          </cell>
        </row>
        <row r="1292">
          <cell r="A1292">
            <v>22013</v>
          </cell>
          <cell r="B1292" t="str">
            <v>22013</v>
          </cell>
          <cell r="C1292" t="str">
            <v>CO</v>
          </cell>
          <cell r="D1292" t="str">
            <v>COMO</v>
          </cell>
          <cell r="E1292" t="str">
            <v>LOMBARDIA</v>
          </cell>
          <cell r="F1292" t="str">
            <v>Nord-Ovest</v>
          </cell>
          <cell r="G1292">
            <v>2175</v>
          </cell>
          <cell r="H1292">
            <v>851</v>
          </cell>
          <cell r="I1292">
            <v>155</v>
          </cell>
          <cell r="J1292">
            <v>0.20510665375045112</v>
          </cell>
          <cell r="K1292">
            <v>0.18213866039952997</v>
          </cell>
          <cell r="L1292">
            <v>0.22981968898735386</v>
          </cell>
          <cell r="M1292">
            <v>0.25728301666756531</v>
          </cell>
        </row>
        <row r="1293">
          <cell r="A1293">
            <v>22014</v>
          </cell>
          <cell r="B1293" t="str">
            <v>22014</v>
          </cell>
          <cell r="C1293" t="str">
            <v>CO</v>
          </cell>
          <cell r="D1293" t="str">
            <v>COMO</v>
          </cell>
          <cell r="E1293" t="str">
            <v>LOMBARDIA</v>
          </cell>
          <cell r="F1293" t="str">
            <v>Nord-Ovest</v>
          </cell>
          <cell r="G1293">
            <v>3437</v>
          </cell>
          <cell r="H1293">
            <v>1312</v>
          </cell>
          <cell r="I1293">
            <v>223</v>
          </cell>
          <cell r="J1293">
            <v>0.20510665375045112</v>
          </cell>
          <cell r="K1293">
            <v>0.16996951219512196</v>
          </cell>
          <cell r="L1293">
            <v>0.22981968898735386</v>
          </cell>
          <cell r="M1293">
            <v>0.25728301666756531</v>
          </cell>
        </row>
        <row r="1294">
          <cell r="A1294">
            <v>22015</v>
          </cell>
          <cell r="B1294" t="str">
            <v>22015</v>
          </cell>
          <cell r="C1294" t="str">
            <v>CO</v>
          </cell>
          <cell r="D1294" t="str">
            <v>COMO</v>
          </cell>
          <cell r="E1294" t="str">
            <v>LOMBARDIA</v>
          </cell>
          <cell r="F1294" t="str">
            <v>Nord-Ovest</v>
          </cell>
          <cell r="G1294">
            <v>2663</v>
          </cell>
          <cell r="H1294">
            <v>1034</v>
          </cell>
          <cell r="I1294">
            <v>176</v>
          </cell>
          <cell r="J1294">
            <v>0.20510665375045112</v>
          </cell>
          <cell r="K1294">
            <v>0.1702127659574468</v>
          </cell>
          <cell r="L1294">
            <v>0.22981968898735386</v>
          </cell>
          <cell r="M1294">
            <v>0.25728301666756531</v>
          </cell>
        </row>
        <row r="1295">
          <cell r="A1295">
            <v>22016</v>
          </cell>
          <cell r="B1295" t="str">
            <v>22016</v>
          </cell>
          <cell r="C1295" t="str">
            <v>CO</v>
          </cell>
          <cell r="D1295" t="str">
            <v>COMO</v>
          </cell>
          <cell r="E1295" t="str">
            <v>LOMBARDIA</v>
          </cell>
          <cell r="F1295" t="str">
            <v>Nord-Ovest</v>
          </cell>
          <cell r="G1295">
            <v>2048</v>
          </cell>
          <cell r="H1295">
            <v>809</v>
          </cell>
          <cell r="I1295">
            <v>160</v>
          </cell>
          <cell r="J1295">
            <v>0.20510665375045112</v>
          </cell>
          <cell r="K1295">
            <v>0.19777503090234858</v>
          </cell>
          <cell r="L1295">
            <v>0.22981968898735386</v>
          </cell>
          <cell r="M1295">
            <v>0.25728301666756531</v>
          </cell>
        </row>
        <row r="1296">
          <cell r="A1296">
            <v>22017</v>
          </cell>
          <cell r="B1296" t="str">
            <v>22017</v>
          </cell>
          <cell r="C1296" t="str">
            <v>CO</v>
          </cell>
          <cell r="D1296" t="str">
            <v>COMO</v>
          </cell>
          <cell r="E1296" t="str">
            <v>LOMBARDIA</v>
          </cell>
          <cell r="F1296" t="str">
            <v>Nord-Ovest</v>
          </cell>
          <cell r="G1296">
            <v>3138</v>
          </cell>
          <cell r="H1296">
            <v>1151</v>
          </cell>
          <cell r="I1296">
            <v>295</v>
          </cell>
          <cell r="J1296">
            <v>0.20510665375045112</v>
          </cell>
          <cell r="K1296">
            <v>0.25629887054735012</v>
          </cell>
          <cell r="L1296">
            <v>0.22981968898735386</v>
          </cell>
          <cell r="M1296">
            <v>0.25728301666756531</v>
          </cell>
        </row>
        <row r="1297">
          <cell r="A1297">
            <v>22018</v>
          </cell>
          <cell r="B1297" t="str">
            <v>22018</v>
          </cell>
          <cell r="C1297" t="str">
            <v>CO</v>
          </cell>
          <cell r="D1297" t="str">
            <v>COMO</v>
          </cell>
          <cell r="E1297" t="str">
            <v>LOMBARDIA</v>
          </cell>
          <cell r="F1297" t="str">
            <v>Nord-Ovest</v>
          </cell>
          <cell r="G1297">
            <v>3928</v>
          </cell>
          <cell r="H1297">
            <v>1409</v>
          </cell>
          <cell r="I1297">
            <v>408</v>
          </cell>
          <cell r="J1297">
            <v>0.20510665375045112</v>
          </cell>
          <cell r="K1297">
            <v>0.2895670688431512</v>
          </cell>
          <cell r="L1297">
            <v>0.22981968898735386</v>
          </cell>
          <cell r="M1297">
            <v>0.25728301666756531</v>
          </cell>
        </row>
        <row r="1298">
          <cell r="A1298">
            <v>22019</v>
          </cell>
          <cell r="B1298" t="str">
            <v>22019</v>
          </cell>
          <cell r="C1298" t="str">
            <v>CO</v>
          </cell>
          <cell r="D1298" t="str">
            <v>COMO</v>
          </cell>
          <cell r="E1298" t="str">
            <v>LOMBARDIA</v>
          </cell>
          <cell r="F1298" t="str">
            <v>Nord-Ovest</v>
          </cell>
          <cell r="G1298">
            <v>1393</v>
          </cell>
          <cell r="H1298">
            <v>539</v>
          </cell>
          <cell r="I1298">
            <v>105</v>
          </cell>
          <cell r="J1298">
            <v>0.20510665375045112</v>
          </cell>
          <cell r="K1298">
            <v>0.19480519480519481</v>
          </cell>
          <cell r="L1298">
            <v>0.22981968898735386</v>
          </cell>
          <cell r="M1298">
            <v>0.25728301666756531</v>
          </cell>
        </row>
        <row r="1299">
          <cell r="A1299">
            <v>22020</v>
          </cell>
          <cell r="B1299" t="str">
            <v>22020</v>
          </cell>
          <cell r="C1299" t="str">
            <v>CO</v>
          </cell>
          <cell r="D1299" t="str">
            <v>COMO</v>
          </cell>
          <cell r="E1299" t="str">
            <v>LOMBARDIA</v>
          </cell>
          <cell r="F1299" t="str">
            <v>Nord-Ovest</v>
          </cell>
          <cell r="G1299">
            <v>25123</v>
          </cell>
          <cell r="H1299">
            <v>9418</v>
          </cell>
          <cell r="I1299">
            <v>2589</v>
          </cell>
          <cell r="J1299">
            <v>0.20510665375045112</v>
          </cell>
          <cell r="K1299">
            <v>0.27489912932682098</v>
          </cell>
          <cell r="L1299">
            <v>0.22981968898735386</v>
          </cell>
          <cell r="M1299">
            <v>0.25728301666756531</v>
          </cell>
        </row>
        <row r="1300">
          <cell r="A1300">
            <v>22021</v>
          </cell>
          <cell r="B1300" t="str">
            <v>22021</v>
          </cell>
          <cell r="C1300" t="str">
            <v>CO</v>
          </cell>
          <cell r="D1300" t="str">
            <v>COMO</v>
          </cell>
          <cell r="E1300" t="str">
            <v>LOMBARDIA</v>
          </cell>
          <cell r="F1300" t="str">
            <v>Nord-Ovest</v>
          </cell>
          <cell r="G1300">
            <v>3002</v>
          </cell>
          <cell r="H1300">
            <v>1182</v>
          </cell>
          <cell r="I1300">
            <v>313</v>
          </cell>
          <cell r="J1300">
            <v>0.20510665375045112</v>
          </cell>
          <cell r="K1300">
            <v>0.26480541455160744</v>
          </cell>
          <cell r="L1300">
            <v>0.22981968898735386</v>
          </cell>
          <cell r="M1300">
            <v>0.25728301666756531</v>
          </cell>
        </row>
        <row r="1301">
          <cell r="A1301">
            <v>22022</v>
          </cell>
          <cell r="B1301" t="str">
            <v>22022</v>
          </cell>
          <cell r="C1301" t="str">
            <v>CO</v>
          </cell>
          <cell r="D1301" t="str">
            <v>COMO</v>
          </cell>
          <cell r="E1301" t="str">
            <v>LOMBARDIA</v>
          </cell>
          <cell r="F1301" t="str">
            <v>Nord-Ovest</v>
          </cell>
          <cell r="G1301">
            <v>348</v>
          </cell>
          <cell r="H1301">
            <v>161</v>
          </cell>
          <cell r="I1301">
            <v>27</v>
          </cell>
          <cell r="J1301">
            <v>0.20510665375045112</v>
          </cell>
          <cell r="K1301">
            <v>0.16770186335403728</v>
          </cell>
          <cell r="L1301">
            <v>0.22981968898735386</v>
          </cell>
          <cell r="M1301">
            <v>0.25728301666756531</v>
          </cell>
        </row>
        <row r="1302">
          <cell r="A1302">
            <v>22023</v>
          </cell>
          <cell r="B1302" t="str">
            <v>22023</v>
          </cell>
          <cell r="C1302" t="str">
            <v>CO</v>
          </cell>
          <cell r="D1302" t="str">
            <v>COMO</v>
          </cell>
          <cell r="E1302" t="str">
            <v>LOMBARDIA</v>
          </cell>
          <cell r="F1302" t="str">
            <v>Nord-Ovest</v>
          </cell>
          <cell r="G1302">
            <v>661</v>
          </cell>
          <cell r="H1302">
            <v>255</v>
          </cell>
          <cell r="I1302">
            <v>90</v>
          </cell>
          <cell r="J1302">
            <v>0.20510665375045112</v>
          </cell>
          <cell r="K1302">
            <v>0.35294117647058826</v>
          </cell>
          <cell r="L1302">
            <v>0.22981968898735386</v>
          </cell>
          <cell r="M1302">
            <v>0.25728301666756531</v>
          </cell>
        </row>
        <row r="1303">
          <cell r="A1303">
            <v>22024</v>
          </cell>
          <cell r="B1303" t="str">
            <v>22024</v>
          </cell>
          <cell r="C1303" t="str">
            <v>CO</v>
          </cell>
          <cell r="D1303" t="str">
            <v>COMO</v>
          </cell>
          <cell r="E1303" t="str">
            <v>LOMBARDIA</v>
          </cell>
          <cell r="F1303" t="str">
            <v>Nord-Ovest</v>
          </cell>
          <cell r="G1303">
            <v>1362</v>
          </cell>
          <cell r="H1303">
            <v>614</v>
          </cell>
          <cell r="I1303">
            <v>159</v>
          </cell>
          <cell r="J1303">
            <v>0.20510665375045112</v>
          </cell>
          <cell r="K1303">
            <v>0.25895765472312704</v>
          </cell>
          <cell r="L1303">
            <v>0.22981968898735386</v>
          </cell>
          <cell r="M1303">
            <v>0.25728301666756531</v>
          </cell>
        </row>
        <row r="1304">
          <cell r="A1304">
            <v>22025</v>
          </cell>
          <cell r="B1304" t="str">
            <v>22025</v>
          </cell>
          <cell r="C1304" t="str">
            <v>CO</v>
          </cell>
          <cell r="D1304" t="str">
            <v>COMO</v>
          </cell>
          <cell r="E1304" t="str">
            <v>LOMBARDIA</v>
          </cell>
          <cell r="F1304" t="str">
            <v>Nord-Ovest</v>
          </cell>
          <cell r="G1304">
            <v>1959</v>
          </cell>
          <cell r="H1304">
            <v>743</v>
          </cell>
          <cell r="I1304">
            <v>226</v>
          </cell>
          <cell r="J1304">
            <v>0.20510665375045112</v>
          </cell>
          <cell r="K1304">
            <v>0.30417227456258411</v>
          </cell>
          <cell r="L1304">
            <v>0.22981968898735386</v>
          </cell>
          <cell r="M1304">
            <v>0.25728301666756531</v>
          </cell>
        </row>
        <row r="1305">
          <cell r="A1305">
            <v>22026</v>
          </cell>
          <cell r="B1305" t="str">
            <v>22026</v>
          </cell>
          <cell r="C1305" t="str">
            <v>CO</v>
          </cell>
          <cell r="D1305" t="str">
            <v>COMO</v>
          </cell>
          <cell r="E1305" t="str">
            <v>LOMBARDIA</v>
          </cell>
          <cell r="F1305" t="str">
            <v>Nord-Ovest</v>
          </cell>
          <cell r="G1305">
            <v>3533</v>
          </cell>
          <cell r="H1305">
            <v>1349</v>
          </cell>
          <cell r="I1305">
            <v>262</v>
          </cell>
          <cell r="J1305">
            <v>0.20510665375045112</v>
          </cell>
          <cell r="K1305">
            <v>0.19421793921423278</v>
          </cell>
          <cell r="L1305">
            <v>0.22981968898735386</v>
          </cell>
          <cell r="M1305">
            <v>0.25728301666756531</v>
          </cell>
        </row>
        <row r="1306">
          <cell r="A1306">
            <v>22027</v>
          </cell>
          <cell r="B1306" t="str">
            <v>22027</v>
          </cell>
          <cell r="C1306" t="str">
            <v>CO</v>
          </cell>
          <cell r="D1306" t="str">
            <v>COMO</v>
          </cell>
          <cell r="E1306" t="str">
            <v>LOMBARDIA</v>
          </cell>
          <cell r="F1306" t="str">
            <v>Nord-Ovest</v>
          </cell>
          <cell r="G1306">
            <v>1286</v>
          </cell>
          <cell r="H1306">
            <v>440</v>
          </cell>
          <cell r="I1306">
            <v>171</v>
          </cell>
          <cell r="J1306">
            <v>0.20510665375045112</v>
          </cell>
          <cell r="K1306">
            <v>0.38863636363636361</v>
          </cell>
          <cell r="L1306">
            <v>0.22981968898735386</v>
          </cell>
          <cell r="M1306">
            <v>0.25728301666756531</v>
          </cell>
        </row>
        <row r="1307">
          <cell r="A1307">
            <v>22028</v>
          </cell>
          <cell r="B1307" t="str">
            <v>22028</v>
          </cell>
          <cell r="C1307" t="str">
            <v>CO</v>
          </cell>
          <cell r="D1307" t="str">
            <v>COMO</v>
          </cell>
          <cell r="E1307" t="str">
            <v>LOMBARDIA</v>
          </cell>
          <cell r="F1307" t="str">
            <v>Nord-Ovest</v>
          </cell>
          <cell r="G1307">
            <v>1608</v>
          </cell>
          <cell r="H1307">
            <v>624</v>
          </cell>
          <cell r="I1307">
            <v>181</v>
          </cell>
          <cell r="J1307">
            <v>0.20510665375045112</v>
          </cell>
          <cell r="K1307">
            <v>0.29006410256410259</v>
          </cell>
          <cell r="L1307">
            <v>0.22981968898735386</v>
          </cell>
          <cell r="M1307">
            <v>0.25728301666756531</v>
          </cell>
        </row>
        <row r="1308">
          <cell r="A1308">
            <v>22029</v>
          </cell>
          <cell r="B1308" t="str">
            <v>22029</v>
          </cell>
          <cell r="C1308" t="str">
            <v>CO</v>
          </cell>
          <cell r="D1308" t="str">
            <v>COMO</v>
          </cell>
          <cell r="E1308" t="str">
            <v>LOMBARDIA</v>
          </cell>
          <cell r="F1308" t="str">
            <v>Nord-Ovest</v>
          </cell>
          <cell r="G1308">
            <v>3378</v>
          </cell>
          <cell r="H1308">
            <v>1197</v>
          </cell>
          <cell r="I1308">
            <v>368</v>
          </cell>
          <cell r="J1308">
            <v>0.20510665375045112</v>
          </cell>
          <cell r="K1308">
            <v>0.30743525480367584</v>
          </cell>
          <cell r="L1308">
            <v>0.22981968898735386</v>
          </cell>
          <cell r="M1308">
            <v>0.25728301666756531</v>
          </cell>
        </row>
        <row r="1309">
          <cell r="A1309">
            <v>22030</v>
          </cell>
          <cell r="B1309" t="str">
            <v>22030</v>
          </cell>
          <cell r="C1309" t="str">
            <v>CO</v>
          </cell>
          <cell r="D1309" t="str">
            <v>COMO</v>
          </cell>
          <cell r="E1309" t="str">
            <v>LOMBARDIA</v>
          </cell>
          <cell r="F1309" t="str">
            <v>Nord-Ovest</v>
          </cell>
          <cell r="G1309">
            <v>21358</v>
          </cell>
          <cell r="H1309">
            <v>7752</v>
          </cell>
          <cell r="I1309">
            <v>2042</v>
          </cell>
          <cell r="J1309">
            <v>0.20510665375045112</v>
          </cell>
          <cell r="K1309">
            <v>0.26341589267285864</v>
          </cell>
          <cell r="L1309">
            <v>0.22981968898735386</v>
          </cell>
          <cell r="M1309">
            <v>0.25728301666756531</v>
          </cell>
        </row>
        <row r="1310">
          <cell r="A1310">
            <v>22031</v>
          </cell>
          <cell r="B1310" t="str">
            <v>22031</v>
          </cell>
          <cell r="C1310" t="str">
            <v>CO</v>
          </cell>
          <cell r="D1310" t="str">
            <v>COMO</v>
          </cell>
          <cell r="E1310" t="str">
            <v>LOMBARDIA</v>
          </cell>
          <cell r="F1310" t="str">
            <v>Nord-Ovest</v>
          </cell>
          <cell r="G1310">
            <v>5517</v>
          </cell>
          <cell r="H1310">
            <v>1995</v>
          </cell>
          <cell r="I1310">
            <v>433</v>
          </cell>
          <cell r="J1310">
            <v>0.20510665375045112</v>
          </cell>
          <cell r="K1310">
            <v>0.21704260651629073</v>
          </cell>
          <cell r="L1310">
            <v>0.22981968898735386</v>
          </cell>
          <cell r="M1310">
            <v>0.25728301666756531</v>
          </cell>
        </row>
        <row r="1311">
          <cell r="A1311">
            <v>22032</v>
          </cell>
          <cell r="B1311" t="str">
            <v>22032</v>
          </cell>
          <cell r="C1311" t="str">
            <v>CO</v>
          </cell>
          <cell r="D1311" t="str">
            <v>COMO</v>
          </cell>
          <cell r="E1311" t="str">
            <v>LOMBARDIA</v>
          </cell>
          <cell r="F1311" t="str">
            <v>Nord-Ovest</v>
          </cell>
          <cell r="G1311">
            <v>3933</v>
          </cell>
          <cell r="H1311">
            <v>1377</v>
          </cell>
          <cell r="I1311">
            <v>254</v>
          </cell>
          <cell r="J1311">
            <v>0.20510665375045112</v>
          </cell>
          <cell r="K1311">
            <v>0.18445896877269427</v>
          </cell>
          <cell r="L1311">
            <v>0.22981968898735386</v>
          </cell>
          <cell r="M1311">
            <v>0.25728301666756531</v>
          </cell>
        </row>
        <row r="1312">
          <cell r="A1312">
            <v>22033</v>
          </cell>
          <cell r="B1312" t="str">
            <v>22033</v>
          </cell>
          <cell r="C1312" t="str">
            <v>CO</v>
          </cell>
          <cell r="D1312" t="str">
            <v>COMO</v>
          </cell>
          <cell r="E1312" t="str">
            <v>LOMBARDIA</v>
          </cell>
          <cell r="F1312" t="str">
            <v>Nord-Ovest</v>
          </cell>
          <cell r="G1312">
            <v>2942</v>
          </cell>
          <cell r="H1312">
            <v>1095</v>
          </cell>
          <cell r="I1312">
            <v>294</v>
          </cell>
          <cell r="J1312">
            <v>0.20510665375045112</v>
          </cell>
          <cell r="K1312">
            <v>0.26849315068493151</v>
          </cell>
          <cell r="L1312">
            <v>0.22981968898735386</v>
          </cell>
          <cell r="M1312">
            <v>0.25728301666756531</v>
          </cell>
        </row>
        <row r="1313">
          <cell r="A1313">
            <v>22034</v>
          </cell>
          <cell r="B1313" t="str">
            <v>22034</v>
          </cell>
          <cell r="C1313" t="str">
            <v>CO</v>
          </cell>
          <cell r="D1313" t="str">
            <v>COMO</v>
          </cell>
          <cell r="E1313" t="str">
            <v>LOMBARDIA</v>
          </cell>
          <cell r="F1313" t="str">
            <v>Nord-Ovest</v>
          </cell>
          <cell r="G1313">
            <v>1761</v>
          </cell>
          <cell r="H1313">
            <v>679</v>
          </cell>
          <cell r="I1313">
            <v>182</v>
          </cell>
          <cell r="J1313">
            <v>0.20510665375045112</v>
          </cell>
          <cell r="K1313">
            <v>0.26804123711340205</v>
          </cell>
          <cell r="L1313">
            <v>0.22981968898735386</v>
          </cell>
          <cell r="M1313">
            <v>0.25728301666756531</v>
          </cell>
        </row>
        <row r="1314">
          <cell r="A1314">
            <v>22035</v>
          </cell>
          <cell r="B1314" t="str">
            <v>22035</v>
          </cell>
          <cell r="C1314" t="str">
            <v>CO</v>
          </cell>
          <cell r="D1314" t="str">
            <v>COMO</v>
          </cell>
          <cell r="E1314" t="str">
            <v>LOMBARDIA</v>
          </cell>
          <cell r="F1314" t="str">
            <v>Nord-Ovest</v>
          </cell>
          <cell r="G1314">
            <v>4518</v>
          </cell>
          <cell r="H1314">
            <v>1724</v>
          </cell>
          <cell r="I1314">
            <v>527</v>
          </cell>
          <cell r="J1314">
            <v>0.20510665375045112</v>
          </cell>
          <cell r="K1314">
            <v>0.30568445475638051</v>
          </cell>
          <cell r="L1314">
            <v>0.22981968898735386</v>
          </cell>
          <cell r="M1314">
            <v>0.25728301666756531</v>
          </cell>
        </row>
        <row r="1315">
          <cell r="A1315">
            <v>22036</v>
          </cell>
          <cell r="B1315" t="str">
            <v>22036</v>
          </cell>
          <cell r="C1315" t="str">
            <v>CO</v>
          </cell>
          <cell r="D1315" t="str">
            <v>COMO</v>
          </cell>
          <cell r="E1315" t="str">
            <v>LOMBARDIA</v>
          </cell>
          <cell r="F1315" t="str">
            <v>Nord-Ovest</v>
          </cell>
          <cell r="G1315">
            <v>16005</v>
          </cell>
          <cell r="H1315">
            <v>5730</v>
          </cell>
          <cell r="I1315">
            <v>1155</v>
          </cell>
          <cell r="J1315">
            <v>0.20510665375045112</v>
          </cell>
          <cell r="K1315">
            <v>0.20157068062827224</v>
          </cell>
          <cell r="L1315">
            <v>0.22981968898735386</v>
          </cell>
          <cell r="M1315">
            <v>0.25728301666756531</v>
          </cell>
        </row>
        <row r="1316">
          <cell r="A1316">
            <v>22037</v>
          </cell>
          <cell r="B1316" t="str">
            <v>22037</v>
          </cell>
          <cell r="C1316" t="str">
            <v>CO</v>
          </cell>
          <cell r="D1316" t="str">
            <v>COMO</v>
          </cell>
          <cell r="E1316" t="str">
            <v>LOMBARDIA</v>
          </cell>
          <cell r="F1316" t="str">
            <v>Nord-Ovest</v>
          </cell>
          <cell r="G1316">
            <v>3866</v>
          </cell>
          <cell r="H1316">
            <v>1398</v>
          </cell>
          <cell r="I1316">
            <v>326</v>
          </cell>
          <cell r="J1316">
            <v>0.20510665375045112</v>
          </cell>
          <cell r="K1316">
            <v>0.23319027181688126</v>
          </cell>
          <cell r="L1316">
            <v>0.22981968898735386</v>
          </cell>
          <cell r="M1316">
            <v>0.25728301666756531</v>
          </cell>
        </row>
        <row r="1317">
          <cell r="A1317">
            <v>22038</v>
          </cell>
          <cell r="B1317" t="str">
            <v>22038</v>
          </cell>
          <cell r="C1317" t="str">
            <v>CO</v>
          </cell>
          <cell r="D1317" t="str">
            <v>COMO</v>
          </cell>
          <cell r="E1317" t="str">
            <v>LOMBARDIA</v>
          </cell>
          <cell r="F1317" t="str">
            <v>Nord-Ovest</v>
          </cell>
          <cell r="G1317">
            <v>4974</v>
          </cell>
          <cell r="H1317">
            <v>1776</v>
          </cell>
          <cell r="I1317">
            <v>431</v>
          </cell>
          <cell r="J1317">
            <v>0.20510665375045112</v>
          </cell>
          <cell r="K1317">
            <v>0.24268018018018017</v>
          </cell>
          <cell r="L1317">
            <v>0.22981968898735386</v>
          </cell>
          <cell r="M1317">
            <v>0.25728301666756531</v>
          </cell>
        </row>
        <row r="1318">
          <cell r="A1318">
            <v>22039</v>
          </cell>
          <cell r="B1318" t="str">
            <v>22039</v>
          </cell>
          <cell r="C1318" t="str">
            <v>CO</v>
          </cell>
          <cell r="D1318" t="str">
            <v>COMO</v>
          </cell>
          <cell r="E1318" t="str">
            <v>LOMBARDIA</v>
          </cell>
          <cell r="F1318" t="str">
            <v>Nord-Ovest</v>
          </cell>
          <cell r="G1318">
            <v>2146</v>
          </cell>
          <cell r="H1318">
            <v>863</v>
          </cell>
          <cell r="I1318">
            <v>240</v>
          </cell>
          <cell r="J1318">
            <v>0.20510665375045112</v>
          </cell>
          <cell r="K1318">
            <v>0.27809965237543455</v>
          </cell>
          <cell r="L1318">
            <v>0.22981968898735386</v>
          </cell>
          <cell r="M1318">
            <v>0.25728301666756531</v>
          </cell>
        </row>
        <row r="1319">
          <cell r="A1319">
            <v>22040</v>
          </cell>
          <cell r="B1319" t="str">
            <v>22040</v>
          </cell>
          <cell r="C1319" t="str">
            <v>CO</v>
          </cell>
          <cell r="D1319" t="str">
            <v>COMO</v>
          </cell>
          <cell r="E1319" t="str">
            <v>LOMBARDIA</v>
          </cell>
          <cell r="F1319" t="str">
            <v>Nord-Ovest</v>
          </cell>
          <cell r="G1319">
            <v>14863</v>
          </cell>
          <cell r="H1319">
            <v>5131</v>
          </cell>
          <cell r="I1319">
            <v>1197</v>
          </cell>
          <cell r="J1319">
            <v>0.20510665375045112</v>
          </cell>
          <cell r="K1319">
            <v>0.23328785811732605</v>
          </cell>
          <cell r="L1319">
            <v>0.22981968898735386</v>
          </cell>
          <cell r="M1319">
            <v>0.25728301666756531</v>
          </cell>
        </row>
        <row r="1320">
          <cell r="A1320">
            <v>22044</v>
          </cell>
          <cell r="B1320" t="str">
            <v>22044</v>
          </cell>
          <cell r="C1320" t="str">
            <v>CO</v>
          </cell>
          <cell r="D1320" t="str">
            <v>COMO</v>
          </cell>
          <cell r="E1320" t="str">
            <v>LOMBARDIA</v>
          </cell>
          <cell r="F1320" t="str">
            <v>Nord-Ovest</v>
          </cell>
          <cell r="G1320">
            <v>7563</v>
          </cell>
          <cell r="H1320">
            <v>2697</v>
          </cell>
          <cell r="I1320">
            <v>578</v>
          </cell>
          <cell r="J1320">
            <v>0.20510665375045112</v>
          </cell>
          <cell r="K1320">
            <v>0.21431219873934002</v>
          </cell>
          <cell r="L1320">
            <v>0.22981968898735386</v>
          </cell>
          <cell r="M1320">
            <v>0.25728301666756531</v>
          </cell>
        </row>
        <row r="1321">
          <cell r="A1321">
            <v>22045</v>
          </cell>
          <cell r="B1321" t="str">
            <v>22045</v>
          </cell>
          <cell r="C1321" t="str">
            <v>CO</v>
          </cell>
          <cell r="D1321" t="str">
            <v>COMO</v>
          </cell>
          <cell r="E1321" t="str">
            <v>LOMBARDIA</v>
          </cell>
          <cell r="F1321" t="str">
            <v>Nord-Ovest</v>
          </cell>
          <cell r="G1321">
            <v>1377</v>
          </cell>
          <cell r="H1321">
            <v>489</v>
          </cell>
          <cell r="I1321">
            <v>172</v>
          </cell>
          <cell r="J1321">
            <v>0.20510665375045112</v>
          </cell>
          <cell r="K1321">
            <v>0.35173824130879344</v>
          </cell>
          <cell r="L1321">
            <v>0.22981968898735386</v>
          </cell>
          <cell r="M1321">
            <v>0.25728301666756531</v>
          </cell>
        </row>
        <row r="1322">
          <cell r="A1322">
            <v>22046</v>
          </cell>
          <cell r="B1322" t="str">
            <v>22046</v>
          </cell>
          <cell r="C1322" t="str">
            <v>CO</v>
          </cell>
          <cell r="D1322" t="str">
            <v>COMO</v>
          </cell>
          <cell r="E1322" t="str">
            <v>LOMBARDIA</v>
          </cell>
          <cell r="F1322" t="str">
            <v>Nord-Ovest</v>
          </cell>
          <cell r="G1322">
            <v>3247</v>
          </cell>
          <cell r="H1322">
            <v>1096</v>
          </cell>
          <cell r="I1322">
            <v>252</v>
          </cell>
          <cell r="J1322">
            <v>0.20510665375045112</v>
          </cell>
          <cell r="K1322">
            <v>0.22992700729927007</v>
          </cell>
          <cell r="L1322">
            <v>0.22981968898735386</v>
          </cell>
          <cell r="M1322">
            <v>0.25728301666756531</v>
          </cell>
        </row>
        <row r="1323">
          <cell r="A1323">
            <v>22060</v>
          </cell>
          <cell r="B1323" t="str">
            <v>22060</v>
          </cell>
          <cell r="C1323" t="str">
            <v>CO</v>
          </cell>
          <cell r="D1323" t="str">
            <v>COMO</v>
          </cell>
          <cell r="E1323" t="str">
            <v>LOMBARDIA</v>
          </cell>
          <cell r="F1323" t="str">
            <v>Nord-Ovest</v>
          </cell>
          <cell r="G1323">
            <v>31102</v>
          </cell>
          <cell r="H1323">
            <v>10751</v>
          </cell>
          <cell r="I1323">
            <v>2582</v>
          </cell>
          <cell r="J1323">
            <v>0.20510665375045112</v>
          </cell>
          <cell r="K1323">
            <v>0.24016370570179518</v>
          </cell>
          <cell r="L1323">
            <v>0.22981968898735386</v>
          </cell>
          <cell r="M1323">
            <v>0.25728301666756531</v>
          </cell>
        </row>
        <row r="1324">
          <cell r="A1324">
            <v>22063</v>
          </cell>
          <cell r="B1324" t="str">
            <v>22063</v>
          </cell>
          <cell r="C1324" t="str">
            <v>CO</v>
          </cell>
          <cell r="D1324" t="str">
            <v>COMO</v>
          </cell>
          <cell r="E1324" t="str">
            <v>LOMBARDIA</v>
          </cell>
          <cell r="F1324" t="str">
            <v>Nord-Ovest</v>
          </cell>
          <cell r="G1324">
            <v>36151</v>
          </cell>
          <cell r="H1324">
            <v>12326</v>
          </cell>
          <cell r="I1324">
            <v>2656</v>
          </cell>
          <cell r="J1324">
            <v>0.20510665375045112</v>
          </cell>
          <cell r="K1324">
            <v>0.21547947428200551</v>
          </cell>
          <cell r="L1324">
            <v>0.22981968898735386</v>
          </cell>
          <cell r="M1324">
            <v>0.25728301666756531</v>
          </cell>
        </row>
        <row r="1325">
          <cell r="A1325">
            <v>22066</v>
          </cell>
          <cell r="B1325" t="str">
            <v>22066</v>
          </cell>
          <cell r="C1325" t="str">
            <v>CO</v>
          </cell>
          <cell r="D1325" t="str">
            <v>COMO</v>
          </cell>
          <cell r="E1325" t="str">
            <v>LOMBARDIA</v>
          </cell>
          <cell r="F1325" t="str">
            <v>Nord-Ovest</v>
          </cell>
          <cell r="G1325">
            <v>18891</v>
          </cell>
          <cell r="H1325">
            <v>6363</v>
          </cell>
          <cell r="I1325">
            <v>1378</v>
          </cell>
          <cell r="J1325">
            <v>0.20510665375045112</v>
          </cell>
          <cell r="K1325">
            <v>0.21656451359421655</v>
          </cell>
          <cell r="L1325">
            <v>0.22981968898735386</v>
          </cell>
          <cell r="M1325">
            <v>0.25728301666756531</v>
          </cell>
        </row>
        <row r="1326">
          <cell r="A1326">
            <v>22069</v>
          </cell>
          <cell r="B1326" t="str">
            <v>22069</v>
          </cell>
          <cell r="C1326" t="str">
            <v>CO</v>
          </cell>
          <cell r="D1326" t="str">
            <v>COMO</v>
          </cell>
          <cell r="E1326" t="str">
            <v>LOMBARDIA</v>
          </cell>
          <cell r="F1326" t="str">
            <v>Nord-Ovest</v>
          </cell>
          <cell r="G1326">
            <v>5896</v>
          </cell>
          <cell r="H1326">
            <v>2163</v>
          </cell>
          <cell r="I1326">
            <v>469</v>
          </cell>
          <cell r="J1326">
            <v>0.20510665375045112</v>
          </cell>
          <cell r="K1326">
            <v>0.2168284789644013</v>
          </cell>
          <cell r="L1326">
            <v>0.22981968898735386</v>
          </cell>
          <cell r="M1326">
            <v>0.25728301666756531</v>
          </cell>
        </row>
        <row r="1327">
          <cell r="A1327">
            <v>22070</v>
          </cell>
          <cell r="B1327" t="str">
            <v>22070</v>
          </cell>
          <cell r="C1327" t="str">
            <v>CO</v>
          </cell>
          <cell r="D1327" t="str">
            <v>COMO</v>
          </cell>
          <cell r="E1327" t="str">
            <v>LOMBARDIA</v>
          </cell>
          <cell r="F1327" t="str">
            <v>Nord-Ovest</v>
          </cell>
          <cell r="G1327">
            <v>81450</v>
          </cell>
          <cell r="H1327">
            <v>28390</v>
          </cell>
          <cell r="I1327">
            <v>7506</v>
          </cell>
          <cell r="J1327">
            <v>0.20510665375045112</v>
          </cell>
          <cell r="K1327">
            <v>0.26438886932018318</v>
          </cell>
          <cell r="L1327">
            <v>0.22981968898735386</v>
          </cell>
          <cell r="M1327">
            <v>0.25728301666756531</v>
          </cell>
        </row>
        <row r="1328">
          <cell r="A1328">
            <v>22071</v>
          </cell>
          <cell r="B1328" t="str">
            <v>22071</v>
          </cell>
          <cell r="C1328" t="str">
            <v>CO</v>
          </cell>
          <cell r="D1328" t="str">
            <v>COMO</v>
          </cell>
          <cell r="E1328" t="str">
            <v>LOMBARDIA</v>
          </cell>
          <cell r="F1328" t="str">
            <v>Nord-Ovest</v>
          </cell>
          <cell r="G1328">
            <v>5918</v>
          </cell>
          <cell r="H1328">
            <v>2081</v>
          </cell>
          <cell r="I1328">
            <v>476</v>
          </cell>
          <cell r="J1328">
            <v>0.20510665375045112</v>
          </cell>
          <cell r="K1328">
            <v>0.22873618452666988</v>
          </cell>
          <cell r="L1328">
            <v>0.22981968898735386</v>
          </cell>
          <cell r="M1328">
            <v>0.25728301666756531</v>
          </cell>
        </row>
        <row r="1329">
          <cell r="A1329">
            <v>22072</v>
          </cell>
          <cell r="B1329" t="str">
            <v>22072</v>
          </cell>
          <cell r="C1329" t="str">
            <v>CO</v>
          </cell>
          <cell r="D1329" t="str">
            <v>COMO</v>
          </cell>
          <cell r="E1329" t="str">
            <v>LOMBARDIA</v>
          </cell>
          <cell r="F1329" t="str">
            <v>Nord-Ovest</v>
          </cell>
          <cell r="G1329">
            <v>8120</v>
          </cell>
          <cell r="H1329">
            <v>2824</v>
          </cell>
          <cell r="I1329">
            <v>653</v>
          </cell>
          <cell r="J1329">
            <v>0.20510665375045112</v>
          </cell>
          <cell r="K1329">
            <v>0.23123229461756373</v>
          </cell>
          <cell r="L1329">
            <v>0.22981968898735386</v>
          </cell>
          <cell r="M1329">
            <v>0.25728301666756531</v>
          </cell>
        </row>
        <row r="1330">
          <cell r="A1330">
            <v>22073</v>
          </cell>
          <cell r="B1330" t="str">
            <v>22073</v>
          </cell>
          <cell r="C1330" t="str">
            <v>CO</v>
          </cell>
          <cell r="D1330" t="str">
            <v>COMO</v>
          </cell>
          <cell r="E1330" t="str">
            <v>LOMBARDIA</v>
          </cell>
          <cell r="F1330" t="str">
            <v>Nord-Ovest</v>
          </cell>
          <cell r="G1330">
            <v>7828</v>
          </cell>
          <cell r="H1330">
            <v>2835</v>
          </cell>
          <cell r="I1330">
            <v>591</v>
          </cell>
          <cell r="J1330">
            <v>0.20510665375045112</v>
          </cell>
          <cell r="K1330">
            <v>0.20846560846560847</v>
          </cell>
          <cell r="L1330">
            <v>0.22981968898735386</v>
          </cell>
          <cell r="M1330">
            <v>0.25728301666756531</v>
          </cell>
        </row>
        <row r="1331">
          <cell r="A1331">
            <v>22074</v>
          </cell>
          <cell r="B1331" t="str">
            <v>22074</v>
          </cell>
          <cell r="C1331" t="str">
            <v>CO</v>
          </cell>
          <cell r="D1331" t="str">
            <v>COMO</v>
          </cell>
          <cell r="E1331" t="str">
            <v>LOMBARDIA</v>
          </cell>
          <cell r="F1331" t="str">
            <v>Nord-Ovest</v>
          </cell>
          <cell r="G1331">
            <v>7511</v>
          </cell>
          <cell r="H1331">
            <v>2615</v>
          </cell>
          <cell r="I1331">
            <v>561</v>
          </cell>
          <cell r="J1331">
            <v>0.20510665375045112</v>
          </cell>
          <cell r="K1331">
            <v>0.21453154875717018</v>
          </cell>
          <cell r="L1331">
            <v>0.22981968898735386</v>
          </cell>
          <cell r="M1331">
            <v>0.25728301666756531</v>
          </cell>
        </row>
        <row r="1332">
          <cell r="A1332">
            <v>22075</v>
          </cell>
          <cell r="B1332" t="str">
            <v>22075</v>
          </cell>
          <cell r="C1332" t="str">
            <v>CO</v>
          </cell>
          <cell r="D1332" t="str">
            <v>COMO</v>
          </cell>
          <cell r="E1332" t="str">
            <v>LOMBARDIA</v>
          </cell>
          <cell r="F1332" t="str">
            <v>Nord-Ovest</v>
          </cell>
          <cell r="G1332">
            <v>9336</v>
          </cell>
          <cell r="H1332">
            <v>3228</v>
          </cell>
          <cell r="I1332">
            <v>651</v>
          </cell>
          <cell r="J1332">
            <v>0.20510665375045112</v>
          </cell>
          <cell r="K1332">
            <v>0.20167286245353161</v>
          </cell>
          <cell r="L1332">
            <v>0.22981968898735386</v>
          </cell>
          <cell r="M1332">
            <v>0.25728301666756531</v>
          </cell>
        </row>
        <row r="1333">
          <cell r="A1333">
            <v>22076</v>
          </cell>
          <cell r="B1333" t="str">
            <v>22076</v>
          </cell>
          <cell r="C1333" t="str">
            <v>CO</v>
          </cell>
          <cell r="D1333" t="str">
            <v>COMO</v>
          </cell>
          <cell r="E1333" t="str">
            <v>LOMBARDIA</v>
          </cell>
          <cell r="F1333" t="str">
            <v>Nord-Ovest</v>
          </cell>
          <cell r="G1333">
            <v>6335</v>
          </cell>
          <cell r="H1333">
            <v>2261</v>
          </cell>
          <cell r="I1333">
            <v>568</v>
          </cell>
          <cell r="J1333">
            <v>0.20510665375045112</v>
          </cell>
          <cell r="K1333">
            <v>0.25121627598407786</v>
          </cell>
          <cell r="L1333">
            <v>0.22981968898735386</v>
          </cell>
          <cell r="M1333">
            <v>0.25728301666756531</v>
          </cell>
        </row>
        <row r="1334">
          <cell r="A1334">
            <v>22077</v>
          </cell>
          <cell r="B1334" t="str">
            <v>22077</v>
          </cell>
          <cell r="C1334" t="str">
            <v>CO</v>
          </cell>
          <cell r="D1334" t="str">
            <v>COMO</v>
          </cell>
          <cell r="E1334" t="str">
            <v>LOMBARDIA</v>
          </cell>
          <cell r="F1334" t="str">
            <v>Nord-Ovest</v>
          </cell>
          <cell r="G1334">
            <v>9551</v>
          </cell>
          <cell r="H1334">
            <v>3369</v>
          </cell>
          <cell r="I1334">
            <v>751</v>
          </cell>
          <cell r="J1334">
            <v>0.20510665375045112</v>
          </cell>
          <cell r="K1334">
            <v>0.22291481151677056</v>
          </cell>
          <cell r="L1334">
            <v>0.22981968898735386</v>
          </cell>
          <cell r="M1334">
            <v>0.25728301666756531</v>
          </cell>
        </row>
        <row r="1335">
          <cell r="A1335">
            <v>22078</v>
          </cell>
          <cell r="B1335" t="str">
            <v>22078</v>
          </cell>
          <cell r="C1335" t="str">
            <v>CO</v>
          </cell>
          <cell r="D1335" t="str">
            <v>COMO</v>
          </cell>
          <cell r="E1335" t="str">
            <v>LOMBARDIA</v>
          </cell>
          <cell r="F1335" t="str">
            <v>Nord-Ovest</v>
          </cell>
          <cell r="G1335">
            <v>7534</v>
          </cell>
          <cell r="H1335">
            <v>2671</v>
          </cell>
          <cell r="I1335">
            <v>567</v>
          </cell>
          <cell r="J1335">
            <v>0.20510665375045112</v>
          </cell>
          <cell r="K1335">
            <v>0.21228004492699362</v>
          </cell>
          <cell r="L1335">
            <v>0.22981968898735386</v>
          </cell>
          <cell r="M1335">
            <v>0.25728301666756531</v>
          </cell>
        </row>
        <row r="1336">
          <cell r="A1336">
            <v>22079</v>
          </cell>
          <cell r="B1336" t="str">
            <v>22079</v>
          </cell>
          <cell r="C1336" t="str">
            <v>CO</v>
          </cell>
          <cell r="D1336" t="str">
            <v>COMO</v>
          </cell>
          <cell r="E1336" t="str">
            <v>LOMBARDIA</v>
          </cell>
          <cell r="F1336" t="str">
            <v>Nord-Ovest</v>
          </cell>
          <cell r="G1336">
            <v>5924</v>
          </cell>
          <cell r="H1336">
            <v>2125</v>
          </cell>
          <cell r="I1336">
            <v>479</v>
          </cell>
          <cell r="J1336">
            <v>0.20510665375045112</v>
          </cell>
          <cell r="K1336">
            <v>0.22541176470588234</v>
          </cell>
          <cell r="L1336">
            <v>0.22981968898735386</v>
          </cell>
          <cell r="M1336">
            <v>0.25728301666756531</v>
          </cell>
        </row>
        <row r="1337">
          <cell r="A1337">
            <v>22100</v>
          </cell>
          <cell r="B1337" t="str">
            <v>22100</v>
          </cell>
          <cell r="C1337" t="str">
            <v>CO</v>
          </cell>
          <cell r="D1337" t="str">
            <v>COMO</v>
          </cell>
          <cell r="E1337" t="str">
            <v>LOMBARDIA</v>
          </cell>
          <cell r="F1337" t="str">
            <v>Nord-Ovest</v>
          </cell>
          <cell r="G1337">
            <v>87134</v>
          </cell>
          <cell r="H1337">
            <v>33197</v>
          </cell>
          <cell r="I1337">
            <v>6142</v>
          </cell>
          <cell r="J1337">
            <v>0.20510665375045112</v>
          </cell>
          <cell r="K1337">
            <v>0.18501671837816669</v>
          </cell>
          <cell r="L1337">
            <v>0.22981968898735386</v>
          </cell>
          <cell r="M1337">
            <v>0.25728301666756531</v>
          </cell>
        </row>
        <row r="1338">
          <cell r="A1338">
            <v>23010</v>
          </cell>
          <cell r="B1338" t="str">
            <v>23010</v>
          </cell>
          <cell r="C1338" t="str">
            <v>SO</v>
          </cell>
          <cell r="D1338" t="str">
            <v>SONDRIO</v>
          </cell>
          <cell r="E1338" t="str">
            <v>LOMBARDIA</v>
          </cell>
          <cell r="F1338" t="str">
            <v>Nord-Ovest</v>
          </cell>
          <cell r="G1338">
            <v>17675</v>
          </cell>
          <cell r="H1338">
            <v>6326</v>
          </cell>
          <cell r="I1338">
            <v>1084</v>
          </cell>
          <cell r="J1338">
            <v>0.16270875705405483</v>
          </cell>
          <cell r="K1338">
            <v>0.17135630730319318</v>
          </cell>
          <cell r="L1338">
            <v>0.18208615690232455</v>
          </cell>
          <cell r="M1338">
            <v>0.20971093703746815</v>
          </cell>
        </row>
        <row r="1339">
          <cell r="A1339">
            <v>23011</v>
          </cell>
          <cell r="B1339" t="str">
            <v>23011</v>
          </cell>
          <cell r="C1339" t="str">
            <v>SO</v>
          </cell>
          <cell r="D1339" t="str">
            <v>SONDRIO</v>
          </cell>
          <cell r="E1339" t="str">
            <v>LOMBARDIA</v>
          </cell>
          <cell r="F1339" t="str">
            <v>Nord-Ovest</v>
          </cell>
          <cell r="G1339">
            <v>3028</v>
          </cell>
          <cell r="H1339">
            <v>1058</v>
          </cell>
          <cell r="I1339">
            <v>158</v>
          </cell>
          <cell r="J1339">
            <v>0.16270875705405483</v>
          </cell>
          <cell r="K1339">
            <v>0.14933837429111532</v>
          </cell>
          <cell r="L1339">
            <v>0.18208615690232455</v>
          </cell>
          <cell r="M1339">
            <v>0.20971093703746815</v>
          </cell>
        </row>
        <row r="1340">
          <cell r="A1340">
            <v>23012</v>
          </cell>
          <cell r="B1340" t="str">
            <v>23012</v>
          </cell>
          <cell r="C1340" t="str">
            <v>SO</v>
          </cell>
          <cell r="D1340" t="str">
            <v>SONDRIO</v>
          </cell>
          <cell r="E1340" t="str">
            <v>LOMBARDIA</v>
          </cell>
          <cell r="F1340" t="str">
            <v>Nord-Ovest</v>
          </cell>
          <cell r="G1340">
            <v>1585</v>
          </cell>
          <cell r="H1340">
            <v>563</v>
          </cell>
          <cell r="I1340">
            <v>116</v>
          </cell>
          <cell r="J1340">
            <v>0.16270875705405483</v>
          </cell>
          <cell r="K1340">
            <v>0.20603907637655416</v>
          </cell>
          <cell r="L1340">
            <v>0.18208615690232455</v>
          </cell>
          <cell r="M1340">
            <v>0.20971093703746815</v>
          </cell>
        </row>
        <row r="1341">
          <cell r="A1341">
            <v>23013</v>
          </cell>
          <cell r="B1341" t="str">
            <v>23013</v>
          </cell>
          <cell r="C1341" t="str">
            <v>SO</v>
          </cell>
          <cell r="D1341" t="str">
            <v>SONDRIO</v>
          </cell>
          <cell r="E1341" t="str">
            <v>LOMBARDIA</v>
          </cell>
          <cell r="F1341" t="str">
            <v>Nord-Ovest</v>
          </cell>
          <cell r="G1341">
            <v>4990</v>
          </cell>
          <cell r="H1341">
            <v>1693</v>
          </cell>
          <cell r="I1341">
            <v>301</v>
          </cell>
          <cell r="J1341">
            <v>0.16270875705405483</v>
          </cell>
          <cell r="K1341">
            <v>0.17779090372120496</v>
          </cell>
          <cell r="L1341">
            <v>0.18208615690232455</v>
          </cell>
          <cell r="M1341">
            <v>0.20971093703746815</v>
          </cell>
        </row>
        <row r="1342">
          <cell r="A1342">
            <v>23014</v>
          </cell>
          <cell r="B1342" t="str">
            <v>23014</v>
          </cell>
          <cell r="C1342" t="str">
            <v>SO</v>
          </cell>
          <cell r="D1342" t="str">
            <v>SONDRIO</v>
          </cell>
          <cell r="E1342" t="str">
            <v>LOMBARDIA</v>
          </cell>
          <cell r="F1342" t="str">
            <v>Nord-Ovest</v>
          </cell>
          <cell r="G1342">
            <v>3405</v>
          </cell>
          <cell r="H1342">
            <v>1203</v>
          </cell>
          <cell r="I1342">
            <v>271</v>
          </cell>
          <cell r="J1342">
            <v>0.16270875705405483</v>
          </cell>
          <cell r="K1342">
            <v>0.22527015793848712</v>
          </cell>
          <cell r="L1342">
            <v>0.18208615690232455</v>
          </cell>
          <cell r="M1342">
            <v>0.20971093703746815</v>
          </cell>
        </row>
        <row r="1343">
          <cell r="A1343">
            <v>23015</v>
          </cell>
          <cell r="B1343" t="str">
            <v>23015</v>
          </cell>
          <cell r="C1343" t="str">
            <v>SO</v>
          </cell>
          <cell r="D1343" t="str">
            <v>SONDRIO</v>
          </cell>
          <cell r="E1343" t="str">
            <v>LOMBARDIA</v>
          </cell>
          <cell r="F1343" t="str">
            <v>Nord-Ovest</v>
          </cell>
          <cell r="G1343">
            <v>3050</v>
          </cell>
          <cell r="H1343">
            <v>1008</v>
          </cell>
          <cell r="I1343">
            <v>199</v>
          </cell>
          <cell r="J1343">
            <v>0.16270875705405483</v>
          </cell>
          <cell r="K1343">
            <v>0.19742063492063491</v>
          </cell>
          <cell r="L1343">
            <v>0.18208615690232455</v>
          </cell>
          <cell r="M1343">
            <v>0.20971093703746815</v>
          </cell>
        </row>
        <row r="1344">
          <cell r="A1344">
            <v>23016</v>
          </cell>
          <cell r="B1344" t="str">
            <v>23016</v>
          </cell>
          <cell r="C1344" t="str">
            <v>SO</v>
          </cell>
          <cell r="D1344" t="str">
            <v>SONDRIO</v>
          </cell>
          <cell r="E1344" t="str">
            <v>LOMBARDIA</v>
          </cell>
          <cell r="F1344" t="str">
            <v>Nord-Ovest</v>
          </cell>
          <cell r="G1344">
            <v>1317</v>
          </cell>
          <cell r="H1344">
            <v>454</v>
          </cell>
          <cell r="I1344">
            <v>116</v>
          </cell>
          <cell r="J1344">
            <v>0.16270875705405483</v>
          </cell>
          <cell r="K1344">
            <v>0.25550660792951541</v>
          </cell>
          <cell r="L1344">
            <v>0.18208615690232455</v>
          </cell>
          <cell r="M1344">
            <v>0.20971093703746815</v>
          </cell>
        </row>
        <row r="1345">
          <cell r="A1345">
            <v>23017</v>
          </cell>
          <cell r="B1345" t="str">
            <v>23017</v>
          </cell>
          <cell r="C1345" t="str">
            <v>SO</v>
          </cell>
          <cell r="D1345" t="str">
            <v>SONDRIO</v>
          </cell>
          <cell r="E1345" t="str">
            <v>LOMBARDIA</v>
          </cell>
          <cell r="F1345" t="str">
            <v>Nord-Ovest</v>
          </cell>
          <cell r="G1345">
            <v>10575</v>
          </cell>
          <cell r="H1345">
            <v>3829</v>
          </cell>
          <cell r="I1345">
            <v>845</v>
          </cell>
          <cell r="J1345">
            <v>0.16270875705405483</v>
          </cell>
          <cell r="K1345">
            <v>0.22068425176286235</v>
          </cell>
          <cell r="L1345">
            <v>0.18208615690232455</v>
          </cell>
          <cell r="M1345">
            <v>0.20971093703746815</v>
          </cell>
        </row>
        <row r="1346">
          <cell r="A1346">
            <v>23018</v>
          </cell>
          <cell r="B1346" t="str">
            <v>23018</v>
          </cell>
          <cell r="C1346" t="str">
            <v>SO</v>
          </cell>
          <cell r="D1346" t="str">
            <v>SONDRIO</v>
          </cell>
          <cell r="E1346" t="str">
            <v>LOMBARDIA</v>
          </cell>
          <cell r="F1346" t="str">
            <v>Nord-Ovest</v>
          </cell>
          <cell r="G1346">
            <v>4442</v>
          </cell>
          <cell r="H1346">
            <v>1529</v>
          </cell>
          <cell r="I1346">
            <v>318</v>
          </cell>
          <cell r="J1346">
            <v>0.16270875705405483</v>
          </cell>
          <cell r="K1346">
            <v>0.2079790712884238</v>
          </cell>
          <cell r="L1346">
            <v>0.18208615690232455</v>
          </cell>
          <cell r="M1346">
            <v>0.20971093703746815</v>
          </cell>
        </row>
        <row r="1347">
          <cell r="A1347">
            <v>23019</v>
          </cell>
          <cell r="B1347" t="str">
            <v>23019</v>
          </cell>
          <cell r="C1347" t="str">
            <v>SO</v>
          </cell>
          <cell r="D1347" t="str">
            <v>SONDRIO</v>
          </cell>
          <cell r="E1347" t="str">
            <v>LOMBARDIA</v>
          </cell>
          <cell r="F1347" t="str">
            <v>Nord-Ovest</v>
          </cell>
          <cell r="G1347">
            <v>1922</v>
          </cell>
          <cell r="H1347">
            <v>631</v>
          </cell>
          <cell r="I1347">
            <v>146</v>
          </cell>
          <cell r="J1347">
            <v>0.16270875705405483</v>
          </cell>
          <cell r="K1347">
            <v>0.23137876386687797</v>
          </cell>
          <cell r="L1347">
            <v>0.18208615690232455</v>
          </cell>
          <cell r="M1347">
            <v>0.20971093703746815</v>
          </cell>
        </row>
        <row r="1348">
          <cell r="A1348">
            <v>23020</v>
          </cell>
          <cell r="B1348" t="str">
            <v>23020</v>
          </cell>
          <cell r="C1348" t="str">
            <v>SO</v>
          </cell>
          <cell r="D1348" t="str">
            <v>SONDRIO</v>
          </cell>
          <cell r="E1348" t="str">
            <v>LOMBARDIA</v>
          </cell>
          <cell r="F1348" t="str">
            <v>Nord-Ovest</v>
          </cell>
          <cell r="G1348">
            <v>22158</v>
          </cell>
          <cell r="H1348">
            <v>7920</v>
          </cell>
          <cell r="I1348">
            <v>1277</v>
          </cell>
          <cell r="J1348">
            <v>0.16270875705405483</v>
          </cell>
          <cell r="K1348">
            <v>0.16123737373737373</v>
          </cell>
          <cell r="L1348">
            <v>0.18208615690232455</v>
          </cell>
          <cell r="M1348">
            <v>0.20971093703746815</v>
          </cell>
        </row>
        <row r="1349">
          <cell r="A1349">
            <v>23021</v>
          </cell>
          <cell r="B1349" t="str">
            <v>23021</v>
          </cell>
          <cell r="C1349" t="str">
            <v>SO</v>
          </cell>
          <cell r="D1349" t="str">
            <v>SONDRIO</v>
          </cell>
          <cell r="E1349" t="str">
            <v>LOMBARDIA</v>
          </cell>
          <cell r="F1349" t="str">
            <v>Nord-Ovest</v>
          </cell>
          <cell r="G1349">
            <v>1108</v>
          </cell>
          <cell r="H1349">
            <v>398</v>
          </cell>
          <cell r="I1349">
            <v>105</v>
          </cell>
          <cell r="J1349">
            <v>0.16270875705405483</v>
          </cell>
          <cell r="K1349">
            <v>0.26381909547738691</v>
          </cell>
          <cell r="L1349">
            <v>0.18208615690232455</v>
          </cell>
          <cell r="M1349">
            <v>0.20971093703746815</v>
          </cell>
        </row>
        <row r="1350">
          <cell r="A1350">
            <v>23022</v>
          </cell>
          <cell r="B1350" t="str">
            <v>23022</v>
          </cell>
          <cell r="C1350" t="str">
            <v>SO</v>
          </cell>
          <cell r="D1350" t="str">
            <v>SONDRIO</v>
          </cell>
          <cell r="E1350" t="str">
            <v>LOMBARDIA</v>
          </cell>
          <cell r="F1350" t="str">
            <v>Nord-Ovest</v>
          </cell>
          <cell r="G1350">
            <v>7523</v>
          </cell>
          <cell r="H1350">
            <v>2744</v>
          </cell>
          <cell r="I1350">
            <v>502</v>
          </cell>
          <cell r="J1350">
            <v>0.16270875705405483</v>
          </cell>
          <cell r="K1350">
            <v>0.18294460641399418</v>
          </cell>
          <cell r="L1350">
            <v>0.18208615690232455</v>
          </cell>
          <cell r="M1350">
            <v>0.20971093703746815</v>
          </cell>
        </row>
        <row r="1351">
          <cell r="A1351">
            <v>23023</v>
          </cell>
          <cell r="B1351" t="str">
            <v>23023</v>
          </cell>
          <cell r="C1351" t="str">
            <v>SO</v>
          </cell>
          <cell r="D1351" t="str">
            <v>SONDRIO</v>
          </cell>
          <cell r="E1351" t="str">
            <v>LOMBARDIA</v>
          </cell>
          <cell r="F1351" t="str">
            <v>Nord-Ovest</v>
          </cell>
          <cell r="G1351">
            <v>2807</v>
          </cell>
          <cell r="H1351">
            <v>1042</v>
          </cell>
          <cell r="I1351">
            <v>195</v>
          </cell>
          <cell r="J1351">
            <v>0.16270875705405483</v>
          </cell>
          <cell r="K1351">
            <v>0.1871401151631478</v>
          </cell>
          <cell r="L1351">
            <v>0.18208615690232455</v>
          </cell>
          <cell r="M1351">
            <v>0.20971093703746815</v>
          </cell>
        </row>
        <row r="1352">
          <cell r="A1352">
            <v>23024</v>
          </cell>
          <cell r="B1352" t="str">
            <v>23024</v>
          </cell>
          <cell r="C1352" t="str">
            <v>SO</v>
          </cell>
          <cell r="D1352" t="str">
            <v>SONDRIO</v>
          </cell>
          <cell r="E1352" t="str">
            <v>LOMBARDIA</v>
          </cell>
          <cell r="F1352" t="str">
            <v>Nord-Ovest</v>
          </cell>
          <cell r="G1352">
            <v>569</v>
          </cell>
          <cell r="H1352">
            <v>210</v>
          </cell>
          <cell r="I1352">
            <v>79</v>
          </cell>
          <cell r="J1352">
            <v>0.16270875705405483</v>
          </cell>
          <cell r="K1352">
            <v>0.37619047619047619</v>
          </cell>
          <cell r="L1352">
            <v>0.18208615690232455</v>
          </cell>
          <cell r="M1352">
            <v>0.20971093703746815</v>
          </cell>
        </row>
        <row r="1353">
          <cell r="A1353">
            <v>23025</v>
          </cell>
          <cell r="B1353" t="str">
            <v>23025</v>
          </cell>
          <cell r="C1353" t="str">
            <v>SO</v>
          </cell>
          <cell r="D1353" t="str">
            <v>SONDRIO</v>
          </cell>
          <cell r="E1353" t="str">
            <v>LOMBARDIA</v>
          </cell>
          <cell r="F1353" t="str">
            <v>Nord-Ovest</v>
          </cell>
          <cell r="G1353">
            <v>1677</v>
          </cell>
          <cell r="H1353">
            <v>623</v>
          </cell>
          <cell r="I1353">
            <v>91</v>
          </cell>
          <cell r="J1353">
            <v>0.16270875705405483</v>
          </cell>
          <cell r="K1353">
            <v>0.14606741573033707</v>
          </cell>
          <cell r="L1353">
            <v>0.18208615690232455</v>
          </cell>
          <cell r="M1353">
            <v>0.20971093703746815</v>
          </cell>
        </row>
        <row r="1354">
          <cell r="A1354">
            <v>23026</v>
          </cell>
          <cell r="B1354" t="str">
            <v>23026</v>
          </cell>
          <cell r="C1354" t="str">
            <v>SO</v>
          </cell>
          <cell r="D1354" t="str">
            <v>SONDRIO</v>
          </cell>
          <cell r="E1354" t="str">
            <v>LOMBARDIA</v>
          </cell>
          <cell r="F1354" t="str">
            <v>Nord-Ovest</v>
          </cell>
          <cell r="G1354">
            <v>2239</v>
          </cell>
          <cell r="H1354">
            <v>877</v>
          </cell>
          <cell r="I1354">
            <v>109</v>
          </cell>
          <cell r="J1354">
            <v>0.16270875705405483</v>
          </cell>
          <cell r="K1354">
            <v>0.12428734321550741</v>
          </cell>
          <cell r="L1354">
            <v>0.18208615690232455</v>
          </cell>
          <cell r="M1354">
            <v>0.20971093703746815</v>
          </cell>
        </row>
        <row r="1355">
          <cell r="A1355">
            <v>23027</v>
          </cell>
          <cell r="B1355" t="str">
            <v>23027</v>
          </cell>
          <cell r="C1355" t="str">
            <v>SO</v>
          </cell>
          <cell r="D1355" t="str">
            <v>SONDRIO</v>
          </cell>
          <cell r="E1355" t="str">
            <v>LOMBARDIA</v>
          </cell>
          <cell r="F1355" t="str">
            <v>Nord-Ovest</v>
          </cell>
          <cell r="G1355">
            <v>2182</v>
          </cell>
          <cell r="H1355">
            <v>678</v>
          </cell>
          <cell r="I1355">
            <v>127</v>
          </cell>
          <cell r="J1355">
            <v>0.16270875705405483</v>
          </cell>
          <cell r="K1355">
            <v>0.18731563421828909</v>
          </cell>
          <cell r="L1355">
            <v>0.18208615690232455</v>
          </cell>
          <cell r="M1355">
            <v>0.20971093703746815</v>
          </cell>
        </row>
        <row r="1356">
          <cell r="A1356">
            <v>23029</v>
          </cell>
          <cell r="B1356" t="str">
            <v>23029</v>
          </cell>
          <cell r="C1356" t="str">
            <v>SO</v>
          </cell>
          <cell r="D1356" t="str">
            <v>SONDRIO</v>
          </cell>
          <cell r="E1356" t="str">
            <v>LOMBARDIA</v>
          </cell>
          <cell r="F1356" t="str">
            <v>Nord-Ovest</v>
          </cell>
          <cell r="G1356">
            <v>1133</v>
          </cell>
          <cell r="H1356">
            <v>410</v>
          </cell>
          <cell r="I1356">
            <v>56</v>
          </cell>
          <cell r="J1356">
            <v>0.16270875705405483</v>
          </cell>
          <cell r="K1356">
            <v>0.13658536585365855</v>
          </cell>
          <cell r="L1356">
            <v>0.18208615690232455</v>
          </cell>
          <cell r="M1356">
            <v>0.20971093703746815</v>
          </cell>
        </row>
        <row r="1357">
          <cell r="A1357">
            <v>23030</v>
          </cell>
          <cell r="B1357" t="str">
            <v>23030</v>
          </cell>
          <cell r="C1357" t="str">
            <v>SO</v>
          </cell>
          <cell r="D1357" t="str">
            <v>SONDRIO</v>
          </cell>
          <cell r="E1357" t="str">
            <v>LOMBARDIA</v>
          </cell>
          <cell r="F1357" t="str">
            <v>Nord-Ovest</v>
          </cell>
          <cell r="G1357">
            <v>19875</v>
          </cell>
          <cell r="H1357">
            <v>7070</v>
          </cell>
          <cell r="I1357">
            <v>1476</v>
          </cell>
          <cell r="J1357">
            <v>0.16270875705405483</v>
          </cell>
          <cell r="K1357">
            <v>0.20876944837340877</v>
          </cell>
          <cell r="L1357">
            <v>0.18208615690232455</v>
          </cell>
          <cell r="M1357">
            <v>0.20971093703746815</v>
          </cell>
        </row>
        <row r="1358">
          <cell r="A1358">
            <v>23031</v>
          </cell>
          <cell r="B1358" t="str">
            <v>23031</v>
          </cell>
          <cell r="C1358" t="str">
            <v>SO</v>
          </cell>
          <cell r="D1358" t="str">
            <v>SONDRIO</v>
          </cell>
          <cell r="E1358" t="str">
            <v>LOMBARDIA</v>
          </cell>
          <cell r="F1358" t="str">
            <v>Nord-Ovest</v>
          </cell>
          <cell r="G1358">
            <v>1495</v>
          </cell>
          <cell r="H1358">
            <v>530</v>
          </cell>
          <cell r="I1358">
            <v>117</v>
          </cell>
          <cell r="J1358">
            <v>0.16270875705405483</v>
          </cell>
          <cell r="K1358">
            <v>0.22075471698113208</v>
          </cell>
          <cell r="L1358">
            <v>0.18208615690232455</v>
          </cell>
          <cell r="M1358">
            <v>0.20971093703746815</v>
          </cell>
        </row>
        <row r="1359">
          <cell r="A1359">
            <v>23032</v>
          </cell>
          <cell r="B1359" t="str">
            <v>23032</v>
          </cell>
          <cell r="C1359" t="str">
            <v>SO</v>
          </cell>
          <cell r="D1359" t="str">
            <v>SONDRIO</v>
          </cell>
          <cell r="E1359" t="str">
            <v>LOMBARDIA</v>
          </cell>
          <cell r="F1359" t="str">
            <v>Nord-Ovest</v>
          </cell>
          <cell r="G1359">
            <v>4412</v>
          </cell>
          <cell r="H1359">
            <v>1572</v>
          </cell>
          <cell r="I1359">
            <v>260</v>
          </cell>
          <cell r="J1359">
            <v>0.16270875705405483</v>
          </cell>
          <cell r="K1359">
            <v>0.16539440203562342</v>
          </cell>
          <cell r="L1359">
            <v>0.18208615690232455</v>
          </cell>
          <cell r="M1359">
            <v>0.20971093703746815</v>
          </cell>
        </row>
        <row r="1360">
          <cell r="A1360">
            <v>23033</v>
          </cell>
          <cell r="B1360" t="str">
            <v>23033</v>
          </cell>
          <cell r="C1360" t="str">
            <v>SO</v>
          </cell>
          <cell r="D1360" t="str">
            <v>SONDRIO</v>
          </cell>
          <cell r="E1360" t="str">
            <v>LOMBARDIA</v>
          </cell>
          <cell r="F1360" t="str">
            <v>Nord-Ovest</v>
          </cell>
          <cell r="G1360">
            <v>4994</v>
          </cell>
          <cell r="H1360">
            <v>1652</v>
          </cell>
          <cell r="I1360">
            <v>303</v>
          </cell>
          <cell r="J1360">
            <v>0.16270875705405483</v>
          </cell>
          <cell r="K1360">
            <v>0.18341404358353511</v>
          </cell>
          <cell r="L1360">
            <v>0.18208615690232455</v>
          </cell>
          <cell r="M1360">
            <v>0.20971093703746815</v>
          </cell>
        </row>
        <row r="1361">
          <cell r="A1361">
            <v>23034</v>
          </cell>
          <cell r="B1361" t="str">
            <v>23034</v>
          </cell>
          <cell r="C1361" t="str">
            <v>SO</v>
          </cell>
          <cell r="D1361" t="str">
            <v>SONDRIO</v>
          </cell>
          <cell r="E1361" t="str">
            <v>LOMBARDIA</v>
          </cell>
          <cell r="F1361" t="str">
            <v>Nord-Ovest</v>
          </cell>
          <cell r="G1361">
            <v>1685</v>
          </cell>
          <cell r="H1361">
            <v>621</v>
          </cell>
          <cell r="I1361">
            <v>100</v>
          </cell>
          <cell r="J1361">
            <v>0.16270875705405483</v>
          </cell>
          <cell r="K1361">
            <v>0.1610305958132045</v>
          </cell>
          <cell r="L1361">
            <v>0.18208615690232455</v>
          </cell>
          <cell r="M1361">
            <v>0.20971093703746815</v>
          </cell>
        </row>
        <row r="1362">
          <cell r="A1362">
            <v>23035</v>
          </cell>
          <cell r="B1362" t="str">
            <v>23035</v>
          </cell>
          <cell r="C1362" t="str">
            <v>SO</v>
          </cell>
          <cell r="D1362" t="str">
            <v>SONDRIO</v>
          </cell>
          <cell r="E1362" t="str">
            <v>LOMBARDIA</v>
          </cell>
          <cell r="F1362" t="str">
            <v>Nord-Ovest</v>
          </cell>
          <cell r="G1362">
            <v>4926</v>
          </cell>
          <cell r="H1362">
            <v>1835</v>
          </cell>
          <cell r="I1362">
            <v>359</v>
          </cell>
          <cell r="J1362">
            <v>0.16270875705405483</v>
          </cell>
          <cell r="K1362">
            <v>0.19564032697547684</v>
          </cell>
          <cell r="L1362">
            <v>0.18208615690232455</v>
          </cell>
          <cell r="M1362">
            <v>0.20971093703746815</v>
          </cell>
        </row>
        <row r="1363">
          <cell r="A1363">
            <v>23036</v>
          </cell>
          <cell r="B1363" t="str">
            <v>23036</v>
          </cell>
          <cell r="C1363" t="str">
            <v>SO</v>
          </cell>
          <cell r="D1363" t="str">
            <v>SONDRIO</v>
          </cell>
          <cell r="E1363" t="str">
            <v>LOMBARDIA</v>
          </cell>
          <cell r="F1363" t="str">
            <v>Nord-Ovest</v>
          </cell>
          <cell r="G1363">
            <v>4887</v>
          </cell>
          <cell r="H1363">
            <v>1899</v>
          </cell>
          <cell r="I1363">
            <v>220</v>
          </cell>
          <cell r="J1363">
            <v>0.16270875705405483</v>
          </cell>
          <cell r="K1363">
            <v>0.11585044760400211</v>
          </cell>
          <cell r="L1363">
            <v>0.18208615690232455</v>
          </cell>
          <cell r="M1363">
            <v>0.20971093703746815</v>
          </cell>
        </row>
        <row r="1364">
          <cell r="A1364">
            <v>23037</v>
          </cell>
          <cell r="B1364" t="str">
            <v>23037</v>
          </cell>
          <cell r="C1364" t="str">
            <v>SO</v>
          </cell>
          <cell r="D1364" t="str">
            <v>SONDRIO</v>
          </cell>
          <cell r="E1364" t="str">
            <v>LOMBARDIA</v>
          </cell>
          <cell r="F1364" t="str">
            <v>Nord-Ovest</v>
          </cell>
          <cell r="G1364">
            <v>8872</v>
          </cell>
          <cell r="H1364">
            <v>3265</v>
          </cell>
          <cell r="I1364">
            <v>651</v>
          </cell>
          <cell r="J1364">
            <v>0.16270875705405483</v>
          </cell>
          <cell r="K1364">
            <v>0.19938744257274119</v>
          </cell>
          <cell r="L1364">
            <v>0.18208615690232455</v>
          </cell>
          <cell r="M1364">
            <v>0.20971093703746815</v>
          </cell>
        </row>
        <row r="1365">
          <cell r="A1365">
            <v>23038</v>
          </cell>
          <cell r="B1365" t="str">
            <v>23038</v>
          </cell>
          <cell r="C1365" t="str">
            <v>SO</v>
          </cell>
          <cell r="D1365" t="str">
            <v>SONDRIO</v>
          </cell>
          <cell r="E1365" t="str">
            <v>LOMBARDIA</v>
          </cell>
          <cell r="F1365" t="str">
            <v>Nord-Ovest</v>
          </cell>
          <cell r="G1365">
            <v>3644</v>
          </cell>
          <cell r="H1365">
            <v>1180</v>
          </cell>
          <cell r="I1365">
            <v>220</v>
          </cell>
          <cell r="J1365">
            <v>0.16270875705405483</v>
          </cell>
          <cell r="K1365">
            <v>0.1864406779661017</v>
          </cell>
          <cell r="L1365">
            <v>0.18208615690232455</v>
          </cell>
          <cell r="M1365">
            <v>0.20971093703746815</v>
          </cell>
        </row>
        <row r="1366">
          <cell r="A1366">
            <v>23100</v>
          </cell>
          <cell r="B1366" t="str">
            <v>23100</v>
          </cell>
          <cell r="C1366" t="str">
            <v>SO</v>
          </cell>
          <cell r="D1366" t="str">
            <v>SONDRIO</v>
          </cell>
          <cell r="E1366" t="str">
            <v>LOMBARDIA</v>
          </cell>
          <cell r="F1366" t="str">
            <v>Nord-Ovest</v>
          </cell>
          <cell r="G1366">
            <v>25425</v>
          </cell>
          <cell r="H1366">
            <v>9601</v>
          </cell>
          <cell r="I1366">
            <v>1565</v>
          </cell>
          <cell r="J1366">
            <v>0.16270875705405483</v>
          </cell>
          <cell r="K1366">
            <v>0.1630038537652328</v>
          </cell>
          <cell r="L1366">
            <v>0.18208615690232455</v>
          </cell>
          <cell r="M1366">
            <v>0.20971093703746815</v>
          </cell>
        </row>
        <row r="1367">
          <cell r="A1367">
            <v>23801</v>
          </cell>
          <cell r="B1367" t="str">
            <v>23801</v>
          </cell>
          <cell r="C1367" t="str">
            <v>LC</v>
          </cell>
          <cell r="D1367" t="str">
            <v>LECCO</v>
          </cell>
          <cell r="E1367" t="str">
            <v>LOMBARDIA</v>
          </cell>
          <cell r="F1367" t="str">
            <v>Nord-Ovest</v>
          </cell>
          <cell r="G1367">
            <v>14420</v>
          </cell>
          <cell r="H1367">
            <v>4936</v>
          </cell>
          <cell r="I1367">
            <v>942</v>
          </cell>
          <cell r="J1367">
            <v>0.20152981322431215</v>
          </cell>
          <cell r="K1367">
            <v>0.19084278768233387</v>
          </cell>
          <cell r="L1367">
            <v>0.2320015973225831</v>
          </cell>
          <cell r="M1367">
            <v>0.26434060933743825</v>
          </cell>
        </row>
        <row r="1368">
          <cell r="A1368">
            <v>23802</v>
          </cell>
          <cell r="B1368" t="str">
            <v>23802</v>
          </cell>
          <cell r="C1368" t="str">
            <v>LC</v>
          </cell>
          <cell r="D1368" t="str">
            <v>LECCO</v>
          </cell>
          <cell r="E1368" t="str">
            <v>LOMBARDIA</v>
          </cell>
          <cell r="F1368" t="str">
            <v>Nord-Ovest</v>
          </cell>
          <cell r="G1368">
            <v>1288</v>
          </cell>
          <cell r="H1368">
            <v>487</v>
          </cell>
          <cell r="I1368">
            <v>124</v>
          </cell>
          <cell r="J1368">
            <v>0.20152981322431215</v>
          </cell>
          <cell r="K1368">
            <v>0.25462012320328542</v>
          </cell>
          <cell r="L1368">
            <v>0.2320015973225831</v>
          </cell>
          <cell r="M1368">
            <v>0.26434060933743825</v>
          </cell>
        </row>
        <row r="1369">
          <cell r="A1369">
            <v>23804</v>
          </cell>
          <cell r="B1369" t="str">
            <v>23804</v>
          </cell>
          <cell r="C1369" t="str">
            <v>LC</v>
          </cell>
          <cell r="D1369" t="str">
            <v>LECCO</v>
          </cell>
          <cell r="E1369" t="str">
            <v>LOMBARDIA</v>
          </cell>
          <cell r="F1369" t="str">
            <v>Nord-Ovest</v>
          </cell>
          <cell r="G1369">
            <v>1204</v>
          </cell>
          <cell r="H1369">
            <v>403</v>
          </cell>
          <cell r="I1369">
            <v>158</v>
          </cell>
          <cell r="J1369">
            <v>0.20152981322431215</v>
          </cell>
          <cell r="K1369">
            <v>0.39205955334987591</v>
          </cell>
          <cell r="L1369">
            <v>0.2320015973225831</v>
          </cell>
          <cell r="M1369">
            <v>0.26434060933743825</v>
          </cell>
        </row>
        <row r="1370">
          <cell r="A1370">
            <v>23805</v>
          </cell>
          <cell r="B1370" t="str">
            <v>23805</v>
          </cell>
          <cell r="C1370" t="str">
            <v>LC</v>
          </cell>
          <cell r="D1370" t="str">
            <v>LECCO</v>
          </cell>
          <cell r="E1370" t="str">
            <v>LOMBARDIA</v>
          </cell>
          <cell r="F1370" t="str">
            <v>Nord-Ovest</v>
          </cell>
          <cell r="G1370">
            <v>693</v>
          </cell>
          <cell r="H1370">
            <v>273</v>
          </cell>
          <cell r="I1370">
            <v>70</v>
          </cell>
          <cell r="J1370">
            <v>0.20152981322431215</v>
          </cell>
          <cell r="K1370">
            <v>0.25641025641025639</v>
          </cell>
          <cell r="L1370">
            <v>0.2320015973225831</v>
          </cell>
          <cell r="M1370">
            <v>0.26434060933743825</v>
          </cell>
        </row>
        <row r="1371">
          <cell r="A1371">
            <v>23806</v>
          </cell>
          <cell r="B1371" t="str">
            <v>23806</v>
          </cell>
          <cell r="C1371" t="str">
            <v>LC</v>
          </cell>
          <cell r="D1371" t="str">
            <v>LECCO</v>
          </cell>
          <cell r="E1371" t="str">
            <v>LOMBARDIA</v>
          </cell>
          <cell r="F1371" t="str">
            <v>Nord-Ovest</v>
          </cell>
          <cell r="G1371">
            <v>1599</v>
          </cell>
          <cell r="H1371">
            <v>546</v>
          </cell>
          <cell r="I1371">
            <v>131</v>
          </cell>
          <cell r="J1371">
            <v>0.20152981322431215</v>
          </cell>
          <cell r="K1371">
            <v>0.23992673992673993</v>
          </cell>
          <cell r="L1371">
            <v>0.2320015973225831</v>
          </cell>
          <cell r="M1371">
            <v>0.26434060933743825</v>
          </cell>
        </row>
        <row r="1372">
          <cell r="A1372">
            <v>23807</v>
          </cell>
          <cell r="B1372" t="str">
            <v>23807</v>
          </cell>
          <cell r="C1372" t="str">
            <v>LC</v>
          </cell>
          <cell r="D1372" t="str">
            <v>LECCO</v>
          </cell>
          <cell r="E1372" t="str">
            <v>LOMBARDIA</v>
          </cell>
          <cell r="F1372" t="str">
            <v>Nord-Ovest</v>
          </cell>
          <cell r="G1372">
            <v>13969</v>
          </cell>
          <cell r="H1372">
            <v>4954</v>
          </cell>
          <cell r="I1372">
            <v>1021</v>
          </cell>
          <cell r="J1372">
            <v>0.20152981322431215</v>
          </cell>
          <cell r="K1372">
            <v>0.20609608397254744</v>
          </cell>
          <cell r="L1372">
            <v>0.2320015973225831</v>
          </cell>
          <cell r="M1372">
            <v>0.26434060933743825</v>
          </cell>
        </row>
        <row r="1373">
          <cell r="A1373">
            <v>23808</v>
          </cell>
          <cell r="B1373" t="str">
            <v>23808</v>
          </cell>
          <cell r="C1373" t="str">
            <v>LC</v>
          </cell>
          <cell r="D1373" t="str">
            <v>LECCO</v>
          </cell>
          <cell r="E1373" t="str">
            <v>LOMBARDIA</v>
          </cell>
          <cell r="F1373" t="str">
            <v>Nord-Ovest</v>
          </cell>
          <cell r="G1373">
            <v>2805</v>
          </cell>
          <cell r="H1373">
            <v>947</v>
          </cell>
          <cell r="I1373">
            <v>234</v>
          </cell>
          <cell r="J1373">
            <v>0.20152981322431215</v>
          </cell>
          <cell r="K1373">
            <v>0.24709609292502641</v>
          </cell>
          <cell r="L1373">
            <v>0.2320015973225831</v>
          </cell>
          <cell r="M1373">
            <v>0.26434060933743825</v>
          </cell>
        </row>
        <row r="1374">
          <cell r="A1374">
            <v>23811</v>
          </cell>
          <cell r="B1374" t="str">
            <v>23811</v>
          </cell>
          <cell r="C1374" t="str">
            <v>LC</v>
          </cell>
          <cell r="D1374" t="str">
            <v>LECCO</v>
          </cell>
          <cell r="E1374" t="str">
            <v>LOMBARDIA</v>
          </cell>
          <cell r="F1374" t="str">
            <v>Nord-Ovest</v>
          </cell>
          <cell r="G1374">
            <v>2518</v>
          </cell>
          <cell r="H1374">
            <v>942</v>
          </cell>
          <cell r="I1374">
            <v>293</v>
          </cell>
          <cell r="J1374">
            <v>0.20152981322431215</v>
          </cell>
          <cell r="K1374">
            <v>0.31104033970276007</v>
          </cell>
          <cell r="L1374">
            <v>0.2320015973225831</v>
          </cell>
          <cell r="M1374">
            <v>0.26434060933743825</v>
          </cell>
        </row>
        <row r="1375">
          <cell r="A1375">
            <v>23813</v>
          </cell>
          <cell r="B1375" t="str">
            <v>23813</v>
          </cell>
          <cell r="C1375" t="str">
            <v>LC</v>
          </cell>
          <cell r="D1375" t="str">
            <v>LECCO</v>
          </cell>
          <cell r="E1375" t="str">
            <v>LOMBARDIA</v>
          </cell>
          <cell r="F1375" t="str">
            <v>Nord-Ovest</v>
          </cell>
          <cell r="G1375">
            <v>1217</v>
          </cell>
          <cell r="H1375">
            <v>433</v>
          </cell>
          <cell r="I1375">
            <v>124</v>
          </cell>
          <cell r="J1375">
            <v>0.20152981322431215</v>
          </cell>
          <cell r="K1375">
            <v>0.2863741339491917</v>
          </cell>
          <cell r="L1375">
            <v>0.2320015973225831</v>
          </cell>
          <cell r="M1375">
            <v>0.26434060933743825</v>
          </cell>
        </row>
        <row r="1376">
          <cell r="A1376">
            <v>23814</v>
          </cell>
          <cell r="B1376" t="str">
            <v>23814</v>
          </cell>
          <cell r="C1376" t="str">
            <v>LC</v>
          </cell>
          <cell r="D1376" t="str">
            <v>LECCO</v>
          </cell>
          <cell r="E1376" t="str">
            <v>LOMBARDIA</v>
          </cell>
          <cell r="F1376" t="str">
            <v>Nord-Ovest</v>
          </cell>
          <cell r="G1376">
            <v>1298</v>
          </cell>
          <cell r="H1376">
            <v>525</v>
          </cell>
          <cell r="I1376">
            <v>139</v>
          </cell>
          <cell r="J1376">
            <v>0.20152981322431215</v>
          </cell>
          <cell r="K1376">
            <v>0.26476190476190475</v>
          </cell>
          <cell r="L1376">
            <v>0.2320015973225831</v>
          </cell>
          <cell r="M1376">
            <v>0.26434060933743825</v>
          </cell>
        </row>
        <row r="1377">
          <cell r="A1377">
            <v>23815</v>
          </cell>
          <cell r="B1377" t="str">
            <v>23815</v>
          </cell>
          <cell r="C1377" t="str">
            <v>LC</v>
          </cell>
          <cell r="D1377" t="str">
            <v>LECCO</v>
          </cell>
          <cell r="E1377" t="str">
            <v>LOMBARDIA</v>
          </cell>
          <cell r="F1377" t="str">
            <v>Nord-Ovest</v>
          </cell>
          <cell r="G1377">
            <v>1411</v>
          </cell>
          <cell r="H1377">
            <v>541</v>
          </cell>
          <cell r="I1377">
            <v>154</v>
          </cell>
          <cell r="J1377">
            <v>0.20152981322431215</v>
          </cell>
          <cell r="K1377">
            <v>0.28465804066543438</v>
          </cell>
          <cell r="L1377">
            <v>0.2320015973225831</v>
          </cell>
          <cell r="M1377">
            <v>0.26434060933743825</v>
          </cell>
        </row>
        <row r="1378">
          <cell r="A1378">
            <v>23816</v>
          </cell>
          <cell r="B1378" t="str">
            <v>23816</v>
          </cell>
          <cell r="C1378" t="str">
            <v>LC</v>
          </cell>
          <cell r="D1378" t="str">
            <v>LECCO</v>
          </cell>
          <cell r="E1378" t="str">
            <v>LOMBARDIA</v>
          </cell>
          <cell r="F1378" t="str">
            <v>Nord-Ovest</v>
          </cell>
          <cell r="G1378">
            <v>1310</v>
          </cell>
          <cell r="H1378">
            <v>501</v>
          </cell>
          <cell r="I1378">
            <v>107</v>
          </cell>
          <cell r="J1378">
            <v>0.20152981322431215</v>
          </cell>
          <cell r="K1378">
            <v>0.21357285429141717</v>
          </cell>
          <cell r="L1378">
            <v>0.2320015973225831</v>
          </cell>
          <cell r="M1378">
            <v>0.26434060933743825</v>
          </cell>
        </row>
        <row r="1379">
          <cell r="A1379">
            <v>23817</v>
          </cell>
          <cell r="B1379" t="str">
            <v>23817</v>
          </cell>
          <cell r="C1379" t="str">
            <v>LC</v>
          </cell>
          <cell r="D1379" t="str">
            <v>LECCO</v>
          </cell>
          <cell r="E1379" t="str">
            <v>LOMBARDIA</v>
          </cell>
          <cell r="F1379" t="str">
            <v>Nord-Ovest</v>
          </cell>
          <cell r="G1379">
            <v>435</v>
          </cell>
          <cell r="H1379">
            <v>169</v>
          </cell>
          <cell r="I1379">
            <v>54</v>
          </cell>
          <cell r="J1379">
            <v>0.20152981322431215</v>
          </cell>
          <cell r="K1379">
            <v>0.31952662721893493</v>
          </cell>
          <cell r="L1379">
            <v>0.2320015973225831</v>
          </cell>
          <cell r="M1379">
            <v>0.26434060933743825</v>
          </cell>
        </row>
        <row r="1380">
          <cell r="A1380">
            <v>23818</v>
          </cell>
          <cell r="B1380" t="str">
            <v>23818</v>
          </cell>
          <cell r="C1380" t="str">
            <v>LC</v>
          </cell>
          <cell r="D1380" t="str">
            <v>LECCO</v>
          </cell>
          <cell r="E1380" t="str">
            <v>LOMBARDIA</v>
          </cell>
          <cell r="F1380" t="str">
            <v>Nord-Ovest</v>
          </cell>
          <cell r="G1380">
            <v>1498</v>
          </cell>
          <cell r="H1380">
            <v>560</v>
          </cell>
          <cell r="I1380">
            <v>112</v>
          </cell>
          <cell r="J1380">
            <v>0.20152981322431215</v>
          </cell>
          <cell r="K1380">
            <v>0.2</v>
          </cell>
          <cell r="L1380">
            <v>0.2320015973225831</v>
          </cell>
          <cell r="M1380">
            <v>0.26434060933743825</v>
          </cell>
        </row>
        <row r="1381">
          <cell r="A1381">
            <v>23819</v>
          </cell>
          <cell r="B1381" t="str">
            <v>23819</v>
          </cell>
          <cell r="C1381" t="str">
            <v>LC</v>
          </cell>
          <cell r="D1381" t="str">
            <v>LECCO</v>
          </cell>
          <cell r="E1381" t="str">
            <v>LOMBARDIA</v>
          </cell>
          <cell r="F1381" t="str">
            <v>Nord-Ovest</v>
          </cell>
          <cell r="G1381">
            <v>1667</v>
          </cell>
          <cell r="H1381">
            <v>620</v>
          </cell>
          <cell r="I1381">
            <v>151</v>
          </cell>
          <cell r="J1381">
            <v>0.20152981322431215</v>
          </cell>
          <cell r="K1381">
            <v>0.2435483870967742</v>
          </cell>
          <cell r="L1381">
            <v>0.2320015973225831</v>
          </cell>
          <cell r="M1381">
            <v>0.26434060933743825</v>
          </cell>
        </row>
        <row r="1382">
          <cell r="A1382">
            <v>23821</v>
          </cell>
          <cell r="B1382" t="str">
            <v>23821</v>
          </cell>
          <cell r="C1382" t="str">
            <v>LC</v>
          </cell>
          <cell r="D1382" t="str">
            <v>LECCO</v>
          </cell>
          <cell r="E1382" t="str">
            <v>LOMBARDIA</v>
          </cell>
          <cell r="F1382" t="str">
            <v>Nord-Ovest</v>
          </cell>
          <cell r="G1382">
            <v>3000</v>
          </cell>
          <cell r="H1382">
            <v>1130</v>
          </cell>
          <cell r="I1382">
            <v>230</v>
          </cell>
          <cell r="J1382">
            <v>0.20152981322431215</v>
          </cell>
          <cell r="K1382">
            <v>0.20353982300884957</v>
          </cell>
          <cell r="L1382">
            <v>0.2320015973225831</v>
          </cell>
          <cell r="M1382">
            <v>0.26434060933743825</v>
          </cell>
        </row>
        <row r="1383">
          <cell r="A1383">
            <v>23822</v>
          </cell>
          <cell r="B1383" t="str">
            <v>23822</v>
          </cell>
          <cell r="C1383" t="str">
            <v>LC</v>
          </cell>
          <cell r="D1383" t="str">
            <v>LECCO</v>
          </cell>
          <cell r="E1383" t="str">
            <v>LOMBARDIA</v>
          </cell>
          <cell r="F1383" t="str">
            <v>Nord-Ovest</v>
          </cell>
          <cell r="G1383">
            <v>3326</v>
          </cell>
          <cell r="H1383">
            <v>1349</v>
          </cell>
          <cell r="I1383">
            <v>314</v>
          </cell>
          <cell r="J1383">
            <v>0.20152981322431215</v>
          </cell>
          <cell r="K1383">
            <v>0.23276501111934766</v>
          </cell>
          <cell r="L1383">
            <v>0.2320015973225831</v>
          </cell>
          <cell r="M1383">
            <v>0.26434060933743825</v>
          </cell>
        </row>
        <row r="1384">
          <cell r="A1384">
            <v>23823</v>
          </cell>
          <cell r="B1384" t="str">
            <v>23823</v>
          </cell>
          <cell r="C1384" t="str">
            <v>LC</v>
          </cell>
          <cell r="D1384" t="str">
            <v>LECCO</v>
          </cell>
          <cell r="E1384" t="str">
            <v>LOMBARDIA</v>
          </cell>
          <cell r="F1384" t="str">
            <v>Nord-Ovest</v>
          </cell>
          <cell r="G1384">
            <v>5934</v>
          </cell>
          <cell r="H1384">
            <v>2193</v>
          </cell>
          <cell r="I1384">
            <v>423</v>
          </cell>
          <cell r="J1384">
            <v>0.20152981322431215</v>
          </cell>
          <cell r="K1384">
            <v>0.19288645690834474</v>
          </cell>
          <cell r="L1384">
            <v>0.2320015973225831</v>
          </cell>
          <cell r="M1384">
            <v>0.26434060933743825</v>
          </cell>
        </row>
        <row r="1385">
          <cell r="A1385">
            <v>23824</v>
          </cell>
          <cell r="B1385" t="str">
            <v>23824</v>
          </cell>
          <cell r="C1385" t="str">
            <v>LC</v>
          </cell>
          <cell r="D1385" t="str">
            <v>LECCO</v>
          </cell>
          <cell r="E1385" t="str">
            <v>LOMBARDIA</v>
          </cell>
          <cell r="F1385" t="str">
            <v>Nord-Ovest</v>
          </cell>
          <cell r="G1385">
            <v>3131</v>
          </cell>
          <cell r="H1385">
            <v>1227</v>
          </cell>
          <cell r="I1385">
            <v>253</v>
          </cell>
          <cell r="J1385">
            <v>0.20152981322431215</v>
          </cell>
          <cell r="K1385">
            <v>0.20619396903015486</v>
          </cell>
          <cell r="L1385">
            <v>0.2320015973225831</v>
          </cell>
          <cell r="M1385">
            <v>0.26434060933743825</v>
          </cell>
        </row>
        <row r="1386">
          <cell r="A1386">
            <v>23825</v>
          </cell>
          <cell r="B1386" t="str">
            <v>23825</v>
          </cell>
          <cell r="C1386" t="str">
            <v>LC</v>
          </cell>
          <cell r="D1386" t="str">
            <v>LECCO</v>
          </cell>
          <cell r="E1386" t="str">
            <v>LOMBARDIA</v>
          </cell>
          <cell r="F1386" t="str">
            <v>Nord-Ovest</v>
          </cell>
          <cell r="G1386">
            <v>829</v>
          </cell>
          <cell r="H1386">
            <v>332</v>
          </cell>
          <cell r="I1386">
            <v>59</v>
          </cell>
          <cell r="J1386">
            <v>0.20152981322431215</v>
          </cell>
          <cell r="K1386">
            <v>0.17771084337349397</v>
          </cell>
          <cell r="L1386">
            <v>0.2320015973225831</v>
          </cell>
          <cell r="M1386">
            <v>0.26434060933743825</v>
          </cell>
        </row>
        <row r="1387">
          <cell r="A1387">
            <v>23826</v>
          </cell>
          <cell r="B1387" t="str">
            <v>23826</v>
          </cell>
          <cell r="C1387" t="str">
            <v>LC</v>
          </cell>
          <cell r="D1387" t="str">
            <v>LECCO</v>
          </cell>
          <cell r="E1387" t="str">
            <v>LOMBARDIA</v>
          </cell>
          <cell r="F1387" t="str">
            <v>Nord-Ovest</v>
          </cell>
          <cell r="G1387">
            <v>10296</v>
          </cell>
          <cell r="H1387">
            <v>3808</v>
          </cell>
          <cell r="I1387">
            <v>752</v>
          </cell>
          <cell r="J1387">
            <v>0.20152981322431215</v>
          </cell>
          <cell r="K1387">
            <v>0.19747899159663865</v>
          </cell>
          <cell r="L1387">
            <v>0.2320015973225831</v>
          </cell>
          <cell r="M1387">
            <v>0.26434060933743825</v>
          </cell>
        </row>
        <row r="1388">
          <cell r="A1388">
            <v>23827</v>
          </cell>
          <cell r="B1388" t="str">
            <v>23827</v>
          </cell>
          <cell r="C1388" t="str">
            <v>LC</v>
          </cell>
          <cell r="D1388" t="str">
            <v>LECCO</v>
          </cell>
          <cell r="E1388" t="str">
            <v>LOMBARDIA</v>
          </cell>
          <cell r="F1388" t="str">
            <v>Nord-Ovest</v>
          </cell>
          <cell r="G1388">
            <v>1668</v>
          </cell>
          <cell r="H1388">
            <v>680</v>
          </cell>
          <cell r="I1388">
            <v>175</v>
          </cell>
          <cell r="J1388">
            <v>0.20152981322431215</v>
          </cell>
          <cell r="K1388">
            <v>0.25735294117647056</v>
          </cell>
          <cell r="L1388">
            <v>0.2320015973225831</v>
          </cell>
          <cell r="M1388">
            <v>0.26434060933743825</v>
          </cell>
        </row>
        <row r="1389">
          <cell r="A1389">
            <v>23828</v>
          </cell>
          <cell r="B1389" t="str">
            <v>23828</v>
          </cell>
          <cell r="C1389" t="str">
            <v>LC</v>
          </cell>
          <cell r="D1389" t="str">
            <v>LECCO</v>
          </cell>
          <cell r="E1389" t="str">
            <v>LOMBARDIA</v>
          </cell>
          <cell r="F1389" t="str">
            <v>Nord-Ovest</v>
          </cell>
          <cell r="G1389">
            <v>820</v>
          </cell>
          <cell r="H1389">
            <v>356</v>
          </cell>
          <cell r="I1389">
            <v>76</v>
          </cell>
          <cell r="J1389">
            <v>0.20152981322431215</v>
          </cell>
          <cell r="K1389">
            <v>0.21348314606741572</v>
          </cell>
          <cell r="L1389">
            <v>0.2320015973225831</v>
          </cell>
          <cell r="M1389">
            <v>0.26434060933743825</v>
          </cell>
        </row>
        <row r="1390">
          <cell r="A1390">
            <v>23829</v>
          </cell>
          <cell r="B1390" t="str">
            <v>23829</v>
          </cell>
          <cell r="C1390" t="str">
            <v>LC</v>
          </cell>
          <cell r="D1390" t="str">
            <v>LECCO</v>
          </cell>
          <cell r="E1390" t="str">
            <v>LOMBARDIA</v>
          </cell>
          <cell r="F1390" t="str">
            <v>Nord-Ovest</v>
          </cell>
          <cell r="G1390">
            <v>823</v>
          </cell>
          <cell r="H1390">
            <v>355</v>
          </cell>
          <cell r="I1390">
            <v>68</v>
          </cell>
          <cell r="J1390">
            <v>0.20152981322431215</v>
          </cell>
          <cell r="K1390">
            <v>0.19154929577464788</v>
          </cell>
          <cell r="L1390">
            <v>0.2320015973225831</v>
          </cell>
          <cell r="M1390">
            <v>0.26434060933743825</v>
          </cell>
        </row>
        <row r="1391">
          <cell r="A1391">
            <v>23831</v>
          </cell>
          <cell r="B1391" t="str">
            <v>23831</v>
          </cell>
          <cell r="C1391" t="str">
            <v>LC</v>
          </cell>
          <cell r="D1391" t="str">
            <v>LECCO</v>
          </cell>
          <cell r="E1391" t="str">
            <v>LOMBARDIA</v>
          </cell>
          <cell r="F1391" t="str">
            <v>Nord-Ovest</v>
          </cell>
          <cell r="G1391">
            <v>867</v>
          </cell>
          <cell r="H1391">
            <v>383</v>
          </cell>
          <cell r="I1391">
            <v>87</v>
          </cell>
          <cell r="J1391">
            <v>0.20152981322431215</v>
          </cell>
          <cell r="K1391">
            <v>0.22715404699738903</v>
          </cell>
          <cell r="L1391">
            <v>0.2320015973225831</v>
          </cell>
          <cell r="M1391">
            <v>0.26434060933743825</v>
          </cell>
        </row>
        <row r="1392">
          <cell r="A1392">
            <v>23832</v>
          </cell>
          <cell r="B1392" t="str">
            <v>23832</v>
          </cell>
          <cell r="C1392" t="str">
            <v>LC</v>
          </cell>
          <cell r="D1392" t="str">
            <v>LECCO</v>
          </cell>
          <cell r="E1392" t="str">
            <v>LOMBARDIA</v>
          </cell>
          <cell r="F1392" t="str">
            <v>Nord-Ovest</v>
          </cell>
          <cell r="G1392">
            <v>596</v>
          </cell>
          <cell r="H1392">
            <v>252</v>
          </cell>
          <cell r="I1392">
            <v>50</v>
          </cell>
          <cell r="J1392">
            <v>0.20152981322431215</v>
          </cell>
          <cell r="K1392">
            <v>0.1984126984126984</v>
          </cell>
          <cell r="L1392">
            <v>0.2320015973225831</v>
          </cell>
          <cell r="M1392">
            <v>0.26434060933743825</v>
          </cell>
        </row>
        <row r="1393">
          <cell r="A1393">
            <v>23833</v>
          </cell>
          <cell r="B1393" t="str">
            <v>23833</v>
          </cell>
          <cell r="C1393" t="str">
            <v>LC</v>
          </cell>
          <cell r="D1393" t="str">
            <v>LECCO</v>
          </cell>
          <cell r="E1393" t="str">
            <v>LOMBARDIA</v>
          </cell>
          <cell r="F1393" t="str">
            <v>Nord-Ovest</v>
          </cell>
          <cell r="G1393">
            <v>492</v>
          </cell>
          <cell r="H1393">
            <v>170</v>
          </cell>
          <cell r="I1393">
            <v>25</v>
          </cell>
          <cell r="J1393">
            <v>0.20152981322431215</v>
          </cell>
          <cell r="K1393">
            <v>0.14705882352941177</v>
          </cell>
          <cell r="L1393">
            <v>0.2320015973225831</v>
          </cell>
          <cell r="M1393">
            <v>0.26434060933743825</v>
          </cell>
        </row>
        <row r="1394">
          <cell r="A1394">
            <v>23834</v>
          </cell>
          <cell r="B1394" t="str">
            <v>23834</v>
          </cell>
          <cell r="C1394" t="str">
            <v>LC</v>
          </cell>
          <cell r="D1394" t="str">
            <v>LECCO</v>
          </cell>
          <cell r="E1394" t="str">
            <v>LOMBARDIA</v>
          </cell>
          <cell r="F1394" t="str">
            <v>Nord-Ovest</v>
          </cell>
          <cell r="G1394">
            <v>2166</v>
          </cell>
          <cell r="H1394">
            <v>668</v>
          </cell>
          <cell r="I1394">
            <v>204</v>
          </cell>
          <cell r="J1394">
            <v>0.20152981322431215</v>
          </cell>
          <cell r="K1394">
            <v>0.30538922155688625</v>
          </cell>
          <cell r="L1394">
            <v>0.2320015973225831</v>
          </cell>
          <cell r="M1394">
            <v>0.26434060933743825</v>
          </cell>
        </row>
        <row r="1395">
          <cell r="A1395">
            <v>23835</v>
          </cell>
          <cell r="B1395" t="str">
            <v>23835</v>
          </cell>
          <cell r="C1395" t="str">
            <v>LC</v>
          </cell>
          <cell r="D1395" t="str">
            <v>LECCO</v>
          </cell>
          <cell r="E1395" t="str">
            <v>LOMBARDIA</v>
          </cell>
          <cell r="F1395" t="str">
            <v>Nord-Ovest</v>
          </cell>
          <cell r="G1395">
            <v>600</v>
          </cell>
          <cell r="H1395">
            <v>264</v>
          </cell>
          <cell r="I1395">
            <v>36</v>
          </cell>
          <cell r="J1395">
            <v>0.20152981322431215</v>
          </cell>
          <cell r="K1395">
            <v>0.13636363636363635</v>
          </cell>
          <cell r="L1395">
            <v>0.2320015973225831</v>
          </cell>
          <cell r="M1395">
            <v>0.26434060933743825</v>
          </cell>
        </row>
        <row r="1396">
          <cell r="A1396">
            <v>23836</v>
          </cell>
          <cell r="B1396" t="str">
            <v>23836</v>
          </cell>
          <cell r="C1396" t="str">
            <v>LC</v>
          </cell>
          <cell r="D1396" t="str">
            <v>LECCO</v>
          </cell>
          <cell r="E1396" t="str">
            <v>LOMBARDIA</v>
          </cell>
          <cell r="F1396" t="str">
            <v>Nord-Ovest</v>
          </cell>
          <cell r="G1396">
            <v>304</v>
          </cell>
          <cell r="H1396">
            <v>118</v>
          </cell>
          <cell r="I1396">
            <v>20</v>
          </cell>
          <cell r="J1396">
            <v>0.20152981322431215</v>
          </cell>
          <cell r="K1396">
            <v>0.16949152542372881</v>
          </cell>
          <cell r="L1396">
            <v>0.2320015973225831</v>
          </cell>
          <cell r="M1396">
            <v>0.26434060933743825</v>
          </cell>
        </row>
        <row r="1397">
          <cell r="A1397">
            <v>23837</v>
          </cell>
          <cell r="B1397" t="str">
            <v>23837</v>
          </cell>
          <cell r="C1397" t="str">
            <v>LC</v>
          </cell>
          <cell r="D1397" t="str">
            <v>LECCO</v>
          </cell>
          <cell r="E1397" t="str">
            <v>LOMBARDIA</v>
          </cell>
          <cell r="F1397" t="str">
            <v>Nord-Ovest</v>
          </cell>
          <cell r="G1397">
            <v>524</v>
          </cell>
          <cell r="H1397">
            <v>219</v>
          </cell>
          <cell r="I1397">
            <v>45</v>
          </cell>
          <cell r="J1397">
            <v>0.20152981322431215</v>
          </cell>
          <cell r="K1397">
            <v>0.20547945205479451</v>
          </cell>
          <cell r="L1397">
            <v>0.2320015973225831</v>
          </cell>
          <cell r="M1397">
            <v>0.26434060933743825</v>
          </cell>
        </row>
        <row r="1398">
          <cell r="A1398">
            <v>23838</v>
          </cell>
          <cell r="B1398" t="str">
            <v>23838</v>
          </cell>
          <cell r="C1398" t="str">
            <v>LC</v>
          </cell>
          <cell r="D1398" t="str">
            <v>LECCO</v>
          </cell>
          <cell r="E1398" t="str">
            <v>LOMBARDIA</v>
          </cell>
          <cell r="F1398" t="str">
            <v>Nord-Ovest</v>
          </cell>
          <cell r="G1398">
            <v>320</v>
          </cell>
          <cell r="H1398">
            <v>154</v>
          </cell>
          <cell r="I1398">
            <v>21</v>
          </cell>
          <cell r="J1398">
            <v>0.20152981322431215</v>
          </cell>
          <cell r="K1398">
            <v>0.13636363636363635</v>
          </cell>
          <cell r="L1398">
            <v>0.2320015973225831</v>
          </cell>
          <cell r="M1398">
            <v>0.26434060933743825</v>
          </cell>
        </row>
        <row r="1399">
          <cell r="A1399">
            <v>23841</v>
          </cell>
          <cell r="B1399" t="str">
            <v>23841</v>
          </cell>
          <cell r="C1399" t="str">
            <v>LC</v>
          </cell>
          <cell r="D1399" t="str">
            <v>LECCO</v>
          </cell>
          <cell r="E1399" t="str">
            <v>LOMBARDIA</v>
          </cell>
          <cell r="F1399" t="str">
            <v>Nord-Ovest</v>
          </cell>
          <cell r="G1399">
            <v>1807</v>
          </cell>
          <cell r="H1399">
            <v>622</v>
          </cell>
          <cell r="I1399">
            <v>138</v>
          </cell>
          <cell r="J1399">
            <v>0.20152981322431215</v>
          </cell>
          <cell r="K1399">
            <v>0.22186495176848875</v>
          </cell>
          <cell r="L1399">
            <v>0.2320015973225831</v>
          </cell>
          <cell r="M1399">
            <v>0.26434060933743825</v>
          </cell>
        </row>
        <row r="1400">
          <cell r="A1400">
            <v>23842</v>
          </cell>
          <cell r="B1400" t="str">
            <v>23842</v>
          </cell>
          <cell r="C1400" t="str">
            <v>LC</v>
          </cell>
          <cell r="D1400" t="str">
            <v>LECCO</v>
          </cell>
          <cell r="E1400" t="str">
            <v>LOMBARDIA</v>
          </cell>
          <cell r="F1400" t="str">
            <v>Nord-Ovest</v>
          </cell>
          <cell r="G1400">
            <v>2839</v>
          </cell>
          <cell r="H1400">
            <v>998</v>
          </cell>
          <cell r="I1400">
            <v>245</v>
          </cell>
          <cell r="J1400">
            <v>0.20152981322431215</v>
          </cell>
          <cell r="K1400">
            <v>0.24549098196392785</v>
          </cell>
          <cell r="L1400">
            <v>0.2320015973225831</v>
          </cell>
          <cell r="M1400">
            <v>0.26434060933743825</v>
          </cell>
        </row>
        <row r="1401">
          <cell r="A1401">
            <v>23843</v>
          </cell>
          <cell r="B1401" t="str">
            <v>23843</v>
          </cell>
          <cell r="C1401" t="str">
            <v>LC</v>
          </cell>
          <cell r="D1401" t="str">
            <v>LECCO</v>
          </cell>
          <cell r="E1401" t="str">
            <v>LOMBARDIA</v>
          </cell>
          <cell r="F1401" t="str">
            <v>Nord-Ovest</v>
          </cell>
          <cell r="G1401">
            <v>1898</v>
          </cell>
          <cell r="H1401">
            <v>637</v>
          </cell>
          <cell r="I1401">
            <v>234</v>
          </cell>
          <cell r="J1401">
            <v>0.20152981322431215</v>
          </cell>
          <cell r="K1401">
            <v>0.36734693877551022</v>
          </cell>
          <cell r="L1401">
            <v>0.2320015973225831</v>
          </cell>
          <cell r="M1401">
            <v>0.26434060933743825</v>
          </cell>
        </row>
        <row r="1402">
          <cell r="A1402">
            <v>23844</v>
          </cell>
          <cell r="B1402" t="str">
            <v>23844</v>
          </cell>
          <cell r="C1402" t="str">
            <v>LC</v>
          </cell>
          <cell r="D1402" t="str">
            <v>LECCO</v>
          </cell>
          <cell r="E1402" t="str">
            <v>LOMBARDIA</v>
          </cell>
          <cell r="F1402" t="str">
            <v>Nord-Ovest</v>
          </cell>
          <cell r="G1402">
            <v>2173</v>
          </cell>
          <cell r="H1402">
            <v>738</v>
          </cell>
          <cell r="I1402">
            <v>215</v>
          </cell>
          <cell r="J1402">
            <v>0.20152981322431215</v>
          </cell>
          <cell r="K1402">
            <v>0.29132791327913277</v>
          </cell>
          <cell r="L1402">
            <v>0.2320015973225831</v>
          </cell>
          <cell r="M1402">
            <v>0.26434060933743825</v>
          </cell>
        </row>
        <row r="1403">
          <cell r="A1403">
            <v>23845</v>
          </cell>
          <cell r="B1403" t="str">
            <v>23845</v>
          </cell>
          <cell r="C1403" t="str">
            <v>LC</v>
          </cell>
          <cell r="D1403" t="str">
            <v>LECCO</v>
          </cell>
          <cell r="E1403" t="str">
            <v>LOMBARDIA</v>
          </cell>
          <cell r="F1403" t="str">
            <v>Nord-Ovest</v>
          </cell>
          <cell r="G1403">
            <v>4331</v>
          </cell>
          <cell r="H1403">
            <v>1437</v>
          </cell>
          <cell r="I1403">
            <v>327</v>
          </cell>
          <cell r="J1403">
            <v>0.20152981322431215</v>
          </cell>
          <cell r="K1403">
            <v>0.22755741127348644</v>
          </cell>
          <cell r="L1403">
            <v>0.2320015973225831</v>
          </cell>
          <cell r="M1403">
            <v>0.26434060933743825</v>
          </cell>
        </row>
        <row r="1404">
          <cell r="A1404">
            <v>23846</v>
          </cell>
          <cell r="B1404" t="str">
            <v>23846</v>
          </cell>
          <cell r="C1404" t="str">
            <v>LC</v>
          </cell>
          <cell r="D1404" t="str">
            <v>LECCO</v>
          </cell>
          <cell r="E1404" t="str">
            <v>LOMBARDIA</v>
          </cell>
          <cell r="F1404" t="str">
            <v>Nord-Ovest</v>
          </cell>
          <cell r="G1404">
            <v>2023</v>
          </cell>
          <cell r="H1404">
            <v>741</v>
          </cell>
          <cell r="I1404">
            <v>180</v>
          </cell>
          <cell r="J1404">
            <v>0.20152981322431215</v>
          </cell>
          <cell r="K1404">
            <v>0.24291497975708501</v>
          </cell>
          <cell r="L1404">
            <v>0.2320015973225831</v>
          </cell>
          <cell r="M1404">
            <v>0.26434060933743825</v>
          </cell>
        </row>
        <row r="1405">
          <cell r="A1405">
            <v>23847</v>
          </cell>
          <cell r="B1405" t="str">
            <v>23847</v>
          </cell>
          <cell r="C1405" t="str">
            <v>LC</v>
          </cell>
          <cell r="D1405" t="str">
            <v>LECCO</v>
          </cell>
          <cell r="E1405" t="str">
            <v>LOMBARDIA</v>
          </cell>
          <cell r="F1405" t="str">
            <v>Nord-Ovest</v>
          </cell>
          <cell r="G1405">
            <v>2766</v>
          </cell>
          <cell r="H1405">
            <v>924</v>
          </cell>
          <cell r="I1405">
            <v>248</v>
          </cell>
          <cell r="J1405">
            <v>0.20152981322431215</v>
          </cell>
          <cell r="K1405">
            <v>0.26839826839826841</v>
          </cell>
          <cell r="L1405">
            <v>0.2320015973225831</v>
          </cell>
          <cell r="M1405">
            <v>0.26434060933743825</v>
          </cell>
        </row>
        <row r="1406">
          <cell r="A1406">
            <v>23848</v>
          </cell>
          <cell r="B1406" t="str">
            <v>23848</v>
          </cell>
          <cell r="C1406" t="str">
            <v>LC</v>
          </cell>
          <cell r="D1406" t="str">
            <v>LECCO</v>
          </cell>
          <cell r="E1406" t="str">
            <v>LOMBARDIA</v>
          </cell>
          <cell r="F1406" t="str">
            <v>Nord-Ovest</v>
          </cell>
          <cell r="G1406">
            <v>8220</v>
          </cell>
          <cell r="H1406">
            <v>2926</v>
          </cell>
          <cell r="I1406">
            <v>920</v>
          </cell>
          <cell r="J1406">
            <v>0.20152981322431215</v>
          </cell>
          <cell r="K1406">
            <v>0.3144224196855776</v>
          </cell>
          <cell r="L1406">
            <v>0.2320015973225831</v>
          </cell>
          <cell r="M1406">
            <v>0.26434060933743825</v>
          </cell>
        </row>
        <row r="1407">
          <cell r="A1407">
            <v>23849</v>
          </cell>
          <cell r="B1407" t="str">
            <v>23849</v>
          </cell>
          <cell r="C1407" t="str">
            <v>LC</v>
          </cell>
          <cell r="D1407" t="str">
            <v>LECCO</v>
          </cell>
          <cell r="E1407" t="str">
            <v>LOMBARDIA</v>
          </cell>
          <cell r="F1407" t="str">
            <v>Nord-Ovest</v>
          </cell>
          <cell r="G1407">
            <v>2412</v>
          </cell>
          <cell r="H1407">
            <v>861</v>
          </cell>
          <cell r="I1407">
            <v>186</v>
          </cell>
          <cell r="J1407">
            <v>0.20152981322431215</v>
          </cell>
          <cell r="K1407">
            <v>0.21602787456445993</v>
          </cell>
          <cell r="L1407">
            <v>0.2320015973225831</v>
          </cell>
          <cell r="M1407">
            <v>0.26434060933743825</v>
          </cell>
        </row>
        <row r="1408">
          <cell r="A1408">
            <v>23851</v>
          </cell>
          <cell r="B1408" t="str">
            <v>23851</v>
          </cell>
          <cell r="C1408" t="str">
            <v>LC</v>
          </cell>
          <cell r="D1408" t="str">
            <v>LECCO</v>
          </cell>
          <cell r="E1408" t="str">
            <v>LOMBARDIA</v>
          </cell>
          <cell r="F1408" t="str">
            <v>Nord-Ovest</v>
          </cell>
          <cell r="G1408">
            <v>6485</v>
          </cell>
          <cell r="H1408">
            <v>2145</v>
          </cell>
          <cell r="I1408">
            <v>630</v>
          </cell>
          <cell r="J1408">
            <v>0.20152981322431215</v>
          </cell>
          <cell r="K1408">
            <v>0.2937062937062937</v>
          </cell>
          <cell r="L1408">
            <v>0.2320015973225831</v>
          </cell>
          <cell r="M1408">
            <v>0.26434060933743825</v>
          </cell>
        </row>
        <row r="1409">
          <cell r="A1409">
            <v>23852</v>
          </cell>
          <cell r="B1409" t="str">
            <v>23852</v>
          </cell>
          <cell r="C1409" t="str">
            <v>LC</v>
          </cell>
          <cell r="D1409" t="str">
            <v>LECCO</v>
          </cell>
          <cell r="E1409" t="str">
            <v>LOMBARDIA</v>
          </cell>
          <cell r="F1409" t="str">
            <v>Nord-Ovest</v>
          </cell>
          <cell r="G1409">
            <v>2453</v>
          </cell>
          <cell r="H1409">
            <v>840</v>
          </cell>
          <cell r="I1409">
            <v>188</v>
          </cell>
          <cell r="J1409">
            <v>0.20152981322431215</v>
          </cell>
          <cell r="K1409">
            <v>0.22380952380952382</v>
          </cell>
          <cell r="L1409">
            <v>0.2320015973225831</v>
          </cell>
          <cell r="M1409">
            <v>0.26434060933743825</v>
          </cell>
        </row>
        <row r="1410">
          <cell r="A1410">
            <v>23854</v>
          </cell>
          <cell r="B1410" t="str">
            <v>23854</v>
          </cell>
          <cell r="C1410" t="str">
            <v>LC</v>
          </cell>
          <cell r="D1410" t="str">
            <v>LECCO</v>
          </cell>
          <cell r="E1410" t="str">
            <v>LOMBARDIA</v>
          </cell>
          <cell r="F1410" t="str">
            <v>Nord-Ovest</v>
          </cell>
          <cell r="G1410">
            <v>6635</v>
          </cell>
          <cell r="H1410">
            <v>2264</v>
          </cell>
          <cell r="I1410">
            <v>519</v>
          </cell>
          <cell r="J1410">
            <v>0.20152981322431215</v>
          </cell>
          <cell r="K1410">
            <v>0.22924028268551236</v>
          </cell>
          <cell r="L1410">
            <v>0.2320015973225831</v>
          </cell>
          <cell r="M1410">
            <v>0.26434060933743825</v>
          </cell>
        </row>
        <row r="1411">
          <cell r="A1411">
            <v>23855</v>
          </cell>
          <cell r="B1411" t="str">
            <v>23855</v>
          </cell>
          <cell r="C1411" t="str">
            <v>LC</v>
          </cell>
          <cell r="D1411" t="str">
            <v>LECCO</v>
          </cell>
          <cell r="E1411" t="str">
            <v>LOMBARDIA</v>
          </cell>
          <cell r="F1411" t="str">
            <v>Nord-Ovest</v>
          </cell>
          <cell r="G1411">
            <v>1801</v>
          </cell>
          <cell r="H1411">
            <v>670</v>
          </cell>
          <cell r="I1411">
            <v>180</v>
          </cell>
          <cell r="J1411">
            <v>0.20152981322431215</v>
          </cell>
          <cell r="K1411">
            <v>0.26865671641791045</v>
          </cell>
          <cell r="L1411">
            <v>0.2320015973225831</v>
          </cell>
          <cell r="M1411">
            <v>0.26434060933743825</v>
          </cell>
        </row>
        <row r="1412">
          <cell r="A1412">
            <v>23857</v>
          </cell>
          <cell r="B1412" t="str">
            <v>23857</v>
          </cell>
          <cell r="C1412" t="str">
            <v>LC</v>
          </cell>
          <cell r="D1412" t="str">
            <v>LECCO</v>
          </cell>
          <cell r="E1412" t="str">
            <v>LOMBARDIA</v>
          </cell>
          <cell r="F1412" t="str">
            <v>Nord-Ovest</v>
          </cell>
          <cell r="G1412">
            <v>2629</v>
          </cell>
          <cell r="H1412">
            <v>946</v>
          </cell>
          <cell r="I1412">
            <v>189</v>
          </cell>
          <cell r="J1412">
            <v>0.20152981322431215</v>
          </cell>
          <cell r="K1412">
            <v>0.19978858350951373</v>
          </cell>
          <cell r="L1412">
            <v>0.2320015973225831</v>
          </cell>
          <cell r="M1412">
            <v>0.26434060933743825</v>
          </cell>
        </row>
        <row r="1413">
          <cell r="A1413">
            <v>23861</v>
          </cell>
          <cell r="B1413" t="str">
            <v>23861</v>
          </cell>
          <cell r="C1413" t="str">
            <v>LC</v>
          </cell>
          <cell r="D1413" t="str">
            <v>LECCO</v>
          </cell>
          <cell r="E1413" t="str">
            <v>LOMBARDIA</v>
          </cell>
          <cell r="F1413" t="str">
            <v>Nord-Ovest</v>
          </cell>
          <cell r="G1413">
            <v>2205</v>
          </cell>
          <cell r="H1413">
            <v>725</v>
          </cell>
          <cell r="I1413">
            <v>182</v>
          </cell>
          <cell r="J1413">
            <v>0.20152981322431215</v>
          </cell>
          <cell r="K1413">
            <v>0.25103448275862067</v>
          </cell>
          <cell r="L1413">
            <v>0.2320015973225831</v>
          </cell>
          <cell r="M1413">
            <v>0.26434060933743825</v>
          </cell>
        </row>
        <row r="1414">
          <cell r="A1414">
            <v>23862</v>
          </cell>
          <cell r="B1414" t="str">
            <v>23862</v>
          </cell>
          <cell r="C1414" t="str">
            <v>LC</v>
          </cell>
          <cell r="D1414" t="str">
            <v>LECCO</v>
          </cell>
          <cell r="E1414" t="str">
            <v>LOMBARDIA</v>
          </cell>
          <cell r="F1414" t="str">
            <v>Nord-Ovest</v>
          </cell>
          <cell r="G1414">
            <v>3664</v>
          </cell>
          <cell r="H1414">
            <v>1268</v>
          </cell>
          <cell r="I1414">
            <v>241</v>
          </cell>
          <cell r="J1414">
            <v>0.20152981322431215</v>
          </cell>
          <cell r="K1414">
            <v>0.19006309148264985</v>
          </cell>
          <cell r="L1414">
            <v>0.2320015973225831</v>
          </cell>
          <cell r="M1414">
            <v>0.26434060933743825</v>
          </cell>
        </row>
        <row r="1415">
          <cell r="A1415">
            <v>23864</v>
          </cell>
          <cell r="B1415" t="str">
            <v>23864</v>
          </cell>
          <cell r="C1415" t="str">
            <v>LC</v>
          </cell>
          <cell r="D1415" t="str">
            <v>LECCO</v>
          </cell>
          <cell r="E1415" t="str">
            <v>LOMBARDIA</v>
          </cell>
          <cell r="F1415" t="str">
            <v>Nord-Ovest</v>
          </cell>
          <cell r="G1415">
            <v>4137</v>
          </cell>
          <cell r="H1415">
            <v>1531</v>
          </cell>
          <cell r="I1415">
            <v>352</v>
          </cell>
          <cell r="J1415">
            <v>0.20152981322431215</v>
          </cell>
          <cell r="K1415">
            <v>0.22991508817766165</v>
          </cell>
          <cell r="L1415">
            <v>0.2320015973225831</v>
          </cell>
          <cell r="M1415">
            <v>0.26434060933743825</v>
          </cell>
        </row>
        <row r="1416">
          <cell r="A1416">
            <v>23865</v>
          </cell>
          <cell r="B1416" t="str">
            <v>23865</v>
          </cell>
          <cell r="C1416" t="str">
            <v>LC</v>
          </cell>
          <cell r="D1416" t="str">
            <v>LECCO</v>
          </cell>
          <cell r="E1416" t="str">
            <v>LOMBARDIA</v>
          </cell>
          <cell r="F1416" t="str">
            <v>Nord-Ovest</v>
          </cell>
          <cell r="G1416">
            <v>1021</v>
          </cell>
          <cell r="H1416">
            <v>441</v>
          </cell>
          <cell r="I1416">
            <v>102</v>
          </cell>
          <cell r="J1416">
            <v>0.20152981322431215</v>
          </cell>
          <cell r="K1416">
            <v>0.23129251700680273</v>
          </cell>
          <cell r="L1416">
            <v>0.2320015973225831</v>
          </cell>
          <cell r="M1416">
            <v>0.26434060933743825</v>
          </cell>
        </row>
        <row r="1417">
          <cell r="A1417">
            <v>23867</v>
          </cell>
          <cell r="B1417" t="str">
            <v>23867</v>
          </cell>
          <cell r="C1417" t="str">
            <v>LC</v>
          </cell>
          <cell r="D1417" t="str">
            <v>LECCO</v>
          </cell>
          <cell r="E1417" t="str">
            <v>LOMBARDIA</v>
          </cell>
          <cell r="F1417" t="str">
            <v>Nord-Ovest</v>
          </cell>
          <cell r="G1417">
            <v>1476</v>
          </cell>
          <cell r="H1417">
            <v>496</v>
          </cell>
          <cell r="I1417">
            <v>112</v>
          </cell>
          <cell r="J1417">
            <v>0.20152981322431215</v>
          </cell>
          <cell r="K1417">
            <v>0.22580645161290322</v>
          </cell>
          <cell r="L1417">
            <v>0.2320015973225831</v>
          </cell>
          <cell r="M1417">
            <v>0.26434060933743825</v>
          </cell>
        </row>
        <row r="1418">
          <cell r="A1418">
            <v>23868</v>
          </cell>
          <cell r="B1418" t="str">
            <v>23868</v>
          </cell>
          <cell r="C1418" t="str">
            <v>LC</v>
          </cell>
          <cell r="D1418" t="str">
            <v>LECCO</v>
          </cell>
          <cell r="E1418" t="str">
            <v>LOMBARDIA</v>
          </cell>
          <cell r="F1418" t="str">
            <v>Nord-Ovest</v>
          </cell>
          <cell r="G1418">
            <v>10645</v>
          </cell>
          <cell r="H1418">
            <v>3654</v>
          </cell>
          <cell r="I1418">
            <v>786</v>
          </cell>
          <cell r="J1418">
            <v>0.20152981322431215</v>
          </cell>
          <cell r="K1418">
            <v>0.21510673234811165</v>
          </cell>
          <cell r="L1418">
            <v>0.2320015973225831</v>
          </cell>
          <cell r="M1418">
            <v>0.26434060933743825</v>
          </cell>
        </row>
        <row r="1419">
          <cell r="A1419">
            <v>23870</v>
          </cell>
          <cell r="B1419" t="str">
            <v>23870</v>
          </cell>
          <cell r="C1419" t="str">
            <v>LC</v>
          </cell>
          <cell r="D1419" t="str">
            <v>LECCO</v>
          </cell>
          <cell r="E1419" t="str">
            <v>LOMBARDIA</v>
          </cell>
          <cell r="F1419" t="str">
            <v>Nord-Ovest</v>
          </cell>
          <cell r="G1419">
            <v>3331</v>
          </cell>
          <cell r="H1419">
            <v>1239</v>
          </cell>
          <cell r="I1419">
            <v>233</v>
          </cell>
          <cell r="J1419">
            <v>0.20152981322431215</v>
          </cell>
          <cell r="K1419">
            <v>0.1880548829701372</v>
          </cell>
          <cell r="L1419">
            <v>0.2320015973225831</v>
          </cell>
          <cell r="M1419">
            <v>0.26434060933743825</v>
          </cell>
        </row>
        <row r="1420">
          <cell r="A1420">
            <v>23871</v>
          </cell>
          <cell r="B1420" t="str">
            <v>23871</v>
          </cell>
          <cell r="C1420" t="str">
            <v>LC</v>
          </cell>
          <cell r="D1420" t="str">
            <v>LECCO</v>
          </cell>
          <cell r="E1420" t="str">
            <v>LOMBARDIA</v>
          </cell>
          <cell r="F1420" t="str">
            <v>Nord-Ovest</v>
          </cell>
          <cell r="G1420">
            <v>3846</v>
          </cell>
          <cell r="H1420">
            <v>1331</v>
          </cell>
          <cell r="I1420">
            <v>288</v>
          </cell>
          <cell r="J1420">
            <v>0.20152981322431215</v>
          </cell>
          <cell r="K1420">
            <v>0.21637866265965439</v>
          </cell>
          <cell r="L1420">
            <v>0.2320015973225831</v>
          </cell>
          <cell r="M1420">
            <v>0.26434060933743825</v>
          </cell>
        </row>
        <row r="1421">
          <cell r="A1421">
            <v>23873</v>
          </cell>
          <cell r="B1421" t="str">
            <v>23873</v>
          </cell>
          <cell r="C1421" t="str">
            <v>LC</v>
          </cell>
          <cell r="D1421" t="str">
            <v>LECCO</v>
          </cell>
          <cell r="E1421" t="str">
            <v>LOMBARDIA</v>
          </cell>
          <cell r="F1421" t="str">
            <v>Nord-Ovest</v>
          </cell>
          <cell r="G1421">
            <v>6654</v>
          </cell>
          <cell r="H1421">
            <v>2335</v>
          </cell>
          <cell r="I1421">
            <v>566</v>
          </cell>
          <cell r="J1421">
            <v>0.20152981322431215</v>
          </cell>
          <cell r="K1421">
            <v>0.2423982869379015</v>
          </cell>
          <cell r="L1421">
            <v>0.2320015973225831</v>
          </cell>
          <cell r="M1421">
            <v>0.26434060933743825</v>
          </cell>
        </row>
        <row r="1422">
          <cell r="A1422">
            <v>23874</v>
          </cell>
          <cell r="B1422" t="str">
            <v>23874</v>
          </cell>
          <cell r="C1422" t="str">
            <v>LC</v>
          </cell>
          <cell r="D1422" t="str">
            <v>LECCO</v>
          </cell>
          <cell r="E1422" t="str">
            <v>LOMBARDIA</v>
          </cell>
          <cell r="F1422" t="str">
            <v>Nord-Ovest</v>
          </cell>
          <cell r="G1422">
            <v>2234</v>
          </cell>
          <cell r="H1422">
            <v>758</v>
          </cell>
          <cell r="I1422">
            <v>177</v>
          </cell>
          <cell r="J1422">
            <v>0.20152981322431215</v>
          </cell>
          <cell r="K1422">
            <v>0.23350923482849603</v>
          </cell>
          <cell r="L1422">
            <v>0.2320015973225831</v>
          </cell>
          <cell r="M1422">
            <v>0.26434060933743825</v>
          </cell>
        </row>
        <row r="1423">
          <cell r="A1423">
            <v>23875</v>
          </cell>
          <cell r="B1423" t="str">
            <v>23875</v>
          </cell>
          <cell r="C1423" t="str">
            <v>LC</v>
          </cell>
          <cell r="D1423" t="str">
            <v>LECCO</v>
          </cell>
          <cell r="E1423" t="str">
            <v>LOMBARDIA</v>
          </cell>
          <cell r="F1423" t="str">
            <v>Nord-Ovest</v>
          </cell>
          <cell r="G1423">
            <v>3755</v>
          </cell>
          <cell r="H1423">
            <v>1410</v>
          </cell>
          <cell r="I1423">
            <v>299</v>
          </cell>
          <cell r="J1423">
            <v>0.20152981322431215</v>
          </cell>
          <cell r="K1423">
            <v>0.21205673758865248</v>
          </cell>
          <cell r="L1423">
            <v>0.2320015973225831</v>
          </cell>
          <cell r="M1423">
            <v>0.26434060933743825</v>
          </cell>
        </row>
        <row r="1424">
          <cell r="A1424">
            <v>23876</v>
          </cell>
          <cell r="B1424" t="str">
            <v>23876</v>
          </cell>
          <cell r="C1424" t="str">
            <v>LC</v>
          </cell>
          <cell r="D1424" t="str">
            <v>LECCO</v>
          </cell>
          <cell r="E1424" t="str">
            <v>LOMBARDIA</v>
          </cell>
          <cell r="F1424" t="str">
            <v>Nord-Ovest</v>
          </cell>
          <cell r="G1424">
            <v>4296</v>
          </cell>
          <cell r="H1424">
            <v>1500</v>
          </cell>
          <cell r="I1424">
            <v>288</v>
          </cell>
          <cell r="J1424">
            <v>0.20152981322431215</v>
          </cell>
          <cell r="K1424">
            <v>0.192</v>
          </cell>
          <cell r="L1424">
            <v>0.2320015973225831</v>
          </cell>
          <cell r="M1424">
            <v>0.26434060933743825</v>
          </cell>
        </row>
        <row r="1425">
          <cell r="A1425">
            <v>23877</v>
          </cell>
          <cell r="B1425" t="str">
            <v>23877</v>
          </cell>
          <cell r="C1425" t="str">
            <v>LC</v>
          </cell>
          <cell r="D1425" t="str">
            <v>LECCO</v>
          </cell>
          <cell r="E1425" t="str">
            <v>LOMBARDIA</v>
          </cell>
          <cell r="F1425" t="str">
            <v>Nord-Ovest</v>
          </cell>
          <cell r="G1425">
            <v>2643</v>
          </cell>
          <cell r="H1425">
            <v>972</v>
          </cell>
          <cell r="I1425">
            <v>274</v>
          </cell>
          <cell r="J1425">
            <v>0.20152981322431215</v>
          </cell>
          <cell r="K1425">
            <v>0.28189300411522633</v>
          </cell>
          <cell r="L1425">
            <v>0.2320015973225831</v>
          </cell>
          <cell r="M1425">
            <v>0.26434060933743825</v>
          </cell>
        </row>
        <row r="1426">
          <cell r="A1426">
            <v>23878</v>
          </cell>
          <cell r="B1426" t="str">
            <v>23878</v>
          </cell>
          <cell r="C1426" t="str">
            <v>LC</v>
          </cell>
          <cell r="D1426" t="str">
            <v>LECCO</v>
          </cell>
          <cell r="E1426" t="str">
            <v>LOMBARDIA</v>
          </cell>
          <cell r="F1426" t="str">
            <v>Nord-Ovest</v>
          </cell>
          <cell r="G1426">
            <v>1660</v>
          </cell>
          <cell r="H1426">
            <v>592</v>
          </cell>
          <cell r="I1426">
            <v>219</v>
          </cell>
          <cell r="J1426">
            <v>0.20152981322431215</v>
          </cell>
          <cell r="K1426">
            <v>0.36993243243243246</v>
          </cell>
          <cell r="L1426">
            <v>0.2320015973225831</v>
          </cell>
          <cell r="M1426">
            <v>0.26434060933743825</v>
          </cell>
        </row>
        <row r="1427">
          <cell r="A1427">
            <v>23879</v>
          </cell>
          <cell r="B1427" t="str">
            <v>23879</v>
          </cell>
          <cell r="C1427" t="str">
            <v>LC</v>
          </cell>
          <cell r="D1427" t="str">
            <v>LECCO</v>
          </cell>
          <cell r="E1427" t="str">
            <v>LOMBARDIA</v>
          </cell>
          <cell r="F1427" t="str">
            <v>Nord-Ovest</v>
          </cell>
          <cell r="G1427">
            <v>1789</v>
          </cell>
          <cell r="H1427">
            <v>604</v>
          </cell>
          <cell r="I1427">
            <v>219</v>
          </cell>
          <cell r="J1427">
            <v>0.20152981322431215</v>
          </cell>
          <cell r="K1427">
            <v>0.36258278145695366</v>
          </cell>
          <cell r="L1427">
            <v>0.2320015973225831</v>
          </cell>
          <cell r="M1427">
            <v>0.26434060933743825</v>
          </cell>
        </row>
        <row r="1428">
          <cell r="A1428">
            <v>23880</v>
          </cell>
          <cell r="B1428" t="str">
            <v>23880</v>
          </cell>
          <cell r="C1428" t="str">
            <v>LC</v>
          </cell>
          <cell r="D1428" t="str">
            <v>LECCO</v>
          </cell>
          <cell r="E1428" t="str">
            <v>LOMBARDIA</v>
          </cell>
          <cell r="F1428" t="str">
            <v>Nord-Ovest</v>
          </cell>
          <cell r="G1428">
            <v>10725</v>
          </cell>
          <cell r="H1428">
            <v>3663</v>
          </cell>
          <cell r="I1428">
            <v>872</v>
          </cell>
          <cell r="J1428">
            <v>0.20152981322431215</v>
          </cell>
          <cell r="K1428">
            <v>0.23805623805623805</v>
          </cell>
          <cell r="L1428">
            <v>0.2320015973225831</v>
          </cell>
          <cell r="M1428">
            <v>0.26434060933743825</v>
          </cell>
        </row>
        <row r="1429">
          <cell r="A1429">
            <v>23881</v>
          </cell>
          <cell r="B1429" t="str">
            <v>23881</v>
          </cell>
          <cell r="C1429" t="str">
            <v>LC</v>
          </cell>
          <cell r="D1429" t="str">
            <v>LECCO</v>
          </cell>
          <cell r="E1429" t="str">
            <v>LOMBARDIA</v>
          </cell>
          <cell r="F1429" t="str">
            <v>Nord-Ovest</v>
          </cell>
          <cell r="G1429">
            <v>2666</v>
          </cell>
          <cell r="H1429">
            <v>939</v>
          </cell>
          <cell r="I1429">
            <v>151</v>
          </cell>
          <cell r="J1429">
            <v>0.20152981322431215</v>
          </cell>
          <cell r="K1429">
            <v>0.16080937167199147</v>
          </cell>
          <cell r="L1429">
            <v>0.2320015973225831</v>
          </cell>
          <cell r="M1429">
            <v>0.26434060933743825</v>
          </cell>
        </row>
        <row r="1430">
          <cell r="A1430">
            <v>23883</v>
          </cell>
          <cell r="B1430" t="str">
            <v>23883</v>
          </cell>
          <cell r="C1430" t="str">
            <v>LC</v>
          </cell>
          <cell r="D1430" t="str">
            <v>LECCO</v>
          </cell>
          <cell r="E1430" t="str">
            <v>LOMBARDIA</v>
          </cell>
          <cell r="F1430" t="str">
            <v>Nord-Ovest</v>
          </cell>
          <cell r="G1430">
            <v>3310</v>
          </cell>
          <cell r="H1430">
            <v>1108</v>
          </cell>
          <cell r="I1430">
            <v>285</v>
          </cell>
          <cell r="J1430">
            <v>0.20152981322431215</v>
          </cell>
          <cell r="K1430">
            <v>0.25722021660649819</v>
          </cell>
          <cell r="L1430">
            <v>0.2320015973225831</v>
          </cell>
          <cell r="M1430">
            <v>0.26434060933743825</v>
          </cell>
        </row>
        <row r="1431">
          <cell r="A1431">
            <v>23884</v>
          </cell>
          <cell r="B1431" t="str">
            <v>23884</v>
          </cell>
          <cell r="C1431" t="str">
            <v>LC</v>
          </cell>
          <cell r="D1431" t="str">
            <v>LECCO</v>
          </cell>
          <cell r="E1431" t="str">
            <v>LOMBARDIA</v>
          </cell>
          <cell r="F1431" t="str">
            <v>Nord-Ovest</v>
          </cell>
          <cell r="G1431">
            <v>1930</v>
          </cell>
          <cell r="H1431">
            <v>649</v>
          </cell>
          <cell r="I1431">
            <v>280</v>
          </cell>
          <cell r="J1431">
            <v>0.20152981322431215</v>
          </cell>
          <cell r="K1431">
            <v>0.43143297380585516</v>
          </cell>
          <cell r="L1431">
            <v>0.2320015973225831</v>
          </cell>
          <cell r="M1431">
            <v>0.26434060933743825</v>
          </cell>
        </row>
        <row r="1432">
          <cell r="A1432">
            <v>23885</v>
          </cell>
          <cell r="B1432" t="str">
            <v>23885</v>
          </cell>
          <cell r="C1432" t="str">
            <v>LC</v>
          </cell>
          <cell r="D1432" t="str">
            <v>LECCO</v>
          </cell>
          <cell r="E1432" t="str">
            <v>LOMBARDIA</v>
          </cell>
          <cell r="F1432" t="str">
            <v>Nord-Ovest</v>
          </cell>
          <cell r="G1432">
            <v>3608</v>
          </cell>
          <cell r="H1432">
            <v>1315</v>
          </cell>
          <cell r="I1432">
            <v>368</v>
          </cell>
          <cell r="J1432">
            <v>0.20152981322431215</v>
          </cell>
          <cell r="K1432">
            <v>0.27984790874524718</v>
          </cell>
          <cell r="L1432">
            <v>0.2320015973225831</v>
          </cell>
          <cell r="M1432">
            <v>0.26434060933743825</v>
          </cell>
        </row>
        <row r="1433">
          <cell r="A1433">
            <v>23886</v>
          </cell>
          <cell r="B1433" t="str">
            <v>23886</v>
          </cell>
          <cell r="C1433" t="str">
            <v>LC</v>
          </cell>
          <cell r="D1433" t="str">
            <v>LECCO</v>
          </cell>
          <cell r="E1433" t="str">
            <v>LOMBARDIA</v>
          </cell>
          <cell r="F1433" t="str">
            <v>Nord-Ovest</v>
          </cell>
          <cell r="G1433">
            <v>1221</v>
          </cell>
          <cell r="H1433">
            <v>458</v>
          </cell>
          <cell r="I1433">
            <v>151</v>
          </cell>
          <cell r="J1433">
            <v>0.20152981322431215</v>
          </cell>
          <cell r="K1433">
            <v>0.3296943231441048</v>
          </cell>
          <cell r="L1433">
            <v>0.2320015973225831</v>
          </cell>
          <cell r="M1433">
            <v>0.26434060933743825</v>
          </cell>
        </row>
        <row r="1434">
          <cell r="A1434">
            <v>23887</v>
          </cell>
          <cell r="B1434" t="str">
            <v>23887</v>
          </cell>
          <cell r="C1434" t="str">
            <v>LC</v>
          </cell>
          <cell r="D1434" t="str">
            <v>LECCO</v>
          </cell>
          <cell r="E1434" t="str">
            <v>LOMBARDIA</v>
          </cell>
          <cell r="F1434" t="str">
            <v>Nord-Ovest</v>
          </cell>
          <cell r="G1434">
            <v>5430</v>
          </cell>
          <cell r="H1434">
            <v>1936</v>
          </cell>
          <cell r="I1434">
            <v>360</v>
          </cell>
          <cell r="J1434">
            <v>0.20152981322431215</v>
          </cell>
          <cell r="K1434">
            <v>0.18595041322314049</v>
          </cell>
          <cell r="L1434">
            <v>0.2320015973225831</v>
          </cell>
          <cell r="M1434">
            <v>0.26434060933743825</v>
          </cell>
        </row>
        <row r="1435">
          <cell r="A1435">
            <v>23888</v>
          </cell>
          <cell r="B1435" t="str">
            <v>23888</v>
          </cell>
          <cell r="C1435" t="str">
            <v>LC</v>
          </cell>
          <cell r="D1435" t="str">
            <v>LECCO</v>
          </cell>
          <cell r="E1435" t="str">
            <v>LOMBARDIA</v>
          </cell>
          <cell r="F1435" t="str">
            <v>Nord-Ovest</v>
          </cell>
          <cell r="G1435">
            <v>3939</v>
          </cell>
          <cell r="H1435">
            <v>1346</v>
          </cell>
          <cell r="I1435">
            <v>405</v>
          </cell>
          <cell r="J1435">
            <v>0.20152981322431215</v>
          </cell>
          <cell r="K1435">
            <v>0.30089153046062406</v>
          </cell>
          <cell r="L1435">
            <v>0.2320015973225831</v>
          </cell>
          <cell r="M1435">
            <v>0.26434060933743825</v>
          </cell>
        </row>
        <row r="1436">
          <cell r="A1436">
            <v>23889</v>
          </cell>
          <cell r="B1436" t="str">
            <v>23889</v>
          </cell>
          <cell r="C1436" t="str">
            <v>LC</v>
          </cell>
          <cell r="D1436" t="str">
            <v>LECCO</v>
          </cell>
          <cell r="E1436" t="str">
            <v>LOMBARDIA</v>
          </cell>
          <cell r="F1436" t="str">
            <v>Nord-Ovest</v>
          </cell>
          <cell r="G1436">
            <v>1759</v>
          </cell>
          <cell r="H1436">
            <v>587</v>
          </cell>
          <cell r="I1436">
            <v>226</v>
          </cell>
          <cell r="J1436">
            <v>0.20152981322431215</v>
          </cell>
          <cell r="K1436">
            <v>0.38500851788756391</v>
          </cell>
          <cell r="L1436">
            <v>0.2320015973225831</v>
          </cell>
          <cell r="M1436">
            <v>0.26434060933743825</v>
          </cell>
        </row>
        <row r="1437">
          <cell r="A1437">
            <v>23890</v>
          </cell>
          <cell r="B1437" t="str">
            <v>23890</v>
          </cell>
          <cell r="C1437" t="str">
            <v>LC</v>
          </cell>
          <cell r="D1437" t="str">
            <v>LECCO</v>
          </cell>
          <cell r="E1437" t="str">
            <v>LOMBARDIA</v>
          </cell>
          <cell r="F1437" t="str">
            <v>Nord-Ovest</v>
          </cell>
          <cell r="G1437">
            <v>2241</v>
          </cell>
          <cell r="H1437">
            <v>764</v>
          </cell>
          <cell r="I1437">
            <v>198</v>
          </cell>
          <cell r="J1437">
            <v>0.20152981322431215</v>
          </cell>
          <cell r="K1437">
            <v>0.25916230366492149</v>
          </cell>
          <cell r="L1437">
            <v>0.2320015973225831</v>
          </cell>
          <cell r="M1437">
            <v>0.26434060933743825</v>
          </cell>
        </row>
        <row r="1438">
          <cell r="A1438">
            <v>23891</v>
          </cell>
          <cell r="B1438" t="str">
            <v>23891</v>
          </cell>
          <cell r="C1438" t="str">
            <v>LC</v>
          </cell>
          <cell r="D1438" t="str">
            <v>LECCO</v>
          </cell>
          <cell r="E1438" t="str">
            <v>LOMBARDIA</v>
          </cell>
          <cell r="F1438" t="str">
            <v>Nord-Ovest</v>
          </cell>
          <cell r="G1438">
            <v>4548</v>
          </cell>
          <cell r="H1438">
            <v>1570</v>
          </cell>
          <cell r="I1438">
            <v>460</v>
          </cell>
          <cell r="J1438">
            <v>0.20152981322431215</v>
          </cell>
          <cell r="K1438">
            <v>0.2929936305732484</v>
          </cell>
          <cell r="L1438">
            <v>0.2320015973225831</v>
          </cell>
          <cell r="M1438">
            <v>0.26434060933743825</v>
          </cell>
        </row>
        <row r="1439">
          <cell r="A1439">
            <v>23892</v>
          </cell>
          <cell r="B1439" t="str">
            <v>23892</v>
          </cell>
          <cell r="C1439" t="str">
            <v>LC</v>
          </cell>
          <cell r="D1439" t="str">
            <v>LECCO</v>
          </cell>
          <cell r="E1439" t="str">
            <v>LOMBARDIA</v>
          </cell>
          <cell r="F1439" t="str">
            <v>Nord-Ovest</v>
          </cell>
          <cell r="G1439">
            <v>2610</v>
          </cell>
          <cell r="H1439">
            <v>893</v>
          </cell>
          <cell r="I1439">
            <v>189</v>
          </cell>
          <cell r="J1439">
            <v>0.20152981322431215</v>
          </cell>
          <cell r="K1439">
            <v>0.21164613661814111</v>
          </cell>
          <cell r="L1439">
            <v>0.2320015973225831</v>
          </cell>
          <cell r="M1439">
            <v>0.26434060933743825</v>
          </cell>
        </row>
        <row r="1440">
          <cell r="A1440">
            <v>23893</v>
          </cell>
          <cell r="B1440" t="str">
            <v>23893</v>
          </cell>
          <cell r="C1440" t="str">
            <v>LC</v>
          </cell>
          <cell r="D1440" t="str">
            <v>LECCO</v>
          </cell>
          <cell r="E1440" t="str">
            <v>LOMBARDIA</v>
          </cell>
          <cell r="F1440" t="str">
            <v>Nord-Ovest</v>
          </cell>
          <cell r="G1440">
            <v>3851</v>
          </cell>
          <cell r="H1440">
            <v>1261</v>
          </cell>
          <cell r="I1440">
            <v>269</v>
          </cell>
          <cell r="J1440">
            <v>0.20152981322431215</v>
          </cell>
          <cell r="K1440">
            <v>0.21332275971451228</v>
          </cell>
          <cell r="L1440">
            <v>0.2320015973225831</v>
          </cell>
          <cell r="M1440">
            <v>0.26434060933743825</v>
          </cell>
        </row>
        <row r="1441">
          <cell r="A1441">
            <v>23894</v>
          </cell>
          <cell r="B1441" t="str">
            <v>23894</v>
          </cell>
          <cell r="C1441" t="str">
            <v>LC</v>
          </cell>
          <cell r="D1441" t="str">
            <v>LECCO</v>
          </cell>
          <cell r="E1441" t="str">
            <v>LOMBARDIA</v>
          </cell>
          <cell r="F1441" t="str">
            <v>Nord-Ovest</v>
          </cell>
          <cell r="G1441">
            <v>1352</v>
          </cell>
          <cell r="H1441">
            <v>463</v>
          </cell>
          <cell r="I1441">
            <v>103</v>
          </cell>
          <cell r="J1441">
            <v>0.20152981322431215</v>
          </cell>
          <cell r="K1441">
            <v>0.2224622030237581</v>
          </cell>
          <cell r="L1441">
            <v>0.2320015973225831</v>
          </cell>
          <cell r="M1441">
            <v>0.26434060933743825</v>
          </cell>
        </row>
        <row r="1442">
          <cell r="A1442">
            <v>23895</v>
          </cell>
          <cell r="B1442" t="str">
            <v>23895</v>
          </cell>
          <cell r="C1442" t="str">
            <v>LC</v>
          </cell>
          <cell r="D1442" t="str">
            <v>LECCO</v>
          </cell>
          <cell r="E1442" t="str">
            <v>LOMBARDIA</v>
          </cell>
          <cell r="F1442" t="str">
            <v>Nord-Ovest</v>
          </cell>
          <cell r="G1442">
            <v>3134</v>
          </cell>
          <cell r="H1442">
            <v>1087</v>
          </cell>
          <cell r="I1442">
            <v>232</v>
          </cell>
          <cell r="J1442">
            <v>0.20152981322431215</v>
          </cell>
          <cell r="K1442">
            <v>0.21343146274149033</v>
          </cell>
          <cell r="L1442">
            <v>0.2320015973225831</v>
          </cell>
          <cell r="M1442">
            <v>0.26434060933743825</v>
          </cell>
        </row>
        <row r="1443">
          <cell r="A1443">
            <v>23896</v>
          </cell>
          <cell r="B1443" t="str">
            <v>23896</v>
          </cell>
          <cell r="C1443" t="str">
            <v>LC</v>
          </cell>
          <cell r="D1443" t="str">
            <v>LECCO</v>
          </cell>
          <cell r="E1443" t="str">
            <v>LOMBARDIA</v>
          </cell>
          <cell r="F1443" t="str">
            <v>Nord-Ovest</v>
          </cell>
          <cell r="G1443">
            <v>2094</v>
          </cell>
          <cell r="H1443">
            <v>741</v>
          </cell>
          <cell r="I1443">
            <v>282</v>
          </cell>
          <cell r="J1443">
            <v>0.20152981322431215</v>
          </cell>
          <cell r="K1443">
            <v>0.38056680161943318</v>
          </cell>
          <cell r="L1443">
            <v>0.2320015973225831</v>
          </cell>
          <cell r="M1443">
            <v>0.26434060933743825</v>
          </cell>
        </row>
        <row r="1444">
          <cell r="A1444">
            <v>23897</v>
          </cell>
          <cell r="B1444" t="str">
            <v>23897</v>
          </cell>
          <cell r="C1444" t="str">
            <v>LC</v>
          </cell>
          <cell r="D1444" t="str">
            <v>LECCO</v>
          </cell>
          <cell r="E1444" t="str">
            <v>LOMBARDIA</v>
          </cell>
          <cell r="F1444" t="str">
            <v>Nord-Ovest</v>
          </cell>
          <cell r="G1444">
            <v>1572</v>
          </cell>
          <cell r="H1444">
            <v>559</v>
          </cell>
          <cell r="I1444">
            <v>111</v>
          </cell>
          <cell r="J1444">
            <v>0.20152981322431215</v>
          </cell>
          <cell r="K1444">
            <v>0.19856887298747763</v>
          </cell>
          <cell r="L1444">
            <v>0.2320015973225831</v>
          </cell>
          <cell r="M1444">
            <v>0.26434060933743825</v>
          </cell>
        </row>
        <row r="1445">
          <cell r="A1445">
            <v>23898</v>
          </cell>
          <cell r="B1445" t="str">
            <v>23898</v>
          </cell>
          <cell r="C1445" t="str">
            <v>LC</v>
          </cell>
          <cell r="D1445" t="str">
            <v>LECCO</v>
          </cell>
          <cell r="E1445" t="str">
            <v>LOMBARDIA</v>
          </cell>
          <cell r="F1445" t="str">
            <v>Nord-Ovest</v>
          </cell>
          <cell r="G1445">
            <v>1720</v>
          </cell>
          <cell r="H1445">
            <v>615</v>
          </cell>
          <cell r="I1445">
            <v>181</v>
          </cell>
          <cell r="J1445">
            <v>0.20152981322431215</v>
          </cell>
          <cell r="K1445">
            <v>0.2943089430894309</v>
          </cell>
          <cell r="L1445">
            <v>0.2320015973225831</v>
          </cell>
          <cell r="M1445">
            <v>0.26434060933743825</v>
          </cell>
        </row>
        <row r="1446">
          <cell r="A1446">
            <v>23899</v>
          </cell>
          <cell r="B1446" t="str">
            <v>23899</v>
          </cell>
          <cell r="C1446" t="str">
            <v>LC</v>
          </cell>
          <cell r="D1446" t="str">
            <v>LECCO</v>
          </cell>
          <cell r="E1446" t="str">
            <v>LOMBARDIA</v>
          </cell>
          <cell r="F1446" t="str">
            <v>Nord-Ovest</v>
          </cell>
          <cell r="G1446">
            <v>4574</v>
          </cell>
          <cell r="H1446">
            <v>1633</v>
          </cell>
          <cell r="I1446">
            <v>368</v>
          </cell>
          <cell r="J1446">
            <v>0.20152981322431215</v>
          </cell>
          <cell r="K1446">
            <v>0.22535211267605634</v>
          </cell>
          <cell r="L1446">
            <v>0.2320015973225831</v>
          </cell>
          <cell r="M1446">
            <v>0.26434060933743825</v>
          </cell>
        </row>
        <row r="1447">
          <cell r="A1447">
            <v>23900</v>
          </cell>
          <cell r="B1447" t="str">
            <v>23900</v>
          </cell>
          <cell r="C1447" t="str">
            <v>LC</v>
          </cell>
          <cell r="D1447" t="str">
            <v>LECCO</v>
          </cell>
          <cell r="E1447" t="str">
            <v>LOMBARDIA</v>
          </cell>
          <cell r="F1447" t="str">
            <v>Nord-Ovest</v>
          </cell>
          <cell r="G1447">
            <v>45872</v>
          </cell>
          <cell r="H1447">
            <v>17489</v>
          </cell>
          <cell r="I1447">
            <v>3521</v>
          </cell>
          <cell r="J1447">
            <v>0.20152981322431215</v>
          </cell>
          <cell r="K1447">
            <v>0.2013265481159586</v>
          </cell>
          <cell r="L1447">
            <v>0.2320015973225831</v>
          </cell>
          <cell r="M1447">
            <v>0.26434060933743825</v>
          </cell>
        </row>
        <row r="1448">
          <cell r="A1448">
            <v>24010</v>
          </cell>
          <cell r="B1448" t="str">
            <v>24010</v>
          </cell>
          <cell r="C1448" t="str">
            <v>BG</v>
          </cell>
          <cell r="D1448" t="str">
            <v>BERGAMO</v>
          </cell>
          <cell r="E1448" t="str">
            <v>LOMBARDIA</v>
          </cell>
          <cell r="F1448" t="str">
            <v>Nord-Ovest</v>
          </cell>
          <cell r="G1448">
            <v>30567</v>
          </cell>
          <cell r="H1448">
            <v>11042</v>
          </cell>
          <cell r="I1448">
            <v>2052</v>
          </cell>
          <cell r="J1448">
            <v>0.18806000335303463</v>
          </cell>
          <cell r="K1448">
            <v>0.18583589929360622</v>
          </cell>
          <cell r="L1448">
            <v>0.22028352647719285</v>
          </cell>
          <cell r="M1448">
            <v>0.23268795421457397</v>
          </cell>
        </row>
        <row r="1449">
          <cell r="A1449">
            <v>24011</v>
          </cell>
          <cell r="B1449" t="str">
            <v>24011</v>
          </cell>
          <cell r="C1449" t="str">
            <v>BG</v>
          </cell>
          <cell r="D1449" t="str">
            <v>BERGAMO</v>
          </cell>
          <cell r="E1449" t="str">
            <v>LOMBARDIA</v>
          </cell>
          <cell r="F1449" t="str">
            <v>Nord-Ovest</v>
          </cell>
          <cell r="G1449">
            <v>5791</v>
          </cell>
          <cell r="H1449">
            <v>1935</v>
          </cell>
          <cell r="I1449">
            <v>382</v>
          </cell>
          <cell r="J1449">
            <v>0.18806000335303463</v>
          </cell>
          <cell r="K1449">
            <v>0.19741602067183461</v>
          </cell>
          <cell r="L1449">
            <v>0.22028352647719285</v>
          </cell>
          <cell r="M1449">
            <v>0.23268795421457397</v>
          </cell>
        </row>
        <row r="1450">
          <cell r="A1450">
            <v>24012</v>
          </cell>
          <cell r="B1450" t="str">
            <v>24012</v>
          </cell>
          <cell r="C1450" t="str">
            <v>BG</v>
          </cell>
          <cell r="D1450" t="str">
            <v>BERGAMO</v>
          </cell>
          <cell r="E1450" t="str">
            <v>LOMBARDIA</v>
          </cell>
          <cell r="F1450" t="str">
            <v>Nord-Ovest</v>
          </cell>
          <cell r="G1450">
            <v>4290</v>
          </cell>
          <cell r="H1450">
            <v>1405</v>
          </cell>
          <cell r="I1450">
            <v>276</v>
          </cell>
          <cell r="J1450">
            <v>0.18806000335303463</v>
          </cell>
          <cell r="K1450">
            <v>0.19644128113879003</v>
          </cell>
          <cell r="L1450">
            <v>0.22028352647719285</v>
          </cell>
          <cell r="M1450">
            <v>0.23268795421457397</v>
          </cell>
        </row>
        <row r="1451">
          <cell r="A1451">
            <v>24013</v>
          </cell>
          <cell r="B1451" t="str">
            <v>24013</v>
          </cell>
          <cell r="C1451" t="str">
            <v>BG</v>
          </cell>
          <cell r="D1451" t="str">
            <v>BERGAMO</v>
          </cell>
          <cell r="E1451" t="str">
            <v>LOMBARDIA</v>
          </cell>
          <cell r="F1451" t="str">
            <v>Nord-Ovest</v>
          </cell>
          <cell r="G1451">
            <v>1231</v>
          </cell>
          <cell r="H1451">
            <v>444</v>
          </cell>
          <cell r="I1451">
            <v>43</v>
          </cell>
          <cell r="J1451">
            <v>0.18806000335303463</v>
          </cell>
          <cell r="K1451">
            <v>9.6846846846846843E-2</v>
          </cell>
          <cell r="L1451">
            <v>0.22028352647719285</v>
          </cell>
          <cell r="M1451">
            <v>0.23268795421457397</v>
          </cell>
        </row>
        <row r="1452">
          <cell r="A1452">
            <v>24014</v>
          </cell>
          <cell r="B1452" t="str">
            <v>24014</v>
          </cell>
          <cell r="C1452" t="str">
            <v>BG</v>
          </cell>
          <cell r="D1452" t="str">
            <v>BERGAMO</v>
          </cell>
          <cell r="E1452" t="str">
            <v>LOMBARDIA</v>
          </cell>
          <cell r="F1452" t="str">
            <v>Nord-Ovest</v>
          </cell>
          <cell r="G1452">
            <v>1111</v>
          </cell>
          <cell r="H1452">
            <v>421</v>
          </cell>
          <cell r="I1452">
            <v>117</v>
          </cell>
          <cell r="J1452">
            <v>0.18806000335303463</v>
          </cell>
          <cell r="K1452">
            <v>0.27790973871733965</v>
          </cell>
          <cell r="L1452">
            <v>0.22028352647719285</v>
          </cell>
          <cell r="M1452">
            <v>0.23268795421457397</v>
          </cell>
        </row>
        <row r="1453">
          <cell r="A1453">
            <v>24015</v>
          </cell>
          <cell r="B1453" t="str">
            <v>24015</v>
          </cell>
          <cell r="C1453" t="str">
            <v>BG</v>
          </cell>
          <cell r="D1453" t="str">
            <v>BERGAMO</v>
          </cell>
          <cell r="E1453" t="str">
            <v>LOMBARDIA</v>
          </cell>
          <cell r="F1453" t="str">
            <v>Nord-Ovest</v>
          </cell>
          <cell r="G1453">
            <v>4780</v>
          </cell>
          <cell r="H1453">
            <v>1666</v>
          </cell>
          <cell r="I1453">
            <v>307</v>
          </cell>
          <cell r="J1453">
            <v>0.18806000335303463</v>
          </cell>
          <cell r="K1453">
            <v>0.18427370948379351</v>
          </cell>
          <cell r="L1453">
            <v>0.22028352647719285</v>
          </cell>
          <cell r="M1453">
            <v>0.23268795421457397</v>
          </cell>
        </row>
        <row r="1454">
          <cell r="A1454">
            <v>24016</v>
          </cell>
          <cell r="B1454" t="str">
            <v>24016</v>
          </cell>
          <cell r="C1454" t="str">
            <v>BG</v>
          </cell>
          <cell r="D1454" t="str">
            <v>BERGAMO</v>
          </cell>
          <cell r="E1454" t="str">
            <v>LOMBARDIA</v>
          </cell>
          <cell r="F1454" t="str">
            <v>Nord-Ovest</v>
          </cell>
          <cell r="G1454">
            <v>5296</v>
          </cell>
          <cell r="H1454">
            <v>1911</v>
          </cell>
          <cell r="I1454">
            <v>327</v>
          </cell>
          <cell r="J1454">
            <v>0.18806000335303463</v>
          </cell>
          <cell r="K1454">
            <v>0.17111459968602827</v>
          </cell>
          <cell r="L1454">
            <v>0.22028352647719285</v>
          </cell>
          <cell r="M1454">
            <v>0.23268795421457397</v>
          </cell>
        </row>
        <row r="1455">
          <cell r="A1455">
            <v>24017</v>
          </cell>
          <cell r="B1455" t="str">
            <v>24017</v>
          </cell>
          <cell r="C1455" t="str">
            <v>BG</v>
          </cell>
          <cell r="D1455" t="str">
            <v>BERGAMO</v>
          </cell>
          <cell r="E1455" t="str">
            <v>LOMBARDIA</v>
          </cell>
          <cell r="F1455" t="str">
            <v>Nord-Ovest</v>
          </cell>
          <cell r="G1455">
            <v>2456</v>
          </cell>
          <cell r="H1455">
            <v>944</v>
          </cell>
          <cell r="I1455">
            <v>172</v>
          </cell>
          <cell r="J1455">
            <v>0.18806000335303463</v>
          </cell>
          <cell r="K1455">
            <v>0.18220338983050846</v>
          </cell>
          <cell r="L1455">
            <v>0.22028352647719285</v>
          </cell>
          <cell r="M1455">
            <v>0.23268795421457397</v>
          </cell>
        </row>
        <row r="1456">
          <cell r="A1456">
            <v>24018</v>
          </cell>
          <cell r="B1456" t="str">
            <v>24018</v>
          </cell>
          <cell r="C1456" t="str">
            <v>BG</v>
          </cell>
          <cell r="D1456" t="str">
            <v>BERGAMO</v>
          </cell>
          <cell r="E1456" t="str">
            <v>LOMBARDIA</v>
          </cell>
          <cell r="F1456" t="str">
            <v>Nord-Ovest</v>
          </cell>
          <cell r="G1456">
            <v>5873</v>
          </cell>
          <cell r="H1456">
            <v>1984</v>
          </cell>
          <cell r="I1456">
            <v>477</v>
          </cell>
          <cell r="J1456">
            <v>0.18806000335303463</v>
          </cell>
          <cell r="K1456">
            <v>0.24042338709677419</v>
          </cell>
          <cell r="L1456">
            <v>0.22028352647719285</v>
          </cell>
          <cell r="M1456">
            <v>0.23268795421457397</v>
          </cell>
        </row>
        <row r="1457">
          <cell r="A1457">
            <v>24019</v>
          </cell>
          <cell r="B1457" t="str">
            <v>24019</v>
          </cell>
          <cell r="C1457" t="str">
            <v>BG</v>
          </cell>
          <cell r="D1457" t="str">
            <v>BERGAMO</v>
          </cell>
          <cell r="E1457" t="str">
            <v>LOMBARDIA</v>
          </cell>
          <cell r="F1457" t="str">
            <v>Nord-Ovest</v>
          </cell>
          <cell r="G1457">
            <v>8740</v>
          </cell>
          <cell r="H1457">
            <v>3094</v>
          </cell>
          <cell r="I1457">
            <v>617</v>
          </cell>
          <cell r="J1457">
            <v>0.18806000335303463</v>
          </cell>
          <cell r="K1457">
            <v>0.19941822882999355</v>
          </cell>
          <cell r="L1457">
            <v>0.22028352647719285</v>
          </cell>
          <cell r="M1457">
            <v>0.23268795421457397</v>
          </cell>
        </row>
        <row r="1458">
          <cell r="A1458">
            <v>24020</v>
          </cell>
          <cell r="B1458" t="str">
            <v>24020</v>
          </cell>
          <cell r="C1458" t="str">
            <v>BG</v>
          </cell>
          <cell r="D1458" t="str">
            <v>BERGAMO</v>
          </cell>
          <cell r="E1458" t="str">
            <v>LOMBARDIA</v>
          </cell>
          <cell r="F1458" t="str">
            <v>Nord-Ovest</v>
          </cell>
          <cell r="G1458">
            <v>82464</v>
          </cell>
          <cell r="H1458">
            <v>29455</v>
          </cell>
          <cell r="I1458">
            <v>6092</v>
          </cell>
          <cell r="J1458">
            <v>0.18806000335303463</v>
          </cell>
          <cell r="K1458">
            <v>0.20682396876591411</v>
          </cell>
          <cell r="L1458">
            <v>0.22028352647719285</v>
          </cell>
          <cell r="M1458">
            <v>0.23268795421457397</v>
          </cell>
        </row>
        <row r="1459">
          <cell r="A1459">
            <v>24021</v>
          </cell>
          <cell r="B1459" t="str">
            <v>24021</v>
          </cell>
          <cell r="C1459" t="str">
            <v>BG</v>
          </cell>
          <cell r="D1459" t="str">
            <v>BERGAMO</v>
          </cell>
          <cell r="E1459" t="str">
            <v>LOMBARDIA</v>
          </cell>
          <cell r="F1459" t="str">
            <v>Nord-Ovest</v>
          </cell>
          <cell r="G1459">
            <v>15652</v>
          </cell>
          <cell r="H1459">
            <v>5644</v>
          </cell>
          <cell r="I1459">
            <v>1398</v>
          </cell>
          <cell r="J1459">
            <v>0.18806000335303463</v>
          </cell>
          <cell r="K1459">
            <v>0.2476966690290574</v>
          </cell>
          <cell r="L1459">
            <v>0.22028352647719285</v>
          </cell>
          <cell r="M1459">
            <v>0.23268795421457397</v>
          </cell>
        </row>
        <row r="1460">
          <cell r="A1460">
            <v>24022</v>
          </cell>
          <cell r="B1460" t="str">
            <v>24022</v>
          </cell>
          <cell r="C1460" t="str">
            <v>BG</v>
          </cell>
          <cell r="D1460" t="str">
            <v>BERGAMO</v>
          </cell>
          <cell r="E1460" t="str">
            <v>LOMBARDIA</v>
          </cell>
          <cell r="F1460" t="str">
            <v>Nord-Ovest</v>
          </cell>
          <cell r="G1460">
            <v>10969</v>
          </cell>
          <cell r="H1460">
            <v>4086</v>
          </cell>
          <cell r="I1460">
            <v>965</v>
          </cell>
          <cell r="J1460">
            <v>0.18806000335303463</v>
          </cell>
          <cell r="K1460">
            <v>0.2361722956436613</v>
          </cell>
          <cell r="L1460">
            <v>0.22028352647719285</v>
          </cell>
          <cell r="M1460">
            <v>0.23268795421457397</v>
          </cell>
        </row>
        <row r="1461">
          <cell r="A1461">
            <v>24023</v>
          </cell>
          <cell r="B1461" t="str">
            <v>24023</v>
          </cell>
          <cell r="C1461" t="str">
            <v>BG</v>
          </cell>
          <cell r="D1461" t="str">
            <v>BERGAMO</v>
          </cell>
          <cell r="E1461" t="str">
            <v>LOMBARDIA</v>
          </cell>
          <cell r="F1461" t="str">
            <v>Nord-Ovest</v>
          </cell>
          <cell r="G1461">
            <v>8339</v>
          </cell>
          <cell r="H1461">
            <v>3118</v>
          </cell>
          <cell r="I1461">
            <v>595</v>
          </cell>
          <cell r="J1461">
            <v>0.18806000335303463</v>
          </cell>
          <cell r="K1461">
            <v>0.19082745349583066</v>
          </cell>
          <cell r="L1461">
            <v>0.22028352647719285</v>
          </cell>
          <cell r="M1461">
            <v>0.23268795421457397</v>
          </cell>
        </row>
        <row r="1462">
          <cell r="A1462">
            <v>24024</v>
          </cell>
          <cell r="B1462" t="str">
            <v>24024</v>
          </cell>
          <cell r="C1462" t="str">
            <v>BG</v>
          </cell>
          <cell r="D1462" t="str">
            <v>BERGAMO</v>
          </cell>
          <cell r="E1462" t="str">
            <v>LOMBARDIA</v>
          </cell>
          <cell r="F1462" t="str">
            <v>Nord-Ovest</v>
          </cell>
          <cell r="G1462">
            <v>7004</v>
          </cell>
          <cell r="H1462">
            <v>2484</v>
          </cell>
          <cell r="I1462">
            <v>364</v>
          </cell>
          <cell r="J1462">
            <v>0.18806000335303463</v>
          </cell>
          <cell r="K1462">
            <v>0.14653784219001612</v>
          </cell>
          <cell r="L1462">
            <v>0.22028352647719285</v>
          </cell>
          <cell r="M1462">
            <v>0.23268795421457397</v>
          </cell>
        </row>
        <row r="1463">
          <cell r="A1463">
            <v>24025</v>
          </cell>
          <cell r="B1463" t="str">
            <v>24025</v>
          </cell>
          <cell r="C1463" t="str">
            <v>BG</v>
          </cell>
          <cell r="D1463" t="str">
            <v>BERGAMO</v>
          </cell>
          <cell r="E1463" t="str">
            <v>LOMBARDIA</v>
          </cell>
          <cell r="F1463" t="str">
            <v>Nord-Ovest</v>
          </cell>
          <cell r="G1463">
            <v>3012</v>
          </cell>
          <cell r="H1463">
            <v>1160</v>
          </cell>
          <cell r="I1463">
            <v>358</v>
          </cell>
          <cell r="J1463">
            <v>0.18806000335303463</v>
          </cell>
          <cell r="K1463">
            <v>0.30862068965517242</v>
          </cell>
          <cell r="L1463">
            <v>0.22028352647719285</v>
          </cell>
          <cell r="M1463">
            <v>0.23268795421457397</v>
          </cell>
        </row>
        <row r="1464">
          <cell r="A1464">
            <v>24026</v>
          </cell>
          <cell r="B1464" t="str">
            <v>24026</v>
          </cell>
          <cell r="C1464" t="str">
            <v>BG</v>
          </cell>
          <cell r="D1464" t="str">
            <v>BERGAMO</v>
          </cell>
          <cell r="E1464" t="str">
            <v>LOMBARDIA</v>
          </cell>
          <cell r="F1464" t="str">
            <v>Nord-Ovest</v>
          </cell>
          <cell r="G1464">
            <v>5105</v>
          </cell>
          <cell r="H1464">
            <v>1839</v>
          </cell>
          <cell r="I1464">
            <v>336</v>
          </cell>
          <cell r="J1464">
            <v>0.18806000335303463</v>
          </cell>
          <cell r="K1464">
            <v>0.18270799347471453</v>
          </cell>
          <cell r="L1464">
            <v>0.22028352647719285</v>
          </cell>
          <cell r="M1464">
            <v>0.23268795421457397</v>
          </cell>
        </row>
        <row r="1465">
          <cell r="A1465">
            <v>24027</v>
          </cell>
          <cell r="B1465" t="str">
            <v>24027</v>
          </cell>
          <cell r="C1465" t="str">
            <v>BG</v>
          </cell>
          <cell r="D1465" t="str">
            <v>BERGAMO</v>
          </cell>
          <cell r="E1465" t="str">
            <v>LOMBARDIA</v>
          </cell>
          <cell r="F1465" t="str">
            <v>Nord-Ovest</v>
          </cell>
          <cell r="G1465">
            <v>12032</v>
          </cell>
          <cell r="H1465">
            <v>4233</v>
          </cell>
          <cell r="I1465">
            <v>757</v>
          </cell>
          <cell r="J1465">
            <v>0.18806000335303463</v>
          </cell>
          <cell r="K1465">
            <v>0.17883297897472242</v>
          </cell>
          <cell r="L1465">
            <v>0.22028352647719285</v>
          </cell>
          <cell r="M1465">
            <v>0.23268795421457397</v>
          </cell>
        </row>
        <row r="1466">
          <cell r="A1466">
            <v>24028</v>
          </cell>
          <cell r="B1466" t="str">
            <v>24028</v>
          </cell>
          <cell r="C1466" t="str">
            <v>BG</v>
          </cell>
          <cell r="D1466" t="str">
            <v>BERGAMO</v>
          </cell>
          <cell r="E1466" t="str">
            <v>LOMBARDIA</v>
          </cell>
          <cell r="F1466" t="str">
            <v>Nord-Ovest</v>
          </cell>
          <cell r="G1466">
            <v>2140</v>
          </cell>
          <cell r="H1466">
            <v>868</v>
          </cell>
          <cell r="I1466">
            <v>125</v>
          </cell>
          <cell r="J1466">
            <v>0.18806000335303463</v>
          </cell>
          <cell r="K1466">
            <v>0.14400921658986174</v>
          </cell>
          <cell r="L1466">
            <v>0.22028352647719285</v>
          </cell>
          <cell r="M1466">
            <v>0.23268795421457397</v>
          </cell>
        </row>
        <row r="1467">
          <cell r="A1467">
            <v>24029</v>
          </cell>
          <cell r="B1467" t="str">
            <v>24029</v>
          </cell>
          <cell r="C1467" t="str">
            <v>BG</v>
          </cell>
          <cell r="D1467" t="str">
            <v>BERGAMO</v>
          </cell>
          <cell r="E1467" t="str">
            <v>LOMBARDIA</v>
          </cell>
          <cell r="F1467" t="str">
            <v>Nord-Ovest</v>
          </cell>
          <cell r="G1467">
            <v>4356</v>
          </cell>
          <cell r="H1467">
            <v>1635</v>
          </cell>
          <cell r="I1467">
            <v>323</v>
          </cell>
          <cell r="J1467">
            <v>0.18806000335303463</v>
          </cell>
          <cell r="K1467">
            <v>0.19755351681957187</v>
          </cell>
          <cell r="L1467">
            <v>0.22028352647719285</v>
          </cell>
          <cell r="M1467">
            <v>0.23268795421457397</v>
          </cell>
        </row>
        <row r="1468">
          <cell r="A1468">
            <v>24030</v>
          </cell>
          <cell r="B1468" t="str">
            <v>24030</v>
          </cell>
          <cell r="C1468" t="str">
            <v>BG</v>
          </cell>
          <cell r="D1468" t="str">
            <v>BERGAMO</v>
          </cell>
          <cell r="E1468" t="str">
            <v>LOMBARDIA</v>
          </cell>
          <cell r="F1468" t="str">
            <v>Nord-Ovest</v>
          </cell>
          <cell r="G1468">
            <v>66156</v>
          </cell>
          <cell r="H1468">
            <v>22568</v>
          </cell>
          <cell r="I1468">
            <v>5599</v>
          </cell>
          <cell r="J1468">
            <v>0.18806000335303463</v>
          </cell>
          <cell r="K1468">
            <v>0.24809464728819566</v>
          </cell>
          <cell r="L1468">
            <v>0.22028352647719285</v>
          </cell>
          <cell r="M1468">
            <v>0.23268795421457397</v>
          </cell>
        </row>
        <row r="1469">
          <cell r="A1469">
            <v>24031</v>
          </cell>
          <cell r="B1469" t="str">
            <v>24031</v>
          </cell>
          <cell r="C1469" t="str">
            <v>BG</v>
          </cell>
          <cell r="D1469" t="str">
            <v>BERGAMO</v>
          </cell>
          <cell r="E1469" t="str">
            <v>LOMBARDIA</v>
          </cell>
          <cell r="F1469" t="str">
            <v>Nord-Ovest</v>
          </cell>
          <cell r="G1469">
            <v>5544</v>
          </cell>
          <cell r="H1469">
            <v>1828</v>
          </cell>
          <cell r="I1469">
            <v>400</v>
          </cell>
          <cell r="J1469">
            <v>0.18806000335303463</v>
          </cell>
          <cell r="K1469">
            <v>0.21881838074398249</v>
          </cell>
          <cell r="L1469">
            <v>0.22028352647719285</v>
          </cell>
          <cell r="M1469">
            <v>0.23268795421457397</v>
          </cell>
        </row>
        <row r="1470">
          <cell r="A1470">
            <v>24033</v>
          </cell>
          <cell r="B1470" t="str">
            <v>24033</v>
          </cell>
          <cell r="C1470" t="str">
            <v>BG</v>
          </cell>
          <cell r="D1470" t="str">
            <v>BERGAMO</v>
          </cell>
          <cell r="E1470" t="str">
            <v>LOMBARDIA</v>
          </cell>
          <cell r="F1470" t="str">
            <v>Nord-Ovest</v>
          </cell>
          <cell r="G1470">
            <v>7972</v>
          </cell>
          <cell r="H1470">
            <v>2687</v>
          </cell>
          <cell r="I1470">
            <v>455</v>
          </cell>
          <cell r="J1470">
            <v>0.18806000335303463</v>
          </cell>
          <cell r="K1470">
            <v>0.16933382954968365</v>
          </cell>
          <cell r="L1470">
            <v>0.22028352647719285</v>
          </cell>
          <cell r="M1470">
            <v>0.23268795421457397</v>
          </cell>
        </row>
        <row r="1471">
          <cell r="A1471">
            <v>24034</v>
          </cell>
          <cell r="B1471" t="str">
            <v>24034</v>
          </cell>
          <cell r="C1471" t="str">
            <v>BG</v>
          </cell>
          <cell r="D1471" t="str">
            <v>BERGAMO</v>
          </cell>
          <cell r="E1471" t="str">
            <v>LOMBARDIA</v>
          </cell>
          <cell r="F1471" t="str">
            <v>Nord-Ovest</v>
          </cell>
          <cell r="G1471">
            <v>5919</v>
          </cell>
          <cell r="H1471">
            <v>2037</v>
          </cell>
          <cell r="I1471">
            <v>409</v>
          </cell>
          <cell r="J1471">
            <v>0.18806000335303463</v>
          </cell>
          <cell r="K1471">
            <v>0.20078546882670595</v>
          </cell>
          <cell r="L1471">
            <v>0.22028352647719285</v>
          </cell>
          <cell r="M1471">
            <v>0.23268795421457397</v>
          </cell>
        </row>
        <row r="1472">
          <cell r="A1472">
            <v>24035</v>
          </cell>
          <cell r="B1472" t="str">
            <v>24035</v>
          </cell>
          <cell r="C1472" t="str">
            <v>BG</v>
          </cell>
          <cell r="D1472" t="str">
            <v>BERGAMO</v>
          </cell>
          <cell r="E1472" t="str">
            <v>LOMBARDIA</v>
          </cell>
          <cell r="F1472" t="str">
            <v>Nord-Ovest</v>
          </cell>
          <cell r="G1472">
            <v>6757</v>
          </cell>
          <cell r="H1472">
            <v>2326</v>
          </cell>
          <cell r="I1472">
            <v>556</v>
          </cell>
          <cell r="J1472">
            <v>0.18806000335303463</v>
          </cell>
          <cell r="K1472">
            <v>0.23903697334479793</v>
          </cell>
          <cell r="L1472">
            <v>0.22028352647719285</v>
          </cell>
          <cell r="M1472">
            <v>0.23268795421457397</v>
          </cell>
        </row>
        <row r="1473">
          <cell r="A1473">
            <v>24036</v>
          </cell>
          <cell r="B1473" t="str">
            <v>24036</v>
          </cell>
          <cell r="C1473" t="str">
            <v>BG</v>
          </cell>
          <cell r="D1473" t="str">
            <v>BERGAMO</v>
          </cell>
          <cell r="E1473" t="str">
            <v>LOMBARDIA</v>
          </cell>
          <cell r="F1473" t="str">
            <v>Nord-Ovest</v>
          </cell>
          <cell r="G1473">
            <v>9470</v>
          </cell>
          <cell r="H1473">
            <v>3417</v>
          </cell>
          <cell r="I1473">
            <v>648</v>
          </cell>
          <cell r="J1473">
            <v>0.18806000335303463</v>
          </cell>
          <cell r="K1473">
            <v>0.18964003511852504</v>
          </cell>
          <cell r="L1473">
            <v>0.22028352647719285</v>
          </cell>
          <cell r="M1473">
            <v>0.23268795421457397</v>
          </cell>
        </row>
        <row r="1474">
          <cell r="A1474">
            <v>24037</v>
          </cell>
          <cell r="B1474" t="str">
            <v>24037</v>
          </cell>
          <cell r="C1474" t="str">
            <v>BG</v>
          </cell>
          <cell r="D1474" t="str">
            <v>BERGAMO</v>
          </cell>
          <cell r="E1474" t="str">
            <v>LOMBARDIA</v>
          </cell>
          <cell r="F1474" t="str">
            <v>Nord-Ovest</v>
          </cell>
          <cell r="G1474">
            <v>877</v>
          </cell>
          <cell r="H1474">
            <v>348</v>
          </cell>
          <cell r="I1474">
            <v>35</v>
          </cell>
          <cell r="J1474">
            <v>0.18806000335303463</v>
          </cell>
          <cell r="K1474">
            <v>0.10057471264367816</v>
          </cell>
          <cell r="L1474">
            <v>0.22028352647719285</v>
          </cell>
          <cell r="M1474">
            <v>0.23268795421457397</v>
          </cell>
        </row>
        <row r="1475">
          <cell r="A1475">
            <v>24038</v>
          </cell>
          <cell r="B1475" t="str">
            <v>24038</v>
          </cell>
          <cell r="C1475" t="str">
            <v>BG</v>
          </cell>
          <cell r="D1475" t="str">
            <v>BERGAMO</v>
          </cell>
          <cell r="E1475" t="str">
            <v>LOMBARDIA</v>
          </cell>
          <cell r="F1475" t="str">
            <v>Nord-Ovest</v>
          </cell>
          <cell r="G1475">
            <v>3181</v>
          </cell>
          <cell r="H1475">
            <v>1105</v>
          </cell>
          <cell r="I1475">
            <v>167</v>
          </cell>
          <cell r="J1475">
            <v>0.18806000335303463</v>
          </cell>
          <cell r="K1475">
            <v>0.151131221719457</v>
          </cell>
          <cell r="L1475">
            <v>0.22028352647719285</v>
          </cell>
          <cell r="M1475">
            <v>0.23268795421457397</v>
          </cell>
        </row>
        <row r="1476">
          <cell r="A1476">
            <v>24039</v>
          </cell>
          <cell r="B1476" t="str">
            <v>24039</v>
          </cell>
          <cell r="C1476" t="str">
            <v>BG</v>
          </cell>
          <cell r="D1476" t="str">
            <v>BERGAMO</v>
          </cell>
          <cell r="E1476" t="str">
            <v>LOMBARDIA</v>
          </cell>
          <cell r="F1476" t="str">
            <v>Nord-Ovest</v>
          </cell>
          <cell r="G1476">
            <v>2585</v>
          </cell>
          <cell r="H1476">
            <v>883</v>
          </cell>
          <cell r="I1476">
            <v>280</v>
          </cell>
          <cell r="J1476">
            <v>0.18806000335303463</v>
          </cell>
          <cell r="K1476">
            <v>0.31710079275198189</v>
          </cell>
          <cell r="L1476">
            <v>0.22028352647719285</v>
          </cell>
          <cell r="M1476">
            <v>0.23268795421457397</v>
          </cell>
        </row>
        <row r="1477">
          <cell r="A1477">
            <v>24040</v>
          </cell>
          <cell r="B1477" t="str">
            <v>24040</v>
          </cell>
          <cell r="C1477" t="str">
            <v>BG</v>
          </cell>
          <cell r="D1477" t="str">
            <v>BERGAMO</v>
          </cell>
          <cell r="E1477" t="str">
            <v>LOMBARDIA</v>
          </cell>
          <cell r="F1477" t="str">
            <v>Nord-Ovest</v>
          </cell>
          <cell r="G1477">
            <v>82391</v>
          </cell>
          <cell r="H1477">
            <v>27923</v>
          </cell>
          <cell r="I1477">
            <v>7430</v>
          </cell>
          <cell r="J1477">
            <v>0.18806000335303463</v>
          </cell>
          <cell r="K1477">
            <v>0.2660888872972102</v>
          </cell>
          <cell r="L1477">
            <v>0.22028352647719285</v>
          </cell>
          <cell r="M1477">
            <v>0.23268795421457397</v>
          </cell>
        </row>
        <row r="1478">
          <cell r="A1478">
            <v>24041</v>
          </cell>
          <cell r="B1478" t="str">
            <v>24041</v>
          </cell>
          <cell r="C1478" t="str">
            <v>BG</v>
          </cell>
          <cell r="D1478" t="str">
            <v>BERGAMO</v>
          </cell>
          <cell r="E1478" t="str">
            <v>LOMBARDIA</v>
          </cell>
          <cell r="F1478" t="str">
            <v>Nord-Ovest</v>
          </cell>
          <cell r="G1478">
            <v>6226</v>
          </cell>
          <cell r="H1478">
            <v>2202</v>
          </cell>
          <cell r="I1478">
            <v>487</v>
          </cell>
          <cell r="J1478">
            <v>0.18806000335303463</v>
          </cell>
          <cell r="K1478">
            <v>0.22116257947320617</v>
          </cell>
          <cell r="L1478">
            <v>0.22028352647719285</v>
          </cell>
          <cell r="M1478">
            <v>0.23268795421457397</v>
          </cell>
        </row>
        <row r="1479">
          <cell r="A1479">
            <v>24042</v>
          </cell>
          <cell r="B1479" t="str">
            <v>24042</v>
          </cell>
          <cell r="C1479" t="str">
            <v>BG</v>
          </cell>
          <cell r="D1479" t="str">
            <v>BERGAMO</v>
          </cell>
          <cell r="E1479" t="str">
            <v>LOMBARDIA</v>
          </cell>
          <cell r="F1479" t="str">
            <v>Nord-Ovest</v>
          </cell>
          <cell r="G1479">
            <v>6743</v>
          </cell>
          <cell r="H1479">
            <v>2423</v>
          </cell>
          <cell r="I1479">
            <v>485</v>
          </cell>
          <cell r="J1479">
            <v>0.18806000335303463</v>
          </cell>
          <cell r="K1479">
            <v>0.20016508460586049</v>
          </cell>
          <cell r="L1479">
            <v>0.22028352647719285</v>
          </cell>
          <cell r="M1479">
            <v>0.23268795421457397</v>
          </cell>
        </row>
        <row r="1480">
          <cell r="A1480">
            <v>24043</v>
          </cell>
          <cell r="B1480" t="str">
            <v>24043</v>
          </cell>
          <cell r="C1480" t="str">
            <v>BG</v>
          </cell>
          <cell r="D1480" t="str">
            <v>BERGAMO</v>
          </cell>
          <cell r="E1480" t="str">
            <v>LOMBARDIA</v>
          </cell>
          <cell r="F1480" t="str">
            <v>Nord-Ovest</v>
          </cell>
          <cell r="G1480">
            <v>13763</v>
          </cell>
          <cell r="H1480">
            <v>5038</v>
          </cell>
          <cell r="I1480">
            <v>927</v>
          </cell>
          <cell r="J1480">
            <v>0.18806000335303463</v>
          </cell>
          <cell r="K1480">
            <v>0.18400158793171895</v>
          </cell>
          <cell r="L1480">
            <v>0.22028352647719285</v>
          </cell>
          <cell r="M1480">
            <v>0.23268795421457397</v>
          </cell>
        </row>
        <row r="1481">
          <cell r="A1481">
            <v>24044</v>
          </cell>
          <cell r="B1481" t="str">
            <v>24044</v>
          </cell>
          <cell r="C1481" t="str">
            <v>BG</v>
          </cell>
          <cell r="D1481" t="str">
            <v>BERGAMO</v>
          </cell>
          <cell r="E1481" t="str">
            <v>LOMBARDIA</v>
          </cell>
          <cell r="F1481" t="str">
            <v>Nord-Ovest</v>
          </cell>
          <cell r="G1481">
            <v>18511</v>
          </cell>
          <cell r="H1481">
            <v>6411</v>
          </cell>
          <cell r="I1481">
            <v>1624</v>
          </cell>
          <cell r="J1481">
            <v>0.18806000335303463</v>
          </cell>
          <cell r="K1481">
            <v>0.25331461550460149</v>
          </cell>
          <cell r="L1481">
            <v>0.22028352647719285</v>
          </cell>
          <cell r="M1481">
            <v>0.23268795421457397</v>
          </cell>
        </row>
        <row r="1482">
          <cell r="A1482">
            <v>24045</v>
          </cell>
          <cell r="B1482" t="str">
            <v>24045</v>
          </cell>
          <cell r="C1482" t="str">
            <v>BG</v>
          </cell>
          <cell r="D1482" t="str">
            <v>BERGAMO</v>
          </cell>
          <cell r="E1482" t="str">
            <v>LOMBARDIA</v>
          </cell>
          <cell r="F1482" t="str">
            <v>Nord-Ovest</v>
          </cell>
          <cell r="G1482">
            <v>5516</v>
          </cell>
          <cell r="H1482">
            <v>2012</v>
          </cell>
          <cell r="I1482">
            <v>521</v>
          </cell>
          <cell r="J1482">
            <v>0.18806000335303463</v>
          </cell>
          <cell r="K1482">
            <v>0.25894632206759444</v>
          </cell>
          <cell r="L1482">
            <v>0.22028352647719285</v>
          </cell>
          <cell r="M1482">
            <v>0.23268795421457397</v>
          </cell>
        </row>
        <row r="1483">
          <cell r="A1483">
            <v>24046</v>
          </cell>
          <cell r="B1483" t="str">
            <v>24046</v>
          </cell>
          <cell r="C1483" t="str">
            <v>BG</v>
          </cell>
          <cell r="D1483" t="str">
            <v>BERGAMO</v>
          </cell>
          <cell r="E1483" t="str">
            <v>LOMBARDIA</v>
          </cell>
          <cell r="F1483" t="str">
            <v>Nord-Ovest</v>
          </cell>
          <cell r="G1483">
            <v>9982</v>
          </cell>
          <cell r="H1483">
            <v>3481</v>
          </cell>
          <cell r="I1483">
            <v>823</v>
          </cell>
          <cell r="J1483">
            <v>0.18806000335303463</v>
          </cell>
          <cell r="K1483">
            <v>0.23642631427750646</v>
          </cell>
          <cell r="L1483">
            <v>0.22028352647719285</v>
          </cell>
          <cell r="M1483">
            <v>0.23268795421457397</v>
          </cell>
        </row>
        <row r="1484">
          <cell r="A1484">
            <v>24047</v>
          </cell>
          <cell r="B1484" t="str">
            <v>24047</v>
          </cell>
          <cell r="C1484" t="str">
            <v>BG</v>
          </cell>
          <cell r="D1484" t="str">
            <v>BERGAMO</v>
          </cell>
          <cell r="E1484" t="str">
            <v>LOMBARDIA</v>
          </cell>
          <cell r="F1484" t="str">
            <v>Nord-Ovest</v>
          </cell>
          <cell r="G1484">
            <v>25299</v>
          </cell>
          <cell r="H1484">
            <v>9308</v>
          </cell>
          <cell r="I1484">
            <v>1818</v>
          </cell>
          <cell r="J1484">
            <v>0.18806000335303463</v>
          </cell>
          <cell r="K1484">
            <v>0.19531585732703052</v>
          </cell>
          <cell r="L1484">
            <v>0.22028352647719285</v>
          </cell>
          <cell r="M1484">
            <v>0.23268795421457397</v>
          </cell>
        </row>
        <row r="1485">
          <cell r="A1485">
            <v>24048</v>
          </cell>
          <cell r="B1485" t="str">
            <v>24048</v>
          </cell>
          <cell r="C1485" t="str">
            <v>BG</v>
          </cell>
          <cell r="D1485" t="str">
            <v>BERGAMO</v>
          </cell>
          <cell r="E1485" t="str">
            <v>LOMBARDIA</v>
          </cell>
          <cell r="F1485" t="str">
            <v>Nord-Ovest</v>
          </cell>
          <cell r="G1485">
            <v>7752</v>
          </cell>
          <cell r="H1485">
            <v>2677</v>
          </cell>
          <cell r="I1485">
            <v>717</v>
          </cell>
          <cell r="J1485">
            <v>0.18806000335303463</v>
          </cell>
          <cell r="K1485">
            <v>0.26783713111692192</v>
          </cell>
          <cell r="L1485">
            <v>0.22028352647719285</v>
          </cell>
          <cell r="M1485">
            <v>0.23268795421457397</v>
          </cell>
        </row>
        <row r="1486">
          <cell r="A1486">
            <v>24049</v>
          </cell>
          <cell r="B1486" t="str">
            <v>24049</v>
          </cell>
          <cell r="C1486" t="str">
            <v>BG</v>
          </cell>
          <cell r="D1486" t="str">
            <v>BERGAMO</v>
          </cell>
          <cell r="E1486" t="str">
            <v>LOMBARDIA</v>
          </cell>
          <cell r="F1486" t="str">
            <v>Nord-Ovest</v>
          </cell>
          <cell r="G1486">
            <v>12710</v>
          </cell>
          <cell r="H1486">
            <v>4251</v>
          </cell>
          <cell r="I1486">
            <v>958</v>
          </cell>
          <cell r="J1486">
            <v>0.18806000335303463</v>
          </cell>
          <cell r="K1486">
            <v>0.22535873912020701</v>
          </cell>
          <cell r="L1486">
            <v>0.22028352647719285</v>
          </cell>
          <cell r="M1486">
            <v>0.23268795421457397</v>
          </cell>
        </row>
        <row r="1487">
          <cell r="A1487">
            <v>24050</v>
          </cell>
          <cell r="B1487" t="str">
            <v>24050</v>
          </cell>
          <cell r="C1487" t="str">
            <v>BG</v>
          </cell>
          <cell r="D1487" t="str">
            <v>BERGAMO</v>
          </cell>
          <cell r="E1487" t="str">
            <v>LOMBARDIA</v>
          </cell>
          <cell r="F1487" t="str">
            <v>Nord-Ovest</v>
          </cell>
          <cell r="G1487">
            <v>54554</v>
          </cell>
          <cell r="H1487">
            <v>18019</v>
          </cell>
          <cell r="I1487">
            <v>4072</v>
          </cell>
          <cell r="J1487">
            <v>0.18806000335303463</v>
          </cell>
          <cell r="K1487">
            <v>0.22598368388922804</v>
          </cell>
          <cell r="L1487">
            <v>0.22028352647719285</v>
          </cell>
          <cell r="M1487">
            <v>0.23268795421457397</v>
          </cell>
        </row>
        <row r="1488">
          <cell r="A1488">
            <v>24051</v>
          </cell>
          <cell r="B1488" t="str">
            <v>24051</v>
          </cell>
          <cell r="C1488" t="str">
            <v>BG</v>
          </cell>
          <cell r="D1488" t="str">
            <v>BERGAMO</v>
          </cell>
          <cell r="E1488" t="str">
            <v>LOMBARDIA</v>
          </cell>
          <cell r="F1488" t="str">
            <v>Nord-Ovest</v>
          </cell>
          <cell r="G1488">
            <v>2169</v>
          </cell>
          <cell r="H1488">
            <v>778</v>
          </cell>
          <cell r="I1488">
            <v>160</v>
          </cell>
          <cell r="J1488">
            <v>0.18806000335303463</v>
          </cell>
          <cell r="K1488">
            <v>0.20565552699228792</v>
          </cell>
          <cell r="L1488">
            <v>0.22028352647719285</v>
          </cell>
          <cell r="M1488">
            <v>0.23268795421457397</v>
          </cell>
        </row>
        <row r="1489">
          <cell r="A1489">
            <v>24052</v>
          </cell>
          <cell r="B1489" t="str">
            <v>24052</v>
          </cell>
          <cell r="C1489" t="str">
            <v>BG</v>
          </cell>
          <cell r="D1489" t="str">
            <v>BERGAMO</v>
          </cell>
          <cell r="E1489" t="str">
            <v>LOMBARDIA</v>
          </cell>
          <cell r="F1489" t="str">
            <v>Nord-Ovest</v>
          </cell>
          <cell r="G1489">
            <v>6346</v>
          </cell>
          <cell r="H1489">
            <v>2109</v>
          </cell>
          <cell r="I1489">
            <v>536</v>
          </cell>
          <cell r="J1489">
            <v>0.18806000335303463</v>
          </cell>
          <cell r="K1489">
            <v>0.25414888572783312</v>
          </cell>
          <cell r="L1489">
            <v>0.22028352647719285</v>
          </cell>
          <cell r="M1489">
            <v>0.23268795421457397</v>
          </cell>
        </row>
        <row r="1490">
          <cell r="A1490">
            <v>24053</v>
          </cell>
          <cell r="B1490" t="str">
            <v>24053</v>
          </cell>
          <cell r="C1490" t="str">
            <v>BG</v>
          </cell>
          <cell r="D1490" t="str">
            <v>BERGAMO</v>
          </cell>
          <cell r="E1490" t="str">
            <v>LOMBARDIA</v>
          </cell>
          <cell r="F1490" t="str">
            <v>Nord-Ovest</v>
          </cell>
          <cell r="G1490">
            <v>4593</v>
          </cell>
          <cell r="H1490">
            <v>1570</v>
          </cell>
          <cell r="I1490">
            <v>287</v>
          </cell>
          <cell r="J1490">
            <v>0.18806000335303463</v>
          </cell>
          <cell r="K1490">
            <v>0.18280254777070062</v>
          </cell>
          <cell r="L1490">
            <v>0.22028352647719285</v>
          </cell>
          <cell r="M1490">
            <v>0.23268795421457397</v>
          </cell>
        </row>
        <row r="1491">
          <cell r="A1491">
            <v>24054</v>
          </cell>
          <cell r="B1491" t="str">
            <v>24054</v>
          </cell>
          <cell r="C1491" t="str">
            <v>BG</v>
          </cell>
          <cell r="D1491" t="str">
            <v>BERGAMO</v>
          </cell>
          <cell r="E1491" t="str">
            <v>LOMBARDIA</v>
          </cell>
          <cell r="F1491" t="str">
            <v>Nord-Ovest</v>
          </cell>
          <cell r="G1491">
            <v>4756</v>
          </cell>
          <cell r="H1491">
            <v>1601</v>
          </cell>
          <cell r="I1491">
            <v>309</v>
          </cell>
          <cell r="J1491">
            <v>0.18806000335303463</v>
          </cell>
          <cell r="K1491">
            <v>0.19300437226733291</v>
          </cell>
          <cell r="L1491">
            <v>0.22028352647719285</v>
          </cell>
          <cell r="M1491">
            <v>0.23268795421457397</v>
          </cell>
        </row>
        <row r="1492">
          <cell r="A1492">
            <v>24055</v>
          </cell>
          <cell r="B1492" t="str">
            <v>24055</v>
          </cell>
          <cell r="C1492" t="str">
            <v>BG</v>
          </cell>
          <cell r="D1492" t="str">
            <v>BERGAMO</v>
          </cell>
          <cell r="E1492" t="str">
            <v>LOMBARDIA</v>
          </cell>
          <cell r="F1492" t="str">
            <v>Nord-Ovest</v>
          </cell>
          <cell r="G1492">
            <v>8836</v>
          </cell>
          <cell r="H1492">
            <v>2834</v>
          </cell>
          <cell r="I1492">
            <v>612</v>
          </cell>
          <cell r="J1492">
            <v>0.18806000335303463</v>
          </cell>
          <cell r="K1492">
            <v>0.21594918842625266</v>
          </cell>
          <cell r="L1492">
            <v>0.22028352647719285</v>
          </cell>
          <cell r="M1492">
            <v>0.23268795421457397</v>
          </cell>
        </row>
        <row r="1493">
          <cell r="A1493">
            <v>24056</v>
          </cell>
          <cell r="B1493" t="str">
            <v>24056</v>
          </cell>
          <cell r="C1493" t="str">
            <v>BG</v>
          </cell>
          <cell r="D1493" t="str">
            <v>BERGAMO</v>
          </cell>
          <cell r="E1493" t="str">
            <v>LOMBARDIA</v>
          </cell>
          <cell r="F1493" t="str">
            <v>Nord-Ovest</v>
          </cell>
          <cell r="G1493">
            <v>3459</v>
          </cell>
          <cell r="H1493">
            <v>1185</v>
          </cell>
          <cell r="I1493">
            <v>226</v>
          </cell>
          <cell r="J1493">
            <v>0.18806000335303463</v>
          </cell>
          <cell r="K1493">
            <v>0.19071729957805908</v>
          </cell>
          <cell r="L1493">
            <v>0.22028352647719285</v>
          </cell>
          <cell r="M1493">
            <v>0.23268795421457397</v>
          </cell>
        </row>
        <row r="1494">
          <cell r="A1494">
            <v>24057</v>
          </cell>
          <cell r="B1494" t="str">
            <v>24057</v>
          </cell>
          <cell r="C1494" t="str">
            <v>BG</v>
          </cell>
          <cell r="D1494" t="str">
            <v>BERGAMO</v>
          </cell>
          <cell r="E1494" t="str">
            <v>LOMBARDIA</v>
          </cell>
          <cell r="F1494" t="str">
            <v>Nord-Ovest</v>
          </cell>
          <cell r="G1494">
            <v>7835</v>
          </cell>
          <cell r="H1494">
            <v>2555</v>
          </cell>
          <cell r="I1494">
            <v>523</v>
          </cell>
          <cell r="J1494">
            <v>0.18806000335303463</v>
          </cell>
          <cell r="K1494">
            <v>0.20469667318982387</v>
          </cell>
          <cell r="L1494">
            <v>0.22028352647719285</v>
          </cell>
          <cell r="M1494">
            <v>0.23268795421457397</v>
          </cell>
        </row>
        <row r="1495">
          <cell r="A1495">
            <v>24058</v>
          </cell>
          <cell r="B1495" t="str">
            <v>24058</v>
          </cell>
          <cell r="C1495" t="str">
            <v>BG</v>
          </cell>
          <cell r="D1495" t="str">
            <v>BERGAMO</v>
          </cell>
          <cell r="E1495" t="str">
            <v>LOMBARDIA</v>
          </cell>
          <cell r="F1495" t="str">
            <v>Nord-Ovest</v>
          </cell>
          <cell r="G1495">
            <v>16619</v>
          </cell>
          <cell r="H1495">
            <v>5708</v>
          </cell>
          <cell r="I1495">
            <v>975</v>
          </cell>
          <cell r="J1495">
            <v>0.18806000335303463</v>
          </cell>
          <cell r="K1495">
            <v>0.17081289418360196</v>
          </cell>
          <cell r="L1495">
            <v>0.22028352647719285</v>
          </cell>
          <cell r="M1495">
            <v>0.23268795421457397</v>
          </cell>
        </row>
        <row r="1496">
          <cell r="A1496">
            <v>24059</v>
          </cell>
          <cell r="B1496" t="str">
            <v>24059</v>
          </cell>
          <cell r="C1496" t="str">
            <v>BG</v>
          </cell>
          <cell r="D1496" t="str">
            <v>BERGAMO</v>
          </cell>
          <cell r="E1496" t="str">
            <v>LOMBARDIA</v>
          </cell>
          <cell r="F1496" t="str">
            <v>Nord-Ovest</v>
          </cell>
          <cell r="G1496">
            <v>7606</v>
          </cell>
          <cell r="H1496">
            <v>2544</v>
          </cell>
          <cell r="I1496">
            <v>547</v>
          </cell>
          <cell r="J1496">
            <v>0.18806000335303463</v>
          </cell>
          <cell r="K1496">
            <v>0.21501572327044025</v>
          </cell>
          <cell r="L1496">
            <v>0.22028352647719285</v>
          </cell>
          <cell r="M1496">
            <v>0.23268795421457397</v>
          </cell>
        </row>
        <row r="1497">
          <cell r="A1497">
            <v>24060</v>
          </cell>
          <cell r="B1497" t="str">
            <v>24060</v>
          </cell>
          <cell r="C1497" t="str">
            <v>BG</v>
          </cell>
          <cell r="D1497" t="str">
            <v>BERGAMO</v>
          </cell>
          <cell r="E1497" t="str">
            <v>LOMBARDIA</v>
          </cell>
          <cell r="F1497" t="str">
            <v>Nord-Ovest</v>
          </cell>
          <cell r="G1497">
            <v>93148</v>
          </cell>
          <cell r="H1497">
            <v>32409</v>
          </cell>
          <cell r="I1497">
            <v>8025</v>
          </cell>
          <cell r="J1497">
            <v>0.18806000335303463</v>
          </cell>
          <cell r="K1497">
            <v>0.2476164028510599</v>
          </cell>
          <cell r="L1497">
            <v>0.22028352647719285</v>
          </cell>
          <cell r="M1497">
            <v>0.23268795421457397</v>
          </cell>
        </row>
        <row r="1498">
          <cell r="A1498">
            <v>24061</v>
          </cell>
          <cell r="B1498" t="str">
            <v>24061</v>
          </cell>
          <cell r="C1498" t="str">
            <v>BG</v>
          </cell>
          <cell r="D1498" t="str">
            <v>BERGAMO</v>
          </cell>
          <cell r="E1498" t="str">
            <v>LOMBARDIA</v>
          </cell>
          <cell r="F1498" t="str">
            <v>Nord-Ovest</v>
          </cell>
          <cell r="G1498">
            <v>5708</v>
          </cell>
          <cell r="H1498">
            <v>1877</v>
          </cell>
          <cell r="I1498">
            <v>566</v>
          </cell>
          <cell r="J1498">
            <v>0.18806000335303463</v>
          </cell>
          <cell r="K1498">
            <v>0.3015450186467768</v>
          </cell>
          <cell r="L1498">
            <v>0.22028352647719285</v>
          </cell>
          <cell r="M1498">
            <v>0.23268795421457397</v>
          </cell>
        </row>
        <row r="1499">
          <cell r="A1499">
            <v>24062</v>
          </cell>
          <cell r="B1499" t="str">
            <v>24062</v>
          </cell>
          <cell r="C1499" t="str">
            <v>BG</v>
          </cell>
          <cell r="D1499" t="str">
            <v>BERGAMO</v>
          </cell>
          <cell r="E1499" t="str">
            <v>LOMBARDIA</v>
          </cell>
          <cell r="F1499" t="str">
            <v>Nord-Ovest</v>
          </cell>
          <cell r="G1499">
            <v>8026</v>
          </cell>
          <cell r="H1499">
            <v>2823</v>
          </cell>
          <cell r="I1499">
            <v>498</v>
          </cell>
          <cell r="J1499">
            <v>0.18806000335303463</v>
          </cell>
          <cell r="K1499">
            <v>0.17640807651434645</v>
          </cell>
          <cell r="L1499">
            <v>0.22028352647719285</v>
          </cell>
          <cell r="M1499">
            <v>0.23268795421457397</v>
          </cell>
        </row>
        <row r="1500">
          <cell r="A1500">
            <v>24063</v>
          </cell>
          <cell r="B1500" t="str">
            <v>24063</v>
          </cell>
          <cell r="C1500" t="str">
            <v>BG</v>
          </cell>
          <cell r="D1500" t="str">
            <v>BERGAMO</v>
          </cell>
          <cell r="E1500" t="str">
            <v>LOMBARDIA</v>
          </cell>
          <cell r="F1500" t="str">
            <v>Nord-Ovest</v>
          </cell>
          <cell r="G1500">
            <v>1429</v>
          </cell>
          <cell r="H1500">
            <v>571</v>
          </cell>
          <cell r="I1500">
            <v>116</v>
          </cell>
          <cell r="J1500">
            <v>0.18806000335303463</v>
          </cell>
          <cell r="K1500">
            <v>0.20315236427320491</v>
          </cell>
          <cell r="L1500">
            <v>0.22028352647719285</v>
          </cell>
          <cell r="M1500">
            <v>0.23268795421457397</v>
          </cell>
        </row>
        <row r="1501">
          <cell r="A1501">
            <v>24064</v>
          </cell>
          <cell r="B1501" t="str">
            <v>24064</v>
          </cell>
          <cell r="C1501" t="str">
            <v>BG</v>
          </cell>
          <cell r="D1501" t="str">
            <v>BERGAMO</v>
          </cell>
          <cell r="E1501" t="str">
            <v>LOMBARDIA</v>
          </cell>
          <cell r="F1501" t="str">
            <v>Nord-Ovest</v>
          </cell>
          <cell r="G1501">
            <v>5963</v>
          </cell>
          <cell r="H1501">
            <v>1905</v>
          </cell>
          <cell r="I1501">
            <v>561</v>
          </cell>
          <cell r="J1501">
            <v>0.18806000335303463</v>
          </cell>
          <cell r="K1501">
            <v>0.29448818897637796</v>
          </cell>
          <cell r="L1501">
            <v>0.22028352647719285</v>
          </cell>
          <cell r="M1501">
            <v>0.23268795421457397</v>
          </cell>
        </row>
        <row r="1502">
          <cell r="A1502">
            <v>24065</v>
          </cell>
          <cell r="B1502" t="str">
            <v>24065</v>
          </cell>
          <cell r="C1502" t="str">
            <v>BG</v>
          </cell>
          <cell r="D1502" t="str">
            <v>BERGAMO</v>
          </cell>
          <cell r="E1502" t="str">
            <v>LOMBARDIA</v>
          </cell>
          <cell r="F1502" t="str">
            <v>Nord-Ovest</v>
          </cell>
          <cell r="G1502">
            <v>5675</v>
          </cell>
          <cell r="H1502">
            <v>2181</v>
          </cell>
          <cell r="I1502">
            <v>367</v>
          </cell>
          <cell r="J1502">
            <v>0.18806000335303463</v>
          </cell>
          <cell r="K1502">
            <v>0.16827143512150389</v>
          </cell>
          <cell r="L1502">
            <v>0.22028352647719285</v>
          </cell>
          <cell r="M1502">
            <v>0.23268795421457397</v>
          </cell>
        </row>
        <row r="1503">
          <cell r="A1503">
            <v>24066</v>
          </cell>
          <cell r="B1503" t="str">
            <v>24066</v>
          </cell>
          <cell r="C1503" t="str">
            <v>BG</v>
          </cell>
          <cell r="D1503" t="str">
            <v>BERGAMO</v>
          </cell>
          <cell r="E1503" t="str">
            <v>LOMBARDIA</v>
          </cell>
          <cell r="F1503" t="str">
            <v>Nord-Ovest</v>
          </cell>
          <cell r="G1503">
            <v>4217</v>
          </cell>
          <cell r="H1503">
            <v>1361</v>
          </cell>
          <cell r="I1503">
            <v>381</v>
          </cell>
          <cell r="J1503">
            <v>0.18806000335303463</v>
          </cell>
          <cell r="K1503">
            <v>0.2799412196914034</v>
          </cell>
          <cell r="L1503">
            <v>0.22028352647719285</v>
          </cell>
          <cell r="M1503">
            <v>0.23268795421457397</v>
          </cell>
        </row>
        <row r="1504">
          <cell r="A1504">
            <v>24067</v>
          </cell>
          <cell r="B1504" t="str">
            <v>24067</v>
          </cell>
          <cell r="C1504" t="str">
            <v>BG</v>
          </cell>
          <cell r="D1504" t="str">
            <v>BERGAMO</v>
          </cell>
          <cell r="E1504" t="str">
            <v>LOMBARDIA</v>
          </cell>
          <cell r="F1504" t="str">
            <v>Nord-Ovest</v>
          </cell>
          <cell r="G1504">
            <v>5685</v>
          </cell>
          <cell r="H1504">
            <v>2095</v>
          </cell>
          <cell r="I1504">
            <v>505</v>
          </cell>
          <cell r="J1504">
            <v>0.18806000335303463</v>
          </cell>
          <cell r="K1504">
            <v>0.24105011933174225</v>
          </cell>
          <cell r="L1504">
            <v>0.22028352647719285</v>
          </cell>
          <cell r="M1504">
            <v>0.23268795421457397</v>
          </cell>
        </row>
        <row r="1505">
          <cell r="A1505">
            <v>24068</v>
          </cell>
          <cell r="B1505" t="str">
            <v>24068</v>
          </cell>
          <cell r="C1505" t="str">
            <v>BG</v>
          </cell>
          <cell r="D1505" t="str">
            <v>BERGAMO</v>
          </cell>
          <cell r="E1505" t="str">
            <v>LOMBARDIA</v>
          </cell>
          <cell r="F1505" t="str">
            <v>Nord-Ovest</v>
          </cell>
          <cell r="G1505">
            <v>19030</v>
          </cell>
          <cell r="H1505">
            <v>6723</v>
          </cell>
          <cell r="I1505">
            <v>1527</v>
          </cell>
          <cell r="J1505">
            <v>0.18806000335303463</v>
          </cell>
          <cell r="K1505">
            <v>0.22713074520303436</v>
          </cell>
          <cell r="L1505">
            <v>0.22028352647719285</v>
          </cell>
          <cell r="M1505">
            <v>0.23268795421457397</v>
          </cell>
        </row>
        <row r="1506">
          <cell r="A1506">
            <v>24069</v>
          </cell>
          <cell r="B1506" t="str">
            <v>24069</v>
          </cell>
          <cell r="C1506" t="str">
            <v>BG</v>
          </cell>
          <cell r="D1506" t="str">
            <v>BERGAMO</v>
          </cell>
          <cell r="E1506" t="str">
            <v>LOMBARDIA</v>
          </cell>
          <cell r="F1506" t="str">
            <v>Nord-Ovest</v>
          </cell>
          <cell r="G1506">
            <v>9612</v>
          </cell>
          <cell r="H1506">
            <v>3353</v>
          </cell>
          <cell r="I1506">
            <v>960</v>
          </cell>
          <cell r="J1506">
            <v>0.18806000335303463</v>
          </cell>
          <cell r="K1506">
            <v>0.28631076647778109</v>
          </cell>
          <cell r="L1506">
            <v>0.22028352647719285</v>
          </cell>
          <cell r="M1506">
            <v>0.23268795421457397</v>
          </cell>
        </row>
        <row r="1507">
          <cell r="A1507">
            <v>24121</v>
          </cell>
          <cell r="B1507" t="str">
            <v>24121</v>
          </cell>
          <cell r="C1507" t="str">
            <v>BG</v>
          </cell>
          <cell r="D1507" t="str">
            <v>BERGAMO</v>
          </cell>
          <cell r="E1507" t="str">
            <v>LOMBARDIA</v>
          </cell>
          <cell r="F1507" t="str">
            <v>Nord-Ovest</v>
          </cell>
          <cell r="G1507">
            <v>9059</v>
          </cell>
          <cell r="H1507">
            <v>3700</v>
          </cell>
          <cell r="I1507">
            <v>859</v>
          </cell>
          <cell r="J1507">
            <v>0.18806000335303463</v>
          </cell>
          <cell r="K1507">
            <v>0.23216216216216215</v>
          </cell>
          <cell r="L1507">
            <v>0.22028352647719285</v>
          </cell>
          <cell r="M1507">
            <v>0.23268795421457397</v>
          </cell>
        </row>
        <row r="1508">
          <cell r="A1508">
            <v>24122</v>
          </cell>
          <cell r="B1508" t="str">
            <v>24122</v>
          </cell>
          <cell r="C1508" t="str">
            <v>BG</v>
          </cell>
          <cell r="D1508" t="str">
            <v>BERGAMO</v>
          </cell>
          <cell r="E1508" t="str">
            <v>LOMBARDIA</v>
          </cell>
          <cell r="F1508" t="str">
            <v>Nord-Ovest</v>
          </cell>
          <cell r="G1508">
            <v>10584</v>
          </cell>
          <cell r="H1508">
            <v>4501</v>
          </cell>
          <cell r="I1508">
            <v>835</v>
          </cell>
          <cell r="J1508">
            <v>0.18806000335303463</v>
          </cell>
          <cell r="K1508">
            <v>0.18551433014885582</v>
          </cell>
          <cell r="L1508">
            <v>0.22028352647719285</v>
          </cell>
          <cell r="M1508">
            <v>0.23268795421457397</v>
          </cell>
        </row>
        <row r="1509">
          <cell r="A1509">
            <v>24123</v>
          </cell>
          <cell r="B1509" t="str">
            <v>24123</v>
          </cell>
          <cell r="C1509" t="str">
            <v>BG</v>
          </cell>
          <cell r="D1509" t="str">
            <v>BERGAMO</v>
          </cell>
          <cell r="E1509" t="str">
            <v>LOMBARDIA</v>
          </cell>
          <cell r="F1509" t="str">
            <v>Nord-Ovest</v>
          </cell>
          <cell r="G1509">
            <v>14703</v>
          </cell>
          <cell r="H1509">
            <v>5505</v>
          </cell>
          <cell r="I1509">
            <v>1028</v>
          </cell>
          <cell r="J1509">
            <v>0.18806000335303463</v>
          </cell>
          <cell r="K1509">
            <v>0.18673932788374206</v>
          </cell>
          <cell r="L1509">
            <v>0.22028352647719285</v>
          </cell>
          <cell r="M1509">
            <v>0.23268795421457397</v>
          </cell>
        </row>
        <row r="1510">
          <cell r="A1510">
            <v>24124</v>
          </cell>
          <cell r="B1510" t="str">
            <v>24124</v>
          </cell>
          <cell r="C1510" t="str">
            <v>BG</v>
          </cell>
          <cell r="D1510" t="str">
            <v>BERGAMO</v>
          </cell>
          <cell r="E1510" t="str">
            <v>LOMBARDIA</v>
          </cell>
          <cell r="F1510" t="str">
            <v>Nord-Ovest</v>
          </cell>
          <cell r="G1510">
            <v>13345</v>
          </cell>
          <cell r="H1510">
            <v>5621</v>
          </cell>
          <cell r="I1510">
            <v>1011</v>
          </cell>
          <cell r="J1510">
            <v>0.18806000335303463</v>
          </cell>
          <cell r="K1510">
            <v>0.17986123465575521</v>
          </cell>
          <cell r="L1510">
            <v>0.22028352647719285</v>
          </cell>
          <cell r="M1510">
            <v>0.23268795421457397</v>
          </cell>
        </row>
        <row r="1511">
          <cell r="A1511">
            <v>24125</v>
          </cell>
          <cell r="B1511" t="str">
            <v>24125</v>
          </cell>
          <cell r="C1511" t="str">
            <v>BG</v>
          </cell>
          <cell r="D1511" t="str">
            <v>BERGAMO</v>
          </cell>
          <cell r="E1511" t="str">
            <v>LOMBARDIA</v>
          </cell>
          <cell r="F1511" t="str">
            <v>Nord-Ovest</v>
          </cell>
          <cell r="G1511">
            <v>15817</v>
          </cell>
          <cell r="H1511">
            <v>6019</v>
          </cell>
          <cell r="I1511">
            <v>1127</v>
          </cell>
          <cell r="J1511">
            <v>0.18806000335303463</v>
          </cell>
          <cell r="K1511">
            <v>0.18724040538295397</v>
          </cell>
          <cell r="L1511">
            <v>0.22028352647719285</v>
          </cell>
          <cell r="M1511">
            <v>0.23268795421457397</v>
          </cell>
        </row>
        <row r="1512">
          <cell r="A1512">
            <v>24126</v>
          </cell>
          <cell r="B1512" t="str">
            <v>24126</v>
          </cell>
          <cell r="C1512" t="str">
            <v>BG</v>
          </cell>
          <cell r="D1512" t="str">
            <v>BERGAMO</v>
          </cell>
          <cell r="E1512" t="str">
            <v>LOMBARDIA</v>
          </cell>
          <cell r="F1512" t="str">
            <v>Nord-Ovest</v>
          </cell>
          <cell r="G1512">
            <v>14268</v>
          </cell>
          <cell r="H1512">
            <v>5427</v>
          </cell>
          <cell r="I1512">
            <v>1097</v>
          </cell>
          <cell r="J1512">
            <v>0.18806000335303463</v>
          </cell>
          <cell r="K1512">
            <v>0.2021374608439285</v>
          </cell>
          <cell r="L1512">
            <v>0.22028352647719285</v>
          </cell>
          <cell r="M1512">
            <v>0.23268795421457397</v>
          </cell>
        </row>
        <row r="1513">
          <cell r="A1513">
            <v>24127</v>
          </cell>
          <cell r="B1513" t="str">
            <v>24127</v>
          </cell>
          <cell r="C1513" t="str">
            <v>BG</v>
          </cell>
          <cell r="D1513" t="str">
            <v>BERGAMO</v>
          </cell>
          <cell r="E1513" t="str">
            <v>LOMBARDIA</v>
          </cell>
          <cell r="F1513" t="str">
            <v>Nord-Ovest</v>
          </cell>
          <cell r="G1513">
            <v>9739</v>
          </cell>
          <cell r="H1513">
            <v>3682</v>
          </cell>
          <cell r="I1513">
            <v>726</v>
          </cell>
          <cell r="J1513">
            <v>0.18806000335303463</v>
          </cell>
          <cell r="K1513">
            <v>0.19717544812601848</v>
          </cell>
          <cell r="L1513">
            <v>0.22028352647719285</v>
          </cell>
          <cell r="M1513">
            <v>0.23268795421457397</v>
          </cell>
        </row>
        <row r="1514">
          <cell r="A1514">
            <v>24128</v>
          </cell>
          <cell r="B1514" t="str">
            <v>24128</v>
          </cell>
          <cell r="C1514" t="str">
            <v>BG</v>
          </cell>
          <cell r="D1514" t="str">
            <v>BERGAMO</v>
          </cell>
          <cell r="E1514" t="str">
            <v>LOMBARDIA</v>
          </cell>
          <cell r="F1514" t="str">
            <v>Nord-Ovest</v>
          </cell>
          <cell r="G1514">
            <v>17905</v>
          </cell>
          <cell r="H1514">
            <v>6893</v>
          </cell>
          <cell r="I1514">
            <v>1054</v>
          </cell>
          <cell r="J1514">
            <v>0.18806000335303463</v>
          </cell>
          <cell r="K1514">
            <v>0.15290874800522269</v>
          </cell>
          <cell r="L1514">
            <v>0.22028352647719285</v>
          </cell>
          <cell r="M1514">
            <v>0.23268795421457397</v>
          </cell>
        </row>
        <row r="1515">
          <cell r="A1515">
            <v>24129</v>
          </cell>
          <cell r="B1515" t="str">
            <v>24129</v>
          </cell>
          <cell r="C1515" t="str">
            <v>BG</v>
          </cell>
          <cell r="D1515" t="str">
            <v>BERGAMO</v>
          </cell>
          <cell r="E1515" t="str">
            <v>LOMBARDIA</v>
          </cell>
          <cell r="F1515" t="str">
            <v>Nord-Ovest</v>
          </cell>
          <cell r="G1515">
            <v>9817</v>
          </cell>
          <cell r="H1515">
            <v>3680</v>
          </cell>
          <cell r="I1515">
            <v>914</v>
          </cell>
          <cell r="J1515">
            <v>0.18806000335303463</v>
          </cell>
          <cell r="K1515">
            <v>0.24836956521739131</v>
          </cell>
          <cell r="L1515">
            <v>0.22028352647719285</v>
          </cell>
          <cell r="M1515">
            <v>0.23268795421457397</v>
          </cell>
        </row>
        <row r="1516">
          <cell r="A1516">
            <v>25010</v>
          </cell>
          <cell r="B1516" t="str">
            <v>25010</v>
          </cell>
          <cell r="C1516" t="str">
            <v>BS</v>
          </cell>
          <cell r="D1516" t="str">
            <v>BRESCIA</v>
          </cell>
          <cell r="E1516" t="str">
            <v>LOMBARDIA</v>
          </cell>
          <cell r="F1516" t="str">
            <v>Nord-Ovest</v>
          </cell>
          <cell r="G1516">
            <v>31288</v>
          </cell>
          <cell r="H1516">
            <v>10913</v>
          </cell>
          <cell r="I1516">
            <v>3027</v>
          </cell>
          <cell r="J1516">
            <v>0.18528875546599771</v>
          </cell>
          <cell r="K1516">
            <v>0.27737560707413178</v>
          </cell>
          <cell r="L1516">
            <v>0.21841823895974857</v>
          </cell>
          <cell r="M1516">
            <v>0.23691101181280744</v>
          </cell>
        </row>
        <row r="1517">
          <cell r="A1517">
            <v>25011</v>
          </cell>
          <cell r="B1517" t="str">
            <v>25011</v>
          </cell>
          <cell r="C1517" t="str">
            <v>BS</v>
          </cell>
          <cell r="D1517" t="str">
            <v>BRESCIA</v>
          </cell>
          <cell r="E1517" t="str">
            <v>LOMBARDIA</v>
          </cell>
          <cell r="F1517" t="str">
            <v>Nord-Ovest</v>
          </cell>
          <cell r="G1517">
            <v>9188</v>
          </cell>
          <cell r="H1517">
            <v>3152</v>
          </cell>
          <cell r="I1517">
            <v>964</v>
          </cell>
          <cell r="J1517">
            <v>0.18528875546599771</v>
          </cell>
          <cell r="K1517">
            <v>0.30583756345177665</v>
          </cell>
          <cell r="L1517">
            <v>0.21841823895974857</v>
          </cell>
          <cell r="M1517">
            <v>0.23691101181280744</v>
          </cell>
        </row>
        <row r="1518">
          <cell r="A1518">
            <v>25012</v>
          </cell>
          <cell r="B1518" t="str">
            <v>25012</v>
          </cell>
          <cell r="C1518" t="str">
            <v>BS</v>
          </cell>
          <cell r="D1518" t="str">
            <v>BRESCIA</v>
          </cell>
          <cell r="E1518" t="str">
            <v>LOMBARDIA</v>
          </cell>
          <cell r="F1518" t="str">
            <v>Nord-Ovest</v>
          </cell>
          <cell r="G1518">
            <v>6858</v>
          </cell>
          <cell r="H1518">
            <v>2157</v>
          </cell>
          <cell r="I1518">
            <v>478</v>
          </cell>
          <cell r="J1518">
            <v>0.18528875546599771</v>
          </cell>
          <cell r="K1518">
            <v>0.22160407974038016</v>
          </cell>
          <cell r="L1518">
            <v>0.21841823895974857</v>
          </cell>
          <cell r="M1518">
            <v>0.23691101181280744</v>
          </cell>
        </row>
        <row r="1519">
          <cell r="A1519">
            <v>25013</v>
          </cell>
          <cell r="B1519" t="str">
            <v>25013</v>
          </cell>
          <cell r="C1519" t="str">
            <v>BS</v>
          </cell>
          <cell r="D1519" t="str">
            <v>BRESCIA</v>
          </cell>
          <cell r="E1519" t="str">
            <v>LOMBARDIA</v>
          </cell>
          <cell r="F1519" t="str">
            <v>Nord-Ovest</v>
          </cell>
          <cell r="G1519">
            <v>9450</v>
          </cell>
          <cell r="H1519">
            <v>3221</v>
          </cell>
          <cell r="I1519">
            <v>678</v>
          </cell>
          <cell r="J1519">
            <v>0.18528875546599771</v>
          </cell>
          <cell r="K1519">
            <v>0.21049363551692021</v>
          </cell>
          <cell r="L1519">
            <v>0.21841823895974857</v>
          </cell>
          <cell r="M1519">
            <v>0.23691101181280744</v>
          </cell>
        </row>
        <row r="1520">
          <cell r="A1520">
            <v>25014</v>
          </cell>
          <cell r="B1520" t="str">
            <v>25014</v>
          </cell>
          <cell r="C1520" t="str">
            <v>BS</v>
          </cell>
          <cell r="D1520" t="str">
            <v>BRESCIA</v>
          </cell>
          <cell r="E1520" t="str">
            <v>LOMBARDIA</v>
          </cell>
          <cell r="F1520" t="str">
            <v>Nord-Ovest</v>
          </cell>
          <cell r="G1520">
            <v>8247</v>
          </cell>
          <cell r="H1520">
            <v>2863</v>
          </cell>
          <cell r="I1520">
            <v>735</v>
          </cell>
          <cell r="J1520">
            <v>0.18528875546599771</v>
          </cell>
          <cell r="K1520">
            <v>0.25672371638141811</v>
          </cell>
          <cell r="L1520">
            <v>0.21841823895974857</v>
          </cell>
          <cell r="M1520">
            <v>0.23691101181280744</v>
          </cell>
        </row>
        <row r="1521">
          <cell r="A1521">
            <v>25015</v>
          </cell>
          <cell r="B1521" t="str">
            <v>25015</v>
          </cell>
          <cell r="C1521" t="str">
            <v>BS</v>
          </cell>
          <cell r="D1521" t="str">
            <v>BRESCIA</v>
          </cell>
          <cell r="E1521" t="str">
            <v>LOMBARDIA</v>
          </cell>
          <cell r="F1521" t="str">
            <v>Nord-Ovest</v>
          </cell>
          <cell r="G1521">
            <v>21183</v>
          </cell>
          <cell r="H1521">
            <v>8246</v>
          </cell>
          <cell r="I1521">
            <v>1838</v>
          </cell>
          <cell r="J1521">
            <v>0.18528875546599771</v>
          </cell>
          <cell r="K1521">
            <v>0.2228959495512976</v>
          </cell>
          <cell r="L1521">
            <v>0.21841823895974857</v>
          </cell>
          <cell r="M1521">
            <v>0.23691101181280744</v>
          </cell>
        </row>
        <row r="1522">
          <cell r="A1522">
            <v>25016</v>
          </cell>
          <cell r="B1522" t="str">
            <v>25016</v>
          </cell>
          <cell r="C1522" t="str">
            <v>BS</v>
          </cell>
          <cell r="D1522" t="str">
            <v>BRESCIA</v>
          </cell>
          <cell r="E1522" t="str">
            <v>LOMBARDIA</v>
          </cell>
          <cell r="F1522" t="str">
            <v>Nord-Ovest</v>
          </cell>
          <cell r="G1522">
            <v>14115</v>
          </cell>
          <cell r="H1522">
            <v>4743</v>
          </cell>
          <cell r="I1522">
            <v>1139</v>
          </cell>
          <cell r="J1522">
            <v>0.18528875546599771</v>
          </cell>
          <cell r="K1522">
            <v>0.24014336917562723</v>
          </cell>
          <cell r="L1522">
            <v>0.21841823895974857</v>
          </cell>
          <cell r="M1522">
            <v>0.23691101181280744</v>
          </cell>
        </row>
        <row r="1523">
          <cell r="A1523">
            <v>25017</v>
          </cell>
          <cell r="B1523" t="str">
            <v>25017</v>
          </cell>
          <cell r="C1523" t="str">
            <v>BS</v>
          </cell>
          <cell r="D1523" t="str">
            <v>BRESCIA</v>
          </cell>
          <cell r="E1523" t="str">
            <v>LOMBARDIA</v>
          </cell>
          <cell r="F1523" t="str">
            <v>Nord-Ovest</v>
          </cell>
          <cell r="G1523">
            <v>10842</v>
          </cell>
          <cell r="H1523">
            <v>3751</v>
          </cell>
          <cell r="I1523">
            <v>1163</v>
          </cell>
          <cell r="J1523">
            <v>0.18528875546599771</v>
          </cell>
          <cell r="K1523">
            <v>0.31005065315915759</v>
          </cell>
          <cell r="L1523">
            <v>0.21841823895974857</v>
          </cell>
          <cell r="M1523">
            <v>0.23691101181280744</v>
          </cell>
        </row>
        <row r="1524">
          <cell r="A1524">
            <v>25018</v>
          </cell>
          <cell r="B1524" t="str">
            <v>25018</v>
          </cell>
          <cell r="C1524" t="str">
            <v>BS</v>
          </cell>
          <cell r="D1524" t="str">
            <v>BRESCIA</v>
          </cell>
          <cell r="E1524" t="str">
            <v>LOMBARDIA</v>
          </cell>
          <cell r="F1524" t="str">
            <v>Nord-Ovest</v>
          </cell>
          <cell r="G1524">
            <v>16704</v>
          </cell>
          <cell r="H1524">
            <v>5662</v>
          </cell>
          <cell r="I1524">
            <v>1353</v>
          </cell>
          <cell r="J1524">
            <v>0.18528875546599771</v>
          </cell>
          <cell r="K1524">
            <v>0.23896149770399153</v>
          </cell>
          <cell r="L1524">
            <v>0.21841823895974857</v>
          </cell>
          <cell r="M1524">
            <v>0.23691101181280744</v>
          </cell>
        </row>
        <row r="1525">
          <cell r="A1525">
            <v>25019</v>
          </cell>
          <cell r="B1525" t="str">
            <v>25019</v>
          </cell>
          <cell r="C1525" t="str">
            <v>BS</v>
          </cell>
          <cell r="D1525" t="str">
            <v>BRESCIA</v>
          </cell>
          <cell r="E1525" t="str">
            <v>LOMBARDIA</v>
          </cell>
          <cell r="F1525" t="str">
            <v>Nord-Ovest</v>
          </cell>
          <cell r="G1525">
            <v>5240</v>
          </cell>
          <cell r="H1525">
            <v>2062</v>
          </cell>
          <cell r="I1525">
            <v>617</v>
          </cell>
          <cell r="J1525">
            <v>0.18528875546599771</v>
          </cell>
          <cell r="K1525">
            <v>0.29922405431619786</v>
          </cell>
          <cell r="L1525">
            <v>0.21841823895974857</v>
          </cell>
          <cell r="M1525">
            <v>0.23691101181280744</v>
          </cell>
        </row>
        <row r="1526">
          <cell r="A1526">
            <v>25020</v>
          </cell>
          <cell r="B1526" t="str">
            <v>25020</v>
          </cell>
          <cell r="C1526" t="str">
            <v>BS</v>
          </cell>
          <cell r="D1526" t="str">
            <v>BRESCIA</v>
          </cell>
          <cell r="E1526" t="str">
            <v>LOMBARDIA</v>
          </cell>
          <cell r="F1526" t="str">
            <v>Nord-Ovest</v>
          </cell>
          <cell r="G1526">
            <v>46142</v>
          </cell>
          <cell r="H1526">
            <v>15665</v>
          </cell>
          <cell r="I1526">
            <v>3511</v>
          </cell>
          <cell r="J1526">
            <v>0.18528875546599771</v>
          </cell>
          <cell r="K1526">
            <v>0.22413022661985318</v>
          </cell>
          <cell r="L1526">
            <v>0.21841823895974857</v>
          </cell>
          <cell r="M1526">
            <v>0.23691101181280744</v>
          </cell>
        </row>
        <row r="1527">
          <cell r="A1527">
            <v>25021</v>
          </cell>
          <cell r="B1527" t="str">
            <v>25021</v>
          </cell>
          <cell r="C1527" t="str">
            <v>BS</v>
          </cell>
          <cell r="D1527" t="str">
            <v>BRESCIA</v>
          </cell>
          <cell r="E1527" t="str">
            <v>LOMBARDIA</v>
          </cell>
          <cell r="F1527" t="str">
            <v>Nord-Ovest</v>
          </cell>
          <cell r="G1527">
            <v>10819</v>
          </cell>
          <cell r="H1527">
            <v>3677</v>
          </cell>
          <cell r="I1527">
            <v>873</v>
          </cell>
          <cell r="J1527">
            <v>0.18528875546599771</v>
          </cell>
          <cell r="K1527">
            <v>0.23742181125917869</v>
          </cell>
          <cell r="L1527">
            <v>0.21841823895974857</v>
          </cell>
          <cell r="M1527">
            <v>0.23691101181280744</v>
          </cell>
        </row>
        <row r="1528">
          <cell r="A1528">
            <v>25022</v>
          </cell>
          <cell r="B1528" t="str">
            <v>25022</v>
          </cell>
          <cell r="C1528" t="str">
            <v>BS</v>
          </cell>
          <cell r="D1528" t="str">
            <v>BRESCIA</v>
          </cell>
          <cell r="E1528" t="str">
            <v>LOMBARDIA</v>
          </cell>
          <cell r="F1528" t="str">
            <v>Nord-Ovest</v>
          </cell>
          <cell r="G1528">
            <v>4355</v>
          </cell>
          <cell r="H1528">
            <v>1523</v>
          </cell>
          <cell r="I1528">
            <v>253</v>
          </cell>
          <cell r="J1528">
            <v>0.18528875546599771</v>
          </cell>
          <cell r="K1528">
            <v>0.16611950098489822</v>
          </cell>
          <cell r="L1528">
            <v>0.21841823895974857</v>
          </cell>
          <cell r="M1528">
            <v>0.23691101181280744</v>
          </cell>
        </row>
        <row r="1529">
          <cell r="A1529">
            <v>25023</v>
          </cell>
          <cell r="B1529" t="str">
            <v>25023</v>
          </cell>
          <cell r="C1529" t="str">
            <v>BS</v>
          </cell>
          <cell r="D1529" t="str">
            <v>BRESCIA</v>
          </cell>
          <cell r="E1529" t="str">
            <v>LOMBARDIA</v>
          </cell>
          <cell r="F1529" t="str">
            <v>Nord-Ovest</v>
          </cell>
          <cell r="G1529">
            <v>4649</v>
          </cell>
          <cell r="H1529">
            <v>1573</v>
          </cell>
          <cell r="I1529">
            <v>203</v>
          </cell>
          <cell r="J1529">
            <v>0.18528875546599771</v>
          </cell>
          <cell r="K1529">
            <v>0.12905276541640179</v>
          </cell>
          <cell r="L1529">
            <v>0.21841823895974857</v>
          </cell>
          <cell r="M1529">
            <v>0.23691101181280744</v>
          </cell>
        </row>
        <row r="1530">
          <cell r="A1530">
            <v>25024</v>
          </cell>
          <cell r="B1530" t="str">
            <v>25024</v>
          </cell>
          <cell r="C1530" t="str">
            <v>BS</v>
          </cell>
          <cell r="D1530" t="str">
            <v>BRESCIA</v>
          </cell>
          <cell r="E1530" t="str">
            <v>LOMBARDIA</v>
          </cell>
          <cell r="F1530" t="str">
            <v>Nord-Ovest</v>
          </cell>
          <cell r="G1530">
            <v>11504</v>
          </cell>
          <cell r="H1530">
            <v>3912</v>
          </cell>
          <cell r="I1530">
            <v>860</v>
          </cell>
          <cell r="J1530">
            <v>0.18528875546599771</v>
          </cell>
          <cell r="K1530">
            <v>0.21983640081799591</v>
          </cell>
          <cell r="L1530">
            <v>0.21841823895974857</v>
          </cell>
          <cell r="M1530">
            <v>0.23691101181280744</v>
          </cell>
        </row>
        <row r="1531">
          <cell r="A1531">
            <v>25025</v>
          </cell>
          <cell r="B1531" t="str">
            <v>25025</v>
          </cell>
          <cell r="C1531" t="str">
            <v>BS</v>
          </cell>
          <cell r="D1531" t="str">
            <v>BRESCIA</v>
          </cell>
          <cell r="E1531" t="str">
            <v>LOMBARDIA</v>
          </cell>
          <cell r="F1531" t="str">
            <v>Nord-Ovest</v>
          </cell>
          <cell r="G1531">
            <v>12239</v>
          </cell>
          <cell r="H1531">
            <v>4414</v>
          </cell>
          <cell r="I1531">
            <v>842</v>
          </cell>
          <cell r="J1531">
            <v>0.18528875546599771</v>
          </cell>
          <cell r="K1531">
            <v>0.19075668328047124</v>
          </cell>
          <cell r="L1531">
            <v>0.21841823895974857</v>
          </cell>
          <cell r="M1531">
            <v>0.23691101181280744</v>
          </cell>
        </row>
        <row r="1532">
          <cell r="A1532">
            <v>25026</v>
          </cell>
          <cell r="B1532" t="str">
            <v>25026</v>
          </cell>
          <cell r="C1532" t="str">
            <v>BS</v>
          </cell>
          <cell r="D1532" t="str">
            <v>BRESCIA</v>
          </cell>
          <cell r="E1532" t="str">
            <v>LOMBARDIA</v>
          </cell>
          <cell r="F1532" t="str">
            <v>Nord-Ovest</v>
          </cell>
          <cell r="G1532">
            <v>6390</v>
          </cell>
          <cell r="H1532">
            <v>2158</v>
          </cell>
          <cell r="I1532">
            <v>358</v>
          </cell>
          <cell r="J1532">
            <v>0.18528875546599771</v>
          </cell>
          <cell r="K1532">
            <v>0.16589434661723818</v>
          </cell>
          <cell r="L1532">
            <v>0.21841823895974857</v>
          </cell>
          <cell r="M1532">
            <v>0.23691101181280744</v>
          </cell>
        </row>
        <row r="1533">
          <cell r="A1533">
            <v>25027</v>
          </cell>
          <cell r="B1533" t="str">
            <v>25027</v>
          </cell>
          <cell r="C1533" t="str">
            <v>BS</v>
          </cell>
          <cell r="D1533" t="str">
            <v>BRESCIA</v>
          </cell>
          <cell r="E1533" t="str">
            <v>LOMBARDIA</v>
          </cell>
          <cell r="F1533" t="str">
            <v>Nord-Ovest</v>
          </cell>
          <cell r="G1533">
            <v>5706</v>
          </cell>
          <cell r="H1533">
            <v>1958</v>
          </cell>
          <cell r="I1533">
            <v>378</v>
          </cell>
          <cell r="J1533">
            <v>0.18528875546599771</v>
          </cell>
          <cell r="K1533">
            <v>0.1930541368743616</v>
          </cell>
          <cell r="L1533">
            <v>0.21841823895974857</v>
          </cell>
          <cell r="M1533">
            <v>0.23691101181280744</v>
          </cell>
        </row>
        <row r="1534">
          <cell r="A1534">
            <v>25028</v>
          </cell>
          <cell r="B1534" t="str">
            <v>25028</v>
          </cell>
          <cell r="C1534" t="str">
            <v>BS</v>
          </cell>
          <cell r="D1534" t="str">
            <v>BRESCIA</v>
          </cell>
          <cell r="E1534" t="str">
            <v>LOMBARDIA</v>
          </cell>
          <cell r="F1534" t="str">
            <v>Nord-Ovest</v>
          </cell>
          <cell r="G1534">
            <v>7500</v>
          </cell>
          <cell r="H1534">
            <v>2554</v>
          </cell>
          <cell r="I1534">
            <v>427</v>
          </cell>
          <cell r="J1534">
            <v>0.18528875546599771</v>
          </cell>
          <cell r="K1534">
            <v>0.16718872357086922</v>
          </cell>
          <cell r="L1534">
            <v>0.21841823895974857</v>
          </cell>
          <cell r="M1534">
            <v>0.23691101181280744</v>
          </cell>
        </row>
        <row r="1535">
          <cell r="A1535">
            <v>25029</v>
          </cell>
          <cell r="B1535" t="str">
            <v>25029</v>
          </cell>
          <cell r="C1535" t="str">
            <v>BS</v>
          </cell>
          <cell r="D1535" t="str">
            <v>BRESCIA</v>
          </cell>
          <cell r="E1535" t="str">
            <v>LOMBARDIA</v>
          </cell>
          <cell r="F1535" t="str">
            <v>Nord-Ovest</v>
          </cell>
          <cell r="G1535">
            <v>3663</v>
          </cell>
          <cell r="H1535">
            <v>1240</v>
          </cell>
          <cell r="I1535">
            <v>205</v>
          </cell>
          <cell r="J1535">
            <v>0.18528875546599771</v>
          </cell>
          <cell r="K1535">
            <v>0.16532258064516128</v>
          </cell>
          <cell r="L1535">
            <v>0.21841823895974857</v>
          </cell>
          <cell r="M1535">
            <v>0.23691101181280744</v>
          </cell>
        </row>
        <row r="1536">
          <cell r="A1536">
            <v>25030</v>
          </cell>
          <cell r="B1536" t="str">
            <v>25030</v>
          </cell>
          <cell r="C1536" t="str">
            <v>BS</v>
          </cell>
          <cell r="D1536" t="str">
            <v>BRESCIA</v>
          </cell>
          <cell r="E1536" t="str">
            <v>LOMBARDIA</v>
          </cell>
          <cell r="F1536" t="str">
            <v>Nord-Ovest</v>
          </cell>
          <cell r="G1536">
            <v>77051</v>
          </cell>
          <cell r="H1536">
            <v>25609</v>
          </cell>
          <cell r="I1536">
            <v>7259</v>
          </cell>
          <cell r="J1536">
            <v>0.18528875546599771</v>
          </cell>
          <cell r="K1536">
            <v>0.28345503533913857</v>
          </cell>
          <cell r="L1536">
            <v>0.21841823895974857</v>
          </cell>
          <cell r="M1536">
            <v>0.23691101181280744</v>
          </cell>
        </row>
        <row r="1537">
          <cell r="A1537">
            <v>25031</v>
          </cell>
          <cell r="B1537" t="str">
            <v>25031</v>
          </cell>
          <cell r="C1537" t="str">
            <v>BS</v>
          </cell>
          <cell r="D1537" t="str">
            <v>BRESCIA</v>
          </cell>
          <cell r="E1537" t="str">
            <v>LOMBARDIA</v>
          </cell>
          <cell r="F1537" t="str">
            <v>Nord-Ovest</v>
          </cell>
          <cell r="G1537">
            <v>7669</v>
          </cell>
          <cell r="H1537">
            <v>2633</v>
          </cell>
          <cell r="I1537">
            <v>694</v>
          </cell>
          <cell r="J1537">
            <v>0.18528875546599771</v>
          </cell>
          <cell r="K1537">
            <v>0.26357766805924798</v>
          </cell>
          <cell r="L1537">
            <v>0.21841823895974857</v>
          </cell>
          <cell r="M1537">
            <v>0.23691101181280744</v>
          </cell>
        </row>
        <row r="1538">
          <cell r="A1538">
            <v>25032</v>
          </cell>
          <cell r="B1538" t="str">
            <v>25032</v>
          </cell>
          <cell r="C1538" t="str">
            <v>BS</v>
          </cell>
          <cell r="D1538" t="str">
            <v>BRESCIA</v>
          </cell>
          <cell r="E1538" t="str">
            <v>LOMBARDIA</v>
          </cell>
          <cell r="F1538" t="str">
            <v>Nord-Ovest</v>
          </cell>
          <cell r="G1538">
            <v>16869</v>
          </cell>
          <cell r="H1538">
            <v>5975</v>
          </cell>
          <cell r="I1538">
            <v>1155</v>
          </cell>
          <cell r="J1538">
            <v>0.18528875546599771</v>
          </cell>
          <cell r="K1538">
            <v>0.19330543933054392</v>
          </cell>
          <cell r="L1538">
            <v>0.21841823895974857</v>
          </cell>
          <cell r="M1538">
            <v>0.23691101181280744</v>
          </cell>
        </row>
        <row r="1539">
          <cell r="A1539">
            <v>25033</v>
          </cell>
          <cell r="B1539" t="str">
            <v>25033</v>
          </cell>
          <cell r="C1539" t="str">
            <v>BS</v>
          </cell>
          <cell r="D1539" t="str">
            <v>BRESCIA</v>
          </cell>
          <cell r="E1539" t="str">
            <v>LOMBARDIA</v>
          </cell>
          <cell r="F1539" t="str">
            <v>Nord-Ovest</v>
          </cell>
          <cell r="G1539">
            <v>5683</v>
          </cell>
          <cell r="H1539">
            <v>1929</v>
          </cell>
          <cell r="I1539">
            <v>433</v>
          </cell>
          <cell r="J1539">
            <v>0.18528875546599771</v>
          </cell>
          <cell r="K1539">
            <v>0.22446863659927424</v>
          </cell>
          <cell r="L1539">
            <v>0.21841823895974857</v>
          </cell>
          <cell r="M1539">
            <v>0.23691101181280744</v>
          </cell>
        </row>
        <row r="1540">
          <cell r="A1540">
            <v>25034</v>
          </cell>
          <cell r="B1540" t="str">
            <v>25034</v>
          </cell>
          <cell r="C1540" t="str">
            <v>BS</v>
          </cell>
          <cell r="D1540" t="str">
            <v>BRESCIA</v>
          </cell>
          <cell r="E1540" t="str">
            <v>LOMBARDIA</v>
          </cell>
          <cell r="F1540" t="str">
            <v>Nord-Ovest</v>
          </cell>
          <cell r="G1540">
            <v>10389</v>
          </cell>
          <cell r="H1540">
            <v>3628</v>
          </cell>
          <cell r="I1540">
            <v>911</v>
          </cell>
          <cell r="J1540">
            <v>0.18528875546599771</v>
          </cell>
          <cell r="K1540">
            <v>0.25110253583241454</v>
          </cell>
          <cell r="L1540">
            <v>0.21841823895974857</v>
          </cell>
          <cell r="M1540">
            <v>0.23691101181280744</v>
          </cell>
        </row>
        <row r="1541">
          <cell r="A1541">
            <v>25035</v>
          </cell>
          <cell r="B1541" t="str">
            <v>25035</v>
          </cell>
          <cell r="C1541" t="str">
            <v>BS</v>
          </cell>
          <cell r="D1541" t="str">
            <v>BRESCIA</v>
          </cell>
          <cell r="E1541" t="str">
            <v>LOMBARDIA</v>
          </cell>
          <cell r="F1541" t="str">
            <v>Nord-Ovest</v>
          </cell>
          <cell r="G1541">
            <v>9313</v>
          </cell>
          <cell r="H1541">
            <v>3246</v>
          </cell>
          <cell r="I1541">
            <v>941</v>
          </cell>
          <cell r="J1541">
            <v>0.18528875546599771</v>
          </cell>
          <cell r="K1541">
            <v>0.28989525569932223</v>
          </cell>
          <cell r="L1541">
            <v>0.21841823895974857</v>
          </cell>
          <cell r="M1541">
            <v>0.23691101181280744</v>
          </cell>
        </row>
        <row r="1542">
          <cell r="A1542">
            <v>25036</v>
          </cell>
          <cell r="B1542" t="str">
            <v>25036</v>
          </cell>
          <cell r="C1542" t="str">
            <v>BS</v>
          </cell>
          <cell r="D1542" t="str">
            <v>BRESCIA</v>
          </cell>
          <cell r="E1542" t="str">
            <v>LOMBARDIA</v>
          </cell>
          <cell r="F1542" t="str">
            <v>Nord-Ovest</v>
          </cell>
          <cell r="G1542">
            <v>16270</v>
          </cell>
          <cell r="H1542">
            <v>5959</v>
          </cell>
          <cell r="I1542">
            <v>1164</v>
          </cell>
          <cell r="J1542">
            <v>0.18528875546599771</v>
          </cell>
          <cell r="K1542">
            <v>0.19533478771605975</v>
          </cell>
          <cell r="L1542">
            <v>0.21841823895974857</v>
          </cell>
          <cell r="M1542">
            <v>0.23691101181280744</v>
          </cell>
        </row>
        <row r="1543">
          <cell r="A1543">
            <v>25037</v>
          </cell>
          <cell r="B1543" t="str">
            <v>25037</v>
          </cell>
          <cell r="C1543" t="str">
            <v>BS</v>
          </cell>
          <cell r="D1543" t="str">
            <v>BRESCIA</v>
          </cell>
          <cell r="E1543" t="str">
            <v>LOMBARDIA</v>
          </cell>
          <cell r="F1543" t="str">
            <v>Nord-Ovest</v>
          </cell>
          <cell r="G1543">
            <v>6139</v>
          </cell>
          <cell r="H1543">
            <v>2148</v>
          </cell>
          <cell r="I1543">
            <v>357</v>
          </cell>
          <cell r="J1543">
            <v>0.18528875546599771</v>
          </cell>
          <cell r="K1543">
            <v>0.16620111731843576</v>
          </cell>
          <cell r="L1543">
            <v>0.21841823895974857</v>
          </cell>
          <cell r="M1543">
            <v>0.23691101181280744</v>
          </cell>
        </row>
        <row r="1544">
          <cell r="A1544">
            <v>25038</v>
          </cell>
          <cell r="B1544" t="str">
            <v>25038</v>
          </cell>
          <cell r="C1544" t="str">
            <v>BS</v>
          </cell>
          <cell r="D1544" t="str">
            <v>BRESCIA</v>
          </cell>
          <cell r="E1544" t="str">
            <v>LOMBARDIA</v>
          </cell>
          <cell r="F1544" t="str">
            <v>Nord-Ovest</v>
          </cell>
          <cell r="G1544">
            <v>13942</v>
          </cell>
          <cell r="H1544">
            <v>5035</v>
          </cell>
          <cell r="I1544">
            <v>1085</v>
          </cell>
          <cell r="J1544">
            <v>0.18528875546599771</v>
          </cell>
          <cell r="K1544">
            <v>0.21549155908639522</v>
          </cell>
          <cell r="L1544">
            <v>0.21841823895974857</v>
          </cell>
          <cell r="M1544">
            <v>0.23691101181280744</v>
          </cell>
        </row>
        <row r="1545">
          <cell r="A1545">
            <v>25039</v>
          </cell>
          <cell r="B1545" t="str">
            <v>25039</v>
          </cell>
          <cell r="C1545" t="str">
            <v>BS</v>
          </cell>
          <cell r="D1545" t="str">
            <v>BRESCIA</v>
          </cell>
          <cell r="E1545" t="str">
            <v>LOMBARDIA</v>
          </cell>
          <cell r="F1545" t="str">
            <v>Nord-Ovest</v>
          </cell>
          <cell r="G1545">
            <v>9579</v>
          </cell>
          <cell r="H1545">
            <v>3448</v>
          </cell>
          <cell r="I1545">
            <v>770</v>
          </cell>
          <cell r="J1545">
            <v>0.18528875546599771</v>
          </cell>
          <cell r="K1545">
            <v>0.22331786542923435</v>
          </cell>
          <cell r="L1545">
            <v>0.21841823895974857</v>
          </cell>
          <cell r="M1545">
            <v>0.23691101181280744</v>
          </cell>
        </row>
        <row r="1546">
          <cell r="A1546">
            <v>25040</v>
          </cell>
          <cell r="B1546" t="str">
            <v>25040</v>
          </cell>
          <cell r="C1546" t="str">
            <v>BS</v>
          </cell>
          <cell r="D1546" t="str">
            <v>BRESCIA</v>
          </cell>
          <cell r="E1546" t="str">
            <v>LOMBARDIA</v>
          </cell>
          <cell r="F1546" t="str">
            <v>Nord-Ovest</v>
          </cell>
          <cell r="G1546">
            <v>43745</v>
          </cell>
          <cell r="H1546">
            <v>15440</v>
          </cell>
          <cell r="I1546">
            <v>2970</v>
          </cell>
          <cell r="J1546">
            <v>0.18528875546599771</v>
          </cell>
          <cell r="K1546">
            <v>0.19235751295336787</v>
          </cell>
          <cell r="L1546">
            <v>0.21841823895974857</v>
          </cell>
          <cell r="M1546">
            <v>0.23691101181280744</v>
          </cell>
        </row>
        <row r="1547">
          <cell r="A1547">
            <v>25042</v>
          </cell>
          <cell r="B1547" t="str">
            <v>25042</v>
          </cell>
          <cell r="C1547" t="str">
            <v>BS</v>
          </cell>
          <cell r="D1547" t="str">
            <v>BRESCIA</v>
          </cell>
          <cell r="E1547" t="str">
            <v>LOMBARDIA</v>
          </cell>
          <cell r="F1547" t="str">
            <v>Nord-Ovest</v>
          </cell>
          <cell r="G1547">
            <v>2781</v>
          </cell>
          <cell r="H1547">
            <v>1145</v>
          </cell>
          <cell r="I1547">
            <v>123</v>
          </cell>
          <cell r="J1547">
            <v>0.18528875546599771</v>
          </cell>
          <cell r="K1547">
            <v>0.10742358078602621</v>
          </cell>
          <cell r="L1547">
            <v>0.21841823895974857</v>
          </cell>
          <cell r="M1547">
            <v>0.23691101181280744</v>
          </cell>
        </row>
        <row r="1548">
          <cell r="A1548">
            <v>25043</v>
          </cell>
          <cell r="B1548" t="str">
            <v>25043</v>
          </cell>
          <cell r="C1548" t="str">
            <v>BS</v>
          </cell>
          <cell r="D1548" t="str">
            <v>BRESCIA</v>
          </cell>
          <cell r="E1548" t="str">
            <v>LOMBARDIA</v>
          </cell>
          <cell r="F1548" t="str">
            <v>Nord-Ovest</v>
          </cell>
          <cell r="G1548">
            <v>5274</v>
          </cell>
          <cell r="H1548">
            <v>1957</v>
          </cell>
          <cell r="I1548">
            <v>274</v>
          </cell>
          <cell r="J1548">
            <v>0.18528875546599771</v>
          </cell>
          <cell r="K1548">
            <v>0.14001021972406746</v>
          </cell>
          <cell r="L1548">
            <v>0.21841823895974857</v>
          </cell>
          <cell r="M1548">
            <v>0.23691101181280744</v>
          </cell>
        </row>
        <row r="1549">
          <cell r="A1549">
            <v>25044</v>
          </cell>
          <cell r="B1549" t="str">
            <v>25044</v>
          </cell>
          <cell r="C1549" t="str">
            <v>BS</v>
          </cell>
          <cell r="D1549" t="str">
            <v>BRESCIA</v>
          </cell>
          <cell r="E1549" t="str">
            <v>LOMBARDIA</v>
          </cell>
          <cell r="F1549" t="str">
            <v>Nord-Ovest</v>
          </cell>
          <cell r="G1549">
            <v>2399</v>
          </cell>
          <cell r="H1549">
            <v>881</v>
          </cell>
          <cell r="I1549">
            <v>128</v>
          </cell>
          <cell r="J1549">
            <v>0.18528875546599771</v>
          </cell>
          <cell r="K1549">
            <v>0.1452894438138479</v>
          </cell>
          <cell r="L1549">
            <v>0.21841823895974857</v>
          </cell>
          <cell r="M1549">
            <v>0.23691101181280744</v>
          </cell>
        </row>
        <row r="1550">
          <cell r="A1550">
            <v>25045</v>
          </cell>
          <cell r="B1550" t="str">
            <v>25045</v>
          </cell>
          <cell r="C1550" t="str">
            <v>BS</v>
          </cell>
          <cell r="D1550" t="str">
            <v>BRESCIA</v>
          </cell>
          <cell r="E1550" t="str">
            <v>LOMBARDIA</v>
          </cell>
          <cell r="F1550" t="str">
            <v>Nord-Ovest</v>
          </cell>
          <cell r="G1550">
            <v>5064</v>
          </cell>
          <cell r="H1550">
            <v>1718</v>
          </cell>
          <cell r="I1550">
            <v>555</v>
          </cell>
          <cell r="J1550">
            <v>0.18528875546599771</v>
          </cell>
          <cell r="K1550">
            <v>0.32305005820721772</v>
          </cell>
          <cell r="L1550">
            <v>0.21841823895974857</v>
          </cell>
          <cell r="M1550">
            <v>0.23691101181280744</v>
          </cell>
        </row>
        <row r="1551">
          <cell r="A1551">
            <v>25046</v>
          </cell>
          <cell r="B1551" t="str">
            <v>25046</v>
          </cell>
          <cell r="C1551" t="str">
            <v>BS</v>
          </cell>
          <cell r="D1551" t="str">
            <v>BRESCIA</v>
          </cell>
          <cell r="E1551" t="str">
            <v>LOMBARDIA</v>
          </cell>
          <cell r="F1551" t="str">
            <v>Nord-Ovest</v>
          </cell>
          <cell r="G1551">
            <v>8863</v>
          </cell>
          <cell r="H1551">
            <v>3195</v>
          </cell>
          <cell r="I1551">
            <v>691</v>
          </cell>
          <cell r="J1551">
            <v>0.18528875546599771</v>
          </cell>
          <cell r="K1551">
            <v>0.2162754303599374</v>
          </cell>
          <cell r="L1551">
            <v>0.21841823895974857</v>
          </cell>
          <cell r="M1551">
            <v>0.23691101181280744</v>
          </cell>
        </row>
        <row r="1552">
          <cell r="A1552">
            <v>25047</v>
          </cell>
          <cell r="B1552" t="str">
            <v>25047</v>
          </cell>
          <cell r="C1552" t="str">
            <v>BS</v>
          </cell>
          <cell r="D1552" t="str">
            <v>BRESCIA</v>
          </cell>
          <cell r="E1552" t="str">
            <v>LOMBARDIA</v>
          </cell>
          <cell r="F1552" t="str">
            <v>Nord-Ovest</v>
          </cell>
          <cell r="G1552">
            <v>13167</v>
          </cell>
          <cell r="H1552">
            <v>4747</v>
          </cell>
          <cell r="I1552">
            <v>928</v>
          </cell>
          <cell r="J1552">
            <v>0.18528875546599771</v>
          </cell>
          <cell r="K1552">
            <v>0.19549188961449337</v>
          </cell>
          <cell r="L1552">
            <v>0.21841823895974857</v>
          </cell>
          <cell r="M1552">
            <v>0.23691101181280744</v>
          </cell>
        </row>
        <row r="1553">
          <cell r="A1553">
            <v>25048</v>
          </cell>
          <cell r="B1553" t="str">
            <v>25048</v>
          </cell>
          <cell r="C1553" t="str">
            <v>BS</v>
          </cell>
          <cell r="D1553" t="str">
            <v>BRESCIA</v>
          </cell>
          <cell r="E1553" t="str">
            <v>LOMBARDIA</v>
          </cell>
          <cell r="F1553" t="str">
            <v>Nord-Ovest</v>
          </cell>
          <cell r="G1553">
            <v>5970</v>
          </cell>
          <cell r="H1553">
            <v>2327</v>
          </cell>
          <cell r="I1553">
            <v>296</v>
          </cell>
          <cell r="J1553">
            <v>0.18528875546599771</v>
          </cell>
          <cell r="K1553">
            <v>0.12720240653201548</v>
          </cell>
          <cell r="L1553">
            <v>0.21841823895974857</v>
          </cell>
          <cell r="M1553">
            <v>0.23691101181280744</v>
          </cell>
        </row>
        <row r="1554">
          <cell r="A1554">
            <v>25049</v>
          </cell>
          <cell r="B1554" t="str">
            <v>25049</v>
          </cell>
          <cell r="C1554" t="str">
            <v>BS</v>
          </cell>
          <cell r="D1554" t="str">
            <v>BRESCIA</v>
          </cell>
          <cell r="E1554" t="str">
            <v>LOMBARDIA</v>
          </cell>
          <cell r="F1554" t="str">
            <v>Nord-Ovest</v>
          </cell>
          <cell r="G1554">
            <v>8167</v>
          </cell>
          <cell r="H1554">
            <v>3126</v>
          </cell>
          <cell r="I1554">
            <v>760</v>
          </cell>
          <cell r="J1554">
            <v>0.18528875546599771</v>
          </cell>
          <cell r="K1554">
            <v>0.24312220089571338</v>
          </cell>
          <cell r="L1554">
            <v>0.21841823895974857</v>
          </cell>
          <cell r="M1554">
            <v>0.23691101181280744</v>
          </cell>
        </row>
        <row r="1555">
          <cell r="A1555">
            <v>25050</v>
          </cell>
          <cell r="B1555" t="str">
            <v>25050</v>
          </cell>
          <cell r="C1555" t="str">
            <v>BS</v>
          </cell>
          <cell r="D1555" t="str">
            <v>BRESCIA</v>
          </cell>
          <cell r="E1555" t="str">
            <v>LOMBARDIA</v>
          </cell>
          <cell r="F1555" t="str">
            <v>Nord-Ovest</v>
          </cell>
          <cell r="G1555">
            <v>35434</v>
          </cell>
          <cell r="H1555">
            <v>12695</v>
          </cell>
          <cell r="I1555">
            <v>3226</v>
          </cell>
          <cell r="J1555">
            <v>0.18528875546599771</v>
          </cell>
          <cell r="K1555">
            <v>0.25411579361953524</v>
          </cell>
          <cell r="L1555">
            <v>0.21841823895974857</v>
          </cell>
          <cell r="M1555">
            <v>0.23691101181280744</v>
          </cell>
        </row>
        <row r="1556">
          <cell r="A1556">
            <v>25051</v>
          </cell>
          <cell r="B1556" t="str">
            <v>25051</v>
          </cell>
          <cell r="C1556" t="str">
            <v>BS</v>
          </cell>
          <cell r="D1556" t="str">
            <v>BRESCIA</v>
          </cell>
          <cell r="E1556" t="str">
            <v>LOMBARDIA</v>
          </cell>
          <cell r="F1556" t="str">
            <v>Nord-Ovest</v>
          </cell>
          <cell r="G1556">
            <v>1715</v>
          </cell>
          <cell r="H1556">
            <v>673</v>
          </cell>
          <cell r="I1556">
            <v>63</v>
          </cell>
          <cell r="J1556">
            <v>0.18528875546599771</v>
          </cell>
          <cell r="K1556">
            <v>9.3610698365527489E-2</v>
          </cell>
          <cell r="L1556">
            <v>0.21841823895974857</v>
          </cell>
          <cell r="M1556">
            <v>0.23691101181280744</v>
          </cell>
        </row>
        <row r="1557">
          <cell r="A1557">
            <v>25052</v>
          </cell>
          <cell r="B1557" t="str">
            <v>25052</v>
          </cell>
          <cell r="C1557" t="str">
            <v>BS</v>
          </cell>
          <cell r="D1557" t="str">
            <v>BRESCIA</v>
          </cell>
          <cell r="E1557" t="str">
            <v>LOMBARDIA</v>
          </cell>
          <cell r="F1557" t="str">
            <v>Nord-Ovest</v>
          </cell>
          <cell r="G1557">
            <v>3845</v>
          </cell>
          <cell r="H1557">
            <v>1418</v>
          </cell>
          <cell r="I1557">
            <v>271</v>
          </cell>
          <cell r="J1557">
            <v>0.18528875546599771</v>
          </cell>
          <cell r="K1557">
            <v>0.19111424541607899</v>
          </cell>
          <cell r="L1557">
            <v>0.21841823895974857</v>
          </cell>
          <cell r="M1557">
            <v>0.23691101181280744</v>
          </cell>
        </row>
        <row r="1558">
          <cell r="A1558">
            <v>25053</v>
          </cell>
          <cell r="B1558" t="str">
            <v>25053</v>
          </cell>
          <cell r="C1558" t="str">
            <v>BS</v>
          </cell>
          <cell r="D1558" t="str">
            <v>BRESCIA</v>
          </cell>
          <cell r="E1558" t="str">
            <v>LOMBARDIA</v>
          </cell>
          <cell r="F1558" t="str">
            <v>Nord-Ovest</v>
          </cell>
          <cell r="G1558">
            <v>2009</v>
          </cell>
          <cell r="H1558">
            <v>760</v>
          </cell>
          <cell r="I1558">
            <v>121</v>
          </cell>
          <cell r="J1558">
            <v>0.18528875546599771</v>
          </cell>
          <cell r="K1558">
            <v>0.15921052631578947</v>
          </cell>
          <cell r="L1558">
            <v>0.21841823895974857</v>
          </cell>
          <cell r="M1558">
            <v>0.23691101181280744</v>
          </cell>
        </row>
        <row r="1559">
          <cell r="A1559">
            <v>25054</v>
          </cell>
          <cell r="B1559" t="str">
            <v>25054</v>
          </cell>
          <cell r="C1559" t="str">
            <v>BS</v>
          </cell>
          <cell r="D1559" t="str">
            <v>BRESCIA</v>
          </cell>
          <cell r="E1559" t="str">
            <v>LOMBARDIA</v>
          </cell>
          <cell r="F1559" t="str">
            <v>Nord-Ovest</v>
          </cell>
          <cell r="G1559">
            <v>3065</v>
          </cell>
          <cell r="H1559">
            <v>1109</v>
          </cell>
          <cell r="I1559">
            <v>144</v>
          </cell>
          <cell r="J1559">
            <v>0.18528875546599771</v>
          </cell>
          <cell r="K1559">
            <v>0.12984670874661858</v>
          </cell>
          <cell r="L1559">
            <v>0.21841823895974857</v>
          </cell>
          <cell r="M1559">
            <v>0.23691101181280744</v>
          </cell>
        </row>
        <row r="1560">
          <cell r="A1560">
            <v>25055</v>
          </cell>
          <cell r="B1560" t="str">
            <v>25055</v>
          </cell>
          <cell r="C1560" t="str">
            <v>BS</v>
          </cell>
          <cell r="D1560" t="str">
            <v>BRESCIA</v>
          </cell>
          <cell r="E1560" t="str">
            <v>LOMBARDIA</v>
          </cell>
          <cell r="F1560" t="str">
            <v>Nord-Ovest</v>
          </cell>
          <cell r="G1560">
            <v>8115</v>
          </cell>
          <cell r="H1560">
            <v>2847</v>
          </cell>
          <cell r="I1560">
            <v>490</v>
          </cell>
          <cell r="J1560">
            <v>0.18528875546599771</v>
          </cell>
          <cell r="K1560">
            <v>0.17211099402880226</v>
          </cell>
          <cell r="L1560">
            <v>0.21841823895974857</v>
          </cell>
          <cell r="M1560">
            <v>0.23691101181280744</v>
          </cell>
        </row>
        <row r="1561">
          <cell r="A1561">
            <v>25056</v>
          </cell>
          <cell r="B1561" t="str">
            <v>25056</v>
          </cell>
          <cell r="C1561" t="str">
            <v>BS</v>
          </cell>
          <cell r="D1561" t="str">
            <v>BRESCIA</v>
          </cell>
          <cell r="E1561" t="str">
            <v>LOMBARDIA</v>
          </cell>
          <cell r="F1561" t="str">
            <v>Nord-Ovest</v>
          </cell>
          <cell r="G1561">
            <v>1977</v>
          </cell>
          <cell r="H1561">
            <v>743</v>
          </cell>
          <cell r="I1561">
            <v>171</v>
          </cell>
          <cell r="J1561">
            <v>0.18528875546599771</v>
          </cell>
          <cell r="K1561">
            <v>0.23014804845222073</v>
          </cell>
          <cell r="L1561">
            <v>0.21841823895974857</v>
          </cell>
          <cell r="M1561">
            <v>0.23691101181280744</v>
          </cell>
        </row>
        <row r="1562">
          <cell r="A1562">
            <v>25057</v>
          </cell>
          <cell r="B1562" t="str">
            <v>25057</v>
          </cell>
          <cell r="C1562" t="str">
            <v>BS</v>
          </cell>
          <cell r="D1562" t="str">
            <v>BRESCIA</v>
          </cell>
          <cell r="E1562" t="str">
            <v>LOMBARDIA</v>
          </cell>
          <cell r="F1562" t="str">
            <v>Nord-Ovest</v>
          </cell>
          <cell r="G1562">
            <v>3071</v>
          </cell>
          <cell r="H1562">
            <v>1115</v>
          </cell>
          <cell r="I1562">
            <v>157</v>
          </cell>
          <cell r="J1562">
            <v>0.18528875546599771</v>
          </cell>
          <cell r="K1562">
            <v>0.14080717488789238</v>
          </cell>
          <cell r="L1562">
            <v>0.21841823895974857</v>
          </cell>
          <cell r="M1562">
            <v>0.23691101181280744</v>
          </cell>
        </row>
        <row r="1563">
          <cell r="A1563">
            <v>25058</v>
          </cell>
          <cell r="B1563" t="str">
            <v>25058</v>
          </cell>
          <cell r="C1563" t="str">
            <v>BS</v>
          </cell>
          <cell r="D1563" t="str">
            <v>BRESCIA</v>
          </cell>
          <cell r="E1563" t="str">
            <v>LOMBARDIA</v>
          </cell>
          <cell r="F1563" t="str">
            <v>Nord-Ovest</v>
          </cell>
          <cell r="G1563">
            <v>1330</v>
          </cell>
          <cell r="H1563">
            <v>483</v>
          </cell>
          <cell r="I1563">
            <v>115</v>
          </cell>
          <cell r="J1563">
            <v>0.18528875546599771</v>
          </cell>
          <cell r="K1563">
            <v>0.23809523809523808</v>
          </cell>
          <cell r="L1563">
            <v>0.21841823895974857</v>
          </cell>
          <cell r="M1563">
            <v>0.23691101181280744</v>
          </cell>
        </row>
        <row r="1564">
          <cell r="A1564">
            <v>25059</v>
          </cell>
          <cell r="B1564" t="str">
            <v>25059</v>
          </cell>
          <cell r="C1564" t="str">
            <v>BS</v>
          </cell>
          <cell r="D1564" t="str">
            <v>BRESCIA</v>
          </cell>
          <cell r="E1564" t="str">
            <v>LOMBARDIA</v>
          </cell>
          <cell r="F1564" t="str">
            <v>Nord-Ovest</v>
          </cell>
          <cell r="G1564">
            <v>1435</v>
          </cell>
          <cell r="H1564">
            <v>573</v>
          </cell>
          <cell r="I1564">
            <v>61</v>
          </cell>
          <cell r="J1564">
            <v>0.18528875546599771</v>
          </cell>
          <cell r="K1564">
            <v>0.10645724258289703</v>
          </cell>
          <cell r="L1564">
            <v>0.21841823895974857</v>
          </cell>
          <cell r="M1564">
            <v>0.23691101181280744</v>
          </cell>
        </row>
        <row r="1565">
          <cell r="A1565">
            <v>25060</v>
          </cell>
          <cell r="B1565" t="str">
            <v>25060</v>
          </cell>
          <cell r="C1565" t="str">
            <v>BS</v>
          </cell>
          <cell r="D1565" t="str">
            <v>BRESCIA</v>
          </cell>
          <cell r="E1565" t="str">
            <v>LOMBARDIA</v>
          </cell>
          <cell r="F1565" t="str">
            <v>Nord-Ovest</v>
          </cell>
          <cell r="G1565">
            <v>21623</v>
          </cell>
          <cell r="H1565">
            <v>7591</v>
          </cell>
          <cell r="I1565">
            <v>1935</v>
          </cell>
          <cell r="J1565">
            <v>0.18528875546599771</v>
          </cell>
          <cell r="K1565">
            <v>0.25490712686075617</v>
          </cell>
          <cell r="L1565">
            <v>0.21841823895974857</v>
          </cell>
          <cell r="M1565">
            <v>0.23691101181280744</v>
          </cell>
        </row>
        <row r="1566">
          <cell r="A1566">
            <v>25061</v>
          </cell>
          <cell r="B1566" t="str">
            <v>25061</v>
          </cell>
          <cell r="C1566" t="str">
            <v>BS</v>
          </cell>
          <cell r="D1566" t="str">
            <v>BRESCIA</v>
          </cell>
          <cell r="E1566" t="str">
            <v>LOMBARDIA</v>
          </cell>
          <cell r="F1566" t="str">
            <v>Nord-Ovest</v>
          </cell>
          <cell r="G1566">
            <v>2482</v>
          </cell>
          <cell r="H1566">
            <v>1075</v>
          </cell>
          <cell r="I1566">
            <v>131</v>
          </cell>
          <cell r="J1566">
            <v>0.18528875546599771</v>
          </cell>
          <cell r="K1566">
            <v>0.12186046511627907</v>
          </cell>
          <cell r="L1566">
            <v>0.21841823895974857</v>
          </cell>
          <cell r="M1566">
            <v>0.23691101181280744</v>
          </cell>
        </row>
        <row r="1567">
          <cell r="A1567">
            <v>25062</v>
          </cell>
          <cell r="B1567" t="str">
            <v>25062</v>
          </cell>
          <cell r="C1567" t="str">
            <v>BS</v>
          </cell>
          <cell r="D1567" t="str">
            <v>BRESCIA</v>
          </cell>
          <cell r="E1567" t="str">
            <v>LOMBARDIA</v>
          </cell>
          <cell r="F1567" t="str">
            <v>Nord-Ovest</v>
          </cell>
          <cell r="G1567">
            <v>12280</v>
          </cell>
          <cell r="H1567">
            <v>4348</v>
          </cell>
          <cell r="I1567">
            <v>1081</v>
          </cell>
          <cell r="J1567">
            <v>0.18528875546599771</v>
          </cell>
          <cell r="K1567">
            <v>0.24862005519779209</v>
          </cell>
          <cell r="L1567">
            <v>0.21841823895974857</v>
          </cell>
          <cell r="M1567">
            <v>0.23691101181280744</v>
          </cell>
        </row>
        <row r="1568">
          <cell r="A1568">
            <v>25063</v>
          </cell>
          <cell r="B1568" t="str">
            <v>25063</v>
          </cell>
          <cell r="C1568" t="str">
            <v>BS</v>
          </cell>
          <cell r="D1568" t="str">
            <v>BRESCIA</v>
          </cell>
          <cell r="E1568" t="str">
            <v>LOMBARDIA</v>
          </cell>
          <cell r="F1568" t="str">
            <v>Nord-Ovest</v>
          </cell>
          <cell r="G1568">
            <v>10862</v>
          </cell>
          <cell r="H1568">
            <v>4070</v>
          </cell>
          <cell r="I1568">
            <v>799</v>
          </cell>
          <cell r="J1568">
            <v>0.18528875546599771</v>
          </cell>
          <cell r="K1568">
            <v>0.19631449631449632</v>
          </cell>
          <cell r="L1568">
            <v>0.21841823895974857</v>
          </cell>
          <cell r="M1568">
            <v>0.23691101181280744</v>
          </cell>
        </row>
        <row r="1569">
          <cell r="A1569">
            <v>25064</v>
          </cell>
          <cell r="B1569" t="str">
            <v>25064</v>
          </cell>
          <cell r="C1569" t="str">
            <v>BS</v>
          </cell>
          <cell r="D1569" t="str">
            <v>BRESCIA</v>
          </cell>
          <cell r="E1569" t="str">
            <v>LOMBARDIA</v>
          </cell>
          <cell r="F1569" t="str">
            <v>Nord-Ovest</v>
          </cell>
          <cell r="G1569">
            <v>12736</v>
          </cell>
          <cell r="H1569">
            <v>4351</v>
          </cell>
          <cell r="I1569">
            <v>1355</v>
          </cell>
          <cell r="J1569">
            <v>0.18528875546599771</v>
          </cell>
          <cell r="K1569">
            <v>0.31142266145713626</v>
          </cell>
          <cell r="L1569">
            <v>0.21841823895974857</v>
          </cell>
          <cell r="M1569">
            <v>0.23691101181280744</v>
          </cell>
        </row>
        <row r="1570">
          <cell r="A1570">
            <v>25065</v>
          </cell>
          <cell r="B1570" t="str">
            <v>25065</v>
          </cell>
          <cell r="C1570" t="str">
            <v>BS</v>
          </cell>
          <cell r="D1570" t="str">
            <v>BRESCIA</v>
          </cell>
          <cell r="E1570" t="str">
            <v>LOMBARDIA</v>
          </cell>
          <cell r="F1570" t="str">
            <v>Nord-Ovest</v>
          </cell>
          <cell r="G1570">
            <v>23619</v>
          </cell>
          <cell r="H1570">
            <v>7845</v>
          </cell>
          <cell r="I1570">
            <v>1503</v>
          </cell>
          <cell r="J1570">
            <v>0.18528875546599771</v>
          </cell>
          <cell r="K1570">
            <v>0.19158699808795412</v>
          </cell>
          <cell r="L1570">
            <v>0.21841823895974857</v>
          </cell>
          <cell r="M1570">
            <v>0.23691101181280744</v>
          </cell>
        </row>
        <row r="1571">
          <cell r="A1571">
            <v>25068</v>
          </cell>
          <cell r="B1571" t="str">
            <v>25068</v>
          </cell>
          <cell r="C1571" t="str">
            <v>BS</v>
          </cell>
          <cell r="D1571" t="str">
            <v>BRESCIA</v>
          </cell>
          <cell r="E1571" t="str">
            <v>LOMBARDIA</v>
          </cell>
          <cell r="F1571" t="str">
            <v>Nord-Ovest</v>
          </cell>
          <cell r="G1571">
            <v>11044</v>
          </cell>
          <cell r="H1571">
            <v>3946</v>
          </cell>
          <cell r="I1571">
            <v>869</v>
          </cell>
          <cell r="J1571">
            <v>0.18528875546599771</v>
          </cell>
          <cell r="K1571">
            <v>0.22022301064368982</v>
          </cell>
          <cell r="L1571">
            <v>0.21841823895974857</v>
          </cell>
          <cell r="M1571">
            <v>0.23691101181280744</v>
          </cell>
        </row>
        <row r="1572">
          <cell r="A1572">
            <v>25069</v>
          </cell>
          <cell r="B1572" t="str">
            <v>25069</v>
          </cell>
          <cell r="C1572" t="str">
            <v>BS</v>
          </cell>
          <cell r="D1572" t="str">
            <v>BRESCIA</v>
          </cell>
          <cell r="E1572" t="str">
            <v>LOMBARDIA</v>
          </cell>
          <cell r="F1572" t="str">
            <v>Nord-Ovest</v>
          </cell>
          <cell r="G1572">
            <v>10120</v>
          </cell>
          <cell r="H1572">
            <v>3636</v>
          </cell>
          <cell r="I1572">
            <v>693</v>
          </cell>
          <cell r="J1572">
            <v>0.18528875546599771</v>
          </cell>
          <cell r="K1572">
            <v>0.1905940594059406</v>
          </cell>
          <cell r="L1572">
            <v>0.21841823895974857</v>
          </cell>
          <cell r="M1572">
            <v>0.23691101181280744</v>
          </cell>
        </row>
        <row r="1573">
          <cell r="A1573">
            <v>25070</v>
          </cell>
          <cell r="B1573" t="str">
            <v>25070</v>
          </cell>
          <cell r="C1573" t="str">
            <v>BS</v>
          </cell>
          <cell r="D1573" t="str">
            <v>BRESCIA</v>
          </cell>
          <cell r="E1573" t="str">
            <v>LOMBARDIA</v>
          </cell>
          <cell r="F1573" t="str">
            <v>Nord-Ovest</v>
          </cell>
          <cell r="G1573">
            <v>12669</v>
          </cell>
          <cell r="H1573">
            <v>4588</v>
          </cell>
          <cell r="I1573">
            <v>826</v>
          </cell>
          <cell r="J1573">
            <v>0.18528875546599771</v>
          </cell>
          <cell r="K1573">
            <v>0.18003487358326067</v>
          </cell>
          <cell r="L1573">
            <v>0.21841823895974857</v>
          </cell>
          <cell r="M1573">
            <v>0.23691101181280744</v>
          </cell>
        </row>
        <row r="1574">
          <cell r="A1574">
            <v>25071</v>
          </cell>
          <cell r="B1574" t="str">
            <v>25071</v>
          </cell>
          <cell r="C1574" t="str">
            <v>BS</v>
          </cell>
          <cell r="D1574" t="str">
            <v>BRESCIA</v>
          </cell>
          <cell r="E1574" t="str">
            <v>LOMBARDIA</v>
          </cell>
          <cell r="F1574" t="str">
            <v>Nord-Ovest</v>
          </cell>
          <cell r="G1574">
            <v>1693</v>
          </cell>
          <cell r="H1574">
            <v>626</v>
          </cell>
          <cell r="I1574">
            <v>64</v>
          </cell>
          <cell r="J1574">
            <v>0.18528875546599771</v>
          </cell>
          <cell r="K1574">
            <v>0.10223642172523961</v>
          </cell>
          <cell r="L1574">
            <v>0.21841823895974857</v>
          </cell>
          <cell r="M1574">
            <v>0.23691101181280744</v>
          </cell>
        </row>
        <row r="1575">
          <cell r="A1575">
            <v>25072</v>
          </cell>
          <cell r="B1575" t="str">
            <v>25072</v>
          </cell>
          <cell r="C1575" t="str">
            <v>BS</v>
          </cell>
          <cell r="D1575" t="str">
            <v>BRESCIA</v>
          </cell>
          <cell r="E1575" t="str">
            <v>LOMBARDIA</v>
          </cell>
          <cell r="F1575" t="str">
            <v>Nord-Ovest</v>
          </cell>
          <cell r="G1575">
            <v>4062</v>
          </cell>
          <cell r="H1575">
            <v>1519</v>
          </cell>
          <cell r="I1575">
            <v>104</v>
          </cell>
          <cell r="J1575">
            <v>0.18528875546599771</v>
          </cell>
          <cell r="K1575">
            <v>6.8466096115865696E-2</v>
          </cell>
          <cell r="L1575">
            <v>0.21841823895974857</v>
          </cell>
          <cell r="M1575">
            <v>0.23691101181280744</v>
          </cell>
        </row>
        <row r="1576">
          <cell r="A1576">
            <v>25073</v>
          </cell>
          <cell r="B1576" t="str">
            <v>25073</v>
          </cell>
          <cell r="C1576" t="str">
            <v>BS</v>
          </cell>
          <cell r="D1576" t="str">
            <v>BRESCIA</v>
          </cell>
          <cell r="E1576" t="str">
            <v>LOMBARDIA</v>
          </cell>
          <cell r="F1576" t="str">
            <v>Nord-Ovest</v>
          </cell>
          <cell r="G1576">
            <v>7075</v>
          </cell>
          <cell r="H1576">
            <v>2430</v>
          </cell>
          <cell r="I1576">
            <v>616</v>
          </cell>
          <cell r="J1576">
            <v>0.18528875546599771</v>
          </cell>
          <cell r="K1576">
            <v>0.25349794238683127</v>
          </cell>
          <cell r="L1576">
            <v>0.21841823895974857</v>
          </cell>
          <cell r="M1576">
            <v>0.23691101181280744</v>
          </cell>
        </row>
        <row r="1577">
          <cell r="A1577">
            <v>25074</v>
          </cell>
          <cell r="B1577" t="str">
            <v>25074</v>
          </cell>
          <cell r="C1577" t="str">
            <v>BS</v>
          </cell>
          <cell r="D1577" t="str">
            <v>BRESCIA</v>
          </cell>
          <cell r="E1577" t="str">
            <v>LOMBARDIA</v>
          </cell>
          <cell r="F1577" t="str">
            <v>Nord-Ovest</v>
          </cell>
          <cell r="G1577">
            <v>2631</v>
          </cell>
          <cell r="H1577">
            <v>1005</v>
          </cell>
          <cell r="I1577">
            <v>145</v>
          </cell>
          <cell r="J1577">
            <v>0.18528875546599771</v>
          </cell>
          <cell r="K1577">
            <v>0.14427860696517414</v>
          </cell>
          <cell r="L1577">
            <v>0.21841823895974857</v>
          </cell>
          <cell r="M1577">
            <v>0.23691101181280744</v>
          </cell>
        </row>
        <row r="1578">
          <cell r="A1578">
            <v>25075</v>
          </cell>
          <cell r="B1578" t="str">
            <v>25075</v>
          </cell>
          <cell r="C1578" t="str">
            <v>BS</v>
          </cell>
          <cell r="D1578" t="str">
            <v>BRESCIA</v>
          </cell>
          <cell r="E1578" t="str">
            <v>LOMBARDIA</v>
          </cell>
          <cell r="F1578" t="str">
            <v>Nord-Ovest</v>
          </cell>
          <cell r="G1578">
            <v>9838</v>
          </cell>
          <cell r="H1578">
            <v>3309</v>
          </cell>
          <cell r="I1578">
            <v>861</v>
          </cell>
          <cell r="J1578">
            <v>0.18528875546599771</v>
          </cell>
          <cell r="K1578">
            <v>0.26019945602901179</v>
          </cell>
          <cell r="L1578">
            <v>0.21841823895974857</v>
          </cell>
          <cell r="M1578">
            <v>0.23691101181280744</v>
          </cell>
        </row>
        <row r="1579">
          <cell r="A1579">
            <v>25076</v>
          </cell>
          <cell r="B1579" t="str">
            <v>25076</v>
          </cell>
          <cell r="C1579" t="str">
            <v>BS</v>
          </cell>
          <cell r="D1579" t="str">
            <v>BRESCIA</v>
          </cell>
          <cell r="E1579" t="str">
            <v>LOMBARDIA</v>
          </cell>
          <cell r="F1579" t="str">
            <v>Nord-Ovest</v>
          </cell>
          <cell r="G1579">
            <v>1911</v>
          </cell>
          <cell r="H1579">
            <v>674</v>
          </cell>
          <cell r="I1579">
            <v>131</v>
          </cell>
          <cell r="J1579">
            <v>0.18528875546599771</v>
          </cell>
          <cell r="K1579">
            <v>0.1943620178041543</v>
          </cell>
          <cell r="L1579">
            <v>0.21841823895974857</v>
          </cell>
          <cell r="M1579">
            <v>0.23691101181280744</v>
          </cell>
        </row>
        <row r="1580">
          <cell r="A1580">
            <v>25077</v>
          </cell>
          <cell r="B1580" t="str">
            <v>25077</v>
          </cell>
          <cell r="C1580" t="str">
            <v>BS</v>
          </cell>
          <cell r="D1580" t="str">
            <v>BRESCIA</v>
          </cell>
          <cell r="E1580" t="str">
            <v>LOMBARDIA</v>
          </cell>
          <cell r="F1580" t="str">
            <v>Nord-Ovest</v>
          </cell>
          <cell r="G1580">
            <v>3782</v>
          </cell>
          <cell r="H1580">
            <v>1429</v>
          </cell>
          <cell r="I1580">
            <v>357</v>
          </cell>
          <cell r="J1580">
            <v>0.18528875546599771</v>
          </cell>
          <cell r="K1580">
            <v>0.24982505248425471</v>
          </cell>
          <cell r="L1580">
            <v>0.21841823895974857</v>
          </cell>
          <cell r="M1580">
            <v>0.23691101181280744</v>
          </cell>
        </row>
        <row r="1581">
          <cell r="A1581">
            <v>25078</v>
          </cell>
          <cell r="B1581" t="str">
            <v>25078</v>
          </cell>
          <cell r="C1581" t="str">
            <v>BS</v>
          </cell>
          <cell r="D1581" t="str">
            <v>BRESCIA</v>
          </cell>
          <cell r="E1581" t="str">
            <v>LOMBARDIA</v>
          </cell>
          <cell r="F1581" t="str">
            <v>Nord-Ovest</v>
          </cell>
          <cell r="G1581">
            <v>4844</v>
          </cell>
          <cell r="H1581">
            <v>1769</v>
          </cell>
          <cell r="I1581">
            <v>278</v>
          </cell>
          <cell r="J1581">
            <v>0.18528875546599771</v>
          </cell>
          <cell r="K1581">
            <v>0.15715093273035613</v>
          </cell>
          <cell r="L1581">
            <v>0.21841823895974857</v>
          </cell>
          <cell r="M1581">
            <v>0.23691101181280744</v>
          </cell>
        </row>
        <row r="1582">
          <cell r="A1582">
            <v>25079</v>
          </cell>
          <cell r="B1582" t="str">
            <v>25079</v>
          </cell>
          <cell r="C1582" t="str">
            <v>BS</v>
          </cell>
          <cell r="D1582" t="str">
            <v>BRESCIA</v>
          </cell>
          <cell r="E1582" t="str">
            <v>LOMBARDIA</v>
          </cell>
          <cell r="F1582" t="str">
            <v>Nord-Ovest</v>
          </cell>
          <cell r="G1582">
            <v>7194</v>
          </cell>
          <cell r="H1582">
            <v>2796</v>
          </cell>
          <cell r="I1582">
            <v>541</v>
          </cell>
          <cell r="J1582">
            <v>0.18528875546599771</v>
          </cell>
          <cell r="K1582">
            <v>0.19349070100143062</v>
          </cell>
          <cell r="L1582">
            <v>0.21841823895974857</v>
          </cell>
          <cell r="M1582">
            <v>0.23691101181280744</v>
          </cell>
        </row>
        <row r="1583">
          <cell r="A1583">
            <v>25080</v>
          </cell>
          <cell r="B1583" t="str">
            <v>25080</v>
          </cell>
          <cell r="C1583" t="str">
            <v>BS</v>
          </cell>
          <cell r="D1583" t="str">
            <v>BRESCIA</v>
          </cell>
          <cell r="E1583" t="str">
            <v>LOMBARDIA</v>
          </cell>
          <cell r="F1583" t="str">
            <v>Nord-Ovest</v>
          </cell>
          <cell r="G1583">
            <v>40341</v>
          </cell>
          <cell r="H1583">
            <v>14484</v>
          </cell>
          <cell r="I1583">
            <v>4659</v>
          </cell>
          <cell r="J1583">
            <v>0.18528875546599771</v>
          </cell>
          <cell r="K1583">
            <v>0.32166528583264292</v>
          </cell>
          <cell r="L1583">
            <v>0.21841823895974857</v>
          </cell>
          <cell r="M1583">
            <v>0.23691101181280744</v>
          </cell>
        </row>
        <row r="1584">
          <cell r="A1584">
            <v>25081</v>
          </cell>
          <cell r="B1584" t="str">
            <v>25081</v>
          </cell>
          <cell r="C1584" t="str">
            <v>BS</v>
          </cell>
          <cell r="D1584" t="str">
            <v>BRESCIA</v>
          </cell>
          <cell r="E1584" t="str">
            <v>LOMBARDIA</v>
          </cell>
          <cell r="F1584" t="str">
            <v>Nord-Ovest</v>
          </cell>
          <cell r="G1584">
            <v>8019</v>
          </cell>
          <cell r="H1584">
            <v>2719</v>
          </cell>
          <cell r="I1584">
            <v>819</v>
          </cell>
          <cell r="J1584">
            <v>0.18528875546599771</v>
          </cell>
          <cell r="K1584">
            <v>0.30121368150055167</v>
          </cell>
          <cell r="L1584">
            <v>0.21841823895974857</v>
          </cell>
          <cell r="M1584">
            <v>0.23691101181280744</v>
          </cell>
        </row>
        <row r="1585">
          <cell r="A1585">
            <v>25082</v>
          </cell>
          <cell r="B1585" t="str">
            <v>25082</v>
          </cell>
          <cell r="C1585" t="str">
            <v>BS</v>
          </cell>
          <cell r="D1585" t="str">
            <v>BRESCIA</v>
          </cell>
          <cell r="E1585" t="str">
            <v>LOMBARDIA</v>
          </cell>
          <cell r="F1585" t="str">
            <v>Nord-Ovest</v>
          </cell>
          <cell r="G1585">
            <v>921</v>
          </cell>
          <cell r="H1585">
            <v>349</v>
          </cell>
          <cell r="I1585">
            <v>783</v>
          </cell>
          <cell r="J1585">
            <v>0.18528875546599771</v>
          </cell>
          <cell r="K1585">
            <v>2.2435530085959887</v>
          </cell>
          <cell r="L1585">
            <v>0.21841823895974857</v>
          </cell>
          <cell r="M1585">
            <v>0.23691101181280744</v>
          </cell>
        </row>
        <row r="1586">
          <cell r="A1586">
            <v>25083</v>
          </cell>
          <cell r="B1586" t="str">
            <v>25083</v>
          </cell>
          <cell r="C1586" t="str">
            <v>BS</v>
          </cell>
          <cell r="D1586" t="str">
            <v>BRESCIA</v>
          </cell>
          <cell r="E1586" t="str">
            <v>LOMBARDIA</v>
          </cell>
          <cell r="F1586" t="str">
            <v>Nord-Ovest</v>
          </cell>
          <cell r="G1586">
            <v>2465</v>
          </cell>
          <cell r="H1586">
            <v>1040</v>
          </cell>
          <cell r="I1586">
            <v>245</v>
          </cell>
          <cell r="J1586">
            <v>0.18528875546599771</v>
          </cell>
          <cell r="K1586">
            <v>0.23557692307692307</v>
          </cell>
          <cell r="L1586">
            <v>0.21841823895974857</v>
          </cell>
          <cell r="M1586">
            <v>0.23691101181280744</v>
          </cell>
        </row>
        <row r="1587">
          <cell r="A1587">
            <v>25084</v>
          </cell>
          <cell r="B1587" t="str">
            <v>25084</v>
          </cell>
          <cell r="C1587" t="str">
            <v>BS</v>
          </cell>
          <cell r="D1587" t="str">
            <v>BRESCIA</v>
          </cell>
          <cell r="E1587" t="str">
            <v>LOMBARDIA</v>
          </cell>
          <cell r="F1587" t="str">
            <v>Nord-Ovest</v>
          </cell>
          <cell r="G1587">
            <v>3256</v>
          </cell>
          <cell r="H1587">
            <v>1361</v>
          </cell>
          <cell r="I1587">
            <v>121</v>
          </cell>
          <cell r="J1587">
            <v>0.18528875546599771</v>
          </cell>
          <cell r="K1587">
            <v>8.8905216752387953E-2</v>
          </cell>
          <cell r="L1587">
            <v>0.21841823895974857</v>
          </cell>
          <cell r="M1587">
            <v>0.23691101181280744</v>
          </cell>
        </row>
        <row r="1588">
          <cell r="A1588">
            <v>25085</v>
          </cell>
          <cell r="B1588" t="str">
            <v>25085</v>
          </cell>
          <cell r="C1588" t="str">
            <v>BS</v>
          </cell>
          <cell r="D1588" t="str">
            <v>BRESCIA</v>
          </cell>
          <cell r="E1588" t="str">
            <v>LOMBARDIA</v>
          </cell>
          <cell r="F1588" t="str">
            <v>Nord-Ovest</v>
          </cell>
          <cell r="G1588">
            <v>8153</v>
          </cell>
          <cell r="H1588">
            <v>2933</v>
          </cell>
          <cell r="I1588">
            <v>800</v>
          </cell>
          <cell r="J1588">
            <v>0.18528875546599771</v>
          </cell>
          <cell r="K1588">
            <v>0.2727582679849983</v>
          </cell>
          <cell r="L1588">
            <v>0.21841823895974857</v>
          </cell>
          <cell r="M1588">
            <v>0.23691101181280744</v>
          </cell>
        </row>
        <row r="1589">
          <cell r="A1589">
            <v>25086</v>
          </cell>
          <cell r="B1589" t="str">
            <v>25086</v>
          </cell>
          <cell r="C1589" t="str">
            <v>BS</v>
          </cell>
          <cell r="D1589" t="str">
            <v>BRESCIA</v>
          </cell>
          <cell r="E1589" t="str">
            <v>LOMBARDIA</v>
          </cell>
          <cell r="F1589" t="str">
            <v>Nord-Ovest</v>
          </cell>
          <cell r="G1589">
            <v>11460</v>
          </cell>
          <cell r="H1589">
            <v>4040</v>
          </cell>
          <cell r="I1589">
            <v>987</v>
          </cell>
          <cell r="J1589">
            <v>0.18528875546599771</v>
          </cell>
          <cell r="K1589">
            <v>0.2443069306930693</v>
          </cell>
          <cell r="L1589">
            <v>0.21841823895974857</v>
          </cell>
          <cell r="M1589">
            <v>0.23691101181280744</v>
          </cell>
        </row>
        <row r="1590">
          <cell r="A1590">
            <v>25087</v>
          </cell>
          <cell r="B1590" t="str">
            <v>25087</v>
          </cell>
          <cell r="C1590" t="str">
            <v>BS</v>
          </cell>
          <cell r="D1590" t="str">
            <v>BRESCIA</v>
          </cell>
          <cell r="E1590" t="str">
            <v>LOMBARDIA</v>
          </cell>
          <cell r="F1590" t="str">
            <v>Nord-Ovest</v>
          </cell>
          <cell r="G1590">
            <v>9858</v>
          </cell>
          <cell r="H1590">
            <v>3834</v>
          </cell>
          <cell r="I1590">
            <v>804</v>
          </cell>
          <cell r="J1590">
            <v>0.18528875546599771</v>
          </cell>
          <cell r="K1590">
            <v>0.20970266040688576</v>
          </cell>
          <cell r="L1590">
            <v>0.21841823895974857</v>
          </cell>
          <cell r="M1590">
            <v>0.23691101181280744</v>
          </cell>
        </row>
        <row r="1591">
          <cell r="A1591">
            <v>25088</v>
          </cell>
          <cell r="B1591" t="str">
            <v>25088</v>
          </cell>
          <cell r="C1591" t="str">
            <v>BS</v>
          </cell>
          <cell r="D1591" t="str">
            <v>BRESCIA</v>
          </cell>
          <cell r="E1591" t="str">
            <v>LOMBARDIA</v>
          </cell>
          <cell r="F1591" t="str">
            <v>Nord-Ovest</v>
          </cell>
          <cell r="G1591">
            <v>6585</v>
          </cell>
          <cell r="H1591">
            <v>2693</v>
          </cell>
          <cell r="I1591">
            <v>397</v>
          </cell>
          <cell r="J1591">
            <v>0.18528875546599771</v>
          </cell>
          <cell r="K1591">
            <v>0.1474192350538433</v>
          </cell>
          <cell r="L1591">
            <v>0.21841823895974857</v>
          </cell>
          <cell r="M1591">
            <v>0.23691101181280744</v>
          </cell>
        </row>
        <row r="1592">
          <cell r="A1592">
            <v>25089</v>
          </cell>
          <cell r="B1592" t="str">
            <v>25089</v>
          </cell>
          <cell r="C1592" t="str">
            <v>BS</v>
          </cell>
          <cell r="D1592" t="str">
            <v>BRESCIA</v>
          </cell>
          <cell r="E1592" t="str">
            <v>LOMBARDIA</v>
          </cell>
          <cell r="F1592" t="str">
            <v>Nord-Ovest</v>
          </cell>
          <cell r="G1592">
            <v>4831</v>
          </cell>
          <cell r="H1592">
            <v>1860</v>
          </cell>
          <cell r="I1592">
            <v>412</v>
          </cell>
          <cell r="J1592">
            <v>0.18528875546599771</v>
          </cell>
          <cell r="K1592">
            <v>0.22150537634408601</v>
          </cell>
          <cell r="L1592">
            <v>0.21841823895974857</v>
          </cell>
          <cell r="M1592">
            <v>0.23691101181280744</v>
          </cell>
        </row>
        <row r="1593">
          <cell r="A1593">
            <v>25100</v>
          </cell>
          <cell r="B1593" t="str">
            <v>25100</v>
          </cell>
          <cell r="C1593" t="str">
            <v>BS</v>
          </cell>
          <cell r="D1593" t="str">
            <v>BRESCIA</v>
          </cell>
          <cell r="E1593" t="str">
            <v>LOMBARDIA</v>
          </cell>
          <cell r="F1593" t="str">
            <v>Nord-Ovest</v>
          </cell>
          <cell r="G1593">
            <v>0</v>
          </cell>
          <cell r="H1593">
            <v>0</v>
          </cell>
          <cell r="I1593">
            <v>241</v>
          </cell>
          <cell r="J1593">
            <v>0.18528875546599771</v>
          </cell>
          <cell r="L1593">
            <v>0.21841823895974857</v>
          </cell>
          <cell r="M1593">
            <v>0.23691101181280744</v>
          </cell>
        </row>
        <row r="1594">
          <cell r="A1594">
            <v>25121</v>
          </cell>
          <cell r="B1594" t="str">
            <v>25121</v>
          </cell>
          <cell r="C1594" t="str">
            <v>BS</v>
          </cell>
          <cell r="D1594" t="str">
            <v>BRESCIA</v>
          </cell>
          <cell r="E1594" t="str">
            <v>LOMBARDIA</v>
          </cell>
          <cell r="F1594" t="str">
            <v>Nord-Ovest</v>
          </cell>
          <cell r="G1594">
            <v>9226</v>
          </cell>
          <cell r="H1594">
            <v>4098</v>
          </cell>
          <cell r="I1594">
            <v>775</v>
          </cell>
          <cell r="J1594">
            <v>0.18528875546599771</v>
          </cell>
          <cell r="K1594">
            <v>0.18911664226451927</v>
          </cell>
          <cell r="L1594">
            <v>0.21841823895974857</v>
          </cell>
          <cell r="M1594">
            <v>0.23691101181280744</v>
          </cell>
        </row>
        <row r="1595">
          <cell r="A1595">
            <v>25122</v>
          </cell>
          <cell r="B1595" t="str">
            <v>25122</v>
          </cell>
          <cell r="C1595" t="str">
            <v>BS</v>
          </cell>
          <cell r="D1595" t="str">
            <v>BRESCIA</v>
          </cell>
          <cell r="E1595" t="str">
            <v>LOMBARDIA</v>
          </cell>
          <cell r="F1595" t="str">
            <v>Nord-Ovest</v>
          </cell>
          <cell r="G1595">
            <v>11014</v>
          </cell>
          <cell r="H1595">
            <v>5436</v>
          </cell>
          <cell r="I1595">
            <v>790</v>
          </cell>
          <cell r="J1595">
            <v>0.18528875546599771</v>
          </cell>
          <cell r="K1595">
            <v>0.14532744665194997</v>
          </cell>
          <cell r="L1595">
            <v>0.21841823895974857</v>
          </cell>
          <cell r="M1595">
            <v>0.23691101181280744</v>
          </cell>
        </row>
        <row r="1596">
          <cell r="A1596">
            <v>25123</v>
          </cell>
          <cell r="B1596" t="str">
            <v>25123</v>
          </cell>
          <cell r="C1596" t="str">
            <v>BS</v>
          </cell>
          <cell r="D1596" t="str">
            <v>BRESCIA</v>
          </cell>
          <cell r="E1596" t="str">
            <v>LOMBARDIA</v>
          </cell>
          <cell r="F1596" t="str">
            <v>Nord-Ovest</v>
          </cell>
          <cell r="G1596">
            <v>18677</v>
          </cell>
          <cell r="H1596">
            <v>7397</v>
          </cell>
          <cell r="I1596">
            <v>1697</v>
          </cell>
          <cell r="J1596">
            <v>0.18528875546599771</v>
          </cell>
          <cell r="K1596">
            <v>0.22941733135054751</v>
          </cell>
          <cell r="L1596">
            <v>0.21841823895974857</v>
          </cell>
          <cell r="M1596">
            <v>0.23691101181280744</v>
          </cell>
        </row>
        <row r="1597">
          <cell r="A1597">
            <v>25124</v>
          </cell>
          <cell r="B1597" t="str">
            <v>25124</v>
          </cell>
          <cell r="C1597" t="str">
            <v>BS</v>
          </cell>
          <cell r="D1597" t="str">
            <v>BRESCIA</v>
          </cell>
          <cell r="E1597" t="str">
            <v>LOMBARDIA</v>
          </cell>
          <cell r="F1597" t="str">
            <v>Nord-Ovest</v>
          </cell>
          <cell r="G1597">
            <v>31209</v>
          </cell>
          <cell r="H1597">
            <v>11865</v>
          </cell>
          <cell r="I1597">
            <v>2138</v>
          </cell>
          <cell r="J1597">
            <v>0.18528875546599771</v>
          </cell>
          <cell r="K1597">
            <v>0.18019384745048461</v>
          </cell>
          <cell r="L1597">
            <v>0.21841823895974857</v>
          </cell>
          <cell r="M1597">
            <v>0.23691101181280744</v>
          </cell>
        </row>
        <row r="1598">
          <cell r="A1598">
            <v>25125</v>
          </cell>
          <cell r="B1598" t="str">
            <v>25125</v>
          </cell>
          <cell r="C1598" t="str">
            <v>BS</v>
          </cell>
          <cell r="D1598" t="str">
            <v>BRESCIA</v>
          </cell>
          <cell r="E1598" t="str">
            <v>LOMBARDIA</v>
          </cell>
          <cell r="F1598" t="str">
            <v>Nord-Ovest</v>
          </cell>
          <cell r="G1598">
            <v>19188</v>
          </cell>
          <cell r="H1598">
            <v>6952</v>
          </cell>
          <cell r="I1598">
            <v>957</v>
          </cell>
          <cell r="J1598">
            <v>0.18528875546599771</v>
          </cell>
          <cell r="K1598">
            <v>0.13765822784810128</v>
          </cell>
          <cell r="L1598">
            <v>0.21841823895974857</v>
          </cell>
          <cell r="M1598">
            <v>0.23691101181280744</v>
          </cell>
        </row>
        <row r="1599">
          <cell r="A1599">
            <v>25126</v>
          </cell>
          <cell r="B1599" t="str">
            <v>25126</v>
          </cell>
          <cell r="C1599" t="str">
            <v>BS</v>
          </cell>
          <cell r="D1599" t="str">
            <v>BRESCIA</v>
          </cell>
          <cell r="E1599" t="str">
            <v>LOMBARDIA</v>
          </cell>
          <cell r="F1599" t="str">
            <v>Nord-Ovest</v>
          </cell>
          <cell r="G1599">
            <v>16954</v>
          </cell>
          <cell r="H1599">
            <v>7013</v>
          </cell>
          <cell r="I1599">
            <v>958</v>
          </cell>
          <cell r="J1599">
            <v>0.18528875546599771</v>
          </cell>
          <cell r="K1599">
            <v>0.13660345073435048</v>
          </cell>
          <cell r="L1599">
            <v>0.21841823895974857</v>
          </cell>
          <cell r="M1599">
            <v>0.23691101181280744</v>
          </cell>
        </row>
        <row r="1600">
          <cell r="A1600">
            <v>25127</v>
          </cell>
          <cell r="B1600" t="str">
            <v>25127</v>
          </cell>
          <cell r="C1600" t="str">
            <v>BS</v>
          </cell>
          <cell r="D1600" t="str">
            <v>BRESCIA</v>
          </cell>
          <cell r="E1600" t="str">
            <v>LOMBARDIA</v>
          </cell>
          <cell r="F1600" t="str">
            <v>Nord-Ovest</v>
          </cell>
          <cell r="G1600">
            <v>23541</v>
          </cell>
          <cell r="H1600">
            <v>8825</v>
          </cell>
          <cell r="I1600">
            <v>1190</v>
          </cell>
          <cell r="J1600">
            <v>0.18528875546599771</v>
          </cell>
          <cell r="K1600">
            <v>0.13484419263456091</v>
          </cell>
          <cell r="L1600">
            <v>0.21841823895974857</v>
          </cell>
          <cell r="M1600">
            <v>0.23691101181280744</v>
          </cell>
        </row>
        <row r="1601">
          <cell r="A1601">
            <v>25128</v>
          </cell>
          <cell r="B1601" t="str">
            <v>25128</v>
          </cell>
          <cell r="C1601" t="str">
            <v>BS</v>
          </cell>
          <cell r="D1601" t="str">
            <v>BRESCIA</v>
          </cell>
          <cell r="E1601" t="str">
            <v>LOMBARDIA</v>
          </cell>
          <cell r="F1601" t="str">
            <v>Nord-Ovest</v>
          </cell>
          <cell r="G1601">
            <v>25045</v>
          </cell>
          <cell r="H1601">
            <v>10375</v>
          </cell>
          <cell r="I1601">
            <v>1462</v>
          </cell>
          <cell r="J1601">
            <v>0.18528875546599771</v>
          </cell>
          <cell r="K1601">
            <v>0.1409156626506024</v>
          </cell>
          <cell r="L1601">
            <v>0.21841823895974857</v>
          </cell>
          <cell r="M1601">
            <v>0.23691101181280744</v>
          </cell>
        </row>
        <row r="1602">
          <cell r="A1602">
            <v>25129</v>
          </cell>
          <cell r="B1602" t="str">
            <v>25129</v>
          </cell>
          <cell r="C1602" t="str">
            <v>BS</v>
          </cell>
          <cell r="D1602" t="str">
            <v>BRESCIA</v>
          </cell>
          <cell r="E1602" t="str">
            <v>LOMBARDIA</v>
          </cell>
          <cell r="F1602" t="str">
            <v>Nord-Ovest</v>
          </cell>
          <cell r="G1602">
            <v>2013</v>
          </cell>
          <cell r="H1602">
            <v>687</v>
          </cell>
          <cell r="I1602">
            <v>128</v>
          </cell>
          <cell r="J1602">
            <v>0.18528875546599771</v>
          </cell>
          <cell r="K1602">
            <v>0.18631732168850074</v>
          </cell>
          <cell r="L1602">
            <v>0.21841823895974857</v>
          </cell>
          <cell r="M1602">
            <v>0.23691101181280744</v>
          </cell>
        </row>
        <row r="1603">
          <cell r="A1603">
            <v>25131</v>
          </cell>
          <cell r="B1603" t="str">
            <v>25131</v>
          </cell>
          <cell r="C1603" t="str">
            <v>BS</v>
          </cell>
          <cell r="D1603" t="str">
            <v>BRESCIA</v>
          </cell>
          <cell r="E1603" t="str">
            <v>LOMBARDIA</v>
          </cell>
          <cell r="F1603" t="str">
            <v>Nord-Ovest</v>
          </cell>
          <cell r="G1603">
            <v>1959</v>
          </cell>
          <cell r="H1603">
            <v>728</v>
          </cell>
          <cell r="I1603">
            <v>177</v>
          </cell>
          <cell r="J1603">
            <v>0.18528875546599771</v>
          </cell>
          <cell r="K1603">
            <v>0.24313186813186813</v>
          </cell>
          <cell r="L1603">
            <v>0.21841823895974857</v>
          </cell>
          <cell r="M1603">
            <v>0.23691101181280744</v>
          </cell>
        </row>
        <row r="1604">
          <cell r="A1604">
            <v>25132</v>
          </cell>
          <cell r="B1604" t="str">
            <v>25132</v>
          </cell>
          <cell r="C1604" t="str">
            <v>BS</v>
          </cell>
          <cell r="D1604" t="str">
            <v>BRESCIA</v>
          </cell>
          <cell r="E1604" t="str">
            <v>LOMBARDIA</v>
          </cell>
          <cell r="F1604" t="str">
            <v>Nord-Ovest</v>
          </cell>
          <cell r="G1604">
            <v>3774</v>
          </cell>
          <cell r="H1604">
            <v>1452</v>
          </cell>
          <cell r="I1604">
            <v>144</v>
          </cell>
          <cell r="J1604">
            <v>0.18528875546599771</v>
          </cell>
          <cell r="K1604">
            <v>9.9173553719008267E-2</v>
          </cell>
          <cell r="L1604">
            <v>0.21841823895974857</v>
          </cell>
          <cell r="M1604">
            <v>0.23691101181280744</v>
          </cell>
        </row>
        <row r="1605">
          <cell r="A1605">
            <v>25133</v>
          </cell>
          <cell r="B1605" t="str">
            <v>25133</v>
          </cell>
          <cell r="C1605" t="str">
            <v>BS</v>
          </cell>
          <cell r="D1605" t="str">
            <v>BRESCIA</v>
          </cell>
          <cell r="E1605" t="str">
            <v>LOMBARDIA</v>
          </cell>
          <cell r="F1605" t="str">
            <v>Nord-Ovest</v>
          </cell>
          <cell r="G1605">
            <v>9325</v>
          </cell>
          <cell r="H1605">
            <v>3427</v>
          </cell>
          <cell r="I1605">
            <v>553</v>
          </cell>
          <cell r="J1605">
            <v>0.18528875546599771</v>
          </cell>
          <cell r="K1605">
            <v>0.16136562591187628</v>
          </cell>
          <cell r="L1605">
            <v>0.21841823895974857</v>
          </cell>
          <cell r="M1605">
            <v>0.23691101181280744</v>
          </cell>
        </row>
        <row r="1606">
          <cell r="A1606">
            <v>25134</v>
          </cell>
          <cell r="B1606" t="str">
            <v>25134</v>
          </cell>
          <cell r="C1606" t="str">
            <v>BS</v>
          </cell>
          <cell r="D1606" t="str">
            <v>BRESCIA</v>
          </cell>
          <cell r="E1606" t="str">
            <v>LOMBARDIA</v>
          </cell>
          <cell r="F1606" t="str">
            <v>Nord-Ovest</v>
          </cell>
          <cell r="G1606">
            <v>6915</v>
          </cell>
          <cell r="H1606">
            <v>2325</v>
          </cell>
          <cell r="I1606">
            <v>384</v>
          </cell>
          <cell r="J1606">
            <v>0.18528875546599771</v>
          </cell>
          <cell r="K1606">
            <v>0.16516129032258065</v>
          </cell>
          <cell r="L1606">
            <v>0.21841823895974857</v>
          </cell>
          <cell r="M1606">
            <v>0.23691101181280744</v>
          </cell>
        </row>
        <row r="1607">
          <cell r="A1607">
            <v>25135</v>
          </cell>
          <cell r="B1607" t="str">
            <v>25135</v>
          </cell>
          <cell r="C1607" t="str">
            <v>BS</v>
          </cell>
          <cell r="D1607" t="str">
            <v>BRESCIA</v>
          </cell>
          <cell r="E1607" t="str">
            <v>LOMBARDIA</v>
          </cell>
          <cell r="F1607" t="str">
            <v>Nord-Ovest</v>
          </cell>
          <cell r="G1607">
            <v>5240</v>
          </cell>
          <cell r="H1607">
            <v>2043</v>
          </cell>
          <cell r="I1607">
            <v>433</v>
          </cell>
          <cell r="J1607">
            <v>0.18528875546599771</v>
          </cell>
          <cell r="K1607">
            <v>0.21194322075379343</v>
          </cell>
          <cell r="L1607">
            <v>0.21841823895974857</v>
          </cell>
          <cell r="M1607">
            <v>0.23691101181280744</v>
          </cell>
        </row>
        <row r="1608">
          <cell r="A1608">
            <v>25136</v>
          </cell>
          <cell r="B1608" t="str">
            <v>25136</v>
          </cell>
          <cell r="C1608" t="str">
            <v>BS</v>
          </cell>
          <cell r="D1608" t="str">
            <v>BRESCIA</v>
          </cell>
          <cell r="E1608" t="str">
            <v>LOMBARDIA</v>
          </cell>
          <cell r="F1608" t="str">
            <v>Nord-Ovest</v>
          </cell>
          <cell r="G1608">
            <v>9517</v>
          </cell>
          <cell r="H1608">
            <v>3423</v>
          </cell>
          <cell r="I1608">
            <v>338</v>
          </cell>
          <cell r="J1608">
            <v>0.18528875546599771</v>
          </cell>
          <cell r="K1608">
            <v>9.8743791995325736E-2</v>
          </cell>
          <cell r="L1608">
            <v>0.21841823895974857</v>
          </cell>
          <cell r="M1608">
            <v>0.23691101181280744</v>
          </cell>
        </row>
        <row r="1609">
          <cell r="A1609">
            <v>26010</v>
          </cell>
          <cell r="B1609" t="str">
            <v>26010</v>
          </cell>
          <cell r="C1609" t="str">
            <v>CR</v>
          </cell>
          <cell r="D1609" t="str">
            <v>CREMONA</v>
          </cell>
          <cell r="E1609" t="str">
            <v>LOMBARDIA</v>
          </cell>
          <cell r="F1609" t="str">
            <v>Nord-Ovest</v>
          </cell>
          <cell r="G1609">
            <v>52379</v>
          </cell>
          <cell r="H1609">
            <v>18298</v>
          </cell>
          <cell r="I1609">
            <v>3687</v>
          </cell>
          <cell r="J1609">
            <v>0.15559923737455847</v>
          </cell>
          <cell r="K1609">
            <v>0.2014974314132692</v>
          </cell>
          <cell r="L1609">
            <v>0.17128074128912066</v>
          </cell>
          <cell r="M1609">
            <v>0.19643356991940733</v>
          </cell>
        </row>
        <row r="1610">
          <cell r="A1610">
            <v>26011</v>
          </cell>
          <cell r="B1610" t="str">
            <v>26011</v>
          </cell>
          <cell r="C1610" t="str">
            <v>CR</v>
          </cell>
          <cell r="D1610" t="str">
            <v>CREMONA</v>
          </cell>
          <cell r="E1610" t="str">
            <v>LOMBARDIA</v>
          </cell>
          <cell r="F1610" t="str">
            <v>Nord-Ovest</v>
          </cell>
          <cell r="G1610">
            <v>4236</v>
          </cell>
          <cell r="H1610">
            <v>1621</v>
          </cell>
          <cell r="I1610">
            <v>231</v>
          </cell>
          <cell r="J1610">
            <v>0.15559923737455847</v>
          </cell>
          <cell r="K1610">
            <v>0.14250462677359654</v>
          </cell>
          <cell r="L1610">
            <v>0.17128074128912066</v>
          </cell>
          <cell r="M1610">
            <v>0.19643356991940733</v>
          </cell>
        </row>
        <row r="1611">
          <cell r="A1611">
            <v>26012</v>
          </cell>
          <cell r="B1611" t="str">
            <v>26012</v>
          </cell>
          <cell r="C1611" t="str">
            <v>CR</v>
          </cell>
          <cell r="D1611" t="str">
            <v>CREMONA</v>
          </cell>
          <cell r="E1611" t="str">
            <v>LOMBARDIA</v>
          </cell>
          <cell r="F1611" t="str">
            <v>Nord-Ovest</v>
          </cell>
          <cell r="G1611">
            <v>8755</v>
          </cell>
          <cell r="H1611">
            <v>3195</v>
          </cell>
          <cell r="I1611">
            <v>545</v>
          </cell>
          <cell r="J1611">
            <v>0.15559923737455847</v>
          </cell>
          <cell r="K1611">
            <v>0.1705790297339593</v>
          </cell>
          <cell r="L1611">
            <v>0.17128074128912066</v>
          </cell>
          <cell r="M1611">
            <v>0.19643356991940733</v>
          </cell>
        </row>
        <row r="1612">
          <cell r="A1612">
            <v>26013</v>
          </cell>
          <cell r="B1612" t="str">
            <v>26013</v>
          </cell>
          <cell r="C1612" t="str">
            <v>CR</v>
          </cell>
          <cell r="D1612" t="str">
            <v>CREMONA</v>
          </cell>
          <cell r="E1612" t="str">
            <v>LOMBARDIA</v>
          </cell>
          <cell r="F1612" t="str">
            <v>Nord-Ovest</v>
          </cell>
          <cell r="G1612">
            <v>33290</v>
          </cell>
          <cell r="H1612">
            <v>12441</v>
          </cell>
          <cell r="I1612">
            <v>2138</v>
          </cell>
          <cell r="J1612">
            <v>0.15559923737455847</v>
          </cell>
          <cell r="K1612">
            <v>0.17185113736837876</v>
          </cell>
          <cell r="L1612">
            <v>0.17128074128912066</v>
          </cell>
          <cell r="M1612">
            <v>0.19643356991940733</v>
          </cell>
        </row>
        <row r="1613">
          <cell r="A1613">
            <v>26014</v>
          </cell>
          <cell r="B1613" t="str">
            <v>26014</v>
          </cell>
          <cell r="C1613" t="str">
            <v>CR</v>
          </cell>
          <cell r="D1613" t="str">
            <v>CREMONA</v>
          </cell>
          <cell r="E1613" t="str">
            <v>LOMBARDIA</v>
          </cell>
          <cell r="F1613" t="str">
            <v>Nord-Ovest</v>
          </cell>
          <cell r="G1613">
            <v>2602</v>
          </cell>
          <cell r="H1613">
            <v>950</v>
          </cell>
          <cell r="I1613">
            <v>175</v>
          </cell>
          <cell r="J1613">
            <v>0.15559923737455847</v>
          </cell>
          <cell r="K1613">
            <v>0.18421052631578946</v>
          </cell>
          <cell r="L1613">
            <v>0.17128074128912066</v>
          </cell>
          <cell r="M1613">
            <v>0.19643356991940733</v>
          </cell>
        </row>
        <row r="1614">
          <cell r="A1614">
            <v>26015</v>
          </cell>
          <cell r="B1614" t="str">
            <v>26015</v>
          </cell>
          <cell r="C1614" t="str">
            <v>CR</v>
          </cell>
          <cell r="D1614" t="str">
            <v>CREMONA</v>
          </cell>
          <cell r="E1614" t="str">
            <v>LOMBARDIA</v>
          </cell>
          <cell r="F1614" t="str">
            <v>Nord-Ovest</v>
          </cell>
          <cell r="G1614">
            <v>9000</v>
          </cell>
          <cell r="H1614">
            <v>3649</v>
          </cell>
          <cell r="I1614">
            <v>543</v>
          </cell>
          <cell r="J1614">
            <v>0.15559923737455847</v>
          </cell>
          <cell r="K1614">
            <v>0.14880789257330776</v>
          </cell>
          <cell r="L1614">
            <v>0.17128074128912066</v>
          </cell>
          <cell r="M1614">
            <v>0.19643356991940733</v>
          </cell>
        </row>
        <row r="1615">
          <cell r="A1615">
            <v>26016</v>
          </cell>
          <cell r="B1615" t="str">
            <v>26016</v>
          </cell>
          <cell r="C1615" t="str">
            <v>CR</v>
          </cell>
          <cell r="D1615" t="str">
            <v>CREMONA</v>
          </cell>
          <cell r="E1615" t="str">
            <v>LOMBARDIA</v>
          </cell>
          <cell r="F1615" t="str">
            <v>Nord-Ovest</v>
          </cell>
          <cell r="G1615">
            <v>5289</v>
          </cell>
          <cell r="H1615">
            <v>1860</v>
          </cell>
          <cell r="I1615">
            <v>477</v>
          </cell>
          <cell r="J1615">
            <v>0.15559923737455847</v>
          </cell>
          <cell r="K1615">
            <v>0.25645161290322582</v>
          </cell>
          <cell r="L1615">
            <v>0.17128074128912066</v>
          </cell>
          <cell r="M1615">
            <v>0.19643356991940733</v>
          </cell>
        </row>
        <row r="1616">
          <cell r="A1616">
            <v>26017</v>
          </cell>
          <cell r="B1616" t="str">
            <v>26017</v>
          </cell>
          <cell r="C1616" t="str">
            <v>CR</v>
          </cell>
          <cell r="D1616" t="str">
            <v>CREMONA</v>
          </cell>
          <cell r="E1616" t="str">
            <v>LOMBARDIA</v>
          </cell>
          <cell r="F1616" t="str">
            <v>Nord-Ovest</v>
          </cell>
          <cell r="G1616">
            <v>3803</v>
          </cell>
          <cell r="H1616">
            <v>1341</v>
          </cell>
          <cell r="I1616">
            <v>343</v>
          </cell>
          <cell r="J1616">
            <v>0.15559923737455847</v>
          </cell>
          <cell r="K1616">
            <v>0.25577926920208799</v>
          </cell>
          <cell r="L1616">
            <v>0.17128074128912066</v>
          </cell>
          <cell r="M1616">
            <v>0.19643356991940733</v>
          </cell>
        </row>
        <row r="1617">
          <cell r="A1617">
            <v>26018</v>
          </cell>
          <cell r="B1617" t="str">
            <v>26018</v>
          </cell>
          <cell r="C1617" t="str">
            <v>CR</v>
          </cell>
          <cell r="D1617" t="str">
            <v>CREMONA</v>
          </cell>
          <cell r="E1617" t="str">
            <v>LOMBARDIA</v>
          </cell>
          <cell r="F1617" t="str">
            <v>Nord-Ovest</v>
          </cell>
          <cell r="G1617">
            <v>1676</v>
          </cell>
          <cell r="H1617">
            <v>591</v>
          </cell>
          <cell r="I1617">
            <v>76</v>
          </cell>
          <cell r="J1617">
            <v>0.15559923737455847</v>
          </cell>
          <cell r="K1617">
            <v>0.12859560067681894</v>
          </cell>
          <cell r="L1617">
            <v>0.17128074128912066</v>
          </cell>
          <cell r="M1617">
            <v>0.19643356991940733</v>
          </cell>
        </row>
        <row r="1618">
          <cell r="A1618">
            <v>26019</v>
          </cell>
          <cell r="B1618" t="str">
            <v>26019</v>
          </cell>
          <cell r="C1618" t="str">
            <v>CR</v>
          </cell>
          <cell r="D1618" t="str">
            <v>CREMONA</v>
          </cell>
          <cell r="E1618" t="str">
            <v>LOMBARDIA</v>
          </cell>
          <cell r="F1618" t="str">
            <v>Nord-Ovest</v>
          </cell>
          <cell r="G1618">
            <v>3489</v>
          </cell>
          <cell r="H1618">
            <v>1363</v>
          </cell>
          <cell r="I1618">
            <v>304</v>
          </cell>
          <cell r="J1618">
            <v>0.15559923737455847</v>
          </cell>
          <cell r="K1618">
            <v>0.22303741746148203</v>
          </cell>
          <cell r="L1618">
            <v>0.17128074128912066</v>
          </cell>
          <cell r="M1618">
            <v>0.19643356991940733</v>
          </cell>
        </row>
        <row r="1619">
          <cell r="A1619">
            <v>26020</v>
          </cell>
          <cell r="B1619" t="str">
            <v>26020</v>
          </cell>
          <cell r="C1619" t="str">
            <v>CR</v>
          </cell>
          <cell r="D1619" t="str">
            <v>CREMONA</v>
          </cell>
          <cell r="E1619" t="str">
            <v>LOMBARDIA</v>
          </cell>
          <cell r="F1619" t="str">
            <v>Nord-Ovest</v>
          </cell>
          <cell r="G1619">
            <v>20329</v>
          </cell>
          <cell r="H1619">
            <v>7298</v>
          </cell>
          <cell r="I1619">
            <v>1323</v>
          </cell>
          <cell r="J1619">
            <v>0.15559923737455847</v>
          </cell>
          <cell r="K1619">
            <v>0.18128254316251027</v>
          </cell>
          <cell r="L1619">
            <v>0.17128074128912066</v>
          </cell>
          <cell r="M1619">
            <v>0.19643356991940733</v>
          </cell>
        </row>
        <row r="1620">
          <cell r="A1620">
            <v>26021</v>
          </cell>
          <cell r="B1620" t="str">
            <v>26021</v>
          </cell>
          <cell r="C1620" t="str">
            <v>CR</v>
          </cell>
          <cell r="D1620" t="str">
            <v>CREMONA</v>
          </cell>
          <cell r="E1620" t="str">
            <v>LOMBARDIA</v>
          </cell>
          <cell r="F1620" t="str">
            <v>Nord-Ovest</v>
          </cell>
          <cell r="G1620">
            <v>2002</v>
          </cell>
          <cell r="H1620">
            <v>817</v>
          </cell>
          <cell r="I1620">
            <v>98</v>
          </cell>
          <cell r="J1620">
            <v>0.15559923737455847</v>
          </cell>
          <cell r="K1620">
            <v>0.11995104039167687</v>
          </cell>
          <cell r="L1620">
            <v>0.17128074128912066</v>
          </cell>
          <cell r="M1620">
            <v>0.19643356991940733</v>
          </cell>
        </row>
        <row r="1621">
          <cell r="A1621">
            <v>26022</v>
          </cell>
          <cell r="B1621" t="str">
            <v>26022</v>
          </cell>
          <cell r="C1621" t="str">
            <v>CR</v>
          </cell>
          <cell r="D1621" t="str">
            <v>CREMONA</v>
          </cell>
          <cell r="E1621" t="str">
            <v>LOMBARDIA</v>
          </cell>
          <cell r="F1621" t="str">
            <v>Nord-Ovest</v>
          </cell>
          <cell r="G1621">
            <v>4367</v>
          </cell>
          <cell r="H1621">
            <v>1469</v>
          </cell>
          <cell r="I1621">
            <v>395</v>
          </cell>
          <cell r="J1621">
            <v>0.15559923737455847</v>
          </cell>
          <cell r="K1621">
            <v>0.26889040163376449</v>
          </cell>
          <cell r="L1621">
            <v>0.17128074128912066</v>
          </cell>
          <cell r="M1621">
            <v>0.19643356991940733</v>
          </cell>
        </row>
        <row r="1622">
          <cell r="A1622">
            <v>26023</v>
          </cell>
          <cell r="B1622" t="str">
            <v>26023</v>
          </cell>
          <cell r="C1622" t="str">
            <v>CR</v>
          </cell>
          <cell r="D1622" t="str">
            <v>CREMONA</v>
          </cell>
          <cell r="E1622" t="str">
            <v>LOMBARDIA</v>
          </cell>
          <cell r="F1622" t="str">
            <v>Nord-Ovest</v>
          </cell>
          <cell r="G1622">
            <v>1907</v>
          </cell>
          <cell r="H1622">
            <v>773</v>
          </cell>
          <cell r="I1622">
            <v>120</v>
          </cell>
          <cell r="J1622">
            <v>0.15559923737455847</v>
          </cell>
          <cell r="K1622">
            <v>0.15523932729624837</v>
          </cell>
          <cell r="L1622">
            <v>0.17128074128912066</v>
          </cell>
          <cell r="M1622">
            <v>0.19643356991940733</v>
          </cell>
        </row>
        <row r="1623">
          <cell r="A1623">
            <v>26024</v>
          </cell>
          <cell r="B1623" t="str">
            <v>26024</v>
          </cell>
          <cell r="C1623" t="str">
            <v>CR</v>
          </cell>
          <cell r="D1623" t="str">
            <v>CREMONA</v>
          </cell>
          <cell r="E1623" t="str">
            <v>LOMBARDIA</v>
          </cell>
          <cell r="F1623" t="str">
            <v>Nord-Ovest</v>
          </cell>
          <cell r="G1623">
            <v>1575</v>
          </cell>
          <cell r="H1623">
            <v>616</v>
          </cell>
          <cell r="I1623">
            <v>63</v>
          </cell>
          <cell r="J1623">
            <v>0.15559923737455847</v>
          </cell>
          <cell r="K1623">
            <v>0.10227272727272728</v>
          </cell>
          <cell r="L1623">
            <v>0.17128074128912066</v>
          </cell>
          <cell r="M1623">
            <v>0.19643356991940733</v>
          </cell>
        </row>
        <row r="1624">
          <cell r="A1624">
            <v>26025</v>
          </cell>
          <cell r="B1624" t="str">
            <v>26025</v>
          </cell>
          <cell r="C1624" t="str">
            <v>CR</v>
          </cell>
          <cell r="D1624" t="str">
            <v>CREMONA</v>
          </cell>
          <cell r="E1624" t="str">
            <v>LOMBARDIA</v>
          </cell>
          <cell r="F1624" t="str">
            <v>Nord-Ovest</v>
          </cell>
          <cell r="G1624">
            <v>7045</v>
          </cell>
          <cell r="H1624">
            <v>2521</v>
          </cell>
          <cell r="I1624">
            <v>547</v>
          </cell>
          <cell r="J1624">
            <v>0.15559923737455847</v>
          </cell>
          <cell r="K1624">
            <v>0.21697738992463309</v>
          </cell>
          <cell r="L1624">
            <v>0.17128074128912066</v>
          </cell>
          <cell r="M1624">
            <v>0.19643356991940733</v>
          </cell>
        </row>
        <row r="1625">
          <cell r="A1625">
            <v>26026</v>
          </cell>
          <cell r="B1625" t="str">
            <v>26026</v>
          </cell>
          <cell r="C1625" t="str">
            <v>CR</v>
          </cell>
          <cell r="D1625" t="str">
            <v>CREMONA</v>
          </cell>
          <cell r="E1625" t="str">
            <v>LOMBARDIA</v>
          </cell>
          <cell r="F1625" t="str">
            <v>Nord-Ovest</v>
          </cell>
          <cell r="G1625">
            <v>6962</v>
          </cell>
          <cell r="H1625">
            <v>2631</v>
          </cell>
          <cell r="I1625">
            <v>405</v>
          </cell>
          <cell r="J1625">
            <v>0.15559923737455847</v>
          </cell>
          <cell r="K1625">
            <v>0.15393386545039908</v>
          </cell>
          <cell r="L1625">
            <v>0.17128074128912066</v>
          </cell>
          <cell r="M1625">
            <v>0.19643356991940733</v>
          </cell>
        </row>
        <row r="1626">
          <cell r="A1626">
            <v>26027</v>
          </cell>
          <cell r="B1626" t="str">
            <v>26027</v>
          </cell>
          <cell r="C1626" t="str">
            <v>CR</v>
          </cell>
          <cell r="D1626" t="str">
            <v>CREMONA</v>
          </cell>
          <cell r="E1626" t="str">
            <v>LOMBARDIA</v>
          </cell>
          <cell r="F1626" t="str">
            <v>Nord-Ovest</v>
          </cell>
          <cell r="G1626">
            <v>7021</v>
          </cell>
          <cell r="H1626">
            <v>2442</v>
          </cell>
          <cell r="I1626">
            <v>475</v>
          </cell>
          <cell r="J1626">
            <v>0.15559923737455847</v>
          </cell>
          <cell r="K1626">
            <v>0.19451269451269451</v>
          </cell>
          <cell r="L1626">
            <v>0.17128074128912066</v>
          </cell>
          <cell r="M1626">
            <v>0.19643356991940733</v>
          </cell>
        </row>
        <row r="1627">
          <cell r="A1627">
            <v>26028</v>
          </cell>
          <cell r="B1627" t="str">
            <v>26028</v>
          </cell>
          <cell r="C1627" t="str">
            <v>CR</v>
          </cell>
          <cell r="D1627" t="str">
            <v>CREMONA</v>
          </cell>
          <cell r="E1627" t="str">
            <v>LOMBARDIA</v>
          </cell>
          <cell r="F1627" t="str">
            <v>Nord-Ovest</v>
          </cell>
          <cell r="G1627">
            <v>2562</v>
          </cell>
          <cell r="H1627">
            <v>933</v>
          </cell>
          <cell r="I1627">
            <v>188</v>
          </cell>
          <cell r="J1627">
            <v>0.15559923737455847</v>
          </cell>
          <cell r="K1627">
            <v>0.20150053590568059</v>
          </cell>
          <cell r="L1627">
            <v>0.17128074128912066</v>
          </cell>
          <cell r="M1627">
            <v>0.19643356991940733</v>
          </cell>
        </row>
        <row r="1628">
          <cell r="A1628">
            <v>26029</v>
          </cell>
          <cell r="B1628" t="str">
            <v>26029</v>
          </cell>
          <cell r="C1628" t="str">
            <v>CR</v>
          </cell>
          <cell r="D1628" t="str">
            <v>CREMONA</v>
          </cell>
          <cell r="E1628" t="str">
            <v>LOMBARDIA</v>
          </cell>
          <cell r="F1628" t="str">
            <v>Nord-Ovest</v>
          </cell>
          <cell r="G1628">
            <v>7215</v>
          </cell>
          <cell r="H1628">
            <v>2594</v>
          </cell>
          <cell r="I1628">
            <v>513</v>
          </cell>
          <cell r="J1628">
            <v>0.15559923737455847</v>
          </cell>
          <cell r="K1628">
            <v>0.19776407093292211</v>
          </cell>
          <cell r="L1628">
            <v>0.17128074128912066</v>
          </cell>
          <cell r="M1628">
            <v>0.19643356991940733</v>
          </cell>
        </row>
        <row r="1629">
          <cell r="A1629">
            <v>26030</v>
          </cell>
          <cell r="B1629" t="str">
            <v>26030</v>
          </cell>
          <cell r="C1629" t="str">
            <v>CR</v>
          </cell>
          <cell r="D1629" t="str">
            <v>CREMONA</v>
          </cell>
          <cell r="E1629" t="str">
            <v>LOMBARDIA</v>
          </cell>
          <cell r="F1629" t="str">
            <v>Nord-Ovest</v>
          </cell>
          <cell r="G1629">
            <v>10367</v>
          </cell>
          <cell r="H1629">
            <v>3862</v>
          </cell>
          <cell r="I1629">
            <v>671</v>
          </cell>
          <cell r="J1629">
            <v>0.15559923737455847</v>
          </cell>
          <cell r="K1629">
            <v>0.17374417400310721</v>
          </cell>
          <cell r="L1629">
            <v>0.17128074128912066</v>
          </cell>
          <cell r="M1629">
            <v>0.19643356991940733</v>
          </cell>
        </row>
        <row r="1630">
          <cell r="A1630">
            <v>26031</v>
          </cell>
          <cell r="B1630" t="str">
            <v>26031</v>
          </cell>
          <cell r="C1630" t="str">
            <v>CR</v>
          </cell>
          <cell r="D1630" t="str">
            <v>CREMONA</v>
          </cell>
          <cell r="E1630" t="str">
            <v>LOMBARDIA</v>
          </cell>
          <cell r="F1630" t="str">
            <v>Nord-Ovest</v>
          </cell>
          <cell r="G1630">
            <v>1298</v>
          </cell>
          <cell r="H1630">
            <v>489</v>
          </cell>
          <cell r="I1630">
            <v>66</v>
          </cell>
          <cell r="J1630">
            <v>0.15559923737455847</v>
          </cell>
          <cell r="K1630">
            <v>0.13496932515337423</v>
          </cell>
          <cell r="L1630">
            <v>0.17128074128912066</v>
          </cell>
          <cell r="M1630">
            <v>0.19643356991940733</v>
          </cell>
        </row>
        <row r="1631">
          <cell r="A1631">
            <v>26032</v>
          </cell>
          <cell r="B1631" t="str">
            <v>26032</v>
          </cell>
          <cell r="C1631" t="str">
            <v>CR</v>
          </cell>
          <cell r="D1631" t="str">
            <v>CREMONA</v>
          </cell>
          <cell r="E1631" t="str">
            <v>LOMBARDIA</v>
          </cell>
          <cell r="F1631" t="str">
            <v>Nord-Ovest</v>
          </cell>
          <cell r="G1631">
            <v>3063</v>
          </cell>
          <cell r="H1631">
            <v>1142</v>
          </cell>
          <cell r="I1631">
            <v>164</v>
          </cell>
          <cell r="J1631">
            <v>0.15559923737455847</v>
          </cell>
          <cell r="K1631">
            <v>0.14360770577933449</v>
          </cell>
          <cell r="L1631">
            <v>0.17128074128912066</v>
          </cell>
          <cell r="M1631">
            <v>0.19643356991940733</v>
          </cell>
        </row>
        <row r="1632">
          <cell r="A1632">
            <v>26033</v>
          </cell>
          <cell r="B1632" t="str">
            <v>26033</v>
          </cell>
          <cell r="C1632" t="str">
            <v>CR</v>
          </cell>
          <cell r="D1632" t="str">
            <v>CREMONA</v>
          </cell>
          <cell r="E1632" t="str">
            <v>LOMBARDIA</v>
          </cell>
          <cell r="F1632" t="str">
            <v>Nord-Ovest</v>
          </cell>
          <cell r="G1632">
            <v>1437</v>
          </cell>
          <cell r="H1632">
            <v>548</v>
          </cell>
          <cell r="I1632">
            <v>82</v>
          </cell>
          <cell r="J1632">
            <v>0.15559923737455847</v>
          </cell>
          <cell r="K1632">
            <v>0.14963503649635038</v>
          </cell>
          <cell r="L1632">
            <v>0.17128074128912066</v>
          </cell>
          <cell r="M1632">
            <v>0.19643356991940733</v>
          </cell>
        </row>
        <row r="1633">
          <cell r="A1633">
            <v>26034</v>
          </cell>
          <cell r="B1633" t="str">
            <v>26034</v>
          </cell>
          <cell r="C1633" t="str">
            <v>CR</v>
          </cell>
          <cell r="D1633" t="str">
            <v>CREMONA</v>
          </cell>
          <cell r="E1633" t="str">
            <v>LOMBARDIA</v>
          </cell>
          <cell r="F1633" t="str">
            <v>Nord-Ovest</v>
          </cell>
          <cell r="G1633">
            <v>4657</v>
          </cell>
          <cell r="H1633">
            <v>1782</v>
          </cell>
          <cell r="I1633">
            <v>275</v>
          </cell>
          <cell r="J1633">
            <v>0.15559923737455847</v>
          </cell>
          <cell r="K1633">
            <v>0.15432098765432098</v>
          </cell>
          <cell r="L1633">
            <v>0.17128074128912066</v>
          </cell>
          <cell r="M1633">
            <v>0.19643356991940733</v>
          </cell>
        </row>
        <row r="1634">
          <cell r="A1634">
            <v>26035</v>
          </cell>
          <cell r="B1634" t="str">
            <v>26035</v>
          </cell>
          <cell r="C1634" t="str">
            <v>CR</v>
          </cell>
          <cell r="D1634" t="str">
            <v>CREMONA</v>
          </cell>
          <cell r="E1634" t="str">
            <v>LOMBARDIA</v>
          </cell>
          <cell r="F1634" t="str">
            <v>Nord-Ovest</v>
          </cell>
          <cell r="G1634">
            <v>1385</v>
          </cell>
          <cell r="H1634">
            <v>505</v>
          </cell>
          <cell r="I1634">
            <v>83</v>
          </cell>
          <cell r="J1634">
            <v>0.15559923737455847</v>
          </cell>
          <cell r="K1634">
            <v>0.16435643564356436</v>
          </cell>
          <cell r="L1634">
            <v>0.17128074128912066</v>
          </cell>
          <cell r="M1634">
            <v>0.19643356991940733</v>
          </cell>
        </row>
        <row r="1635">
          <cell r="A1635">
            <v>26036</v>
          </cell>
          <cell r="B1635" t="str">
            <v>26036</v>
          </cell>
          <cell r="C1635" t="str">
            <v>CR</v>
          </cell>
          <cell r="D1635" t="str">
            <v>CREMONA</v>
          </cell>
          <cell r="E1635" t="str">
            <v>LOMBARDIA</v>
          </cell>
          <cell r="F1635" t="str">
            <v>Nord-Ovest</v>
          </cell>
          <cell r="G1635">
            <v>1918</v>
          </cell>
          <cell r="H1635">
            <v>691</v>
          </cell>
          <cell r="I1635">
            <v>116</v>
          </cell>
          <cell r="J1635">
            <v>0.15559923737455847</v>
          </cell>
          <cell r="K1635">
            <v>0.16787264833574531</v>
          </cell>
          <cell r="L1635">
            <v>0.17128074128912066</v>
          </cell>
          <cell r="M1635">
            <v>0.19643356991940733</v>
          </cell>
        </row>
        <row r="1636">
          <cell r="A1636">
            <v>26037</v>
          </cell>
          <cell r="B1636" t="str">
            <v>26037</v>
          </cell>
          <cell r="C1636" t="str">
            <v>CR</v>
          </cell>
          <cell r="D1636" t="str">
            <v>CREMONA</v>
          </cell>
          <cell r="E1636" t="str">
            <v>LOMBARDIA</v>
          </cell>
          <cell r="F1636" t="str">
            <v>Nord-Ovest</v>
          </cell>
          <cell r="G1636">
            <v>1523</v>
          </cell>
          <cell r="H1636">
            <v>564</v>
          </cell>
          <cell r="I1636">
            <v>110</v>
          </cell>
          <cell r="J1636">
            <v>0.15559923737455847</v>
          </cell>
          <cell r="K1636">
            <v>0.19503546099290781</v>
          </cell>
          <cell r="L1636">
            <v>0.17128074128912066</v>
          </cell>
          <cell r="M1636">
            <v>0.19643356991940733</v>
          </cell>
        </row>
        <row r="1637">
          <cell r="A1637">
            <v>26038</v>
          </cell>
          <cell r="B1637" t="str">
            <v>26038</v>
          </cell>
          <cell r="C1637" t="str">
            <v>CR</v>
          </cell>
          <cell r="D1637" t="str">
            <v>CREMONA</v>
          </cell>
          <cell r="E1637" t="str">
            <v>LOMBARDIA</v>
          </cell>
          <cell r="F1637" t="str">
            <v>Nord-Ovest</v>
          </cell>
          <cell r="G1637">
            <v>2419</v>
          </cell>
          <cell r="H1637">
            <v>922</v>
          </cell>
          <cell r="I1637">
            <v>123</v>
          </cell>
          <cell r="J1637">
            <v>0.15559923737455847</v>
          </cell>
          <cell r="K1637">
            <v>0.13340563991323209</v>
          </cell>
          <cell r="L1637">
            <v>0.17128074128912066</v>
          </cell>
          <cell r="M1637">
            <v>0.19643356991940733</v>
          </cell>
        </row>
        <row r="1638">
          <cell r="A1638">
            <v>26039</v>
          </cell>
          <cell r="B1638" t="str">
            <v>26039</v>
          </cell>
          <cell r="C1638" t="str">
            <v>CR</v>
          </cell>
          <cell r="D1638" t="str">
            <v>CREMONA</v>
          </cell>
          <cell r="E1638" t="str">
            <v>LOMBARDIA</v>
          </cell>
          <cell r="F1638" t="str">
            <v>Nord-Ovest</v>
          </cell>
          <cell r="G1638">
            <v>3437</v>
          </cell>
          <cell r="H1638">
            <v>1262</v>
          </cell>
          <cell r="I1638">
            <v>238</v>
          </cell>
          <cell r="J1638">
            <v>0.15559923737455847</v>
          </cell>
          <cell r="K1638">
            <v>0.18858954041204437</v>
          </cell>
          <cell r="L1638">
            <v>0.17128074128912066</v>
          </cell>
          <cell r="M1638">
            <v>0.19643356991940733</v>
          </cell>
        </row>
        <row r="1639">
          <cell r="A1639">
            <v>26040</v>
          </cell>
          <cell r="B1639" t="str">
            <v>26040</v>
          </cell>
          <cell r="C1639" t="str">
            <v>CR</v>
          </cell>
          <cell r="D1639" t="str">
            <v>CREMONA</v>
          </cell>
          <cell r="E1639" t="str">
            <v>LOMBARDIA</v>
          </cell>
          <cell r="F1639" t="str">
            <v>Nord-Ovest</v>
          </cell>
          <cell r="G1639">
            <v>10588</v>
          </cell>
          <cell r="H1639">
            <v>3962</v>
          </cell>
          <cell r="I1639">
            <v>710</v>
          </cell>
          <cell r="J1639">
            <v>0.15559923737455847</v>
          </cell>
          <cell r="K1639">
            <v>0.17920242301867745</v>
          </cell>
          <cell r="L1639">
            <v>0.17128074128912066</v>
          </cell>
          <cell r="M1639">
            <v>0.19643356991940733</v>
          </cell>
        </row>
        <row r="1640">
          <cell r="A1640">
            <v>26041</v>
          </cell>
          <cell r="B1640" t="str">
            <v>26041</v>
          </cell>
          <cell r="C1640" t="str">
            <v>CR</v>
          </cell>
          <cell r="D1640" t="str">
            <v>CREMONA</v>
          </cell>
          <cell r="E1640" t="str">
            <v>LOMBARDIA</v>
          </cell>
          <cell r="F1640" t="str">
            <v>Nord-Ovest</v>
          </cell>
          <cell r="G1640">
            <v>13168</v>
          </cell>
          <cell r="H1640">
            <v>4897</v>
          </cell>
          <cell r="I1640">
            <v>774</v>
          </cell>
          <cell r="J1640">
            <v>0.15559923737455847</v>
          </cell>
          <cell r="K1640">
            <v>0.15805595262405556</v>
          </cell>
          <cell r="L1640">
            <v>0.17128074128912066</v>
          </cell>
          <cell r="M1640">
            <v>0.19643356991940733</v>
          </cell>
        </row>
        <row r="1641">
          <cell r="A1641">
            <v>26042</v>
          </cell>
          <cell r="B1641" t="str">
            <v>26042</v>
          </cell>
          <cell r="C1641" t="str">
            <v>CR</v>
          </cell>
          <cell r="D1641" t="str">
            <v>CREMONA</v>
          </cell>
          <cell r="E1641" t="str">
            <v>LOMBARDIA</v>
          </cell>
          <cell r="F1641" t="str">
            <v>Nord-Ovest</v>
          </cell>
          <cell r="G1641">
            <v>1352</v>
          </cell>
          <cell r="H1641">
            <v>395</v>
          </cell>
          <cell r="I1641">
            <v>47</v>
          </cell>
          <cell r="J1641">
            <v>0.15559923737455847</v>
          </cell>
          <cell r="K1641">
            <v>0.11898734177215189</v>
          </cell>
          <cell r="L1641">
            <v>0.17128074128912066</v>
          </cell>
          <cell r="M1641">
            <v>0.19643356991940733</v>
          </cell>
        </row>
        <row r="1642">
          <cell r="A1642">
            <v>26043</v>
          </cell>
          <cell r="B1642" t="str">
            <v>26043</v>
          </cell>
          <cell r="C1642" t="str">
            <v>CR</v>
          </cell>
          <cell r="D1642" t="str">
            <v>CREMONA</v>
          </cell>
          <cell r="E1642" t="str">
            <v>LOMBARDIA</v>
          </cell>
          <cell r="F1642" t="str">
            <v>Nord-Ovest</v>
          </cell>
          <cell r="G1642">
            <v>2419</v>
          </cell>
          <cell r="H1642">
            <v>909</v>
          </cell>
          <cell r="I1642">
            <v>200</v>
          </cell>
          <cell r="J1642">
            <v>0.15559923737455847</v>
          </cell>
          <cell r="K1642">
            <v>0.22002200220022003</v>
          </cell>
          <cell r="L1642">
            <v>0.17128074128912066</v>
          </cell>
          <cell r="M1642">
            <v>0.19643356991940733</v>
          </cell>
        </row>
        <row r="1643">
          <cell r="A1643">
            <v>26044</v>
          </cell>
          <cell r="B1643" t="str">
            <v>26044</v>
          </cell>
          <cell r="C1643" t="str">
            <v>CR</v>
          </cell>
          <cell r="D1643" t="str">
            <v>CREMONA</v>
          </cell>
          <cell r="E1643" t="str">
            <v>LOMBARDIA</v>
          </cell>
          <cell r="F1643" t="str">
            <v>Nord-Ovest</v>
          </cell>
          <cell r="G1643">
            <v>1321</v>
          </cell>
          <cell r="H1643">
            <v>518</v>
          </cell>
          <cell r="I1643">
            <v>75</v>
          </cell>
          <cell r="J1643">
            <v>0.15559923737455847</v>
          </cell>
          <cell r="K1643">
            <v>0.14478764478764478</v>
          </cell>
          <cell r="L1643">
            <v>0.17128074128912066</v>
          </cell>
          <cell r="M1643">
            <v>0.19643356991940733</v>
          </cell>
        </row>
        <row r="1644">
          <cell r="A1644">
            <v>26045</v>
          </cell>
          <cell r="B1644" t="str">
            <v>26045</v>
          </cell>
          <cell r="C1644" t="str">
            <v>CR</v>
          </cell>
          <cell r="D1644" t="str">
            <v>CREMONA</v>
          </cell>
          <cell r="E1644" t="str">
            <v>LOMBARDIA</v>
          </cell>
          <cell r="F1644" t="str">
            <v>Nord-Ovest</v>
          </cell>
          <cell r="G1644">
            <v>980</v>
          </cell>
          <cell r="H1644">
            <v>382</v>
          </cell>
          <cell r="I1644">
            <v>44</v>
          </cell>
          <cell r="J1644">
            <v>0.15559923737455847</v>
          </cell>
          <cell r="K1644">
            <v>0.11518324607329843</v>
          </cell>
          <cell r="L1644">
            <v>0.17128074128912066</v>
          </cell>
          <cell r="M1644">
            <v>0.19643356991940733</v>
          </cell>
        </row>
        <row r="1645">
          <cell r="A1645">
            <v>26046</v>
          </cell>
          <cell r="B1645" t="str">
            <v>26046</v>
          </cell>
          <cell r="C1645" t="str">
            <v>CR</v>
          </cell>
          <cell r="D1645" t="str">
            <v>CREMONA</v>
          </cell>
          <cell r="E1645" t="str">
            <v>LOMBARDIA</v>
          </cell>
          <cell r="F1645" t="str">
            <v>Nord-Ovest</v>
          </cell>
          <cell r="G1645">
            <v>1584</v>
          </cell>
          <cell r="H1645">
            <v>607</v>
          </cell>
          <cell r="I1645">
            <v>65</v>
          </cell>
          <cell r="J1645">
            <v>0.15559923737455847</v>
          </cell>
          <cell r="K1645">
            <v>0.1070840197693575</v>
          </cell>
          <cell r="L1645">
            <v>0.17128074128912066</v>
          </cell>
          <cell r="M1645">
            <v>0.19643356991940733</v>
          </cell>
        </row>
        <row r="1646">
          <cell r="A1646">
            <v>26047</v>
          </cell>
          <cell r="B1646" t="str">
            <v>26047</v>
          </cell>
          <cell r="C1646" t="str">
            <v>CR</v>
          </cell>
          <cell r="D1646" t="str">
            <v>CREMONA</v>
          </cell>
          <cell r="E1646" t="str">
            <v>LOMBARDIA</v>
          </cell>
          <cell r="F1646" t="str">
            <v>Nord-Ovest</v>
          </cell>
          <cell r="G1646">
            <v>661</v>
          </cell>
          <cell r="H1646">
            <v>248</v>
          </cell>
          <cell r="I1646">
            <v>35</v>
          </cell>
          <cell r="J1646">
            <v>0.15559923737455847</v>
          </cell>
          <cell r="K1646">
            <v>0.14112903225806453</v>
          </cell>
          <cell r="L1646">
            <v>0.17128074128912066</v>
          </cell>
          <cell r="M1646">
            <v>0.19643356991940733</v>
          </cell>
        </row>
        <row r="1647">
          <cell r="A1647">
            <v>26048</v>
          </cell>
          <cell r="B1647" t="str">
            <v>26048</v>
          </cell>
          <cell r="C1647" t="str">
            <v>CR</v>
          </cell>
          <cell r="D1647" t="str">
            <v>CREMONA</v>
          </cell>
          <cell r="E1647" t="str">
            <v>LOMBARDIA</v>
          </cell>
          <cell r="F1647" t="str">
            <v>Nord-Ovest</v>
          </cell>
          <cell r="G1647">
            <v>3212</v>
          </cell>
          <cell r="H1647">
            <v>915</v>
          </cell>
          <cell r="I1647">
            <v>166</v>
          </cell>
          <cell r="J1647">
            <v>0.15559923737455847</v>
          </cell>
          <cell r="K1647">
            <v>0.18142076502732241</v>
          </cell>
          <cell r="L1647">
            <v>0.17128074128912066</v>
          </cell>
          <cell r="M1647">
            <v>0.19643356991940733</v>
          </cell>
        </row>
        <row r="1648">
          <cell r="A1648">
            <v>26049</v>
          </cell>
          <cell r="B1648" t="str">
            <v>26049</v>
          </cell>
          <cell r="C1648" t="str">
            <v>CR</v>
          </cell>
          <cell r="D1648" t="str">
            <v>CREMONA</v>
          </cell>
          <cell r="E1648" t="str">
            <v>LOMBARDIA</v>
          </cell>
          <cell r="F1648" t="str">
            <v>Nord-Ovest</v>
          </cell>
          <cell r="G1648">
            <v>1430</v>
          </cell>
          <cell r="H1648">
            <v>502</v>
          </cell>
          <cell r="I1648">
            <v>83</v>
          </cell>
          <cell r="J1648">
            <v>0.15559923737455847</v>
          </cell>
          <cell r="K1648">
            <v>0.16533864541832669</v>
          </cell>
          <cell r="L1648">
            <v>0.17128074128912066</v>
          </cell>
          <cell r="M1648">
            <v>0.19643356991940733</v>
          </cell>
        </row>
        <row r="1649">
          <cell r="A1649">
            <v>26100</v>
          </cell>
          <cell r="B1649" t="str">
            <v>26100</v>
          </cell>
          <cell r="C1649" t="str">
            <v>CR</v>
          </cell>
          <cell r="D1649" t="str">
            <v>CREMONA</v>
          </cell>
          <cell r="E1649" t="str">
            <v>LOMBARDIA</v>
          </cell>
          <cell r="F1649" t="str">
            <v>Nord-Ovest</v>
          </cell>
          <cell r="G1649">
            <v>74113</v>
          </cell>
          <cell r="H1649">
            <v>30416</v>
          </cell>
          <cell r="I1649">
            <v>4281</v>
          </cell>
          <cell r="J1649">
            <v>0.15559923737455847</v>
          </cell>
          <cell r="K1649">
            <v>0.14074829037348763</v>
          </cell>
          <cell r="L1649">
            <v>0.17128074128912066</v>
          </cell>
          <cell r="M1649">
            <v>0.19643356991940733</v>
          </cell>
        </row>
        <row r="1650">
          <cell r="A1650">
            <v>26811</v>
          </cell>
          <cell r="B1650" t="str">
            <v>26811</v>
          </cell>
          <cell r="C1650" t="str">
            <v>LO</v>
          </cell>
          <cell r="D1650" t="str">
            <v>LODI</v>
          </cell>
          <cell r="E1650" t="str">
            <v>LOMBARDIA</v>
          </cell>
          <cell r="F1650" t="str">
            <v>Nord-Ovest</v>
          </cell>
          <cell r="G1650">
            <v>931</v>
          </cell>
          <cell r="H1650">
            <v>336</v>
          </cell>
          <cell r="I1650">
            <v>102</v>
          </cell>
          <cell r="J1650">
            <v>0.18715295143564292</v>
          </cell>
          <cell r="K1650">
            <v>0.30357142857142855</v>
          </cell>
          <cell r="L1650">
            <v>0.21874201548057412</v>
          </cell>
          <cell r="M1650">
            <v>0.27161961395685685</v>
          </cell>
        </row>
        <row r="1651">
          <cell r="A1651">
            <v>26812</v>
          </cell>
          <cell r="B1651" t="str">
            <v>26812</v>
          </cell>
          <cell r="C1651" t="str">
            <v>LO</v>
          </cell>
          <cell r="D1651" t="str">
            <v>LODI</v>
          </cell>
          <cell r="E1651" t="str">
            <v>LOMBARDIA</v>
          </cell>
          <cell r="F1651" t="str">
            <v>Nord-Ovest</v>
          </cell>
          <cell r="G1651">
            <v>3349</v>
          </cell>
          <cell r="H1651">
            <v>1240</v>
          </cell>
          <cell r="I1651">
            <v>245</v>
          </cell>
          <cell r="J1651">
            <v>0.18715295143564292</v>
          </cell>
          <cell r="K1651">
            <v>0.19758064516129031</v>
          </cell>
          <cell r="L1651">
            <v>0.21874201548057412</v>
          </cell>
          <cell r="M1651">
            <v>0.27161961395685685</v>
          </cell>
        </row>
        <row r="1652">
          <cell r="A1652">
            <v>26813</v>
          </cell>
          <cell r="B1652" t="str">
            <v>26813</v>
          </cell>
          <cell r="C1652" t="str">
            <v>LO</v>
          </cell>
          <cell r="D1652" t="str">
            <v>LODI</v>
          </cell>
          <cell r="E1652" t="str">
            <v>LOMBARDIA</v>
          </cell>
          <cell r="F1652" t="str">
            <v>Nord-Ovest</v>
          </cell>
          <cell r="G1652">
            <v>2553</v>
          </cell>
          <cell r="H1652">
            <v>918</v>
          </cell>
          <cell r="I1652">
            <v>148</v>
          </cell>
          <cell r="J1652">
            <v>0.18715295143564292</v>
          </cell>
          <cell r="K1652">
            <v>0.16122004357298475</v>
          </cell>
          <cell r="L1652">
            <v>0.21874201548057412</v>
          </cell>
          <cell r="M1652">
            <v>0.27161961395685685</v>
          </cell>
        </row>
        <row r="1653">
          <cell r="A1653">
            <v>26814</v>
          </cell>
          <cell r="B1653" t="str">
            <v>26814</v>
          </cell>
          <cell r="C1653" t="str">
            <v>LO</v>
          </cell>
          <cell r="D1653" t="str">
            <v>LODI</v>
          </cell>
          <cell r="E1653" t="str">
            <v>LOMBARDIA</v>
          </cell>
          <cell r="F1653" t="str">
            <v>Nord-Ovest</v>
          </cell>
          <cell r="G1653">
            <v>2698</v>
          </cell>
          <cell r="H1653">
            <v>992</v>
          </cell>
          <cell r="I1653">
            <v>185</v>
          </cell>
          <cell r="J1653">
            <v>0.18715295143564292</v>
          </cell>
          <cell r="K1653">
            <v>0.18649193548387097</v>
          </cell>
          <cell r="L1653">
            <v>0.21874201548057412</v>
          </cell>
          <cell r="M1653">
            <v>0.27161961395685685</v>
          </cell>
        </row>
        <row r="1654">
          <cell r="A1654">
            <v>26815</v>
          </cell>
          <cell r="B1654" t="str">
            <v>26815</v>
          </cell>
          <cell r="C1654" t="str">
            <v>LO</v>
          </cell>
          <cell r="D1654" t="str">
            <v>LODI</v>
          </cell>
          <cell r="E1654" t="str">
            <v>LOMBARDIA</v>
          </cell>
          <cell r="F1654" t="str">
            <v>Nord-Ovest</v>
          </cell>
          <cell r="G1654">
            <v>2872</v>
          </cell>
          <cell r="H1654">
            <v>960</v>
          </cell>
          <cell r="I1654">
            <v>266</v>
          </cell>
          <cell r="J1654">
            <v>0.18715295143564292</v>
          </cell>
          <cell r="K1654">
            <v>0.27708333333333335</v>
          </cell>
          <cell r="L1654">
            <v>0.21874201548057412</v>
          </cell>
          <cell r="M1654">
            <v>0.27161961395685685</v>
          </cell>
        </row>
        <row r="1655">
          <cell r="A1655">
            <v>26816</v>
          </cell>
          <cell r="B1655" t="str">
            <v>26816</v>
          </cell>
          <cell r="C1655" t="str">
            <v>LO</v>
          </cell>
          <cell r="D1655" t="str">
            <v>LODI</v>
          </cell>
          <cell r="E1655" t="str">
            <v>LOMBARDIA</v>
          </cell>
          <cell r="F1655" t="str">
            <v>Nord-Ovest</v>
          </cell>
          <cell r="G1655">
            <v>1067</v>
          </cell>
          <cell r="H1655">
            <v>377</v>
          </cell>
          <cell r="I1655">
            <v>74</v>
          </cell>
          <cell r="J1655">
            <v>0.18715295143564292</v>
          </cell>
          <cell r="K1655">
            <v>0.19628647214854111</v>
          </cell>
          <cell r="L1655">
            <v>0.21874201548057412</v>
          </cell>
          <cell r="M1655">
            <v>0.27161961395685685</v>
          </cell>
        </row>
        <row r="1656">
          <cell r="A1656">
            <v>26817</v>
          </cell>
          <cell r="B1656" t="str">
            <v>26817</v>
          </cell>
          <cell r="C1656" t="str">
            <v>LO</v>
          </cell>
          <cell r="D1656" t="str">
            <v>LODI</v>
          </cell>
          <cell r="E1656" t="str">
            <v>LOMBARDIA</v>
          </cell>
          <cell r="F1656" t="str">
            <v>Nord-Ovest</v>
          </cell>
          <cell r="G1656">
            <v>2885</v>
          </cell>
          <cell r="H1656">
            <v>1025</v>
          </cell>
          <cell r="I1656">
            <v>269</v>
          </cell>
          <cell r="J1656">
            <v>0.18715295143564292</v>
          </cell>
          <cell r="K1656">
            <v>0.26243902439024391</v>
          </cell>
          <cell r="L1656">
            <v>0.21874201548057412</v>
          </cell>
          <cell r="M1656">
            <v>0.27161961395685685</v>
          </cell>
        </row>
        <row r="1657">
          <cell r="A1657">
            <v>26818</v>
          </cell>
          <cell r="B1657" t="str">
            <v>26818</v>
          </cell>
          <cell r="C1657" t="str">
            <v>LO</v>
          </cell>
          <cell r="D1657" t="str">
            <v>LODI</v>
          </cell>
          <cell r="E1657" t="str">
            <v>LOMBARDIA</v>
          </cell>
          <cell r="F1657" t="str">
            <v>Nord-Ovest</v>
          </cell>
          <cell r="G1657">
            <v>1054</v>
          </cell>
          <cell r="H1657">
            <v>363</v>
          </cell>
          <cell r="I1657">
            <v>125</v>
          </cell>
          <cell r="J1657">
            <v>0.18715295143564292</v>
          </cell>
          <cell r="K1657">
            <v>0.34435261707988979</v>
          </cell>
          <cell r="L1657">
            <v>0.21874201548057412</v>
          </cell>
          <cell r="M1657">
            <v>0.27161961395685685</v>
          </cell>
        </row>
        <row r="1658">
          <cell r="A1658">
            <v>26821</v>
          </cell>
          <cell r="B1658" t="str">
            <v>26821</v>
          </cell>
          <cell r="C1658" t="str">
            <v>LO</v>
          </cell>
          <cell r="D1658" t="str">
            <v>LODI</v>
          </cell>
          <cell r="E1658" t="str">
            <v>LOMBARDIA</v>
          </cell>
          <cell r="F1658" t="str">
            <v>Nord-Ovest</v>
          </cell>
          <cell r="G1658">
            <v>1129</v>
          </cell>
          <cell r="H1658">
            <v>405</v>
          </cell>
          <cell r="I1658">
            <v>66</v>
          </cell>
          <cell r="J1658">
            <v>0.18715295143564292</v>
          </cell>
          <cell r="K1658">
            <v>0.16296296296296298</v>
          </cell>
          <cell r="L1658">
            <v>0.21874201548057412</v>
          </cell>
          <cell r="M1658">
            <v>0.27161961395685685</v>
          </cell>
        </row>
        <row r="1659">
          <cell r="A1659">
            <v>26822</v>
          </cell>
          <cell r="B1659" t="str">
            <v>26822</v>
          </cell>
          <cell r="C1659" t="str">
            <v>LO</v>
          </cell>
          <cell r="D1659" t="str">
            <v>LODI</v>
          </cell>
          <cell r="E1659" t="str">
            <v>LOMBARDIA</v>
          </cell>
          <cell r="F1659" t="str">
            <v>Nord-Ovest</v>
          </cell>
          <cell r="G1659">
            <v>2298</v>
          </cell>
          <cell r="H1659">
            <v>855</v>
          </cell>
          <cell r="I1659">
            <v>156</v>
          </cell>
          <cell r="J1659">
            <v>0.18715295143564292</v>
          </cell>
          <cell r="K1659">
            <v>0.18245614035087721</v>
          </cell>
          <cell r="L1659">
            <v>0.21874201548057412</v>
          </cell>
          <cell r="M1659">
            <v>0.27161961395685685</v>
          </cell>
        </row>
        <row r="1660">
          <cell r="A1660">
            <v>26823</v>
          </cell>
          <cell r="B1660" t="str">
            <v>26823</v>
          </cell>
          <cell r="C1660" t="str">
            <v>LO</v>
          </cell>
          <cell r="D1660" t="str">
            <v>LODI</v>
          </cell>
          <cell r="E1660" t="str">
            <v>LOMBARDIA</v>
          </cell>
          <cell r="F1660" t="str">
            <v>Nord-Ovest</v>
          </cell>
          <cell r="G1660">
            <v>5024</v>
          </cell>
          <cell r="H1660">
            <v>1773</v>
          </cell>
          <cell r="I1660">
            <v>387</v>
          </cell>
          <cell r="J1660">
            <v>0.18715295143564292</v>
          </cell>
          <cell r="K1660">
            <v>0.21827411167512689</v>
          </cell>
          <cell r="L1660">
            <v>0.21874201548057412</v>
          </cell>
          <cell r="M1660">
            <v>0.27161961395685685</v>
          </cell>
        </row>
        <row r="1661">
          <cell r="A1661">
            <v>26824</v>
          </cell>
          <cell r="B1661" t="str">
            <v>26824</v>
          </cell>
          <cell r="C1661" t="str">
            <v>LO</v>
          </cell>
          <cell r="D1661" t="str">
            <v>LODI</v>
          </cell>
          <cell r="E1661" t="str">
            <v>LOMBARDIA</v>
          </cell>
          <cell r="F1661" t="str">
            <v>Nord-Ovest</v>
          </cell>
          <cell r="G1661">
            <v>1861</v>
          </cell>
          <cell r="H1661">
            <v>670</v>
          </cell>
          <cell r="I1661">
            <v>143</v>
          </cell>
          <cell r="J1661">
            <v>0.18715295143564292</v>
          </cell>
          <cell r="K1661">
            <v>0.21343283582089553</v>
          </cell>
          <cell r="L1661">
            <v>0.21874201548057412</v>
          </cell>
          <cell r="M1661">
            <v>0.27161961395685685</v>
          </cell>
        </row>
        <row r="1662">
          <cell r="A1662">
            <v>26825</v>
          </cell>
          <cell r="B1662" t="str">
            <v>26825</v>
          </cell>
          <cell r="C1662" t="str">
            <v>LO</v>
          </cell>
          <cell r="D1662" t="str">
            <v>LODI</v>
          </cell>
          <cell r="E1662" t="str">
            <v>LOMBARDIA</v>
          </cell>
          <cell r="F1662" t="str">
            <v>Nord-Ovest</v>
          </cell>
          <cell r="G1662">
            <v>979</v>
          </cell>
          <cell r="H1662">
            <v>331</v>
          </cell>
          <cell r="I1662">
            <v>108</v>
          </cell>
          <cell r="J1662">
            <v>0.18715295143564292</v>
          </cell>
          <cell r="K1662">
            <v>0.32628398791540786</v>
          </cell>
          <cell r="L1662">
            <v>0.21874201548057412</v>
          </cell>
          <cell r="M1662">
            <v>0.27161961395685685</v>
          </cell>
        </row>
        <row r="1663">
          <cell r="A1663">
            <v>26826</v>
          </cell>
          <cell r="B1663" t="str">
            <v>26826</v>
          </cell>
          <cell r="C1663" t="str">
            <v>LO</v>
          </cell>
          <cell r="D1663" t="str">
            <v>LODI</v>
          </cell>
          <cell r="E1663" t="str">
            <v>LOMBARDIA</v>
          </cell>
          <cell r="F1663" t="str">
            <v>Nord-Ovest</v>
          </cell>
          <cell r="G1663">
            <v>1597</v>
          </cell>
          <cell r="H1663">
            <v>607</v>
          </cell>
          <cell r="I1663">
            <v>114</v>
          </cell>
          <cell r="J1663">
            <v>0.18715295143564292</v>
          </cell>
          <cell r="K1663">
            <v>0.18780889621087316</v>
          </cell>
          <cell r="L1663">
            <v>0.21874201548057412</v>
          </cell>
          <cell r="M1663">
            <v>0.27161961395685685</v>
          </cell>
        </row>
        <row r="1664">
          <cell r="A1664">
            <v>26827</v>
          </cell>
          <cell r="B1664" t="str">
            <v>26827</v>
          </cell>
          <cell r="C1664" t="str">
            <v>LO</v>
          </cell>
          <cell r="D1664" t="str">
            <v>LODI</v>
          </cell>
          <cell r="E1664" t="str">
            <v>LOMBARDIA</v>
          </cell>
          <cell r="F1664" t="str">
            <v>Nord-Ovest</v>
          </cell>
          <cell r="G1664">
            <v>670</v>
          </cell>
          <cell r="H1664">
            <v>220</v>
          </cell>
          <cell r="I1664">
            <v>60</v>
          </cell>
          <cell r="J1664">
            <v>0.18715295143564292</v>
          </cell>
          <cell r="K1664">
            <v>0.27272727272727271</v>
          </cell>
          <cell r="L1664">
            <v>0.21874201548057412</v>
          </cell>
          <cell r="M1664">
            <v>0.27161961395685685</v>
          </cell>
        </row>
        <row r="1665">
          <cell r="A1665">
            <v>26828</v>
          </cell>
          <cell r="B1665" t="str">
            <v>26828</v>
          </cell>
          <cell r="C1665" t="str">
            <v>LO</v>
          </cell>
          <cell r="D1665" t="str">
            <v>LODI</v>
          </cell>
          <cell r="E1665" t="str">
            <v>LOMBARDIA</v>
          </cell>
          <cell r="F1665" t="str">
            <v>Nord-Ovest</v>
          </cell>
          <cell r="G1665">
            <v>1291</v>
          </cell>
          <cell r="H1665">
            <v>453</v>
          </cell>
          <cell r="I1665">
            <v>91</v>
          </cell>
          <cell r="J1665">
            <v>0.18715295143564292</v>
          </cell>
          <cell r="K1665">
            <v>0.20088300220750552</v>
          </cell>
          <cell r="L1665">
            <v>0.21874201548057412</v>
          </cell>
          <cell r="M1665">
            <v>0.27161961395685685</v>
          </cell>
        </row>
        <row r="1666">
          <cell r="A1666">
            <v>26831</v>
          </cell>
          <cell r="B1666" t="str">
            <v>26831</v>
          </cell>
          <cell r="C1666" t="str">
            <v>LO</v>
          </cell>
          <cell r="D1666" t="str">
            <v>LODI</v>
          </cell>
          <cell r="E1666" t="str">
            <v>LOMBARDIA</v>
          </cell>
          <cell r="F1666" t="str">
            <v>Nord-Ovest</v>
          </cell>
          <cell r="G1666">
            <v>1683</v>
          </cell>
          <cell r="H1666">
            <v>574</v>
          </cell>
          <cell r="I1666">
            <v>227</v>
          </cell>
          <cell r="J1666">
            <v>0.18715295143564292</v>
          </cell>
          <cell r="K1666">
            <v>0.39547038327526135</v>
          </cell>
          <cell r="L1666">
            <v>0.21874201548057412</v>
          </cell>
          <cell r="M1666">
            <v>0.27161961395685685</v>
          </cell>
        </row>
        <row r="1667">
          <cell r="A1667">
            <v>26832</v>
          </cell>
          <cell r="B1667" t="str">
            <v>26832</v>
          </cell>
          <cell r="C1667" t="str">
            <v>LO</v>
          </cell>
          <cell r="D1667" t="str">
            <v>LODI</v>
          </cell>
          <cell r="E1667" t="str">
            <v>LOMBARDIA</v>
          </cell>
          <cell r="F1667" t="str">
            <v>Nord-Ovest</v>
          </cell>
          <cell r="G1667">
            <v>1469</v>
          </cell>
          <cell r="H1667">
            <v>531</v>
          </cell>
          <cell r="I1667">
            <v>167</v>
          </cell>
          <cell r="J1667">
            <v>0.18715295143564292</v>
          </cell>
          <cell r="K1667">
            <v>0.31450094161958569</v>
          </cell>
          <cell r="L1667">
            <v>0.21874201548057412</v>
          </cell>
          <cell r="M1667">
            <v>0.27161961395685685</v>
          </cell>
        </row>
        <row r="1668">
          <cell r="A1668">
            <v>26833</v>
          </cell>
          <cell r="B1668" t="str">
            <v>26833</v>
          </cell>
          <cell r="C1668" t="str">
            <v>LO</v>
          </cell>
          <cell r="D1668" t="str">
            <v>LODI</v>
          </cell>
          <cell r="E1668" t="str">
            <v>LOMBARDIA</v>
          </cell>
          <cell r="F1668" t="str">
            <v>Nord-Ovest</v>
          </cell>
          <cell r="G1668">
            <v>2085</v>
          </cell>
          <cell r="H1668">
            <v>714</v>
          </cell>
          <cell r="I1668">
            <v>271</v>
          </cell>
          <cell r="J1668">
            <v>0.18715295143564292</v>
          </cell>
          <cell r="K1668">
            <v>0.3795518207282913</v>
          </cell>
          <cell r="L1668">
            <v>0.21874201548057412</v>
          </cell>
          <cell r="M1668">
            <v>0.27161961395685685</v>
          </cell>
        </row>
        <row r="1669">
          <cell r="A1669">
            <v>26834</v>
          </cell>
          <cell r="B1669" t="str">
            <v>26834</v>
          </cell>
          <cell r="C1669" t="str">
            <v>LO</v>
          </cell>
          <cell r="D1669" t="str">
            <v>LODI</v>
          </cell>
          <cell r="E1669" t="str">
            <v>LOMBARDIA</v>
          </cell>
          <cell r="F1669" t="str">
            <v>Nord-Ovest</v>
          </cell>
          <cell r="G1669">
            <v>1455</v>
          </cell>
          <cell r="H1669">
            <v>517</v>
          </cell>
          <cell r="I1669">
            <v>111</v>
          </cell>
          <cell r="J1669">
            <v>0.18715295143564292</v>
          </cell>
          <cell r="K1669">
            <v>0.21470019342359767</v>
          </cell>
          <cell r="L1669">
            <v>0.21874201548057412</v>
          </cell>
          <cell r="M1669">
            <v>0.27161961395685685</v>
          </cell>
        </row>
        <row r="1670">
          <cell r="A1670">
            <v>26835</v>
          </cell>
          <cell r="B1670" t="str">
            <v>26835</v>
          </cell>
          <cell r="C1670" t="str">
            <v>LO</v>
          </cell>
          <cell r="D1670" t="str">
            <v>LODI</v>
          </cell>
          <cell r="E1670" t="str">
            <v>LOMBARDIA</v>
          </cell>
          <cell r="F1670" t="str">
            <v>Nord-Ovest</v>
          </cell>
          <cell r="G1670">
            <v>1447</v>
          </cell>
          <cell r="H1670">
            <v>516</v>
          </cell>
          <cell r="I1670">
            <v>100</v>
          </cell>
          <cell r="J1670">
            <v>0.18715295143564292</v>
          </cell>
          <cell r="K1670">
            <v>0.19379844961240311</v>
          </cell>
          <cell r="L1670">
            <v>0.21874201548057412</v>
          </cell>
          <cell r="M1670">
            <v>0.27161961395685685</v>
          </cell>
        </row>
        <row r="1671">
          <cell r="A1671">
            <v>26836</v>
          </cell>
          <cell r="B1671" t="str">
            <v>26836</v>
          </cell>
          <cell r="C1671" t="str">
            <v>LO</v>
          </cell>
          <cell r="D1671" t="str">
            <v>LODI</v>
          </cell>
          <cell r="E1671" t="str">
            <v>LOMBARDIA</v>
          </cell>
          <cell r="F1671" t="str">
            <v>Nord-Ovest</v>
          </cell>
          <cell r="G1671">
            <v>1656</v>
          </cell>
          <cell r="H1671">
            <v>536</v>
          </cell>
          <cell r="I1671">
            <v>130</v>
          </cell>
          <cell r="J1671">
            <v>0.18715295143564292</v>
          </cell>
          <cell r="K1671">
            <v>0.24253731343283583</v>
          </cell>
          <cell r="L1671">
            <v>0.21874201548057412</v>
          </cell>
          <cell r="M1671">
            <v>0.27161961395685685</v>
          </cell>
        </row>
        <row r="1672">
          <cell r="A1672">
            <v>26837</v>
          </cell>
          <cell r="B1672" t="str">
            <v>26837</v>
          </cell>
          <cell r="C1672" t="str">
            <v>LO</v>
          </cell>
          <cell r="D1672" t="str">
            <v>LODI</v>
          </cell>
          <cell r="E1672" t="str">
            <v>LOMBARDIA</v>
          </cell>
          <cell r="F1672" t="str">
            <v>Nord-Ovest</v>
          </cell>
          <cell r="G1672">
            <v>3536</v>
          </cell>
          <cell r="H1672">
            <v>1297</v>
          </cell>
          <cell r="I1672">
            <v>398</v>
          </cell>
          <cell r="J1672">
            <v>0.18715295143564292</v>
          </cell>
          <cell r="K1672">
            <v>0.30686198920585966</v>
          </cell>
          <cell r="L1672">
            <v>0.21874201548057412</v>
          </cell>
          <cell r="M1672">
            <v>0.27161961395685685</v>
          </cell>
        </row>
        <row r="1673">
          <cell r="A1673">
            <v>26838</v>
          </cell>
          <cell r="B1673" t="str">
            <v>26838</v>
          </cell>
          <cell r="C1673" t="str">
            <v>LO</v>
          </cell>
          <cell r="D1673" t="str">
            <v>LODI</v>
          </cell>
          <cell r="E1673" t="str">
            <v>LOMBARDIA</v>
          </cell>
          <cell r="F1673" t="str">
            <v>Nord-Ovest</v>
          </cell>
          <cell r="G1673">
            <v>4374</v>
          </cell>
          <cell r="H1673">
            <v>1551</v>
          </cell>
          <cell r="I1673">
            <v>362</v>
          </cell>
          <cell r="J1673">
            <v>0.18715295143564292</v>
          </cell>
          <cell r="K1673">
            <v>0.23339780786589298</v>
          </cell>
          <cell r="L1673">
            <v>0.21874201548057412</v>
          </cell>
          <cell r="M1673">
            <v>0.27161961395685685</v>
          </cell>
        </row>
        <row r="1674">
          <cell r="A1674">
            <v>26839</v>
          </cell>
          <cell r="B1674" t="str">
            <v>26839</v>
          </cell>
          <cell r="C1674" t="str">
            <v>LO</v>
          </cell>
          <cell r="D1674" t="str">
            <v>LODI</v>
          </cell>
          <cell r="E1674" t="str">
            <v>LOMBARDIA</v>
          </cell>
          <cell r="F1674" t="str">
            <v>Nord-Ovest</v>
          </cell>
          <cell r="G1674">
            <v>4058</v>
          </cell>
          <cell r="H1674">
            <v>1413</v>
          </cell>
          <cell r="I1674">
            <v>471</v>
          </cell>
          <cell r="J1674">
            <v>0.18715295143564292</v>
          </cell>
          <cell r="K1674">
            <v>0.33333333333333331</v>
          </cell>
          <cell r="L1674">
            <v>0.21874201548057412</v>
          </cell>
          <cell r="M1674">
            <v>0.27161961395685685</v>
          </cell>
        </row>
        <row r="1675">
          <cell r="A1675">
            <v>26841</v>
          </cell>
          <cell r="B1675" t="str">
            <v>26841</v>
          </cell>
          <cell r="C1675" t="str">
            <v>LO</v>
          </cell>
          <cell r="D1675" t="str">
            <v>LODI</v>
          </cell>
          <cell r="E1675" t="str">
            <v>LOMBARDIA</v>
          </cell>
          <cell r="F1675" t="str">
            <v>Nord-Ovest</v>
          </cell>
          <cell r="G1675">
            <v>12491</v>
          </cell>
          <cell r="H1675">
            <v>4554</v>
          </cell>
          <cell r="I1675">
            <v>961</v>
          </cell>
          <cell r="J1675">
            <v>0.18715295143564292</v>
          </cell>
          <cell r="K1675">
            <v>0.21102327624066755</v>
          </cell>
          <cell r="L1675">
            <v>0.21874201548057412</v>
          </cell>
          <cell r="M1675">
            <v>0.27161961395685685</v>
          </cell>
        </row>
        <row r="1676">
          <cell r="A1676">
            <v>26842</v>
          </cell>
          <cell r="B1676" t="str">
            <v>26842</v>
          </cell>
          <cell r="C1676" t="str">
            <v>LO</v>
          </cell>
          <cell r="D1676" t="str">
            <v>LODI</v>
          </cell>
          <cell r="E1676" t="str">
            <v>LOMBARDIA</v>
          </cell>
          <cell r="F1676" t="str">
            <v>Nord-Ovest</v>
          </cell>
          <cell r="G1676">
            <v>1760</v>
          </cell>
          <cell r="H1676">
            <v>671</v>
          </cell>
          <cell r="I1676">
            <v>111</v>
          </cell>
          <cell r="J1676">
            <v>0.18715295143564292</v>
          </cell>
          <cell r="K1676">
            <v>0.16542473919523099</v>
          </cell>
          <cell r="L1676">
            <v>0.21874201548057412</v>
          </cell>
          <cell r="M1676">
            <v>0.27161961395685685</v>
          </cell>
        </row>
        <row r="1677">
          <cell r="A1677">
            <v>26843</v>
          </cell>
          <cell r="B1677" t="str">
            <v>26843</v>
          </cell>
          <cell r="C1677" t="str">
            <v>LO</v>
          </cell>
          <cell r="D1677" t="str">
            <v>LODI</v>
          </cell>
          <cell r="E1677" t="str">
            <v>LOMBARDIA</v>
          </cell>
          <cell r="F1677" t="str">
            <v>Nord-Ovest</v>
          </cell>
          <cell r="G1677">
            <v>2309</v>
          </cell>
          <cell r="H1677">
            <v>904</v>
          </cell>
          <cell r="I1677">
            <v>96</v>
          </cell>
          <cell r="J1677">
            <v>0.18715295143564292</v>
          </cell>
          <cell r="K1677">
            <v>0.10619469026548672</v>
          </cell>
          <cell r="L1677">
            <v>0.21874201548057412</v>
          </cell>
          <cell r="M1677">
            <v>0.27161961395685685</v>
          </cell>
        </row>
        <row r="1678">
          <cell r="A1678">
            <v>26844</v>
          </cell>
          <cell r="B1678" t="str">
            <v>26844</v>
          </cell>
          <cell r="C1678" t="str">
            <v>LO</v>
          </cell>
          <cell r="D1678" t="str">
            <v>LODI</v>
          </cell>
          <cell r="E1678" t="str">
            <v>LOMBARDIA</v>
          </cell>
          <cell r="F1678" t="str">
            <v>Nord-Ovest</v>
          </cell>
          <cell r="G1678">
            <v>738</v>
          </cell>
          <cell r="H1678">
            <v>263</v>
          </cell>
          <cell r="I1678">
            <v>39</v>
          </cell>
          <cell r="J1678">
            <v>0.18715295143564292</v>
          </cell>
          <cell r="K1678">
            <v>0.14828897338403041</v>
          </cell>
          <cell r="L1678">
            <v>0.21874201548057412</v>
          </cell>
          <cell r="M1678">
            <v>0.27161961395685685</v>
          </cell>
        </row>
        <row r="1679">
          <cell r="A1679">
            <v>26845</v>
          </cell>
          <cell r="B1679" t="str">
            <v>26845</v>
          </cell>
          <cell r="C1679" t="str">
            <v>LO</v>
          </cell>
          <cell r="D1679" t="str">
            <v>LODI</v>
          </cell>
          <cell r="E1679" t="str">
            <v>LOMBARDIA</v>
          </cell>
          <cell r="F1679" t="str">
            <v>Nord-Ovest</v>
          </cell>
          <cell r="G1679">
            <v>14157</v>
          </cell>
          <cell r="H1679">
            <v>5215</v>
          </cell>
          <cell r="I1679">
            <v>1011</v>
          </cell>
          <cell r="J1679">
            <v>0.18715295143564292</v>
          </cell>
          <cell r="K1679">
            <v>0.19386385426653882</v>
          </cell>
          <cell r="L1679">
            <v>0.21874201548057412</v>
          </cell>
          <cell r="M1679">
            <v>0.27161961395685685</v>
          </cell>
        </row>
        <row r="1680">
          <cell r="A1680">
            <v>26846</v>
          </cell>
          <cell r="B1680" t="str">
            <v>26846</v>
          </cell>
          <cell r="C1680" t="str">
            <v>LO</v>
          </cell>
          <cell r="D1680" t="str">
            <v>LODI</v>
          </cell>
          <cell r="E1680" t="str">
            <v>LOMBARDIA</v>
          </cell>
          <cell r="F1680" t="str">
            <v>Nord-Ovest</v>
          </cell>
          <cell r="G1680">
            <v>1286</v>
          </cell>
          <cell r="H1680">
            <v>489</v>
          </cell>
          <cell r="I1680">
            <v>67</v>
          </cell>
          <cell r="J1680">
            <v>0.18715295143564292</v>
          </cell>
          <cell r="K1680">
            <v>0.13701431492842536</v>
          </cell>
          <cell r="L1680">
            <v>0.21874201548057412</v>
          </cell>
          <cell r="M1680">
            <v>0.27161961395685685</v>
          </cell>
        </row>
        <row r="1681">
          <cell r="A1681">
            <v>26847</v>
          </cell>
          <cell r="B1681" t="str">
            <v>26847</v>
          </cell>
          <cell r="C1681" t="str">
            <v>LO</v>
          </cell>
          <cell r="D1681" t="str">
            <v>LODI</v>
          </cell>
          <cell r="E1681" t="str">
            <v>LOMBARDIA</v>
          </cell>
          <cell r="F1681" t="str">
            <v>Nord-Ovest</v>
          </cell>
          <cell r="G1681">
            <v>3590</v>
          </cell>
          <cell r="H1681">
            <v>1302</v>
          </cell>
          <cell r="I1681">
            <v>216</v>
          </cell>
          <cell r="J1681">
            <v>0.18715295143564292</v>
          </cell>
          <cell r="K1681">
            <v>0.16589861751152074</v>
          </cell>
          <cell r="L1681">
            <v>0.21874201548057412</v>
          </cell>
          <cell r="M1681">
            <v>0.27161961395685685</v>
          </cell>
        </row>
        <row r="1682">
          <cell r="A1682">
            <v>26848</v>
          </cell>
          <cell r="B1682" t="str">
            <v>26848</v>
          </cell>
          <cell r="C1682" t="str">
            <v>LO</v>
          </cell>
          <cell r="D1682" t="str">
            <v>LODI</v>
          </cell>
          <cell r="E1682" t="str">
            <v>LOMBARDIA</v>
          </cell>
          <cell r="F1682" t="str">
            <v>Nord-Ovest</v>
          </cell>
          <cell r="G1682">
            <v>1635</v>
          </cell>
          <cell r="H1682">
            <v>568</v>
          </cell>
          <cell r="I1682">
            <v>120</v>
          </cell>
          <cell r="J1682">
            <v>0.18715295143564292</v>
          </cell>
          <cell r="K1682">
            <v>0.21126760563380281</v>
          </cell>
          <cell r="L1682">
            <v>0.21874201548057412</v>
          </cell>
          <cell r="M1682">
            <v>0.27161961395685685</v>
          </cell>
        </row>
        <row r="1683">
          <cell r="A1683">
            <v>26849</v>
          </cell>
          <cell r="B1683" t="str">
            <v>26849</v>
          </cell>
          <cell r="C1683" t="str">
            <v>LO</v>
          </cell>
          <cell r="D1683" t="str">
            <v>LODI</v>
          </cell>
          <cell r="E1683" t="str">
            <v>LOMBARDIA</v>
          </cell>
          <cell r="F1683" t="str">
            <v>Nord-Ovest</v>
          </cell>
          <cell r="G1683">
            <v>1717</v>
          </cell>
          <cell r="H1683">
            <v>656</v>
          </cell>
          <cell r="I1683">
            <v>109</v>
          </cell>
          <cell r="J1683">
            <v>0.18715295143564292</v>
          </cell>
          <cell r="K1683">
            <v>0.16615853658536586</v>
          </cell>
          <cell r="L1683">
            <v>0.21874201548057412</v>
          </cell>
          <cell r="M1683">
            <v>0.27161961395685685</v>
          </cell>
        </row>
        <row r="1684">
          <cell r="A1684">
            <v>26851</v>
          </cell>
          <cell r="B1684" t="str">
            <v>26851</v>
          </cell>
          <cell r="C1684" t="str">
            <v>LO</v>
          </cell>
          <cell r="D1684" t="str">
            <v>LODI</v>
          </cell>
          <cell r="E1684" t="str">
            <v>LOMBARDIA</v>
          </cell>
          <cell r="F1684" t="str">
            <v>Nord-Ovest</v>
          </cell>
          <cell r="G1684">
            <v>1209</v>
          </cell>
          <cell r="H1684">
            <v>406</v>
          </cell>
          <cell r="I1684">
            <v>135</v>
          </cell>
          <cell r="J1684">
            <v>0.18715295143564292</v>
          </cell>
          <cell r="K1684">
            <v>0.33251231527093594</v>
          </cell>
          <cell r="L1684">
            <v>0.21874201548057412</v>
          </cell>
          <cell r="M1684">
            <v>0.27161961395685685</v>
          </cell>
        </row>
        <row r="1685">
          <cell r="A1685">
            <v>26852</v>
          </cell>
          <cell r="B1685" t="str">
            <v>26852</v>
          </cell>
          <cell r="C1685" t="str">
            <v>LO</v>
          </cell>
          <cell r="D1685" t="str">
            <v>LODI</v>
          </cell>
          <cell r="E1685" t="str">
            <v>LOMBARDIA</v>
          </cell>
          <cell r="F1685" t="str">
            <v>Nord-Ovest</v>
          </cell>
          <cell r="G1685">
            <v>1627</v>
          </cell>
          <cell r="H1685">
            <v>569</v>
          </cell>
          <cell r="I1685">
            <v>178</v>
          </cell>
          <cell r="J1685">
            <v>0.18715295143564292</v>
          </cell>
          <cell r="K1685">
            <v>0.31282952548330406</v>
          </cell>
          <cell r="L1685">
            <v>0.21874201548057412</v>
          </cell>
          <cell r="M1685">
            <v>0.27161961395685685</v>
          </cell>
        </row>
        <row r="1686">
          <cell r="A1686">
            <v>26853</v>
          </cell>
          <cell r="B1686" t="str">
            <v>26853</v>
          </cell>
          <cell r="C1686" t="str">
            <v>LO</v>
          </cell>
          <cell r="D1686" t="str">
            <v>LODI</v>
          </cell>
          <cell r="E1686" t="str">
            <v>LOMBARDIA</v>
          </cell>
          <cell r="F1686" t="str">
            <v>Nord-Ovest</v>
          </cell>
          <cell r="G1686">
            <v>1451</v>
          </cell>
          <cell r="H1686">
            <v>477</v>
          </cell>
          <cell r="I1686">
            <v>180</v>
          </cell>
          <cell r="J1686">
            <v>0.18715295143564292</v>
          </cell>
          <cell r="K1686">
            <v>0.37735849056603776</v>
          </cell>
          <cell r="L1686">
            <v>0.21874201548057412</v>
          </cell>
          <cell r="M1686">
            <v>0.27161961395685685</v>
          </cell>
        </row>
        <row r="1687">
          <cell r="A1687">
            <v>26854</v>
          </cell>
          <cell r="B1687" t="str">
            <v>26854</v>
          </cell>
          <cell r="C1687" t="str">
            <v>LO</v>
          </cell>
          <cell r="D1687" t="str">
            <v>LODI</v>
          </cell>
          <cell r="E1687" t="str">
            <v>LOMBARDIA</v>
          </cell>
          <cell r="F1687" t="str">
            <v>Nord-Ovest</v>
          </cell>
          <cell r="G1687">
            <v>2652</v>
          </cell>
          <cell r="H1687">
            <v>920</v>
          </cell>
          <cell r="I1687">
            <v>345</v>
          </cell>
          <cell r="J1687">
            <v>0.18715295143564292</v>
          </cell>
          <cell r="K1687">
            <v>0.375</v>
          </cell>
          <cell r="L1687">
            <v>0.21874201548057412</v>
          </cell>
          <cell r="M1687">
            <v>0.27161961395685685</v>
          </cell>
        </row>
        <row r="1688">
          <cell r="A1688">
            <v>26855</v>
          </cell>
          <cell r="B1688" t="str">
            <v>26855</v>
          </cell>
          <cell r="C1688" t="str">
            <v>LO</v>
          </cell>
          <cell r="D1688" t="str">
            <v>LODI</v>
          </cell>
          <cell r="E1688" t="str">
            <v>LOMBARDIA</v>
          </cell>
          <cell r="F1688" t="str">
            <v>Nord-Ovest</v>
          </cell>
          <cell r="G1688">
            <v>6147</v>
          </cell>
          <cell r="H1688">
            <v>2177</v>
          </cell>
          <cell r="I1688">
            <v>525</v>
          </cell>
          <cell r="J1688">
            <v>0.18715295143564292</v>
          </cell>
          <cell r="K1688">
            <v>0.24115755627009647</v>
          </cell>
          <cell r="L1688">
            <v>0.21874201548057412</v>
          </cell>
          <cell r="M1688">
            <v>0.27161961395685685</v>
          </cell>
        </row>
        <row r="1689">
          <cell r="A1689">
            <v>26856</v>
          </cell>
          <cell r="B1689" t="str">
            <v>26856</v>
          </cell>
          <cell r="C1689" t="str">
            <v>LO</v>
          </cell>
          <cell r="D1689" t="str">
            <v>LODI</v>
          </cell>
          <cell r="E1689" t="str">
            <v>LOMBARDIA</v>
          </cell>
          <cell r="F1689" t="str">
            <v>Nord-Ovest</v>
          </cell>
          <cell r="G1689">
            <v>1914</v>
          </cell>
          <cell r="H1689">
            <v>725</v>
          </cell>
          <cell r="I1689">
            <v>116</v>
          </cell>
          <cell r="J1689">
            <v>0.18715295143564292</v>
          </cell>
          <cell r="K1689">
            <v>0.16</v>
          </cell>
          <cell r="L1689">
            <v>0.21874201548057412</v>
          </cell>
          <cell r="M1689">
            <v>0.27161961395685685</v>
          </cell>
        </row>
        <row r="1690">
          <cell r="A1690">
            <v>26857</v>
          </cell>
          <cell r="B1690" t="str">
            <v>26857</v>
          </cell>
          <cell r="C1690" t="str">
            <v>LO</v>
          </cell>
          <cell r="D1690" t="str">
            <v>LODI</v>
          </cell>
          <cell r="E1690" t="str">
            <v>LOMBARDIA</v>
          </cell>
          <cell r="F1690" t="str">
            <v>Nord-Ovest</v>
          </cell>
          <cell r="G1690">
            <v>1733</v>
          </cell>
          <cell r="H1690">
            <v>620</v>
          </cell>
          <cell r="I1690">
            <v>212</v>
          </cell>
          <cell r="J1690">
            <v>0.18715295143564292</v>
          </cell>
          <cell r="K1690">
            <v>0.34193548387096773</v>
          </cell>
          <cell r="L1690">
            <v>0.21874201548057412</v>
          </cell>
          <cell r="M1690">
            <v>0.27161961395685685</v>
          </cell>
        </row>
        <row r="1691">
          <cell r="A1691">
            <v>26858</v>
          </cell>
          <cell r="B1691" t="str">
            <v>26858</v>
          </cell>
          <cell r="C1691" t="str">
            <v>LO</v>
          </cell>
          <cell r="D1691" t="str">
            <v>LODI</v>
          </cell>
          <cell r="E1691" t="str">
            <v>LOMBARDIA</v>
          </cell>
          <cell r="F1691" t="str">
            <v>Nord-Ovest</v>
          </cell>
          <cell r="G1691">
            <v>1911</v>
          </cell>
          <cell r="H1691">
            <v>659</v>
          </cell>
          <cell r="I1691">
            <v>198</v>
          </cell>
          <cell r="J1691">
            <v>0.18715295143564292</v>
          </cell>
          <cell r="K1691">
            <v>0.30045523520485584</v>
          </cell>
          <cell r="L1691">
            <v>0.21874201548057412</v>
          </cell>
          <cell r="M1691">
            <v>0.27161961395685685</v>
          </cell>
        </row>
        <row r="1692">
          <cell r="A1692">
            <v>26859</v>
          </cell>
          <cell r="B1692" t="str">
            <v>26859</v>
          </cell>
          <cell r="C1692" t="str">
            <v>LO</v>
          </cell>
          <cell r="D1692" t="str">
            <v>LODI</v>
          </cell>
          <cell r="E1692" t="str">
            <v>LOMBARDIA</v>
          </cell>
          <cell r="F1692" t="str">
            <v>Nord-Ovest</v>
          </cell>
          <cell r="G1692">
            <v>928</v>
          </cell>
          <cell r="H1692">
            <v>311</v>
          </cell>
          <cell r="I1692">
            <v>131</v>
          </cell>
          <cell r="J1692">
            <v>0.18715295143564292</v>
          </cell>
          <cell r="K1692">
            <v>0.4212218649517685</v>
          </cell>
          <cell r="L1692">
            <v>0.21874201548057412</v>
          </cell>
          <cell r="M1692">
            <v>0.27161961395685685</v>
          </cell>
        </row>
        <row r="1693">
          <cell r="A1693">
            <v>26861</v>
          </cell>
          <cell r="B1693" t="str">
            <v>26861</v>
          </cell>
          <cell r="C1693" t="str">
            <v>LO</v>
          </cell>
          <cell r="D1693" t="str">
            <v>LODI</v>
          </cell>
          <cell r="E1693" t="str">
            <v>LOMBARDIA</v>
          </cell>
          <cell r="F1693" t="str">
            <v>Nord-Ovest</v>
          </cell>
          <cell r="G1693">
            <v>1632</v>
          </cell>
          <cell r="H1693">
            <v>597</v>
          </cell>
          <cell r="I1693">
            <v>138</v>
          </cell>
          <cell r="J1693">
            <v>0.18715295143564292</v>
          </cell>
          <cell r="K1693">
            <v>0.23115577889447236</v>
          </cell>
          <cell r="L1693">
            <v>0.21874201548057412</v>
          </cell>
          <cell r="M1693">
            <v>0.27161961395685685</v>
          </cell>
        </row>
        <row r="1694">
          <cell r="A1694">
            <v>26862</v>
          </cell>
          <cell r="B1694" t="str">
            <v>26862</v>
          </cell>
          <cell r="C1694" t="str">
            <v>LO</v>
          </cell>
          <cell r="D1694" t="str">
            <v>LODI</v>
          </cell>
          <cell r="E1694" t="str">
            <v>LOMBARDIA</v>
          </cell>
          <cell r="F1694" t="str">
            <v>Nord-Ovest</v>
          </cell>
          <cell r="G1694">
            <v>2492</v>
          </cell>
          <cell r="H1694">
            <v>905</v>
          </cell>
          <cell r="I1694">
            <v>145</v>
          </cell>
          <cell r="J1694">
            <v>0.18715295143564292</v>
          </cell>
          <cell r="K1694">
            <v>0.16022099447513813</v>
          </cell>
          <cell r="L1694">
            <v>0.21874201548057412</v>
          </cell>
          <cell r="M1694">
            <v>0.27161961395685685</v>
          </cell>
        </row>
        <row r="1695">
          <cell r="A1695">
            <v>26863</v>
          </cell>
          <cell r="B1695" t="str">
            <v>26863</v>
          </cell>
          <cell r="C1695" t="str">
            <v>LO</v>
          </cell>
          <cell r="D1695" t="str">
            <v>LODI</v>
          </cell>
          <cell r="E1695" t="str">
            <v>LOMBARDIA</v>
          </cell>
          <cell r="F1695" t="str">
            <v>Nord-Ovest</v>
          </cell>
          <cell r="G1695">
            <v>1856</v>
          </cell>
          <cell r="H1695">
            <v>664</v>
          </cell>
          <cell r="I1695">
            <v>131</v>
          </cell>
          <cell r="J1695">
            <v>0.18715295143564292</v>
          </cell>
          <cell r="K1695">
            <v>0.19728915662650603</v>
          </cell>
          <cell r="L1695">
            <v>0.21874201548057412</v>
          </cell>
          <cell r="M1695">
            <v>0.27161961395685685</v>
          </cell>
        </row>
        <row r="1696">
          <cell r="A1696">
            <v>26864</v>
          </cell>
          <cell r="B1696" t="str">
            <v>26864</v>
          </cell>
          <cell r="C1696" t="str">
            <v>LO</v>
          </cell>
          <cell r="D1696" t="str">
            <v>LODI</v>
          </cell>
          <cell r="E1696" t="str">
            <v>LOMBARDIA</v>
          </cell>
          <cell r="F1696" t="str">
            <v>Nord-Ovest</v>
          </cell>
          <cell r="G1696">
            <v>1428</v>
          </cell>
          <cell r="H1696">
            <v>550</v>
          </cell>
          <cell r="I1696">
            <v>132</v>
          </cell>
          <cell r="J1696">
            <v>0.18715295143564292</v>
          </cell>
          <cell r="K1696">
            <v>0.24</v>
          </cell>
          <cell r="L1696">
            <v>0.21874201548057412</v>
          </cell>
          <cell r="M1696">
            <v>0.27161961395685685</v>
          </cell>
        </row>
        <row r="1697">
          <cell r="A1697">
            <v>26865</v>
          </cell>
          <cell r="B1697" t="str">
            <v>26865</v>
          </cell>
          <cell r="C1697" t="str">
            <v>LO</v>
          </cell>
          <cell r="D1697" t="str">
            <v>LODI</v>
          </cell>
          <cell r="E1697" t="str">
            <v>LOMBARDIA</v>
          </cell>
          <cell r="F1697" t="str">
            <v>Nord-Ovest</v>
          </cell>
          <cell r="G1697">
            <v>3100</v>
          </cell>
          <cell r="H1697">
            <v>1170</v>
          </cell>
          <cell r="I1697">
            <v>167</v>
          </cell>
          <cell r="J1697">
            <v>0.18715295143564292</v>
          </cell>
          <cell r="K1697">
            <v>0.14273504273504273</v>
          </cell>
          <cell r="L1697">
            <v>0.21874201548057412</v>
          </cell>
          <cell r="M1697">
            <v>0.27161961395685685</v>
          </cell>
        </row>
        <row r="1698">
          <cell r="A1698">
            <v>26866</v>
          </cell>
          <cell r="B1698" t="str">
            <v>26866</v>
          </cell>
          <cell r="C1698" t="str">
            <v>LO</v>
          </cell>
          <cell r="D1698" t="str">
            <v>LODI</v>
          </cell>
          <cell r="E1698" t="str">
            <v>LOMBARDIA</v>
          </cell>
          <cell r="F1698" t="str">
            <v>Nord-Ovest</v>
          </cell>
          <cell r="G1698">
            <v>13593</v>
          </cell>
          <cell r="H1698">
            <v>4849</v>
          </cell>
          <cell r="I1698">
            <v>1102</v>
          </cell>
          <cell r="J1698">
            <v>0.18715295143564292</v>
          </cell>
          <cell r="K1698">
            <v>0.22726335326871519</v>
          </cell>
          <cell r="L1698">
            <v>0.21874201548057412</v>
          </cell>
          <cell r="M1698">
            <v>0.27161961395685685</v>
          </cell>
        </row>
        <row r="1699">
          <cell r="A1699">
            <v>26867</v>
          </cell>
          <cell r="B1699" t="str">
            <v>26867</v>
          </cell>
          <cell r="C1699" t="str">
            <v>LO</v>
          </cell>
          <cell r="D1699" t="str">
            <v>LODI</v>
          </cell>
          <cell r="E1699" t="str">
            <v>LOMBARDIA</v>
          </cell>
          <cell r="F1699" t="str">
            <v>Nord-Ovest</v>
          </cell>
          <cell r="G1699">
            <v>2919</v>
          </cell>
          <cell r="H1699">
            <v>1033</v>
          </cell>
          <cell r="I1699">
            <v>228</v>
          </cell>
          <cell r="J1699">
            <v>0.18715295143564292</v>
          </cell>
          <cell r="K1699">
            <v>0.22071636011616649</v>
          </cell>
          <cell r="L1699">
            <v>0.21874201548057412</v>
          </cell>
          <cell r="M1699">
            <v>0.27161961395685685</v>
          </cell>
        </row>
        <row r="1700">
          <cell r="A1700">
            <v>26900</v>
          </cell>
          <cell r="B1700" t="str">
            <v>26900</v>
          </cell>
          <cell r="C1700" t="str">
            <v>LO</v>
          </cell>
          <cell r="D1700" t="str">
            <v>LODI</v>
          </cell>
          <cell r="E1700" t="str">
            <v>LOMBARDIA</v>
          </cell>
          <cell r="F1700" t="str">
            <v>Nord-Ovest</v>
          </cell>
          <cell r="G1700">
            <v>42273</v>
          </cell>
          <cell r="H1700">
            <v>16107</v>
          </cell>
          <cell r="I1700">
            <v>2985</v>
          </cell>
          <cell r="J1700">
            <v>0.18715295143564292</v>
          </cell>
          <cell r="K1700">
            <v>0.18532315142484634</v>
          </cell>
          <cell r="L1700">
            <v>0.21874201548057412</v>
          </cell>
          <cell r="M1700">
            <v>0.27161961395685685</v>
          </cell>
        </row>
        <row r="1701">
          <cell r="A1701">
            <v>27010</v>
          </cell>
          <cell r="B1701" t="str">
            <v>27010</v>
          </cell>
          <cell r="C1701" t="str">
            <v>PV</v>
          </cell>
          <cell r="D1701" t="str">
            <v>PAVIA</v>
          </cell>
          <cell r="E1701" t="str">
            <v>LOMBARDIA</v>
          </cell>
          <cell r="F1701" t="str">
            <v>Nord-Ovest</v>
          </cell>
          <cell r="G1701">
            <v>39299</v>
          </cell>
          <cell r="H1701">
            <v>15152</v>
          </cell>
          <cell r="I1701">
            <v>4515</v>
          </cell>
          <cell r="J1701">
            <v>0.17453856941172027</v>
          </cell>
          <cell r="K1701">
            <v>0.297980464625132</v>
          </cell>
          <cell r="L1701">
            <v>0.18648651391228463</v>
          </cell>
          <cell r="M1701">
            <v>0.23826771890981555</v>
          </cell>
        </row>
        <row r="1702">
          <cell r="A1702">
            <v>27011</v>
          </cell>
          <cell r="B1702" t="str">
            <v>27011</v>
          </cell>
          <cell r="C1702" t="str">
            <v>PV</v>
          </cell>
          <cell r="D1702" t="str">
            <v>PAVIA</v>
          </cell>
          <cell r="E1702" t="str">
            <v>LOMBARDIA</v>
          </cell>
          <cell r="F1702" t="str">
            <v>Nord-Ovest</v>
          </cell>
          <cell r="G1702">
            <v>5558</v>
          </cell>
          <cell r="H1702">
            <v>2119</v>
          </cell>
          <cell r="I1702">
            <v>482</v>
          </cell>
          <cell r="J1702">
            <v>0.17453856941172027</v>
          </cell>
          <cell r="K1702">
            <v>0.22746578574799434</v>
          </cell>
          <cell r="L1702">
            <v>0.18648651391228463</v>
          </cell>
          <cell r="M1702">
            <v>0.23826771890981555</v>
          </cell>
        </row>
        <row r="1703">
          <cell r="A1703">
            <v>27012</v>
          </cell>
          <cell r="B1703" t="str">
            <v>27012</v>
          </cell>
          <cell r="C1703" t="str">
            <v>PV</v>
          </cell>
          <cell r="D1703" t="str">
            <v>PAVIA</v>
          </cell>
          <cell r="E1703" t="str">
            <v>LOMBARDIA</v>
          </cell>
          <cell r="F1703" t="str">
            <v>Nord-Ovest</v>
          </cell>
          <cell r="G1703">
            <v>3111</v>
          </cell>
          <cell r="H1703">
            <v>1277</v>
          </cell>
          <cell r="I1703">
            <v>323</v>
          </cell>
          <cell r="J1703">
            <v>0.17453856941172027</v>
          </cell>
          <cell r="K1703">
            <v>0.2529365700861394</v>
          </cell>
          <cell r="L1703">
            <v>0.18648651391228463</v>
          </cell>
          <cell r="M1703">
            <v>0.23826771890981555</v>
          </cell>
        </row>
        <row r="1704">
          <cell r="A1704">
            <v>27013</v>
          </cell>
          <cell r="B1704" t="str">
            <v>27013</v>
          </cell>
          <cell r="C1704" t="str">
            <v>PV</v>
          </cell>
          <cell r="D1704" t="str">
            <v>PAVIA</v>
          </cell>
          <cell r="E1704" t="str">
            <v>LOMBARDIA</v>
          </cell>
          <cell r="F1704" t="str">
            <v>Nord-Ovest</v>
          </cell>
          <cell r="G1704">
            <v>2901</v>
          </cell>
          <cell r="H1704">
            <v>1145</v>
          </cell>
          <cell r="I1704">
            <v>262</v>
          </cell>
          <cell r="J1704">
            <v>0.17453856941172027</v>
          </cell>
          <cell r="K1704">
            <v>0.22882096069868996</v>
          </cell>
          <cell r="L1704">
            <v>0.18648651391228463</v>
          </cell>
          <cell r="M1704">
            <v>0.23826771890981555</v>
          </cell>
        </row>
        <row r="1705">
          <cell r="A1705">
            <v>27014</v>
          </cell>
          <cell r="B1705" t="str">
            <v>27014</v>
          </cell>
          <cell r="C1705" t="str">
            <v>PV</v>
          </cell>
          <cell r="D1705" t="str">
            <v>PAVIA</v>
          </cell>
          <cell r="E1705" t="str">
            <v>LOMBARDIA</v>
          </cell>
          <cell r="F1705" t="str">
            <v>Nord-Ovest</v>
          </cell>
          <cell r="G1705">
            <v>2130</v>
          </cell>
          <cell r="H1705">
            <v>864</v>
          </cell>
          <cell r="I1705">
            <v>186</v>
          </cell>
          <cell r="J1705">
            <v>0.17453856941172027</v>
          </cell>
          <cell r="K1705">
            <v>0.21527777777777779</v>
          </cell>
          <cell r="L1705">
            <v>0.18648651391228463</v>
          </cell>
          <cell r="M1705">
            <v>0.23826771890981555</v>
          </cell>
        </row>
        <row r="1706">
          <cell r="A1706">
            <v>27015</v>
          </cell>
          <cell r="B1706" t="str">
            <v>27015</v>
          </cell>
          <cell r="C1706" t="str">
            <v>PV</v>
          </cell>
          <cell r="D1706" t="str">
            <v>PAVIA</v>
          </cell>
          <cell r="E1706" t="str">
            <v>LOMBARDIA</v>
          </cell>
          <cell r="F1706" t="str">
            <v>Nord-Ovest</v>
          </cell>
          <cell r="G1706">
            <v>3744</v>
          </cell>
          <cell r="H1706">
            <v>1377</v>
          </cell>
          <cell r="I1706">
            <v>396</v>
          </cell>
          <cell r="J1706">
            <v>0.17453856941172027</v>
          </cell>
          <cell r="K1706">
            <v>0.28758169934640521</v>
          </cell>
          <cell r="L1706">
            <v>0.18648651391228463</v>
          </cell>
          <cell r="M1706">
            <v>0.23826771890981555</v>
          </cell>
        </row>
        <row r="1707">
          <cell r="A1707">
            <v>27016</v>
          </cell>
          <cell r="B1707" t="str">
            <v>27016</v>
          </cell>
          <cell r="C1707" t="str">
            <v>PV</v>
          </cell>
          <cell r="D1707" t="str">
            <v>PAVIA</v>
          </cell>
          <cell r="E1707" t="str">
            <v>LOMBARDIA</v>
          </cell>
          <cell r="F1707" t="str">
            <v>Nord-Ovest</v>
          </cell>
          <cell r="G1707">
            <v>1333</v>
          </cell>
          <cell r="H1707">
            <v>552</v>
          </cell>
          <cell r="I1707">
            <v>164</v>
          </cell>
          <cell r="J1707">
            <v>0.17453856941172027</v>
          </cell>
          <cell r="K1707">
            <v>0.29710144927536231</v>
          </cell>
          <cell r="L1707">
            <v>0.18648651391228463</v>
          </cell>
          <cell r="M1707">
            <v>0.23826771890981555</v>
          </cell>
        </row>
        <row r="1708">
          <cell r="A1708">
            <v>27017</v>
          </cell>
          <cell r="B1708" t="str">
            <v>27017</v>
          </cell>
          <cell r="C1708" t="str">
            <v>PV</v>
          </cell>
          <cell r="D1708" t="str">
            <v>PAVIA</v>
          </cell>
          <cell r="E1708" t="str">
            <v>LOMBARDIA</v>
          </cell>
          <cell r="F1708" t="str">
            <v>Nord-Ovest</v>
          </cell>
          <cell r="G1708">
            <v>3111</v>
          </cell>
          <cell r="H1708">
            <v>1327</v>
          </cell>
          <cell r="I1708">
            <v>219</v>
          </cell>
          <cell r="J1708">
            <v>0.17453856941172027</v>
          </cell>
          <cell r="K1708">
            <v>0.16503391107761869</v>
          </cell>
          <cell r="L1708">
            <v>0.18648651391228463</v>
          </cell>
          <cell r="M1708">
            <v>0.23826771890981555</v>
          </cell>
        </row>
        <row r="1709">
          <cell r="A1709">
            <v>27018</v>
          </cell>
          <cell r="B1709" t="str">
            <v>27018</v>
          </cell>
          <cell r="C1709" t="str">
            <v>PV</v>
          </cell>
          <cell r="D1709" t="str">
            <v>PAVIA</v>
          </cell>
          <cell r="E1709" t="str">
            <v>LOMBARDIA</v>
          </cell>
          <cell r="F1709" t="str">
            <v>Nord-Ovest</v>
          </cell>
          <cell r="G1709">
            <v>3245</v>
          </cell>
          <cell r="H1709">
            <v>1228</v>
          </cell>
          <cell r="I1709">
            <v>382</v>
          </cell>
          <cell r="J1709">
            <v>0.17453856941172027</v>
          </cell>
          <cell r="K1709">
            <v>0.31107491856677527</v>
          </cell>
          <cell r="L1709">
            <v>0.18648651391228463</v>
          </cell>
          <cell r="M1709">
            <v>0.23826771890981555</v>
          </cell>
        </row>
        <row r="1710">
          <cell r="A1710">
            <v>27019</v>
          </cell>
          <cell r="B1710" t="str">
            <v>27019</v>
          </cell>
          <cell r="C1710" t="str">
            <v>PV</v>
          </cell>
          <cell r="D1710" t="str">
            <v>PAVIA</v>
          </cell>
          <cell r="E1710" t="str">
            <v>LOMBARDIA</v>
          </cell>
          <cell r="F1710" t="str">
            <v>Nord-Ovest</v>
          </cell>
          <cell r="G1710">
            <v>2333</v>
          </cell>
          <cell r="H1710">
            <v>932</v>
          </cell>
          <cell r="I1710">
            <v>197</v>
          </cell>
          <cell r="J1710">
            <v>0.17453856941172027</v>
          </cell>
          <cell r="K1710">
            <v>0.21137339055793991</v>
          </cell>
          <cell r="L1710">
            <v>0.18648651391228463</v>
          </cell>
          <cell r="M1710">
            <v>0.23826771890981555</v>
          </cell>
        </row>
        <row r="1711">
          <cell r="A1711">
            <v>27020</v>
          </cell>
          <cell r="B1711" t="str">
            <v>27020</v>
          </cell>
          <cell r="C1711" t="str">
            <v>PV</v>
          </cell>
          <cell r="D1711" t="str">
            <v>PAVIA</v>
          </cell>
          <cell r="E1711" t="str">
            <v>LOMBARDIA</v>
          </cell>
          <cell r="F1711" t="str">
            <v>Nord-Ovest</v>
          </cell>
          <cell r="G1711">
            <v>33360</v>
          </cell>
          <cell r="H1711">
            <v>13412</v>
          </cell>
          <cell r="I1711">
            <v>2752</v>
          </cell>
          <cell r="J1711">
            <v>0.17453856941172027</v>
          </cell>
          <cell r="K1711">
            <v>0.2051893826424098</v>
          </cell>
          <cell r="L1711">
            <v>0.18648651391228463</v>
          </cell>
          <cell r="M1711">
            <v>0.23826771890981555</v>
          </cell>
        </row>
        <row r="1712">
          <cell r="A1712">
            <v>27021</v>
          </cell>
          <cell r="B1712" t="str">
            <v>27021</v>
          </cell>
          <cell r="C1712" t="str">
            <v>PV</v>
          </cell>
          <cell r="D1712" t="str">
            <v>PAVIA</v>
          </cell>
          <cell r="E1712" t="str">
            <v>LOMBARDIA</v>
          </cell>
          <cell r="F1712" t="str">
            <v>Nord-Ovest</v>
          </cell>
          <cell r="G1712">
            <v>2108</v>
          </cell>
          <cell r="H1712">
            <v>838</v>
          </cell>
          <cell r="I1712">
            <v>198</v>
          </cell>
          <cell r="J1712">
            <v>0.17453856941172027</v>
          </cell>
          <cell r="K1712">
            <v>0.23627684964200477</v>
          </cell>
          <cell r="L1712">
            <v>0.18648651391228463</v>
          </cell>
          <cell r="M1712">
            <v>0.23826771890981555</v>
          </cell>
        </row>
        <row r="1713">
          <cell r="A1713">
            <v>27022</v>
          </cell>
          <cell r="B1713" t="str">
            <v>27022</v>
          </cell>
          <cell r="C1713" t="str">
            <v>PV</v>
          </cell>
          <cell r="D1713" t="str">
            <v>PAVIA</v>
          </cell>
          <cell r="E1713" t="str">
            <v>LOMBARDIA</v>
          </cell>
          <cell r="F1713" t="str">
            <v>Nord-Ovest</v>
          </cell>
          <cell r="G1713">
            <v>5961</v>
          </cell>
          <cell r="H1713">
            <v>2213</v>
          </cell>
          <cell r="I1713">
            <v>627</v>
          </cell>
          <cell r="J1713">
            <v>0.17453856941172027</v>
          </cell>
          <cell r="K1713">
            <v>0.28332580207862629</v>
          </cell>
          <cell r="L1713">
            <v>0.18648651391228463</v>
          </cell>
          <cell r="M1713">
            <v>0.23826771890981555</v>
          </cell>
        </row>
        <row r="1714">
          <cell r="A1714">
            <v>27023</v>
          </cell>
          <cell r="B1714" t="str">
            <v>27023</v>
          </cell>
          <cell r="C1714" t="str">
            <v>PV</v>
          </cell>
          <cell r="D1714" t="str">
            <v>PAVIA</v>
          </cell>
          <cell r="E1714" t="str">
            <v>LOMBARDIA</v>
          </cell>
          <cell r="F1714" t="str">
            <v>Nord-Ovest</v>
          </cell>
          <cell r="G1714">
            <v>5571</v>
          </cell>
          <cell r="H1714">
            <v>2210</v>
          </cell>
          <cell r="I1714">
            <v>395</v>
          </cell>
          <cell r="J1714">
            <v>0.17453856941172027</v>
          </cell>
          <cell r="K1714">
            <v>0.17873303167420815</v>
          </cell>
          <cell r="L1714">
            <v>0.18648651391228463</v>
          </cell>
          <cell r="M1714">
            <v>0.23826771890981555</v>
          </cell>
        </row>
        <row r="1715">
          <cell r="A1715">
            <v>27024</v>
          </cell>
          <cell r="B1715" t="str">
            <v>27024</v>
          </cell>
          <cell r="C1715" t="str">
            <v>PV</v>
          </cell>
          <cell r="D1715" t="str">
            <v>PAVIA</v>
          </cell>
          <cell r="E1715" t="str">
            <v>LOMBARDIA</v>
          </cell>
          <cell r="F1715" t="str">
            <v>Nord-Ovest</v>
          </cell>
          <cell r="G1715">
            <v>4416</v>
          </cell>
          <cell r="H1715">
            <v>1678</v>
          </cell>
          <cell r="I1715">
            <v>361</v>
          </cell>
          <cell r="J1715">
            <v>0.17453856941172027</v>
          </cell>
          <cell r="K1715">
            <v>0.21513706793802145</v>
          </cell>
          <cell r="L1715">
            <v>0.18648651391228463</v>
          </cell>
          <cell r="M1715">
            <v>0.23826771890981555</v>
          </cell>
        </row>
        <row r="1716">
          <cell r="A1716">
            <v>27025</v>
          </cell>
          <cell r="B1716" t="str">
            <v>27025</v>
          </cell>
          <cell r="C1716" t="str">
            <v>PV</v>
          </cell>
          <cell r="D1716" t="str">
            <v>PAVIA</v>
          </cell>
          <cell r="E1716" t="str">
            <v>LOMBARDIA</v>
          </cell>
          <cell r="F1716" t="str">
            <v>Nord-Ovest</v>
          </cell>
          <cell r="G1716">
            <v>7272</v>
          </cell>
          <cell r="H1716">
            <v>2633</v>
          </cell>
          <cell r="I1716">
            <v>655</v>
          </cell>
          <cell r="J1716">
            <v>0.17453856941172027</v>
          </cell>
          <cell r="K1716">
            <v>0.24876566654006838</v>
          </cell>
          <cell r="L1716">
            <v>0.18648651391228463</v>
          </cell>
          <cell r="M1716">
            <v>0.23826771890981555</v>
          </cell>
        </row>
        <row r="1717">
          <cell r="A1717">
            <v>27026</v>
          </cell>
          <cell r="B1717" t="str">
            <v>27026</v>
          </cell>
          <cell r="C1717" t="str">
            <v>PV</v>
          </cell>
          <cell r="D1717" t="str">
            <v>PAVIA</v>
          </cell>
          <cell r="E1717" t="str">
            <v>LOMBARDIA</v>
          </cell>
          <cell r="F1717" t="str">
            <v>Nord-Ovest</v>
          </cell>
          <cell r="G1717">
            <v>9119</v>
          </cell>
          <cell r="H1717">
            <v>3666</v>
          </cell>
          <cell r="I1717">
            <v>626</v>
          </cell>
          <cell r="J1717">
            <v>0.17453856941172027</v>
          </cell>
          <cell r="K1717">
            <v>0.1707583196944899</v>
          </cell>
          <cell r="L1717">
            <v>0.18648651391228463</v>
          </cell>
          <cell r="M1717">
            <v>0.23826771890981555</v>
          </cell>
        </row>
        <row r="1718">
          <cell r="A1718">
            <v>27027</v>
          </cell>
          <cell r="B1718" t="str">
            <v>27027</v>
          </cell>
          <cell r="C1718" t="str">
            <v>PV</v>
          </cell>
          <cell r="D1718" t="str">
            <v>PAVIA</v>
          </cell>
          <cell r="E1718" t="str">
            <v>LOMBARDIA</v>
          </cell>
          <cell r="F1718" t="str">
            <v>Nord-Ovest</v>
          </cell>
          <cell r="G1718">
            <v>3973</v>
          </cell>
          <cell r="H1718">
            <v>1526</v>
          </cell>
          <cell r="I1718">
            <v>328</v>
          </cell>
          <cell r="J1718">
            <v>0.17453856941172027</v>
          </cell>
          <cell r="K1718">
            <v>0.21494102228047182</v>
          </cell>
          <cell r="L1718">
            <v>0.18648651391228463</v>
          </cell>
          <cell r="M1718">
            <v>0.23826771890981555</v>
          </cell>
        </row>
        <row r="1719">
          <cell r="A1719">
            <v>27028</v>
          </cell>
          <cell r="B1719" t="str">
            <v>27028</v>
          </cell>
          <cell r="C1719" t="str">
            <v>PV</v>
          </cell>
          <cell r="D1719" t="str">
            <v>PAVIA</v>
          </cell>
          <cell r="E1719" t="str">
            <v>LOMBARDIA</v>
          </cell>
          <cell r="F1719" t="str">
            <v>Nord-Ovest</v>
          </cell>
          <cell r="G1719">
            <v>4899</v>
          </cell>
          <cell r="H1719">
            <v>1866</v>
          </cell>
          <cell r="I1719">
            <v>463</v>
          </cell>
          <cell r="J1719">
            <v>0.17453856941172027</v>
          </cell>
          <cell r="K1719">
            <v>0.24812433011789925</v>
          </cell>
          <cell r="L1719">
            <v>0.18648651391228463</v>
          </cell>
          <cell r="M1719">
            <v>0.23826771890981555</v>
          </cell>
        </row>
        <row r="1720">
          <cell r="A1720">
            <v>27029</v>
          </cell>
          <cell r="B1720" t="str">
            <v>27029</v>
          </cell>
          <cell r="C1720" t="str">
            <v>PV</v>
          </cell>
          <cell r="D1720" t="str">
            <v>PAVIA</v>
          </cell>
          <cell r="E1720" t="str">
            <v>LOMBARDIA</v>
          </cell>
          <cell r="F1720" t="str">
            <v>Nord-Ovest</v>
          </cell>
          <cell r="G1720">
            <v>60384</v>
          </cell>
          <cell r="H1720">
            <v>23941</v>
          </cell>
          <cell r="I1720">
            <v>3797</v>
          </cell>
          <cell r="J1720">
            <v>0.17453856941172027</v>
          </cell>
          <cell r="K1720">
            <v>0.15859822062570486</v>
          </cell>
          <cell r="L1720">
            <v>0.18648651391228463</v>
          </cell>
          <cell r="M1720">
            <v>0.23826771890981555</v>
          </cell>
        </row>
        <row r="1721">
          <cell r="A1721">
            <v>27030</v>
          </cell>
          <cell r="B1721" t="str">
            <v>27030</v>
          </cell>
          <cell r="C1721" t="str">
            <v>PV</v>
          </cell>
          <cell r="D1721" t="str">
            <v>PAVIA</v>
          </cell>
          <cell r="E1721" t="str">
            <v>LOMBARDIA</v>
          </cell>
          <cell r="F1721" t="str">
            <v>Nord-Ovest</v>
          </cell>
          <cell r="G1721">
            <v>19300</v>
          </cell>
          <cell r="H1721">
            <v>8018</v>
          </cell>
          <cell r="I1721">
            <v>1277</v>
          </cell>
          <cell r="J1721">
            <v>0.17453856941172027</v>
          </cell>
          <cell r="K1721">
            <v>0.1592666500374158</v>
          </cell>
          <cell r="L1721">
            <v>0.18648651391228463</v>
          </cell>
          <cell r="M1721">
            <v>0.23826771890981555</v>
          </cell>
        </row>
        <row r="1722">
          <cell r="A1722">
            <v>27031</v>
          </cell>
          <cell r="B1722" t="str">
            <v>27031</v>
          </cell>
          <cell r="C1722" t="str">
            <v>PV</v>
          </cell>
          <cell r="D1722" t="str">
            <v>PAVIA</v>
          </cell>
          <cell r="E1722" t="str">
            <v>LOMBARDIA</v>
          </cell>
          <cell r="F1722" t="str">
            <v>Nord-Ovest</v>
          </cell>
          <cell r="G1722">
            <v>1673</v>
          </cell>
          <cell r="H1722">
            <v>751</v>
          </cell>
          <cell r="I1722">
            <v>96</v>
          </cell>
          <cell r="J1722">
            <v>0.17453856941172027</v>
          </cell>
          <cell r="K1722">
            <v>0.12782956058588549</v>
          </cell>
          <cell r="L1722">
            <v>0.18648651391228463</v>
          </cell>
          <cell r="M1722">
            <v>0.23826771890981555</v>
          </cell>
        </row>
        <row r="1723">
          <cell r="A1723">
            <v>27032</v>
          </cell>
          <cell r="B1723" t="str">
            <v>27032</v>
          </cell>
          <cell r="C1723" t="str">
            <v>PV</v>
          </cell>
          <cell r="D1723" t="str">
            <v>PAVIA</v>
          </cell>
          <cell r="E1723" t="str">
            <v>LOMBARDIA</v>
          </cell>
          <cell r="F1723" t="str">
            <v>Nord-Ovest</v>
          </cell>
          <cell r="G1723">
            <v>1164</v>
          </cell>
          <cell r="H1723">
            <v>473</v>
          </cell>
          <cell r="I1723">
            <v>61</v>
          </cell>
          <cell r="J1723">
            <v>0.17453856941172027</v>
          </cell>
          <cell r="K1723">
            <v>0.12896405919661733</v>
          </cell>
          <cell r="L1723">
            <v>0.18648651391228463</v>
          </cell>
          <cell r="M1723">
            <v>0.23826771890981555</v>
          </cell>
        </row>
        <row r="1724">
          <cell r="A1724">
            <v>27034</v>
          </cell>
          <cell r="B1724" t="str">
            <v>27034</v>
          </cell>
          <cell r="C1724" t="str">
            <v>PV</v>
          </cell>
          <cell r="D1724" t="str">
            <v>PAVIA</v>
          </cell>
          <cell r="E1724" t="str">
            <v>LOMBARDIA</v>
          </cell>
          <cell r="F1724" t="str">
            <v>Nord-Ovest</v>
          </cell>
          <cell r="G1724">
            <v>2596</v>
          </cell>
          <cell r="H1724">
            <v>997</v>
          </cell>
          <cell r="I1724">
            <v>151</v>
          </cell>
          <cell r="J1724">
            <v>0.17453856941172027</v>
          </cell>
          <cell r="K1724">
            <v>0.1514543630892678</v>
          </cell>
          <cell r="L1724">
            <v>0.18648651391228463</v>
          </cell>
          <cell r="M1724">
            <v>0.23826771890981555</v>
          </cell>
        </row>
        <row r="1725">
          <cell r="A1725">
            <v>27035</v>
          </cell>
          <cell r="B1725" t="str">
            <v>27035</v>
          </cell>
          <cell r="C1725" t="str">
            <v>PV</v>
          </cell>
          <cell r="D1725" t="str">
            <v>PAVIA</v>
          </cell>
          <cell r="E1725" t="str">
            <v>LOMBARDIA</v>
          </cell>
          <cell r="F1725" t="str">
            <v>Nord-Ovest</v>
          </cell>
          <cell r="G1725">
            <v>7232</v>
          </cell>
          <cell r="H1725">
            <v>3018</v>
          </cell>
          <cell r="I1725">
            <v>516</v>
          </cell>
          <cell r="J1725">
            <v>0.17453856941172027</v>
          </cell>
          <cell r="K1725">
            <v>0.1709741550695825</v>
          </cell>
          <cell r="L1725">
            <v>0.18648651391228463</v>
          </cell>
          <cell r="M1725">
            <v>0.23826771890981555</v>
          </cell>
        </row>
        <row r="1726">
          <cell r="A1726">
            <v>27036</v>
          </cell>
          <cell r="B1726" t="str">
            <v>27036</v>
          </cell>
          <cell r="C1726" t="str">
            <v>PV</v>
          </cell>
          <cell r="D1726" t="str">
            <v>PAVIA</v>
          </cell>
          <cell r="E1726" t="str">
            <v>LOMBARDIA</v>
          </cell>
          <cell r="F1726" t="str">
            <v>Nord-Ovest</v>
          </cell>
          <cell r="G1726">
            <v>14093</v>
          </cell>
          <cell r="H1726">
            <v>6029</v>
          </cell>
          <cell r="I1726">
            <v>884</v>
          </cell>
          <cell r="J1726">
            <v>0.17453856941172027</v>
          </cell>
          <cell r="K1726">
            <v>0.14662464753690496</v>
          </cell>
          <cell r="L1726">
            <v>0.18648651391228463</v>
          </cell>
          <cell r="M1726">
            <v>0.23826771890981555</v>
          </cell>
        </row>
        <row r="1727">
          <cell r="A1727">
            <v>27037</v>
          </cell>
          <cell r="B1727" t="str">
            <v>27037</v>
          </cell>
          <cell r="C1727" t="str">
            <v>PV</v>
          </cell>
          <cell r="D1727" t="str">
            <v>PAVIA</v>
          </cell>
          <cell r="E1727" t="str">
            <v>LOMBARDIA</v>
          </cell>
          <cell r="F1727" t="str">
            <v>Nord-Ovest</v>
          </cell>
          <cell r="G1727">
            <v>2298</v>
          </cell>
          <cell r="H1727">
            <v>952</v>
          </cell>
          <cell r="I1727">
            <v>136</v>
          </cell>
          <cell r="J1727">
            <v>0.17453856941172027</v>
          </cell>
          <cell r="K1727">
            <v>0.14285714285714285</v>
          </cell>
          <cell r="L1727">
            <v>0.18648651391228463</v>
          </cell>
          <cell r="M1727">
            <v>0.23826771890981555</v>
          </cell>
        </row>
        <row r="1728">
          <cell r="A1728">
            <v>27038</v>
          </cell>
          <cell r="B1728" t="str">
            <v>27038</v>
          </cell>
          <cell r="C1728" t="str">
            <v>PV</v>
          </cell>
          <cell r="D1728" t="str">
            <v>PAVIA</v>
          </cell>
          <cell r="E1728" t="str">
            <v>LOMBARDIA</v>
          </cell>
          <cell r="F1728" t="str">
            <v>Nord-Ovest</v>
          </cell>
          <cell r="G1728">
            <v>6414</v>
          </cell>
          <cell r="H1728">
            <v>2546</v>
          </cell>
          <cell r="I1728">
            <v>402</v>
          </cell>
          <cell r="J1728">
            <v>0.17453856941172027</v>
          </cell>
          <cell r="K1728">
            <v>0.15789473684210525</v>
          </cell>
          <cell r="L1728">
            <v>0.18648651391228463</v>
          </cell>
          <cell r="M1728">
            <v>0.23826771890981555</v>
          </cell>
        </row>
        <row r="1729">
          <cell r="A1729">
            <v>27039</v>
          </cell>
          <cell r="B1729" t="str">
            <v>27039</v>
          </cell>
          <cell r="C1729" t="str">
            <v>PV</v>
          </cell>
          <cell r="D1729" t="str">
            <v>PAVIA</v>
          </cell>
          <cell r="E1729" t="str">
            <v>LOMBARDIA</v>
          </cell>
          <cell r="F1729" t="str">
            <v>Nord-Ovest</v>
          </cell>
          <cell r="G1729">
            <v>5754</v>
          </cell>
          <cell r="H1729">
            <v>2189</v>
          </cell>
          <cell r="I1729">
            <v>431</v>
          </cell>
          <cell r="J1729">
            <v>0.17453856941172027</v>
          </cell>
          <cell r="K1729">
            <v>0.19689355870260392</v>
          </cell>
          <cell r="L1729">
            <v>0.18648651391228463</v>
          </cell>
          <cell r="M1729">
            <v>0.23826771890981555</v>
          </cell>
        </row>
        <row r="1730">
          <cell r="A1730">
            <v>27040</v>
          </cell>
          <cell r="B1730" t="str">
            <v>27040</v>
          </cell>
          <cell r="C1730" t="str">
            <v>PV</v>
          </cell>
          <cell r="D1730" t="str">
            <v>PAVIA</v>
          </cell>
          <cell r="E1730" t="str">
            <v>LOMBARDIA</v>
          </cell>
          <cell r="F1730" t="str">
            <v>Nord-Ovest</v>
          </cell>
          <cell r="G1730">
            <v>22898</v>
          </cell>
          <cell r="H1730">
            <v>9701</v>
          </cell>
          <cell r="I1730">
            <v>1618</v>
          </cell>
          <cell r="J1730">
            <v>0.17453856941172027</v>
          </cell>
          <cell r="K1730">
            <v>0.1667869291825585</v>
          </cell>
          <cell r="L1730">
            <v>0.18648651391228463</v>
          </cell>
          <cell r="M1730">
            <v>0.23826771890981555</v>
          </cell>
        </row>
        <row r="1731">
          <cell r="A1731">
            <v>27041</v>
          </cell>
          <cell r="B1731" t="str">
            <v>27041</v>
          </cell>
          <cell r="C1731" t="str">
            <v>PV</v>
          </cell>
          <cell r="D1731" t="str">
            <v>PAVIA</v>
          </cell>
          <cell r="E1731" t="str">
            <v>LOMBARDIA</v>
          </cell>
          <cell r="F1731" t="str">
            <v>Nord-Ovest</v>
          </cell>
          <cell r="G1731">
            <v>1201</v>
          </cell>
          <cell r="H1731">
            <v>494</v>
          </cell>
          <cell r="I1731">
            <v>85</v>
          </cell>
          <cell r="J1731">
            <v>0.17453856941172027</v>
          </cell>
          <cell r="K1731">
            <v>0.17206477732793521</v>
          </cell>
          <cell r="L1731">
            <v>0.18648651391228463</v>
          </cell>
          <cell r="M1731">
            <v>0.23826771890981555</v>
          </cell>
        </row>
        <row r="1732">
          <cell r="A1732">
            <v>27042</v>
          </cell>
          <cell r="B1732" t="str">
            <v>27042</v>
          </cell>
          <cell r="C1732" t="str">
            <v>PV</v>
          </cell>
          <cell r="D1732" t="str">
            <v>PAVIA</v>
          </cell>
          <cell r="E1732" t="str">
            <v>LOMBARDIA</v>
          </cell>
          <cell r="F1732" t="str">
            <v>Nord-Ovest</v>
          </cell>
          <cell r="G1732">
            <v>4599</v>
          </cell>
          <cell r="H1732">
            <v>1752</v>
          </cell>
          <cell r="I1732">
            <v>246</v>
          </cell>
          <cell r="J1732">
            <v>0.17453856941172027</v>
          </cell>
          <cell r="K1732">
            <v>0.1404109589041096</v>
          </cell>
          <cell r="L1732">
            <v>0.18648651391228463</v>
          </cell>
          <cell r="M1732">
            <v>0.23826771890981555</v>
          </cell>
        </row>
        <row r="1733">
          <cell r="A1733">
            <v>27043</v>
          </cell>
          <cell r="B1733" t="str">
            <v>27043</v>
          </cell>
          <cell r="C1733" t="str">
            <v>PV</v>
          </cell>
          <cell r="D1733" t="str">
            <v>PAVIA</v>
          </cell>
          <cell r="E1733" t="str">
            <v>LOMBARDIA</v>
          </cell>
          <cell r="F1733" t="str">
            <v>Nord-Ovest</v>
          </cell>
          <cell r="G1733">
            <v>10554</v>
          </cell>
          <cell r="H1733">
            <v>4276</v>
          </cell>
          <cell r="I1733">
            <v>708</v>
          </cell>
          <cell r="J1733">
            <v>0.17453856941172027</v>
          </cell>
          <cell r="K1733">
            <v>0.16557530402245088</v>
          </cell>
          <cell r="L1733">
            <v>0.18648651391228463</v>
          </cell>
          <cell r="M1733">
            <v>0.23826771890981555</v>
          </cell>
        </row>
        <row r="1734">
          <cell r="A1734">
            <v>27044</v>
          </cell>
          <cell r="B1734" t="str">
            <v>27044</v>
          </cell>
          <cell r="C1734" t="str">
            <v>PV</v>
          </cell>
          <cell r="D1734" t="str">
            <v>PAVIA</v>
          </cell>
          <cell r="E1734" t="str">
            <v>LOMBARDIA</v>
          </cell>
          <cell r="F1734" t="str">
            <v>Nord-Ovest</v>
          </cell>
          <cell r="G1734">
            <v>1043</v>
          </cell>
          <cell r="H1734">
            <v>495</v>
          </cell>
          <cell r="I1734">
            <v>101</v>
          </cell>
          <cell r="J1734">
            <v>0.17453856941172027</v>
          </cell>
          <cell r="K1734">
            <v>0.20404040404040405</v>
          </cell>
          <cell r="L1734">
            <v>0.18648651391228463</v>
          </cell>
          <cell r="M1734">
            <v>0.23826771890981555</v>
          </cell>
        </row>
        <row r="1735">
          <cell r="A1735">
            <v>27045</v>
          </cell>
          <cell r="B1735" t="str">
            <v>27045</v>
          </cell>
          <cell r="C1735" t="str">
            <v>PV</v>
          </cell>
          <cell r="D1735" t="str">
            <v>PAVIA</v>
          </cell>
          <cell r="E1735" t="str">
            <v>LOMBARDIA</v>
          </cell>
          <cell r="F1735" t="str">
            <v>Nord-Ovest</v>
          </cell>
          <cell r="G1735">
            <v>7400</v>
          </cell>
          <cell r="H1735">
            <v>2862</v>
          </cell>
          <cell r="I1735">
            <v>481</v>
          </cell>
          <cell r="J1735">
            <v>0.17453856941172027</v>
          </cell>
          <cell r="K1735">
            <v>0.16806429070580015</v>
          </cell>
          <cell r="L1735">
            <v>0.18648651391228463</v>
          </cell>
          <cell r="M1735">
            <v>0.23826771890981555</v>
          </cell>
        </row>
        <row r="1736">
          <cell r="A1736">
            <v>27046</v>
          </cell>
          <cell r="B1736" t="str">
            <v>27046</v>
          </cell>
          <cell r="C1736" t="str">
            <v>PV</v>
          </cell>
          <cell r="D1736" t="str">
            <v>PAVIA</v>
          </cell>
          <cell r="E1736" t="str">
            <v>LOMBARDIA</v>
          </cell>
          <cell r="F1736" t="str">
            <v>Nord-Ovest</v>
          </cell>
          <cell r="G1736">
            <v>1720</v>
          </cell>
          <cell r="H1736">
            <v>721</v>
          </cell>
          <cell r="I1736">
            <v>104</v>
          </cell>
          <cell r="J1736">
            <v>0.17453856941172027</v>
          </cell>
          <cell r="K1736">
            <v>0.14424410540915394</v>
          </cell>
          <cell r="L1736">
            <v>0.18648651391228463</v>
          </cell>
          <cell r="M1736">
            <v>0.23826771890981555</v>
          </cell>
        </row>
        <row r="1737">
          <cell r="A1737">
            <v>27047</v>
          </cell>
          <cell r="B1737" t="str">
            <v>27047</v>
          </cell>
          <cell r="C1737" t="str">
            <v>PV</v>
          </cell>
          <cell r="D1737" t="str">
            <v>PAVIA</v>
          </cell>
          <cell r="E1737" t="str">
            <v>LOMBARDIA</v>
          </cell>
          <cell r="F1737" t="str">
            <v>Nord-Ovest</v>
          </cell>
          <cell r="G1737">
            <v>3639</v>
          </cell>
          <cell r="H1737">
            <v>1454</v>
          </cell>
          <cell r="I1737">
            <v>277</v>
          </cell>
          <cell r="J1737">
            <v>0.17453856941172027</v>
          </cell>
          <cell r="K1737">
            <v>0.1905089408528198</v>
          </cell>
          <cell r="L1737">
            <v>0.18648651391228463</v>
          </cell>
          <cell r="M1737">
            <v>0.23826771890981555</v>
          </cell>
        </row>
        <row r="1738">
          <cell r="A1738">
            <v>27048</v>
          </cell>
          <cell r="B1738" t="str">
            <v>27048</v>
          </cell>
          <cell r="C1738" t="str">
            <v>PV</v>
          </cell>
          <cell r="D1738" t="str">
            <v>PAVIA</v>
          </cell>
          <cell r="E1738" t="str">
            <v>LOMBARDIA</v>
          </cell>
          <cell r="F1738" t="str">
            <v>Nord-Ovest</v>
          </cell>
          <cell r="G1738">
            <v>924</v>
          </cell>
          <cell r="H1738">
            <v>344</v>
          </cell>
          <cell r="I1738">
            <v>106</v>
          </cell>
          <cell r="J1738">
            <v>0.17453856941172027</v>
          </cell>
          <cell r="K1738">
            <v>0.30813953488372092</v>
          </cell>
          <cell r="L1738">
            <v>0.18648651391228463</v>
          </cell>
          <cell r="M1738">
            <v>0.23826771890981555</v>
          </cell>
        </row>
        <row r="1739">
          <cell r="A1739">
            <v>27049</v>
          </cell>
          <cell r="B1739" t="str">
            <v>27049</v>
          </cell>
          <cell r="C1739" t="str">
            <v>PV</v>
          </cell>
          <cell r="D1739" t="str">
            <v>PAVIA</v>
          </cell>
          <cell r="E1739" t="str">
            <v>LOMBARDIA</v>
          </cell>
          <cell r="F1739" t="str">
            <v>Nord-Ovest</v>
          </cell>
          <cell r="G1739">
            <v>11721</v>
          </cell>
          <cell r="H1739">
            <v>4717</v>
          </cell>
          <cell r="I1739">
            <v>774</v>
          </cell>
          <cell r="J1739">
            <v>0.17453856941172027</v>
          </cell>
          <cell r="K1739">
            <v>0.16408734365062541</v>
          </cell>
          <cell r="L1739">
            <v>0.18648651391228463</v>
          </cell>
          <cell r="M1739">
            <v>0.23826771890981555</v>
          </cell>
        </row>
        <row r="1740">
          <cell r="A1740">
            <v>27050</v>
          </cell>
          <cell r="B1740" t="str">
            <v>27050</v>
          </cell>
          <cell r="C1740" t="str">
            <v>PV</v>
          </cell>
          <cell r="D1740" t="str">
            <v>PAVIA</v>
          </cell>
          <cell r="E1740" t="str">
            <v>LOMBARDIA</v>
          </cell>
          <cell r="F1740" t="str">
            <v>Nord-Ovest</v>
          </cell>
          <cell r="G1740">
            <v>21266</v>
          </cell>
          <cell r="H1740">
            <v>9140</v>
          </cell>
          <cell r="I1740">
            <v>1303</v>
          </cell>
          <cell r="J1740">
            <v>0.17453856941172027</v>
          </cell>
          <cell r="K1740">
            <v>0.14256017505470459</v>
          </cell>
          <cell r="L1740">
            <v>0.18648651391228463</v>
          </cell>
          <cell r="M1740">
            <v>0.23826771890981555</v>
          </cell>
        </row>
        <row r="1741">
          <cell r="A1741">
            <v>27051</v>
          </cell>
          <cell r="B1741" t="str">
            <v>27051</v>
          </cell>
          <cell r="C1741" t="str">
            <v>PV</v>
          </cell>
          <cell r="D1741" t="str">
            <v>PAVIA</v>
          </cell>
          <cell r="E1741" t="str">
            <v>LOMBARDIA</v>
          </cell>
          <cell r="F1741" t="str">
            <v>Nord-Ovest</v>
          </cell>
          <cell r="G1741">
            <v>4546</v>
          </cell>
          <cell r="H1741">
            <v>1701</v>
          </cell>
          <cell r="I1741">
            <v>511</v>
          </cell>
          <cell r="J1741">
            <v>0.17453856941172027</v>
          </cell>
          <cell r="K1741">
            <v>0.30041152263374488</v>
          </cell>
          <cell r="L1741">
            <v>0.18648651391228463</v>
          </cell>
          <cell r="M1741">
            <v>0.23826771890981555</v>
          </cell>
        </row>
        <row r="1742">
          <cell r="A1742">
            <v>27052</v>
          </cell>
          <cell r="B1742" t="str">
            <v>27052</v>
          </cell>
          <cell r="C1742" t="str">
            <v>PV</v>
          </cell>
          <cell r="D1742" t="str">
            <v>PAVIA</v>
          </cell>
          <cell r="E1742" t="str">
            <v>LOMBARDIA</v>
          </cell>
          <cell r="F1742" t="str">
            <v>Nord-Ovest</v>
          </cell>
          <cell r="G1742">
            <v>1997</v>
          </cell>
          <cell r="H1742">
            <v>899</v>
          </cell>
          <cell r="I1742">
            <v>220</v>
          </cell>
          <cell r="J1742">
            <v>0.17453856941172027</v>
          </cell>
          <cell r="K1742">
            <v>0.24471635150166851</v>
          </cell>
          <cell r="L1742">
            <v>0.18648651391228463</v>
          </cell>
          <cell r="M1742">
            <v>0.23826771890981555</v>
          </cell>
        </row>
        <row r="1743">
          <cell r="A1743">
            <v>27053</v>
          </cell>
          <cell r="B1743" t="str">
            <v>27053</v>
          </cell>
          <cell r="C1743" t="str">
            <v>PV</v>
          </cell>
          <cell r="D1743" t="str">
            <v>PAVIA</v>
          </cell>
          <cell r="E1743" t="str">
            <v>LOMBARDIA</v>
          </cell>
          <cell r="F1743" t="str">
            <v>Nord-Ovest</v>
          </cell>
          <cell r="G1743">
            <v>2500</v>
          </cell>
          <cell r="H1743">
            <v>962</v>
          </cell>
          <cell r="I1743">
            <v>177</v>
          </cell>
          <cell r="J1743">
            <v>0.17453856941172027</v>
          </cell>
          <cell r="K1743">
            <v>0.183991683991684</v>
          </cell>
          <cell r="L1743">
            <v>0.18648651391228463</v>
          </cell>
          <cell r="M1743">
            <v>0.23826771890981555</v>
          </cell>
        </row>
        <row r="1744">
          <cell r="A1744">
            <v>27054</v>
          </cell>
          <cell r="B1744" t="str">
            <v>27054</v>
          </cell>
          <cell r="C1744" t="str">
            <v>PV</v>
          </cell>
          <cell r="D1744" t="str">
            <v>PAVIA</v>
          </cell>
          <cell r="E1744" t="str">
            <v>LOMBARDIA</v>
          </cell>
          <cell r="F1744" t="str">
            <v>Nord-Ovest</v>
          </cell>
          <cell r="G1744">
            <v>1525</v>
          </cell>
          <cell r="H1744">
            <v>598</v>
          </cell>
          <cell r="I1744">
            <v>113</v>
          </cell>
          <cell r="J1744">
            <v>0.17453856941172027</v>
          </cell>
          <cell r="K1744">
            <v>0.18896321070234115</v>
          </cell>
          <cell r="L1744">
            <v>0.18648651391228463</v>
          </cell>
          <cell r="M1744">
            <v>0.23826771890981555</v>
          </cell>
        </row>
        <row r="1745">
          <cell r="A1745">
            <v>27055</v>
          </cell>
          <cell r="B1745" t="str">
            <v>27055</v>
          </cell>
          <cell r="C1745" t="str">
            <v>PV</v>
          </cell>
          <cell r="D1745" t="str">
            <v>PAVIA</v>
          </cell>
          <cell r="E1745" t="str">
            <v>LOMBARDIA</v>
          </cell>
          <cell r="F1745" t="str">
            <v>Nord-Ovest</v>
          </cell>
          <cell r="G1745">
            <v>3989</v>
          </cell>
          <cell r="H1745">
            <v>1722</v>
          </cell>
          <cell r="I1745">
            <v>374</v>
          </cell>
          <cell r="J1745">
            <v>0.17453856941172027</v>
          </cell>
          <cell r="K1745">
            <v>0.21718931475029035</v>
          </cell>
          <cell r="L1745">
            <v>0.18648651391228463</v>
          </cell>
          <cell r="M1745">
            <v>0.23826771890981555</v>
          </cell>
        </row>
        <row r="1746">
          <cell r="A1746">
            <v>27057</v>
          </cell>
          <cell r="B1746" t="str">
            <v>27057</v>
          </cell>
          <cell r="C1746" t="str">
            <v>PV</v>
          </cell>
          <cell r="D1746" t="str">
            <v>PAVIA</v>
          </cell>
          <cell r="E1746" t="str">
            <v>LOMBARDIA</v>
          </cell>
          <cell r="F1746" t="str">
            <v>Nord-Ovest</v>
          </cell>
          <cell r="G1746">
            <v>3676</v>
          </cell>
          <cell r="H1746">
            <v>1584</v>
          </cell>
          <cell r="I1746">
            <v>211</v>
          </cell>
          <cell r="J1746">
            <v>0.17453856941172027</v>
          </cell>
          <cell r="K1746">
            <v>0.13320707070707072</v>
          </cell>
          <cell r="L1746">
            <v>0.18648651391228463</v>
          </cell>
          <cell r="M1746">
            <v>0.23826771890981555</v>
          </cell>
        </row>
        <row r="1747">
          <cell r="A1747">
            <v>27058</v>
          </cell>
          <cell r="B1747" t="str">
            <v>27058</v>
          </cell>
          <cell r="C1747" t="str">
            <v>PV</v>
          </cell>
          <cell r="D1747" t="str">
            <v>PAVIA</v>
          </cell>
          <cell r="E1747" t="str">
            <v>LOMBARDIA</v>
          </cell>
          <cell r="F1747" t="str">
            <v>Nord-Ovest</v>
          </cell>
          <cell r="G1747">
            <v>40483</v>
          </cell>
          <cell r="H1747">
            <v>16068</v>
          </cell>
          <cell r="I1747">
            <v>2497</v>
          </cell>
          <cell r="J1747">
            <v>0.17453856941172027</v>
          </cell>
          <cell r="K1747">
            <v>0.15540204132437141</v>
          </cell>
          <cell r="L1747">
            <v>0.18648651391228463</v>
          </cell>
          <cell r="M1747">
            <v>0.23826771890981555</v>
          </cell>
        </row>
        <row r="1748">
          <cell r="A1748">
            <v>27059</v>
          </cell>
          <cell r="B1748" t="str">
            <v>27059</v>
          </cell>
          <cell r="C1748" t="str">
            <v>PV</v>
          </cell>
          <cell r="D1748" t="str">
            <v>PAVIA</v>
          </cell>
          <cell r="E1748" t="str">
            <v>LOMBARDIA</v>
          </cell>
          <cell r="F1748" t="str">
            <v>Nord-Ovest</v>
          </cell>
          <cell r="G1748">
            <v>1204</v>
          </cell>
          <cell r="H1748">
            <v>595</v>
          </cell>
          <cell r="I1748">
            <v>62</v>
          </cell>
          <cell r="J1748">
            <v>0.17453856941172027</v>
          </cell>
          <cell r="K1748">
            <v>0.10420168067226891</v>
          </cell>
          <cell r="L1748">
            <v>0.18648651391228463</v>
          </cell>
          <cell r="M1748">
            <v>0.23826771890981555</v>
          </cell>
        </row>
        <row r="1749">
          <cell r="A1749">
            <v>27100</v>
          </cell>
          <cell r="B1749" t="str">
            <v>27100</v>
          </cell>
          <cell r="C1749" t="str">
            <v>PV</v>
          </cell>
          <cell r="D1749" t="str">
            <v>PAVIA</v>
          </cell>
          <cell r="E1749" t="str">
            <v>LOMBARDIA</v>
          </cell>
          <cell r="F1749" t="str">
            <v>Nord-Ovest</v>
          </cell>
          <cell r="G1749">
            <v>76930</v>
          </cell>
          <cell r="H1749">
            <v>32078</v>
          </cell>
          <cell r="I1749">
            <v>5505</v>
          </cell>
          <cell r="J1749">
            <v>0.17453856941172027</v>
          </cell>
          <cell r="K1749">
            <v>0.17161294345033978</v>
          </cell>
          <cell r="L1749">
            <v>0.18648651391228463</v>
          </cell>
          <cell r="M1749">
            <v>0.23826771890981555</v>
          </cell>
        </row>
        <row r="1750">
          <cell r="A1750">
            <v>28010</v>
          </cell>
          <cell r="B1750" t="str">
            <v>28010</v>
          </cell>
          <cell r="C1750" t="str">
            <v>NO</v>
          </cell>
          <cell r="D1750" t="str">
            <v>NOVARA</v>
          </cell>
          <cell r="E1750" t="str">
            <v>PIEMONTE</v>
          </cell>
          <cell r="F1750" t="str">
            <v>Nord-Ovest</v>
          </cell>
          <cell r="G1750">
            <v>26318</v>
          </cell>
          <cell r="H1750">
            <v>10634</v>
          </cell>
          <cell r="I1750">
            <v>2343</v>
          </cell>
          <cell r="J1750">
            <v>0.1877689710125596</v>
          </cell>
          <cell r="K1750">
            <v>0.22033101372954675</v>
          </cell>
          <cell r="L1750">
            <v>0.20537319447027463</v>
          </cell>
          <cell r="M1750">
            <v>0.2382916630714085</v>
          </cell>
        </row>
        <row r="1751">
          <cell r="A1751">
            <v>28011</v>
          </cell>
          <cell r="B1751" t="str">
            <v>28011</v>
          </cell>
          <cell r="C1751" t="str">
            <v>NO</v>
          </cell>
          <cell r="D1751" t="str">
            <v>NOVARA</v>
          </cell>
          <cell r="E1751" t="str">
            <v>PIEMONTE</v>
          </cell>
          <cell r="F1751" t="str">
            <v>Nord-Ovest</v>
          </cell>
          <cell r="G1751">
            <v>2166</v>
          </cell>
          <cell r="H1751">
            <v>898</v>
          </cell>
          <cell r="I1751">
            <v>208</v>
          </cell>
          <cell r="J1751">
            <v>0.1877689710125596</v>
          </cell>
          <cell r="K1751">
            <v>0.23162583518930957</v>
          </cell>
          <cell r="L1751">
            <v>0.20537319447027463</v>
          </cell>
          <cell r="M1751">
            <v>0.2382916630714085</v>
          </cell>
        </row>
        <row r="1752">
          <cell r="A1752">
            <v>28012</v>
          </cell>
          <cell r="B1752" t="str">
            <v>28012</v>
          </cell>
          <cell r="C1752" t="str">
            <v>NO</v>
          </cell>
          <cell r="D1752" t="str">
            <v>NOVARA</v>
          </cell>
          <cell r="E1752" t="str">
            <v>PIEMONTE</v>
          </cell>
          <cell r="F1752" t="str">
            <v>Nord-Ovest</v>
          </cell>
          <cell r="G1752">
            <v>1448</v>
          </cell>
          <cell r="H1752">
            <v>590</v>
          </cell>
          <cell r="I1752">
            <v>94</v>
          </cell>
          <cell r="J1752">
            <v>0.1877689710125596</v>
          </cell>
          <cell r="K1752">
            <v>0.15932203389830507</v>
          </cell>
          <cell r="L1752">
            <v>0.20537319447027463</v>
          </cell>
          <cell r="M1752">
            <v>0.2382916630714085</v>
          </cell>
        </row>
        <row r="1753">
          <cell r="A1753">
            <v>28013</v>
          </cell>
          <cell r="B1753" t="str">
            <v>28013</v>
          </cell>
          <cell r="C1753" t="str">
            <v>NO</v>
          </cell>
          <cell r="D1753" t="str">
            <v>NOVARA</v>
          </cell>
          <cell r="E1753" t="str">
            <v>PIEMONTE</v>
          </cell>
          <cell r="F1753" t="str">
            <v>Nord-Ovest</v>
          </cell>
          <cell r="G1753">
            <v>3356</v>
          </cell>
          <cell r="H1753">
            <v>1200</v>
          </cell>
          <cell r="I1753">
            <v>275</v>
          </cell>
          <cell r="J1753">
            <v>0.1877689710125596</v>
          </cell>
          <cell r="K1753">
            <v>0.22916666666666666</v>
          </cell>
          <cell r="L1753">
            <v>0.20537319447027463</v>
          </cell>
          <cell r="M1753">
            <v>0.2382916630714085</v>
          </cell>
        </row>
        <row r="1754">
          <cell r="A1754">
            <v>28014</v>
          </cell>
          <cell r="B1754" t="str">
            <v>28014</v>
          </cell>
          <cell r="C1754" t="str">
            <v>NO</v>
          </cell>
          <cell r="D1754" t="str">
            <v>NOVARA</v>
          </cell>
          <cell r="E1754" t="str">
            <v>PIEMONTE</v>
          </cell>
          <cell r="F1754" t="str">
            <v>Nord-Ovest</v>
          </cell>
          <cell r="G1754">
            <v>1579</v>
          </cell>
          <cell r="H1754">
            <v>616</v>
          </cell>
          <cell r="I1754">
            <v>112</v>
          </cell>
          <cell r="J1754">
            <v>0.1877689710125596</v>
          </cell>
          <cell r="K1754">
            <v>0.18181818181818182</v>
          </cell>
          <cell r="L1754">
            <v>0.20537319447027463</v>
          </cell>
          <cell r="M1754">
            <v>0.2382916630714085</v>
          </cell>
        </row>
        <row r="1755">
          <cell r="A1755">
            <v>28015</v>
          </cell>
          <cell r="B1755" t="str">
            <v>28015</v>
          </cell>
          <cell r="C1755" t="str">
            <v>NO</v>
          </cell>
          <cell r="D1755" t="str">
            <v>NOVARA</v>
          </cell>
          <cell r="E1755" t="str">
            <v>PIEMONTE</v>
          </cell>
          <cell r="F1755" t="str">
            <v>Nord-Ovest</v>
          </cell>
          <cell r="G1755">
            <v>2881</v>
          </cell>
          <cell r="H1755">
            <v>1085</v>
          </cell>
          <cell r="I1755">
            <v>200</v>
          </cell>
          <cell r="J1755">
            <v>0.1877689710125596</v>
          </cell>
          <cell r="K1755">
            <v>0.18433179723502305</v>
          </cell>
          <cell r="L1755">
            <v>0.20537319447027463</v>
          </cell>
          <cell r="M1755">
            <v>0.2382916630714085</v>
          </cell>
        </row>
        <row r="1756">
          <cell r="A1756">
            <v>28016</v>
          </cell>
          <cell r="B1756" t="str">
            <v>28016</v>
          </cell>
          <cell r="C1756" t="str">
            <v>NO</v>
          </cell>
          <cell r="D1756" t="str">
            <v>NOVARA</v>
          </cell>
          <cell r="E1756" t="str">
            <v>PIEMONTE</v>
          </cell>
          <cell r="F1756" t="str">
            <v>Nord-Ovest</v>
          </cell>
          <cell r="G1756">
            <v>1009</v>
          </cell>
          <cell r="H1756">
            <v>386</v>
          </cell>
          <cell r="I1756">
            <v>93</v>
          </cell>
          <cell r="J1756">
            <v>0.1877689710125596</v>
          </cell>
          <cell r="K1756">
            <v>0.24093264248704663</v>
          </cell>
          <cell r="L1756">
            <v>0.20537319447027463</v>
          </cell>
          <cell r="M1756">
            <v>0.2382916630714085</v>
          </cell>
        </row>
        <row r="1757">
          <cell r="A1757">
            <v>28017</v>
          </cell>
          <cell r="B1757" t="str">
            <v>28017</v>
          </cell>
          <cell r="C1757" t="str">
            <v>NO</v>
          </cell>
          <cell r="D1757" t="str">
            <v>NOVARA</v>
          </cell>
          <cell r="E1757" t="str">
            <v>PIEMONTE</v>
          </cell>
          <cell r="F1757" t="str">
            <v>Nord-Ovest</v>
          </cell>
          <cell r="G1757">
            <v>2818</v>
          </cell>
          <cell r="H1757">
            <v>1022</v>
          </cell>
          <cell r="I1757">
            <v>393</v>
          </cell>
          <cell r="J1757">
            <v>0.1877689710125596</v>
          </cell>
          <cell r="K1757">
            <v>0.38454011741682975</v>
          </cell>
          <cell r="L1757">
            <v>0.20537319447027463</v>
          </cell>
          <cell r="M1757">
            <v>0.2382916630714085</v>
          </cell>
        </row>
        <row r="1758">
          <cell r="A1758">
            <v>28019</v>
          </cell>
          <cell r="B1758" t="str">
            <v>28019</v>
          </cell>
          <cell r="C1758" t="str">
            <v>NO</v>
          </cell>
          <cell r="D1758" t="str">
            <v>NOVARA</v>
          </cell>
          <cell r="E1758" t="str">
            <v>PIEMONTE</v>
          </cell>
          <cell r="F1758" t="str">
            <v>Nord-Ovest</v>
          </cell>
          <cell r="G1758">
            <v>2734</v>
          </cell>
          <cell r="H1758">
            <v>1097</v>
          </cell>
          <cell r="I1758">
            <v>182</v>
          </cell>
          <cell r="J1758">
            <v>0.1877689710125596</v>
          </cell>
          <cell r="K1758">
            <v>0.16590701914311759</v>
          </cell>
          <cell r="L1758">
            <v>0.20537319447027463</v>
          </cell>
          <cell r="M1758">
            <v>0.2382916630714085</v>
          </cell>
        </row>
        <row r="1759">
          <cell r="A1759">
            <v>28021</v>
          </cell>
          <cell r="B1759" t="str">
            <v>28021</v>
          </cell>
          <cell r="C1759" t="str">
            <v>NO</v>
          </cell>
          <cell r="D1759" t="str">
            <v>NOVARA</v>
          </cell>
          <cell r="E1759" t="str">
            <v>PIEMONTE</v>
          </cell>
          <cell r="F1759" t="str">
            <v>Nord-Ovest</v>
          </cell>
          <cell r="G1759">
            <v>18823</v>
          </cell>
          <cell r="H1759">
            <v>7013</v>
          </cell>
          <cell r="I1759">
            <v>1617</v>
          </cell>
          <cell r="J1759">
            <v>0.1877689710125596</v>
          </cell>
          <cell r="K1759">
            <v>0.23057179523741622</v>
          </cell>
          <cell r="L1759">
            <v>0.20537319447027463</v>
          </cell>
          <cell r="M1759">
            <v>0.2382916630714085</v>
          </cell>
        </row>
        <row r="1760">
          <cell r="A1760">
            <v>28024</v>
          </cell>
          <cell r="B1760" t="str">
            <v>28024</v>
          </cell>
          <cell r="C1760" t="str">
            <v>NO</v>
          </cell>
          <cell r="D1760" t="str">
            <v>NOVARA</v>
          </cell>
          <cell r="E1760" t="str">
            <v>PIEMONTE</v>
          </cell>
          <cell r="F1760" t="str">
            <v>Nord-Ovest</v>
          </cell>
          <cell r="G1760">
            <v>5802</v>
          </cell>
          <cell r="H1760">
            <v>2271</v>
          </cell>
          <cell r="I1760">
            <v>482</v>
          </cell>
          <cell r="J1760">
            <v>0.1877689710125596</v>
          </cell>
          <cell r="K1760">
            <v>0.21224130339057684</v>
          </cell>
          <cell r="L1760">
            <v>0.20537319447027463</v>
          </cell>
          <cell r="M1760">
            <v>0.2382916630714085</v>
          </cell>
        </row>
        <row r="1761">
          <cell r="A1761">
            <v>28028</v>
          </cell>
          <cell r="B1761" t="str">
            <v>28028</v>
          </cell>
          <cell r="C1761" t="str">
            <v>NO</v>
          </cell>
          <cell r="D1761" t="str">
            <v>NOVARA</v>
          </cell>
          <cell r="E1761" t="str">
            <v>PIEMONTE</v>
          </cell>
          <cell r="F1761" t="str">
            <v>Nord-Ovest</v>
          </cell>
          <cell r="G1761">
            <v>1218</v>
          </cell>
          <cell r="H1761">
            <v>486</v>
          </cell>
          <cell r="I1761">
            <v>131</v>
          </cell>
          <cell r="J1761">
            <v>0.1877689710125596</v>
          </cell>
          <cell r="K1761">
            <v>0.26954732510288065</v>
          </cell>
          <cell r="L1761">
            <v>0.20537319447027463</v>
          </cell>
          <cell r="M1761">
            <v>0.2382916630714085</v>
          </cell>
        </row>
        <row r="1762">
          <cell r="A1762">
            <v>28040</v>
          </cell>
          <cell r="B1762" t="str">
            <v>28040</v>
          </cell>
          <cell r="C1762" t="str">
            <v>NO</v>
          </cell>
          <cell r="D1762" t="str">
            <v>NOVARA</v>
          </cell>
          <cell r="E1762" t="str">
            <v>PIEMONTE</v>
          </cell>
          <cell r="F1762" t="str">
            <v>Nord-Ovest</v>
          </cell>
          <cell r="G1762">
            <v>18215</v>
          </cell>
          <cell r="H1762">
            <v>7132</v>
          </cell>
          <cell r="I1762">
            <v>1765</v>
          </cell>
          <cell r="J1762">
            <v>0.1877689710125596</v>
          </cell>
          <cell r="K1762">
            <v>0.24747616376892878</v>
          </cell>
          <cell r="L1762">
            <v>0.20537319447027463</v>
          </cell>
          <cell r="M1762">
            <v>0.2382916630714085</v>
          </cell>
        </row>
        <row r="1763">
          <cell r="A1763">
            <v>28041</v>
          </cell>
          <cell r="B1763" t="str">
            <v>28041</v>
          </cell>
          <cell r="C1763" t="str">
            <v>NO</v>
          </cell>
          <cell r="D1763" t="str">
            <v>NOVARA</v>
          </cell>
          <cell r="E1763" t="str">
            <v>PIEMONTE</v>
          </cell>
          <cell r="F1763" t="str">
            <v>Nord-Ovest</v>
          </cell>
          <cell r="G1763">
            <v>15452</v>
          </cell>
          <cell r="H1763">
            <v>6133</v>
          </cell>
          <cell r="I1763">
            <v>1138</v>
          </cell>
          <cell r="J1763">
            <v>0.1877689710125596</v>
          </cell>
          <cell r="K1763">
            <v>0.18555356269362466</v>
          </cell>
          <cell r="L1763">
            <v>0.20537319447027463</v>
          </cell>
          <cell r="M1763">
            <v>0.2382916630714085</v>
          </cell>
        </row>
        <row r="1764">
          <cell r="A1764">
            <v>28043</v>
          </cell>
          <cell r="B1764" t="str">
            <v>28043</v>
          </cell>
          <cell r="C1764" t="str">
            <v>NO</v>
          </cell>
          <cell r="D1764" t="str">
            <v>NOVARA</v>
          </cell>
          <cell r="E1764" t="str">
            <v>PIEMONTE</v>
          </cell>
          <cell r="F1764" t="str">
            <v>Nord-Ovest</v>
          </cell>
          <cell r="G1764">
            <v>8140</v>
          </cell>
          <cell r="H1764">
            <v>3019</v>
          </cell>
          <cell r="I1764">
            <v>472</v>
          </cell>
          <cell r="J1764">
            <v>0.1877689710125596</v>
          </cell>
          <cell r="K1764">
            <v>0.15634315998675058</v>
          </cell>
          <cell r="L1764">
            <v>0.20537319447027463</v>
          </cell>
          <cell r="M1764">
            <v>0.2382916630714085</v>
          </cell>
        </row>
        <row r="1765">
          <cell r="A1765">
            <v>28045</v>
          </cell>
          <cell r="B1765" t="str">
            <v>28045</v>
          </cell>
          <cell r="C1765" t="str">
            <v>NO</v>
          </cell>
          <cell r="D1765" t="str">
            <v>NOVARA</v>
          </cell>
          <cell r="E1765" t="str">
            <v>PIEMONTE</v>
          </cell>
          <cell r="F1765" t="str">
            <v>Nord-Ovest</v>
          </cell>
          <cell r="G1765">
            <v>3493</v>
          </cell>
          <cell r="H1765">
            <v>1360</v>
          </cell>
          <cell r="I1765">
            <v>259</v>
          </cell>
          <cell r="J1765">
            <v>0.1877689710125596</v>
          </cell>
          <cell r="K1765">
            <v>0.19044117647058822</v>
          </cell>
          <cell r="L1765">
            <v>0.20537319447027463</v>
          </cell>
          <cell r="M1765">
            <v>0.2382916630714085</v>
          </cell>
        </row>
        <row r="1766">
          <cell r="A1766">
            <v>28046</v>
          </cell>
          <cell r="B1766" t="str">
            <v>28046</v>
          </cell>
          <cell r="C1766" t="str">
            <v>NO</v>
          </cell>
          <cell r="D1766" t="str">
            <v>NOVARA</v>
          </cell>
          <cell r="E1766" t="str">
            <v>PIEMONTE</v>
          </cell>
          <cell r="F1766" t="str">
            <v>Nord-Ovest</v>
          </cell>
          <cell r="G1766">
            <v>2089</v>
          </cell>
          <cell r="H1766">
            <v>876</v>
          </cell>
          <cell r="I1766">
            <v>242</v>
          </cell>
          <cell r="J1766">
            <v>0.1877689710125596</v>
          </cell>
          <cell r="K1766">
            <v>0.27625570776255709</v>
          </cell>
          <cell r="L1766">
            <v>0.20537319447027463</v>
          </cell>
          <cell r="M1766">
            <v>0.2382916630714085</v>
          </cell>
        </row>
        <row r="1767">
          <cell r="A1767">
            <v>28047</v>
          </cell>
          <cell r="B1767" t="str">
            <v>28047</v>
          </cell>
          <cell r="C1767" t="str">
            <v>NO</v>
          </cell>
          <cell r="D1767" t="str">
            <v>NOVARA</v>
          </cell>
          <cell r="E1767" t="str">
            <v>PIEMONTE</v>
          </cell>
          <cell r="F1767" t="str">
            <v>Nord-Ovest</v>
          </cell>
          <cell r="G1767">
            <v>11314</v>
          </cell>
          <cell r="H1767">
            <v>4108</v>
          </cell>
          <cell r="I1767">
            <v>880</v>
          </cell>
          <cell r="J1767">
            <v>0.1877689710125596</v>
          </cell>
          <cell r="K1767">
            <v>0.21421616358325218</v>
          </cell>
          <cell r="L1767">
            <v>0.20537319447027463</v>
          </cell>
          <cell r="M1767">
            <v>0.2382916630714085</v>
          </cell>
        </row>
        <row r="1768">
          <cell r="A1768">
            <v>28050</v>
          </cell>
          <cell r="B1768" t="str">
            <v>28050</v>
          </cell>
          <cell r="C1768" t="str">
            <v>NO</v>
          </cell>
          <cell r="D1768" t="str">
            <v>NOVARA</v>
          </cell>
          <cell r="E1768" t="str">
            <v>PIEMONTE</v>
          </cell>
          <cell r="F1768" t="str">
            <v>Nord-Ovest</v>
          </cell>
          <cell r="G1768">
            <v>1272</v>
          </cell>
          <cell r="H1768">
            <v>505</v>
          </cell>
          <cell r="I1768">
            <v>132</v>
          </cell>
          <cell r="J1768">
            <v>0.1877689710125596</v>
          </cell>
          <cell r="K1768">
            <v>0.2613861386138614</v>
          </cell>
          <cell r="L1768">
            <v>0.20537319447027463</v>
          </cell>
          <cell r="M1768">
            <v>0.2382916630714085</v>
          </cell>
        </row>
        <row r="1769">
          <cell r="A1769">
            <v>28053</v>
          </cell>
          <cell r="B1769" t="str">
            <v>28053</v>
          </cell>
          <cell r="C1769" t="str">
            <v>NO</v>
          </cell>
          <cell r="D1769" t="str">
            <v>NOVARA</v>
          </cell>
          <cell r="E1769" t="str">
            <v>PIEMONTE</v>
          </cell>
          <cell r="F1769" t="str">
            <v>Nord-Ovest</v>
          </cell>
          <cell r="G1769">
            <v>8254</v>
          </cell>
          <cell r="H1769">
            <v>3076</v>
          </cell>
          <cell r="I1769">
            <v>911</v>
          </cell>
          <cell r="J1769">
            <v>0.1877689710125596</v>
          </cell>
          <cell r="K1769">
            <v>0.29616384915474642</v>
          </cell>
          <cell r="L1769">
            <v>0.20537319447027463</v>
          </cell>
          <cell r="M1769">
            <v>0.2382916630714085</v>
          </cell>
        </row>
        <row r="1770">
          <cell r="A1770">
            <v>28060</v>
          </cell>
          <cell r="B1770" t="str">
            <v>28060</v>
          </cell>
          <cell r="C1770" t="str">
            <v>NO</v>
          </cell>
          <cell r="D1770" t="str">
            <v>NOVARA</v>
          </cell>
          <cell r="E1770" t="str">
            <v>PIEMONTE</v>
          </cell>
          <cell r="F1770" t="str">
            <v>Nord-Ovest</v>
          </cell>
          <cell r="G1770">
            <v>13487</v>
          </cell>
          <cell r="H1770">
            <v>5434</v>
          </cell>
          <cell r="I1770">
            <v>1211</v>
          </cell>
          <cell r="J1770">
            <v>0.1877689710125596</v>
          </cell>
          <cell r="K1770">
            <v>0.2228560912771439</v>
          </cell>
          <cell r="L1770">
            <v>0.20537319447027463</v>
          </cell>
          <cell r="M1770">
            <v>0.2382916630714085</v>
          </cell>
        </row>
        <row r="1771">
          <cell r="A1771">
            <v>28061</v>
          </cell>
          <cell r="B1771" t="str">
            <v>28061</v>
          </cell>
          <cell r="C1771" t="str">
            <v>NO</v>
          </cell>
          <cell r="D1771" t="str">
            <v>NOVARA</v>
          </cell>
          <cell r="E1771" t="str">
            <v>PIEMONTE</v>
          </cell>
          <cell r="F1771" t="str">
            <v>Nord-Ovest</v>
          </cell>
          <cell r="G1771">
            <v>1207</v>
          </cell>
          <cell r="H1771">
            <v>477</v>
          </cell>
          <cell r="I1771">
            <v>83</v>
          </cell>
          <cell r="J1771">
            <v>0.1877689710125596</v>
          </cell>
          <cell r="K1771">
            <v>0.17400419287211741</v>
          </cell>
          <cell r="L1771">
            <v>0.20537319447027463</v>
          </cell>
          <cell r="M1771">
            <v>0.2382916630714085</v>
          </cell>
        </row>
        <row r="1772">
          <cell r="A1772">
            <v>28062</v>
          </cell>
          <cell r="B1772" t="str">
            <v>28062</v>
          </cell>
          <cell r="C1772" t="str">
            <v>NO</v>
          </cell>
          <cell r="D1772" t="str">
            <v>NOVARA</v>
          </cell>
          <cell r="E1772" t="str">
            <v>PIEMONTE</v>
          </cell>
          <cell r="F1772" t="str">
            <v>Nord-Ovest</v>
          </cell>
          <cell r="G1772">
            <v>9331</v>
          </cell>
          <cell r="H1772">
            <v>3508</v>
          </cell>
          <cell r="I1772">
            <v>710</v>
          </cell>
          <cell r="J1772">
            <v>0.1877689710125596</v>
          </cell>
          <cell r="K1772">
            <v>0.20239452679589509</v>
          </cell>
          <cell r="L1772">
            <v>0.20537319447027463</v>
          </cell>
          <cell r="M1772">
            <v>0.2382916630714085</v>
          </cell>
        </row>
        <row r="1773">
          <cell r="A1773">
            <v>28064</v>
          </cell>
          <cell r="B1773" t="str">
            <v>28064</v>
          </cell>
          <cell r="C1773" t="str">
            <v>NO</v>
          </cell>
          <cell r="D1773" t="str">
            <v>NOVARA</v>
          </cell>
          <cell r="E1773" t="str">
            <v>PIEMONTE</v>
          </cell>
          <cell r="F1773" t="str">
            <v>Nord-Ovest</v>
          </cell>
          <cell r="G1773">
            <v>3716</v>
          </cell>
          <cell r="H1773">
            <v>1499</v>
          </cell>
          <cell r="I1773">
            <v>250</v>
          </cell>
          <cell r="J1773">
            <v>0.1877689710125596</v>
          </cell>
          <cell r="K1773">
            <v>0.16677785190126751</v>
          </cell>
          <cell r="L1773">
            <v>0.20537319447027463</v>
          </cell>
          <cell r="M1773">
            <v>0.2382916630714085</v>
          </cell>
        </row>
        <row r="1774">
          <cell r="A1774">
            <v>28065</v>
          </cell>
          <cell r="B1774" t="str">
            <v>28065</v>
          </cell>
          <cell r="C1774" t="str">
            <v>NO</v>
          </cell>
          <cell r="D1774" t="str">
            <v>NOVARA</v>
          </cell>
          <cell r="E1774" t="str">
            <v>PIEMONTE</v>
          </cell>
          <cell r="F1774" t="str">
            <v>Nord-Ovest</v>
          </cell>
          <cell r="G1774">
            <v>7070</v>
          </cell>
          <cell r="H1774">
            <v>2662</v>
          </cell>
          <cell r="I1774">
            <v>472</v>
          </cell>
          <cell r="J1774">
            <v>0.1877689710125596</v>
          </cell>
          <cell r="K1774">
            <v>0.17731029301277235</v>
          </cell>
          <cell r="L1774">
            <v>0.20537319447027463</v>
          </cell>
          <cell r="M1774">
            <v>0.2382916630714085</v>
          </cell>
        </row>
        <row r="1775">
          <cell r="A1775">
            <v>28066</v>
          </cell>
          <cell r="B1775" t="str">
            <v>28066</v>
          </cell>
          <cell r="C1775" t="str">
            <v>NO</v>
          </cell>
          <cell r="D1775" t="str">
            <v>NOVARA</v>
          </cell>
          <cell r="E1775" t="str">
            <v>PIEMONTE</v>
          </cell>
          <cell r="F1775" t="str">
            <v>Nord-Ovest</v>
          </cell>
          <cell r="G1775">
            <v>13341</v>
          </cell>
          <cell r="H1775">
            <v>5231</v>
          </cell>
          <cell r="I1775">
            <v>1065</v>
          </cell>
          <cell r="J1775">
            <v>0.1877689710125596</v>
          </cell>
          <cell r="K1775">
            <v>0.20359395909004013</v>
          </cell>
          <cell r="L1775">
            <v>0.20537319447027463</v>
          </cell>
          <cell r="M1775">
            <v>0.2382916630714085</v>
          </cell>
        </row>
        <row r="1776">
          <cell r="A1776">
            <v>28068</v>
          </cell>
          <cell r="B1776" t="str">
            <v>28068</v>
          </cell>
          <cell r="C1776" t="str">
            <v>NO</v>
          </cell>
          <cell r="D1776" t="str">
            <v>NOVARA</v>
          </cell>
          <cell r="E1776" t="str">
            <v>PIEMONTE</v>
          </cell>
          <cell r="F1776" t="str">
            <v>Nord-Ovest</v>
          </cell>
          <cell r="G1776">
            <v>4401</v>
          </cell>
          <cell r="H1776">
            <v>1638</v>
          </cell>
          <cell r="I1776">
            <v>367</v>
          </cell>
          <cell r="J1776">
            <v>0.1877689710125596</v>
          </cell>
          <cell r="K1776">
            <v>0.22405372405372406</v>
          </cell>
          <cell r="L1776">
            <v>0.20537319447027463</v>
          </cell>
          <cell r="M1776">
            <v>0.2382916630714085</v>
          </cell>
        </row>
        <row r="1777">
          <cell r="A1777">
            <v>28069</v>
          </cell>
          <cell r="B1777" t="str">
            <v>28069</v>
          </cell>
          <cell r="C1777" t="str">
            <v>NO</v>
          </cell>
          <cell r="D1777" t="str">
            <v>NOVARA</v>
          </cell>
          <cell r="E1777" t="str">
            <v>PIEMONTE</v>
          </cell>
          <cell r="F1777" t="str">
            <v>Nord-Ovest</v>
          </cell>
          <cell r="G1777">
            <v>14684</v>
          </cell>
          <cell r="H1777">
            <v>5585</v>
          </cell>
          <cell r="I1777">
            <v>1383</v>
          </cell>
          <cell r="J1777">
            <v>0.1877689710125596</v>
          </cell>
          <cell r="K1777">
            <v>0.24762757385854969</v>
          </cell>
          <cell r="L1777">
            <v>0.20537319447027463</v>
          </cell>
          <cell r="M1777">
            <v>0.2382916630714085</v>
          </cell>
        </row>
        <row r="1778">
          <cell r="A1778">
            <v>28070</v>
          </cell>
          <cell r="B1778" t="str">
            <v>28070</v>
          </cell>
          <cell r="C1778" t="str">
            <v>NO</v>
          </cell>
          <cell r="D1778" t="str">
            <v>NOVARA</v>
          </cell>
          <cell r="E1778" t="str">
            <v>PIEMONTE</v>
          </cell>
          <cell r="F1778" t="str">
            <v>Nord-Ovest</v>
          </cell>
          <cell r="G1778">
            <v>4251</v>
          </cell>
          <cell r="H1778">
            <v>1770</v>
          </cell>
          <cell r="I1778">
            <v>353</v>
          </cell>
          <cell r="J1778">
            <v>0.1877689710125596</v>
          </cell>
          <cell r="K1778">
            <v>0.19943502824858758</v>
          </cell>
          <cell r="L1778">
            <v>0.20537319447027463</v>
          </cell>
          <cell r="M1778">
            <v>0.2382916630714085</v>
          </cell>
        </row>
        <row r="1779">
          <cell r="A1779">
            <v>28071</v>
          </cell>
          <cell r="B1779" t="str">
            <v>28071</v>
          </cell>
          <cell r="C1779" t="str">
            <v>NO</v>
          </cell>
          <cell r="D1779" t="str">
            <v>NOVARA</v>
          </cell>
          <cell r="E1779" t="str">
            <v>PIEMONTE</v>
          </cell>
          <cell r="F1779" t="str">
            <v>Nord-Ovest</v>
          </cell>
          <cell r="G1779">
            <v>1863</v>
          </cell>
          <cell r="H1779">
            <v>753</v>
          </cell>
          <cell r="I1779">
            <v>120</v>
          </cell>
          <cell r="J1779">
            <v>0.1877689710125596</v>
          </cell>
          <cell r="K1779">
            <v>0.15936254980079681</v>
          </cell>
          <cell r="L1779">
            <v>0.20537319447027463</v>
          </cell>
          <cell r="M1779">
            <v>0.2382916630714085</v>
          </cell>
        </row>
        <row r="1780">
          <cell r="A1780">
            <v>28072</v>
          </cell>
          <cell r="B1780" t="str">
            <v>28072</v>
          </cell>
          <cell r="C1780" t="str">
            <v>NO</v>
          </cell>
          <cell r="D1780" t="str">
            <v>NOVARA</v>
          </cell>
          <cell r="E1780" t="str">
            <v>PIEMONTE</v>
          </cell>
          <cell r="F1780" t="str">
            <v>Nord-Ovest</v>
          </cell>
          <cell r="G1780">
            <v>1117</v>
          </cell>
          <cell r="H1780">
            <v>452</v>
          </cell>
          <cell r="I1780">
            <v>67</v>
          </cell>
          <cell r="J1780">
            <v>0.1877689710125596</v>
          </cell>
          <cell r="K1780">
            <v>0.14823008849557523</v>
          </cell>
          <cell r="L1780">
            <v>0.20537319447027463</v>
          </cell>
          <cell r="M1780">
            <v>0.2382916630714085</v>
          </cell>
        </row>
        <row r="1781">
          <cell r="A1781">
            <v>28073</v>
          </cell>
          <cell r="B1781" t="str">
            <v>28073</v>
          </cell>
          <cell r="C1781" t="str">
            <v>NO</v>
          </cell>
          <cell r="D1781" t="str">
            <v>NOVARA</v>
          </cell>
          <cell r="E1781" t="str">
            <v>PIEMONTE</v>
          </cell>
          <cell r="F1781" t="str">
            <v>Nord-Ovest</v>
          </cell>
          <cell r="G1781">
            <v>2087</v>
          </cell>
          <cell r="H1781">
            <v>909</v>
          </cell>
          <cell r="I1781">
            <v>152</v>
          </cell>
          <cell r="J1781">
            <v>0.1877689710125596</v>
          </cell>
          <cell r="K1781">
            <v>0.16721672167216722</v>
          </cell>
          <cell r="L1781">
            <v>0.20537319447027463</v>
          </cell>
          <cell r="M1781">
            <v>0.2382916630714085</v>
          </cell>
        </row>
        <row r="1782">
          <cell r="A1782">
            <v>28074</v>
          </cell>
          <cell r="B1782" t="str">
            <v>28074</v>
          </cell>
          <cell r="C1782" t="str">
            <v>NO</v>
          </cell>
          <cell r="D1782" t="str">
            <v>NOVARA</v>
          </cell>
          <cell r="E1782" t="str">
            <v>PIEMONTE</v>
          </cell>
          <cell r="F1782" t="str">
            <v>Nord-Ovest</v>
          </cell>
          <cell r="G1782">
            <v>3816</v>
          </cell>
          <cell r="H1782">
            <v>1549</v>
          </cell>
          <cell r="I1782">
            <v>289</v>
          </cell>
          <cell r="J1782">
            <v>0.1877689710125596</v>
          </cell>
          <cell r="K1782">
            <v>0.18657198192382182</v>
          </cell>
          <cell r="L1782">
            <v>0.20537319447027463</v>
          </cell>
          <cell r="M1782">
            <v>0.2382916630714085</v>
          </cell>
        </row>
        <row r="1783">
          <cell r="A1783">
            <v>28075</v>
          </cell>
          <cell r="B1783" t="str">
            <v>28075</v>
          </cell>
          <cell r="C1783" t="str">
            <v>NO</v>
          </cell>
          <cell r="D1783" t="str">
            <v>NOVARA</v>
          </cell>
          <cell r="E1783" t="str">
            <v>PIEMONTE</v>
          </cell>
          <cell r="F1783" t="str">
            <v>Nord-Ovest</v>
          </cell>
          <cell r="G1783">
            <v>4701</v>
          </cell>
          <cell r="H1783">
            <v>1878</v>
          </cell>
          <cell r="I1783">
            <v>388</v>
          </cell>
          <cell r="J1783">
            <v>0.1877689710125596</v>
          </cell>
          <cell r="K1783">
            <v>0.2066027689030884</v>
          </cell>
          <cell r="L1783">
            <v>0.20537319447027463</v>
          </cell>
          <cell r="M1783">
            <v>0.2382916630714085</v>
          </cell>
        </row>
        <row r="1784">
          <cell r="A1784">
            <v>28076</v>
          </cell>
          <cell r="B1784" t="str">
            <v>28076</v>
          </cell>
          <cell r="C1784" t="str">
            <v>NO</v>
          </cell>
          <cell r="D1784" t="str">
            <v>NOVARA</v>
          </cell>
          <cell r="E1784" t="str">
            <v>PIEMONTE</v>
          </cell>
          <cell r="F1784" t="str">
            <v>Nord-Ovest</v>
          </cell>
          <cell r="G1784">
            <v>1513</v>
          </cell>
          <cell r="H1784">
            <v>544</v>
          </cell>
          <cell r="I1784">
            <v>151</v>
          </cell>
          <cell r="J1784">
            <v>0.1877689710125596</v>
          </cell>
          <cell r="K1784">
            <v>0.27757352941176472</v>
          </cell>
          <cell r="L1784">
            <v>0.20537319447027463</v>
          </cell>
          <cell r="M1784">
            <v>0.2382916630714085</v>
          </cell>
        </row>
        <row r="1785">
          <cell r="A1785">
            <v>28077</v>
          </cell>
          <cell r="B1785" t="str">
            <v>28077</v>
          </cell>
          <cell r="C1785" t="str">
            <v>NO</v>
          </cell>
          <cell r="D1785" t="str">
            <v>NOVARA</v>
          </cell>
          <cell r="E1785" t="str">
            <v>PIEMONTE</v>
          </cell>
          <cell r="F1785" t="str">
            <v>Nord-Ovest</v>
          </cell>
          <cell r="G1785">
            <v>1973</v>
          </cell>
          <cell r="H1785">
            <v>785</v>
          </cell>
          <cell r="I1785">
            <v>183</v>
          </cell>
          <cell r="J1785">
            <v>0.1877689710125596</v>
          </cell>
          <cell r="K1785">
            <v>0.23312101910828026</v>
          </cell>
          <cell r="L1785">
            <v>0.20537319447027463</v>
          </cell>
          <cell r="M1785">
            <v>0.2382916630714085</v>
          </cell>
        </row>
        <row r="1786">
          <cell r="A1786">
            <v>28078</v>
          </cell>
          <cell r="B1786" t="str">
            <v>28078</v>
          </cell>
          <cell r="C1786" t="str">
            <v>NO</v>
          </cell>
          <cell r="D1786" t="str">
            <v>NOVARA</v>
          </cell>
          <cell r="E1786" t="str">
            <v>PIEMONTE</v>
          </cell>
          <cell r="F1786" t="str">
            <v>Nord-Ovest</v>
          </cell>
          <cell r="G1786">
            <v>4331</v>
          </cell>
          <cell r="H1786">
            <v>1712</v>
          </cell>
          <cell r="I1786">
            <v>337</v>
          </cell>
          <cell r="J1786">
            <v>0.1877689710125596</v>
          </cell>
          <cell r="K1786">
            <v>0.19684579439252337</v>
          </cell>
          <cell r="L1786">
            <v>0.20537319447027463</v>
          </cell>
          <cell r="M1786">
            <v>0.2382916630714085</v>
          </cell>
        </row>
        <row r="1787">
          <cell r="A1787">
            <v>28079</v>
          </cell>
          <cell r="B1787" t="str">
            <v>28079</v>
          </cell>
          <cell r="C1787" t="str">
            <v>NO</v>
          </cell>
          <cell r="D1787" t="str">
            <v>NOVARA</v>
          </cell>
          <cell r="E1787" t="str">
            <v>PIEMONTE</v>
          </cell>
          <cell r="F1787" t="str">
            <v>Nord-Ovest</v>
          </cell>
          <cell r="G1787">
            <v>2108</v>
          </cell>
          <cell r="H1787">
            <v>859</v>
          </cell>
          <cell r="I1787">
            <v>126</v>
          </cell>
          <cell r="J1787">
            <v>0.1877689710125596</v>
          </cell>
          <cell r="K1787">
            <v>0.14668218859138532</v>
          </cell>
          <cell r="L1787">
            <v>0.20537319447027463</v>
          </cell>
          <cell r="M1787">
            <v>0.2382916630714085</v>
          </cell>
        </row>
        <row r="1788">
          <cell r="A1788">
            <v>28100</v>
          </cell>
          <cell r="B1788" t="str">
            <v>28100</v>
          </cell>
          <cell r="C1788" t="str">
            <v>NO</v>
          </cell>
          <cell r="D1788" t="str">
            <v>NOVARA</v>
          </cell>
          <cell r="E1788" t="str">
            <v>PIEMONTE</v>
          </cell>
          <cell r="F1788" t="str">
            <v>Nord-Ovest</v>
          </cell>
          <cell r="G1788">
            <v>97870</v>
          </cell>
          <cell r="H1788">
            <v>38296</v>
          </cell>
          <cell r="I1788">
            <v>6867</v>
          </cell>
          <cell r="J1788">
            <v>0.1877689710125596</v>
          </cell>
          <cell r="K1788">
            <v>0.17931376645080427</v>
          </cell>
          <cell r="L1788">
            <v>0.20537319447027463</v>
          </cell>
          <cell r="M1788">
            <v>0.2382916630714085</v>
          </cell>
        </row>
        <row r="1789">
          <cell r="A1789">
            <v>28801</v>
          </cell>
          <cell r="B1789" t="str">
            <v>28801</v>
          </cell>
          <cell r="C1789" t="str">
            <v>VB</v>
          </cell>
          <cell r="D1789" t="str">
            <v>VERBANIA</v>
          </cell>
          <cell r="E1789" t="str">
            <v>PIEMONTE</v>
          </cell>
          <cell r="F1789" t="str">
            <v>Nord-Ovest</v>
          </cell>
          <cell r="G1789">
            <v>577</v>
          </cell>
          <cell r="H1789">
            <v>272</v>
          </cell>
          <cell r="I1789">
            <v>41</v>
          </cell>
          <cell r="J1789">
            <v>0.21237969930369735</v>
          </cell>
          <cell r="K1789">
            <v>0.15073529411764705</v>
          </cell>
          <cell r="L1789">
            <v>0.22356925804001013</v>
          </cell>
          <cell r="M1789">
            <v>0.27171809567731536</v>
          </cell>
        </row>
        <row r="1790">
          <cell r="A1790">
            <v>28802</v>
          </cell>
          <cell r="B1790" t="str">
            <v>28802</v>
          </cell>
          <cell r="C1790" t="str">
            <v>VB</v>
          </cell>
          <cell r="D1790" t="str">
            <v>VERBANIA</v>
          </cell>
          <cell r="E1790" t="str">
            <v>PIEMONTE</v>
          </cell>
          <cell r="F1790" t="str">
            <v>Nord-Ovest</v>
          </cell>
          <cell r="G1790">
            <v>1990</v>
          </cell>
          <cell r="H1790">
            <v>799</v>
          </cell>
          <cell r="I1790">
            <v>273</v>
          </cell>
          <cell r="J1790">
            <v>0.21237969930369735</v>
          </cell>
          <cell r="K1790">
            <v>0.34167709637046306</v>
          </cell>
          <cell r="L1790">
            <v>0.22356925804001013</v>
          </cell>
          <cell r="M1790">
            <v>0.27171809567731536</v>
          </cell>
        </row>
        <row r="1791">
          <cell r="A1791">
            <v>28803</v>
          </cell>
          <cell r="B1791" t="str">
            <v>28803</v>
          </cell>
          <cell r="C1791" t="str">
            <v>VB</v>
          </cell>
          <cell r="D1791" t="str">
            <v>VERBANIA</v>
          </cell>
          <cell r="E1791" t="str">
            <v>PIEMONTE</v>
          </cell>
          <cell r="F1791" t="str">
            <v>Nord-Ovest</v>
          </cell>
          <cell r="G1791">
            <v>2153</v>
          </cell>
          <cell r="H1791">
            <v>822</v>
          </cell>
          <cell r="I1791">
            <v>186</v>
          </cell>
          <cell r="J1791">
            <v>0.21237969930369735</v>
          </cell>
          <cell r="K1791">
            <v>0.22627737226277372</v>
          </cell>
          <cell r="L1791">
            <v>0.22356925804001013</v>
          </cell>
          <cell r="M1791">
            <v>0.27171809567731536</v>
          </cell>
        </row>
        <row r="1792">
          <cell r="A1792">
            <v>28804</v>
          </cell>
          <cell r="B1792" t="str">
            <v>28804</v>
          </cell>
          <cell r="C1792" t="str">
            <v>VB</v>
          </cell>
          <cell r="D1792" t="str">
            <v>VERBANIA</v>
          </cell>
          <cell r="E1792" t="str">
            <v>PIEMONTE</v>
          </cell>
          <cell r="F1792" t="str">
            <v>Nord-Ovest</v>
          </cell>
          <cell r="G1792">
            <v>1039</v>
          </cell>
          <cell r="H1792">
            <v>438</v>
          </cell>
          <cell r="I1792">
            <v>120</v>
          </cell>
          <cell r="J1792">
            <v>0.21237969930369735</v>
          </cell>
          <cell r="K1792">
            <v>0.27397260273972601</v>
          </cell>
          <cell r="L1792">
            <v>0.22356925804001013</v>
          </cell>
          <cell r="M1792">
            <v>0.27171809567731536</v>
          </cell>
        </row>
        <row r="1793">
          <cell r="A1793">
            <v>28805</v>
          </cell>
          <cell r="B1793" t="str">
            <v>28805</v>
          </cell>
          <cell r="C1793" t="str">
            <v>VB</v>
          </cell>
          <cell r="D1793" t="str">
            <v>VERBANIA</v>
          </cell>
          <cell r="E1793" t="str">
            <v>PIEMONTE</v>
          </cell>
          <cell r="F1793" t="str">
            <v>Nord-Ovest</v>
          </cell>
          <cell r="G1793">
            <v>1837</v>
          </cell>
          <cell r="H1793">
            <v>701</v>
          </cell>
          <cell r="I1793">
            <v>145</v>
          </cell>
          <cell r="J1793">
            <v>0.21237969930369735</v>
          </cell>
          <cell r="K1793">
            <v>0.20684736091298145</v>
          </cell>
          <cell r="L1793">
            <v>0.22356925804001013</v>
          </cell>
          <cell r="M1793">
            <v>0.27171809567731536</v>
          </cell>
        </row>
        <row r="1794">
          <cell r="A1794">
            <v>28811</v>
          </cell>
          <cell r="B1794" t="str">
            <v>28811</v>
          </cell>
          <cell r="C1794" t="str">
            <v>VB</v>
          </cell>
          <cell r="D1794" t="str">
            <v>VERBANIA</v>
          </cell>
          <cell r="E1794" t="str">
            <v>PIEMONTE</v>
          </cell>
          <cell r="F1794" t="str">
            <v>Nord-Ovest</v>
          </cell>
          <cell r="G1794">
            <v>1430</v>
          </cell>
          <cell r="H1794">
            <v>540</v>
          </cell>
          <cell r="I1794">
            <v>212</v>
          </cell>
          <cell r="J1794">
            <v>0.21237969930369735</v>
          </cell>
          <cell r="K1794">
            <v>0.3925925925925926</v>
          </cell>
          <cell r="L1794">
            <v>0.22356925804001013</v>
          </cell>
          <cell r="M1794">
            <v>0.27171809567731536</v>
          </cell>
        </row>
        <row r="1795">
          <cell r="A1795">
            <v>28812</v>
          </cell>
          <cell r="B1795" t="str">
            <v>28812</v>
          </cell>
          <cell r="C1795" t="str">
            <v>VB</v>
          </cell>
          <cell r="D1795" t="str">
            <v>VERBANIA</v>
          </cell>
          <cell r="E1795" t="str">
            <v>PIEMONTE</v>
          </cell>
          <cell r="F1795" t="str">
            <v>Nord-Ovest</v>
          </cell>
          <cell r="G1795">
            <v>133</v>
          </cell>
          <cell r="H1795">
            <v>79</v>
          </cell>
          <cell r="I1795">
            <v>3</v>
          </cell>
          <cell r="J1795">
            <v>0.21237969930369735</v>
          </cell>
          <cell r="K1795">
            <v>3.7974683544303799E-2</v>
          </cell>
          <cell r="L1795">
            <v>0.22356925804001013</v>
          </cell>
          <cell r="M1795">
            <v>0.27171809567731536</v>
          </cell>
        </row>
        <row r="1796">
          <cell r="A1796">
            <v>28813</v>
          </cell>
          <cell r="B1796" t="str">
            <v>28813</v>
          </cell>
          <cell r="C1796" t="str">
            <v>VB</v>
          </cell>
          <cell r="D1796" t="str">
            <v>VERBANIA</v>
          </cell>
          <cell r="E1796" t="str">
            <v>PIEMONTE</v>
          </cell>
          <cell r="F1796" t="str">
            <v>Nord-Ovest</v>
          </cell>
          <cell r="G1796">
            <v>675</v>
          </cell>
          <cell r="H1796">
            <v>288</v>
          </cell>
          <cell r="I1796">
            <v>62</v>
          </cell>
          <cell r="J1796">
            <v>0.21237969930369735</v>
          </cell>
          <cell r="K1796">
            <v>0.21527777777777779</v>
          </cell>
          <cell r="L1796">
            <v>0.22356925804001013</v>
          </cell>
          <cell r="M1796">
            <v>0.27171809567731536</v>
          </cell>
        </row>
        <row r="1797">
          <cell r="A1797">
            <v>28814</v>
          </cell>
          <cell r="B1797" t="str">
            <v>28814</v>
          </cell>
          <cell r="C1797" t="str">
            <v>VB</v>
          </cell>
          <cell r="D1797" t="str">
            <v>VERBANIA</v>
          </cell>
          <cell r="E1797" t="str">
            <v>PIEMONTE</v>
          </cell>
          <cell r="F1797" t="str">
            <v>Nord-Ovest</v>
          </cell>
          <cell r="G1797">
            <v>962</v>
          </cell>
          <cell r="H1797">
            <v>365</v>
          </cell>
          <cell r="I1797">
            <v>130</v>
          </cell>
          <cell r="J1797">
            <v>0.21237969930369735</v>
          </cell>
          <cell r="K1797">
            <v>0.35616438356164382</v>
          </cell>
          <cell r="L1797">
            <v>0.22356925804001013</v>
          </cell>
          <cell r="M1797">
            <v>0.27171809567731536</v>
          </cell>
        </row>
        <row r="1798">
          <cell r="A1798">
            <v>28815</v>
          </cell>
          <cell r="B1798" t="str">
            <v>28815</v>
          </cell>
          <cell r="C1798" t="str">
            <v>VB</v>
          </cell>
          <cell r="D1798" t="str">
            <v>VERBANIA</v>
          </cell>
          <cell r="E1798" t="str">
            <v>PIEMONTE</v>
          </cell>
          <cell r="F1798" t="str">
            <v>Nord-Ovest</v>
          </cell>
          <cell r="G1798">
            <v>165</v>
          </cell>
          <cell r="H1798">
            <v>78</v>
          </cell>
          <cell r="I1798">
            <v>11</v>
          </cell>
          <cell r="J1798">
            <v>0.21237969930369735</v>
          </cell>
          <cell r="K1798">
            <v>0.14102564102564102</v>
          </cell>
          <cell r="L1798">
            <v>0.22356925804001013</v>
          </cell>
          <cell r="M1798">
            <v>0.27171809567731536</v>
          </cell>
        </row>
        <row r="1799">
          <cell r="A1799">
            <v>28816</v>
          </cell>
          <cell r="B1799" t="str">
            <v>28816</v>
          </cell>
          <cell r="C1799" t="str">
            <v>VB</v>
          </cell>
          <cell r="D1799" t="str">
            <v>VERBANIA</v>
          </cell>
          <cell r="E1799" t="str">
            <v>PIEMONTE</v>
          </cell>
          <cell r="F1799" t="str">
            <v>Nord-Ovest</v>
          </cell>
          <cell r="G1799">
            <v>122</v>
          </cell>
          <cell r="H1799">
            <v>62</v>
          </cell>
          <cell r="I1799">
            <v>9</v>
          </cell>
          <cell r="J1799">
            <v>0.21237969930369735</v>
          </cell>
          <cell r="K1799">
            <v>0.14516129032258066</v>
          </cell>
          <cell r="L1799">
            <v>0.22356925804001013</v>
          </cell>
          <cell r="M1799">
            <v>0.27171809567731536</v>
          </cell>
        </row>
        <row r="1800">
          <cell r="A1800">
            <v>28817</v>
          </cell>
          <cell r="B1800" t="str">
            <v>28817</v>
          </cell>
          <cell r="C1800" t="str">
            <v>VB</v>
          </cell>
          <cell r="D1800" t="str">
            <v>VERBANIA</v>
          </cell>
          <cell r="E1800" t="str">
            <v>PIEMONTE</v>
          </cell>
          <cell r="F1800" t="str">
            <v>Nord-Ovest</v>
          </cell>
          <cell r="G1800">
            <v>370</v>
          </cell>
          <cell r="H1800">
            <v>165</v>
          </cell>
          <cell r="I1800">
            <v>36</v>
          </cell>
          <cell r="J1800">
            <v>0.21237969930369735</v>
          </cell>
          <cell r="K1800">
            <v>0.21818181818181817</v>
          </cell>
          <cell r="L1800">
            <v>0.22356925804001013</v>
          </cell>
          <cell r="M1800">
            <v>0.27171809567731536</v>
          </cell>
        </row>
        <row r="1801">
          <cell r="A1801">
            <v>28818</v>
          </cell>
          <cell r="B1801" t="str">
            <v>28818</v>
          </cell>
          <cell r="C1801" t="str">
            <v>VB</v>
          </cell>
          <cell r="D1801" t="str">
            <v>VERBANIA</v>
          </cell>
          <cell r="E1801" t="str">
            <v>PIEMONTE</v>
          </cell>
          <cell r="F1801" t="str">
            <v>Nord-Ovest</v>
          </cell>
          <cell r="G1801">
            <v>622</v>
          </cell>
          <cell r="H1801">
            <v>276</v>
          </cell>
          <cell r="I1801">
            <v>90</v>
          </cell>
          <cell r="J1801">
            <v>0.21237969930369735</v>
          </cell>
          <cell r="K1801">
            <v>0.32608695652173914</v>
          </cell>
          <cell r="L1801">
            <v>0.22356925804001013</v>
          </cell>
          <cell r="M1801">
            <v>0.27171809567731536</v>
          </cell>
        </row>
        <row r="1802">
          <cell r="A1802">
            <v>28819</v>
          </cell>
          <cell r="B1802" t="str">
            <v>28819</v>
          </cell>
          <cell r="C1802" t="str">
            <v>VB</v>
          </cell>
          <cell r="D1802" t="str">
            <v>VERBANIA</v>
          </cell>
          <cell r="E1802" t="str">
            <v>PIEMONTE</v>
          </cell>
          <cell r="F1802" t="str">
            <v>Nord-Ovest</v>
          </cell>
          <cell r="G1802">
            <v>892</v>
          </cell>
          <cell r="H1802">
            <v>350</v>
          </cell>
          <cell r="I1802">
            <v>131</v>
          </cell>
          <cell r="J1802">
            <v>0.21237969930369735</v>
          </cell>
          <cell r="K1802">
            <v>0.37428571428571428</v>
          </cell>
          <cell r="L1802">
            <v>0.22356925804001013</v>
          </cell>
          <cell r="M1802">
            <v>0.27171809567731536</v>
          </cell>
        </row>
        <row r="1803">
          <cell r="A1803">
            <v>28821</v>
          </cell>
          <cell r="B1803" t="str">
            <v>28821</v>
          </cell>
          <cell r="C1803" t="str">
            <v>VB</v>
          </cell>
          <cell r="D1803" t="str">
            <v>VERBANIA</v>
          </cell>
          <cell r="E1803" t="str">
            <v>PIEMONTE</v>
          </cell>
          <cell r="F1803" t="str">
            <v>Nord-Ovest</v>
          </cell>
          <cell r="G1803">
            <v>1220</v>
          </cell>
          <cell r="H1803">
            <v>503</v>
          </cell>
          <cell r="I1803">
            <v>128</v>
          </cell>
          <cell r="J1803">
            <v>0.21237969930369735</v>
          </cell>
          <cell r="K1803">
            <v>0.25447316103379719</v>
          </cell>
          <cell r="L1803">
            <v>0.22356925804001013</v>
          </cell>
          <cell r="M1803">
            <v>0.27171809567731536</v>
          </cell>
        </row>
        <row r="1804">
          <cell r="A1804">
            <v>28822</v>
          </cell>
          <cell r="B1804" t="str">
            <v>28822</v>
          </cell>
          <cell r="C1804" t="str">
            <v>VB</v>
          </cell>
          <cell r="D1804" t="str">
            <v>VERBANIA</v>
          </cell>
          <cell r="E1804" t="str">
            <v>PIEMONTE</v>
          </cell>
          <cell r="F1804" t="str">
            <v>Nord-Ovest</v>
          </cell>
          <cell r="G1804">
            <v>5234</v>
          </cell>
          <cell r="H1804">
            <v>1985</v>
          </cell>
          <cell r="I1804">
            <v>593</v>
          </cell>
          <cell r="J1804">
            <v>0.21237969930369735</v>
          </cell>
          <cell r="K1804">
            <v>0.29874055415617129</v>
          </cell>
          <cell r="L1804">
            <v>0.22356925804001013</v>
          </cell>
          <cell r="M1804">
            <v>0.27171809567731536</v>
          </cell>
        </row>
        <row r="1805">
          <cell r="A1805">
            <v>28823</v>
          </cell>
          <cell r="B1805" t="str">
            <v>28823</v>
          </cell>
          <cell r="C1805" t="str">
            <v>VB</v>
          </cell>
          <cell r="D1805" t="str">
            <v>VERBANIA</v>
          </cell>
          <cell r="E1805" t="str">
            <v>PIEMONTE</v>
          </cell>
          <cell r="F1805" t="str">
            <v>Nord-Ovest</v>
          </cell>
          <cell r="G1805">
            <v>3060</v>
          </cell>
          <cell r="H1805">
            <v>1177</v>
          </cell>
          <cell r="I1805">
            <v>237</v>
          </cell>
          <cell r="J1805">
            <v>0.21237969930369735</v>
          </cell>
          <cell r="K1805">
            <v>0.20135938827527614</v>
          </cell>
          <cell r="L1805">
            <v>0.22356925804001013</v>
          </cell>
          <cell r="M1805">
            <v>0.27171809567731536</v>
          </cell>
        </row>
        <row r="1806">
          <cell r="A1806">
            <v>28824</v>
          </cell>
          <cell r="B1806" t="str">
            <v>28824</v>
          </cell>
          <cell r="C1806" t="str">
            <v>VB</v>
          </cell>
          <cell r="D1806" t="str">
            <v>VERBANIA</v>
          </cell>
          <cell r="E1806" t="str">
            <v>PIEMONTE</v>
          </cell>
          <cell r="F1806" t="str">
            <v>Nord-Ovest</v>
          </cell>
          <cell r="G1806">
            <v>925</v>
          </cell>
          <cell r="H1806">
            <v>396</v>
          </cell>
          <cell r="I1806">
            <v>79</v>
          </cell>
          <cell r="J1806">
            <v>0.21237969930369735</v>
          </cell>
          <cell r="K1806">
            <v>0.1994949494949495</v>
          </cell>
          <cell r="L1806">
            <v>0.22356925804001013</v>
          </cell>
          <cell r="M1806">
            <v>0.27171809567731536</v>
          </cell>
        </row>
        <row r="1807">
          <cell r="A1807">
            <v>28825</v>
          </cell>
          <cell r="B1807" t="str">
            <v>28825</v>
          </cell>
          <cell r="C1807" t="str">
            <v>VB</v>
          </cell>
          <cell r="D1807" t="str">
            <v>VERBANIA</v>
          </cell>
          <cell r="E1807" t="str">
            <v>PIEMONTE</v>
          </cell>
          <cell r="F1807" t="str">
            <v>Nord-Ovest</v>
          </cell>
          <cell r="G1807">
            <v>1273</v>
          </cell>
          <cell r="H1807">
            <v>617</v>
          </cell>
          <cell r="I1807">
            <v>59</v>
          </cell>
          <cell r="J1807">
            <v>0.21237969930369735</v>
          </cell>
          <cell r="K1807">
            <v>9.5623987034035657E-2</v>
          </cell>
          <cell r="L1807">
            <v>0.22356925804001013</v>
          </cell>
          <cell r="M1807">
            <v>0.27171809567731536</v>
          </cell>
        </row>
        <row r="1808">
          <cell r="A1808">
            <v>28826</v>
          </cell>
          <cell r="B1808" t="str">
            <v>28826</v>
          </cell>
          <cell r="C1808" t="str">
            <v>VB</v>
          </cell>
          <cell r="D1808" t="str">
            <v>VERBANIA</v>
          </cell>
          <cell r="E1808" t="str">
            <v>PIEMONTE</v>
          </cell>
          <cell r="F1808" t="str">
            <v>Nord-Ovest</v>
          </cell>
          <cell r="G1808">
            <v>456</v>
          </cell>
          <cell r="H1808">
            <v>218</v>
          </cell>
          <cell r="I1808">
            <v>36</v>
          </cell>
          <cell r="J1808">
            <v>0.21237969930369735</v>
          </cell>
          <cell r="K1808">
            <v>0.16513761467889909</v>
          </cell>
          <cell r="L1808">
            <v>0.22356925804001013</v>
          </cell>
          <cell r="M1808">
            <v>0.27171809567731536</v>
          </cell>
        </row>
        <row r="1809">
          <cell r="A1809">
            <v>28831</v>
          </cell>
          <cell r="B1809" t="str">
            <v>28831</v>
          </cell>
          <cell r="C1809" t="str">
            <v>VB</v>
          </cell>
          <cell r="D1809" t="str">
            <v>VERBANIA</v>
          </cell>
          <cell r="E1809" t="str">
            <v>PIEMONTE</v>
          </cell>
          <cell r="F1809" t="str">
            <v>Nord-Ovest</v>
          </cell>
          <cell r="G1809">
            <v>4510</v>
          </cell>
          <cell r="H1809">
            <v>1826</v>
          </cell>
          <cell r="I1809">
            <v>392</v>
          </cell>
          <cell r="J1809">
            <v>0.21237969930369735</v>
          </cell>
          <cell r="K1809">
            <v>0.21467688937568455</v>
          </cell>
          <cell r="L1809">
            <v>0.22356925804001013</v>
          </cell>
          <cell r="M1809">
            <v>0.27171809567731536</v>
          </cell>
        </row>
        <row r="1810">
          <cell r="A1810">
            <v>28832</v>
          </cell>
          <cell r="B1810" t="str">
            <v>28832</v>
          </cell>
          <cell r="C1810" t="str">
            <v>VB</v>
          </cell>
          <cell r="D1810" t="str">
            <v>VERBANIA</v>
          </cell>
          <cell r="E1810" t="str">
            <v>PIEMONTE</v>
          </cell>
          <cell r="F1810" t="str">
            <v>Nord-Ovest</v>
          </cell>
          <cell r="G1810">
            <v>519</v>
          </cell>
          <cell r="H1810">
            <v>250</v>
          </cell>
          <cell r="I1810">
            <v>46</v>
          </cell>
          <cell r="J1810">
            <v>0.21237969930369735</v>
          </cell>
          <cell r="K1810">
            <v>0.184</v>
          </cell>
          <cell r="L1810">
            <v>0.22356925804001013</v>
          </cell>
          <cell r="M1810">
            <v>0.27171809567731536</v>
          </cell>
        </row>
        <row r="1811">
          <cell r="A1811">
            <v>28833</v>
          </cell>
          <cell r="B1811" t="str">
            <v>28833</v>
          </cell>
          <cell r="C1811" t="str">
            <v>VB</v>
          </cell>
          <cell r="D1811" t="str">
            <v>VERBANIA</v>
          </cell>
          <cell r="E1811" t="str">
            <v>PIEMONTE</v>
          </cell>
          <cell r="F1811" t="str">
            <v>Nord-Ovest</v>
          </cell>
          <cell r="G1811">
            <v>437</v>
          </cell>
          <cell r="H1811">
            <v>197</v>
          </cell>
          <cell r="I1811">
            <v>63</v>
          </cell>
          <cell r="J1811">
            <v>0.21237969930369735</v>
          </cell>
          <cell r="K1811">
            <v>0.31979695431472083</v>
          </cell>
          <cell r="L1811">
            <v>0.22356925804001013</v>
          </cell>
          <cell r="M1811">
            <v>0.27171809567731536</v>
          </cell>
        </row>
        <row r="1812">
          <cell r="A1812">
            <v>28836</v>
          </cell>
          <cell r="B1812" t="str">
            <v>28836</v>
          </cell>
          <cell r="C1812" t="str">
            <v>VB</v>
          </cell>
          <cell r="D1812" t="str">
            <v>VERBANIA</v>
          </cell>
          <cell r="E1812" t="str">
            <v>PIEMONTE</v>
          </cell>
          <cell r="F1812" t="str">
            <v>Nord-Ovest</v>
          </cell>
          <cell r="G1812">
            <v>652</v>
          </cell>
          <cell r="H1812">
            <v>304</v>
          </cell>
          <cell r="I1812">
            <v>88</v>
          </cell>
          <cell r="J1812">
            <v>0.21237969930369735</v>
          </cell>
          <cell r="K1812">
            <v>0.28947368421052633</v>
          </cell>
          <cell r="L1812">
            <v>0.22356925804001013</v>
          </cell>
          <cell r="M1812">
            <v>0.27171809567731536</v>
          </cell>
        </row>
        <row r="1813">
          <cell r="A1813">
            <v>28838</v>
          </cell>
          <cell r="B1813" t="str">
            <v>28838</v>
          </cell>
          <cell r="C1813" t="str">
            <v>VB</v>
          </cell>
          <cell r="D1813" t="str">
            <v>VERBANIA</v>
          </cell>
          <cell r="E1813" t="str">
            <v>PIEMONTE</v>
          </cell>
          <cell r="F1813" t="str">
            <v>Nord-Ovest</v>
          </cell>
          <cell r="G1813">
            <v>4496</v>
          </cell>
          <cell r="H1813">
            <v>1917</v>
          </cell>
          <cell r="I1813">
            <v>503</v>
          </cell>
          <cell r="J1813">
            <v>0.21237969930369735</v>
          </cell>
          <cell r="K1813">
            <v>0.26238914971309335</v>
          </cell>
          <cell r="L1813">
            <v>0.22356925804001013</v>
          </cell>
          <cell r="M1813">
            <v>0.27171809567731536</v>
          </cell>
        </row>
        <row r="1814">
          <cell r="A1814">
            <v>28841</v>
          </cell>
          <cell r="B1814" t="str">
            <v>28841</v>
          </cell>
          <cell r="C1814" t="str">
            <v>VB</v>
          </cell>
          <cell r="D1814" t="str">
            <v>VERBANIA</v>
          </cell>
          <cell r="E1814" t="str">
            <v>PIEMONTE</v>
          </cell>
          <cell r="F1814" t="str">
            <v>Nord-Ovest</v>
          </cell>
          <cell r="G1814">
            <v>796</v>
          </cell>
          <cell r="H1814">
            <v>345</v>
          </cell>
          <cell r="I1814">
            <v>62</v>
          </cell>
          <cell r="J1814">
            <v>0.21237969930369735</v>
          </cell>
          <cell r="K1814">
            <v>0.17971014492753623</v>
          </cell>
          <cell r="L1814">
            <v>0.22356925804001013</v>
          </cell>
          <cell r="M1814">
            <v>0.27171809567731536</v>
          </cell>
        </row>
        <row r="1815">
          <cell r="A1815">
            <v>28842</v>
          </cell>
          <cell r="B1815" t="str">
            <v>28842</v>
          </cell>
          <cell r="C1815" t="str">
            <v>VB</v>
          </cell>
          <cell r="D1815" t="str">
            <v>VERBANIA</v>
          </cell>
          <cell r="E1815" t="str">
            <v>PIEMONTE</v>
          </cell>
          <cell r="F1815" t="str">
            <v>Nord-Ovest</v>
          </cell>
          <cell r="G1815">
            <v>398</v>
          </cell>
          <cell r="H1815">
            <v>175</v>
          </cell>
          <cell r="I1815">
            <v>6</v>
          </cell>
          <cell r="J1815">
            <v>0.21237969930369735</v>
          </cell>
          <cell r="K1815">
            <v>3.4285714285714287E-2</v>
          </cell>
          <cell r="L1815">
            <v>0.22356925804001013</v>
          </cell>
          <cell r="M1815">
            <v>0.27171809567731536</v>
          </cell>
        </row>
        <row r="1816">
          <cell r="A1816">
            <v>28843</v>
          </cell>
          <cell r="B1816" t="str">
            <v>28843</v>
          </cell>
          <cell r="C1816" t="str">
            <v>VB</v>
          </cell>
          <cell r="D1816" t="str">
            <v>VERBANIA</v>
          </cell>
          <cell r="E1816" t="str">
            <v>PIEMONTE</v>
          </cell>
          <cell r="F1816" t="str">
            <v>Nord-Ovest</v>
          </cell>
          <cell r="G1816">
            <v>682</v>
          </cell>
          <cell r="H1816">
            <v>285</v>
          </cell>
          <cell r="I1816">
            <v>49</v>
          </cell>
          <cell r="J1816">
            <v>0.21237969930369735</v>
          </cell>
          <cell r="K1816">
            <v>0.17192982456140352</v>
          </cell>
          <cell r="L1816">
            <v>0.22356925804001013</v>
          </cell>
          <cell r="M1816">
            <v>0.27171809567731536</v>
          </cell>
        </row>
        <row r="1817">
          <cell r="A1817">
            <v>28844</v>
          </cell>
          <cell r="B1817" t="str">
            <v>28844</v>
          </cell>
          <cell r="C1817" t="str">
            <v>VB</v>
          </cell>
          <cell r="D1817" t="str">
            <v>VERBANIA</v>
          </cell>
          <cell r="E1817" t="str">
            <v>PIEMONTE</v>
          </cell>
          <cell r="F1817" t="str">
            <v>Nord-Ovest</v>
          </cell>
          <cell r="G1817">
            <v>7466</v>
          </cell>
          <cell r="H1817">
            <v>2905</v>
          </cell>
          <cell r="I1817">
            <v>582</v>
          </cell>
          <cell r="J1817">
            <v>0.21237969930369735</v>
          </cell>
          <cell r="K1817">
            <v>0.20034423407917384</v>
          </cell>
          <cell r="L1817">
            <v>0.22356925804001013</v>
          </cell>
          <cell r="M1817">
            <v>0.27171809567731536</v>
          </cell>
        </row>
        <row r="1818">
          <cell r="A1818">
            <v>28845</v>
          </cell>
          <cell r="B1818" t="str">
            <v>28845</v>
          </cell>
          <cell r="C1818" t="str">
            <v>VB</v>
          </cell>
          <cell r="D1818" t="str">
            <v>VERBANIA</v>
          </cell>
          <cell r="E1818" t="str">
            <v>PIEMONTE</v>
          </cell>
          <cell r="F1818" t="str">
            <v>Nord-Ovest</v>
          </cell>
          <cell r="G1818">
            <v>18712</v>
          </cell>
          <cell r="H1818">
            <v>7092</v>
          </cell>
          <cell r="I1818">
            <v>1523</v>
          </cell>
          <cell r="J1818">
            <v>0.21237969930369735</v>
          </cell>
          <cell r="K1818">
            <v>0.21474901297236323</v>
          </cell>
          <cell r="L1818">
            <v>0.22356925804001013</v>
          </cell>
          <cell r="M1818">
            <v>0.27171809567731536</v>
          </cell>
        </row>
        <row r="1819">
          <cell r="A1819">
            <v>28851</v>
          </cell>
          <cell r="B1819" t="str">
            <v>28851</v>
          </cell>
          <cell r="C1819" t="str">
            <v>VB</v>
          </cell>
          <cell r="D1819" t="str">
            <v>VERBANIA</v>
          </cell>
          <cell r="E1819" t="str">
            <v>PIEMONTE</v>
          </cell>
          <cell r="F1819" t="str">
            <v>Nord-Ovest</v>
          </cell>
          <cell r="G1819">
            <v>1354</v>
          </cell>
          <cell r="H1819">
            <v>567</v>
          </cell>
          <cell r="I1819">
            <v>125</v>
          </cell>
          <cell r="J1819">
            <v>0.21237969930369735</v>
          </cell>
          <cell r="K1819">
            <v>0.22045855379188711</v>
          </cell>
          <cell r="L1819">
            <v>0.22356925804001013</v>
          </cell>
          <cell r="M1819">
            <v>0.27171809567731536</v>
          </cell>
        </row>
        <row r="1820">
          <cell r="A1820">
            <v>28852</v>
          </cell>
          <cell r="B1820" t="str">
            <v>28852</v>
          </cell>
          <cell r="C1820" t="str">
            <v>VB</v>
          </cell>
          <cell r="D1820" t="str">
            <v>VERBANIA</v>
          </cell>
          <cell r="E1820" t="str">
            <v>PIEMONTE</v>
          </cell>
          <cell r="F1820" t="str">
            <v>Nord-Ovest</v>
          </cell>
          <cell r="G1820">
            <v>762</v>
          </cell>
          <cell r="H1820">
            <v>311</v>
          </cell>
          <cell r="I1820">
            <v>60</v>
          </cell>
          <cell r="J1820">
            <v>0.21237969930369735</v>
          </cell>
          <cell r="K1820">
            <v>0.19292604501607716</v>
          </cell>
          <cell r="L1820">
            <v>0.22356925804001013</v>
          </cell>
          <cell r="M1820">
            <v>0.27171809567731536</v>
          </cell>
        </row>
        <row r="1821">
          <cell r="A1821">
            <v>28853</v>
          </cell>
          <cell r="B1821" t="str">
            <v>28853</v>
          </cell>
          <cell r="C1821" t="str">
            <v>VB</v>
          </cell>
          <cell r="D1821" t="str">
            <v>VERBANIA</v>
          </cell>
          <cell r="E1821" t="str">
            <v>PIEMONTE</v>
          </cell>
          <cell r="F1821" t="str">
            <v>Nord-Ovest</v>
          </cell>
          <cell r="G1821">
            <v>980</v>
          </cell>
          <cell r="H1821">
            <v>381</v>
          </cell>
          <cell r="I1821">
            <v>104</v>
          </cell>
          <cell r="J1821">
            <v>0.21237969930369735</v>
          </cell>
          <cell r="K1821">
            <v>0.27296587926509186</v>
          </cell>
          <cell r="L1821">
            <v>0.22356925804001013</v>
          </cell>
          <cell r="M1821">
            <v>0.27171809567731536</v>
          </cell>
        </row>
        <row r="1822">
          <cell r="A1822">
            <v>28854</v>
          </cell>
          <cell r="B1822" t="str">
            <v>28854</v>
          </cell>
          <cell r="C1822" t="str">
            <v>VB</v>
          </cell>
          <cell r="D1822" t="str">
            <v>VERBANIA</v>
          </cell>
          <cell r="E1822" t="str">
            <v>PIEMONTE</v>
          </cell>
          <cell r="F1822" t="str">
            <v>Nord-Ovest</v>
          </cell>
          <cell r="G1822">
            <v>1495</v>
          </cell>
          <cell r="H1822">
            <v>610</v>
          </cell>
          <cell r="I1822">
            <v>147</v>
          </cell>
          <cell r="J1822">
            <v>0.21237969930369735</v>
          </cell>
          <cell r="K1822">
            <v>0.24098360655737705</v>
          </cell>
          <cell r="L1822">
            <v>0.22356925804001013</v>
          </cell>
          <cell r="M1822">
            <v>0.27171809567731536</v>
          </cell>
        </row>
        <row r="1823">
          <cell r="A1823">
            <v>28855</v>
          </cell>
          <cell r="B1823" t="str">
            <v>28855</v>
          </cell>
          <cell r="C1823" t="str">
            <v>VB</v>
          </cell>
          <cell r="D1823" t="str">
            <v>VERBANIA</v>
          </cell>
          <cell r="E1823" t="str">
            <v>PIEMONTE</v>
          </cell>
          <cell r="F1823" t="str">
            <v>Nord-Ovest</v>
          </cell>
          <cell r="G1823">
            <v>1257</v>
          </cell>
          <cell r="H1823">
            <v>515</v>
          </cell>
          <cell r="I1823">
            <v>123</v>
          </cell>
          <cell r="J1823">
            <v>0.21237969930369735</v>
          </cell>
          <cell r="K1823">
            <v>0.23883495145631067</v>
          </cell>
          <cell r="L1823">
            <v>0.22356925804001013</v>
          </cell>
          <cell r="M1823">
            <v>0.27171809567731536</v>
          </cell>
        </row>
        <row r="1824">
          <cell r="A1824">
            <v>28856</v>
          </cell>
          <cell r="B1824" t="str">
            <v>28856</v>
          </cell>
          <cell r="C1824" t="str">
            <v>VB</v>
          </cell>
          <cell r="D1824" t="str">
            <v>VERBANIA</v>
          </cell>
          <cell r="E1824" t="str">
            <v>PIEMONTE</v>
          </cell>
          <cell r="F1824" t="str">
            <v>Nord-Ovest</v>
          </cell>
          <cell r="G1824">
            <v>1082</v>
          </cell>
          <cell r="H1824">
            <v>423</v>
          </cell>
          <cell r="I1824">
            <v>89</v>
          </cell>
          <cell r="J1824">
            <v>0.21237969930369735</v>
          </cell>
          <cell r="K1824">
            <v>0.21040189125295508</v>
          </cell>
          <cell r="L1824">
            <v>0.22356925804001013</v>
          </cell>
          <cell r="M1824">
            <v>0.27171809567731536</v>
          </cell>
        </row>
        <row r="1825">
          <cell r="A1825">
            <v>28857</v>
          </cell>
          <cell r="B1825" t="str">
            <v>28857</v>
          </cell>
          <cell r="C1825" t="str">
            <v>VB</v>
          </cell>
          <cell r="D1825" t="str">
            <v>VERBANIA</v>
          </cell>
          <cell r="E1825" t="str">
            <v>PIEMONTE</v>
          </cell>
          <cell r="F1825" t="str">
            <v>Nord-Ovest</v>
          </cell>
          <cell r="G1825">
            <v>1078</v>
          </cell>
          <cell r="H1825">
            <v>433</v>
          </cell>
          <cell r="I1825">
            <v>121</v>
          </cell>
          <cell r="J1825">
            <v>0.21237969930369735</v>
          </cell>
          <cell r="K1825">
            <v>0.27944572748267898</v>
          </cell>
          <cell r="L1825">
            <v>0.22356925804001013</v>
          </cell>
          <cell r="M1825">
            <v>0.27171809567731536</v>
          </cell>
        </row>
        <row r="1826">
          <cell r="A1826">
            <v>28858</v>
          </cell>
          <cell r="B1826" t="str">
            <v>28858</v>
          </cell>
          <cell r="C1826" t="str">
            <v>VB</v>
          </cell>
          <cell r="D1826" t="str">
            <v>VERBANIA</v>
          </cell>
          <cell r="E1826" t="str">
            <v>PIEMONTE</v>
          </cell>
          <cell r="F1826" t="str">
            <v>Nord-Ovest</v>
          </cell>
          <cell r="G1826">
            <v>929</v>
          </cell>
          <cell r="H1826">
            <v>357</v>
          </cell>
          <cell r="I1826">
            <v>84</v>
          </cell>
          <cell r="J1826">
            <v>0.21237969930369735</v>
          </cell>
          <cell r="K1826">
            <v>0.23529411764705882</v>
          </cell>
          <cell r="L1826">
            <v>0.22356925804001013</v>
          </cell>
          <cell r="M1826">
            <v>0.27171809567731536</v>
          </cell>
        </row>
        <row r="1827">
          <cell r="A1827">
            <v>28859</v>
          </cell>
          <cell r="B1827" t="str">
            <v>28859</v>
          </cell>
          <cell r="C1827" t="str">
            <v>VB</v>
          </cell>
          <cell r="D1827" t="str">
            <v>VERBANIA</v>
          </cell>
          <cell r="E1827" t="str">
            <v>PIEMONTE</v>
          </cell>
          <cell r="F1827" t="str">
            <v>Nord-Ovest</v>
          </cell>
          <cell r="G1827">
            <v>1764</v>
          </cell>
          <cell r="H1827">
            <v>672</v>
          </cell>
          <cell r="I1827">
            <v>137</v>
          </cell>
          <cell r="J1827">
            <v>0.21237969930369735</v>
          </cell>
          <cell r="K1827">
            <v>0.20386904761904762</v>
          </cell>
          <cell r="L1827">
            <v>0.22356925804001013</v>
          </cell>
          <cell r="M1827">
            <v>0.27171809567731536</v>
          </cell>
        </row>
        <row r="1828">
          <cell r="A1828">
            <v>28861</v>
          </cell>
          <cell r="B1828" t="str">
            <v>28861</v>
          </cell>
          <cell r="C1828" t="str">
            <v>VB</v>
          </cell>
          <cell r="D1828" t="str">
            <v>VERBANIA</v>
          </cell>
          <cell r="E1828" t="str">
            <v>PIEMONTE</v>
          </cell>
          <cell r="F1828" t="str">
            <v>Nord-Ovest</v>
          </cell>
          <cell r="G1828">
            <v>977</v>
          </cell>
          <cell r="H1828">
            <v>405</v>
          </cell>
          <cell r="I1828">
            <v>51</v>
          </cell>
          <cell r="J1828">
            <v>0.21237969930369735</v>
          </cell>
          <cell r="K1828">
            <v>0.12592592592592591</v>
          </cell>
          <cell r="L1828">
            <v>0.22356925804001013</v>
          </cell>
          <cell r="M1828">
            <v>0.27171809567731536</v>
          </cell>
        </row>
        <row r="1829">
          <cell r="A1829">
            <v>28862</v>
          </cell>
          <cell r="B1829" t="str">
            <v>28862</v>
          </cell>
          <cell r="C1829" t="str">
            <v>VB</v>
          </cell>
          <cell r="D1829" t="str">
            <v>VERBANIA</v>
          </cell>
          <cell r="E1829" t="str">
            <v>PIEMONTE</v>
          </cell>
          <cell r="F1829" t="str">
            <v>Nord-Ovest</v>
          </cell>
          <cell r="G1829">
            <v>1614</v>
          </cell>
          <cell r="H1829">
            <v>634</v>
          </cell>
          <cell r="I1829">
            <v>104</v>
          </cell>
          <cell r="J1829">
            <v>0.21237969930369735</v>
          </cell>
          <cell r="K1829">
            <v>0.16403785488958991</v>
          </cell>
          <cell r="L1829">
            <v>0.22356925804001013</v>
          </cell>
          <cell r="M1829">
            <v>0.27171809567731536</v>
          </cell>
        </row>
        <row r="1830">
          <cell r="A1830">
            <v>28863</v>
          </cell>
          <cell r="B1830" t="str">
            <v>28863</v>
          </cell>
          <cell r="C1830" t="str">
            <v>VB</v>
          </cell>
          <cell r="D1830" t="str">
            <v>VERBANIA</v>
          </cell>
          <cell r="E1830" t="str">
            <v>PIEMONTE</v>
          </cell>
          <cell r="F1830" t="str">
            <v>Nord-Ovest</v>
          </cell>
          <cell r="G1830">
            <v>461</v>
          </cell>
          <cell r="H1830">
            <v>169</v>
          </cell>
          <cell r="I1830">
            <v>36</v>
          </cell>
          <cell r="J1830">
            <v>0.21237969930369735</v>
          </cell>
          <cell r="K1830">
            <v>0.21301775147928995</v>
          </cell>
          <cell r="L1830">
            <v>0.22356925804001013</v>
          </cell>
          <cell r="M1830">
            <v>0.27171809567731536</v>
          </cell>
        </row>
        <row r="1831">
          <cell r="A1831">
            <v>28864</v>
          </cell>
          <cell r="B1831" t="str">
            <v>28864</v>
          </cell>
          <cell r="C1831" t="str">
            <v>VB</v>
          </cell>
          <cell r="D1831" t="str">
            <v>VERBANIA</v>
          </cell>
          <cell r="E1831" t="str">
            <v>PIEMONTE</v>
          </cell>
          <cell r="F1831" t="str">
            <v>Nord-Ovest</v>
          </cell>
          <cell r="G1831">
            <v>1233</v>
          </cell>
          <cell r="H1831">
            <v>479</v>
          </cell>
          <cell r="I1831">
            <v>82</v>
          </cell>
          <cell r="J1831">
            <v>0.21237969930369735</v>
          </cell>
          <cell r="K1831">
            <v>0.17118997912317327</v>
          </cell>
          <cell r="L1831">
            <v>0.22356925804001013</v>
          </cell>
          <cell r="M1831">
            <v>0.27171809567731536</v>
          </cell>
        </row>
        <row r="1832">
          <cell r="A1832">
            <v>28865</v>
          </cell>
          <cell r="B1832" t="str">
            <v>28865</v>
          </cell>
          <cell r="C1832" t="str">
            <v>VB</v>
          </cell>
          <cell r="D1832" t="str">
            <v>VERBANIA</v>
          </cell>
          <cell r="E1832" t="str">
            <v>PIEMONTE</v>
          </cell>
          <cell r="F1832" t="str">
            <v>Nord-Ovest</v>
          </cell>
          <cell r="G1832">
            <v>4556</v>
          </cell>
          <cell r="H1832">
            <v>1632</v>
          </cell>
          <cell r="I1832">
            <v>393</v>
          </cell>
          <cell r="J1832">
            <v>0.21237969930369735</v>
          </cell>
          <cell r="K1832">
            <v>0.24080882352941177</v>
          </cell>
          <cell r="L1832">
            <v>0.22356925804001013</v>
          </cell>
          <cell r="M1832">
            <v>0.27171809567731536</v>
          </cell>
        </row>
        <row r="1833">
          <cell r="A1833">
            <v>28866</v>
          </cell>
          <cell r="B1833" t="str">
            <v>28866</v>
          </cell>
          <cell r="C1833" t="str">
            <v>VB</v>
          </cell>
          <cell r="D1833" t="str">
            <v>VERBANIA</v>
          </cell>
          <cell r="E1833" t="str">
            <v>PIEMONTE</v>
          </cell>
          <cell r="F1833" t="str">
            <v>Nord-Ovest</v>
          </cell>
          <cell r="G1833">
            <v>609</v>
          </cell>
          <cell r="H1833">
            <v>270</v>
          </cell>
          <cell r="I1833">
            <v>33</v>
          </cell>
          <cell r="J1833">
            <v>0.21237969930369735</v>
          </cell>
          <cell r="K1833">
            <v>0.12222222222222222</v>
          </cell>
          <cell r="L1833">
            <v>0.22356925804001013</v>
          </cell>
          <cell r="M1833">
            <v>0.27171809567731536</v>
          </cell>
        </row>
        <row r="1834">
          <cell r="A1834">
            <v>28868</v>
          </cell>
          <cell r="B1834" t="str">
            <v>28868</v>
          </cell>
          <cell r="C1834" t="str">
            <v>VB</v>
          </cell>
          <cell r="D1834" t="str">
            <v>VERBANIA</v>
          </cell>
          <cell r="E1834" t="str">
            <v>PIEMONTE</v>
          </cell>
          <cell r="F1834" t="str">
            <v>Nord-Ovest</v>
          </cell>
          <cell r="G1834">
            <v>2779</v>
          </cell>
          <cell r="H1834">
            <v>1039</v>
          </cell>
          <cell r="I1834">
            <v>218</v>
          </cell>
          <cell r="J1834">
            <v>0.21237969930369735</v>
          </cell>
          <cell r="K1834">
            <v>0.20981713185755535</v>
          </cell>
          <cell r="L1834">
            <v>0.22356925804001013</v>
          </cell>
          <cell r="M1834">
            <v>0.27171809567731536</v>
          </cell>
        </row>
        <row r="1835">
          <cell r="A1835">
            <v>28871</v>
          </cell>
          <cell r="B1835" t="str">
            <v>28871</v>
          </cell>
          <cell r="C1835" t="str">
            <v>VB</v>
          </cell>
          <cell r="D1835" t="str">
            <v>VERBANIA</v>
          </cell>
          <cell r="E1835" t="str">
            <v>PIEMONTE</v>
          </cell>
          <cell r="F1835" t="str">
            <v>Nord-Ovest</v>
          </cell>
          <cell r="G1835">
            <v>619</v>
          </cell>
          <cell r="H1835">
            <v>280</v>
          </cell>
          <cell r="I1835">
            <v>55</v>
          </cell>
          <cell r="J1835">
            <v>0.21237969930369735</v>
          </cell>
          <cell r="K1835">
            <v>0.19642857142857142</v>
          </cell>
          <cell r="L1835">
            <v>0.22356925804001013</v>
          </cell>
          <cell r="M1835">
            <v>0.27171809567731536</v>
          </cell>
        </row>
        <row r="1836">
          <cell r="A1836">
            <v>28873</v>
          </cell>
          <cell r="B1836" t="str">
            <v>28873</v>
          </cell>
          <cell r="C1836" t="str">
            <v>VB</v>
          </cell>
          <cell r="D1836" t="str">
            <v>VERBANIA</v>
          </cell>
          <cell r="E1836" t="str">
            <v>PIEMONTE</v>
          </cell>
          <cell r="F1836" t="str">
            <v>Nord-Ovest</v>
          </cell>
          <cell r="G1836">
            <v>885</v>
          </cell>
          <cell r="H1836">
            <v>366</v>
          </cell>
          <cell r="I1836">
            <v>60</v>
          </cell>
          <cell r="J1836">
            <v>0.21237969930369735</v>
          </cell>
          <cell r="K1836">
            <v>0.16393442622950818</v>
          </cell>
          <cell r="L1836">
            <v>0.22356925804001013</v>
          </cell>
          <cell r="M1836">
            <v>0.27171809567731536</v>
          </cell>
        </row>
        <row r="1837">
          <cell r="A1837">
            <v>28875</v>
          </cell>
          <cell r="B1837" t="str">
            <v>28875</v>
          </cell>
          <cell r="C1837" t="str">
            <v>VB</v>
          </cell>
          <cell r="D1837" t="str">
            <v>VERBANIA</v>
          </cell>
          <cell r="E1837" t="str">
            <v>PIEMONTE</v>
          </cell>
          <cell r="F1837" t="str">
            <v>Nord-Ovest</v>
          </cell>
          <cell r="G1837">
            <v>410</v>
          </cell>
          <cell r="H1837">
            <v>187</v>
          </cell>
          <cell r="I1837">
            <v>43</v>
          </cell>
          <cell r="J1837">
            <v>0.21237969930369735</v>
          </cell>
          <cell r="K1837">
            <v>0.22994652406417113</v>
          </cell>
          <cell r="L1837">
            <v>0.22356925804001013</v>
          </cell>
          <cell r="M1837">
            <v>0.27171809567731536</v>
          </cell>
        </row>
        <row r="1838">
          <cell r="A1838">
            <v>28876</v>
          </cell>
          <cell r="B1838" t="str">
            <v>28876</v>
          </cell>
          <cell r="C1838" t="str">
            <v>VB</v>
          </cell>
          <cell r="D1838" t="str">
            <v>VERBANIA</v>
          </cell>
          <cell r="E1838" t="str">
            <v>PIEMONTE</v>
          </cell>
          <cell r="F1838" t="str">
            <v>Nord-Ovest</v>
          </cell>
          <cell r="G1838">
            <v>529</v>
          </cell>
          <cell r="H1838">
            <v>214</v>
          </cell>
          <cell r="I1838">
            <v>86</v>
          </cell>
          <cell r="J1838">
            <v>0.21237969930369735</v>
          </cell>
          <cell r="K1838">
            <v>0.40186915887850466</v>
          </cell>
          <cell r="L1838">
            <v>0.22356925804001013</v>
          </cell>
          <cell r="M1838">
            <v>0.27171809567731536</v>
          </cell>
        </row>
        <row r="1839">
          <cell r="A1839">
            <v>28877</v>
          </cell>
          <cell r="B1839" t="str">
            <v>28877</v>
          </cell>
          <cell r="C1839" t="str">
            <v>VB</v>
          </cell>
          <cell r="D1839" t="str">
            <v>VERBANIA</v>
          </cell>
          <cell r="E1839" t="str">
            <v>PIEMONTE</v>
          </cell>
          <cell r="F1839" t="str">
            <v>Nord-Ovest</v>
          </cell>
          <cell r="G1839">
            <v>3744</v>
          </cell>
          <cell r="H1839">
            <v>1411</v>
          </cell>
          <cell r="I1839">
            <v>322</v>
          </cell>
          <cell r="J1839">
            <v>0.21237969930369735</v>
          </cell>
          <cell r="K1839">
            <v>0.22820694542877393</v>
          </cell>
          <cell r="L1839">
            <v>0.22356925804001013</v>
          </cell>
          <cell r="M1839">
            <v>0.27171809567731536</v>
          </cell>
        </row>
        <row r="1840">
          <cell r="A1840">
            <v>28879</v>
          </cell>
          <cell r="B1840" t="str">
            <v>28879</v>
          </cell>
          <cell r="C1840" t="str">
            <v>VB</v>
          </cell>
          <cell r="D1840" t="str">
            <v>VERBANIA</v>
          </cell>
          <cell r="E1840" t="str">
            <v>PIEMONTE</v>
          </cell>
          <cell r="F1840" t="str">
            <v>Nord-Ovest</v>
          </cell>
          <cell r="G1840">
            <v>400</v>
          </cell>
          <cell r="H1840">
            <v>170</v>
          </cell>
          <cell r="I1840">
            <v>53</v>
          </cell>
          <cell r="J1840">
            <v>0.21237969930369735</v>
          </cell>
          <cell r="K1840">
            <v>0.31176470588235294</v>
          </cell>
          <cell r="L1840">
            <v>0.22356925804001013</v>
          </cell>
          <cell r="M1840">
            <v>0.27171809567731536</v>
          </cell>
        </row>
        <row r="1841">
          <cell r="A1841">
            <v>28881</v>
          </cell>
          <cell r="B1841" t="str">
            <v>28881</v>
          </cell>
          <cell r="C1841" t="str">
            <v>VB</v>
          </cell>
          <cell r="D1841" t="str">
            <v>VERBANIA</v>
          </cell>
          <cell r="E1841" t="str">
            <v>PIEMONTE</v>
          </cell>
          <cell r="F1841" t="str">
            <v>Nord-Ovest</v>
          </cell>
          <cell r="G1841">
            <v>2993</v>
          </cell>
          <cell r="H1841">
            <v>1105</v>
          </cell>
          <cell r="I1841">
            <v>289</v>
          </cell>
          <cell r="J1841">
            <v>0.21237969930369735</v>
          </cell>
          <cell r="K1841">
            <v>0.26153846153846155</v>
          </cell>
          <cell r="L1841">
            <v>0.22356925804001013</v>
          </cell>
          <cell r="M1841">
            <v>0.27171809567731536</v>
          </cell>
        </row>
        <row r="1842">
          <cell r="A1842">
            <v>28883</v>
          </cell>
          <cell r="B1842" t="str">
            <v>28883</v>
          </cell>
          <cell r="C1842" t="str">
            <v>VB</v>
          </cell>
          <cell r="D1842" t="str">
            <v>VERBANIA</v>
          </cell>
          <cell r="E1842" t="str">
            <v>PIEMONTE</v>
          </cell>
          <cell r="F1842" t="str">
            <v>Nord-Ovest</v>
          </cell>
          <cell r="G1842">
            <v>7896</v>
          </cell>
          <cell r="H1842">
            <v>2929</v>
          </cell>
          <cell r="I1842">
            <v>717</v>
          </cell>
          <cell r="J1842">
            <v>0.21237969930369735</v>
          </cell>
          <cell r="K1842">
            <v>0.24479344486172755</v>
          </cell>
          <cell r="L1842">
            <v>0.22356925804001013</v>
          </cell>
          <cell r="M1842">
            <v>0.27171809567731536</v>
          </cell>
        </row>
        <row r="1843">
          <cell r="A1843">
            <v>28884</v>
          </cell>
          <cell r="B1843" t="str">
            <v>28884</v>
          </cell>
          <cell r="C1843" t="str">
            <v>VB</v>
          </cell>
          <cell r="D1843" t="str">
            <v>VERBANIA</v>
          </cell>
          <cell r="E1843" t="str">
            <v>PIEMONTE</v>
          </cell>
          <cell r="F1843" t="str">
            <v>Nord-Ovest</v>
          </cell>
          <cell r="G1843">
            <v>1230</v>
          </cell>
          <cell r="H1843">
            <v>474</v>
          </cell>
          <cell r="I1843">
            <v>104</v>
          </cell>
          <cell r="J1843">
            <v>0.21237969930369735</v>
          </cell>
          <cell r="K1843">
            <v>0.21940928270042195</v>
          </cell>
          <cell r="L1843">
            <v>0.22356925804001013</v>
          </cell>
          <cell r="M1843">
            <v>0.27171809567731536</v>
          </cell>
        </row>
        <row r="1844">
          <cell r="A1844">
            <v>28885</v>
          </cell>
          <cell r="B1844" t="str">
            <v>28885</v>
          </cell>
          <cell r="C1844" t="str">
            <v>VB</v>
          </cell>
          <cell r="D1844" t="str">
            <v>VERBANIA</v>
          </cell>
          <cell r="E1844" t="str">
            <v>PIEMONTE</v>
          </cell>
          <cell r="F1844" t="str">
            <v>Nord-Ovest</v>
          </cell>
          <cell r="G1844">
            <v>1740</v>
          </cell>
          <cell r="H1844">
            <v>637</v>
          </cell>
          <cell r="I1844">
            <v>129</v>
          </cell>
          <cell r="J1844">
            <v>0.21237969930369735</v>
          </cell>
          <cell r="K1844">
            <v>0.20251177394034536</v>
          </cell>
          <cell r="L1844">
            <v>0.22356925804001013</v>
          </cell>
          <cell r="M1844">
            <v>0.27171809567731536</v>
          </cell>
        </row>
        <row r="1845">
          <cell r="A1845">
            <v>28886</v>
          </cell>
          <cell r="B1845" t="str">
            <v>28886</v>
          </cell>
          <cell r="C1845" t="str">
            <v>VB</v>
          </cell>
          <cell r="D1845" t="str">
            <v>VERBANIA</v>
          </cell>
          <cell r="E1845" t="str">
            <v>PIEMONTE</v>
          </cell>
          <cell r="F1845" t="str">
            <v>Nord-Ovest</v>
          </cell>
          <cell r="G1845">
            <v>2811</v>
          </cell>
          <cell r="H1845">
            <v>1032</v>
          </cell>
          <cell r="I1845">
            <v>245</v>
          </cell>
          <cell r="J1845">
            <v>0.21237969930369735</v>
          </cell>
          <cell r="K1845">
            <v>0.2374031007751938</v>
          </cell>
          <cell r="L1845">
            <v>0.22356925804001013</v>
          </cell>
          <cell r="M1845">
            <v>0.27171809567731536</v>
          </cell>
        </row>
        <row r="1846">
          <cell r="A1846">
            <v>28887</v>
          </cell>
          <cell r="B1846" t="str">
            <v>28887</v>
          </cell>
          <cell r="C1846" t="str">
            <v>VB</v>
          </cell>
          <cell r="D1846" t="str">
            <v>VERBANIA</v>
          </cell>
          <cell r="E1846" t="str">
            <v>PIEMONTE</v>
          </cell>
          <cell r="F1846" t="str">
            <v>Nord-Ovest</v>
          </cell>
          <cell r="G1846">
            <v>15570</v>
          </cell>
          <cell r="H1846">
            <v>5929</v>
          </cell>
          <cell r="I1846">
            <v>1373</v>
          </cell>
          <cell r="J1846">
            <v>0.21237969930369735</v>
          </cell>
          <cell r="K1846">
            <v>0.23157362118401079</v>
          </cell>
          <cell r="L1846">
            <v>0.22356925804001013</v>
          </cell>
          <cell r="M1846">
            <v>0.27171809567731536</v>
          </cell>
        </row>
        <row r="1847">
          <cell r="A1847">
            <v>28891</v>
          </cell>
          <cell r="B1847" t="str">
            <v>28891</v>
          </cell>
          <cell r="C1847" t="str">
            <v>VB</v>
          </cell>
          <cell r="D1847" t="str">
            <v>VERBANIA</v>
          </cell>
          <cell r="E1847" t="str">
            <v>PIEMONTE</v>
          </cell>
          <cell r="F1847" t="str">
            <v>Nord-Ovest</v>
          </cell>
          <cell r="G1847">
            <v>1721</v>
          </cell>
          <cell r="H1847">
            <v>699</v>
          </cell>
          <cell r="I1847">
            <v>154</v>
          </cell>
          <cell r="J1847">
            <v>0.21237969930369735</v>
          </cell>
          <cell r="K1847">
            <v>0.22031473533619456</v>
          </cell>
          <cell r="L1847">
            <v>0.22356925804001013</v>
          </cell>
          <cell r="M1847">
            <v>0.27171809567731536</v>
          </cell>
        </row>
        <row r="1848">
          <cell r="A1848">
            <v>28893</v>
          </cell>
          <cell r="B1848" t="str">
            <v>28893</v>
          </cell>
          <cell r="C1848" t="str">
            <v>VB</v>
          </cell>
          <cell r="D1848" t="str">
            <v>VERBANIA</v>
          </cell>
          <cell r="E1848" t="str">
            <v>PIEMONTE</v>
          </cell>
          <cell r="F1848" t="str">
            <v>Nord-Ovest</v>
          </cell>
          <cell r="G1848">
            <v>357</v>
          </cell>
          <cell r="H1848">
            <v>143</v>
          </cell>
          <cell r="I1848">
            <v>18</v>
          </cell>
          <cell r="J1848">
            <v>0.21237969930369735</v>
          </cell>
          <cell r="K1848">
            <v>0.12587412587412589</v>
          </cell>
          <cell r="L1848">
            <v>0.22356925804001013</v>
          </cell>
          <cell r="M1848">
            <v>0.27171809567731536</v>
          </cell>
        </row>
        <row r="1849">
          <cell r="A1849">
            <v>28894</v>
          </cell>
          <cell r="B1849" t="str">
            <v>28894</v>
          </cell>
          <cell r="C1849" t="str">
            <v>VB</v>
          </cell>
          <cell r="D1849" t="str">
            <v>VERBANIA</v>
          </cell>
          <cell r="E1849" t="str">
            <v>PIEMONTE</v>
          </cell>
          <cell r="F1849" t="str">
            <v>Nord-Ovest</v>
          </cell>
          <cell r="G1849">
            <v>166</v>
          </cell>
          <cell r="H1849">
            <v>80</v>
          </cell>
          <cell r="I1849">
            <v>32</v>
          </cell>
          <cell r="J1849">
            <v>0.21237969930369735</v>
          </cell>
          <cell r="K1849">
            <v>0.4</v>
          </cell>
          <cell r="L1849">
            <v>0.22356925804001013</v>
          </cell>
          <cell r="M1849">
            <v>0.27171809567731536</v>
          </cell>
        </row>
        <row r="1850">
          <cell r="A1850">
            <v>28895</v>
          </cell>
          <cell r="B1850" t="str">
            <v>28895</v>
          </cell>
          <cell r="C1850" t="str">
            <v>VB</v>
          </cell>
          <cell r="D1850" t="str">
            <v>VERBANIA</v>
          </cell>
          <cell r="E1850" t="str">
            <v>PIEMONTE</v>
          </cell>
          <cell r="F1850" t="str">
            <v>Nord-Ovest</v>
          </cell>
          <cell r="G1850">
            <v>362</v>
          </cell>
          <cell r="H1850">
            <v>133</v>
          </cell>
          <cell r="I1850">
            <v>7</v>
          </cell>
          <cell r="J1850">
            <v>0.21237969930369735</v>
          </cell>
          <cell r="K1850">
            <v>5.2631578947368418E-2</v>
          </cell>
          <cell r="L1850">
            <v>0.22356925804001013</v>
          </cell>
          <cell r="M1850">
            <v>0.27171809567731536</v>
          </cell>
        </row>
        <row r="1851">
          <cell r="A1851">
            <v>28896</v>
          </cell>
          <cell r="B1851" t="str">
            <v>28896</v>
          </cell>
          <cell r="C1851" t="str">
            <v>VB</v>
          </cell>
          <cell r="D1851" t="str">
            <v>VERBANIA</v>
          </cell>
          <cell r="E1851" t="str">
            <v>PIEMONTE</v>
          </cell>
          <cell r="F1851" t="str">
            <v>Nord-Ovest</v>
          </cell>
          <cell r="G1851">
            <v>803</v>
          </cell>
          <cell r="H1851">
            <v>351</v>
          </cell>
          <cell r="I1851">
            <v>47</v>
          </cell>
          <cell r="J1851">
            <v>0.21237969930369735</v>
          </cell>
          <cell r="K1851">
            <v>0.13390313390313391</v>
          </cell>
          <cell r="L1851">
            <v>0.22356925804001013</v>
          </cell>
          <cell r="M1851">
            <v>0.27171809567731536</v>
          </cell>
        </row>
        <row r="1852">
          <cell r="A1852">
            <v>28897</v>
          </cell>
          <cell r="B1852" t="str">
            <v>28897</v>
          </cell>
          <cell r="C1852" t="str">
            <v>VB</v>
          </cell>
          <cell r="D1852" t="str">
            <v>VERBANIA</v>
          </cell>
          <cell r="E1852" t="str">
            <v>PIEMONTE</v>
          </cell>
          <cell r="F1852" t="str">
            <v>Nord-Ovest</v>
          </cell>
          <cell r="G1852">
            <v>1048</v>
          </cell>
          <cell r="H1852">
            <v>348</v>
          </cell>
          <cell r="I1852">
            <v>73</v>
          </cell>
          <cell r="J1852">
            <v>0.21237969930369735</v>
          </cell>
          <cell r="K1852">
            <v>0.20977011494252873</v>
          </cell>
          <cell r="L1852">
            <v>0.22356925804001013</v>
          </cell>
          <cell r="M1852">
            <v>0.27171809567731536</v>
          </cell>
        </row>
        <row r="1853">
          <cell r="A1853">
            <v>28921</v>
          </cell>
          <cell r="B1853" t="str">
            <v>28921</v>
          </cell>
          <cell r="C1853" t="str">
            <v>VB</v>
          </cell>
          <cell r="D1853" t="str">
            <v>VERBANIA</v>
          </cell>
          <cell r="E1853" t="str">
            <v>PIEMONTE</v>
          </cell>
          <cell r="F1853" t="str">
            <v>Nord-Ovest</v>
          </cell>
          <cell r="G1853">
            <v>11242</v>
          </cell>
          <cell r="H1853">
            <v>4723</v>
          </cell>
          <cell r="I1853">
            <v>959</v>
          </cell>
          <cell r="J1853">
            <v>0.21237969930369735</v>
          </cell>
          <cell r="K1853">
            <v>0.20304890959136143</v>
          </cell>
          <cell r="L1853">
            <v>0.22356925804001013</v>
          </cell>
          <cell r="M1853">
            <v>0.27171809567731536</v>
          </cell>
        </row>
        <row r="1854">
          <cell r="A1854">
            <v>28922</v>
          </cell>
          <cell r="B1854" t="str">
            <v>28922</v>
          </cell>
          <cell r="C1854" t="str">
            <v>VB</v>
          </cell>
          <cell r="D1854" t="str">
            <v>VERBANIA</v>
          </cell>
          <cell r="E1854" t="str">
            <v>PIEMONTE</v>
          </cell>
          <cell r="F1854" t="str">
            <v>Nord-Ovest</v>
          </cell>
          <cell r="G1854">
            <v>10120</v>
          </cell>
          <cell r="H1854">
            <v>3878</v>
          </cell>
          <cell r="I1854">
            <v>773</v>
          </cell>
          <cell r="J1854">
            <v>0.21237969930369735</v>
          </cell>
          <cell r="K1854">
            <v>0.19932955131511088</v>
          </cell>
          <cell r="L1854">
            <v>0.22356925804001013</v>
          </cell>
          <cell r="M1854">
            <v>0.27171809567731536</v>
          </cell>
        </row>
        <row r="1855">
          <cell r="A1855">
            <v>28923</v>
          </cell>
          <cell r="B1855" t="str">
            <v>28923</v>
          </cell>
          <cell r="C1855" t="str">
            <v>VB</v>
          </cell>
          <cell r="D1855" t="str">
            <v>VERBANIA</v>
          </cell>
          <cell r="E1855" t="str">
            <v>PIEMONTE</v>
          </cell>
          <cell r="F1855" t="str">
            <v>Nord-Ovest</v>
          </cell>
          <cell r="G1855">
            <v>6042</v>
          </cell>
          <cell r="H1855">
            <v>2278</v>
          </cell>
          <cell r="I1855">
            <v>469</v>
          </cell>
          <cell r="J1855">
            <v>0.21237969930369735</v>
          </cell>
          <cell r="K1855">
            <v>0.20588235294117646</v>
          </cell>
          <cell r="L1855">
            <v>0.22356925804001013</v>
          </cell>
          <cell r="M1855">
            <v>0.27171809567731536</v>
          </cell>
        </row>
        <row r="1856">
          <cell r="A1856">
            <v>28924</v>
          </cell>
          <cell r="B1856" t="str">
            <v>28924</v>
          </cell>
          <cell r="C1856" t="str">
            <v>VB</v>
          </cell>
          <cell r="D1856" t="str">
            <v>VERBANIA</v>
          </cell>
          <cell r="E1856" t="str">
            <v>PIEMONTE</v>
          </cell>
          <cell r="F1856" t="str">
            <v>Nord-Ovest</v>
          </cell>
          <cell r="G1856">
            <v>949</v>
          </cell>
          <cell r="H1856">
            <v>379</v>
          </cell>
          <cell r="I1856">
            <v>104</v>
          </cell>
          <cell r="J1856">
            <v>0.21237969930369735</v>
          </cell>
          <cell r="K1856">
            <v>0.27440633245382584</v>
          </cell>
          <cell r="L1856">
            <v>0.22356925804001013</v>
          </cell>
          <cell r="M1856">
            <v>0.27171809567731536</v>
          </cell>
        </row>
        <row r="1857">
          <cell r="A1857">
            <v>28925</v>
          </cell>
          <cell r="B1857" t="str">
            <v>28925</v>
          </cell>
          <cell r="C1857" t="str">
            <v>VB</v>
          </cell>
          <cell r="D1857" t="str">
            <v>VERBANIA</v>
          </cell>
          <cell r="E1857" t="str">
            <v>PIEMONTE</v>
          </cell>
          <cell r="F1857" t="str">
            <v>Nord-Ovest</v>
          </cell>
          <cell r="G1857">
            <v>2598</v>
          </cell>
          <cell r="H1857">
            <v>1114</v>
          </cell>
          <cell r="I1857">
            <v>212</v>
          </cell>
          <cell r="J1857">
            <v>0.21237969930369735</v>
          </cell>
          <cell r="K1857">
            <v>0.19030520646319568</v>
          </cell>
          <cell r="L1857">
            <v>0.22356925804001013</v>
          </cell>
          <cell r="M1857">
            <v>0.27171809567731536</v>
          </cell>
        </row>
        <row r="1858">
          <cell r="A1858">
            <v>29010</v>
          </cell>
          <cell r="B1858" t="str">
            <v>29010</v>
          </cell>
          <cell r="C1858" t="str">
            <v>PC</v>
          </cell>
          <cell r="D1858" t="str">
            <v>PIACENZA</v>
          </cell>
          <cell r="E1858" t="str">
            <v>EMILIAROMAGNA</v>
          </cell>
          <cell r="F1858" t="str">
            <v>Nord-Est</v>
          </cell>
          <cell r="G1858">
            <v>54828</v>
          </cell>
          <cell r="H1858">
            <v>21769</v>
          </cell>
          <cell r="I1858">
            <v>4166</v>
          </cell>
          <cell r="J1858">
            <v>0.15693937277300821</v>
          </cell>
          <cell r="K1858">
            <v>0.1913730534245946</v>
          </cell>
          <cell r="L1858">
            <v>0.16992737654971546</v>
          </cell>
          <cell r="M1858">
            <v>0.1895065602279053</v>
          </cell>
        </row>
        <row r="1859">
          <cell r="A1859">
            <v>29011</v>
          </cell>
          <cell r="B1859" t="str">
            <v>29011</v>
          </cell>
          <cell r="C1859" t="str">
            <v>PC</v>
          </cell>
          <cell r="D1859" t="str">
            <v>PIACENZA</v>
          </cell>
          <cell r="E1859" t="str">
            <v>EMILIAROMAGNA</v>
          </cell>
          <cell r="F1859" t="str">
            <v>Nord-Est</v>
          </cell>
          <cell r="G1859">
            <v>6587</v>
          </cell>
          <cell r="H1859">
            <v>2543</v>
          </cell>
          <cell r="I1859">
            <v>429</v>
          </cell>
          <cell r="J1859">
            <v>0.15693937277300821</v>
          </cell>
          <cell r="K1859">
            <v>0.16869838773102636</v>
          </cell>
          <cell r="L1859">
            <v>0.16992737654971546</v>
          </cell>
          <cell r="M1859">
            <v>0.1895065602279053</v>
          </cell>
        </row>
        <row r="1860">
          <cell r="A1860">
            <v>29012</v>
          </cell>
          <cell r="B1860" t="str">
            <v>29012</v>
          </cell>
          <cell r="C1860" t="str">
            <v>PC</v>
          </cell>
          <cell r="D1860" t="str">
            <v>PIACENZA</v>
          </cell>
          <cell r="E1860" t="str">
            <v>EMILIAROMAGNA</v>
          </cell>
          <cell r="F1860" t="str">
            <v>Nord-Est</v>
          </cell>
          <cell r="G1860">
            <v>4454</v>
          </cell>
          <cell r="H1860">
            <v>1714</v>
          </cell>
          <cell r="I1860">
            <v>203</v>
          </cell>
          <cell r="J1860">
            <v>0.15693937277300821</v>
          </cell>
          <cell r="K1860">
            <v>0.11843640606767794</v>
          </cell>
          <cell r="L1860">
            <v>0.16992737654971546</v>
          </cell>
          <cell r="M1860">
            <v>0.1895065602279053</v>
          </cell>
        </row>
        <row r="1861">
          <cell r="A1861">
            <v>29013</v>
          </cell>
          <cell r="B1861" t="str">
            <v>29013</v>
          </cell>
          <cell r="C1861" t="str">
            <v>PC</v>
          </cell>
          <cell r="D1861" t="str">
            <v>PIACENZA</v>
          </cell>
          <cell r="E1861" t="str">
            <v>EMILIAROMAGNA</v>
          </cell>
          <cell r="F1861" t="str">
            <v>Nord-Est</v>
          </cell>
          <cell r="G1861">
            <v>6156</v>
          </cell>
          <cell r="H1861">
            <v>2336</v>
          </cell>
          <cell r="I1861">
            <v>418</v>
          </cell>
          <cell r="J1861">
            <v>0.15693937277300821</v>
          </cell>
          <cell r="K1861">
            <v>0.17893835616438356</v>
          </cell>
          <cell r="L1861">
            <v>0.16992737654971546</v>
          </cell>
          <cell r="M1861">
            <v>0.1895065602279053</v>
          </cell>
        </row>
        <row r="1862">
          <cell r="A1862">
            <v>29014</v>
          </cell>
          <cell r="B1862" t="str">
            <v>29014</v>
          </cell>
          <cell r="C1862" t="str">
            <v>PC</v>
          </cell>
          <cell r="D1862" t="str">
            <v>PIACENZA</v>
          </cell>
          <cell r="E1862" t="str">
            <v>EMILIAROMAGNA</v>
          </cell>
          <cell r="F1862" t="str">
            <v>Nord-Est</v>
          </cell>
          <cell r="G1862">
            <v>4416</v>
          </cell>
          <cell r="H1862">
            <v>1700</v>
          </cell>
          <cell r="I1862">
            <v>363</v>
          </cell>
          <cell r="J1862">
            <v>0.15693937277300821</v>
          </cell>
          <cell r="K1862">
            <v>0.21352941176470588</v>
          </cell>
          <cell r="L1862">
            <v>0.16992737654971546</v>
          </cell>
          <cell r="M1862">
            <v>0.1895065602279053</v>
          </cell>
        </row>
        <row r="1863">
          <cell r="A1863">
            <v>29015</v>
          </cell>
          <cell r="B1863" t="str">
            <v>29015</v>
          </cell>
          <cell r="C1863" t="str">
            <v>PC</v>
          </cell>
          <cell r="D1863" t="str">
            <v>PIACENZA</v>
          </cell>
          <cell r="E1863" t="str">
            <v>EMILIAROMAGNA</v>
          </cell>
          <cell r="F1863" t="str">
            <v>Nord-Est</v>
          </cell>
          <cell r="G1863">
            <v>11741</v>
          </cell>
          <cell r="H1863">
            <v>4545</v>
          </cell>
          <cell r="I1863">
            <v>791</v>
          </cell>
          <cell r="J1863">
            <v>0.15693937277300821</v>
          </cell>
          <cell r="K1863">
            <v>0.17403740374037405</v>
          </cell>
          <cell r="L1863">
            <v>0.16992737654971546</v>
          </cell>
          <cell r="M1863">
            <v>0.1895065602279053</v>
          </cell>
        </row>
        <row r="1864">
          <cell r="A1864">
            <v>29016</v>
          </cell>
          <cell r="B1864" t="str">
            <v>29016</v>
          </cell>
          <cell r="C1864" t="str">
            <v>PC</v>
          </cell>
          <cell r="D1864" t="str">
            <v>PIACENZA</v>
          </cell>
          <cell r="E1864" t="str">
            <v>EMILIAROMAGNA</v>
          </cell>
          <cell r="F1864" t="str">
            <v>Nord-Est</v>
          </cell>
          <cell r="G1864">
            <v>4481</v>
          </cell>
          <cell r="H1864">
            <v>1685</v>
          </cell>
          <cell r="I1864">
            <v>268</v>
          </cell>
          <cell r="J1864">
            <v>0.15693937277300821</v>
          </cell>
          <cell r="K1864">
            <v>0.15905044510385757</v>
          </cell>
          <cell r="L1864">
            <v>0.16992737654971546</v>
          </cell>
          <cell r="M1864">
            <v>0.1895065602279053</v>
          </cell>
        </row>
        <row r="1865">
          <cell r="A1865">
            <v>29017</v>
          </cell>
          <cell r="B1865" t="str">
            <v>29017</v>
          </cell>
          <cell r="C1865" t="str">
            <v>PC</v>
          </cell>
          <cell r="D1865" t="str">
            <v>PIACENZA</v>
          </cell>
          <cell r="E1865" t="str">
            <v>EMILIAROMAGNA</v>
          </cell>
          <cell r="F1865" t="str">
            <v>Nord-Est</v>
          </cell>
          <cell r="G1865">
            <v>13317</v>
          </cell>
          <cell r="H1865">
            <v>5174</v>
          </cell>
          <cell r="I1865">
            <v>883</v>
          </cell>
          <cell r="J1865">
            <v>0.15693937277300821</v>
          </cell>
          <cell r="K1865">
            <v>0.17066099729416312</v>
          </cell>
          <cell r="L1865">
            <v>0.16992737654971546</v>
          </cell>
          <cell r="M1865">
            <v>0.1895065602279053</v>
          </cell>
        </row>
        <row r="1866">
          <cell r="A1866">
            <v>29018</v>
          </cell>
          <cell r="B1866" t="str">
            <v>29018</v>
          </cell>
          <cell r="C1866" t="str">
            <v>PC</v>
          </cell>
          <cell r="D1866" t="str">
            <v>PIACENZA</v>
          </cell>
          <cell r="E1866" t="str">
            <v>EMILIAROMAGNA</v>
          </cell>
          <cell r="F1866" t="str">
            <v>Nord-Est</v>
          </cell>
          <cell r="G1866">
            <v>4235</v>
          </cell>
          <cell r="H1866">
            <v>1646</v>
          </cell>
          <cell r="I1866">
            <v>273</v>
          </cell>
          <cell r="J1866">
            <v>0.15693937277300821</v>
          </cell>
          <cell r="K1866">
            <v>0.16585662211421628</v>
          </cell>
          <cell r="L1866">
            <v>0.16992737654971546</v>
          </cell>
          <cell r="M1866">
            <v>0.1895065602279053</v>
          </cell>
        </row>
        <row r="1867">
          <cell r="A1867">
            <v>29019</v>
          </cell>
          <cell r="B1867" t="str">
            <v>29019</v>
          </cell>
          <cell r="C1867" t="str">
            <v>PC</v>
          </cell>
          <cell r="D1867" t="str">
            <v>PIACENZA</v>
          </cell>
          <cell r="E1867" t="str">
            <v>EMILIAROMAGNA</v>
          </cell>
          <cell r="F1867" t="str">
            <v>Nord-Est</v>
          </cell>
          <cell r="G1867">
            <v>4724</v>
          </cell>
          <cell r="H1867">
            <v>1747</v>
          </cell>
          <cell r="I1867">
            <v>299</v>
          </cell>
          <cell r="J1867">
            <v>0.15693937277300821</v>
          </cell>
          <cell r="K1867">
            <v>0.17115054378935318</v>
          </cell>
          <cell r="L1867">
            <v>0.16992737654971546</v>
          </cell>
          <cell r="M1867">
            <v>0.1895065602279053</v>
          </cell>
        </row>
        <row r="1868">
          <cell r="A1868">
            <v>29020</v>
          </cell>
          <cell r="B1868" t="str">
            <v>29020</v>
          </cell>
          <cell r="C1868" t="str">
            <v>PC</v>
          </cell>
          <cell r="D1868" t="str">
            <v>PIACENZA</v>
          </cell>
          <cell r="E1868" t="str">
            <v>EMILIAROMAGNA</v>
          </cell>
          <cell r="F1868" t="str">
            <v>Nord-Est</v>
          </cell>
          <cell r="G1868">
            <v>12498</v>
          </cell>
          <cell r="H1868">
            <v>5282</v>
          </cell>
          <cell r="I1868">
            <v>1006</v>
          </cell>
          <cell r="J1868">
            <v>0.15693937277300821</v>
          </cell>
          <cell r="K1868">
            <v>0.1904581597879591</v>
          </cell>
          <cell r="L1868">
            <v>0.16992737654971546</v>
          </cell>
          <cell r="M1868">
            <v>0.1895065602279053</v>
          </cell>
        </row>
        <row r="1869">
          <cell r="A1869">
            <v>29021</v>
          </cell>
          <cell r="B1869" t="str">
            <v>29021</v>
          </cell>
          <cell r="C1869" t="str">
            <v>PC</v>
          </cell>
          <cell r="D1869" t="str">
            <v>PIACENZA</v>
          </cell>
          <cell r="E1869" t="str">
            <v>EMILIAROMAGNA</v>
          </cell>
          <cell r="F1869" t="str">
            <v>Nord-Est</v>
          </cell>
          <cell r="G1869">
            <v>3454</v>
          </cell>
          <cell r="H1869">
            <v>1447</v>
          </cell>
          <cell r="I1869">
            <v>274</v>
          </cell>
          <cell r="J1869">
            <v>0.15693937277300821</v>
          </cell>
          <cell r="K1869">
            <v>0.18935729094678647</v>
          </cell>
          <cell r="L1869">
            <v>0.16992737654971546</v>
          </cell>
          <cell r="M1869">
            <v>0.1895065602279053</v>
          </cell>
        </row>
        <row r="1870">
          <cell r="A1870">
            <v>29022</v>
          </cell>
          <cell r="B1870" t="str">
            <v>29022</v>
          </cell>
          <cell r="C1870" t="str">
            <v>PC</v>
          </cell>
          <cell r="D1870" t="str">
            <v>PIACENZA</v>
          </cell>
          <cell r="E1870" t="str">
            <v>EMILIAROMAGNA</v>
          </cell>
          <cell r="F1870" t="str">
            <v>Nord-Est</v>
          </cell>
          <cell r="G1870">
            <v>3866</v>
          </cell>
          <cell r="H1870">
            <v>1718</v>
          </cell>
          <cell r="I1870">
            <v>274</v>
          </cell>
          <cell r="J1870">
            <v>0.15693937277300821</v>
          </cell>
          <cell r="K1870">
            <v>0.15948777648428406</v>
          </cell>
          <cell r="L1870">
            <v>0.16992737654971546</v>
          </cell>
          <cell r="M1870">
            <v>0.1895065602279053</v>
          </cell>
        </row>
        <row r="1871">
          <cell r="A1871">
            <v>29023</v>
          </cell>
          <cell r="B1871" t="str">
            <v>29023</v>
          </cell>
          <cell r="C1871" t="str">
            <v>PC</v>
          </cell>
          <cell r="D1871" t="str">
            <v>PIACENZA</v>
          </cell>
          <cell r="E1871" t="str">
            <v>EMILIAROMAGNA</v>
          </cell>
          <cell r="F1871" t="str">
            <v>Nord-Est</v>
          </cell>
          <cell r="G1871">
            <v>2299</v>
          </cell>
          <cell r="H1871">
            <v>1037</v>
          </cell>
          <cell r="I1871">
            <v>81</v>
          </cell>
          <cell r="J1871">
            <v>0.15693937277300821</v>
          </cell>
          <cell r="K1871">
            <v>7.8109932497589199E-2</v>
          </cell>
          <cell r="L1871">
            <v>0.16992737654971546</v>
          </cell>
          <cell r="M1871">
            <v>0.1895065602279053</v>
          </cell>
        </row>
        <row r="1872">
          <cell r="A1872">
            <v>29024</v>
          </cell>
          <cell r="B1872" t="str">
            <v>29024</v>
          </cell>
          <cell r="C1872" t="str">
            <v>PC</v>
          </cell>
          <cell r="D1872" t="str">
            <v>PIACENZA</v>
          </cell>
          <cell r="E1872" t="str">
            <v>EMILIAROMAGNA</v>
          </cell>
          <cell r="F1872" t="str">
            <v>Nord-Est</v>
          </cell>
          <cell r="G1872">
            <v>2550</v>
          </cell>
          <cell r="H1872">
            <v>1225</v>
          </cell>
          <cell r="I1872">
            <v>41</v>
          </cell>
          <cell r="J1872">
            <v>0.15693937277300821</v>
          </cell>
          <cell r="K1872">
            <v>3.346938775510204E-2</v>
          </cell>
          <cell r="L1872">
            <v>0.16992737654971546</v>
          </cell>
          <cell r="M1872">
            <v>0.1895065602279053</v>
          </cell>
        </row>
        <row r="1873">
          <cell r="A1873">
            <v>29025</v>
          </cell>
          <cell r="B1873" t="str">
            <v>29025</v>
          </cell>
          <cell r="C1873" t="str">
            <v>PC</v>
          </cell>
          <cell r="D1873" t="str">
            <v>PIACENZA</v>
          </cell>
          <cell r="E1873" t="str">
            <v>EMILIAROMAGNA</v>
          </cell>
          <cell r="F1873" t="str">
            <v>Nord-Est</v>
          </cell>
          <cell r="G1873">
            <v>2642</v>
          </cell>
          <cell r="H1873">
            <v>1140</v>
          </cell>
          <cell r="I1873">
            <v>180</v>
          </cell>
          <cell r="J1873">
            <v>0.15693937277300821</v>
          </cell>
          <cell r="K1873">
            <v>0.15789473684210525</v>
          </cell>
          <cell r="L1873">
            <v>0.16992737654971546</v>
          </cell>
          <cell r="M1873">
            <v>0.1895065602279053</v>
          </cell>
        </row>
        <row r="1874">
          <cell r="A1874">
            <v>29026</v>
          </cell>
          <cell r="B1874" t="str">
            <v>29026</v>
          </cell>
          <cell r="C1874" t="str">
            <v>PC</v>
          </cell>
          <cell r="D1874" t="str">
            <v>PIACENZA</v>
          </cell>
          <cell r="E1874" t="str">
            <v>EMILIAROMAGNA</v>
          </cell>
          <cell r="F1874" t="str">
            <v>Nord-Est</v>
          </cell>
          <cell r="G1874">
            <v>891</v>
          </cell>
          <cell r="H1874">
            <v>480</v>
          </cell>
          <cell r="I1874">
            <v>40</v>
          </cell>
          <cell r="J1874">
            <v>0.15693937277300821</v>
          </cell>
          <cell r="K1874">
            <v>8.3333333333333329E-2</v>
          </cell>
          <cell r="L1874">
            <v>0.16992737654971546</v>
          </cell>
          <cell r="M1874">
            <v>0.1895065602279053</v>
          </cell>
        </row>
        <row r="1875">
          <cell r="A1875">
            <v>29027</v>
          </cell>
          <cell r="B1875" t="str">
            <v>29027</v>
          </cell>
          <cell r="C1875" t="str">
            <v>PC</v>
          </cell>
          <cell r="D1875" t="str">
            <v>PIACENZA</v>
          </cell>
          <cell r="E1875" t="str">
            <v>EMILIAROMAGNA</v>
          </cell>
          <cell r="F1875" t="str">
            <v>Nord-Est</v>
          </cell>
          <cell r="G1875">
            <v>6050</v>
          </cell>
          <cell r="H1875">
            <v>2215</v>
          </cell>
          <cell r="I1875">
            <v>466</v>
          </cell>
          <cell r="J1875">
            <v>0.15693937277300821</v>
          </cell>
          <cell r="K1875">
            <v>0.21038374717832958</v>
          </cell>
          <cell r="L1875">
            <v>0.16992737654971546</v>
          </cell>
          <cell r="M1875">
            <v>0.1895065602279053</v>
          </cell>
        </row>
        <row r="1876">
          <cell r="A1876">
            <v>29028</v>
          </cell>
          <cell r="B1876" t="str">
            <v>29028</v>
          </cell>
          <cell r="C1876" t="str">
            <v>PC</v>
          </cell>
          <cell r="D1876" t="str">
            <v>PIACENZA</v>
          </cell>
          <cell r="E1876" t="str">
            <v>EMILIAROMAGNA</v>
          </cell>
          <cell r="F1876" t="str">
            <v>Nord-Est</v>
          </cell>
          <cell r="G1876">
            <v>4798</v>
          </cell>
          <cell r="H1876">
            <v>1879</v>
          </cell>
          <cell r="I1876">
            <v>483</v>
          </cell>
          <cell r="J1876">
            <v>0.15693937277300821</v>
          </cell>
          <cell r="K1876">
            <v>0.25705162320383185</v>
          </cell>
          <cell r="L1876">
            <v>0.16992737654971546</v>
          </cell>
          <cell r="M1876">
            <v>0.1895065602279053</v>
          </cell>
        </row>
        <row r="1877">
          <cell r="A1877">
            <v>29029</v>
          </cell>
          <cell r="B1877" t="str">
            <v>29029</v>
          </cell>
          <cell r="C1877" t="str">
            <v>PC</v>
          </cell>
          <cell r="D1877" t="str">
            <v>PIACENZA</v>
          </cell>
          <cell r="E1877" t="str">
            <v>EMILIAROMAGNA</v>
          </cell>
          <cell r="F1877" t="str">
            <v>Nord-Est</v>
          </cell>
          <cell r="G1877">
            <v>4777</v>
          </cell>
          <cell r="H1877">
            <v>1882</v>
          </cell>
          <cell r="I1877">
            <v>516</v>
          </cell>
          <cell r="J1877">
            <v>0.15693937277300821</v>
          </cell>
          <cell r="K1877">
            <v>0.27417640807651433</v>
          </cell>
          <cell r="L1877">
            <v>0.16992737654971546</v>
          </cell>
          <cell r="M1877">
            <v>0.1895065602279053</v>
          </cell>
        </row>
        <row r="1878">
          <cell r="A1878">
            <v>29100</v>
          </cell>
          <cell r="B1878" t="str">
            <v>29100</v>
          </cell>
          <cell r="C1878" t="str">
            <v>PC</v>
          </cell>
          <cell r="D1878" t="str">
            <v>PIACENZA</v>
          </cell>
          <cell r="E1878" t="str">
            <v>EMILIAROMAGNA</v>
          </cell>
          <cell r="F1878" t="str">
            <v>Nord-Est</v>
          </cell>
          <cell r="G1878">
            <v>102287</v>
          </cell>
          <cell r="H1878">
            <v>41210</v>
          </cell>
          <cell r="I1878">
            <v>6282</v>
          </cell>
          <cell r="J1878">
            <v>0.15693937277300821</v>
          </cell>
          <cell r="K1878">
            <v>0.15243872846396506</v>
          </cell>
          <cell r="L1878">
            <v>0.16992737654971546</v>
          </cell>
          <cell r="M1878">
            <v>0.1895065602279053</v>
          </cell>
        </row>
        <row r="1879">
          <cell r="A1879">
            <v>30010</v>
          </cell>
          <cell r="B1879" t="str">
            <v>30010</v>
          </cell>
          <cell r="C1879" t="str">
            <v>VE</v>
          </cell>
          <cell r="D1879" t="str">
            <v>VENEZIA</v>
          </cell>
          <cell r="E1879" t="str">
            <v>VENETO</v>
          </cell>
          <cell r="F1879" t="str">
            <v>Nord-Est</v>
          </cell>
          <cell r="G1879">
            <v>33035</v>
          </cell>
          <cell r="H1879">
            <v>9811</v>
          </cell>
          <cell r="I1879">
            <v>1620</v>
          </cell>
          <cell r="J1879">
            <v>0.10795638423654791</v>
          </cell>
          <cell r="K1879">
            <v>0.16512078279482215</v>
          </cell>
          <cell r="L1879">
            <v>0.11756033128659146</v>
          </cell>
          <cell r="M1879">
            <v>0.14563334980143244</v>
          </cell>
        </row>
        <row r="1880">
          <cell r="A1880">
            <v>30012</v>
          </cell>
          <cell r="B1880" t="str">
            <v>30012</v>
          </cell>
          <cell r="C1880" t="str">
            <v>VE</v>
          </cell>
          <cell r="D1880" t="str">
            <v>VENEZIA</v>
          </cell>
          <cell r="E1880" t="str">
            <v>VENETO</v>
          </cell>
          <cell r="F1880" t="str">
            <v>Nord-Est</v>
          </cell>
          <cell r="G1880">
            <v>4360</v>
          </cell>
          <cell r="H1880">
            <v>1487</v>
          </cell>
          <cell r="I1880">
            <v>216</v>
          </cell>
          <cell r="J1880">
            <v>0.10795638423654791</v>
          </cell>
          <cell r="K1880">
            <v>0.14525891055817081</v>
          </cell>
          <cell r="L1880">
            <v>0.11756033128659146</v>
          </cell>
          <cell r="M1880">
            <v>0.14563334980143244</v>
          </cell>
        </row>
        <row r="1881">
          <cell r="A1881">
            <v>30013</v>
          </cell>
          <cell r="B1881" t="str">
            <v>30013</v>
          </cell>
          <cell r="C1881" t="str">
            <v>VE</v>
          </cell>
          <cell r="D1881" t="str">
            <v>VENEZIA</v>
          </cell>
          <cell r="E1881" t="str">
            <v>VENETO</v>
          </cell>
          <cell r="F1881" t="str">
            <v>Nord-Est</v>
          </cell>
          <cell r="G1881">
            <v>10890</v>
          </cell>
          <cell r="H1881">
            <v>3670</v>
          </cell>
          <cell r="I1881">
            <v>179</v>
          </cell>
          <cell r="J1881">
            <v>0.10795638423654791</v>
          </cell>
          <cell r="K1881">
            <v>4.877384196185286E-2</v>
          </cell>
          <cell r="L1881">
            <v>0.11756033128659146</v>
          </cell>
          <cell r="M1881">
            <v>0.14563334980143244</v>
          </cell>
        </row>
        <row r="1882">
          <cell r="A1882">
            <v>30014</v>
          </cell>
          <cell r="B1882" t="str">
            <v>30014</v>
          </cell>
          <cell r="C1882" t="str">
            <v>VE</v>
          </cell>
          <cell r="D1882" t="str">
            <v>VENEZIA</v>
          </cell>
          <cell r="E1882" t="str">
            <v>VENETO</v>
          </cell>
          <cell r="F1882" t="str">
            <v>Nord-Est</v>
          </cell>
          <cell r="G1882">
            <v>16745</v>
          </cell>
          <cell r="H1882">
            <v>5597</v>
          </cell>
          <cell r="I1882">
            <v>429</v>
          </cell>
          <cell r="J1882">
            <v>0.10795638423654791</v>
          </cell>
          <cell r="K1882">
            <v>7.6648204395211722E-2</v>
          </cell>
          <cell r="L1882">
            <v>0.11756033128659146</v>
          </cell>
          <cell r="M1882">
            <v>0.14563334980143244</v>
          </cell>
        </row>
        <row r="1883">
          <cell r="A1883">
            <v>30015</v>
          </cell>
          <cell r="B1883" t="str">
            <v>30015</v>
          </cell>
          <cell r="C1883" t="str">
            <v>VE</v>
          </cell>
          <cell r="D1883" t="str">
            <v>VENEZIA</v>
          </cell>
          <cell r="E1883" t="str">
            <v>VENETO</v>
          </cell>
          <cell r="F1883" t="str">
            <v>Nord-Est</v>
          </cell>
          <cell r="G1883">
            <v>53179</v>
          </cell>
          <cell r="H1883">
            <v>17750</v>
          </cell>
          <cell r="I1883">
            <v>2028</v>
          </cell>
          <cell r="J1883">
            <v>0.10795638423654791</v>
          </cell>
          <cell r="K1883">
            <v>0.11425352112676056</v>
          </cell>
          <cell r="L1883">
            <v>0.11756033128659146</v>
          </cell>
          <cell r="M1883">
            <v>0.14563334980143244</v>
          </cell>
        </row>
        <row r="1884">
          <cell r="A1884">
            <v>30016</v>
          </cell>
          <cell r="B1884" t="str">
            <v>30016</v>
          </cell>
          <cell r="C1884" t="str">
            <v>VE</v>
          </cell>
          <cell r="D1884" t="str">
            <v>VENEZIA</v>
          </cell>
          <cell r="E1884" t="str">
            <v>VENETO</v>
          </cell>
          <cell r="F1884" t="str">
            <v>Nord-Est</v>
          </cell>
          <cell r="G1884">
            <v>22151</v>
          </cell>
          <cell r="H1884">
            <v>7639</v>
          </cell>
          <cell r="I1884">
            <v>1171</v>
          </cell>
          <cell r="J1884">
            <v>0.10795638423654791</v>
          </cell>
          <cell r="K1884">
            <v>0.15329231574813457</v>
          </cell>
          <cell r="L1884">
            <v>0.11756033128659146</v>
          </cell>
          <cell r="M1884">
            <v>0.14563334980143244</v>
          </cell>
        </row>
        <row r="1885">
          <cell r="A1885">
            <v>30020</v>
          </cell>
          <cell r="B1885" t="str">
            <v>30020</v>
          </cell>
          <cell r="C1885" t="str">
            <v>VE</v>
          </cell>
          <cell r="D1885" t="str">
            <v>VENEZIA</v>
          </cell>
          <cell r="E1885" t="str">
            <v>VENETO</v>
          </cell>
          <cell r="F1885" t="str">
            <v>Nord-Est</v>
          </cell>
          <cell r="G1885">
            <v>59577</v>
          </cell>
          <cell r="H1885">
            <v>18724</v>
          </cell>
          <cell r="I1885">
            <v>3227</v>
          </cell>
          <cell r="J1885">
            <v>0.10795638423654791</v>
          </cell>
          <cell r="K1885">
            <v>0.17234565263832513</v>
          </cell>
          <cell r="L1885">
            <v>0.11756033128659146</v>
          </cell>
          <cell r="M1885">
            <v>0.14563334980143244</v>
          </cell>
        </row>
        <row r="1886">
          <cell r="A1886">
            <v>30021</v>
          </cell>
          <cell r="B1886" t="str">
            <v>30021</v>
          </cell>
          <cell r="C1886" t="str">
            <v>VE</v>
          </cell>
          <cell r="D1886" t="str">
            <v>VENEZIA</v>
          </cell>
          <cell r="E1886" t="str">
            <v>VENETO</v>
          </cell>
          <cell r="F1886" t="str">
            <v>Nord-Est</v>
          </cell>
          <cell r="G1886">
            <v>11136</v>
          </cell>
          <cell r="H1886">
            <v>3572</v>
          </cell>
          <cell r="I1886">
            <v>703</v>
          </cell>
          <cell r="J1886">
            <v>0.10795638423654791</v>
          </cell>
          <cell r="K1886">
            <v>0.19680851063829788</v>
          </cell>
          <cell r="L1886">
            <v>0.11756033128659146</v>
          </cell>
          <cell r="M1886">
            <v>0.14563334980143244</v>
          </cell>
        </row>
        <row r="1887">
          <cell r="A1887">
            <v>30022</v>
          </cell>
          <cell r="B1887" t="str">
            <v>30022</v>
          </cell>
          <cell r="C1887" t="str">
            <v>VE</v>
          </cell>
          <cell r="D1887" t="str">
            <v>VENEZIA</v>
          </cell>
          <cell r="E1887" t="str">
            <v>VENETO</v>
          </cell>
          <cell r="F1887" t="str">
            <v>Nord-Est</v>
          </cell>
          <cell r="G1887">
            <v>5024</v>
          </cell>
          <cell r="H1887">
            <v>1538</v>
          </cell>
          <cell r="I1887">
            <v>237</v>
          </cell>
          <cell r="J1887">
            <v>0.10795638423654791</v>
          </cell>
          <cell r="K1887">
            <v>0.15409622886866059</v>
          </cell>
          <cell r="L1887">
            <v>0.11756033128659146</v>
          </cell>
          <cell r="M1887">
            <v>0.14563334980143244</v>
          </cell>
        </row>
        <row r="1888">
          <cell r="A1888">
            <v>30023</v>
          </cell>
          <cell r="B1888" t="str">
            <v>30023</v>
          </cell>
          <cell r="C1888" t="str">
            <v>VE</v>
          </cell>
          <cell r="D1888" t="str">
            <v>VENEZIA</v>
          </cell>
          <cell r="E1888" t="str">
            <v>VENETO</v>
          </cell>
          <cell r="F1888" t="str">
            <v>Nord-Est</v>
          </cell>
          <cell r="G1888">
            <v>10558</v>
          </cell>
          <cell r="H1888">
            <v>3211</v>
          </cell>
          <cell r="I1888">
            <v>354</v>
          </cell>
          <cell r="J1888">
            <v>0.10795638423654791</v>
          </cell>
          <cell r="K1888">
            <v>0.11024602927436936</v>
          </cell>
          <cell r="L1888">
            <v>0.11756033128659146</v>
          </cell>
          <cell r="M1888">
            <v>0.14563334980143244</v>
          </cell>
        </row>
        <row r="1889">
          <cell r="A1889">
            <v>30024</v>
          </cell>
          <cell r="B1889" t="str">
            <v>30024</v>
          </cell>
          <cell r="C1889" t="str">
            <v>VE</v>
          </cell>
          <cell r="D1889" t="str">
            <v>VENEZIA</v>
          </cell>
          <cell r="E1889" t="str">
            <v>VENETO</v>
          </cell>
          <cell r="F1889" t="str">
            <v>Nord-Est</v>
          </cell>
          <cell r="G1889">
            <v>9873</v>
          </cell>
          <cell r="H1889">
            <v>3015</v>
          </cell>
          <cell r="I1889">
            <v>369</v>
          </cell>
          <cell r="J1889">
            <v>0.10795638423654791</v>
          </cell>
          <cell r="K1889">
            <v>0.12238805970149254</v>
          </cell>
          <cell r="L1889">
            <v>0.11756033128659146</v>
          </cell>
          <cell r="M1889">
            <v>0.14563334980143244</v>
          </cell>
        </row>
        <row r="1890">
          <cell r="A1890">
            <v>30025</v>
          </cell>
          <cell r="B1890" t="str">
            <v>30025</v>
          </cell>
          <cell r="C1890" t="str">
            <v>VE</v>
          </cell>
          <cell r="D1890" t="str">
            <v>VENEZIA</v>
          </cell>
          <cell r="E1890" t="str">
            <v>VENETO</v>
          </cell>
          <cell r="F1890" t="str">
            <v>Nord-Est</v>
          </cell>
          <cell r="G1890">
            <v>7355</v>
          </cell>
          <cell r="H1890">
            <v>2421</v>
          </cell>
          <cell r="I1890">
            <v>269</v>
          </cell>
          <cell r="J1890">
            <v>0.10795638423654791</v>
          </cell>
          <cell r="K1890">
            <v>0.1111111111111111</v>
          </cell>
          <cell r="L1890">
            <v>0.11756033128659146</v>
          </cell>
          <cell r="M1890">
            <v>0.14563334980143244</v>
          </cell>
        </row>
        <row r="1891">
          <cell r="A1891">
            <v>30026</v>
          </cell>
          <cell r="B1891" t="str">
            <v>30026</v>
          </cell>
          <cell r="C1891" t="str">
            <v>VE</v>
          </cell>
          <cell r="D1891" t="str">
            <v>VENEZIA</v>
          </cell>
          <cell r="E1891" t="str">
            <v>VENETO</v>
          </cell>
          <cell r="F1891" t="str">
            <v>Nord-Est</v>
          </cell>
          <cell r="G1891">
            <v>24696</v>
          </cell>
          <cell r="H1891">
            <v>8150</v>
          </cell>
          <cell r="I1891">
            <v>1015</v>
          </cell>
          <cell r="J1891">
            <v>0.10795638423654791</v>
          </cell>
          <cell r="K1891">
            <v>0.1245398773006135</v>
          </cell>
          <cell r="L1891">
            <v>0.11756033128659146</v>
          </cell>
          <cell r="M1891">
            <v>0.14563334980143244</v>
          </cell>
        </row>
        <row r="1892">
          <cell r="A1892">
            <v>30027</v>
          </cell>
          <cell r="B1892" t="str">
            <v>30027</v>
          </cell>
          <cell r="C1892" t="str">
            <v>VE</v>
          </cell>
          <cell r="D1892" t="str">
            <v>VENEZIA</v>
          </cell>
          <cell r="E1892" t="str">
            <v>VENETO</v>
          </cell>
          <cell r="F1892" t="str">
            <v>Nord-Est</v>
          </cell>
          <cell r="G1892">
            <v>33446</v>
          </cell>
          <cell r="H1892">
            <v>10973</v>
          </cell>
          <cell r="I1892">
            <v>2184</v>
          </cell>
          <cell r="J1892">
            <v>0.10795638423654791</v>
          </cell>
          <cell r="K1892">
            <v>0.19903399252711201</v>
          </cell>
          <cell r="L1892">
            <v>0.11756033128659146</v>
          </cell>
          <cell r="M1892">
            <v>0.14563334980143244</v>
          </cell>
        </row>
        <row r="1893">
          <cell r="A1893">
            <v>30028</v>
          </cell>
          <cell r="B1893" t="str">
            <v>30028</v>
          </cell>
          <cell r="C1893" t="str">
            <v>VE</v>
          </cell>
          <cell r="D1893" t="str">
            <v>VENEZIA</v>
          </cell>
          <cell r="E1893" t="str">
            <v>VENETO</v>
          </cell>
          <cell r="F1893" t="str">
            <v>Nord-Est</v>
          </cell>
          <cell r="G1893">
            <v>11916</v>
          </cell>
          <cell r="H1893">
            <v>3883</v>
          </cell>
          <cell r="I1893">
            <v>401</v>
          </cell>
          <cell r="J1893">
            <v>0.10795638423654791</v>
          </cell>
          <cell r="K1893">
            <v>0.10327066701004378</v>
          </cell>
          <cell r="L1893">
            <v>0.11756033128659146</v>
          </cell>
          <cell r="M1893">
            <v>0.14563334980143244</v>
          </cell>
        </row>
        <row r="1894">
          <cell r="A1894">
            <v>30029</v>
          </cell>
          <cell r="B1894" t="str">
            <v>30029</v>
          </cell>
          <cell r="C1894" t="str">
            <v>VE</v>
          </cell>
          <cell r="D1894" t="str">
            <v>VENEZIA</v>
          </cell>
          <cell r="E1894" t="str">
            <v>VENETO</v>
          </cell>
          <cell r="F1894" t="str">
            <v>Nord-Est</v>
          </cell>
          <cell r="G1894">
            <v>11425</v>
          </cell>
          <cell r="H1894">
            <v>3601</v>
          </cell>
          <cell r="I1894">
            <v>460</v>
          </cell>
          <cell r="J1894">
            <v>0.10795638423654791</v>
          </cell>
          <cell r="K1894">
            <v>0.12774229380727575</v>
          </cell>
          <cell r="L1894">
            <v>0.11756033128659146</v>
          </cell>
          <cell r="M1894">
            <v>0.14563334980143244</v>
          </cell>
        </row>
        <row r="1895">
          <cell r="A1895">
            <v>30030</v>
          </cell>
          <cell r="B1895" t="str">
            <v>30030</v>
          </cell>
          <cell r="C1895" t="str">
            <v>VE</v>
          </cell>
          <cell r="D1895" t="str">
            <v>VENEZIA</v>
          </cell>
          <cell r="E1895" t="str">
            <v>VENETO</v>
          </cell>
          <cell r="F1895" t="str">
            <v>Nord-Est</v>
          </cell>
          <cell r="G1895">
            <v>117723</v>
          </cell>
          <cell r="H1895">
            <v>38786</v>
          </cell>
          <cell r="I1895">
            <v>2955</v>
          </cell>
          <cell r="J1895">
            <v>0.10795638423654791</v>
          </cell>
          <cell r="K1895">
            <v>7.6187284071572214E-2</v>
          </cell>
          <cell r="L1895">
            <v>0.11756033128659146</v>
          </cell>
          <cell r="M1895">
            <v>0.14563334980143244</v>
          </cell>
        </row>
        <row r="1896">
          <cell r="A1896">
            <v>30031</v>
          </cell>
          <cell r="B1896" t="str">
            <v>30031</v>
          </cell>
          <cell r="C1896" t="str">
            <v>VE</v>
          </cell>
          <cell r="D1896" t="str">
            <v>VENEZIA</v>
          </cell>
          <cell r="E1896" t="str">
            <v>VENETO</v>
          </cell>
          <cell r="F1896" t="str">
            <v>Nord-Est</v>
          </cell>
          <cell r="G1896">
            <v>13723</v>
          </cell>
          <cell r="H1896">
            <v>4466</v>
          </cell>
          <cell r="I1896">
            <v>411</v>
          </cell>
          <cell r="J1896">
            <v>0.10795638423654791</v>
          </cell>
          <cell r="K1896">
            <v>9.2028660994178238E-2</v>
          </cell>
          <cell r="L1896">
            <v>0.11756033128659146</v>
          </cell>
          <cell r="M1896">
            <v>0.14563334980143244</v>
          </cell>
        </row>
        <row r="1897">
          <cell r="A1897">
            <v>30032</v>
          </cell>
          <cell r="B1897" t="str">
            <v>30032</v>
          </cell>
          <cell r="C1897" t="str">
            <v>VE</v>
          </cell>
          <cell r="D1897" t="str">
            <v>VENEZIA</v>
          </cell>
          <cell r="E1897" t="str">
            <v>VENETO</v>
          </cell>
          <cell r="F1897" t="str">
            <v>Nord-Est</v>
          </cell>
          <cell r="G1897">
            <v>5662</v>
          </cell>
          <cell r="H1897">
            <v>1834</v>
          </cell>
          <cell r="I1897">
            <v>252</v>
          </cell>
          <cell r="J1897">
            <v>0.10795638423654791</v>
          </cell>
          <cell r="K1897">
            <v>0.13740458015267176</v>
          </cell>
          <cell r="L1897">
            <v>0.11756033128659146</v>
          </cell>
          <cell r="M1897">
            <v>0.14563334980143244</v>
          </cell>
        </row>
        <row r="1898">
          <cell r="A1898">
            <v>30033</v>
          </cell>
          <cell r="B1898" t="str">
            <v>30033</v>
          </cell>
          <cell r="C1898" t="str">
            <v>VE</v>
          </cell>
          <cell r="D1898" t="str">
            <v>VENEZIA</v>
          </cell>
          <cell r="E1898" t="str">
            <v>VENETO</v>
          </cell>
          <cell r="F1898" t="str">
            <v>Nord-Est</v>
          </cell>
          <cell r="G1898">
            <v>13455</v>
          </cell>
          <cell r="H1898">
            <v>4369</v>
          </cell>
          <cell r="I1898">
            <v>465</v>
          </cell>
          <cell r="J1898">
            <v>0.10795638423654791</v>
          </cell>
          <cell r="K1898">
            <v>0.10643167772945754</v>
          </cell>
          <cell r="L1898">
            <v>0.11756033128659146</v>
          </cell>
          <cell r="M1898">
            <v>0.14563334980143244</v>
          </cell>
        </row>
        <row r="1899">
          <cell r="A1899">
            <v>30034</v>
          </cell>
          <cell r="B1899" t="str">
            <v>30034</v>
          </cell>
          <cell r="C1899" t="str">
            <v>VE</v>
          </cell>
          <cell r="D1899" t="str">
            <v>VENEZIA</v>
          </cell>
          <cell r="E1899" t="str">
            <v>VENETO</v>
          </cell>
          <cell r="F1899" t="str">
            <v>Nord-Est</v>
          </cell>
          <cell r="G1899">
            <v>35120</v>
          </cell>
          <cell r="H1899">
            <v>11428</v>
          </cell>
          <cell r="I1899">
            <v>960</v>
          </cell>
          <cell r="J1899">
            <v>0.10795638423654791</v>
          </cell>
          <cell r="K1899">
            <v>8.4004200210010496E-2</v>
          </cell>
          <cell r="L1899">
            <v>0.11756033128659146</v>
          </cell>
          <cell r="M1899">
            <v>0.14563334980143244</v>
          </cell>
        </row>
        <row r="1900">
          <cell r="A1900">
            <v>30035</v>
          </cell>
          <cell r="B1900" t="str">
            <v>30035</v>
          </cell>
          <cell r="C1900" t="str">
            <v>VE</v>
          </cell>
          <cell r="D1900" t="str">
            <v>VENEZIA</v>
          </cell>
          <cell r="E1900" t="str">
            <v>VENETO</v>
          </cell>
          <cell r="F1900" t="str">
            <v>Nord-Est</v>
          </cell>
          <cell r="G1900">
            <v>25792</v>
          </cell>
          <cell r="H1900">
            <v>8245</v>
          </cell>
          <cell r="I1900">
            <v>735</v>
          </cell>
          <cell r="J1900">
            <v>0.10795638423654791</v>
          </cell>
          <cell r="K1900">
            <v>8.9144936325045485E-2</v>
          </cell>
          <cell r="L1900">
            <v>0.11756033128659146</v>
          </cell>
          <cell r="M1900">
            <v>0.14563334980143244</v>
          </cell>
        </row>
        <row r="1901">
          <cell r="A1901">
            <v>30036</v>
          </cell>
          <cell r="B1901" t="str">
            <v>30036</v>
          </cell>
          <cell r="C1901" t="str">
            <v>VE</v>
          </cell>
          <cell r="D1901" t="str">
            <v>VENEZIA</v>
          </cell>
          <cell r="E1901" t="str">
            <v>VENETO</v>
          </cell>
          <cell r="F1901" t="str">
            <v>Nord-Est</v>
          </cell>
          <cell r="G1901">
            <v>11072</v>
          </cell>
          <cell r="H1901">
            <v>3390</v>
          </cell>
          <cell r="I1901">
            <v>392</v>
          </cell>
          <cell r="J1901">
            <v>0.10795638423654791</v>
          </cell>
          <cell r="K1901">
            <v>0.11563421828908554</v>
          </cell>
          <cell r="L1901">
            <v>0.11756033128659146</v>
          </cell>
          <cell r="M1901">
            <v>0.14563334980143244</v>
          </cell>
        </row>
        <row r="1902">
          <cell r="A1902">
            <v>30037</v>
          </cell>
          <cell r="B1902" t="str">
            <v>30037</v>
          </cell>
          <cell r="C1902" t="str">
            <v>VE</v>
          </cell>
          <cell r="D1902" t="str">
            <v>VENEZIA</v>
          </cell>
          <cell r="E1902" t="str">
            <v>VENETO</v>
          </cell>
          <cell r="F1902" t="str">
            <v>Nord-Est</v>
          </cell>
          <cell r="G1902">
            <v>15530</v>
          </cell>
          <cell r="H1902">
            <v>4882</v>
          </cell>
          <cell r="I1902">
            <v>548</v>
          </cell>
          <cell r="J1902">
            <v>0.10795638423654791</v>
          </cell>
          <cell r="K1902">
            <v>0.11224907824662024</v>
          </cell>
          <cell r="L1902">
            <v>0.11756033128659146</v>
          </cell>
          <cell r="M1902">
            <v>0.14563334980143244</v>
          </cell>
        </row>
        <row r="1903">
          <cell r="A1903">
            <v>30038</v>
          </cell>
          <cell r="B1903" t="str">
            <v>30038</v>
          </cell>
          <cell r="C1903" t="str">
            <v>VE</v>
          </cell>
          <cell r="D1903" t="str">
            <v>VENEZIA</v>
          </cell>
          <cell r="E1903" t="str">
            <v>VENETO</v>
          </cell>
          <cell r="F1903" t="str">
            <v>Nord-Est</v>
          </cell>
          <cell r="G1903">
            <v>24905</v>
          </cell>
          <cell r="H1903">
            <v>8422</v>
          </cell>
          <cell r="I1903">
            <v>802</v>
          </cell>
          <cell r="J1903">
            <v>0.10795638423654791</v>
          </cell>
          <cell r="K1903">
            <v>9.5226786986464029E-2</v>
          </cell>
          <cell r="L1903">
            <v>0.11756033128659146</v>
          </cell>
          <cell r="M1903">
            <v>0.14563334980143244</v>
          </cell>
        </row>
        <row r="1904">
          <cell r="A1904">
            <v>30039</v>
          </cell>
          <cell r="B1904" t="str">
            <v>30039</v>
          </cell>
          <cell r="C1904" t="str">
            <v>VE</v>
          </cell>
          <cell r="D1904" t="str">
            <v>VENEZIA</v>
          </cell>
          <cell r="E1904" t="str">
            <v>VENETO</v>
          </cell>
          <cell r="F1904" t="str">
            <v>Nord-Est</v>
          </cell>
          <cell r="G1904">
            <v>6903</v>
          </cell>
          <cell r="H1904">
            <v>2264</v>
          </cell>
          <cell r="I1904">
            <v>244</v>
          </cell>
          <cell r="J1904">
            <v>0.10795638423654791</v>
          </cell>
          <cell r="K1904">
            <v>0.10777385159010601</v>
          </cell>
          <cell r="L1904">
            <v>0.11756033128659146</v>
          </cell>
          <cell r="M1904">
            <v>0.14563334980143244</v>
          </cell>
        </row>
        <row r="1905">
          <cell r="A1905">
            <v>30100</v>
          </cell>
          <cell r="B1905" t="str">
            <v>30100</v>
          </cell>
          <cell r="C1905" t="str">
            <v>VE</v>
          </cell>
          <cell r="D1905" t="str">
            <v>VENEZIA</v>
          </cell>
          <cell r="E1905" t="str">
            <v>VENETO</v>
          </cell>
          <cell r="F1905" t="str">
            <v>Nord-Est</v>
          </cell>
          <cell r="G1905">
            <v>0</v>
          </cell>
          <cell r="H1905">
            <v>0</v>
          </cell>
          <cell r="I1905">
            <v>133</v>
          </cell>
          <cell r="J1905">
            <v>0.10795638423654791</v>
          </cell>
          <cell r="L1905">
            <v>0.11756033128659146</v>
          </cell>
          <cell r="M1905">
            <v>0.14563334980143244</v>
          </cell>
        </row>
        <row r="1906">
          <cell r="A1906">
            <v>30121</v>
          </cell>
          <cell r="B1906" t="str">
            <v>30121</v>
          </cell>
          <cell r="C1906" t="str">
            <v>VE</v>
          </cell>
          <cell r="D1906" t="str">
            <v>VENEZIA</v>
          </cell>
          <cell r="E1906" t="str">
            <v>VENETO</v>
          </cell>
          <cell r="F1906" t="str">
            <v>Nord-Est</v>
          </cell>
          <cell r="G1906">
            <v>10854</v>
          </cell>
          <cell r="H1906">
            <v>4416</v>
          </cell>
          <cell r="I1906">
            <v>827</v>
          </cell>
          <cell r="J1906">
            <v>0.10795638423654791</v>
          </cell>
          <cell r="K1906">
            <v>0.18727355072463769</v>
          </cell>
          <cell r="L1906">
            <v>0.11756033128659146</v>
          </cell>
          <cell r="M1906">
            <v>0.14563334980143244</v>
          </cell>
        </row>
        <row r="1907">
          <cell r="A1907">
            <v>30122</v>
          </cell>
          <cell r="B1907" t="str">
            <v>30122</v>
          </cell>
          <cell r="C1907" t="str">
            <v>VE</v>
          </cell>
          <cell r="D1907" t="str">
            <v>VENEZIA</v>
          </cell>
          <cell r="E1907" t="str">
            <v>VENETO</v>
          </cell>
          <cell r="F1907" t="str">
            <v>Nord-Est</v>
          </cell>
          <cell r="G1907">
            <v>17021</v>
          </cell>
          <cell r="H1907">
            <v>6862</v>
          </cell>
          <cell r="I1907">
            <v>891</v>
          </cell>
          <cell r="J1907">
            <v>0.10795638423654791</v>
          </cell>
          <cell r="K1907">
            <v>0.12984552608568931</v>
          </cell>
          <cell r="L1907">
            <v>0.11756033128659146</v>
          </cell>
          <cell r="M1907">
            <v>0.14563334980143244</v>
          </cell>
        </row>
        <row r="1908">
          <cell r="A1908">
            <v>30123</v>
          </cell>
          <cell r="B1908" t="str">
            <v>30123</v>
          </cell>
          <cell r="C1908" t="str">
            <v>VE</v>
          </cell>
          <cell r="D1908" t="str">
            <v>VENEZIA</v>
          </cell>
          <cell r="E1908" t="str">
            <v>VENETO</v>
          </cell>
          <cell r="F1908" t="str">
            <v>Nord-Est</v>
          </cell>
          <cell r="G1908">
            <v>9234</v>
          </cell>
          <cell r="H1908">
            <v>3973</v>
          </cell>
          <cell r="I1908">
            <v>436</v>
          </cell>
          <cell r="J1908">
            <v>0.10795638423654791</v>
          </cell>
          <cell r="K1908">
            <v>0.10974075006292475</v>
          </cell>
          <cell r="L1908">
            <v>0.11756033128659146</v>
          </cell>
          <cell r="M1908">
            <v>0.14563334980143244</v>
          </cell>
        </row>
        <row r="1909">
          <cell r="A1909">
            <v>30124</v>
          </cell>
          <cell r="B1909" t="str">
            <v>30124</v>
          </cell>
          <cell r="C1909" t="str">
            <v>VE</v>
          </cell>
          <cell r="D1909" t="str">
            <v>VENEZIA</v>
          </cell>
          <cell r="E1909" t="str">
            <v>VENETO</v>
          </cell>
          <cell r="F1909" t="str">
            <v>Nord-Est</v>
          </cell>
          <cell r="G1909">
            <v>5374</v>
          </cell>
          <cell r="H1909">
            <v>2446</v>
          </cell>
          <cell r="I1909">
            <v>359</v>
          </cell>
          <cell r="J1909">
            <v>0.10795638423654791</v>
          </cell>
          <cell r="K1909">
            <v>0.14677023712183157</v>
          </cell>
          <cell r="L1909">
            <v>0.11756033128659146</v>
          </cell>
          <cell r="M1909">
            <v>0.14563334980143244</v>
          </cell>
        </row>
        <row r="1910">
          <cell r="A1910">
            <v>30125</v>
          </cell>
          <cell r="B1910" t="str">
            <v>30125</v>
          </cell>
          <cell r="C1910" t="str">
            <v>VE</v>
          </cell>
          <cell r="D1910" t="str">
            <v>VENEZIA</v>
          </cell>
          <cell r="E1910" t="str">
            <v>VENETO</v>
          </cell>
          <cell r="F1910" t="str">
            <v>Nord-Est</v>
          </cell>
          <cell r="G1910">
            <v>9193</v>
          </cell>
          <cell r="H1910">
            <v>4034</v>
          </cell>
          <cell r="I1910">
            <v>222</v>
          </cell>
          <cell r="J1910">
            <v>0.10795638423654791</v>
          </cell>
          <cell r="K1910">
            <v>5.5032226078334162E-2</v>
          </cell>
          <cell r="L1910">
            <v>0.11756033128659146</v>
          </cell>
          <cell r="M1910">
            <v>0.14563334980143244</v>
          </cell>
        </row>
        <row r="1911">
          <cell r="A1911">
            <v>30126</v>
          </cell>
          <cell r="B1911" t="str">
            <v>30126</v>
          </cell>
          <cell r="C1911" t="str">
            <v>VE</v>
          </cell>
          <cell r="D1911" t="str">
            <v>VENEZIA</v>
          </cell>
          <cell r="E1911" t="str">
            <v>VENETO</v>
          </cell>
          <cell r="F1911" t="str">
            <v>Nord-Est</v>
          </cell>
          <cell r="G1911">
            <v>16651</v>
          </cell>
          <cell r="H1911">
            <v>6572</v>
          </cell>
          <cell r="I1911">
            <v>1314</v>
          </cell>
          <cell r="J1911">
            <v>0.10795638423654791</v>
          </cell>
          <cell r="K1911">
            <v>0.19993913572732805</v>
          </cell>
          <cell r="L1911">
            <v>0.11756033128659146</v>
          </cell>
          <cell r="M1911">
            <v>0.14563334980143244</v>
          </cell>
        </row>
        <row r="1912">
          <cell r="A1912">
            <v>30131</v>
          </cell>
          <cell r="B1912" t="str">
            <v>30131</v>
          </cell>
          <cell r="C1912" t="str">
            <v>VE</v>
          </cell>
          <cell r="D1912" t="str">
            <v>VENEZIA</v>
          </cell>
          <cell r="E1912" t="str">
            <v>VENETO</v>
          </cell>
          <cell r="F1912" t="str">
            <v>Nord-Est</v>
          </cell>
          <cell r="G1912">
            <v>9289</v>
          </cell>
          <cell r="H1912">
            <v>3846</v>
          </cell>
          <cell r="I1912">
            <v>231</v>
          </cell>
          <cell r="J1912">
            <v>0.10795638423654791</v>
          </cell>
          <cell r="K1912">
            <v>6.0062402496099843E-2</v>
          </cell>
          <cell r="L1912">
            <v>0.11756033128659146</v>
          </cell>
          <cell r="M1912">
            <v>0.14563334980143244</v>
          </cell>
        </row>
        <row r="1913">
          <cell r="A1913">
            <v>30132</v>
          </cell>
          <cell r="B1913" t="str">
            <v>30132</v>
          </cell>
          <cell r="C1913" t="str">
            <v>VE</v>
          </cell>
          <cell r="D1913" t="str">
            <v>VENEZIA</v>
          </cell>
          <cell r="E1913" t="str">
            <v>VENETO</v>
          </cell>
          <cell r="F1913" t="str">
            <v>Nord-Est</v>
          </cell>
          <cell r="G1913">
            <v>2423</v>
          </cell>
          <cell r="H1913">
            <v>973</v>
          </cell>
          <cell r="I1913">
            <v>126</v>
          </cell>
          <cell r="J1913">
            <v>0.10795638423654791</v>
          </cell>
          <cell r="K1913">
            <v>0.12949640287769784</v>
          </cell>
          <cell r="L1913">
            <v>0.11756033128659146</v>
          </cell>
          <cell r="M1913">
            <v>0.14563334980143244</v>
          </cell>
        </row>
        <row r="1914">
          <cell r="A1914">
            <v>30133</v>
          </cell>
          <cell r="B1914" t="str">
            <v>30133</v>
          </cell>
          <cell r="C1914" t="str">
            <v>VE</v>
          </cell>
          <cell r="D1914" t="str">
            <v>VENEZIA</v>
          </cell>
          <cell r="E1914" t="str">
            <v>VENETO</v>
          </cell>
          <cell r="F1914" t="str">
            <v>Nord-Est</v>
          </cell>
          <cell r="G1914">
            <v>6903</v>
          </cell>
          <cell r="H1914">
            <v>2598</v>
          </cell>
          <cell r="I1914">
            <v>314</v>
          </cell>
          <cell r="J1914">
            <v>0.10795638423654791</v>
          </cell>
          <cell r="K1914">
            <v>0.12086220169361046</v>
          </cell>
          <cell r="L1914">
            <v>0.11756033128659146</v>
          </cell>
          <cell r="M1914">
            <v>0.14563334980143244</v>
          </cell>
        </row>
        <row r="1915">
          <cell r="A1915">
            <v>30135</v>
          </cell>
          <cell r="B1915" t="str">
            <v>30135</v>
          </cell>
          <cell r="C1915" t="str">
            <v>VE</v>
          </cell>
          <cell r="D1915" t="str">
            <v>VENEZIA</v>
          </cell>
          <cell r="E1915" t="str">
            <v>VENETO</v>
          </cell>
          <cell r="F1915" t="str">
            <v>Nord-Est</v>
          </cell>
          <cell r="G1915">
            <v>4223</v>
          </cell>
          <cell r="H1915">
            <v>1727</v>
          </cell>
          <cell r="I1915">
            <v>304</v>
          </cell>
          <cell r="J1915">
            <v>0.10795638423654791</v>
          </cell>
          <cell r="K1915">
            <v>0.17602779386218875</v>
          </cell>
          <cell r="L1915">
            <v>0.11756033128659146</v>
          </cell>
          <cell r="M1915">
            <v>0.14563334980143244</v>
          </cell>
        </row>
        <row r="1916">
          <cell r="A1916">
            <v>30141</v>
          </cell>
          <cell r="B1916" t="str">
            <v>30141</v>
          </cell>
          <cell r="C1916" t="str">
            <v>VE</v>
          </cell>
          <cell r="D1916" t="str">
            <v>VENEZIA</v>
          </cell>
          <cell r="E1916" t="str">
            <v>VENETO</v>
          </cell>
          <cell r="F1916" t="str">
            <v>Nord-Est</v>
          </cell>
          <cell r="G1916">
            <v>6339</v>
          </cell>
          <cell r="H1916">
            <v>2200</v>
          </cell>
          <cell r="I1916">
            <v>358</v>
          </cell>
          <cell r="J1916">
            <v>0.10795638423654791</v>
          </cell>
          <cell r="K1916">
            <v>0.16272727272727272</v>
          </cell>
          <cell r="L1916">
            <v>0.11756033128659146</v>
          </cell>
          <cell r="M1916">
            <v>0.14563334980143244</v>
          </cell>
        </row>
        <row r="1917">
          <cell r="A1917">
            <v>30171</v>
          </cell>
          <cell r="B1917" t="str">
            <v>30171</v>
          </cell>
          <cell r="C1917" t="str">
            <v>VE</v>
          </cell>
          <cell r="D1917" t="str">
            <v>VENEZIA</v>
          </cell>
          <cell r="E1917" t="str">
            <v>VENETO</v>
          </cell>
          <cell r="F1917" t="str">
            <v>Nord-Est</v>
          </cell>
          <cell r="G1917">
            <v>15485</v>
          </cell>
          <cell r="H1917">
            <v>6515</v>
          </cell>
          <cell r="I1917">
            <v>363</v>
          </cell>
          <cell r="J1917">
            <v>0.10795638423654791</v>
          </cell>
          <cell r="K1917">
            <v>5.5717574827321564E-2</v>
          </cell>
          <cell r="L1917">
            <v>0.11756033128659146</v>
          </cell>
          <cell r="M1917">
            <v>0.14563334980143244</v>
          </cell>
        </row>
        <row r="1918">
          <cell r="A1918">
            <v>30172</v>
          </cell>
          <cell r="B1918" t="str">
            <v>30172</v>
          </cell>
          <cell r="C1918" t="str">
            <v>VE</v>
          </cell>
          <cell r="D1918" t="str">
            <v>VENEZIA</v>
          </cell>
          <cell r="E1918" t="str">
            <v>VENETO</v>
          </cell>
          <cell r="F1918" t="str">
            <v>Nord-Est</v>
          </cell>
          <cell r="G1918">
            <v>15421</v>
          </cell>
          <cell r="H1918">
            <v>6238</v>
          </cell>
          <cell r="I1918">
            <v>361</v>
          </cell>
          <cell r="J1918">
            <v>0.10795638423654791</v>
          </cell>
          <cell r="K1918">
            <v>5.7871112536069254E-2</v>
          </cell>
          <cell r="L1918">
            <v>0.11756033128659146</v>
          </cell>
          <cell r="M1918">
            <v>0.14563334980143244</v>
          </cell>
        </row>
        <row r="1919">
          <cell r="A1919">
            <v>30173</v>
          </cell>
          <cell r="B1919" t="str">
            <v>30173</v>
          </cell>
          <cell r="C1919" t="str">
            <v>VE</v>
          </cell>
          <cell r="D1919" t="str">
            <v>VENEZIA</v>
          </cell>
          <cell r="E1919" t="str">
            <v>VENETO</v>
          </cell>
          <cell r="F1919" t="str">
            <v>Nord-Est</v>
          </cell>
          <cell r="G1919">
            <v>33324</v>
          </cell>
          <cell r="H1919">
            <v>12627</v>
          </cell>
          <cell r="I1919">
            <v>878</v>
          </cell>
          <cell r="J1919">
            <v>0.10795638423654791</v>
          </cell>
          <cell r="K1919">
            <v>6.9533539241308312E-2</v>
          </cell>
          <cell r="L1919">
            <v>0.11756033128659146</v>
          </cell>
          <cell r="M1919">
            <v>0.14563334980143244</v>
          </cell>
        </row>
        <row r="1920">
          <cell r="A1920">
            <v>30174</v>
          </cell>
          <cell r="B1920" t="str">
            <v>30174</v>
          </cell>
          <cell r="C1920" t="str">
            <v>VE</v>
          </cell>
          <cell r="D1920" t="str">
            <v>VENEZIA</v>
          </cell>
          <cell r="E1920" t="str">
            <v>VENETO</v>
          </cell>
          <cell r="F1920" t="str">
            <v>Nord-Est</v>
          </cell>
          <cell r="G1920">
            <v>36350</v>
          </cell>
          <cell r="H1920">
            <v>13336</v>
          </cell>
          <cell r="I1920">
            <v>1505</v>
          </cell>
          <cell r="J1920">
            <v>0.10795638423654791</v>
          </cell>
          <cell r="K1920">
            <v>0.11285242951409719</v>
          </cell>
          <cell r="L1920">
            <v>0.11756033128659146</v>
          </cell>
          <cell r="M1920">
            <v>0.14563334980143244</v>
          </cell>
        </row>
        <row r="1921">
          <cell r="A1921">
            <v>30175</v>
          </cell>
          <cell r="B1921" t="str">
            <v>30175</v>
          </cell>
          <cell r="C1921" t="str">
            <v>VE</v>
          </cell>
          <cell r="D1921" t="str">
            <v>VENEZIA</v>
          </cell>
          <cell r="E1921" t="str">
            <v>VENETO</v>
          </cell>
          <cell r="F1921" t="str">
            <v>Nord-Est</v>
          </cell>
          <cell r="G1921">
            <v>22773</v>
          </cell>
          <cell r="H1921">
            <v>8629</v>
          </cell>
          <cell r="I1921">
            <v>1683</v>
          </cell>
          <cell r="J1921">
            <v>0.10795638423654791</v>
          </cell>
          <cell r="K1921">
            <v>0.1950399814578746</v>
          </cell>
          <cell r="L1921">
            <v>0.11756033128659146</v>
          </cell>
          <cell r="M1921">
            <v>0.14563334980143244</v>
          </cell>
        </row>
        <row r="1922">
          <cell r="A1922">
            <v>31010</v>
          </cell>
          <cell r="B1922" t="str">
            <v>31010</v>
          </cell>
          <cell r="C1922" t="str">
            <v>TV</v>
          </cell>
          <cell r="D1922" t="str">
            <v>TREVISO</v>
          </cell>
          <cell r="E1922" t="str">
            <v>VENETO</v>
          </cell>
          <cell r="F1922" t="str">
            <v>Nord-Est</v>
          </cell>
          <cell r="G1922">
            <v>46086</v>
          </cell>
          <cell r="H1922">
            <v>15189</v>
          </cell>
          <cell r="I1922">
            <v>1852</v>
          </cell>
          <cell r="J1922">
            <v>0.11764425304587206</v>
          </cell>
          <cell r="K1922">
            <v>0.1219303443281322</v>
          </cell>
          <cell r="L1922">
            <v>0.13927628263279912</v>
          </cell>
          <cell r="M1922">
            <v>0.14636298851918317</v>
          </cell>
        </row>
        <row r="1923">
          <cell r="A1923">
            <v>31011</v>
          </cell>
          <cell r="B1923" t="str">
            <v>31011</v>
          </cell>
          <cell r="C1923" t="str">
            <v>TV</v>
          </cell>
          <cell r="D1923" t="str">
            <v>TREVISO</v>
          </cell>
          <cell r="E1923" t="str">
            <v>VENETO</v>
          </cell>
          <cell r="F1923" t="str">
            <v>Nord-Est</v>
          </cell>
          <cell r="G1923">
            <v>6398</v>
          </cell>
          <cell r="H1923">
            <v>2160</v>
          </cell>
          <cell r="I1923">
            <v>290</v>
          </cell>
          <cell r="J1923">
            <v>0.11764425304587206</v>
          </cell>
          <cell r="K1923">
            <v>0.13425925925925927</v>
          </cell>
          <cell r="L1923">
            <v>0.13927628263279912</v>
          </cell>
          <cell r="M1923">
            <v>0.14636298851918317</v>
          </cell>
        </row>
        <row r="1924">
          <cell r="A1924">
            <v>31012</v>
          </cell>
          <cell r="B1924" t="str">
            <v>31012</v>
          </cell>
          <cell r="C1924" t="str">
            <v>TV</v>
          </cell>
          <cell r="D1924" t="str">
            <v>TREVISO</v>
          </cell>
          <cell r="E1924" t="str">
            <v>VENETO</v>
          </cell>
          <cell r="F1924" t="str">
            <v>Nord-Est</v>
          </cell>
          <cell r="G1924">
            <v>4150</v>
          </cell>
          <cell r="H1924">
            <v>1452</v>
          </cell>
          <cell r="I1924">
            <v>189</v>
          </cell>
          <cell r="J1924">
            <v>0.11764425304587206</v>
          </cell>
          <cell r="K1924">
            <v>0.13016528925619836</v>
          </cell>
          <cell r="L1924">
            <v>0.13927628263279912</v>
          </cell>
          <cell r="M1924">
            <v>0.14636298851918317</v>
          </cell>
        </row>
        <row r="1925">
          <cell r="A1925">
            <v>31013</v>
          </cell>
          <cell r="B1925" t="str">
            <v>31013</v>
          </cell>
          <cell r="C1925" t="str">
            <v>TV</v>
          </cell>
          <cell r="D1925" t="str">
            <v>TREVISO</v>
          </cell>
          <cell r="E1925" t="str">
            <v>VENETO</v>
          </cell>
          <cell r="F1925" t="str">
            <v>Nord-Est</v>
          </cell>
          <cell r="G1925">
            <v>4846</v>
          </cell>
          <cell r="H1925">
            <v>1494</v>
          </cell>
          <cell r="I1925">
            <v>158</v>
          </cell>
          <cell r="J1925">
            <v>0.11764425304587206</v>
          </cell>
          <cell r="K1925">
            <v>0.10575635876840696</v>
          </cell>
          <cell r="L1925">
            <v>0.13927628263279912</v>
          </cell>
          <cell r="M1925">
            <v>0.14636298851918317</v>
          </cell>
        </row>
        <row r="1926">
          <cell r="A1926">
            <v>31014</v>
          </cell>
          <cell r="B1926" t="str">
            <v>31014</v>
          </cell>
          <cell r="C1926" t="str">
            <v>TV</v>
          </cell>
          <cell r="D1926" t="str">
            <v>TREVISO</v>
          </cell>
          <cell r="E1926" t="str">
            <v>VENETO</v>
          </cell>
          <cell r="F1926" t="str">
            <v>Nord-Est</v>
          </cell>
          <cell r="G1926">
            <v>4011</v>
          </cell>
          <cell r="H1926">
            <v>1375</v>
          </cell>
          <cell r="I1926">
            <v>187</v>
          </cell>
          <cell r="J1926">
            <v>0.11764425304587206</v>
          </cell>
          <cell r="K1926">
            <v>0.13600000000000001</v>
          </cell>
          <cell r="L1926">
            <v>0.13927628263279912</v>
          </cell>
          <cell r="M1926">
            <v>0.14636298851918317</v>
          </cell>
        </row>
        <row r="1927">
          <cell r="A1927">
            <v>31015</v>
          </cell>
          <cell r="B1927" t="str">
            <v>31015</v>
          </cell>
          <cell r="C1927" t="str">
            <v>TV</v>
          </cell>
          <cell r="D1927" t="str">
            <v>TREVISO</v>
          </cell>
          <cell r="E1927" t="str">
            <v>VENETO</v>
          </cell>
          <cell r="F1927" t="str">
            <v>Nord-Est</v>
          </cell>
          <cell r="G1927">
            <v>35411</v>
          </cell>
          <cell r="H1927">
            <v>12791</v>
          </cell>
          <cell r="I1927">
            <v>1657</v>
          </cell>
          <cell r="J1927">
            <v>0.11764425304587206</v>
          </cell>
          <cell r="K1927">
            <v>0.12954421077319991</v>
          </cell>
          <cell r="L1927">
            <v>0.13927628263279912</v>
          </cell>
          <cell r="M1927">
            <v>0.14636298851918317</v>
          </cell>
        </row>
        <row r="1928">
          <cell r="A1928">
            <v>31016</v>
          </cell>
          <cell r="B1928" t="str">
            <v>31016</v>
          </cell>
          <cell r="C1928" t="str">
            <v>TV</v>
          </cell>
          <cell r="D1928" t="str">
            <v>TREVISO</v>
          </cell>
          <cell r="E1928" t="str">
            <v>VENETO</v>
          </cell>
          <cell r="F1928" t="str">
            <v>Nord-Est</v>
          </cell>
          <cell r="G1928">
            <v>5824</v>
          </cell>
          <cell r="H1928">
            <v>1941</v>
          </cell>
          <cell r="I1928">
            <v>259</v>
          </cell>
          <cell r="J1928">
            <v>0.11764425304587206</v>
          </cell>
          <cell r="K1928">
            <v>0.13343637300360639</v>
          </cell>
          <cell r="L1928">
            <v>0.13927628263279912</v>
          </cell>
          <cell r="M1928">
            <v>0.14636298851918317</v>
          </cell>
        </row>
        <row r="1929">
          <cell r="A1929">
            <v>31017</v>
          </cell>
          <cell r="B1929" t="str">
            <v>31017</v>
          </cell>
          <cell r="C1929" t="str">
            <v>TV</v>
          </cell>
          <cell r="D1929" t="str">
            <v>TREVISO</v>
          </cell>
          <cell r="E1929" t="str">
            <v>VENETO</v>
          </cell>
          <cell r="F1929" t="str">
            <v>Nord-Est</v>
          </cell>
          <cell r="G1929">
            <v>5656</v>
          </cell>
          <cell r="H1929">
            <v>1895</v>
          </cell>
          <cell r="I1929">
            <v>132</v>
          </cell>
          <cell r="J1929">
            <v>0.11764425304587206</v>
          </cell>
          <cell r="K1929">
            <v>6.9656992084432712E-2</v>
          </cell>
          <cell r="L1929">
            <v>0.13927628263279912</v>
          </cell>
          <cell r="M1929">
            <v>0.14636298851918317</v>
          </cell>
        </row>
        <row r="1930">
          <cell r="A1930">
            <v>31018</v>
          </cell>
          <cell r="B1930" t="str">
            <v>31018</v>
          </cell>
          <cell r="C1930" t="str">
            <v>TV</v>
          </cell>
          <cell r="D1930" t="str">
            <v>TREVISO</v>
          </cell>
          <cell r="E1930" t="str">
            <v>VENETO</v>
          </cell>
          <cell r="F1930" t="str">
            <v>Nord-Est</v>
          </cell>
          <cell r="G1930">
            <v>6233</v>
          </cell>
          <cell r="H1930">
            <v>2018</v>
          </cell>
          <cell r="I1930">
            <v>219</v>
          </cell>
          <cell r="J1930">
            <v>0.11764425304587206</v>
          </cell>
          <cell r="K1930">
            <v>0.10852329038652131</v>
          </cell>
          <cell r="L1930">
            <v>0.13927628263279912</v>
          </cell>
          <cell r="M1930">
            <v>0.14636298851918317</v>
          </cell>
        </row>
        <row r="1931">
          <cell r="A1931">
            <v>31020</v>
          </cell>
          <cell r="B1931" t="str">
            <v>31020</v>
          </cell>
          <cell r="C1931" t="str">
            <v>TV</v>
          </cell>
          <cell r="D1931" t="str">
            <v>TREVISO</v>
          </cell>
          <cell r="E1931" t="str">
            <v>VENETO</v>
          </cell>
          <cell r="F1931" t="str">
            <v>Nord-Est</v>
          </cell>
          <cell r="G1931">
            <v>58514</v>
          </cell>
          <cell r="H1931">
            <v>19281</v>
          </cell>
          <cell r="I1931">
            <v>2764</v>
          </cell>
          <cell r="J1931">
            <v>0.11764425304587206</v>
          </cell>
          <cell r="K1931">
            <v>0.14335356049997408</v>
          </cell>
          <cell r="L1931">
            <v>0.13927628263279912</v>
          </cell>
          <cell r="M1931">
            <v>0.14636298851918317</v>
          </cell>
        </row>
        <row r="1932">
          <cell r="A1932">
            <v>31021</v>
          </cell>
          <cell r="B1932" t="str">
            <v>31021</v>
          </cell>
          <cell r="C1932" t="str">
            <v>TV</v>
          </cell>
          <cell r="D1932" t="str">
            <v>TREVISO</v>
          </cell>
          <cell r="E1932" t="str">
            <v>VENETO</v>
          </cell>
          <cell r="F1932" t="str">
            <v>Nord-Est</v>
          </cell>
          <cell r="G1932">
            <v>25447</v>
          </cell>
          <cell r="H1932">
            <v>8490</v>
          </cell>
          <cell r="I1932">
            <v>1312</v>
          </cell>
          <cell r="J1932">
            <v>0.11764425304587206</v>
          </cell>
          <cell r="K1932">
            <v>0.15453474676089518</v>
          </cell>
          <cell r="L1932">
            <v>0.13927628263279912</v>
          </cell>
          <cell r="M1932">
            <v>0.14636298851918317</v>
          </cell>
        </row>
        <row r="1933">
          <cell r="A1933">
            <v>31022</v>
          </cell>
          <cell r="B1933" t="str">
            <v>31022</v>
          </cell>
          <cell r="C1933" t="str">
            <v>TV</v>
          </cell>
          <cell r="D1933" t="str">
            <v>TREVISO</v>
          </cell>
          <cell r="E1933" t="str">
            <v>VENETO</v>
          </cell>
          <cell r="F1933" t="str">
            <v>Nord-Est</v>
          </cell>
          <cell r="G1933">
            <v>13146</v>
          </cell>
          <cell r="H1933">
            <v>4456</v>
          </cell>
          <cell r="I1933">
            <v>748</v>
          </cell>
          <cell r="J1933">
            <v>0.11764425304587206</v>
          </cell>
          <cell r="K1933">
            <v>0.16786355475763015</v>
          </cell>
          <cell r="L1933">
            <v>0.13927628263279912</v>
          </cell>
          <cell r="M1933">
            <v>0.14636298851918317</v>
          </cell>
        </row>
        <row r="1934">
          <cell r="A1934">
            <v>31023</v>
          </cell>
          <cell r="B1934" t="str">
            <v>31023</v>
          </cell>
          <cell r="C1934" t="str">
            <v>TV</v>
          </cell>
          <cell r="D1934" t="str">
            <v>TREVISO</v>
          </cell>
          <cell r="E1934" t="str">
            <v>VENETO</v>
          </cell>
          <cell r="F1934" t="str">
            <v>Nord-Est</v>
          </cell>
          <cell r="G1934">
            <v>5916</v>
          </cell>
          <cell r="H1934">
            <v>1969</v>
          </cell>
          <cell r="I1934">
            <v>256</v>
          </cell>
          <cell r="J1934">
            <v>0.11764425304587206</v>
          </cell>
          <cell r="K1934">
            <v>0.13001523616048755</v>
          </cell>
          <cell r="L1934">
            <v>0.13927628263279912</v>
          </cell>
          <cell r="M1934">
            <v>0.14636298851918317</v>
          </cell>
        </row>
        <row r="1935">
          <cell r="A1935">
            <v>31025</v>
          </cell>
          <cell r="B1935" t="str">
            <v>31025</v>
          </cell>
          <cell r="C1935" t="str">
            <v>TV</v>
          </cell>
          <cell r="D1935" t="str">
            <v>TREVISO</v>
          </cell>
          <cell r="E1935" t="str">
            <v>VENETO</v>
          </cell>
          <cell r="F1935" t="str">
            <v>Nord-Est</v>
          </cell>
          <cell r="G1935">
            <v>6530</v>
          </cell>
          <cell r="H1935">
            <v>2113</v>
          </cell>
          <cell r="I1935">
            <v>311</v>
          </cell>
          <cell r="J1935">
            <v>0.11764425304587206</v>
          </cell>
          <cell r="K1935">
            <v>0.14718409843823946</v>
          </cell>
          <cell r="L1935">
            <v>0.13927628263279912</v>
          </cell>
          <cell r="M1935">
            <v>0.14636298851918317</v>
          </cell>
        </row>
        <row r="1936">
          <cell r="A1936">
            <v>31026</v>
          </cell>
          <cell r="B1936" t="str">
            <v>31026</v>
          </cell>
          <cell r="C1936" t="str">
            <v>TV</v>
          </cell>
          <cell r="D1936" t="str">
            <v>TREVISO</v>
          </cell>
          <cell r="E1936" t="str">
            <v>VENETO</v>
          </cell>
          <cell r="F1936" t="str">
            <v>Nord-Est</v>
          </cell>
          <cell r="G1936">
            <v>2886</v>
          </cell>
          <cell r="H1936">
            <v>998</v>
          </cell>
          <cell r="I1936">
            <v>101</v>
          </cell>
          <cell r="J1936">
            <v>0.11764425304587206</v>
          </cell>
          <cell r="K1936">
            <v>0.10120240480961924</v>
          </cell>
          <cell r="L1936">
            <v>0.13927628263279912</v>
          </cell>
          <cell r="M1936">
            <v>0.14636298851918317</v>
          </cell>
        </row>
        <row r="1937">
          <cell r="A1937">
            <v>31027</v>
          </cell>
          <cell r="B1937" t="str">
            <v>31027</v>
          </cell>
          <cell r="C1937" t="str">
            <v>TV</v>
          </cell>
          <cell r="D1937" t="str">
            <v>TREVISO</v>
          </cell>
          <cell r="E1937" t="str">
            <v>VENETO</v>
          </cell>
          <cell r="F1937" t="str">
            <v>Nord-Est</v>
          </cell>
          <cell r="G1937">
            <v>8815</v>
          </cell>
          <cell r="H1937">
            <v>2946</v>
          </cell>
          <cell r="I1937">
            <v>361</v>
          </cell>
          <cell r="J1937">
            <v>0.11764425304587206</v>
          </cell>
          <cell r="K1937">
            <v>0.12253903598099117</v>
          </cell>
          <cell r="L1937">
            <v>0.13927628263279912</v>
          </cell>
          <cell r="M1937">
            <v>0.14636298851918317</v>
          </cell>
        </row>
        <row r="1938">
          <cell r="A1938">
            <v>31028</v>
          </cell>
          <cell r="B1938" t="str">
            <v>31028</v>
          </cell>
          <cell r="C1938" t="str">
            <v>TV</v>
          </cell>
          <cell r="D1938" t="str">
            <v>TREVISO</v>
          </cell>
          <cell r="E1938" t="str">
            <v>VENETO</v>
          </cell>
          <cell r="F1938" t="str">
            <v>Nord-Est</v>
          </cell>
          <cell r="G1938">
            <v>5291</v>
          </cell>
          <cell r="H1938">
            <v>1732</v>
          </cell>
          <cell r="I1938">
            <v>192</v>
          </cell>
          <cell r="J1938">
            <v>0.11764425304587206</v>
          </cell>
          <cell r="K1938">
            <v>0.11085450346420324</v>
          </cell>
          <cell r="L1938">
            <v>0.13927628263279912</v>
          </cell>
          <cell r="M1938">
            <v>0.14636298851918317</v>
          </cell>
        </row>
        <row r="1939">
          <cell r="A1939">
            <v>31029</v>
          </cell>
          <cell r="B1939" t="str">
            <v>31029</v>
          </cell>
          <cell r="C1939" t="str">
            <v>TV</v>
          </cell>
          <cell r="D1939" t="str">
            <v>TREVISO</v>
          </cell>
          <cell r="E1939" t="str">
            <v>VENETO</v>
          </cell>
          <cell r="F1939" t="str">
            <v>Nord-Est</v>
          </cell>
          <cell r="G1939">
            <v>29231</v>
          </cell>
          <cell r="H1939">
            <v>11077</v>
          </cell>
          <cell r="I1939">
            <v>1229</v>
          </cell>
          <cell r="J1939">
            <v>0.11764425304587206</v>
          </cell>
          <cell r="K1939">
            <v>0.11095061839848334</v>
          </cell>
          <cell r="L1939">
            <v>0.13927628263279912</v>
          </cell>
          <cell r="M1939">
            <v>0.14636298851918317</v>
          </cell>
        </row>
        <row r="1940">
          <cell r="A1940">
            <v>31030</v>
          </cell>
          <cell r="B1940" t="str">
            <v>31030</v>
          </cell>
          <cell r="C1940" t="str">
            <v>TV</v>
          </cell>
          <cell r="D1940" t="str">
            <v>TREVISO</v>
          </cell>
          <cell r="E1940" t="str">
            <v>VENETO</v>
          </cell>
          <cell r="F1940" t="str">
            <v>Nord-Est</v>
          </cell>
          <cell r="G1940">
            <v>42777</v>
          </cell>
          <cell r="H1940">
            <v>13924</v>
          </cell>
          <cell r="I1940">
            <v>2378</v>
          </cell>
          <cell r="J1940">
            <v>0.11764425304587206</v>
          </cell>
          <cell r="K1940">
            <v>0.17078425739729963</v>
          </cell>
          <cell r="L1940">
            <v>0.13927628263279912</v>
          </cell>
          <cell r="M1940">
            <v>0.14636298851918317</v>
          </cell>
        </row>
        <row r="1941">
          <cell r="A1941">
            <v>31031</v>
          </cell>
          <cell r="B1941" t="str">
            <v>31031</v>
          </cell>
          <cell r="C1941" t="str">
            <v>TV</v>
          </cell>
          <cell r="D1941" t="str">
            <v>TREVISO</v>
          </cell>
          <cell r="E1941" t="str">
            <v>VENETO</v>
          </cell>
          <cell r="F1941" t="str">
            <v>Nord-Est</v>
          </cell>
          <cell r="G1941">
            <v>6686</v>
          </cell>
          <cell r="H1941">
            <v>2185</v>
          </cell>
          <cell r="I1941">
            <v>260</v>
          </cell>
          <cell r="J1941">
            <v>0.11764425304587206</v>
          </cell>
          <cell r="K1941">
            <v>0.11899313501144165</v>
          </cell>
          <cell r="L1941">
            <v>0.13927628263279912</v>
          </cell>
          <cell r="M1941">
            <v>0.14636298851918317</v>
          </cell>
        </row>
        <row r="1942">
          <cell r="A1942">
            <v>31032</v>
          </cell>
          <cell r="B1942" t="str">
            <v>31032</v>
          </cell>
          <cell r="C1942" t="str">
            <v>TV</v>
          </cell>
          <cell r="D1942" t="str">
            <v>TREVISO</v>
          </cell>
          <cell r="E1942" t="str">
            <v>VENETO</v>
          </cell>
          <cell r="F1942" t="str">
            <v>Nord-Est</v>
          </cell>
          <cell r="G1942">
            <v>7309</v>
          </cell>
          <cell r="H1942">
            <v>2244</v>
          </cell>
          <cell r="I1942">
            <v>529</v>
          </cell>
          <cell r="J1942">
            <v>0.11764425304587206</v>
          </cell>
          <cell r="K1942">
            <v>0.23573975044563281</v>
          </cell>
          <cell r="L1942">
            <v>0.13927628263279912</v>
          </cell>
          <cell r="M1942">
            <v>0.14636298851918317</v>
          </cell>
        </row>
        <row r="1943">
          <cell r="A1943">
            <v>31033</v>
          </cell>
          <cell r="B1943" t="str">
            <v>31033</v>
          </cell>
          <cell r="C1943" t="str">
            <v>TV</v>
          </cell>
          <cell r="D1943" t="str">
            <v>TREVISO</v>
          </cell>
          <cell r="E1943" t="str">
            <v>VENETO</v>
          </cell>
          <cell r="F1943" t="str">
            <v>Nord-Est</v>
          </cell>
          <cell r="G1943">
            <v>29524</v>
          </cell>
          <cell r="H1943">
            <v>9819</v>
          </cell>
          <cell r="I1943">
            <v>1448</v>
          </cell>
          <cell r="J1943">
            <v>0.11764425304587206</v>
          </cell>
          <cell r="K1943">
            <v>0.14746919238211631</v>
          </cell>
          <cell r="L1943">
            <v>0.13927628263279912</v>
          </cell>
          <cell r="M1943">
            <v>0.14636298851918317</v>
          </cell>
        </row>
        <row r="1944">
          <cell r="A1944">
            <v>31034</v>
          </cell>
          <cell r="B1944" t="str">
            <v>31034</v>
          </cell>
          <cell r="C1944" t="str">
            <v>TV</v>
          </cell>
          <cell r="D1944" t="str">
            <v>TREVISO</v>
          </cell>
          <cell r="E1944" t="str">
            <v>VENETO</v>
          </cell>
          <cell r="F1944" t="str">
            <v>Nord-Est</v>
          </cell>
          <cell r="G1944">
            <v>2395</v>
          </cell>
          <cell r="H1944">
            <v>808</v>
          </cell>
          <cell r="I1944">
            <v>65</v>
          </cell>
          <cell r="J1944">
            <v>0.11764425304587206</v>
          </cell>
          <cell r="K1944">
            <v>8.0445544554455448E-2</v>
          </cell>
          <cell r="L1944">
            <v>0.13927628263279912</v>
          </cell>
          <cell r="M1944">
            <v>0.14636298851918317</v>
          </cell>
        </row>
        <row r="1945">
          <cell r="A1945">
            <v>31035</v>
          </cell>
          <cell r="B1945" t="str">
            <v>31035</v>
          </cell>
          <cell r="C1945" t="str">
            <v>TV</v>
          </cell>
          <cell r="D1945" t="str">
            <v>TREVISO</v>
          </cell>
          <cell r="E1945" t="str">
            <v>VENETO</v>
          </cell>
          <cell r="F1945" t="str">
            <v>Nord-Est</v>
          </cell>
          <cell r="G1945">
            <v>6097</v>
          </cell>
          <cell r="H1945">
            <v>2031</v>
          </cell>
          <cell r="I1945">
            <v>180</v>
          </cell>
          <cell r="J1945">
            <v>0.11764425304587206</v>
          </cell>
          <cell r="K1945">
            <v>8.8626292466765136E-2</v>
          </cell>
          <cell r="L1945">
            <v>0.13927628263279912</v>
          </cell>
          <cell r="M1945">
            <v>0.14636298851918317</v>
          </cell>
        </row>
        <row r="1946">
          <cell r="A1946">
            <v>31036</v>
          </cell>
          <cell r="B1946" t="str">
            <v>31036</v>
          </cell>
          <cell r="C1946" t="str">
            <v>TV</v>
          </cell>
          <cell r="D1946" t="str">
            <v>TREVISO</v>
          </cell>
          <cell r="E1946" t="str">
            <v>VENETO</v>
          </cell>
          <cell r="F1946" t="str">
            <v>Nord-Est</v>
          </cell>
          <cell r="G1946">
            <v>6471</v>
          </cell>
          <cell r="H1946">
            <v>1882</v>
          </cell>
          <cell r="I1946">
            <v>261</v>
          </cell>
          <cell r="J1946">
            <v>0.11764425304587206</v>
          </cell>
          <cell r="K1946">
            <v>0.13868225292242295</v>
          </cell>
          <cell r="L1946">
            <v>0.13927628263279912</v>
          </cell>
          <cell r="M1946">
            <v>0.14636298851918317</v>
          </cell>
        </row>
        <row r="1947">
          <cell r="A1947">
            <v>31037</v>
          </cell>
          <cell r="B1947" t="str">
            <v>31037</v>
          </cell>
          <cell r="C1947" t="str">
            <v>TV</v>
          </cell>
          <cell r="D1947" t="str">
            <v>TREVISO</v>
          </cell>
          <cell r="E1947" t="str">
            <v>VENETO</v>
          </cell>
          <cell r="F1947" t="str">
            <v>Nord-Est</v>
          </cell>
          <cell r="G1947">
            <v>6890</v>
          </cell>
          <cell r="H1947">
            <v>2053</v>
          </cell>
          <cell r="I1947">
            <v>202</v>
          </cell>
          <cell r="J1947">
            <v>0.11764425304587206</v>
          </cell>
          <cell r="K1947">
            <v>9.8392596200681928E-2</v>
          </cell>
          <cell r="L1947">
            <v>0.13927628263279912</v>
          </cell>
          <cell r="M1947">
            <v>0.14636298851918317</v>
          </cell>
        </row>
        <row r="1948">
          <cell r="A1948">
            <v>31038</v>
          </cell>
          <cell r="B1948" t="str">
            <v>31038</v>
          </cell>
          <cell r="C1948" t="str">
            <v>TV</v>
          </cell>
          <cell r="D1948" t="str">
            <v>TREVISO</v>
          </cell>
          <cell r="E1948" t="str">
            <v>VENETO</v>
          </cell>
          <cell r="F1948" t="str">
            <v>Nord-Est</v>
          </cell>
          <cell r="G1948">
            <v>15766</v>
          </cell>
          <cell r="H1948">
            <v>5018</v>
          </cell>
          <cell r="I1948">
            <v>707</v>
          </cell>
          <cell r="J1948">
            <v>0.11764425304587206</v>
          </cell>
          <cell r="K1948">
            <v>0.14089278597050617</v>
          </cell>
          <cell r="L1948">
            <v>0.13927628263279912</v>
          </cell>
          <cell r="M1948">
            <v>0.14636298851918317</v>
          </cell>
        </row>
        <row r="1949">
          <cell r="A1949">
            <v>31039</v>
          </cell>
          <cell r="B1949" t="str">
            <v>31039</v>
          </cell>
          <cell r="C1949" t="str">
            <v>TV</v>
          </cell>
          <cell r="D1949" t="str">
            <v>TREVISO</v>
          </cell>
          <cell r="E1949" t="str">
            <v>VENETO</v>
          </cell>
          <cell r="F1949" t="str">
            <v>Nord-Est</v>
          </cell>
          <cell r="G1949">
            <v>8342</v>
          </cell>
          <cell r="H1949">
            <v>2585</v>
          </cell>
          <cell r="I1949">
            <v>265</v>
          </cell>
          <cell r="J1949">
            <v>0.11764425304587206</v>
          </cell>
          <cell r="K1949">
            <v>0.10251450676982592</v>
          </cell>
          <cell r="L1949">
            <v>0.13927628263279912</v>
          </cell>
          <cell r="M1949">
            <v>0.14636298851918317</v>
          </cell>
        </row>
        <row r="1950">
          <cell r="A1950">
            <v>31040</v>
          </cell>
          <cell r="B1950" t="str">
            <v>31040</v>
          </cell>
          <cell r="C1950" t="str">
            <v>TV</v>
          </cell>
          <cell r="D1950" t="str">
            <v>TREVISO</v>
          </cell>
          <cell r="E1950" t="str">
            <v>VENETO</v>
          </cell>
          <cell r="F1950" t="str">
            <v>Nord-Est</v>
          </cell>
          <cell r="G1950">
            <v>56773</v>
          </cell>
          <cell r="H1950">
            <v>18251</v>
          </cell>
          <cell r="I1950">
            <v>2439</v>
          </cell>
          <cell r="J1950">
            <v>0.11764425304587206</v>
          </cell>
          <cell r="K1950">
            <v>0.1336365130677771</v>
          </cell>
          <cell r="L1950">
            <v>0.13927628263279912</v>
          </cell>
          <cell r="M1950">
            <v>0.14636298851918317</v>
          </cell>
        </row>
        <row r="1951">
          <cell r="A1951">
            <v>31041</v>
          </cell>
          <cell r="B1951" t="str">
            <v>31041</v>
          </cell>
          <cell r="C1951" t="str">
            <v>TV</v>
          </cell>
          <cell r="D1951" t="str">
            <v>TREVISO</v>
          </cell>
          <cell r="E1951" t="str">
            <v>VENETO</v>
          </cell>
          <cell r="F1951" t="str">
            <v>Nord-Est</v>
          </cell>
          <cell r="G1951">
            <v>4827</v>
          </cell>
          <cell r="H1951">
            <v>1699</v>
          </cell>
          <cell r="I1951">
            <v>278</v>
          </cell>
          <cell r="J1951">
            <v>0.11764425304587206</v>
          </cell>
          <cell r="K1951">
            <v>0.16362566215420835</v>
          </cell>
          <cell r="L1951">
            <v>0.13927628263279912</v>
          </cell>
          <cell r="M1951">
            <v>0.14636298851918317</v>
          </cell>
        </row>
        <row r="1952">
          <cell r="A1952">
            <v>31043</v>
          </cell>
          <cell r="B1952" t="str">
            <v>31043</v>
          </cell>
          <cell r="C1952" t="str">
            <v>TV</v>
          </cell>
          <cell r="D1952" t="str">
            <v>TREVISO</v>
          </cell>
          <cell r="E1952" t="str">
            <v>VENETO</v>
          </cell>
          <cell r="F1952" t="str">
            <v>Nord-Est</v>
          </cell>
          <cell r="G1952">
            <v>5080</v>
          </cell>
          <cell r="H1952">
            <v>1562</v>
          </cell>
          <cell r="I1952">
            <v>167</v>
          </cell>
          <cell r="J1952">
            <v>0.11764425304587206</v>
          </cell>
          <cell r="K1952">
            <v>0.10691421254801536</v>
          </cell>
          <cell r="L1952">
            <v>0.13927628263279912</v>
          </cell>
          <cell r="M1952">
            <v>0.14636298851918317</v>
          </cell>
        </row>
        <row r="1953">
          <cell r="A1953">
            <v>31044</v>
          </cell>
          <cell r="B1953" t="str">
            <v>31044</v>
          </cell>
          <cell r="C1953" t="str">
            <v>TV</v>
          </cell>
          <cell r="D1953" t="str">
            <v>TREVISO</v>
          </cell>
          <cell r="E1953" t="str">
            <v>VENETO</v>
          </cell>
          <cell r="F1953" t="str">
            <v>Nord-Est</v>
          </cell>
          <cell r="G1953">
            <v>25086</v>
          </cell>
          <cell r="H1953">
            <v>8395</v>
          </cell>
          <cell r="I1953">
            <v>1354</v>
          </cell>
          <cell r="J1953">
            <v>0.11764425304587206</v>
          </cell>
          <cell r="K1953">
            <v>0.1612864800476474</v>
          </cell>
          <cell r="L1953">
            <v>0.13927628263279912</v>
          </cell>
          <cell r="M1953">
            <v>0.14636298851918317</v>
          </cell>
        </row>
        <row r="1954">
          <cell r="A1954">
            <v>31045</v>
          </cell>
          <cell r="B1954" t="str">
            <v>31045</v>
          </cell>
          <cell r="C1954" t="str">
            <v>TV</v>
          </cell>
          <cell r="D1954" t="str">
            <v>TREVISO</v>
          </cell>
          <cell r="E1954" t="str">
            <v>VENETO</v>
          </cell>
          <cell r="F1954" t="str">
            <v>Nord-Est</v>
          </cell>
          <cell r="G1954">
            <v>8565</v>
          </cell>
          <cell r="H1954">
            <v>2799</v>
          </cell>
          <cell r="I1954">
            <v>440</v>
          </cell>
          <cell r="J1954">
            <v>0.11764425304587206</v>
          </cell>
          <cell r="K1954">
            <v>0.15719899964272954</v>
          </cell>
          <cell r="L1954">
            <v>0.13927628263279912</v>
          </cell>
          <cell r="M1954">
            <v>0.14636298851918317</v>
          </cell>
        </row>
        <row r="1955">
          <cell r="A1955">
            <v>31046</v>
          </cell>
          <cell r="B1955" t="str">
            <v>31046</v>
          </cell>
          <cell r="C1955" t="str">
            <v>TV</v>
          </cell>
          <cell r="D1955" t="str">
            <v>TREVISO</v>
          </cell>
          <cell r="E1955" t="str">
            <v>VENETO</v>
          </cell>
          <cell r="F1955" t="str">
            <v>Nord-Est</v>
          </cell>
          <cell r="G1955">
            <v>16632</v>
          </cell>
          <cell r="H1955">
            <v>5391</v>
          </cell>
          <cell r="I1955">
            <v>855</v>
          </cell>
          <cell r="J1955">
            <v>0.11764425304587206</v>
          </cell>
          <cell r="K1955">
            <v>0.15859766277128548</v>
          </cell>
          <cell r="L1955">
            <v>0.13927628263279912</v>
          </cell>
          <cell r="M1955">
            <v>0.14636298851918317</v>
          </cell>
        </row>
        <row r="1956">
          <cell r="A1956">
            <v>31047</v>
          </cell>
          <cell r="B1956" t="str">
            <v>31047</v>
          </cell>
          <cell r="C1956" t="str">
            <v>TV</v>
          </cell>
          <cell r="D1956" t="str">
            <v>TREVISO</v>
          </cell>
          <cell r="E1956" t="str">
            <v>VENETO</v>
          </cell>
          <cell r="F1956" t="str">
            <v>Nord-Est</v>
          </cell>
          <cell r="G1956">
            <v>6844</v>
          </cell>
          <cell r="H1956">
            <v>2159</v>
          </cell>
          <cell r="I1956">
            <v>295</v>
          </cell>
          <cell r="J1956">
            <v>0.11764425304587206</v>
          </cell>
          <cell r="K1956">
            <v>0.13663733209819362</v>
          </cell>
          <cell r="L1956">
            <v>0.13927628263279912</v>
          </cell>
          <cell r="M1956">
            <v>0.14636298851918317</v>
          </cell>
        </row>
        <row r="1957">
          <cell r="A1957">
            <v>31048</v>
          </cell>
          <cell r="B1957" t="str">
            <v>31048</v>
          </cell>
          <cell r="C1957" t="str">
            <v>TV</v>
          </cell>
          <cell r="D1957" t="str">
            <v>TREVISO</v>
          </cell>
          <cell r="E1957" t="str">
            <v>VENETO</v>
          </cell>
          <cell r="F1957" t="str">
            <v>Nord-Est</v>
          </cell>
          <cell r="G1957">
            <v>10534</v>
          </cell>
          <cell r="H1957">
            <v>3283</v>
          </cell>
          <cell r="I1957">
            <v>391</v>
          </cell>
          <cell r="J1957">
            <v>0.11764425304587206</v>
          </cell>
          <cell r="K1957">
            <v>0.11909838562290588</v>
          </cell>
          <cell r="L1957">
            <v>0.13927628263279912</v>
          </cell>
          <cell r="M1957">
            <v>0.14636298851918317</v>
          </cell>
        </row>
        <row r="1958">
          <cell r="A1958">
            <v>31049</v>
          </cell>
          <cell r="B1958" t="str">
            <v>31049</v>
          </cell>
          <cell r="C1958" t="str">
            <v>TV</v>
          </cell>
          <cell r="D1958" t="str">
            <v>TREVISO</v>
          </cell>
          <cell r="E1958" t="str">
            <v>VENETO</v>
          </cell>
          <cell r="F1958" t="str">
            <v>Nord-Est</v>
          </cell>
          <cell r="G1958">
            <v>10658</v>
          </cell>
          <cell r="H1958">
            <v>3758</v>
          </cell>
          <cell r="I1958">
            <v>419</v>
          </cell>
          <cell r="J1958">
            <v>0.11764425304587206</v>
          </cell>
          <cell r="K1958">
            <v>0.11149547631718999</v>
          </cell>
          <cell r="L1958">
            <v>0.13927628263279912</v>
          </cell>
          <cell r="M1958">
            <v>0.14636298851918317</v>
          </cell>
        </row>
        <row r="1959">
          <cell r="A1959">
            <v>31050</v>
          </cell>
          <cell r="B1959" t="str">
            <v>31050</v>
          </cell>
          <cell r="C1959" t="str">
            <v>TV</v>
          </cell>
          <cell r="D1959" t="str">
            <v>TREVISO</v>
          </cell>
          <cell r="E1959" t="str">
            <v>VENETO</v>
          </cell>
          <cell r="F1959" t="str">
            <v>Nord-Est</v>
          </cell>
          <cell r="G1959">
            <v>35738</v>
          </cell>
          <cell r="H1959">
            <v>11349</v>
          </cell>
          <cell r="I1959">
            <v>1930</v>
          </cell>
          <cell r="J1959">
            <v>0.11764425304587206</v>
          </cell>
          <cell r="K1959">
            <v>0.17005903603841749</v>
          </cell>
          <cell r="L1959">
            <v>0.13927628263279912</v>
          </cell>
          <cell r="M1959">
            <v>0.14636298851918317</v>
          </cell>
        </row>
        <row r="1960">
          <cell r="A1960">
            <v>31051</v>
          </cell>
          <cell r="B1960" t="str">
            <v>31051</v>
          </cell>
          <cell r="C1960" t="str">
            <v>TV</v>
          </cell>
          <cell r="D1960" t="str">
            <v>TREVISO</v>
          </cell>
          <cell r="E1960" t="str">
            <v>VENETO</v>
          </cell>
          <cell r="F1960" t="str">
            <v>Nord-Est</v>
          </cell>
          <cell r="G1960">
            <v>3463</v>
          </cell>
          <cell r="H1960">
            <v>1244</v>
          </cell>
          <cell r="I1960">
            <v>187</v>
          </cell>
          <cell r="J1960">
            <v>0.11764425304587206</v>
          </cell>
          <cell r="K1960">
            <v>0.15032154340836013</v>
          </cell>
          <cell r="L1960">
            <v>0.13927628263279912</v>
          </cell>
          <cell r="M1960">
            <v>0.14636298851918317</v>
          </cell>
        </row>
        <row r="1961">
          <cell r="A1961">
            <v>31052</v>
          </cell>
          <cell r="B1961" t="str">
            <v>31052</v>
          </cell>
          <cell r="C1961" t="str">
            <v>TV</v>
          </cell>
          <cell r="D1961" t="str">
            <v>TREVISO</v>
          </cell>
          <cell r="E1961" t="str">
            <v>VENETO</v>
          </cell>
          <cell r="F1961" t="str">
            <v>Nord-Est</v>
          </cell>
          <cell r="G1961">
            <v>6328</v>
          </cell>
          <cell r="H1961">
            <v>2073</v>
          </cell>
          <cell r="I1961">
            <v>325</v>
          </cell>
          <cell r="J1961">
            <v>0.11764425304587206</v>
          </cell>
          <cell r="K1961">
            <v>0.15677761698022191</v>
          </cell>
          <cell r="L1961">
            <v>0.13927628263279912</v>
          </cell>
          <cell r="M1961">
            <v>0.14636298851918317</v>
          </cell>
        </row>
        <row r="1962">
          <cell r="A1962">
            <v>31053</v>
          </cell>
          <cell r="B1962" t="str">
            <v>31053</v>
          </cell>
          <cell r="C1962" t="str">
            <v>TV</v>
          </cell>
          <cell r="D1962" t="str">
            <v>TREVISO</v>
          </cell>
          <cell r="E1962" t="str">
            <v>VENETO</v>
          </cell>
          <cell r="F1962" t="str">
            <v>Nord-Est</v>
          </cell>
          <cell r="G1962">
            <v>9514</v>
          </cell>
          <cell r="H1962">
            <v>3337</v>
          </cell>
          <cell r="I1962">
            <v>531</v>
          </cell>
          <cell r="J1962">
            <v>0.11764425304587206</v>
          </cell>
          <cell r="K1962">
            <v>0.15912496254120467</v>
          </cell>
          <cell r="L1962">
            <v>0.13927628263279912</v>
          </cell>
          <cell r="M1962">
            <v>0.14636298851918317</v>
          </cell>
        </row>
        <row r="1963">
          <cell r="A1963">
            <v>31054</v>
          </cell>
          <cell r="B1963" t="str">
            <v>31054</v>
          </cell>
          <cell r="C1963" t="str">
            <v>TV</v>
          </cell>
          <cell r="D1963" t="str">
            <v>TREVISO</v>
          </cell>
          <cell r="E1963" t="str">
            <v>VENETO</v>
          </cell>
          <cell r="F1963" t="str">
            <v>Nord-Est</v>
          </cell>
          <cell r="G1963">
            <v>1823</v>
          </cell>
          <cell r="H1963">
            <v>652</v>
          </cell>
          <cell r="I1963">
            <v>102</v>
          </cell>
          <cell r="J1963">
            <v>0.11764425304587206</v>
          </cell>
          <cell r="K1963">
            <v>0.15644171779141106</v>
          </cell>
          <cell r="L1963">
            <v>0.13927628263279912</v>
          </cell>
          <cell r="M1963">
            <v>0.14636298851918317</v>
          </cell>
        </row>
        <row r="1964">
          <cell r="A1964">
            <v>31055</v>
          </cell>
          <cell r="B1964" t="str">
            <v>31055</v>
          </cell>
          <cell r="C1964" t="str">
            <v>TV</v>
          </cell>
          <cell r="D1964" t="str">
            <v>TREVISO</v>
          </cell>
          <cell r="E1964" t="str">
            <v>VENETO</v>
          </cell>
          <cell r="F1964" t="str">
            <v>Nord-Est</v>
          </cell>
          <cell r="G1964">
            <v>9054</v>
          </cell>
          <cell r="H1964">
            <v>2907</v>
          </cell>
          <cell r="I1964">
            <v>361</v>
          </cell>
          <cell r="J1964">
            <v>0.11764425304587206</v>
          </cell>
          <cell r="K1964">
            <v>0.12418300653594772</v>
          </cell>
          <cell r="L1964">
            <v>0.13927628263279912</v>
          </cell>
          <cell r="M1964">
            <v>0.14636298851918317</v>
          </cell>
        </row>
        <row r="1965">
          <cell r="A1965">
            <v>31056</v>
          </cell>
          <cell r="B1965" t="str">
            <v>31056</v>
          </cell>
          <cell r="C1965" t="str">
            <v>TV</v>
          </cell>
          <cell r="D1965" t="str">
            <v>TREVISO</v>
          </cell>
          <cell r="E1965" t="str">
            <v>VENETO</v>
          </cell>
          <cell r="F1965" t="str">
            <v>Nord-Est</v>
          </cell>
          <cell r="G1965">
            <v>11518</v>
          </cell>
          <cell r="H1965">
            <v>3533</v>
          </cell>
          <cell r="I1965">
            <v>407</v>
          </cell>
          <cell r="J1965">
            <v>0.11764425304587206</v>
          </cell>
          <cell r="K1965">
            <v>0.11519954712708746</v>
          </cell>
          <cell r="L1965">
            <v>0.13927628263279912</v>
          </cell>
          <cell r="M1965">
            <v>0.14636298851918317</v>
          </cell>
        </row>
        <row r="1966">
          <cell r="A1966">
            <v>31057</v>
          </cell>
          <cell r="B1966" t="str">
            <v>31057</v>
          </cell>
          <cell r="C1966" t="str">
            <v>TV</v>
          </cell>
          <cell r="D1966" t="str">
            <v>TREVISO</v>
          </cell>
          <cell r="E1966" t="str">
            <v>VENETO</v>
          </cell>
          <cell r="F1966" t="str">
            <v>Nord-Est</v>
          </cell>
          <cell r="G1966">
            <v>8673</v>
          </cell>
          <cell r="H1966">
            <v>2884</v>
          </cell>
          <cell r="I1966">
            <v>476</v>
          </cell>
          <cell r="J1966">
            <v>0.11764425304587206</v>
          </cell>
          <cell r="K1966">
            <v>0.1650485436893204</v>
          </cell>
          <cell r="L1966">
            <v>0.13927628263279912</v>
          </cell>
          <cell r="M1966">
            <v>0.14636298851918317</v>
          </cell>
        </row>
        <row r="1967">
          <cell r="A1967">
            <v>31058</v>
          </cell>
          <cell r="B1967" t="str">
            <v>31058</v>
          </cell>
          <cell r="C1967" t="str">
            <v>TV</v>
          </cell>
          <cell r="D1967" t="str">
            <v>TREVISO</v>
          </cell>
          <cell r="E1967" t="str">
            <v>VENETO</v>
          </cell>
          <cell r="F1967" t="str">
            <v>Nord-Est</v>
          </cell>
          <cell r="G1967">
            <v>9626</v>
          </cell>
          <cell r="H1967">
            <v>3314</v>
          </cell>
          <cell r="I1967">
            <v>402</v>
          </cell>
          <cell r="J1967">
            <v>0.11764425304587206</v>
          </cell>
          <cell r="K1967">
            <v>0.12130356065178033</v>
          </cell>
          <cell r="L1967">
            <v>0.13927628263279912</v>
          </cell>
          <cell r="M1967">
            <v>0.14636298851918317</v>
          </cell>
        </row>
        <row r="1968">
          <cell r="A1968">
            <v>31059</v>
          </cell>
          <cell r="B1968" t="str">
            <v>31059</v>
          </cell>
          <cell r="C1968" t="str">
            <v>TV</v>
          </cell>
          <cell r="D1968" t="str">
            <v>TREVISO</v>
          </cell>
          <cell r="E1968" t="str">
            <v>VENETO</v>
          </cell>
          <cell r="F1968" t="str">
            <v>Nord-Est</v>
          </cell>
          <cell r="G1968">
            <v>7648</v>
          </cell>
          <cell r="H1968">
            <v>2386</v>
          </cell>
          <cell r="I1968">
            <v>351</v>
          </cell>
          <cell r="J1968">
            <v>0.11764425304587206</v>
          </cell>
          <cell r="K1968">
            <v>0.1471081307627829</v>
          </cell>
          <cell r="L1968">
            <v>0.13927628263279912</v>
          </cell>
          <cell r="M1968">
            <v>0.14636298851918317</v>
          </cell>
        </row>
        <row r="1969">
          <cell r="A1969">
            <v>31100</v>
          </cell>
          <cell r="B1969" t="str">
            <v>31100</v>
          </cell>
          <cell r="C1969" t="str">
            <v>TV</v>
          </cell>
          <cell r="D1969" t="str">
            <v>TREVISO</v>
          </cell>
          <cell r="E1969" t="str">
            <v>VENETO</v>
          </cell>
          <cell r="F1969" t="str">
            <v>Nord-Est</v>
          </cell>
          <cell r="G1969">
            <v>83593</v>
          </cell>
          <cell r="H1969">
            <v>31123</v>
          </cell>
          <cell r="I1969">
            <v>4322</v>
          </cell>
          <cell r="J1969">
            <v>0.11764425304587206</v>
          </cell>
          <cell r="K1969">
            <v>0.13886836101918196</v>
          </cell>
          <cell r="L1969">
            <v>0.13927628263279912</v>
          </cell>
          <cell r="M1969">
            <v>0.14636298851918317</v>
          </cell>
        </row>
        <row r="1970">
          <cell r="A1970">
            <v>32010</v>
          </cell>
          <cell r="B1970" t="str">
            <v>32010</v>
          </cell>
          <cell r="C1970" t="str">
            <v>BL</v>
          </cell>
          <cell r="D1970" t="str">
            <v>BELLUNO</v>
          </cell>
          <cell r="E1970" t="str">
            <v>VENETO</v>
          </cell>
          <cell r="F1970" t="str">
            <v>Nord-Est</v>
          </cell>
          <cell r="G1970">
            <v>10038</v>
          </cell>
          <cell r="H1970">
            <v>3956</v>
          </cell>
          <cell r="I1970">
            <v>385</v>
          </cell>
          <cell r="J1970">
            <v>0.10953230167404936</v>
          </cell>
          <cell r="K1970">
            <v>9.7320525783619813E-2</v>
          </cell>
          <cell r="L1970">
            <v>0.11997558525451101</v>
          </cell>
          <cell r="M1970">
            <v>0.15991874145128226</v>
          </cell>
        </row>
        <row r="1971">
          <cell r="A1971">
            <v>32012</v>
          </cell>
          <cell r="B1971" t="str">
            <v>32012</v>
          </cell>
          <cell r="C1971" t="str">
            <v>BL</v>
          </cell>
          <cell r="D1971" t="str">
            <v>BELLUNO</v>
          </cell>
          <cell r="E1971" t="str">
            <v>VENETO</v>
          </cell>
          <cell r="F1971" t="str">
            <v>Nord-Est</v>
          </cell>
          <cell r="G1971">
            <v>3118</v>
          </cell>
          <cell r="H1971">
            <v>1215</v>
          </cell>
          <cell r="I1971">
            <v>114</v>
          </cell>
          <cell r="J1971">
            <v>0.10953230167404936</v>
          </cell>
          <cell r="K1971">
            <v>9.3827160493827166E-2</v>
          </cell>
          <cell r="L1971">
            <v>0.11997558525451101</v>
          </cell>
          <cell r="M1971">
            <v>0.15991874145128226</v>
          </cell>
        </row>
        <row r="1972">
          <cell r="A1972">
            <v>32013</v>
          </cell>
          <cell r="B1972" t="str">
            <v>32013</v>
          </cell>
          <cell r="C1972" t="str">
            <v>BL</v>
          </cell>
          <cell r="D1972" t="str">
            <v>BELLUNO</v>
          </cell>
          <cell r="E1972" t="str">
            <v>VENETO</v>
          </cell>
          <cell r="F1972" t="str">
            <v>Nord-Est</v>
          </cell>
          <cell r="G1972">
            <v>4234</v>
          </cell>
          <cell r="H1972">
            <v>1467</v>
          </cell>
          <cell r="I1972">
            <v>150</v>
          </cell>
          <cell r="J1972">
            <v>0.10953230167404936</v>
          </cell>
          <cell r="K1972">
            <v>0.10224948875255624</v>
          </cell>
          <cell r="L1972">
            <v>0.11997558525451101</v>
          </cell>
          <cell r="M1972">
            <v>0.15991874145128226</v>
          </cell>
        </row>
        <row r="1973">
          <cell r="A1973">
            <v>32014</v>
          </cell>
          <cell r="B1973" t="str">
            <v>32014</v>
          </cell>
          <cell r="C1973" t="str">
            <v>BL</v>
          </cell>
          <cell r="D1973" t="str">
            <v>BELLUNO</v>
          </cell>
          <cell r="E1973" t="str">
            <v>VENETO</v>
          </cell>
          <cell r="F1973" t="str">
            <v>Nord-Est</v>
          </cell>
          <cell r="G1973">
            <v>7489</v>
          </cell>
          <cell r="H1973">
            <v>2814</v>
          </cell>
          <cell r="I1973">
            <v>321</v>
          </cell>
          <cell r="J1973">
            <v>0.10953230167404936</v>
          </cell>
          <cell r="K1973">
            <v>0.1140724946695096</v>
          </cell>
          <cell r="L1973">
            <v>0.11997558525451101</v>
          </cell>
          <cell r="M1973">
            <v>0.15991874145128226</v>
          </cell>
        </row>
        <row r="1974">
          <cell r="A1974">
            <v>32015</v>
          </cell>
          <cell r="B1974" t="str">
            <v>32015</v>
          </cell>
          <cell r="C1974" t="str">
            <v>BL</v>
          </cell>
          <cell r="D1974" t="str">
            <v>BELLUNO</v>
          </cell>
          <cell r="E1974" t="str">
            <v>VENETO</v>
          </cell>
          <cell r="F1974" t="str">
            <v>Nord-Est</v>
          </cell>
          <cell r="G1974">
            <v>2254</v>
          </cell>
          <cell r="H1974">
            <v>829</v>
          </cell>
          <cell r="I1974">
            <v>105</v>
          </cell>
          <cell r="J1974">
            <v>0.10953230167404936</v>
          </cell>
          <cell r="K1974">
            <v>0.12665862484921592</v>
          </cell>
          <cell r="L1974">
            <v>0.11997558525451101</v>
          </cell>
          <cell r="M1974">
            <v>0.15991874145128226</v>
          </cell>
        </row>
        <row r="1975">
          <cell r="A1975">
            <v>32016</v>
          </cell>
          <cell r="B1975" t="str">
            <v>32016</v>
          </cell>
          <cell r="C1975" t="str">
            <v>BL</v>
          </cell>
          <cell r="D1975" t="str">
            <v>BELLUNO</v>
          </cell>
          <cell r="E1975" t="str">
            <v>VENETO</v>
          </cell>
          <cell r="F1975" t="str">
            <v>Nord-Est</v>
          </cell>
          <cell r="G1975">
            <v>2561</v>
          </cell>
          <cell r="H1975">
            <v>961</v>
          </cell>
          <cell r="I1975">
            <v>109</v>
          </cell>
          <cell r="J1975">
            <v>0.10953230167404936</v>
          </cell>
          <cell r="K1975">
            <v>0.11342351716961499</v>
          </cell>
          <cell r="L1975">
            <v>0.11997558525451101</v>
          </cell>
          <cell r="M1975">
            <v>0.15991874145128226</v>
          </cell>
        </row>
        <row r="1976">
          <cell r="A1976">
            <v>32020</v>
          </cell>
          <cell r="B1976" t="str">
            <v>32020</v>
          </cell>
          <cell r="C1976" t="str">
            <v>BL</v>
          </cell>
          <cell r="D1976" t="str">
            <v>BELLUNO</v>
          </cell>
          <cell r="E1976" t="str">
            <v>VENETO</v>
          </cell>
          <cell r="F1976" t="str">
            <v>Nord-Est</v>
          </cell>
          <cell r="G1976">
            <v>21351</v>
          </cell>
          <cell r="H1976">
            <v>8417</v>
          </cell>
          <cell r="I1976">
            <v>996</v>
          </cell>
          <cell r="J1976">
            <v>0.10953230167404936</v>
          </cell>
          <cell r="K1976">
            <v>0.11833194724961388</v>
          </cell>
          <cell r="L1976">
            <v>0.11997558525451101</v>
          </cell>
          <cell r="M1976">
            <v>0.15991874145128226</v>
          </cell>
        </row>
        <row r="1977">
          <cell r="A1977">
            <v>32021</v>
          </cell>
          <cell r="B1977" t="str">
            <v>32021</v>
          </cell>
          <cell r="C1977" t="str">
            <v>BL</v>
          </cell>
          <cell r="D1977" t="str">
            <v>BELLUNO</v>
          </cell>
          <cell r="E1977" t="str">
            <v>VENETO</v>
          </cell>
          <cell r="F1977" t="str">
            <v>Nord-Est</v>
          </cell>
          <cell r="G1977">
            <v>4343</v>
          </cell>
          <cell r="H1977">
            <v>1697</v>
          </cell>
          <cell r="I1977">
            <v>263</v>
          </cell>
          <cell r="J1977">
            <v>0.10953230167404936</v>
          </cell>
          <cell r="K1977">
            <v>0.15497937536829701</v>
          </cell>
          <cell r="L1977">
            <v>0.11997558525451101</v>
          </cell>
          <cell r="M1977">
            <v>0.15991874145128226</v>
          </cell>
        </row>
        <row r="1978">
          <cell r="A1978">
            <v>32022</v>
          </cell>
          <cell r="B1978" t="str">
            <v>32022</v>
          </cell>
          <cell r="C1978" t="str">
            <v>BL</v>
          </cell>
          <cell r="D1978" t="str">
            <v>BELLUNO</v>
          </cell>
          <cell r="E1978" t="str">
            <v>VENETO</v>
          </cell>
          <cell r="F1978" t="str">
            <v>Nord-Est</v>
          </cell>
          <cell r="G1978">
            <v>1135</v>
          </cell>
          <cell r="H1978">
            <v>489</v>
          </cell>
          <cell r="I1978">
            <v>125</v>
          </cell>
          <cell r="J1978">
            <v>0.10953230167404936</v>
          </cell>
          <cell r="K1978">
            <v>0.2556237218813906</v>
          </cell>
          <cell r="L1978">
            <v>0.11997558525451101</v>
          </cell>
          <cell r="M1978">
            <v>0.15991874145128226</v>
          </cell>
        </row>
        <row r="1979">
          <cell r="A1979">
            <v>32026</v>
          </cell>
          <cell r="B1979" t="str">
            <v>32026</v>
          </cell>
          <cell r="C1979" t="str">
            <v>BL</v>
          </cell>
          <cell r="D1979" t="str">
            <v>BELLUNO</v>
          </cell>
          <cell r="E1979" t="str">
            <v>VENETO</v>
          </cell>
          <cell r="F1979" t="str">
            <v>Nord-Est</v>
          </cell>
          <cell r="G1979">
            <v>6393</v>
          </cell>
          <cell r="H1979">
            <v>2422</v>
          </cell>
          <cell r="I1979">
            <v>131</v>
          </cell>
          <cell r="J1979">
            <v>0.10953230167404936</v>
          </cell>
          <cell r="K1979">
            <v>5.4087530966143681E-2</v>
          </cell>
          <cell r="L1979">
            <v>0.11997558525451101</v>
          </cell>
          <cell r="M1979">
            <v>0.15991874145128226</v>
          </cell>
        </row>
        <row r="1980">
          <cell r="A1980">
            <v>32027</v>
          </cell>
          <cell r="B1980" t="str">
            <v>32027</v>
          </cell>
          <cell r="C1980" t="str">
            <v>BL</v>
          </cell>
          <cell r="D1980" t="str">
            <v>BELLUNO</v>
          </cell>
          <cell r="E1980" t="str">
            <v>VENETO</v>
          </cell>
          <cell r="F1980" t="str">
            <v>Nord-Est</v>
          </cell>
          <cell r="G1980">
            <v>1705</v>
          </cell>
          <cell r="H1980">
            <v>654</v>
          </cell>
          <cell r="I1980">
            <v>98</v>
          </cell>
          <cell r="J1980">
            <v>0.10953230167404936</v>
          </cell>
          <cell r="K1980">
            <v>0.14984709480122324</v>
          </cell>
          <cell r="L1980">
            <v>0.11997558525451101</v>
          </cell>
          <cell r="M1980">
            <v>0.15991874145128226</v>
          </cell>
        </row>
        <row r="1981">
          <cell r="A1981">
            <v>32028</v>
          </cell>
          <cell r="B1981" t="str">
            <v>32028</v>
          </cell>
          <cell r="C1981" t="str">
            <v>BL</v>
          </cell>
          <cell r="D1981" t="str">
            <v>BELLUNO</v>
          </cell>
          <cell r="E1981" t="str">
            <v>VENETO</v>
          </cell>
          <cell r="F1981" t="str">
            <v>Nord-Est</v>
          </cell>
          <cell r="G1981">
            <v>4303</v>
          </cell>
          <cell r="H1981">
            <v>1567</v>
          </cell>
          <cell r="I1981">
            <v>123</v>
          </cell>
          <cell r="J1981">
            <v>0.10953230167404936</v>
          </cell>
          <cell r="K1981">
            <v>7.8493937460114863E-2</v>
          </cell>
          <cell r="L1981">
            <v>0.11997558525451101</v>
          </cell>
          <cell r="M1981">
            <v>0.15991874145128226</v>
          </cell>
        </row>
        <row r="1982">
          <cell r="A1982">
            <v>32030</v>
          </cell>
          <cell r="B1982" t="str">
            <v>32030</v>
          </cell>
          <cell r="C1982" t="str">
            <v>BL</v>
          </cell>
          <cell r="D1982" t="str">
            <v>BELLUNO</v>
          </cell>
          <cell r="E1982" t="str">
            <v>VENETO</v>
          </cell>
          <cell r="F1982" t="str">
            <v>Nord-Est</v>
          </cell>
          <cell r="G1982">
            <v>18679</v>
          </cell>
          <cell r="H1982">
            <v>7177</v>
          </cell>
          <cell r="I1982">
            <v>752</v>
          </cell>
          <cell r="J1982">
            <v>0.10953230167404936</v>
          </cell>
          <cell r="K1982">
            <v>0.10477915563605963</v>
          </cell>
          <cell r="L1982">
            <v>0.11997558525451101</v>
          </cell>
          <cell r="M1982">
            <v>0.15991874145128226</v>
          </cell>
        </row>
        <row r="1983">
          <cell r="A1983">
            <v>32031</v>
          </cell>
          <cell r="B1983" t="str">
            <v>32031</v>
          </cell>
          <cell r="C1983" t="str">
            <v>BL</v>
          </cell>
          <cell r="D1983" t="str">
            <v>BELLUNO</v>
          </cell>
          <cell r="E1983" t="str">
            <v>VENETO</v>
          </cell>
          <cell r="F1983" t="str">
            <v>Nord-Est</v>
          </cell>
          <cell r="G1983">
            <v>2521</v>
          </cell>
          <cell r="H1983">
            <v>952</v>
          </cell>
          <cell r="I1983">
            <v>93</v>
          </cell>
          <cell r="J1983">
            <v>0.10953230167404936</v>
          </cell>
          <cell r="K1983">
            <v>9.7689075630252101E-2</v>
          </cell>
          <cell r="L1983">
            <v>0.11997558525451101</v>
          </cell>
          <cell r="M1983">
            <v>0.15991874145128226</v>
          </cell>
        </row>
        <row r="1984">
          <cell r="A1984">
            <v>32032</v>
          </cell>
          <cell r="B1984" t="str">
            <v>32032</v>
          </cell>
          <cell r="C1984" t="str">
            <v>BL</v>
          </cell>
          <cell r="D1984" t="str">
            <v>BELLUNO</v>
          </cell>
          <cell r="E1984" t="str">
            <v>VENETO</v>
          </cell>
          <cell r="F1984" t="str">
            <v>Nord-Est</v>
          </cell>
          <cell r="G1984">
            <v>19785</v>
          </cell>
          <cell r="H1984">
            <v>7491</v>
          </cell>
          <cell r="I1984">
            <v>652</v>
          </cell>
          <cell r="J1984">
            <v>0.10953230167404936</v>
          </cell>
          <cell r="K1984">
            <v>8.7037778667734614E-2</v>
          </cell>
          <cell r="L1984">
            <v>0.11997558525451101</v>
          </cell>
          <cell r="M1984">
            <v>0.15991874145128226</v>
          </cell>
        </row>
        <row r="1985">
          <cell r="A1985">
            <v>32033</v>
          </cell>
          <cell r="B1985" t="str">
            <v>32033</v>
          </cell>
          <cell r="C1985" t="str">
            <v>BL</v>
          </cell>
          <cell r="D1985" t="str">
            <v>BELLUNO</v>
          </cell>
          <cell r="E1985" t="str">
            <v>VENETO</v>
          </cell>
          <cell r="F1985" t="str">
            <v>Nord-Est</v>
          </cell>
          <cell r="G1985">
            <v>3743</v>
          </cell>
          <cell r="H1985">
            <v>1443</v>
          </cell>
          <cell r="I1985">
            <v>92</v>
          </cell>
          <cell r="J1985">
            <v>0.10953230167404936</v>
          </cell>
          <cell r="K1985">
            <v>6.3756063756063755E-2</v>
          </cell>
          <cell r="L1985">
            <v>0.11997558525451101</v>
          </cell>
          <cell r="M1985">
            <v>0.15991874145128226</v>
          </cell>
        </row>
        <row r="1986">
          <cell r="A1986">
            <v>32034</v>
          </cell>
          <cell r="B1986" t="str">
            <v>32034</v>
          </cell>
          <cell r="C1986" t="str">
            <v>BL</v>
          </cell>
          <cell r="D1986" t="str">
            <v>BELLUNO</v>
          </cell>
          <cell r="E1986" t="str">
            <v>VENETO</v>
          </cell>
          <cell r="F1986" t="str">
            <v>Nord-Est</v>
          </cell>
          <cell r="G1986">
            <v>4155</v>
          </cell>
          <cell r="H1986">
            <v>1593</v>
          </cell>
          <cell r="I1986">
            <v>144</v>
          </cell>
          <cell r="J1986">
            <v>0.10953230167404936</v>
          </cell>
          <cell r="K1986">
            <v>9.03954802259887E-2</v>
          </cell>
          <cell r="L1986">
            <v>0.11997558525451101</v>
          </cell>
          <cell r="M1986">
            <v>0.15991874145128226</v>
          </cell>
        </row>
        <row r="1987">
          <cell r="A1987">
            <v>32035</v>
          </cell>
          <cell r="B1987" t="str">
            <v>32035</v>
          </cell>
          <cell r="C1987" t="str">
            <v>BL</v>
          </cell>
          <cell r="D1987" t="str">
            <v>BELLUNO</v>
          </cell>
          <cell r="E1987" t="str">
            <v>VENETO</v>
          </cell>
          <cell r="F1987" t="str">
            <v>Nord-Est</v>
          </cell>
          <cell r="G1987">
            <v>2120</v>
          </cell>
          <cell r="H1987">
            <v>793</v>
          </cell>
          <cell r="I1987">
            <v>212</v>
          </cell>
          <cell r="J1987">
            <v>0.10953230167404936</v>
          </cell>
          <cell r="K1987">
            <v>0.26733921815889028</v>
          </cell>
          <cell r="L1987">
            <v>0.11997558525451101</v>
          </cell>
          <cell r="M1987">
            <v>0.15991874145128226</v>
          </cell>
        </row>
        <row r="1988">
          <cell r="A1988">
            <v>32036</v>
          </cell>
          <cell r="B1988" t="str">
            <v>32036</v>
          </cell>
          <cell r="C1988" t="str">
            <v>BL</v>
          </cell>
          <cell r="D1988" t="str">
            <v>BELLUNO</v>
          </cell>
          <cell r="E1988" t="str">
            <v>VENETO</v>
          </cell>
          <cell r="F1988" t="str">
            <v>Nord-Est</v>
          </cell>
          <cell r="G1988">
            <v>7425</v>
          </cell>
          <cell r="H1988">
            <v>2727</v>
          </cell>
          <cell r="I1988">
            <v>338</v>
          </cell>
          <cell r="J1988">
            <v>0.10953230167404936</v>
          </cell>
          <cell r="K1988">
            <v>0.12394572790612395</v>
          </cell>
          <cell r="L1988">
            <v>0.11997558525451101</v>
          </cell>
          <cell r="M1988">
            <v>0.15991874145128226</v>
          </cell>
        </row>
        <row r="1989">
          <cell r="A1989">
            <v>32037</v>
          </cell>
          <cell r="B1989" t="str">
            <v>32037</v>
          </cell>
          <cell r="C1989" t="str">
            <v>BL</v>
          </cell>
          <cell r="D1989" t="str">
            <v>BELLUNO</v>
          </cell>
          <cell r="E1989" t="str">
            <v>VENETO</v>
          </cell>
          <cell r="F1989" t="str">
            <v>Nord-Est</v>
          </cell>
          <cell r="G1989">
            <v>3365</v>
          </cell>
          <cell r="H1989">
            <v>1283</v>
          </cell>
          <cell r="I1989">
            <v>144</v>
          </cell>
          <cell r="J1989">
            <v>0.10953230167404936</v>
          </cell>
          <cell r="K1989">
            <v>0.1122369446609509</v>
          </cell>
          <cell r="L1989">
            <v>0.11997558525451101</v>
          </cell>
          <cell r="M1989">
            <v>0.15991874145128226</v>
          </cell>
        </row>
        <row r="1990">
          <cell r="A1990">
            <v>32040</v>
          </cell>
          <cell r="B1990" t="str">
            <v>32040</v>
          </cell>
          <cell r="C1990" t="str">
            <v>BL</v>
          </cell>
          <cell r="D1990" t="str">
            <v>BELLUNO</v>
          </cell>
          <cell r="E1990" t="str">
            <v>VENETO</v>
          </cell>
          <cell r="F1990" t="str">
            <v>Nord-Est</v>
          </cell>
          <cell r="G1990">
            <v>16808</v>
          </cell>
          <cell r="H1990">
            <v>6620</v>
          </cell>
          <cell r="I1990">
            <v>997</v>
          </cell>
          <cell r="J1990">
            <v>0.10953230167404936</v>
          </cell>
          <cell r="K1990">
            <v>0.15060422960725076</v>
          </cell>
          <cell r="L1990">
            <v>0.11997558525451101</v>
          </cell>
          <cell r="M1990">
            <v>0.15991874145128226</v>
          </cell>
        </row>
        <row r="1991">
          <cell r="A1991">
            <v>32041</v>
          </cell>
          <cell r="B1991" t="str">
            <v>32041</v>
          </cell>
          <cell r="C1991" t="str">
            <v>BL</v>
          </cell>
          <cell r="D1991" t="str">
            <v>BELLUNO</v>
          </cell>
          <cell r="E1991" t="str">
            <v>VENETO</v>
          </cell>
          <cell r="F1991" t="str">
            <v>Nord-Est</v>
          </cell>
          <cell r="G1991">
            <v>3801</v>
          </cell>
          <cell r="H1991">
            <v>1456</v>
          </cell>
          <cell r="I1991">
            <v>254</v>
          </cell>
          <cell r="J1991">
            <v>0.10953230167404936</v>
          </cell>
          <cell r="K1991">
            <v>0.17445054945054944</v>
          </cell>
          <cell r="L1991">
            <v>0.11997558525451101</v>
          </cell>
          <cell r="M1991">
            <v>0.15991874145128226</v>
          </cell>
        </row>
        <row r="1992">
          <cell r="A1992">
            <v>32042</v>
          </cell>
          <cell r="B1992" t="str">
            <v>32042</v>
          </cell>
          <cell r="C1992" t="str">
            <v>BL</v>
          </cell>
          <cell r="D1992" t="str">
            <v>BELLUNO</v>
          </cell>
          <cell r="E1992" t="str">
            <v>VENETO</v>
          </cell>
          <cell r="F1992" t="str">
            <v>Nord-Est</v>
          </cell>
          <cell r="G1992">
            <v>2416</v>
          </cell>
          <cell r="H1992">
            <v>949</v>
          </cell>
          <cell r="I1992">
            <v>131</v>
          </cell>
          <cell r="J1992">
            <v>0.10953230167404936</v>
          </cell>
          <cell r="K1992">
            <v>0.1380400421496312</v>
          </cell>
          <cell r="L1992">
            <v>0.11997558525451101</v>
          </cell>
          <cell r="M1992">
            <v>0.15991874145128226</v>
          </cell>
        </row>
        <row r="1993">
          <cell r="A1993">
            <v>32043</v>
          </cell>
          <cell r="B1993" t="str">
            <v>32043</v>
          </cell>
          <cell r="C1993" t="str">
            <v>BL</v>
          </cell>
          <cell r="D1993" t="str">
            <v>BELLUNO</v>
          </cell>
          <cell r="E1993" t="str">
            <v>VENETO</v>
          </cell>
          <cell r="F1993" t="str">
            <v>Nord-Est</v>
          </cell>
          <cell r="G1993">
            <v>7109</v>
          </cell>
          <cell r="H1993">
            <v>2691</v>
          </cell>
          <cell r="I1993">
            <v>645</v>
          </cell>
          <cell r="J1993">
            <v>0.10953230167404936</v>
          </cell>
          <cell r="K1993">
            <v>0.23968784838350055</v>
          </cell>
          <cell r="L1993">
            <v>0.11997558525451101</v>
          </cell>
          <cell r="M1993">
            <v>0.15991874145128226</v>
          </cell>
        </row>
        <row r="1994">
          <cell r="A1994">
            <v>32044</v>
          </cell>
          <cell r="B1994" t="str">
            <v>32044</v>
          </cell>
          <cell r="C1994" t="str">
            <v>BL</v>
          </cell>
          <cell r="D1994" t="str">
            <v>BELLUNO</v>
          </cell>
          <cell r="E1994" t="str">
            <v>VENETO</v>
          </cell>
          <cell r="F1994" t="str">
            <v>Nord-Est</v>
          </cell>
          <cell r="G1994">
            <v>4040</v>
          </cell>
          <cell r="H1994">
            <v>1564</v>
          </cell>
          <cell r="I1994">
            <v>222</v>
          </cell>
          <cell r="J1994">
            <v>0.10953230167404936</v>
          </cell>
          <cell r="K1994">
            <v>0.14194373401534527</v>
          </cell>
          <cell r="L1994">
            <v>0.11997558525451101</v>
          </cell>
          <cell r="M1994">
            <v>0.15991874145128226</v>
          </cell>
        </row>
        <row r="1995">
          <cell r="A1995">
            <v>32045</v>
          </cell>
          <cell r="B1995" t="str">
            <v>32045</v>
          </cell>
          <cell r="C1995" t="str">
            <v>BL</v>
          </cell>
          <cell r="D1995" t="str">
            <v>BELLUNO</v>
          </cell>
          <cell r="E1995" t="str">
            <v>VENETO</v>
          </cell>
          <cell r="F1995" t="str">
            <v>Nord-Est</v>
          </cell>
          <cell r="G1995">
            <v>3021</v>
          </cell>
          <cell r="H1995">
            <v>1144</v>
          </cell>
          <cell r="I1995">
            <v>118</v>
          </cell>
          <cell r="J1995">
            <v>0.10953230167404936</v>
          </cell>
          <cell r="K1995">
            <v>0.10314685314685315</v>
          </cell>
          <cell r="L1995">
            <v>0.11997558525451101</v>
          </cell>
          <cell r="M1995">
            <v>0.15991874145128226</v>
          </cell>
        </row>
        <row r="1996">
          <cell r="A1996">
            <v>32046</v>
          </cell>
          <cell r="B1996" t="str">
            <v>32046</v>
          </cell>
          <cell r="C1996" t="str">
            <v>BL</v>
          </cell>
          <cell r="D1996" t="str">
            <v>BELLUNO</v>
          </cell>
          <cell r="E1996" t="str">
            <v>VENETO</v>
          </cell>
          <cell r="F1996" t="str">
            <v>Nord-Est</v>
          </cell>
          <cell r="G1996">
            <v>247</v>
          </cell>
          <cell r="H1996">
            <v>88</v>
          </cell>
          <cell r="I1996">
            <v>156</v>
          </cell>
          <cell r="J1996">
            <v>0.10953230167404936</v>
          </cell>
          <cell r="K1996">
            <v>1.7727272727272727</v>
          </cell>
          <cell r="L1996">
            <v>0.11997558525451101</v>
          </cell>
          <cell r="M1996">
            <v>0.15991874145128226</v>
          </cell>
        </row>
        <row r="1997">
          <cell r="A1997">
            <v>32047</v>
          </cell>
          <cell r="B1997" t="str">
            <v>32047</v>
          </cell>
          <cell r="C1997" t="str">
            <v>BL</v>
          </cell>
          <cell r="D1997" t="str">
            <v>BELLUNO</v>
          </cell>
          <cell r="E1997" t="str">
            <v>VENETO</v>
          </cell>
          <cell r="F1997" t="str">
            <v>Nord-Est</v>
          </cell>
          <cell r="G1997">
            <v>1373</v>
          </cell>
          <cell r="H1997">
            <v>507</v>
          </cell>
          <cell r="I1997">
            <v>90</v>
          </cell>
          <cell r="J1997">
            <v>0.10953230167404936</v>
          </cell>
          <cell r="K1997">
            <v>0.17751479289940827</v>
          </cell>
          <cell r="L1997">
            <v>0.11997558525451101</v>
          </cell>
          <cell r="M1997">
            <v>0.15991874145128226</v>
          </cell>
        </row>
        <row r="1998">
          <cell r="A1998">
            <v>32100</v>
          </cell>
          <cell r="B1998" t="str">
            <v>32100</v>
          </cell>
          <cell r="C1998" t="str">
            <v>BL</v>
          </cell>
          <cell r="D1998" t="str">
            <v>BELLUNO</v>
          </cell>
          <cell r="E1998" t="str">
            <v>VENETO</v>
          </cell>
          <cell r="F1998" t="str">
            <v>Nord-Est</v>
          </cell>
          <cell r="G1998">
            <v>35669</v>
          </cell>
          <cell r="H1998">
            <v>13675</v>
          </cell>
          <cell r="I1998">
            <v>1475</v>
          </cell>
          <cell r="J1998">
            <v>0.10953230167404936</v>
          </cell>
          <cell r="K1998">
            <v>0.10786106032906764</v>
          </cell>
          <cell r="L1998">
            <v>0.11997558525451101</v>
          </cell>
          <cell r="M1998">
            <v>0.15991874145128226</v>
          </cell>
        </row>
        <row r="1999">
          <cell r="A1999">
            <v>33010</v>
          </cell>
          <cell r="B1999" t="str">
            <v>33010</v>
          </cell>
          <cell r="C1999" t="str">
            <v>UD</v>
          </cell>
          <cell r="D1999" t="str">
            <v>UDINE</v>
          </cell>
          <cell r="E1999" t="str">
            <v>FRIULIVENEZIAGIULIA</v>
          </cell>
          <cell r="F1999" t="str">
            <v>Nord-Est</v>
          </cell>
          <cell r="G1999">
            <v>42911</v>
          </cell>
          <cell r="H1999">
            <v>16739</v>
          </cell>
          <cell r="I1999">
            <v>2544</v>
          </cell>
          <cell r="J1999">
            <v>0.12193045179986076</v>
          </cell>
          <cell r="K1999">
            <v>0.15198040504211721</v>
          </cell>
          <cell r="L1999">
            <v>0.13183636833858184</v>
          </cell>
          <cell r="M1999">
            <v>0.15464855107574102</v>
          </cell>
        </row>
        <row r="2000">
          <cell r="A2000">
            <v>33011</v>
          </cell>
          <cell r="B2000" t="str">
            <v>33011</v>
          </cell>
          <cell r="C2000" t="str">
            <v>UD</v>
          </cell>
          <cell r="D2000" t="str">
            <v>UDINE</v>
          </cell>
          <cell r="E2000" t="str">
            <v>FRIULIVENEZIAGIULIA</v>
          </cell>
          <cell r="F2000" t="str">
            <v>Nord-Est</v>
          </cell>
          <cell r="G2000">
            <v>2839</v>
          </cell>
          <cell r="H2000">
            <v>1106</v>
          </cell>
          <cell r="I2000">
            <v>139</v>
          </cell>
          <cell r="J2000">
            <v>0.12193045179986076</v>
          </cell>
          <cell r="K2000">
            <v>0.12567811934900541</v>
          </cell>
          <cell r="L2000">
            <v>0.13183636833858184</v>
          </cell>
          <cell r="M2000">
            <v>0.15464855107574102</v>
          </cell>
        </row>
        <row r="2001">
          <cell r="A2001">
            <v>33013</v>
          </cell>
          <cell r="B2001" t="str">
            <v>33013</v>
          </cell>
          <cell r="C2001" t="str">
            <v>UD</v>
          </cell>
          <cell r="D2001" t="str">
            <v>UDINE</v>
          </cell>
          <cell r="E2001" t="str">
            <v>FRIULIVENEZIAGIULIA</v>
          </cell>
          <cell r="F2001" t="str">
            <v>Nord-Est</v>
          </cell>
          <cell r="G2001">
            <v>11316</v>
          </cell>
          <cell r="H2001">
            <v>4464</v>
          </cell>
          <cell r="I2001">
            <v>755</v>
          </cell>
          <cell r="J2001">
            <v>0.12193045179986076</v>
          </cell>
          <cell r="K2001">
            <v>0.16913082437275986</v>
          </cell>
          <cell r="L2001">
            <v>0.13183636833858184</v>
          </cell>
          <cell r="M2001">
            <v>0.15464855107574102</v>
          </cell>
        </row>
        <row r="2002">
          <cell r="A2002">
            <v>33015</v>
          </cell>
          <cell r="B2002" t="str">
            <v>33015</v>
          </cell>
          <cell r="C2002" t="str">
            <v>UD</v>
          </cell>
          <cell r="D2002" t="str">
            <v>UDINE</v>
          </cell>
          <cell r="E2002" t="str">
            <v>FRIULIVENEZIAGIULIA</v>
          </cell>
          <cell r="F2002" t="str">
            <v>Nord-Est</v>
          </cell>
          <cell r="G2002">
            <v>2092</v>
          </cell>
          <cell r="H2002">
            <v>869</v>
          </cell>
          <cell r="I2002">
            <v>166</v>
          </cell>
          <cell r="J2002">
            <v>0.12193045179986076</v>
          </cell>
          <cell r="K2002">
            <v>0.19102416570771003</v>
          </cell>
          <cell r="L2002">
            <v>0.13183636833858184</v>
          </cell>
          <cell r="M2002">
            <v>0.15464855107574102</v>
          </cell>
        </row>
        <row r="2003">
          <cell r="A2003">
            <v>33016</v>
          </cell>
          <cell r="B2003" t="str">
            <v>33016</v>
          </cell>
          <cell r="C2003" t="str">
            <v>UD</v>
          </cell>
          <cell r="D2003" t="str">
            <v>UDINE</v>
          </cell>
          <cell r="E2003" t="str">
            <v>FRIULIVENEZIAGIULIA</v>
          </cell>
          <cell r="F2003" t="str">
            <v>Nord-Est</v>
          </cell>
          <cell r="G2003">
            <v>2206</v>
          </cell>
          <cell r="H2003">
            <v>905</v>
          </cell>
          <cell r="I2003">
            <v>140</v>
          </cell>
          <cell r="J2003">
            <v>0.12193045179986076</v>
          </cell>
          <cell r="K2003">
            <v>0.15469613259668508</v>
          </cell>
          <cell r="L2003">
            <v>0.13183636833858184</v>
          </cell>
          <cell r="M2003">
            <v>0.15464855107574102</v>
          </cell>
        </row>
        <row r="2004">
          <cell r="A2004">
            <v>33017</v>
          </cell>
          <cell r="B2004" t="str">
            <v>33017</v>
          </cell>
          <cell r="C2004" t="str">
            <v>UD</v>
          </cell>
          <cell r="D2004" t="str">
            <v>UDINE</v>
          </cell>
          <cell r="E2004" t="str">
            <v>FRIULIVENEZIAGIULIA</v>
          </cell>
          <cell r="F2004" t="str">
            <v>Nord-Est</v>
          </cell>
          <cell r="G2004">
            <v>8442</v>
          </cell>
          <cell r="H2004">
            <v>3268</v>
          </cell>
          <cell r="I2004">
            <v>442</v>
          </cell>
          <cell r="J2004">
            <v>0.12193045179986076</v>
          </cell>
          <cell r="K2004">
            <v>0.13525091799265607</v>
          </cell>
          <cell r="L2004">
            <v>0.13183636833858184</v>
          </cell>
          <cell r="M2004">
            <v>0.15464855107574102</v>
          </cell>
        </row>
        <row r="2005">
          <cell r="A2005">
            <v>33018</v>
          </cell>
          <cell r="B2005" t="str">
            <v>33018</v>
          </cell>
          <cell r="C2005" t="str">
            <v>UD</v>
          </cell>
          <cell r="D2005" t="str">
            <v>UDINE</v>
          </cell>
          <cell r="E2005" t="str">
            <v>FRIULIVENEZIAGIULIA</v>
          </cell>
          <cell r="F2005" t="str">
            <v>Nord-Est</v>
          </cell>
          <cell r="G2005">
            <v>5961</v>
          </cell>
          <cell r="H2005">
            <v>2193</v>
          </cell>
          <cell r="I2005">
            <v>448</v>
          </cell>
          <cell r="J2005">
            <v>0.12193045179986076</v>
          </cell>
          <cell r="K2005">
            <v>0.20428636570907432</v>
          </cell>
          <cell r="L2005">
            <v>0.13183636833858184</v>
          </cell>
          <cell r="M2005">
            <v>0.15464855107574102</v>
          </cell>
        </row>
        <row r="2006">
          <cell r="A2006">
            <v>33019</v>
          </cell>
          <cell r="B2006" t="str">
            <v>33019</v>
          </cell>
          <cell r="C2006" t="str">
            <v>UD</v>
          </cell>
          <cell r="D2006" t="str">
            <v>UDINE</v>
          </cell>
          <cell r="E2006" t="str">
            <v>FRIULIVENEZIAGIULIA</v>
          </cell>
          <cell r="F2006" t="str">
            <v>Nord-Est</v>
          </cell>
          <cell r="G2006">
            <v>6861</v>
          </cell>
          <cell r="H2006">
            <v>2638</v>
          </cell>
          <cell r="I2006">
            <v>458</v>
          </cell>
          <cell r="J2006">
            <v>0.12193045179986076</v>
          </cell>
          <cell r="K2006">
            <v>0.17361637604245642</v>
          </cell>
          <cell r="L2006">
            <v>0.13183636833858184</v>
          </cell>
          <cell r="M2006">
            <v>0.15464855107574102</v>
          </cell>
        </row>
        <row r="2007">
          <cell r="A2007">
            <v>33020</v>
          </cell>
          <cell r="B2007" t="str">
            <v>33020</v>
          </cell>
          <cell r="C2007" t="str">
            <v>UD</v>
          </cell>
          <cell r="D2007" t="str">
            <v>UDINE</v>
          </cell>
          <cell r="E2007" t="str">
            <v>FRIULIVENEZIAGIULIA</v>
          </cell>
          <cell r="F2007" t="str">
            <v>Nord-Est</v>
          </cell>
          <cell r="G2007">
            <v>14202</v>
          </cell>
          <cell r="H2007">
            <v>5959</v>
          </cell>
          <cell r="I2007">
            <v>821</v>
          </cell>
          <cell r="J2007">
            <v>0.12193045179986076</v>
          </cell>
          <cell r="K2007">
            <v>0.13777479442859542</v>
          </cell>
          <cell r="L2007">
            <v>0.13183636833858184</v>
          </cell>
          <cell r="M2007">
            <v>0.15464855107574102</v>
          </cell>
        </row>
        <row r="2008">
          <cell r="A2008">
            <v>33021</v>
          </cell>
          <cell r="B2008" t="str">
            <v>33021</v>
          </cell>
          <cell r="C2008" t="str">
            <v>UD</v>
          </cell>
          <cell r="D2008" t="str">
            <v>UDINE</v>
          </cell>
          <cell r="E2008" t="str">
            <v>FRIULIVENEZIAGIULIA</v>
          </cell>
          <cell r="F2008" t="str">
            <v>Nord-Est</v>
          </cell>
          <cell r="G2008">
            <v>1287</v>
          </cell>
          <cell r="H2008">
            <v>533</v>
          </cell>
          <cell r="I2008">
            <v>58</v>
          </cell>
          <cell r="J2008">
            <v>0.12193045179986076</v>
          </cell>
          <cell r="K2008">
            <v>0.10881801125703565</v>
          </cell>
          <cell r="L2008">
            <v>0.13183636833858184</v>
          </cell>
          <cell r="M2008">
            <v>0.15464855107574102</v>
          </cell>
        </row>
        <row r="2009">
          <cell r="A2009">
            <v>33022</v>
          </cell>
          <cell r="B2009" t="str">
            <v>33022</v>
          </cell>
          <cell r="C2009" t="str">
            <v>UD</v>
          </cell>
          <cell r="D2009" t="str">
            <v>UDINE</v>
          </cell>
          <cell r="E2009" t="str">
            <v>FRIULIVENEZIAGIULIA</v>
          </cell>
          <cell r="F2009" t="str">
            <v>Nord-Est</v>
          </cell>
          <cell r="G2009">
            <v>2236</v>
          </cell>
          <cell r="H2009">
            <v>848</v>
          </cell>
          <cell r="I2009">
            <v>159</v>
          </cell>
          <cell r="J2009">
            <v>0.12193045179986076</v>
          </cell>
          <cell r="K2009">
            <v>0.1875</v>
          </cell>
          <cell r="L2009">
            <v>0.13183636833858184</v>
          </cell>
          <cell r="M2009">
            <v>0.15464855107574102</v>
          </cell>
        </row>
        <row r="2010">
          <cell r="A2010">
            <v>33023</v>
          </cell>
          <cell r="B2010" t="str">
            <v>33023</v>
          </cell>
          <cell r="C2010" t="str">
            <v>UD</v>
          </cell>
          <cell r="D2010" t="str">
            <v>UDINE</v>
          </cell>
          <cell r="E2010" t="str">
            <v>FRIULIVENEZIAGIULIA</v>
          </cell>
          <cell r="F2010" t="str">
            <v>Nord-Est</v>
          </cell>
          <cell r="G2010">
            <v>738</v>
          </cell>
          <cell r="H2010">
            <v>327</v>
          </cell>
          <cell r="I2010">
            <v>24</v>
          </cell>
          <cell r="J2010">
            <v>0.12193045179986076</v>
          </cell>
          <cell r="K2010">
            <v>7.3394495412844041E-2</v>
          </cell>
          <cell r="L2010">
            <v>0.13183636833858184</v>
          </cell>
          <cell r="M2010">
            <v>0.15464855107574102</v>
          </cell>
        </row>
        <row r="2011">
          <cell r="A2011">
            <v>33024</v>
          </cell>
          <cell r="B2011" t="str">
            <v>33024</v>
          </cell>
          <cell r="C2011" t="str">
            <v>UD</v>
          </cell>
          <cell r="D2011" t="str">
            <v>UDINE</v>
          </cell>
          <cell r="E2011" t="str">
            <v>FRIULIVENEZIAGIULIA</v>
          </cell>
          <cell r="F2011" t="str">
            <v>Nord-Est</v>
          </cell>
          <cell r="G2011">
            <v>1209</v>
          </cell>
          <cell r="H2011">
            <v>585</v>
          </cell>
          <cell r="I2011">
            <v>91</v>
          </cell>
          <cell r="J2011">
            <v>0.12193045179986076</v>
          </cell>
          <cell r="K2011">
            <v>0.15555555555555556</v>
          </cell>
          <cell r="L2011">
            <v>0.13183636833858184</v>
          </cell>
          <cell r="M2011">
            <v>0.15464855107574102</v>
          </cell>
        </row>
        <row r="2012">
          <cell r="A2012">
            <v>33025</v>
          </cell>
          <cell r="B2012" t="str">
            <v>33025</v>
          </cell>
          <cell r="C2012" t="str">
            <v>UD</v>
          </cell>
          <cell r="D2012" t="str">
            <v>UDINE</v>
          </cell>
          <cell r="E2012" t="str">
            <v>FRIULIVENEZIAGIULIA</v>
          </cell>
          <cell r="F2012" t="str">
            <v>Nord-Est</v>
          </cell>
          <cell r="G2012">
            <v>2404</v>
          </cell>
          <cell r="H2012">
            <v>942</v>
          </cell>
          <cell r="I2012">
            <v>85</v>
          </cell>
          <cell r="J2012">
            <v>0.12193045179986076</v>
          </cell>
          <cell r="K2012">
            <v>9.023354564755838E-2</v>
          </cell>
          <cell r="L2012">
            <v>0.13183636833858184</v>
          </cell>
          <cell r="M2012">
            <v>0.15464855107574102</v>
          </cell>
        </row>
        <row r="2013">
          <cell r="A2013">
            <v>33026</v>
          </cell>
          <cell r="B2013" t="str">
            <v>33026</v>
          </cell>
          <cell r="C2013" t="str">
            <v>UD</v>
          </cell>
          <cell r="D2013" t="str">
            <v>UDINE</v>
          </cell>
          <cell r="E2013" t="str">
            <v>FRIULIVENEZIAGIULIA</v>
          </cell>
          <cell r="F2013" t="str">
            <v>Nord-Est</v>
          </cell>
          <cell r="G2013">
            <v>3030</v>
          </cell>
          <cell r="H2013">
            <v>1154</v>
          </cell>
          <cell r="I2013">
            <v>111</v>
          </cell>
          <cell r="J2013">
            <v>0.12193045179986076</v>
          </cell>
          <cell r="K2013">
            <v>9.618717504332755E-2</v>
          </cell>
          <cell r="L2013">
            <v>0.13183636833858184</v>
          </cell>
          <cell r="M2013">
            <v>0.15464855107574102</v>
          </cell>
        </row>
        <row r="2014">
          <cell r="A2014">
            <v>33027</v>
          </cell>
          <cell r="B2014" t="str">
            <v>33027</v>
          </cell>
          <cell r="C2014" t="str">
            <v>UD</v>
          </cell>
          <cell r="D2014" t="str">
            <v>UDINE</v>
          </cell>
          <cell r="E2014" t="str">
            <v>FRIULIVENEZIAGIULIA</v>
          </cell>
          <cell r="F2014" t="str">
            <v>Nord-Est</v>
          </cell>
          <cell r="G2014">
            <v>3207</v>
          </cell>
          <cell r="H2014">
            <v>1157</v>
          </cell>
          <cell r="I2014">
            <v>205</v>
          </cell>
          <cell r="J2014">
            <v>0.12193045179986076</v>
          </cell>
          <cell r="K2014">
            <v>0.17718236819360414</v>
          </cell>
          <cell r="L2014">
            <v>0.13183636833858184</v>
          </cell>
          <cell r="M2014">
            <v>0.15464855107574102</v>
          </cell>
        </row>
        <row r="2015">
          <cell r="A2015">
            <v>33028</v>
          </cell>
          <cell r="B2015" t="str">
            <v>33028</v>
          </cell>
          <cell r="C2015" t="str">
            <v>UD</v>
          </cell>
          <cell r="D2015" t="str">
            <v>UDINE</v>
          </cell>
          <cell r="E2015" t="str">
            <v>FRIULIVENEZIAGIULIA</v>
          </cell>
          <cell r="F2015" t="str">
            <v>Nord-Est</v>
          </cell>
          <cell r="G2015">
            <v>10616</v>
          </cell>
          <cell r="H2015">
            <v>3795</v>
          </cell>
          <cell r="I2015">
            <v>761</v>
          </cell>
          <cell r="J2015">
            <v>0.12193045179986076</v>
          </cell>
          <cell r="K2015">
            <v>0.2005270092226614</v>
          </cell>
          <cell r="L2015">
            <v>0.13183636833858184</v>
          </cell>
          <cell r="M2015">
            <v>0.15464855107574102</v>
          </cell>
        </row>
        <row r="2016">
          <cell r="A2016">
            <v>33029</v>
          </cell>
          <cell r="B2016" t="str">
            <v>33029</v>
          </cell>
          <cell r="C2016" t="str">
            <v>UD</v>
          </cell>
          <cell r="D2016" t="str">
            <v>UDINE</v>
          </cell>
          <cell r="E2016" t="str">
            <v>FRIULIVENEZIAGIULIA</v>
          </cell>
          <cell r="F2016" t="str">
            <v>Nord-Est</v>
          </cell>
          <cell r="G2016">
            <v>3780</v>
          </cell>
          <cell r="H2016">
            <v>1528</v>
          </cell>
          <cell r="I2016">
            <v>167</v>
          </cell>
          <cell r="J2016">
            <v>0.12193045179986076</v>
          </cell>
          <cell r="K2016">
            <v>0.10929319371727748</v>
          </cell>
          <cell r="L2016">
            <v>0.13183636833858184</v>
          </cell>
          <cell r="M2016">
            <v>0.15464855107574102</v>
          </cell>
        </row>
        <row r="2017">
          <cell r="A2017">
            <v>33030</v>
          </cell>
          <cell r="B2017" t="str">
            <v>33030</v>
          </cell>
          <cell r="C2017" t="str">
            <v>UD</v>
          </cell>
          <cell r="D2017" t="str">
            <v>UDINE</v>
          </cell>
          <cell r="E2017" t="str">
            <v>FRIULIVENEZIAGIULIA</v>
          </cell>
          <cell r="F2017" t="str">
            <v>Nord-Est</v>
          </cell>
          <cell r="G2017">
            <v>44698</v>
          </cell>
          <cell r="H2017">
            <v>16615</v>
          </cell>
          <cell r="I2017">
            <v>1990</v>
          </cell>
          <cell r="J2017">
            <v>0.12193045179986076</v>
          </cell>
          <cell r="K2017">
            <v>0.11977129100210653</v>
          </cell>
          <cell r="L2017">
            <v>0.13183636833858184</v>
          </cell>
          <cell r="M2017">
            <v>0.15464855107574102</v>
          </cell>
        </row>
        <row r="2018">
          <cell r="A2018">
            <v>33031</v>
          </cell>
          <cell r="B2018" t="str">
            <v>33031</v>
          </cell>
          <cell r="C2018" t="str">
            <v>UD</v>
          </cell>
          <cell r="D2018" t="str">
            <v>UDINE</v>
          </cell>
          <cell r="E2018" t="str">
            <v>FRIULIVENEZIAGIULIA</v>
          </cell>
          <cell r="F2018" t="str">
            <v>Nord-Est</v>
          </cell>
          <cell r="G2018">
            <v>5007</v>
          </cell>
          <cell r="H2018">
            <v>1785</v>
          </cell>
          <cell r="I2018">
            <v>198</v>
          </cell>
          <cell r="J2018">
            <v>0.12193045179986076</v>
          </cell>
          <cell r="K2018">
            <v>0.11092436974789915</v>
          </cell>
          <cell r="L2018">
            <v>0.13183636833858184</v>
          </cell>
          <cell r="M2018">
            <v>0.15464855107574102</v>
          </cell>
        </row>
        <row r="2019">
          <cell r="A2019">
            <v>33032</v>
          </cell>
          <cell r="B2019" t="str">
            <v>33032</v>
          </cell>
          <cell r="C2019" t="str">
            <v>UD</v>
          </cell>
          <cell r="D2019" t="str">
            <v>UDINE</v>
          </cell>
          <cell r="E2019" t="str">
            <v>FRIULIVENEZIAGIULIA</v>
          </cell>
          <cell r="F2019" t="str">
            <v>Nord-Est</v>
          </cell>
          <cell r="G2019">
            <v>2564</v>
          </cell>
          <cell r="H2019">
            <v>915</v>
          </cell>
          <cell r="I2019">
            <v>71</v>
          </cell>
          <cell r="J2019">
            <v>0.12193045179986076</v>
          </cell>
          <cell r="K2019">
            <v>7.7595628415300544E-2</v>
          </cell>
          <cell r="L2019">
            <v>0.13183636833858184</v>
          </cell>
          <cell r="M2019">
            <v>0.15464855107574102</v>
          </cell>
        </row>
        <row r="2020">
          <cell r="A2020">
            <v>33033</v>
          </cell>
          <cell r="B2020" t="str">
            <v>33033</v>
          </cell>
          <cell r="C2020" t="str">
            <v>UD</v>
          </cell>
          <cell r="D2020" t="str">
            <v>UDINE</v>
          </cell>
          <cell r="E2020" t="str">
            <v>FRIULIVENEZIAGIULIA</v>
          </cell>
          <cell r="F2020" t="str">
            <v>Nord-Est</v>
          </cell>
          <cell r="G2020">
            <v>14037</v>
          </cell>
          <cell r="H2020">
            <v>4968</v>
          </cell>
          <cell r="I2020">
            <v>683</v>
          </cell>
          <cell r="J2020">
            <v>0.12193045179986076</v>
          </cell>
          <cell r="K2020">
            <v>0.13747987117552335</v>
          </cell>
          <cell r="L2020">
            <v>0.13183636833858184</v>
          </cell>
          <cell r="M2020">
            <v>0.15464855107574102</v>
          </cell>
        </row>
        <row r="2021">
          <cell r="A2021">
            <v>33034</v>
          </cell>
          <cell r="B2021" t="str">
            <v>33034</v>
          </cell>
          <cell r="C2021" t="str">
            <v>UD</v>
          </cell>
          <cell r="D2021" t="str">
            <v>UDINE</v>
          </cell>
          <cell r="E2021" t="str">
            <v>FRIULIVENEZIAGIULIA</v>
          </cell>
          <cell r="F2021" t="str">
            <v>Nord-Est</v>
          </cell>
          <cell r="G2021">
            <v>5970</v>
          </cell>
          <cell r="H2021">
            <v>2196</v>
          </cell>
          <cell r="I2021">
            <v>274</v>
          </cell>
          <cell r="J2021">
            <v>0.12193045179986076</v>
          </cell>
          <cell r="K2021">
            <v>0.12477231329690346</v>
          </cell>
          <cell r="L2021">
            <v>0.13183636833858184</v>
          </cell>
          <cell r="M2021">
            <v>0.15464855107574102</v>
          </cell>
        </row>
        <row r="2022">
          <cell r="A2022">
            <v>33035</v>
          </cell>
          <cell r="B2022" t="str">
            <v>33035</v>
          </cell>
          <cell r="C2022" t="str">
            <v>UD</v>
          </cell>
          <cell r="D2022" t="str">
            <v>UDINE</v>
          </cell>
          <cell r="E2022" t="str">
            <v>FRIULIVENEZIAGIULIA</v>
          </cell>
          <cell r="F2022" t="str">
            <v>Nord-Est</v>
          </cell>
          <cell r="G2022">
            <v>5097</v>
          </cell>
          <cell r="H2022">
            <v>1864</v>
          </cell>
          <cell r="I2022">
            <v>253</v>
          </cell>
          <cell r="J2022">
            <v>0.12193045179986076</v>
          </cell>
          <cell r="K2022">
            <v>0.13572961373390557</v>
          </cell>
          <cell r="L2022">
            <v>0.13183636833858184</v>
          </cell>
          <cell r="M2022">
            <v>0.15464855107574102</v>
          </cell>
        </row>
        <row r="2023">
          <cell r="A2023">
            <v>33036</v>
          </cell>
          <cell r="B2023" t="str">
            <v>33036</v>
          </cell>
          <cell r="C2023" t="str">
            <v>UD</v>
          </cell>
          <cell r="D2023" t="str">
            <v>UDINE</v>
          </cell>
          <cell r="E2023" t="str">
            <v>FRIULIVENEZIAGIULIA</v>
          </cell>
          <cell r="F2023" t="str">
            <v>Nord-Est</v>
          </cell>
          <cell r="G2023">
            <v>2470</v>
          </cell>
          <cell r="H2023">
            <v>878</v>
          </cell>
          <cell r="I2023">
            <v>69</v>
          </cell>
          <cell r="J2023">
            <v>0.12193045179986076</v>
          </cell>
          <cell r="K2023">
            <v>7.8587699316628706E-2</v>
          </cell>
          <cell r="L2023">
            <v>0.13183636833858184</v>
          </cell>
          <cell r="M2023">
            <v>0.15464855107574102</v>
          </cell>
        </row>
        <row r="2024">
          <cell r="A2024">
            <v>33037</v>
          </cell>
          <cell r="B2024" t="str">
            <v>33037</v>
          </cell>
          <cell r="C2024" t="str">
            <v>UD</v>
          </cell>
          <cell r="D2024" t="str">
            <v>UDINE</v>
          </cell>
          <cell r="E2024" t="str">
            <v>FRIULIVENEZIAGIULIA</v>
          </cell>
          <cell r="F2024" t="str">
            <v>Nord-Est</v>
          </cell>
          <cell r="G2024">
            <v>8412</v>
          </cell>
          <cell r="H2024">
            <v>3109</v>
          </cell>
          <cell r="I2024">
            <v>376</v>
          </cell>
          <cell r="J2024">
            <v>0.12193045179986076</v>
          </cell>
          <cell r="K2024">
            <v>0.12093920874879382</v>
          </cell>
          <cell r="L2024">
            <v>0.13183636833858184</v>
          </cell>
          <cell r="M2024">
            <v>0.15464855107574102</v>
          </cell>
        </row>
        <row r="2025">
          <cell r="A2025">
            <v>33038</v>
          </cell>
          <cell r="B2025" t="str">
            <v>33038</v>
          </cell>
          <cell r="C2025" t="str">
            <v>UD</v>
          </cell>
          <cell r="D2025" t="str">
            <v>UDINE</v>
          </cell>
          <cell r="E2025" t="str">
            <v>FRIULIVENEZIAGIULIA</v>
          </cell>
          <cell r="F2025" t="str">
            <v>Nord-Est</v>
          </cell>
          <cell r="G2025">
            <v>7382</v>
          </cell>
          <cell r="H2025">
            <v>2818</v>
          </cell>
          <cell r="I2025">
            <v>374</v>
          </cell>
          <cell r="J2025">
            <v>0.12193045179986076</v>
          </cell>
          <cell r="K2025">
            <v>0.13271823988644429</v>
          </cell>
          <cell r="L2025">
            <v>0.13183636833858184</v>
          </cell>
          <cell r="M2025">
            <v>0.15464855107574102</v>
          </cell>
        </row>
        <row r="2026">
          <cell r="A2026">
            <v>33039</v>
          </cell>
          <cell r="B2026" t="str">
            <v>33039</v>
          </cell>
          <cell r="C2026" t="str">
            <v>UD</v>
          </cell>
          <cell r="D2026" t="str">
            <v>UDINE</v>
          </cell>
          <cell r="E2026" t="str">
            <v>FRIULIVENEZIAGIULIA</v>
          </cell>
          <cell r="F2026" t="str">
            <v>Nord-Est</v>
          </cell>
          <cell r="G2026">
            <v>3978</v>
          </cell>
          <cell r="H2026">
            <v>1451</v>
          </cell>
          <cell r="I2026">
            <v>81</v>
          </cell>
          <cell r="J2026">
            <v>0.12193045179986076</v>
          </cell>
          <cell r="K2026">
            <v>5.5823569951757405E-2</v>
          </cell>
          <cell r="L2026">
            <v>0.13183636833858184</v>
          </cell>
          <cell r="M2026">
            <v>0.15464855107574102</v>
          </cell>
        </row>
        <row r="2027">
          <cell r="A2027">
            <v>33040</v>
          </cell>
          <cell r="B2027" t="str">
            <v>33040</v>
          </cell>
          <cell r="C2027" t="str">
            <v>UD</v>
          </cell>
          <cell r="D2027" t="str">
            <v>UDINE</v>
          </cell>
          <cell r="E2027" t="str">
            <v>FRIULIVENEZIAGIULIA</v>
          </cell>
          <cell r="F2027" t="str">
            <v>Nord-Est</v>
          </cell>
          <cell r="G2027">
            <v>30349</v>
          </cell>
          <cell r="H2027">
            <v>11325</v>
          </cell>
          <cell r="I2027">
            <v>1568</v>
          </cell>
          <cell r="J2027">
            <v>0.12193045179986076</v>
          </cell>
          <cell r="K2027">
            <v>0.13845474613686534</v>
          </cell>
          <cell r="L2027">
            <v>0.13183636833858184</v>
          </cell>
          <cell r="M2027">
            <v>0.15464855107574102</v>
          </cell>
        </row>
        <row r="2028">
          <cell r="A2028">
            <v>33041</v>
          </cell>
          <cell r="B2028" t="str">
            <v>33041</v>
          </cell>
          <cell r="C2028" t="str">
            <v>UD</v>
          </cell>
          <cell r="D2028" t="str">
            <v>UDINE</v>
          </cell>
          <cell r="E2028" t="str">
            <v>FRIULIVENEZIAGIULIA</v>
          </cell>
          <cell r="F2028" t="str">
            <v>Nord-Est</v>
          </cell>
          <cell r="G2028">
            <v>2200</v>
          </cell>
          <cell r="H2028">
            <v>752</v>
          </cell>
          <cell r="I2028">
            <v>86</v>
          </cell>
          <cell r="J2028">
            <v>0.12193045179986076</v>
          </cell>
          <cell r="K2028">
            <v>0.11436170212765957</v>
          </cell>
          <cell r="L2028">
            <v>0.13183636833858184</v>
          </cell>
          <cell r="M2028">
            <v>0.15464855107574102</v>
          </cell>
        </row>
        <row r="2029">
          <cell r="A2029">
            <v>33042</v>
          </cell>
          <cell r="B2029" t="str">
            <v>33042</v>
          </cell>
          <cell r="C2029" t="str">
            <v>UD</v>
          </cell>
          <cell r="D2029" t="str">
            <v>UDINE</v>
          </cell>
          <cell r="E2029" t="str">
            <v>FRIULIVENEZIAGIULIA</v>
          </cell>
          <cell r="F2029" t="str">
            <v>Nord-Est</v>
          </cell>
          <cell r="G2029">
            <v>3696</v>
          </cell>
          <cell r="H2029">
            <v>1266</v>
          </cell>
          <cell r="I2029">
            <v>188</v>
          </cell>
          <cell r="J2029">
            <v>0.12193045179986076</v>
          </cell>
          <cell r="K2029">
            <v>0.14849921011058451</v>
          </cell>
          <cell r="L2029">
            <v>0.13183636833858184</v>
          </cell>
          <cell r="M2029">
            <v>0.15464855107574102</v>
          </cell>
        </row>
        <row r="2030">
          <cell r="A2030">
            <v>33043</v>
          </cell>
          <cell r="B2030" t="str">
            <v>33043</v>
          </cell>
          <cell r="C2030" t="str">
            <v>UD</v>
          </cell>
          <cell r="D2030" t="str">
            <v>UDINE</v>
          </cell>
          <cell r="E2030" t="str">
            <v>FRIULIVENEZIAGIULIA</v>
          </cell>
          <cell r="F2030" t="str">
            <v>Nord-Est</v>
          </cell>
          <cell r="G2030">
            <v>11291</v>
          </cell>
          <cell r="H2030">
            <v>4228</v>
          </cell>
          <cell r="I2030">
            <v>576</v>
          </cell>
          <cell r="J2030">
            <v>0.12193045179986076</v>
          </cell>
          <cell r="K2030">
            <v>0.13623462630085148</v>
          </cell>
          <cell r="L2030">
            <v>0.13183636833858184</v>
          </cell>
          <cell r="M2030">
            <v>0.15464855107574102</v>
          </cell>
        </row>
        <row r="2031">
          <cell r="A2031">
            <v>33044</v>
          </cell>
          <cell r="B2031" t="str">
            <v>33044</v>
          </cell>
          <cell r="C2031" t="str">
            <v>UD</v>
          </cell>
          <cell r="D2031" t="str">
            <v>UDINE</v>
          </cell>
          <cell r="E2031" t="str">
            <v>FRIULIVENEZIAGIULIA</v>
          </cell>
          <cell r="F2031" t="str">
            <v>Nord-Est</v>
          </cell>
          <cell r="G2031">
            <v>7115</v>
          </cell>
          <cell r="H2031">
            <v>2506</v>
          </cell>
          <cell r="I2031">
            <v>329</v>
          </cell>
          <cell r="J2031">
            <v>0.12193045179986076</v>
          </cell>
          <cell r="K2031">
            <v>0.13128491620111732</v>
          </cell>
          <cell r="L2031">
            <v>0.13183636833858184</v>
          </cell>
          <cell r="M2031">
            <v>0.15464855107574102</v>
          </cell>
        </row>
        <row r="2032">
          <cell r="A2032">
            <v>33045</v>
          </cell>
          <cell r="B2032" t="str">
            <v>33045</v>
          </cell>
          <cell r="C2032" t="str">
            <v>UD</v>
          </cell>
          <cell r="D2032" t="str">
            <v>UDINE</v>
          </cell>
          <cell r="E2032" t="str">
            <v>FRIULIVENEZIAGIULIA</v>
          </cell>
          <cell r="F2032" t="str">
            <v>Nord-Est</v>
          </cell>
          <cell r="G2032">
            <v>2788</v>
          </cell>
          <cell r="H2032">
            <v>1085</v>
          </cell>
          <cell r="I2032">
            <v>150</v>
          </cell>
          <cell r="J2032">
            <v>0.12193045179986076</v>
          </cell>
          <cell r="K2032">
            <v>0.13824884792626729</v>
          </cell>
          <cell r="L2032">
            <v>0.13183636833858184</v>
          </cell>
          <cell r="M2032">
            <v>0.15464855107574102</v>
          </cell>
        </row>
        <row r="2033">
          <cell r="A2033">
            <v>33046</v>
          </cell>
          <cell r="B2033" t="str">
            <v>33046</v>
          </cell>
          <cell r="C2033" t="str">
            <v>UD</v>
          </cell>
          <cell r="D2033" t="str">
            <v>UDINE</v>
          </cell>
          <cell r="E2033" t="str">
            <v>FRIULIVENEZIAGIULIA</v>
          </cell>
          <cell r="F2033" t="str">
            <v>Nord-Est</v>
          </cell>
          <cell r="G2033">
            <v>1432</v>
          </cell>
          <cell r="H2033">
            <v>567</v>
          </cell>
          <cell r="I2033">
            <v>67</v>
          </cell>
          <cell r="J2033">
            <v>0.12193045179986076</v>
          </cell>
          <cell r="K2033">
            <v>0.11816578483245149</v>
          </cell>
          <cell r="L2033">
            <v>0.13183636833858184</v>
          </cell>
          <cell r="M2033">
            <v>0.15464855107574102</v>
          </cell>
        </row>
        <row r="2034">
          <cell r="A2034">
            <v>33047</v>
          </cell>
          <cell r="B2034" t="str">
            <v>33047</v>
          </cell>
          <cell r="C2034" t="str">
            <v>UD</v>
          </cell>
          <cell r="D2034" t="str">
            <v>UDINE</v>
          </cell>
          <cell r="E2034" t="str">
            <v>FRIULIVENEZIAGIULIA</v>
          </cell>
          <cell r="F2034" t="str">
            <v>Nord-Est</v>
          </cell>
          <cell r="G2034">
            <v>5051</v>
          </cell>
          <cell r="H2034">
            <v>1800</v>
          </cell>
          <cell r="I2034">
            <v>291</v>
          </cell>
          <cell r="J2034">
            <v>0.12193045179986076</v>
          </cell>
          <cell r="K2034">
            <v>0.16166666666666665</v>
          </cell>
          <cell r="L2034">
            <v>0.13183636833858184</v>
          </cell>
          <cell r="M2034">
            <v>0.15464855107574102</v>
          </cell>
        </row>
        <row r="2035">
          <cell r="A2035">
            <v>33048</v>
          </cell>
          <cell r="B2035" t="str">
            <v>33048</v>
          </cell>
          <cell r="C2035" t="str">
            <v>UD</v>
          </cell>
          <cell r="D2035" t="str">
            <v>UDINE</v>
          </cell>
          <cell r="E2035" t="str">
            <v>FRIULIVENEZIAGIULIA</v>
          </cell>
          <cell r="F2035" t="str">
            <v>Nord-Est</v>
          </cell>
          <cell r="G2035">
            <v>6280</v>
          </cell>
          <cell r="H2035">
            <v>2151</v>
          </cell>
          <cell r="I2035">
            <v>336</v>
          </cell>
          <cell r="J2035">
            <v>0.12193045179986076</v>
          </cell>
          <cell r="K2035">
            <v>0.15620641562064155</v>
          </cell>
          <cell r="L2035">
            <v>0.13183636833858184</v>
          </cell>
          <cell r="M2035">
            <v>0.15464855107574102</v>
          </cell>
        </row>
        <row r="2036">
          <cell r="A2036">
            <v>33049</v>
          </cell>
          <cell r="B2036" t="str">
            <v>33049</v>
          </cell>
          <cell r="C2036" t="str">
            <v>UD</v>
          </cell>
          <cell r="D2036" t="str">
            <v>UDINE</v>
          </cell>
          <cell r="E2036" t="str">
            <v>FRIULIVENEZIAGIULIA</v>
          </cell>
          <cell r="F2036" t="str">
            <v>Nord-Est</v>
          </cell>
          <cell r="G2036">
            <v>2083</v>
          </cell>
          <cell r="H2036">
            <v>834</v>
          </cell>
          <cell r="I2036">
            <v>142</v>
          </cell>
          <cell r="J2036">
            <v>0.12193045179986076</v>
          </cell>
          <cell r="K2036">
            <v>0.17026378896882494</v>
          </cell>
          <cell r="L2036">
            <v>0.13183636833858184</v>
          </cell>
          <cell r="M2036">
            <v>0.15464855107574102</v>
          </cell>
        </row>
        <row r="2037">
          <cell r="A2037">
            <v>33050</v>
          </cell>
          <cell r="B2037" t="str">
            <v>33050</v>
          </cell>
          <cell r="C2037" t="str">
            <v>UD</v>
          </cell>
          <cell r="D2037" t="str">
            <v>UDINE</v>
          </cell>
          <cell r="E2037" t="str">
            <v>FRIULIVENEZIAGIULIA</v>
          </cell>
          <cell r="F2037" t="str">
            <v>Nord-Est</v>
          </cell>
          <cell r="G2037">
            <v>71753</v>
          </cell>
          <cell r="H2037">
            <v>24642</v>
          </cell>
          <cell r="I2037">
            <v>2837</v>
          </cell>
          <cell r="J2037">
            <v>0.12193045179986076</v>
          </cell>
          <cell r="K2037">
            <v>0.11512864215566919</v>
          </cell>
          <cell r="L2037">
            <v>0.13183636833858184</v>
          </cell>
          <cell r="M2037">
            <v>0.15464855107574102</v>
          </cell>
        </row>
        <row r="2038">
          <cell r="A2038">
            <v>33051</v>
          </cell>
          <cell r="B2038" t="str">
            <v>33051</v>
          </cell>
          <cell r="C2038" t="str">
            <v>UD</v>
          </cell>
          <cell r="D2038" t="str">
            <v>UDINE</v>
          </cell>
          <cell r="E2038" t="str">
            <v>FRIULIVENEZIAGIULIA</v>
          </cell>
          <cell r="F2038" t="str">
            <v>Nord-Est</v>
          </cell>
          <cell r="G2038">
            <v>3375</v>
          </cell>
          <cell r="H2038">
            <v>1179</v>
          </cell>
          <cell r="I2038">
            <v>149</v>
          </cell>
          <cell r="J2038">
            <v>0.12193045179986076</v>
          </cell>
          <cell r="K2038">
            <v>0.12637828668363019</v>
          </cell>
          <cell r="L2038">
            <v>0.13183636833858184</v>
          </cell>
          <cell r="M2038">
            <v>0.15464855107574102</v>
          </cell>
        </row>
        <row r="2039">
          <cell r="A2039">
            <v>33052</v>
          </cell>
          <cell r="B2039" t="str">
            <v>33052</v>
          </cell>
          <cell r="C2039" t="str">
            <v>UD</v>
          </cell>
          <cell r="D2039" t="str">
            <v>UDINE</v>
          </cell>
          <cell r="E2039" t="str">
            <v>FRIULIVENEZIAGIULIA</v>
          </cell>
          <cell r="F2039" t="str">
            <v>Nord-Est</v>
          </cell>
          <cell r="G2039">
            <v>11952</v>
          </cell>
          <cell r="H2039">
            <v>4457</v>
          </cell>
          <cell r="I2039">
            <v>552</v>
          </cell>
          <cell r="J2039">
            <v>0.12193045179986076</v>
          </cell>
          <cell r="K2039">
            <v>0.12385012340139107</v>
          </cell>
          <cell r="L2039">
            <v>0.13183636833858184</v>
          </cell>
          <cell r="M2039">
            <v>0.15464855107574102</v>
          </cell>
        </row>
        <row r="2040">
          <cell r="A2040">
            <v>33053</v>
          </cell>
          <cell r="B2040" t="str">
            <v>33053</v>
          </cell>
          <cell r="C2040" t="str">
            <v>UD</v>
          </cell>
          <cell r="D2040" t="str">
            <v>UDINE</v>
          </cell>
          <cell r="E2040" t="str">
            <v>FRIULIVENEZIAGIULIA</v>
          </cell>
          <cell r="F2040" t="str">
            <v>Nord-Est</v>
          </cell>
          <cell r="G2040">
            <v>11015</v>
          </cell>
          <cell r="H2040">
            <v>3934</v>
          </cell>
          <cell r="I2040">
            <v>546</v>
          </cell>
          <cell r="J2040">
            <v>0.12193045179986076</v>
          </cell>
          <cell r="K2040">
            <v>0.13879003558718861</v>
          </cell>
          <cell r="L2040">
            <v>0.13183636833858184</v>
          </cell>
          <cell r="M2040">
            <v>0.15464855107574102</v>
          </cell>
        </row>
        <row r="2041">
          <cell r="A2041">
            <v>33054</v>
          </cell>
          <cell r="B2041" t="str">
            <v>33054</v>
          </cell>
          <cell r="C2041" t="str">
            <v>UD</v>
          </cell>
          <cell r="D2041" t="str">
            <v>UDINE</v>
          </cell>
          <cell r="E2041" t="str">
            <v>FRIULIVENEZIAGIULIA</v>
          </cell>
          <cell r="F2041" t="str">
            <v>Nord-Est</v>
          </cell>
          <cell r="G2041">
            <v>5695</v>
          </cell>
          <cell r="H2041">
            <v>2158</v>
          </cell>
          <cell r="I2041">
            <v>448</v>
          </cell>
          <cell r="J2041">
            <v>0.12193045179986076</v>
          </cell>
          <cell r="K2041">
            <v>0.20759962928637626</v>
          </cell>
          <cell r="L2041">
            <v>0.13183636833858184</v>
          </cell>
          <cell r="M2041">
            <v>0.15464855107574102</v>
          </cell>
        </row>
        <row r="2042">
          <cell r="A2042">
            <v>33055</v>
          </cell>
          <cell r="B2042" t="str">
            <v>33055</v>
          </cell>
          <cell r="C2042" t="str">
            <v>UD</v>
          </cell>
          <cell r="D2042" t="str">
            <v>UDINE</v>
          </cell>
          <cell r="E2042" t="str">
            <v>FRIULIVENEZIAGIULIA</v>
          </cell>
          <cell r="F2042" t="str">
            <v>Nord-Est</v>
          </cell>
          <cell r="G2042">
            <v>2612</v>
          </cell>
          <cell r="H2042">
            <v>880</v>
          </cell>
          <cell r="I2042">
            <v>73</v>
          </cell>
          <cell r="J2042">
            <v>0.12193045179986076</v>
          </cell>
          <cell r="K2042">
            <v>8.2954545454545461E-2</v>
          </cell>
          <cell r="L2042">
            <v>0.13183636833858184</v>
          </cell>
          <cell r="M2042">
            <v>0.15464855107574102</v>
          </cell>
        </row>
        <row r="2043">
          <cell r="A2043">
            <v>33056</v>
          </cell>
          <cell r="B2043" t="str">
            <v>33056</v>
          </cell>
          <cell r="C2043" t="str">
            <v>UD</v>
          </cell>
          <cell r="D2043" t="str">
            <v>UDINE</v>
          </cell>
          <cell r="E2043" t="str">
            <v>FRIULIVENEZIAGIULIA</v>
          </cell>
          <cell r="F2043" t="str">
            <v>Nord-Est</v>
          </cell>
          <cell r="G2043">
            <v>3198</v>
          </cell>
          <cell r="H2043">
            <v>1063</v>
          </cell>
          <cell r="I2043">
            <v>126</v>
          </cell>
          <cell r="J2043">
            <v>0.12193045179986076</v>
          </cell>
          <cell r="K2043">
            <v>0.11853245531514581</v>
          </cell>
          <cell r="L2043">
            <v>0.13183636833858184</v>
          </cell>
          <cell r="M2043">
            <v>0.15464855107574102</v>
          </cell>
        </row>
        <row r="2044">
          <cell r="A2044">
            <v>33057</v>
          </cell>
          <cell r="B2044" t="str">
            <v>33057</v>
          </cell>
          <cell r="C2044" t="str">
            <v>UD</v>
          </cell>
          <cell r="D2044" t="str">
            <v>UDINE</v>
          </cell>
          <cell r="E2044" t="str">
            <v>FRIULIVENEZIAGIULIA</v>
          </cell>
          <cell r="F2044" t="str">
            <v>Nord-Est</v>
          </cell>
          <cell r="G2044">
            <v>5483</v>
          </cell>
          <cell r="H2044">
            <v>1966</v>
          </cell>
          <cell r="I2044">
            <v>238</v>
          </cell>
          <cell r="J2044">
            <v>0.12193045179986076</v>
          </cell>
          <cell r="K2044">
            <v>0.12105798575788403</v>
          </cell>
          <cell r="L2044">
            <v>0.13183636833858184</v>
          </cell>
          <cell r="M2044">
            <v>0.15464855107574102</v>
          </cell>
        </row>
        <row r="2045">
          <cell r="A2045">
            <v>33058</v>
          </cell>
          <cell r="B2045" t="str">
            <v>33058</v>
          </cell>
          <cell r="C2045" t="str">
            <v>UD</v>
          </cell>
          <cell r="D2045" t="str">
            <v>UDINE</v>
          </cell>
          <cell r="E2045" t="str">
            <v>FRIULIVENEZIAGIULIA</v>
          </cell>
          <cell r="F2045" t="str">
            <v>Nord-Est</v>
          </cell>
          <cell r="G2045">
            <v>7778</v>
          </cell>
          <cell r="H2045">
            <v>2727</v>
          </cell>
          <cell r="I2045">
            <v>290</v>
          </cell>
          <cell r="J2045">
            <v>0.12193045179986076</v>
          </cell>
          <cell r="K2045">
            <v>0.10634396773010635</v>
          </cell>
          <cell r="L2045">
            <v>0.13183636833858184</v>
          </cell>
          <cell r="M2045">
            <v>0.15464855107574102</v>
          </cell>
        </row>
        <row r="2046">
          <cell r="A2046">
            <v>33059</v>
          </cell>
          <cell r="B2046" t="str">
            <v>33059</v>
          </cell>
          <cell r="C2046" t="str">
            <v>UD</v>
          </cell>
          <cell r="D2046" t="str">
            <v>UDINE</v>
          </cell>
          <cell r="E2046" t="str">
            <v>FRIULIVENEZIAGIULIA</v>
          </cell>
          <cell r="F2046" t="str">
            <v>Nord-Est</v>
          </cell>
          <cell r="G2046">
            <v>1210</v>
          </cell>
          <cell r="H2046">
            <v>407</v>
          </cell>
          <cell r="I2046">
            <v>68</v>
          </cell>
          <cell r="J2046">
            <v>0.12193045179986076</v>
          </cell>
          <cell r="K2046">
            <v>0.16707616707616707</v>
          </cell>
          <cell r="L2046">
            <v>0.13183636833858184</v>
          </cell>
          <cell r="M2046">
            <v>0.15464855107574102</v>
          </cell>
        </row>
        <row r="2047">
          <cell r="A2047">
            <v>33070</v>
          </cell>
          <cell r="B2047" t="str">
            <v>33070</v>
          </cell>
          <cell r="C2047" t="str">
            <v>PN</v>
          </cell>
          <cell r="D2047" t="str">
            <v>PORDENONE</v>
          </cell>
          <cell r="E2047" t="str">
            <v>FRIULIVENEZIAGIULIA</v>
          </cell>
          <cell r="F2047" t="str">
            <v>Nord-Est</v>
          </cell>
          <cell r="G2047">
            <v>19333</v>
          </cell>
          <cell r="H2047">
            <v>6850</v>
          </cell>
          <cell r="I2047">
            <v>868</v>
          </cell>
          <cell r="J2047">
            <v>0.11746612502578174</v>
          </cell>
          <cell r="K2047">
            <v>0.12671532846715328</v>
          </cell>
          <cell r="L2047">
            <v>0.13353765323992994</v>
          </cell>
          <cell r="M2047">
            <v>0.1366689599666549</v>
          </cell>
        </row>
        <row r="2048">
          <cell r="A2048">
            <v>33072</v>
          </cell>
          <cell r="B2048" t="str">
            <v>33072</v>
          </cell>
          <cell r="C2048" t="str">
            <v>PN</v>
          </cell>
          <cell r="D2048" t="str">
            <v>PORDENONE</v>
          </cell>
          <cell r="E2048" t="str">
            <v>FRIULIVENEZIAGIULIA</v>
          </cell>
          <cell r="F2048" t="str">
            <v>Nord-Est</v>
          </cell>
          <cell r="G2048">
            <v>7625</v>
          </cell>
          <cell r="H2048">
            <v>2697</v>
          </cell>
          <cell r="I2048">
            <v>376</v>
          </cell>
          <cell r="J2048">
            <v>0.11746612502578174</v>
          </cell>
          <cell r="K2048">
            <v>0.13941416388579903</v>
          </cell>
          <cell r="L2048">
            <v>0.13353765323992994</v>
          </cell>
          <cell r="M2048">
            <v>0.1366689599666549</v>
          </cell>
        </row>
        <row r="2049">
          <cell r="A2049">
            <v>33074</v>
          </cell>
          <cell r="B2049" t="str">
            <v>33074</v>
          </cell>
          <cell r="C2049" t="str">
            <v>PN</v>
          </cell>
          <cell r="D2049" t="str">
            <v>PORDENONE</v>
          </cell>
          <cell r="E2049" t="str">
            <v>FRIULIVENEZIAGIULIA</v>
          </cell>
          <cell r="F2049" t="str">
            <v>Nord-Est</v>
          </cell>
          <cell r="G2049">
            <v>9202</v>
          </cell>
          <cell r="H2049">
            <v>3170</v>
          </cell>
          <cell r="I2049">
            <v>453</v>
          </cell>
          <cell r="J2049">
            <v>0.11746612502578174</v>
          </cell>
          <cell r="K2049">
            <v>0.14290220820189276</v>
          </cell>
          <cell r="L2049">
            <v>0.13353765323992994</v>
          </cell>
          <cell r="M2049">
            <v>0.1366689599666549</v>
          </cell>
        </row>
        <row r="2050">
          <cell r="A2050">
            <v>33075</v>
          </cell>
          <cell r="B2050" t="str">
            <v>33075</v>
          </cell>
          <cell r="C2050" t="str">
            <v>PN</v>
          </cell>
          <cell r="D2050" t="str">
            <v>PORDENONE</v>
          </cell>
          <cell r="E2050" t="str">
            <v>FRIULIVENEZIAGIULIA</v>
          </cell>
          <cell r="F2050" t="str">
            <v>Nord-Est</v>
          </cell>
          <cell r="G2050">
            <v>5343</v>
          </cell>
          <cell r="H2050">
            <v>1805</v>
          </cell>
          <cell r="I2050">
            <v>165</v>
          </cell>
          <cell r="J2050">
            <v>0.11746612502578174</v>
          </cell>
          <cell r="K2050">
            <v>9.141274238227147E-2</v>
          </cell>
          <cell r="L2050">
            <v>0.13353765323992994</v>
          </cell>
          <cell r="M2050">
            <v>0.1366689599666549</v>
          </cell>
        </row>
        <row r="2051">
          <cell r="A2051">
            <v>33076</v>
          </cell>
          <cell r="B2051" t="str">
            <v>33076</v>
          </cell>
          <cell r="C2051" t="str">
            <v>PN</v>
          </cell>
          <cell r="D2051" t="str">
            <v>PORDENONE</v>
          </cell>
          <cell r="E2051" t="str">
            <v>FRIULIVENEZIAGIULIA</v>
          </cell>
          <cell r="F2051" t="str">
            <v>Nord-Est</v>
          </cell>
          <cell r="G2051">
            <v>2351</v>
          </cell>
          <cell r="H2051">
            <v>801</v>
          </cell>
          <cell r="I2051">
            <v>102</v>
          </cell>
          <cell r="J2051">
            <v>0.11746612502578174</v>
          </cell>
          <cell r="K2051">
            <v>0.12734082397003746</v>
          </cell>
          <cell r="L2051">
            <v>0.13353765323992994</v>
          </cell>
          <cell r="M2051">
            <v>0.1366689599666549</v>
          </cell>
        </row>
        <row r="2052">
          <cell r="A2052">
            <v>33077</v>
          </cell>
          <cell r="B2052" t="str">
            <v>33077</v>
          </cell>
          <cell r="C2052" t="str">
            <v>PN</v>
          </cell>
          <cell r="D2052" t="str">
            <v>PORDENONE</v>
          </cell>
          <cell r="E2052" t="str">
            <v>FRIULIVENEZIAGIULIA</v>
          </cell>
          <cell r="F2052" t="str">
            <v>Nord-Est</v>
          </cell>
          <cell r="G2052">
            <v>16608</v>
          </cell>
          <cell r="H2052">
            <v>5831</v>
          </cell>
          <cell r="I2052">
            <v>870</v>
          </cell>
          <cell r="J2052">
            <v>0.11746612502578174</v>
          </cell>
          <cell r="K2052">
            <v>0.1492025381581204</v>
          </cell>
          <cell r="L2052">
            <v>0.13353765323992994</v>
          </cell>
          <cell r="M2052">
            <v>0.1366689599666549</v>
          </cell>
        </row>
        <row r="2053">
          <cell r="A2053">
            <v>33078</v>
          </cell>
          <cell r="B2053" t="str">
            <v>33078</v>
          </cell>
          <cell r="C2053" t="str">
            <v>PN</v>
          </cell>
          <cell r="D2053" t="str">
            <v>PORDENONE</v>
          </cell>
          <cell r="E2053" t="str">
            <v>FRIULIVENEZIAGIULIA</v>
          </cell>
          <cell r="F2053" t="str">
            <v>Nord-Est</v>
          </cell>
          <cell r="G2053">
            <v>12563</v>
          </cell>
          <cell r="H2053">
            <v>4414</v>
          </cell>
          <cell r="I2053">
            <v>569</v>
          </cell>
          <cell r="J2053">
            <v>0.11746612502578174</v>
          </cell>
          <cell r="K2053">
            <v>0.12890801993656548</v>
          </cell>
          <cell r="L2053">
            <v>0.13353765323992994</v>
          </cell>
          <cell r="M2053">
            <v>0.1366689599666549</v>
          </cell>
        </row>
        <row r="2054">
          <cell r="A2054">
            <v>33079</v>
          </cell>
          <cell r="B2054" t="str">
            <v>33079</v>
          </cell>
          <cell r="C2054" t="str">
            <v>PN</v>
          </cell>
          <cell r="D2054" t="str">
            <v>PORDENONE</v>
          </cell>
          <cell r="E2054" t="str">
            <v>FRIULIVENEZIAGIULIA</v>
          </cell>
          <cell r="F2054" t="str">
            <v>Nord-Est</v>
          </cell>
          <cell r="G2054">
            <v>3258</v>
          </cell>
          <cell r="H2054">
            <v>1082</v>
          </cell>
          <cell r="I2054">
            <v>174</v>
          </cell>
          <cell r="J2054">
            <v>0.11746612502578174</v>
          </cell>
          <cell r="K2054">
            <v>0.16081330868761554</v>
          </cell>
          <cell r="L2054">
            <v>0.13353765323992994</v>
          </cell>
          <cell r="M2054">
            <v>0.1366689599666549</v>
          </cell>
        </row>
        <row r="2055">
          <cell r="A2055">
            <v>33080</v>
          </cell>
          <cell r="B2055" t="str">
            <v>33080</v>
          </cell>
          <cell r="C2055" t="str">
            <v>PN</v>
          </cell>
          <cell r="D2055" t="str">
            <v>PORDENONE</v>
          </cell>
          <cell r="E2055" t="str">
            <v>FRIULIVENEZIAGIULIA</v>
          </cell>
          <cell r="F2055" t="str">
            <v>Nord-Est</v>
          </cell>
          <cell r="G2055">
            <v>48233</v>
          </cell>
          <cell r="H2055">
            <v>16465</v>
          </cell>
          <cell r="I2055">
            <v>2421</v>
          </cell>
          <cell r="J2055">
            <v>0.11746612502578174</v>
          </cell>
          <cell r="K2055">
            <v>0.14703917400546615</v>
          </cell>
          <cell r="L2055">
            <v>0.13353765323992994</v>
          </cell>
          <cell r="M2055">
            <v>0.1366689599666549</v>
          </cell>
        </row>
        <row r="2056">
          <cell r="A2056">
            <v>33081</v>
          </cell>
          <cell r="B2056" t="str">
            <v>33081</v>
          </cell>
          <cell r="C2056" t="str">
            <v>PN</v>
          </cell>
          <cell r="D2056" t="str">
            <v>PORDENONE</v>
          </cell>
          <cell r="E2056" t="str">
            <v>FRIULIVENEZIAGIULIA</v>
          </cell>
          <cell r="F2056" t="str">
            <v>Nord-Est</v>
          </cell>
          <cell r="G2056">
            <v>8086</v>
          </cell>
          <cell r="H2056">
            <v>3180</v>
          </cell>
          <cell r="I2056">
            <v>415</v>
          </cell>
          <cell r="J2056">
            <v>0.11746612502578174</v>
          </cell>
          <cell r="K2056">
            <v>0.13050314465408805</v>
          </cell>
          <cell r="L2056">
            <v>0.13353765323992994</v>
          </cell>
          <cell r="M2056">
            <v>0.1366689599666549</v>
          </cell>
        </row>
        <row r="2057">
          <cell r="A2057">
            <v>33082</v>
          </cell>
          <cell r="B2057" t="str">
            <v>33082</v>
          </cell>
          <cell r="C2057" t="str">
            <v>PN</v>
          </cell>
          <cell r="D2057" t="str">
            <v>PORDENONE</v>
          </cell>
          <cell r="E2057" t="str">
            <v>FRIULIVENEZIAGIULIA</v>
          </cell>
          <cell r="F2057" t="str">
            <v>Nord-Est</v>
          </cell>
          <cell r="G2057">
            <v>11852</v>
          </cell>
          <cell r="H2057">
            <v>3974</v>
          </cell>
          <cell r="I2057">
            <v>553</v>
          </cell>
          <cell r="J2057">
            <v>0.11746612502578174</v>
          </cell>
          <cell r="K2057">
            <v>0.13915450427780574</v>
          </cell>
          <cell r="L2057">
            <v>0.13353765323992994</v>
          </cell>
          <cell r="M2057">
            <v>0.1366689599666549</v>
          </cell>
        </row>
        <row r="2058">
          <cell r="A2058">
            <v>33083</v>
          </cell>
          <cell r="B2058" t="str">
            <v>33083</v>
          </cell>
          <cell r="C2058" t="str">
            <v>PN</v>
          </cell>
          <cell r="D2058" t="str">
            <v>PORDENONE</v>
          </cell>
          <cell r="E2058" t="str">
            <v>FRIULIVENEZIAGIULIA</v>
          </cell>
          <cell r="F2058" t="str">
            <v>Nord-Est</v>
          </cell>
          <cell r="G2058">
            <v>3985</v>
          </cell>
          <cell r="H2058">
            <v>1289</v>
          </cell>
          <cell r="I2058">
            <v>160</v>
          </cell>
          <cell r="J2058">
            <v>0.11746612502578174</v>
          </cell>
          <cell r="K2058">
            <v>0.12412723041117145</v>
          </cell>
          <cell r="L2058">
            <v>0.13353765323992994</v>
          </cell>
          <cell r="M2058">
            <v>0.1366689599666549</v>
          </cell>
        </row>
        <row r="2059">
          <cell r="A2059">
            <v>33084</v>
          </cell>
          <cell r="B2059" t="str">
            <v>33084</v>
          </cell>
          <cell r="C2059" t="str">
            <v>PN</v>
          </cell>
          <cell r="D2059" t="str">
            <v>PORDENONE</v>
          </cell>
          <cell r="E2059" t="str">
            <v>FRIULIVENEZIAGIULIA</v>
          </cell>
          <cell r="F2059" t="str">
            <v>Nord-Est</v>
          </cell>
          <cell r="G2059">
            <v>15937</v>
          </cell>
          <cell r="H2059">
            <v>5397</v>
          </cell>
          <cell r="I2059">
            <v>761</v>
          </cell>
          <cell r="J2059">
            <v>0.11746612502578174</v>
          </cell>
          <cell r="K2059">
            <v>0.14100426162682972</v>
          </cell>
          <cell r="L2059">
            <v>0.13353765323992994</v>
          </cell>
          <cell r="M2059">
            <v>0.1366689599666549</v>
          </cell>
        </row>
        <row r="2060">
          <cell r="A2060">
            <v>33085</v>
          </cell>
          <cell r="B2060" t="str">
            <v>33085</v>
          </cell>
          <cell r="C2060" t="str">
            <v>PN</v>
          </cell>
          <cell r="D2060" t="str">
            <v>PORDENONE</v>
          </cell>
          <cell r="E2060" t="str">
            <v>FRIULIVENEZIAGIULIA</v>
          </cell>
          <cell r="F2060" t="str">
            <v>Nord-Est</v>
          </cell>
          <cell r="G2060">
            <v>11859</v>
          </cell>
          <cell r="H2060">
            <v>4156</v>
          </cell>
          <cell r="I2060">
            <v>629</v>
          </cell>
          <cell r="J2060">
            <v>0.11746612502578174</v>
          </cell>
          <cell r="K2060">
            <v>0.15134744947064485</v>
          </cell>
          <cell r="L2060">
            <v>0.13353765323992994</v>
          </cell>
          <cell r="M2060">
            <v>0.1366689599666549</v>
          </cell>
        </row>
        <row r="2061">
          <cell r="A2061">
            <v>33086</v>
          </cell>
          <cell r="B2061" t="str">
            <v>33086</v>
          </cell>
          <cell r="C2061" t="str">
            <v>PN</v>
          </cell>
          <cell r="D2061" t="str">
            <v>PORDENONE</v>
          </cell>
          <cell r="E2061" t="str">
            <v>FRIULIVENEZIAGIULIA</v>
          </cell>
          <cell r="F2061" t="str">
            <v>Nord-Est</v>
          </cell>
          <cell r="G2061">
            <v>4521</v>
          </cell>
          <cell r="H2061">
            <v>1727</v>
          </cell>
          <cell r="I2061">
            <v>272</v>
          </cell>
          <cell r="J2061">
            <v>0.11746612502578174</v>
          </cell>
          <cell r="K2061">
            <v>0.157498552403011</v>
          </cell>
          <cell r="L2061">
            <v>0.13353765323992994</v>
          </cell>
          <cell r="M2061">
            <v>0.1366689599666549</v>
          </cell>
        </row>
        <row r="2062">
          <cell r="A2062">
            <v>33087</v>
          </cell>
          <cell r="B2062" t="str">
            <v>33087</v>
          </cell>
          <cell r="C2062" t="str">
            <v>PN</v>
          </cell>
          <cell r="D2062" t="str">
            <v>PORDENONE</v>
          </cell>
          <cell r="E2062" t="str">
            <v>FRIULIVENEZIAGIULIA</v>
          </cell>
          <cell r="F2062" t="str">
            <v>Nord-Est</v>
          </cell>
          <cell r="G2062">
            <v>6694</v>
          </cell>
          <cell r="H2062">
            <v>2164</v>
          </cell>
          <cell r="I2062">
            <v>268</v>
          </cell>
          <cell r="J2062">
            <v>0.11746612502578174</v>
          </cell>
          <cell r="K2062">
            <v>0.12384473197781885</v>
          </cell>
          <cell r="L2062">
            <v>0.13353765323992994</v>
          </cell>
          <cell r="M2062">
            <v>0.1366689599666549</v>
          </cell>
        </row>
        <row r="2063">
          <cell r="A2063">
            <v>33090</v>
          </cell>
          <cell r="B2063" t="str">
            <v>33090</v>
          </cell>
          <cell r="C2063" t="str">
            <v>PN</v>
          </cell>
          <cell r="D2063" t="str">
            <v>PORDENONE</v>
          </cell>
          <cell r="E2063" t="str">
            <v>FRIULIVENEZIAGIULIA</v>
          </cell>
          <cell r="F2063" t="str">
            <v>Nord-Est</v>
          </cell>
          <cell r="G2063">
            <v>8487</v>
          </cell>
          <cell r="H2063">
            <v>3596</v>
          </cell>
          <cell r="I2063">
            <v>437</v>
          </cell>
          <cell r="J2063">
            <v>0.11746612502578174</v>
          </cell>
          <cell r="K2063">
            <v>0.12152391546162403</v>
          </cell>
          <cell r="L2063">
            <v>0.13353765323992994</v>
          </cell>
          <cell r="M2063">
            <v>0.1366689599666549</v>
          </cell>
        </row>
        <row r="2064">
          <cell r="A2064">
            <v>33092</v>
          </cell>
          <cell r="B2064" t="str">
            <v>33092</v>
          </cell>
          <cell r="C2064" t="str">
            <v>PN</v>
          </cell>
          <cell r="D2064" t="str">
            <v>PORDENONE</v>
          </cell>
          <cell r="E2064" t="str">
            <v>FRIULIVENEZIAGIULIA</v>
          </cell>
          <cell r="F2064" t="str">
            <v>Nord-Est</v>
          </cell>
          <cell r="G2064">
            <v>4636</v>
          </cell>
          <cell r="H2064">
            <v>1829</v>
          </cell>
          <cell r="I2064">
            <v>202</v>
          </cell>
          <cell r="J2064">
            <v>0.11746612502578174</v>
          </cell>
          <cell r="K2064">
            <v>0.11044286495352652</v>
          </cell>
          <cell r="L2064">
            <v>0.13353765323992994</v>
          </cell>
          <cell r="M2064">
            <v>0.1366689599666549</v>
          </cell>
        </row>
        <row r="2065">
          <cell r="A2065">
            <v>33094</v>
          </cell>
          <cell r="B2065" t="str">
            <v>33094</v>
          </cell>
          <cell r="C2065" t="str">
            <v>PN</v>
          </cell>
          <cell r="D2065" t="str">
            <v>PORDENONE</v>
          </cell>
          <cell r="E2065" t="str">
            <v>FRIULIVENEZIAGIULIA</v>
          </cell>
          <cell r="F2065" t="str">
            <v>Nord-Est</v>
          </cell>
          <cell r="G2065">
            <v>1566</v>
          </cell>
          <cell r="H2065">
            <v>647</v>
          </cell>
          <cell r="I2065">
            <v>81</v>
          </cell>
          <cell r="J2065">
            <v>0.11746612502578174</v>
          </cell>
          <cell r="K2065">
            <v>0.12519319938176199</v>
          </cell>
          <cell r="L2065">
            <v>0.13353765323992994</v>
          </cell>
          <cell r="M2065">
            <v>0.1366689599666549</v>
          </cell>
        </row>
        <row r="2066">
          <cell r="A2066">
            <v>33095</v>
          </cell>
          <cell r="B2066" t="str">
            <v>33095</v>
          </cell>
          <cell r="C2066" t="str">
            <v>PN</v>
          </cell>
          <cell r="D2066" t="str">
            <v>PORDENONE</v>
          </cell>
          <cell r="E2066" t="str">
            <v>FRIULIVENEZIAGIULIA</v>
          </cell>
          <cell r="F2066" t="str">
            <v>Nord-Est</v>
          </cell>
          <cell r="G2066">
            <v>4474</v>
          </cell>
          <cell r="H2066">
            <v>1558</v>
          </cell>
          <cell r="I2066">
            <v>224</v>
          </cell>
          <cell r="J2066">
            <v>0.11746612502578174</v>
          </cell>
          <cell r="K2066">
            <v>0.14377406931964057</v>
          </cell>
          <cell r="L2066">
            <v>0.13353765323992994</v>
          </cell>
          <cell r="M2066">
            <v>0.1366689599666549</v>
          </cell>
        </row>
        <row r="2067">
          <cell r="A2067">
            <v>33097</v>
          </cell>
          <cell r="B2067" t="str">
            <v>33097</v>
          </cell>
          <cell r="C2067" t="str">
            <v>PN</v>
          </cell>
          <cell r="D2067" t="str">
            <v>PORDENONE</v>
          </cell>
          <cell r="E2067" t="str">
            <v>FRIULIVENEZIAGIULIA</v>
          </cell>
          <cell r="F2067" t="str">
            <v>Nord-Est</v>
          </cell>
          <cell r="G2067">
            <v>11068</v>
          </cell>
          <cell r="H2067">
            <v>4162</v>
          </cell>
          <cell r="I2067">
            <v>545</v>
          </cell>
          <cell r="J2067">
            <v>0.11746612502578174</v>
          </cell>
          <cell r="K2067">
            <v>0.13094666025949062</v>
          </cell>
          <cell r="L2067">
            <v>0.13353765323992994</v>
          </cell>
          <cell r="M2067">
            <v>0.1366689599666549</v>
          </cell>
        </row>
        <row r="2068">
          <cell r="A2068">
            <v>33098</v>
          </cell>
          <cell r="B2068" t="str">
            <v>33098</v>
          </cell>
          <cell r="C2068" t="str">
            <v>PN</v>
          </cell>
          <cell r="D2068" t="str">
            <v>PORDENONE</v>
          </cell>
          <cell r="E2068" t="str">
            <v>FRIULIVENEZIAGIULIA</v>
          </cell>
          <cell r="F2068" t="str">
            <v>Nord-Est</v>
          </cell>
          <cell r="G2068">
            <v>4734</v>
          </cell>
          <cell r="H2068">
            <v>1710</v>
          </cell>
          <cell r="I2068">
            <v>167</v>
          </cell>
          <cell r="J2068">
            <v>0.11746612502578174</v>
          </cell>
          <cell r="K2068">
            <v>9.7660818713450295E-2</v>
          </cell>
          <cell r="L2068">
            <v>0.13353765323992994</v>
          </cell>
          <cell r="M2068">
            <v>0.1366689599666549</v>
          </cell>
        </row>
        <row r="2069">
          <cell r="A2069">
            <v>33099</v>
          </cell>
          <cell r="B2069" t="str">
            <v>33099</v>
          </cell>
          <cell r="C2069" t="str">
            <v>PN</v>
          </cell>
          <cell r="D2069" t="str">
            <v>PORDENONE</v>
          </cell>
          <cell r="E2069" t="str">
            <v>FRIULIVENEZIAGIULIA</v>
          </cell>
          <cell r="F2069" t="str">
            <v>Nord-Est</v>
          </cell>
          <cell r="G2069">
            <v>1161</v>
          </cell>
          <cell r="H2069">
            <v>441</v>
          </cell>
          <cell r="I2069">
            <v>50</v>
          </cell>
          <cell r="J2069">
            <v>0.11746612502578174</v>
          </cell>
          <cell r="K2069">
            <v>0.11337868480725624</v>
          </cell>
          <cell r="L2069">
            <v>0.13353765323992994</v>
          </cell>
          <cell r="M2069">
            <v>0.1366689599666549</v>
          </cell>
        </row>
        <row r="2070">
          <cell r="A2070">
            <v>33100</v>
          </cell>
          <cell r="B2070" t="str">
            <v>33100</v>
          </cell>
          <cell r="C2070" t="str">
            <v>UD</v>
          </cell>
          <cell r="D2070" t="str">
            <v>UDINE</v>
          </cell>
          <cell r="E2070" t="str">
            <v>FRIULIVENEZIAGIULIA</v>
          </cell>
          <cell r="F2070" t="str">
            <v>Nord-Est</v>
          </cell>
          <cell r="G2070">
            <v>99419</v>
          </cell>
          <cell r="H2070">
            <v>41663</v>
          </cell>
          <cell r="I2070">
            <v>4995</v>
          </cell>
          <cell r="J2070">
            <v>0.12193045179986076</v>
          </cell>
          <cell r="K2070">
            <v>0.11989055036843242</v>
          </cell>
          <cell r="L2070">
            <v>0.13183636833858184</v>
          </cell>
          <cell r="M2070">
            <v>0.15464855107574102</v>
          </cell>
        </row>
        <row r="2071">
          <cell r="A2071">
            <v>33170</v>
          </cell>
          <cell r="B2071" t="str">
            <v>33170</v>
          </cell>
          <cell r="C2071" t="str">
            <v>PN</v>
          </cell>
          <cell r="D2071" t="str">
            <v>PORDENONE</v>
          </cell>
          <cell r="E2071" t="str">
            <v>FRIULIVENEZIAGIULIA</v>
          </cell>
          <cell r="F2071" t="str">
            <v>Nord-Est</v>
          </cell>
          <cell r="G2071">
            <v>49740</v>
          </cell>
          <cell r="H2071">
            <v>19267</v>
          </cell>
          <cell r="I2071">
            <v>2353</v>
          </cell>
          <cell r="J2071">
            <v>0.11746612502578174</v>
          </cell>
          <cell r="K2071">
            <v>0.12212591477656096</v>
          </cell>
          <cell r="L2071">
            <v>0.13353765323992994</v>
          </cell>
          <cell r="M2071">
            <v>0.1366689599666549</v>
          </cell>
        </row>
        <row r="2072">
          <cell r="A2072">
            <v>34010</v>
          </cell>
          <cell r="B2072" t="str">
            <v>34010</v>
          </cell>
          <cell r="C2072" t="str">
            <v>TS</v>
          </cell>
          <cell r="D2072" t="str">
            <v>TRIESTE</v>
          </cell>
          <cell r="E2072" t="str">
            <v>FRIULIVENEZIAGIULIA</v>
          </cell>
          <cell r="F2072" t="str">
            <v>Nord-Est</v>
          </cell>
          <cell r="G2072">
            <v>3693</v>
          </cell>
          <cell r="H2072">
            <v>1423</v>
          </cell>
          <cell r="I2072">
            <v>201</v>
          </cell>
          <cell r="J2072">
            <v>9.9528770913492715E-2</v>
          </cell>
          <cell r="K2072">
            <v>0.14125087842586087</v>
          </cell>
          <cell r="L2072">
            <v>9.0565444751935884E-2</v>
          </cell>
          <cell r="M2072">
            <v>0.13447871320116989</v>
          </cell>
        </row>
        <row r="2073">
          <cell r="A2073">
            <v>34013</v>
          </cell>
          <cell r="B2073" t="str">
            <v>34013</v>
          </cell>
          <cell r="C2073" t="str">
            <v>TS</v>
          </cell>
          <cell r="D2073" t="str">
            <v>TRIESTE</v>
          </cell>
          <cell r="E2073" t="str">
            <v>FRIULIVENEZIAGIULIA</v>
          </cell>
          <cell r="F2073" t="str">
            <v>Nord-Est</v>
          </cell>
          <cell r="G2073">
            <v>6116</v>
          </cell>
          <cell r="H2073">
            <v>2576</v>
          </cell>
          <cell r="I2073">
            <v>448</v>
          </cell>
          <cell r="J2073">
            <v>9.9528770913492715E-2</v>
          </cell>
          <cell r="K2073">
            <v>0.17391304347826086</v>
          </cell>
          <cell r="L2073">
            <v>9.0565444751935884E-2</v>
          </cell>
          <cell r="M2073">
            <v>0.13447871320116989</v>
          </cell>
        </row>
        <row r="2074">
          <cell r="A2074">
            <v>34015</v>
          </cell>
          <cell r="B2074" t="str">
            <v>34015</v>
          </cell>
          <cell r="C2074" t="str">
            <v>TS</v>
          </cell>
          <cell r="D2074" t="str">
            <v>TRIESTE</v>
          </cell>
          <cell r="E2074" t="str">
            <v>FRIULIVENEZIAGIULIA</v>
          </cell>
          <cell r="F2074" t="str">
            <v>Nord-Est</v>
          </cell>
          <cell r="G2074">
            <v>13214</v>
          </cell>
          <cell r="H2074">
            <v>5344</v>
          </cell>
          <cell r="I2074">
            <v>721</v>
          </cell>
          <cell r="J2074">
            <v>9.9528770913492715E-2</v>
          </cell>
          <cell r="K2074">
            <v>0.13491766467065869</v>
          </cell>
          <cell r="L2074">
            <v>9.0565444751935884E-2</v>
          </cell>
          <cell r="M2074">
            <v>0.13447871320116989</v>
          </cell>
        </row>
        <row r="2075">
          <cell r="A2075">
            <v>34016</v>
          </cell>
          <cell r="B2075" t="str">
            <v>34016</v>
          </cell>
          <cell r="C2075" t="str">
            <v>TS</v>
          </cell>
          <cell r="D2075" t="str">
            <v>TRIESTE</v>
          </cell>
          <cell r="E2075" t="str">
            <v>FRIULIVENEZIAGIULIA</v>
          </cell>
          <cell r="F2075" t="str">
            <v>Nord-Est</v>
          </cell>
          <cell r="G2075">
            <v>9309</v>
          </cell>
          <cell r="H2075">
            <v>3610</v>
          </cell>
          <cell r="I2075">
            <v>543</v>
          </cell>
          <cell r="J2075">
            <v>9.9528770913492715E-2</v>
          </cell>
          <cell r="K2075">
            <v>0.15041551246537396</v>
          </cell>
          <cell r="L2075">
            <v>9.0565444751935884E-2</v>
          </cell>
          <cell r="M2075">
            <v>0.13447871320116989</v>
          </cell>
        </row>
        <row r="2076">
          <cell r="A2076">
            <v>34018</v>
          </cell>
          <cell r="B2076" t="str">
            <v>34018</v>
          </cell>
          <cell r="C2076" t="str">
            <v>TS</v>
          </cell>
          <cell r="D2076" t="str">
            <v>TRIESTE</v>
          </cell>
          <cell r="E2076" t="str">
            <v>FRIULIVENEZIAGIULIA</v>
          </cell>
          <cell r="F2076" t="str">
            <v>Nord-Est</v>
          </cell>
          <cell r="G2076">
            <v>5956</v>
          </cell>
          <cell r="H2076">
            <v>2306</v>
          </cell>
          <cell r="I2076">
            <v>253</v>
          </cell>
          <cell r="J2076">
            <v>9.9528770913492715E-2</v>
          </cell>
          <cell r="K2076">
            <v>0.10971379011274934</v>
          </cell>
          <cell r="L2076">
            <v>9.0565444751935884E-2</v>
          </cell>
          <cell r="M2076">
            <v>0.13447871320116989</v>
          </cell>
        </row>
        <row r="2077">
          <cell r="A2077">
            <v>34070</v>
          </cell>
          <cell r="B2077" t="str">
            <v>34070</v>
          </cell>
          <cell r="C2077" t="str">
            <v>GO</v>
          </cell>
          <cell r="D2077" t="str">
            <v>GORIZIA</v>
          </cell>
          <cell r="E2077" t="str">
            <v>FRIULIVENEZIAGIULIA</v>
          </cell>
          <cell r="F2077" t="str">
            <v>Nord-Est</v>
          </cell>
          <cell r="G2077">
            <v>19751</v>
          </cell>
          <cell r="H2077">
            <v>7209</v>
          </cell>
          <cell r="I2077">
            <v>1160</v>
          </cell>
          <cell r="J2077">
            <v>0.12138529330762875</v>
          </cell>
          <cell r="K2077">
            <v>0.16090997364405604</v>
          </cell>
          <cell r="L2077">
            <v>0.1303329336899382</v>
          </cell>
          <cell r="M2077">
            <v>0.14981780625796653</v>
          </cell>
        </row>
        <row r="2078">
          <cell r="A2078">
            <v>34071</v>
          </cell>
          <cell r="B2078" t="str">
            <v>34071</v>
          </cell>
          <cell r="C2078" t="str">
            <v>GO</v>
          </cell>
          <cell r="D2078" t="str">
            <v>GORIZIA</v>
          </cell>
          <cell r="E2078" t="str">
            <v>FRIULIVENEZIAGIULIA</v>
          </cell>
          <cell r="F2078" t="str">
            <v>Nord-Est</v>
          </cell>
          <cell r="G2078">
            <v>7553</v>
          </cell>
          <cell r="H2078">
            <v>2751</v>
          </cell>
          <cell r="I2078">
            <v>406</v>
          </cell>
          <cell r="J2078">
            <v>0.12138529330762875</v>
          </cell>
          <cell r="K2078">
            <v>0.1475826972010178</v>
          </cell>
          <cell r="L2078">
            <v>0.1303329336899382</v>
          </cell>
          <cell r="M2078">
            <v>0.14981780625796653</v>
          </cell>
        </row>
        <row r="2079">
          <cell r="A2079">
            <v>34072</v>
          </cell>
          <cell r="B2079" t="str">
            <v>34072</v>
          </cell>
          <cell r="C2079" t="str">
            <v>GO</v>
          </cell>
          <cell r="D2079" t="str">
            <v>GORIZIA</v>
          </cell>
          <cell r="E2079" t="str">
            <v>FRIULIVENEZIAGIULIA</v>
          </cell>
          <cell r="F2079" t="str">
            <v>Nord-Est</v>
          </cell>
          <cell r="G2079">
            <v>8092</v>
          </cell>
          <cell r="H2079">
            <v>3075</v>
          </cell>
          <cell r="I2079">
            <v>431</v>
          </cell>
          <cell r="J2079">
            <v>0.12138529330762875</v>
          </cell>
          <cell r="K2079">
            <v>0.14016260162601626</v>
          </cell>
          <cell r="L2079">
            <v>0.1303329336899382</v>
          </cell>
          <cell r="M2079">
            <v>0.14981780625796653</v>
          </cell>
        </row>
        <row r="2080">
          <cell r="A2080">
            <v>34073</v>
          </cell>
          <cell r="B2080" t="str">
            <v>34073</v>
          </cell>
          <cell r="C2080" t="str">
            <v>GO</v>
          </cell>
          <cell r="D2080" t="str">
            <v>GORIZIA</v>
          </cell>
          <cell r="E2080" t="str">
            <v>FRIULIVENEZIAGIULIA</v>
          </cell>
          <cell r="F2080" t="str">
            <v>Nord-Est</v>
          </cell>
          <cell r="G2080">
            <v>9073</v>
          </cell>
          <cell r="H2080">
            <v>3535</v>
          </cell>
          <cell r="I2080">
            <v>556</v>
          </cell>
          <cell r="J2080">
            <v>0.12138529330762875</v>
          </cell>
          <cell r="K2080">
            <v>0.1572842998585573</v>
          </cell>
          <cell r="L2080">
            <v>0.1303329336899382</v>
          </cell>
          <cell r="M2080">
            <v>0.14981780625796653</v>
          </cell>
        </row>
        <row r="2081">
          <cell r="A2081">
            <v>34074</v>
          </cell>
          <cell r="B2081" t="str">
            <v>34074</v>
          </cell>
          <cell r="C2081" t="str">
            <v>GO</v>
          </cell>
          <cell r="D2081" t="str">
            <v>GORIZIA</v>
          </cell>
          <cell r="E2081" t="str">
            <v>FRIULIVENEZIAGIULIA</v>
          </cell>
          <cell r="F2081" t="str">
            <v>Nord-Est</v>
          </cell>
          <cell r="G2081">
            <v>27223</v>
          </cell>
          <cell r="H2081">
            <v>11344</v>
          </cell>
          <cell r="I2081">
            <v>1313</v>
          </cell>
          <cell r="J2081">
            <v>0.12138529330762875</v>
          </cell>
          <cell r="K2081">
            <v>0.11574400564174894</v>
          </cell>
          <cell r="L2081">
            <v>0.1303329336899382</v>
          </cell>
          <cell r="M2081">
            <v>0.14981780625796653</v>
          </cell>
        </row>
        <row r="2082">
          <cell r="A2082">
            <v>34075</v>
          </cell>
          <cell r="B2082" t="str">
            <v>34075</v>
          </cell>
          <cell r="C2082" t="str">
            <v>GO</v>
          </cell>
          <cell r="D2082" t="str">
            <v>GORIZIA</v>
          </cell>
          <cell r="E2082" t="str">
            <v>FRIULIVENEZIAGIULIA</v>
          </cell>
          <cell r="F2082" t="str">
            <v>Nord-Est</v>
          </cell>
          <cell r="G2082">
            <v>5869</v>
          </cell>
          <cell r="H2082">
            <v>2163</v>
          </cell>
          <cell r="I2082">
            <v>305</v>
          </cell>
          <cell r="J2082">
            <v>0.12138529330762875</v>
          </cell>
          <cell r="K2082">
            <v>0.1410078594544614</v>
          </cell>
          <cell r="L2082">
            <v>0.1303329336899382</v>
          </cell>
          <cell r="M2082">
            <v>0.14981780625796653</v>
          </cell>
        </row>
        <row r="2083">
          <cell r="A2083">
            <v>34076</v>
          </cell>
          <cell r="B2083" t="str">
            <v>34076</v>
          </cell>
          <cell r="C2083" t="str">
            <v>GO</v>
          </cell>
          <cell r="D2083" t="str">
            <v>GORIZIA</v>
          </cell>
          <cell r="E2083" t="str">
            <v>FRIULIVENEZIAGIULIA</v>
          </cell>
          <cell r="F2083" t="str">
            <v>Nord-Est</v>
          </cell>
          <cell r="G2083">
            <v>4226</v>
          </cell>
          <cell r="H2083">
            <v>1606</v>
          </cell>
          <cell r="I2083">
            <v>232</v>
          </cell>
          <cell r="J2083">
            <v>0.12138529330762875</v>
          </cell>
          <cell r="K2083">
            <v>0.14445828144458281</v>
          </cell>
          <cell r="L2083">
            <v>0.1303329336899382</v>
          </cell>
          <cell r="M2083">
            <v>0.14981780625796653</v>
          </cell>
        </row>
        <row r="2084">
          <cell r="A2084">
            <v>34077</v>
          </cell>
          <cell r="B2084" t="str">
            <v>34077</v>
          </cell>
          <cell r="C2084" t="str">
            <v>GO</v>
          </cell>
          <cell r="D2084" t="str">
            <v>GORIZIA</v>
          </cell>
          <cell r="E2084" t="str">
            <v>FRIULIVENEZIAGIULIA</v>
          </cell>
          <cell r="F2084" t="str">
            <v>Nord-Est</v>
          </cell>
          <cell r="G2084">
            <v>9900</v>
          </cell>
          <cell r="H2084">
            <v>3935</v>
          </cell>
          <cell r="I2084">
            <v>591</v>
          </cell>
          <cell r="J2084">
            <v>0.12138529330762875</v>
          </cell>
          <cell r="K2084">
            <v>0.15019059720457434</v>
          </cell>
          <cell r="L2084">
            <v>0.1303329336899382</v>
          </cell>
          <cell r="M2084">
            <v>0.14981780625796653</v>
          </cell>
        </row>
        <row r="2085">
          <cell r="A2085">
            <v>34078</v>
          </cell>
          <cell r="B2085" t="str">
            <v>34078</v>
          </cell>
          <cell r="C2085" t="str">
            <v>GO</v>
          </cell>
          <cell r="D2085" t="str">
            <v>GORIZIA</v>
          </cell>
          <cell r="E2085" t="str">
            <v>FRIULIVENEZIAGIULIA</v>
          </cell>
          <cell r="F2085" t="str">
            <v>Nord-Est</v>
          </cell>
          <cell r="G2085">
            <v>1961</v>
          </cell>
          <cell r="H2085">
            <v>765</v>
          </cell>
          <cell r="I2085">
            <v>107</v>
          </cell>
          <cell r="J2085">
            <v>0.12138529330762875</v>
          </cell>
          <cell r="K2085">
            <v>0.13986928104575164</v>
          </cell>
          <cell r="L2085">
            <v>0.1303329336899382</v>
          </cell>
          <cell r="M2085">
            <v>0.14981780625796653</v>
          </cell>
        </row>
        <row r="2086">
          <cell r="A2086">
            <v>34079</v>
          </cell>
          <cell r="B2086" t="str">
            <v>34079</v>
          </cell>
          <cell r="C2086" t="str">
            <v>GO</v>
          </cell>
          <cell r="D2086" t="str">
            <v>GORIZIA</v>
          </cell>
          <cell r="E2086" t="str">
            <v>FRIULIVENEZIAGIULIA</v>
          </cell>
          <cell r="F2086" t="str">
            <v>Nord-Est</v>
          </cell>
          <cell r="G2086">
            <v>5980</v>
          </cell>
          <cell r="H2086">
            <v>2193</v>
          </cell>
          <cell r="I2086">
            <v>366</v>
          </cell>
          <cell r="J2086">
            <v>0.12138529330762875</v>
          </cell>
          <cell r="K2086">
            <v>0.16689466484268126</v>
          </cell>
          <cell r="L2086">
            <v>0.1303329336899382</v>
          </cell>
          <cell r="M2086">
            <v>0.14981780625796653</v>
          </cell>
        </row>
        <row r="2087">
          <cell r="A2087">
            <v>34121</v>
          </cell>
          <cell r="B2087" t="str">
            <v>34121</v>
          </cell>
          <cell r="C2087" t="str">
            <v>TS</v>
          </cell>
          <cell r="D2087" t="str">
            <v>TRIESTE</v>
          </cell>
          <cell r="E2087" t="str">
            <v>FRIULIVENEZIAGIULIA</v>
          </cell>
          <cell r="F2087" t="str">
            <v>Nord-Est</v>
          </cell>
          <cell r="G2087">
            <v>2782</v>
          </cell>
          <cell r="H2087">
            <v>1315</v>
          </cell>
          <cell r="I2087">
            <v>139</v>
          </cell>
          <cell r="J2087">
            <v>9.9528770913492715E-2</v>
          </cell>
          <cell r="K2087">
            <v>0.10570342205323194</v>
          </cell>
          <cell r="L2087">
            <v>9.0565444751935884E-2</v>
          </cell>
          <cell r="M2087">
            <v>0.13447871320116989</v>
          </cell>
        </row>
        <row r="2088">
          <cell r="A2088">
            <v>34122</v>
          </cell>
          <cell r="B2088" t="str">
            <v>34122</v>
          </cell>
          <cell r="C2088" t="str">
            <v>TS</v>
          </cell>
          <cell r="D2088" t="str">
            <v>TRIESTE</v>
          </cell>
          <cell r="E2088" t="str">
            <v>FRIULIVENEZIAGIULIA</v>
          </cell>
          <cell r="F2088" t="str">
            <v>Nord-Est</v>
          </cell>
          <cell r="G2088">
            <v>1208</v>
          </cell>
          <cell r="H2088">
            <v>545</v>
          </cell>
          <cell r="I2088">
            <v>110</v>
          </cell>
          <cell r="J2088">
            <v>9.9528770913492715E-2</v>
          </cell>
          <cell r="K2088">
            <v>0.20183486238532111</v>
          </cell>
          <cell r="L2088">
            <v>9.0565444751935884E-2</v>
          </cell>
          <cell r="M2088">
            <v>0.13447871320116989</v>
          </cell>
        </row>
        <row r="2089">
          <cell r="A2089">
            <v>34123</v>
          </cell>
          <cell r="B2089" t="str">
            <v>34123</v>
          </cell>
          <cell r="C2089" t="str">
            <v>TS</v>
          </cell>
          <cell r="D2089" t="str">
            <v>TRIESTE</v>
          </cell>
          <cell r="E2089" t="str">
            <v>FRIULIVENEZIAGIULIA</v>
          </cell>
          <cell r="F2089" t="str">
            <v>Nord-Est</v>
          </cell>
          <cell r="G2089">
            <v>6454</v>
          </cell>
          <cell r="H2089">
            <v>3043</v>
          </cell>
          <cell r="I2089">
            <v>387</v>
          </cell>
          <cell r="J2089">
            <v>9.9528770913492715E-2</v>
          </cell>
          <cell r="K2089">
            <v>0.12717712783437396</v>
          </cell>
          <cell r="L2089">
            <v>9.0565444751935884E-2</v>
          </cell>
          <cell r="M2089">
            <v>0.13447871320116989</v>
          </cell>
        </row>
        <row r="2090">
          <cell r="A2090">
            <v>34124</v>
          </cell>
          <cell r="B2090" t="str">
            <v>34124</v>
          </cell>
          <cell r="C2090" t="str">
            <v>TS</v>
          </cell>
          <cell r="D2090" t="str">
            <v>TRIESTE</v>
          </cell>
          <cell r="E2090" t="str">
            <v>FRIULIVENEZIAGIULIA</v>
          </cell>
          <cell r="F2090" t="str">
            <v>Nord-Est</v>
          </cell>
          <cell r="G2090">
            <v>5993</v>
          </cell>
          <cell r="H2090">
            <v>2869</v>
          </cell>
          <cell r="I2090">
            <v>250</v>
          </cell>
          <cell r="J2090">
            <v>9.9528770913492715E-2</v>
          </cell>
          <cell r="K2090">
            <v>8.7138375740676191E-2</v>
          </cell>
          <cell r="L2090">
            <v>9.0565444751935884E-2</v>
          </cell>
          <cell r="M2090">
            <v>0.13447871320116989</v>
          </cell>
        </row>
        <row r="2091">
          <cell r="A2091">
            <v>34125</v>
          </cell>
          <cell r="B2091" t="str">
            <v>34125</v>
          </cell>
          <cell r="C2091" t="str">
            <v>TS</v>
          </cell>
          <cell r="D2091" t="str">
            <v>TRIESTE</v>
          </cell>
          <cell r="E2091" t="str">
            <v>FRIULIVENEZIAGIULIA</v>
          </cell>
          <cell r="F2091" t="str">
            <v>Nord-Est</v>
          </cell>
          <cell r="G2091">
            <v>5809</v>
          </cell>
          <cell r="H2091">
            <v>2807</v>
          </cell>
          <cell r="I2091">
            <v>154</v>
          </cell>
          <cell r="J2091">
            <v>9.9528770913492715E-2</v>
          </cell>
          <cell r="K2091">
            <v>5.4862842892768077E-2</v>
          </cell>
          <cell r="L2091">
            <v>9.0565444751935884E-2</v>
          </cell>
          <cell r="M2091">
            <v>0.13447871320116989</v>
          </cell>
        </row>
        <row r="2092">
          <cell r="A2092">
            <v>34126</v>
          </cell>
          <cell r="B2092" t="str">
            <v>34126</v>
          </cell>
          <cell r="C2092" t="str">
            <v>TS</v>
          </cell>
          <cell r="D2092" t="str">
            <v>TRIESTE</v>
          </cell>
          <cell r="E2092" t="str">
            <v>FRIULIVENEZIAGIULIA</v>
          </cell>
          <cell r="F2092" t="str">
            <v>Nord-Est</v>
          </cell>
          <cell r="G2092">
            <v>7144</v>
          </cell>
          <cell r="H2092">
            <v>3486</v>
          </cell>
          <cell r="I2092">
            <v>267</v>
          </cell>
          <cell r="J2092">
            <v>9.9528770913492715E-2</v>
          </cell>
          <cell r="K2092">
            <v>7.6592082616179002E-2</v>
          </cell>
          <cell r="L2092">
            <v>9.0565444751935884E-2</v>
          </cell>
          <cell r="M2092">
            <v>0.13447871320116989</v>
          </cell>
        </row>
        <row r="2093">
          <cell r="A2093">
            <v>34127</v>
          </cell>
          <cell r="B2093" t="str">
            <v>34127</v>
          </cell>
          <cell r="C2093" t="str">
            <v>TS</v>
          </cell>
          <cell r="D2093" t="str">
            <v>TRIESTE</v>
          </cell>
          <cell r="E2093" t="str">
            <v>FRIULIVENEZIAGIULIA</v>
          </cell>
          <cell r="F2093" t="str">
            <v>Nord-Est</v>
          </cell>
          <cell r="G2093">
            <v>9169</v>
          </cell>
          <cell r="H2093">
            <v>4266</v>
          </cell>
          <cell r="I2093">
            <v>286</v>
          </cell>
          <cell r="J2093">
            <v>9.9528770913492715E-2</v>
          </cell>
          <cell r="K2093">
            <v>6.7041725269573374E-2</v>
          </cell>
          <cell r="L2093">
            <v>9.0565444751935884E-2</v>
          </cell>
          <cell r="M2093">
            <v>0.13447871320116989</v>
          </cell>
        </row>
        <row r="2094">
          <cell r="A2094">
            <v>34128</v>
          </cell>
          <cell r="B2094" t="str">
            <v>34128</v>
          </cell>
          <cell r="C2094" t="str">
            <v>TS</v>
          </cell>
          <cell r="D2094" t="str">
            <v>TRIESTE</v>
          </cell>
          <cell r="E2094" t="str">
            <v>FRIULIVENEZIAGIULIA</v>
          </cell>
          <cell r="F2094" t="str">
            <v>Nord-Est</v>
          </cell>
          <cell r="G2094">
            <v>9677</v>
          </cell>
          <cell r="H2094">
            <v>4468</v>
          </cell>
          <cell r="I2094">
            <v>392</v>
          </cell>
          <cell r="J2094">
            <v>9.9528770913492715E-2</v>
          </cell>
          <cell r="K2094">
            <v>8.7735004476275733E-2</v>
          </cell>
          <cell r="L2094">
            <v>9.0565444751935884E-2</v>
          </cell>
          <cell r="M2094">
            <v>0.13447871320116989</v>
          </cell>
        </row>
        <row r="2095">
          <cell r="A2095">
            <v>34129</v>
          </cell>
          <cell r="B2095" t="str">
            <v>34129</v>
          </cell>
          <cell r="C2095" t="str">
            <v>TS</v>
          </cell>
          <cell r="D2095" t="str">
            <v>TRIESTE</v>
          </cell>
          <cell r="E2095" t="str">
            <v>FRIULIVENEZIAGIULIA</v>
          </cell>
          <cell r="F2095" t="str">
            <v>Nord-Est</v>
          </cell>
          <cell r="G2095">
            <v>4614</v>
          </cell>
          <cell r="H2095">
            <v>2330</v>
          </cell>
          <cell r="I2095">
            <v>123</v>
          </cell>
          <cell r="J2095">
            <v>9.9528770913492715E-2</v>
          </cell>
          <cell r="K2095">
            <v>5.2789699570815453E-2</v>
          </cell>
          <cell r="L2095">
            <v>9.0565444751935884E-2</v>
          </cell>
          <cell r="M2095">
            <v>0.13447871320116989</v>
          </cell>
        </row>
        <row r="2096">
          <cell r="A2096">
            <v>34131</v>
          </cell>
          <cell r="B2096" t="str">
            <v>34131</v>
          </cell>
          <cell r="C2096" t="str">
            <v>TS</v>
          </cell>
          <cell r="D2096" t="str">
            <v>TRIESTE</v>
          </cell>
          <cell r="E2096" t="str">
            <v>FRIULIVENEZIAGIULIA</v>
          </cell>
          <cell r="F2096" t="str">
            <v>Nord-Est</v>
          </cell>
          <cell r="G2096">
            <v>5765</v>
          </cell>
          <cell r="H2096">
            <v>2951</v>
          </cell>
          <cell r="I2096">
            <v>181</v>
          </cell>
          <cell r="J2096">
            <v>9.9528770913492715E-2</v>
          </cell>
          <cell r="K2096">
            <v>6.1335140630294813E-2</v>
          </cell>
          <cell r="L2096">
            <v>9.0565444751935884E-2</v>
          </cell>
          <cell r="M2096">
            <v>0.13447871320116989</v>
          </cell>
        </row>
        <row r="2097">
          <cell r="A2097">
            <v>34132</v>
          </cell>
          <cell r="B2097" t="str">
            <v>34132</v>
          </cell>
          <cell r="C2097" t="str">
            <v>TS</v>
          </cell>
          <cell r="D2097" t="str">
            <v>TRIESTE</v>
          </cell>
          <cell r="E2097" t="str">
            <v>FRIULIVENEZIAGIULIA</v>
          </cell>
          <cell r="F2097" t="str">
            <v>Nord-Est</v>
          </cell>
          <cell r="G2097">
            <v>1854</v>
          </cell>
          <cell r="H2097">
            <v>855</v>
          </cell>
          <cell r="I2097">
            <v>89</v>
          </cell>
          <cell r="J2097">
            <v>9.9528770913492715E-2</v>
          </cell>
          <cell r="K2097">
            <v>0.10409356725146199</v>
          </cell>
          <cell r="L2097">
            <v>9.0565444751935884E-2</v>
          </cell>
          <cell r="M2097">
            <v>0.13447871320116989</v>
          </cell>
        </row>
        <row r="2098">
          <cell r="A2098">
            <v>34133</v>
          </cell>
          <cell r="B2098" t="str">
            <v>34133</v>
          </cell>
          <cell r="C2098" t="str">
            <v>TS</v>
          </cell>
          <cell r="D2098" t="str">
            <v>TRIESTE</v>
          </cell>
          <cell r="E2098" t="str">
            <v>FRIULIVENEZIAGIULIA</v>
          </cell>
          <cell r="F2098" t="str">
            <v>Nord-Est</v>
          </cell>
          <cell r="G2098">
            <v>5207</v>
          </cell>
          <cell r="H2098">
            <v>2512</v>
          </cell>
          <cell r="I2098">
            <v>164</v>
          </cell>
          <cell r="J2098">
            <v>9.9528770913492715E-2</v>
          </cell>
          <cell r="K2098">
            <v>6.5286624203821655E-2</v>
          </cell>
          <cell r="L2098">
            <v>9.0565444751935884E-2</v>
          </cell>
          <cell r="M2098">
            <v>0.13447871320116989</v>
          </cell>
        </row>
        <row r="2099">
          <cell r="A2099">
            <v>34134</v>
          </cell>
          <cell r="B2099" t="str">
            <v>34134</v>
          </cell>
          <cell r="C2099" t="str">
            <v>TS</v>
          </cell>
          <cell r="D2099" t="str">
            <v>TRIESTE</v>
          </cell>
          <cell r="E2099" t="str">
            <v>FRIULIVENEZIAGIULIA</v>
          </cell>
          <cell r="F2099" t="str">
            <v>Nord-Est</v>
          </cell>
          <cell r="G2099">
            <v>7773</v>
          </cell>
          <cell r="H2099">
            <v>3252</v>
          </cell>
          <cell r="I2099">
            <v>469</v>
          </cell>
          <cell r="J2099">
            <v>9.9528770913492715E-2</v>
          </cell>
          <cell r="K2099">
            <v>0.14421894218942188</v>
          </cell>
          <cell r="L2099">
            <v>9.0565444751935884E-2</v>
          </cell>
          <cell r="M2099">
            <v>0.13447871320116989</v>
          </cell>
        </row>
        <row r="2100">
          <cell r="A2100">
            <v>34135</v>
          </cell>
          <cell r="B2100" t="str">
            <v>34135</v>
          </cell>
          <cell r="C2100" t="str">
            <v>TS</v>
          </cell>
          <cell r="D2100" t="str">
            <v>TRIESTE</v>
          </cell>
          <cell r="E2100" t="str">
            <v>FRIULIVENEZIAGIULIA</v>
          </cell>
          <cell r="F2100" t="str">
            <v>Nord-Est</v>
          </cell>
          <cell r="G2100">
            <v>11808</v>
          </cell>
          <cell r="H2100">
            <v>5602</v>
          </cell>
          <cell r="I2100">
            <v>409</v>
          </cell>
          <cell r="J2100">
            <v>9.9528770913492715E-2</v>
          </cell>
          <cell r="K2100">
            <v>7.3009639414494829E-2</v>
          </cell>
          <cell r="L2100">
            <v>9.0565444751935884E-2</v>
          </cell>
          <cell r="M2100">
            <v>0.13447871320116989</v>
          </cell>
        </row>
        <row r="2101">
          <cell r="A2101">
            <v>34136</v>
          </cell>
          <cell r="B2101" t="str">
            <v>34136</v>
          </cell>
          <cell r="C2101" t="str">
            <v>TS</v>
          </cell>
          <cell r="D2101" t="str">
            <v>TRIESTE</v>
          </cell>
          <cell r="E2101" t="str">
            <v>FRIULIVENEZIAGIULIA</v>
          </cell>
          <cell r="F2101" t="str">
            <v>Nord-Est</v>
          </cell>
          <cell r="G2101">
            <v>10339</v>
          </cell>
          <cell r="H2101">
            <v>4635</v>
          </cell>
          <cell r="I2101">
            <v>591</v>
          </cell>
          <cell r="J2101">
            <v>9.9528770913492715E-2</v>
          </cell>
          <cell r="K2101">
            <v>0.12750809061488674</v>
          </cell>
          <cell r="L2101">
            <v>9.0565444751935884E-2</v>
          </cell>
          <cell r="M2101">
            <v>0.13447871320116989</v>
          </cell>
        </row>
        <row r="2102">
          <cell r="A2102">
            <v>34137</v>
          </cell>
          <cell r="B2102" t="str">
            <v>34137</v>
          </cell>
          <cell r="C2102" t="str">
            <v>TS</v>
          </cell>
          <cell r="D2102" t="str">
            <v>TRIESTE</v>
          </cell>
          <cell r="E2102" t="str">
            <v>FRIULIVENEZIAGIULIA</v>
          </cell>
          <cell r="F2102" t="str">
            <v>Nord-Est</v>
          </cell>
          <cell r="G2102">
            <v>12454</v>
          </cell>
          <cell r="H2102">
            <v>6341</v>
          </cell>
          <cell r="I2102">
            <v>401</v>
          </cell>
          <cell r="J2102">
            <v>9.9528770913492715E-2</v>
          </cell>
          <cell r="K2102">
            <v>6.3239236713452135E-2</v>
          </cell>
          <cell r="L2102">
            <v>9.0565444751935884E-2</v>
          </cell>
          <cell r="M2102">
            <v>0.13447871320116989</v>
          </cell>
        </row>
        <row r="2103">
          <cell r="A2103">
            <v>34138</v>
          </cell>
          <cell r="B2103" t="str">
            <v>34138</v>
          </cell>
          <cell r="C2103" t="str">
            <v>TS</v>
          </cell>
          <cell r="D2103" t="str">
            <v>TRIESTE</v>
          </cell>
          <cell r="E2103" t="str">
            <v>FRIULIVENEZIAGIULIA</v>
          </cell>
          <cell r="F2103" t="str">
            <v>Nord-Est</v>
          </cell>
          <cell r="G2103">
            <v>7890</v>
          </cell>
          <cell r="H2103">
            <v>3790</v>
          </cell>
          <cell r="I2103">
            <v>213</v>
          </cell>
          <cell r="J2103">
            <v>9.9528770913492715E-2</v>
          </cell>
          <cell r="K2103">
            <v>5.6200527704485491E-2</v>
          </cell>
          <cell r="L2103">
            <v>9.0565444751935884E-2</v>
          </cell>
          <cell r="M2103">
            <v>0.13447871320116989</v>
          </cell>
        </row>
        <row r="2104">
          <cell r="A2104">
            <v>34139</v>
          </cell>
          <cell r="B2104" t="str">
            <v>34139</v>
          </cell>
          <cell r="C2104" t="str">
            <v>TS</v>
          </cell>
          <cell r="D2104" t="str">
            <v>TRIESTE</v>
          </cell>
          <cell r="E2104" t="str">
            <v>FRIULIVENEZIAGIULIA</v>
          </cell>
          <cell r="F2104" t="str">
            <v>Nord-Est</v>
          </cell>
          <cell r="G2104">
            <v>16692</v>
          </cell>
          <cell r="H2104">
            <v>6912</v>
          </cell>
          <cell r="I2104">
            <v>653</v>
          </cell>
          <cell r="J2104">
            <v>9.9528770913492715E-2</v>
          </cell>
          <cell r="K2104">
            <v>9.4473379629629636E-2</v>
          </cell>
          <cell r="L2104">
            <v>9.0565444751935884E-2</v>
          </cell>
          <cell r="M2104">
            <v>0.13447871320116989</v>
          </cell>
        </row>
        <row r="2105">
          <cell r="A2105">
            <v>34141</v>
          </cell>
          <cell r="B2105" t="str">
            <v>34141</v>
          </cell>
          <cell r="C2105" t="str">
            <v>TS</v>
          </cell>
          <cell r="D2105" t="str">
            <v>TRIESTE</v>
          </cell>
          <cell r="E2105" t="str">
            <v>FRIULIVENEZIAGIULIA</v>
          </cell>
          <cell r="F2105" t="str">
            <v>Nord-Est</v>
          </cell>
          <cell r="G2105">
            <v>6170</v>
          </cell>
          <cell r="H2105">
            <v>2921</v>
          </cell>
          <cell r="I2105">
            <v>247</v>
          </cell>
          <cell r="J2105">
            <v>9.9528770913492715E-2</v>
          </cell>
          <cell r="K2105">
            <v>8.4560082163642594E-2</v>
          </cell>
          <cell r="L2105">
            <v>9.0565444751935884E-2</v>
          </cell>
          <cell r="M2105">
            <v>0.13447871320116989</v>
          </cell>
        </row>
        <row r="2106">
          <cell r="A2106">
            <v>34142</v>
          </cell>
          <cell r="B2106" t="str">
            <v>34142</v>
          </cell>
          <cell r="C2106" t="str">
            <v>TS</v>
          </cell>
          <cell r="D2106" t="str">
            <v>TRIESTE</v>
          </cell>
          <cell r="E2106" t="str">
            <v>FRIULIVENEZIAGIULIA</v>
          </cell>
          <cell r="F2106" t="str">
            <v>Nord-Est</v>
          </cell>
          <cell r="G2106">
            <v>9262</v>
          </cell>
          <cell r="H2106">
            <v>4028</v>
          </cell>
          <cell r="I2106">
            <v>277</v>
          </cell>
          <cell r="J2106">
            <v>9.9528770913492715E-2</v>
          </cell>
          <cell r="K2106">
            <v>6.8768619662363459E-2</v>
          </cell>
          <cell r="L2106">
            <v>9.0565444751935884E-2</v>
          </cell>
          <cell r="M2106">
            <v>0.13447871320116989</v>
          </cell>
        </row>
        <row r="2107">
          <cell r="A2107">
            <v>34143</v>
          </cell>
          <cell r="B2107" t="str">
            <v>34143</v>
          </cell>
          <cell r="C2107" t="str">
            <v>TS</v>
          </cell>
          <cell r="D2107" t="str">
            <v>TRIESTE</v>
          </cell>
          <cell r="E2107" t="str">
            <v>FRIULIVENEZIAGIULIA</v>
          </cell>
          <cell r="F2107" t="str">
            <v>Nord-Est</v>
          </cell>
          <cell r="G2107">
            <v>6659</v>
          </cell>
          <cell r="H2107">
            <v>3193</v>
          </cell>
          <cell r="I2107">
            <v>235</v>
          </cell>
          <cell r="J2107">
            <v>9.9528770913492715E-2</v>
          </cell>
          <cell r="K2107">
            <v>7.3598496711556535E-2</v>
          </cell>
          <cell r="L2107">
            <v>9.0565444751935884E-2</v>
          </cell>
          <cell r="M2107">
            <v>0.13447871320116989</v>
          </cell>
        </row>
        <row r="2108">
          <cell r="A2108">
            <v>34144</v>
          </cell>
          <cell r="B2108" t="str">
            <v>34144</v>
          </cell>
          <cell r="C2108" t="str">
            <v>TS</v>
          </cell>
          <cell r="D2108" t="str">
            <v>TRIESTE</v>
          </cell>
          <cell r="E2108" t="str">
            <v>FRIULIVENEZIAGIULIA</v>
          </cell>
          <cell r="F2108" t="str">
            <v>Nord-Est</v>
          </cell>
          <cell r="G2108">
            <v>10335</v>
          </cell>
          <cell r="H2108">
            <v>5153</v>
          </cell>
          <cell r="I2108">
            <v>304</v>
          </cell>
          <cell r="J2108">
            <v>9.9528770913492715E-2</v>
          </cell>
          <cell r="K2108">
            <v>5.8994760333786145E-2</v>
          </cell>
          <cell r="L2108">
            <v>9.0565444751935884E-2</v>
          </cell>
          <cell r="M2108">
            <v>0.13447871320116989</v>
          </cell>
        </row>
        <row r="2109">
          <cell r="A2109">
            <v>34145</v>
          </cell>
          <cell r="B2109" t="str">
            <v>34145</v>
          </cell>
          <cell r="C2109" t="str">
            <v>TS</v>
          </cell>
          <cell r="D2109" t="str">
            <v>TRIESTE</v>
          </cell>
          <cell r="E2109" t="str">
            <v>FRIULIVENEZIAGIULIA</v>
          </cell>
          <cell r="F2109" t="str">
            <v>Nord-Est</v>
          </cell>
          <cell r="G2109">
            <v>6448</v>
          </cell>
          <cell r="H2109">
            <v>3034</v>
          </cell>
          <cell r="I2109">
            <v>264</v>
          </cell>
          <cell r="J2109">
            <v>9.9528770913492715E-2</v>
          </cell>
          <cell r="K2109">
            <v>8.7013843111404088E-2</v>
          </cell>
          <cell r="L2109">
            <v>9.0565444751935884E-2</v>
          </cell>
          <cell r="M2109">
            <v>0.13447871320116989</v>
          </cell>
        </row>
        <row r="2110">
          <cell r="A2110">
            <v>34146</v>
          </cell>
          <cell r="B2110" t="str">
            <v>34146</v>
          </cell>
          <cell r="C2110" t="str">
            <v>TS</v>
          </cell>
          <cell r="D2110" t="str">
            <v>TRIESTE</v>
          </cell>
          <cell r="E2110" t="str">
            <v>FRIULIVENEZIAGIULIA</v>
          </cell>
          <cell r="F2110" t="str">
            <v>Nord-Est</v>
          </cell>
          <cell r="G2110">
            <v>8803</v>
          </cell>
          <cell r="H2110">
            <v>3956</v>
          </cell>
          <cell r="I2110">
            <v>302</v>
          </cell>
          <cell r="J2110">
            <v>9.9528770913492715E-2</v>
          </cell>
          <cell r="K2110">
            <v>7.6339737108190087E-2</v>
          </cell>
          <cell r="L2110">
            <v>9.0565444751935884E-2</v>
          </cell>
          <cell r="M2110">
            <v>0.13447871320116989</v>
          </cell>
        </row>
        <row r="2111">
          <cell r="A2111">
            <v>34147</v>
          </cell>
          <cell r="B2111" t="str">
            <v>34147</v>
          </cell>
          <cell r="C2111" t="str">
            <v>TS</v>
          </cell>
          <cell r="D2111" t="str">
            <v>TRIESTE</v>
          </cell>
          <cell r="E2111" t="str">
            <v>FRIULIVENEZIAGIULIA</v>
          </cell>
          <cell r="F2111" t="str">
            <v>Nord-Est</v>
          </cell>
          <cell r="G2111">
            <v>1568</v>
          </cell>
          <cell r="H2111">
            <v>579</v>
          </cell>
          <cell r="I2111">
            <v>69</v>
          </cell>
          <cell r="J2111">
            <v>9.9528770913492715E-2</v>
          </cell>
          <cell r="K2111">
            <v>0.11917098445595854</v>
          </cell>
          <cell r="L2111">
            <v>9.0565444751935884E-2</v>
          </cell>
          <cell r="M2111">
            <v>0.13447871320116989</v>
          </cell>
        </row>
        <row r="2112">
          <cell r="A2112">
            <v>34148</v>
          </cell>
          <cell r="B2112" t="str">
            <v>34148</v>
          </cell>
          <cell r="C2112" t="str">
            <v>TS</v>
          </cell>
          <cell r="D2112" t="str">
            <v>TRIESTE</v>
          </cell>
          <cell r="E2112" t="str">
            <v>FRIULIVENEZIAGIULIA</v>
          </cell>
          <cell r="F2112" t="str">
            <v>Nord-Est</v>
          </cell>
          <cell r="G2112">
            <v>22037</v>
          </cell>
          <cell r="H2112">
            <v>9376</v>
          </cell>
          <cell r="I2112">
            <v>683</v>
          </cell>
          <cell r="J2112">
            <v>9.9528770913492715E-2</v>
          </cell>
          <cell r="K2112">
            <v>7.2845563139931735E-2</v>
          </cell>
          <cell r="L2112">
            <v>9.0565444751935884E-2</v>
          </cell>
          <cell r="M2112">
            <v>0.13447871320116989</v>
          </cell>
        </row>
        <row r="2113">
          <cell r="A2113">
            <v>34149</v>
          </cell>
          <cell r="B2113" t="str">
            <v>34149</v>
          </cell>
          <cell r="C2113" t="str">
            <v>TS</v>
          </cell>
          <cell r="D2113" t="str">
            <v>TRIESTE</v>
          </cell>
          <cell r="E2113" t="str">
            <v>FRIULIVENEZIAGIULIA</v>
          </cell>
          <cell r="F2113" t="str">
            <v>Nord-Est</v>
          </cell>
          <cell r="G2113">
            <v>12947</v>
          </cell>
          <cell r="H2113">
            <v>5069</v>
          </cell>
          <cell r="I2113">
            <v>549</v>
          </cell>
          <cell r="J2113">
            <v>9.9528770913492715E-2</v>
          </cell>
          <cell r="K2113">
            <v>0.10830538567764846</v>
          </cell>
          <cell r="L2113">
            <v>9.0565444751935884E-2</v>
          </cell>
          <cell r="M2113">
            <v>0.13447871320116989</v>
          </cell>
        </row>
        <row r="2114">
          <cell r="A2114">
            <v>34170</v>
          </cell>
          <cell r="B2114" t="str">
            <v>34170</v>
          </cell>
          <cell r="C2114" t="str">
            <v>GO</v>
          </cell>
          <cell r="D2114" t="str">
            <v>GORIZIA</v>
          </cell>
          <cell r="E2114" t="str">
            <v>FRIULIVENEZIAGIULIA</v>
          </cell>
          <cell r="F2114" t="str">
            <v>Nord-Est</v>
          </cell>
          <cell r="G2114">
            <v>38505</v>
          </cell>
          <cell r="H2114">
            <v>15639</v>
          </cell>
          <cell r="I2114">
            <v>1599</v>
          </cell>
          <cell r="J2114">
            <v>0.12138529330762875</v>
          </cell>
          <cell r="K2114">
            <v>0.10224438902743142</v>
          </cell>
          <cell r="L2114">
            <v>0.1303329336899382</v>
          </cell>
          <cell r="M2114">
            <v>0.14981780625796653</v>
          </cell>
        </row>
        <row r="2115">
          <cell r="A2115">
            <v>35010</v>
          </cell>
          <cell r="B2115" t="str">
            <v>35010</v>
          </cell>
          <cell r="C2115" t="str">
            <v>PD</v>
          </cell>
          <cell r="D2115" t="str">
            <v>PADOVA</v>
          </cell>
          <cell r="E2115" t="str">
            <v>VENETO</v>
          </cell>
          <cell r="F2115" t="str">
            <v>Nord-Est</v>
          </cell>
          <cell r="G2115">
            <v>133129</v>
          </cell>
          <cell r="H2115">
            <v>40820</v>
          </cell>
          <cell r="I2115">
            <v>4660</v>
          </cell>
          <cell r="J2115">
            <v>9.7964096326306482E-2</v>
          </cell>
          <cell r="K2115">
            <v>0.11415972562469377</v>
          </cell>
          <cell r="L2115">
            <v>0.1134315845701292</v>
          </cell>
          <cell r="M2115">
            <v>0.13081152350174913</v>
          </cell>
        </row>
        <row r="2116">
          <cell r="A2116">
            <v>35011</v>
          </cell>
          <cell r="B2116" t="str">
            <v>35011</v>
          </cell>
          <cell r="C2116" t="str">
            <v>PD</v>
          </cell>
          <cell r="D2116" t="str">
            <v>PADOVA</v>
          </cell>
          <cell r="E2116" t="str">
            <v>VENETO</v>
          </cell>
          <cell r="F2116" t="str">
            <v>Nord-Est</v>
          </cell>
          <cell r="G2116">
            <v>10462</v>
          </cell>
          <cell r="H2116">
            <v>3138</v>
          </cell>
          <cell r="I2116">
            <v>379</v>
          </cell>
          <cell r="J2116">
            <v>9.7964096326306482E-2</v>
          </cell>
          <cell r="K2116">
            <v>0.12077756532823454</v>
          </cell>
          <cell r="L2116">
            <v>0.1134315845701292</v>
          </cell>
          <cell r="M2116">
            <v>0.13081152350174913</v>
          </cell>
        </row>
        <row r="2117">
          <cell r="A2117">
            <v>35012</v>
          </cell>
          <cell r="B2117" t="str">
            <v>35012</v>
          </cell>
          <cell r="C2117" t="str">
            <v>PD</v>
          </cell>
          <cell r="D2117" t="str">
            <v>PADOVA</v>
          </cell>
          <cell r="E2117" t="str">
            <v>VENETO</v>
          </cell>
          <cell r="F2117" t="str">
            <v>Nord-Est</v>
          </cell>
          <cell r="G2117">
            <v>9510</v>
          </cell>
          <cell r="H2117">
            <v>3050</v>
          </cell>
          <cell r="I2117">
            <v>351</v>
          </cell>
          <cell r="J2117">
            <v>9.7964096326306482E-2</v>
          </cell>
          <cell r="K2117">
            <v>0.11508196721311476</v>
          </cell>
          <cell r="L2117">
            <v>0.1134315845701292</v>
          </cell>
          <cell r="M2117">
            <v>0.13081152350174913</v>
          </cell>
        </row>
        <row r="2118">
          <cell r="A2118">
            <v>35013</v>
          </cell>
          <cell r="B2118" t="str">
            <v>35013</v>
          </cell>
          <cell r="C2118" t="str">
            <v>PD</v>
          </cell>
          <cell r="D2118" t="str">
            <v>PADOVA</v>
          </cell>
          <cell r="E2118" t="str">
            <v>VENETO</v>
          </cell>
          <cell r="F2118" t="str">
            <v>Nord-Est</v>
          </cell>
          <cell r="G2118">
            <v>18137</v>
          </cell>
          <cell r="H2118">
            <v>5712</v>
          </cell>
          <cell r="I2118">
            <v>642</v>
          </cell>
          <cell r="J2118">
            <v>9.7964096326306482E-2</v>
          </cell>
          <cell r="K2118">
            <v>0.11239495798319328</v>
          </cell>
          <cell r="L2118">
            <v>0.1134315845701292</v>
          </cell>
          <cell r="M2118">
            <v>0.13081152350174913</v>
          </cell>
        </row>
        <row r="2119">
          <cell r="A2119">
            <v>35014</v>
          </cell>
          <cell r="B2119" t="str">
            <v>35014</v>
          </cell>
          <cell r="C2119" t="str">
            <v>PD</v>
          </cell>
          <cell r="D2119" t="str">
            <v>PADOVA</v>
          </cell>
          <cell r="E2119" t="str">
            <v>VENETO</v>
          </cell>
          <cell r="F2119" t="str">
            <v>Nord-Est</v>
          </cell>
          <cell r="G2119">
            <v>7329</v>
          </cell>
          <cell r="H2119">
            <v>2225</v>
          </cell>
          <cell r="I2119">
            <v>187</v>
          </cell>
          <cell r="J2119">
            <v>9.7964096326306482E-2</v>
          </cell>
          <cell r="K2119">
            <v>8.4044943820224718E-2</v>
          </cell>
          <cell r="L2119">
            <v>0.1134315845701292</v>
          </cell>
          <cell r="M2119">
            <v>0.13081152350174913</v>
          </cell>
        </row>
        <row r="2120">
          <cell r="A2120">
            <v>35015</v>
          </cell>
          <cell r="B2120" t="str">
            <v>35015</v>
          </cell>
          <cell r="C2120" t="str">
            <v>PD</v>
          </cell>
          <cell r="D2120" t="str">
            <v>PADOVA</v>
          </cell>
          <cell r="E2120" t="str">
            <v>VENETO</v>
          </cell>
          <cell r="F2120" t="str">
            <v>Nord-Est</v>
          </cell>
          <cell r="G2120">
            <v>6353</v>
          </cell>
          <cell r="H2120">
            <v>2013</v>
          </cell>
          <cell r="I2120">
            <v>225</v>
          </cell>
          <cell r="J2120">
            <v>9.7964096326306482E-2</v>
          </cell>
          <cell r="K2120">
            <v>0.11177347242921014</v>
          </cell>
          <cell r="L2120">
            <v>0.1134315845701292</v>
          </cell>
          <cell r="M2120">
            <v>0.13081152350174913</v>
          </cell>
        </row>
        <row r="2121">
          <cell r="A2121">
            <v>35016</v>
          </cell>
          <cell r="B2121" t="str">
            <v>35016</v>
          </cell>
          <cell r="C2121" t="str">
            <v>PD</v>
          </cell>
          <cell r="D2121" t="str">
            <v>PADOVA</v>
          </cell>
          <cell r="E2121" t="str">
            <v>VENETO</v>
          </cell>
          <cell r="F2121" t="str">
            <v>Nord-Est</v>
          </cell>
          <cell r="G2121">
            <v>10532</v>
          </cell>
          <cell r="H2121">
            <v>3368</v>
          </cell>
          <cell r="I2121">
            <v>282</v>
          </cell>
          <cell r="J2121">
            <v>9.7964096326306482E-2</v>
          </cell>
          <cell r="K2121">
            <v>8.3729216152019004E-2</v>
          </cell>
          <cell r="L2121">
            <v>0.1134315845701292</v>
          </cell>
          <cell r="M2121">
            <v>0.13081152350174913</v>
          </cell>
        </row>
        <row r="2122">
          <cell r="A2122">
            <v>35017</v>
          </cell>
          <cell r="B2122" t="str">
            <v>35017</v>
          </cell>
          <cell r="C2122" t="str">
            <v>PD</v>
          </cell>
          <cell r="D2122" t="str">
            <v>PADOVA</v>
          </cell>
          <cell r="E2122" t="str">
            <v>VENETO</v>
          </cell>
          <cell r="F2122" t="str">
            <v>Nord-Est</v>
          </cell>
          <cell r="G2122">
            <v>7813</v>
          </cell>
          <cell r="H2122">
            <v>2424</v>
          </cell>
          <cell r="I2122">
            <v>244</v>
          </cell>
          <cell r="J2122">
            <v>9.7964096326306482E-2</v>
          </cell>
          <cell r="K2122">
            <v>0.10066006600660066</v>
          </cell>
          <cell r="L2122">
            <v>0.1134315845701292</v>
          </cell>
          <cell r="M2122">
            <v>0.13081152350174913</v>
          </cell>
        </row>
        <row r="2123">
          <cell r="A2123">
            <v>35018</v>
          </cell>
          <cell r="B2123" t="str">
            <v>35018</v>
          </cell>
          <cell r="C2123" t="str">
            <v>PD</v>
          </cell>
          <cell r="D2123" t="str">
            <v>PADOVA</v>
          </cell>
          <cell r="E2123" t="str">
            <v>VENETO</v>
          </cell>
          <cell r="F2123" t="str">
            <v>Nord-Est</v>
          </cell>
          <cell r="G2123">
            <v>11088</v>
          </cell>
          <cell r="H2123">
            <v>3426</v>
          </cell>
          <cell r="I2123">
            <v>347</v>
          </cell>
          <cell r="J2123">
            <v>9.7964096326306482E-2</v>
          </cell>
          <cell r="K2123">
            <v>0.10128429655575015</v>
          </cell>
          <cell r="L2123">
            <v>0.1134315845701292</v>
          </cell>
          <cell r="M2123">
            <v>0.13081152350174913</v>
          </cell>
        </row>
        <row r="2124">
          <cell r="A2124">
            <v>35019</v>
          </cell>
          <cell r="B2124" t="str">
            <v>35019</v>
          </cell>
          <cell r="C2124" t="str">
            <v>PD</v>
          </cell>
          <cell r="D2124" t="str">
            <v>PADOVA</v>
          </cell>
          <cell r="E2124" t="str">
            <v>VENETO</v>
          </cell>
          <cell r="F2124" t="str">
            <v>Nord-Est</v>
          </cell>
          <cell r="G2124">
            <v>6542</v>
          </cell>
          <cell r="H2124">
            <v>2025</v>
          </cell>
          <cell r="I2124">
            <v>241</v>
          </cell>
          <cell r="J2124">
            <v>9.7964096326306482E-2</v>
          </cell>
          <cell r="K2124">
            <v>0.11901234567901235</v>
          </cell>
          <cell r="L2124">
            <v>0.1134315845701292</v>
          </cell>
          <cell r="M2124">
            <v>0.13081152350174913</v>
          </cell>
        </row>
        <row r="2125">
          <cell r="A2125">
            <v>35020</v>
          </cell>
          <cell r="B2125" t="str">
            <v>35020</v>
          </cell>
          <cell r="C2125" t="str">
            <v>PD</v>
          </cell>
          <cell r="D2125" t="str">
            <v>PADOVA</v>
          </cell>
          <cell r="E2125" t="str">
            <v>VENETO</v>
          </cell>
          <cell r="F2125" t="str">
            <v>Nord-Est</v>
          </cell>
          <cell r="G2125">
            <v>107519</v>
          </cell>
          <cell r="H2125">
            <v>33029</v>
          </cell>
          <cell r="I2125">
            <v>3937</v>
          </cell>
          <cell r="J2125">
            <v>9.7964096326306482E-2</v>
          </cell>
          <cell r="K2125">
            <v>0.11919828029913107</v>
          </cell>
          <cell r="L2125">
            <v>0.1134315845701292</v>
          </cell>
          <cell r="M2125">
            <v>0.13081152350174913</v>
          </cell>
        </row>
        <row r="2126">
          <cell r="A2126">
            <v>35021</v>
          </cell>
          <cell r="B2126" t="str">
            <v>35021</v>
          </cell>
          <cell r="C2126" t="str">
            <v>PD</v>
          </cell>
          <cell r="D2126" t="str">
            <v>PADOVA</v>
          </cell>
          <cell r="E2126" t="str">
            <v>VENETO</v>
          </cell>
          <cell r="F2126" t="str">
            <v>Nord-Est</v>
          </cell>
          <cell r="G2126">
            <v>3069</v>
          </cell>
          <cell r="H2126">
            <v>1004</v>
          </cell>
          <cell r="I2126">
            <v>95</v>
          </cell>
          <cell r="J2126">
            <v>9.7964096326306482E-2</v>
          </cell>
          <cell r="K2126">
            <v>9.4621513944223107E-2</v>
          </cell>
          <cell r="L2126">
            <v>0.1134315845701292</v>
          </cell>
          <cell r="M2126">
            <v>0.13081152350174913</v>
          </cell>
        </row>
        <row r="2127">
          <cell r="A2127">
            <v>35022</v>
          </cell>
          <cell r="B2127" t="str">
            <v>35022</v>
          </cell>
          <cell r="C2127" t="str">
            <v>PD</v>
          </cell>
          <cell r="D2127" t="str">
            <v>PADOVA</v>
          </cell>
          <cell r="E2127" t="str">
            <v>VENETO</v>
          </cell>
          <cell r="F2127" t="str">
            <v>Nord-Est</v>
          </cell>
          <cell r="G2127">
            <v>5292</v>
          </cell>
          <cell r="H2127">
            <v>1533</v>
          </cell>
          <cell r="I2127">
            <v>165</v>
          </cell>
          <cell r="J2127">
            <v>9.7964096326306482E-2</v>
          </cell>
          <cell r="K2127">
            <v>0.10763209393346379</v>
          </cell>
          <cell r="L2127">
            <v>0.1134315845701292</v>
          </cell>
          <cell r="M2127">
            <v>0.13081152350174913</v>
          </cell>
        </row>
        <row r="2128">
          <cell r="A2128">
            <v>35023</v>
          </cell>
          <cell r="B2128" t="str">
            <v>35023</v>
          </cell>
          <cell r="C2128" t="str">
            <v>PD</v>
          </cell>
          <cell r="D2128" t="str">
            <v>PADOVA</v>
          </cell>
          <cell r="E2128" t="str">
            <v>VENETO</v>
          </cell>
          <cell r="F2128" t="str">
            <v>Nord-Est</v>
          </cell>
          <cell r="G2128">
            <v>3721</v>
          </cell>
          <cell r="H2128">
            <v>1141</v>
          </cell>
          <cell r="I2128">
            <v>110</v>
          </cell>
          <cell r="J2128">
            <v>9.7964096326306482E-2</v>
          </cell>
          <cell r="K2128">
            <v>9.6406660823838738E-2</v>
          </cell>
          <cell r="L2128">
            <v>0.1134315845701292</v>
          </cell>
          <cell r="M2128">
            <v>0.13081152350174913</v>
          </cell>
        </row>
        <row r="2129">
          <cell r="A2129">
            <v>35024</v>
          </cell>
          <cell r="B2129" t="str">
            <v>35024</v>
          </cell>
          <cell r="C2129" t="str">
            <v>PD</v>
          </cell>
          <cell r="D2129" t="str">
            <v>PADOVA</v>
          </cell>
          <cell r="E2129" t="str">
            <v>VENETO</v>
          </cell>
          <cell r="F2129" t="str">
            <v>Nord-Est</v>
          </cell>
          <cell r="G2129">
            <v>3088</v>
          </cell>
          <cell r="H2129">
            <v>956</v>
          </cell>
          <cell r="I2129">
            <v>87</v>
          </cell>
          <cell r="J2129">
            <v>9.7964096326306482E-2</v>
          </cell>
          <cell r="K2129">
            <v>9.1004184100418412E-2</v>
          </cell>
          <cell r="L2129">
            <v>0.1134315845701292</v>
          </cell>
          <cell r="M2129">
            <v>0.13081152350174913</v>
          </cell>
        </row>
        <row r="2130">
          <cell r="A2130">
            <v>35025</v>
          </cell>
          <cell r="B2130" t="str">
            <v>35025</v>
          </cell>
          <cell r="C2130" t="str">
            <v>PD</v>
          </cell>
          <cell r="D2130" t="str">
            <v>PADOVA</v>
          </cell>
          <cell r="E2130" t="str">
            <v>VENETO</v>
          </cell>
          <cell r="F2130" t="str">
            <v>Nord-Est</v>
          </cell>
          <cell r="G2130">
            <v>4146</v>
          </cell>
          <cell r="H2130">
            <v>1260</v>
          </cell>
          <cell r="I2130">
            <v>95</v>
          </cell>
          <cell r="J2130">
            <v>9.7964096326306482E-2</v>
          </cell>
          <cell r="K2130">
            <v>7.5396825396825393E-2</v>
          </cell>
          <cell r="L2130">
            <v>0.1134315845701292</v>
          </cell>
          <cell r="M2130">
            <v>0.13081152350174913</v>
          </cell>
        </row>
        <row r="2131">
          <cell r="A2131">
            <v>35026</v>
          </cell>
          <cell r="B2131" t="str">
            <v>35026</v>
          </cell>
          <cell r="C2131" t="str">
            <v>PD</v>
          </cell>
          <cell r="D2131" t="str">
            <v>PADOVA</v>
          </cell>
          <cell r="E2131" t="str">
            <v>VENETO</v>
          </cell>
          <cell r="F2131" t="str">
            <v>Nord-Est</v>
          </cell>
          <cell r="G2131">
            <v>8415</v>
          </cell>
          <cell r="H2131">
            <v>2649</v>
          </cell>
          <cell r="I2131">
            <v>256</v>
          </cell>
          <cell r="J2131">
            <v>9.7964096326306482E-2</v>
          </cell>
          <cell r="K2131">
            <v>9.6640241600603999E-2</v>
          </cell>
          <cell r="L2131">
            <v>0.1134315845701292</v>
          </cell>
          <cell r="M2131">
            <v>0.13081152350174913</v>
          </cell>
        </row>
        <row r="2132">
          <cell r="A2132">
            <v>35027</v>
          </cell>
          <cell r="B2132" t="str">
            <v>35027</v>
          </cell>
          <cell r="C2132" t="str">
            <v>PD</v>
          </cell>
          <cell r="D2132" t="str">
            <v>PADOVA</v>
          </cell>
          <cell r="E2132" t="str">
            <v>VENETO</v>
          </cell>
          <cell r="F2132" t="str">
            <v>Nord-Est</v>
          </cell>
          <cell r="G2132">
            <v>7262</v>
          </cell>
          <cell r="H2132">
            <v>2353</v>
          </cell>
          <cell r="I2132">
            <v>392</v>
          </cell>
          <cell r="J2132">
            <v>9.7964096326306482E-2</v>
          </cell>
          <cell r="K2132">
            <v>0.1665958351041224</v>
          </cell>
          <cell r="L2132">
            <v>0.1134315845701292</v>
          </cell>
          <cell r="M2132">
            <v>0.13081152350174913</v>
          </cell>
        </row>
        <row r="2133">
          <cell r="A2133">
            <v>35028</v>
          </cell>
          <cell r="B2133" t="str">
            <v>35028</v>
          </cell>
          <cell r="C2133" t="str">
            <v>PD</v>
          </cell>
          <cell r="D2133" t="str">
            <v>PADOVA</v>
          </cell>
          <cell r="E2133" t="str">
            <v>VENETO</v>
          </cell>
          <cell r="F2133" t="str">
            <v>Nord-Est</v>
          </cell>
          <cell r="G2133">
            <v>17401</v>
          </cell>
          <cell r="H2133">
            <v>5605</v>
          </cell>
          <cell r="I2133">
            <v>561</v>
          </cell>
          <cell r="J2133">
            <v>9.7964096326306482E-2</v>
          </cell>
          <cell r="K2133">
            <v>0.10008920606601249</v>
          </cell>
          <cell r="L2133">
            <v>0.1134315845701292</v>
          </cell>
          <cell r="M2133">
            <v>0.13081152350174913</v>
          </cell>
        </row>
        <row r="2134">
          <cell r="A2134">
            <v>35029</v>
          </cell>
          <cell r="B2134" t="str">
            <v>35029</v>
          </cell>
          <cell r="C2134" t="str">
            <v>PD</v>
          </cell>
          <cell r="D2134" t="str">
            <v>PADOVA</v>
          </cell>
          <cell r="E2134" t="str">
            <v>VENETO</v>
          </cell>
          <cell r="F2134" t="str">
            <v>Nord-Est</v>
          </cell>
          <cell r="G2134">
            <v>3569</v>
          </cell>
          <cell r="H2134">
            <v>1152</v>
          </cell>
          <cell r="I2134">
            <v>99</v>
          </cell>
          <cell r="J2134">
            <v>9.7964096326306482E-2</v>
          </cell>
          <cell r="K2134">
            <v>8.59375E-2</v>
          </cell>
          <cell r="L2134">
            <v>0.1134315845701292</v>
          </cell>
          <cell r="M2134">
            <v>0.13081152350174913</v>
          </cell>
        </row>
        <row r="2135">
          <cell r="A2135">
            <v>35030</v>
          </cell>
          <cell r="B2135" t="str">
            <v>35030</v>
          </cell>
          <cell r="C2135" t="str">
            <v>PD</v>
          </cell>
          <cell r="D2135" t="str">
            <v>PADOVA</v>
          </cell>
          <cell r="E2135" t="str">
            <v>VENETO</v>
          </cell>
          <cell r="F2135" t="str">
            <v>Nord-Est</v>
          </cell>
          <cell r="G2135">
            <v>57727</v>
          </cell>
          <cell r="H2135">
            <v>17885</v>
          </cell>
          <cell r="I2135">
            <v>2551</v>
          </cell>
          <cell r="J2135">
            <v>9.7964096326306482E-2</v>
          </cell>
          <cell r="K2135">
            <v>0.14263349175286552</v>
          </cell>
          <cell r="L2135">
            <v>0.1134315845701292</v>
          </cell>
          <cell r="M2135">
            <v>0.13081152350174913</v>
          </cell>
        </row>
        <row r="2136">
          <cell r="A2136">
            <v>35031</v>
          </cell>
          <cell r="B2136" t="str">
            <v>35031</v>
          </cell>
          <cell r="C2136" t="str">
            <v>PD</v>
          </cell>
          <cell r="D2136" t="str">
            <v>PADOVA</v>
          </cell>
          <cell r="E2136" t="str">
            <v>VENETO</v>
          </cell>
          <cell r="F2136" t="str">
            <v>Nord-Est</v>
          </cell>
          <cell r="G2136">
            <v>17735</v>
          </cell>
          <cell r="H2136">
            <v>5893</v>
          </cell>
          <cell r="I2136">
            <v>853</v>
          </cell>
          <cell r="J2136">
            <v>9.7964096326306482E-2</v>
          </cell>
          <cell r="K2136">
            <v>0.14474800610894281</v>
          </cell>
          <cell r="L2136">
            <v>0.1134315845701292</v>
          </cell>
          <cell r="M2136">
            <v>0.13081152350174913</v>
          </cell>
        </row>
        <row r="2137">
          <cell r="A2137">
            <v>35032</v>
          </cell>
          <cell r="B2137" t="str">
            <v>35032</v>
          </cell>
          <cell r="C2137" t="str">
            <v>PD</v>
          </cell>
          <cell r="D2137" t="str">
            <v>PADOVA</v>
          </cell>
          <cell r="E2137" t="str">
            <v>VENETO</v>
          </cell>
          <cell r="F2137" t="str">
            <v>Nord-Est</v>
          </cell>
          <cell r="G2137">
            <v>1947</v>
          </cell>
          <cell r="H2137">
            <v>594</v>
          </cell>
          <cell r="I2137">
            <v>143</v>
          </cell>
          <cell r="J2137">
            <v>9.7964096326306482E-2</v>
          </cell>
          <cell r="K2137">
            <v>0.24074074074074073</v>
          </cell>
          <cell r="L2137">
            <v>0.1134315845701292</v>
          </cell>
          <cell r="M2137">
            <v>0.13081152350174913</v>
          </cell>
        </row>
        <row r="2138">
          <cell r="A2138">
            <v>35034</v>
          </cell>
          <cell r="B2138" t="str">
            <v>35034</v>
          </cell>
          <cell r="C2138" t="str">
            <v>PD</v>
          </cell>
          <cell r="D2138" t="str">
            <v>PADOVA</v>
          </cell>
          <cell r="E2138" t="str">
            <v>VENETO</v>
          </cell>
          <cell r="F2138" t="str">
            <v>Nord-Est</v>
          </cell>
          <cell r="G2138">
            <v>3123</v>
          </cell>
          <cell r="H2138">
            <v>1024</v>
          </cell>
          <cell r="I2138">
            <v>96</v>
          </cell>
          <cell r="J2138">
            <v>9.7964096326306482E-2</v>
          </cell>
          <cell r="K2138">
            <v>9.375E-2</v>
          </cell>
          <cell r="L2138">
            <v>0.1134315845701292</v>
          </cell>
          <cell r="M2138">
            <v>0.13081152350174913</v>
          </cell>
        </row>
        <row r="2139">
          <cell r="A2139">
            <v>35035</v>
          </cell>
          <cell r="B2139" t="str">
            <v>35035</v>
          </cell>
          <cell r="C2139" t="str">
            <v>PD</v>
          </cell>
          <cell r="D2139" t="str">
            <v>PADOVA</v>
          </cell>
          <cell r="E2139" t="str">
            <v>VENETO</v>
          </cell>
          <cell r="F2139" t="str">
            <v>Nord-Est</v>
          </cell>
          <cell r="G2139">
            <v>6689</v>
          </cell>
          <cell r="H2139">
            <v>2080</v>
          </cell>
          <cell r="I2139">
            <v>357</v>
          </cell>
          <cell r="J2139">
            <v>9.7964096326306482E-2</v>
          </cell>
          <cell r="K2139">
            <v>0.17163461538461539</v>
          </cell>
          <cell r="L2139">
            <v>0.1134315845701292</v>
          </cell>
          <cell r="M2139">
            <v>0.13081152350174913</v>
          </cell>
        </row>
        <row r="2140">
          <cell r="A2140">
            <v>35036</v>
          </cell>
          <cell r="B2140" t="str">
            <v>35036</v>
          </cell>
          <cell r="C2140" t="str">
            <v>PD</v>
          </cell>
          <cell r="D2140" t="str">
            <v>PADOVA</v>
          </cell>
          <cell r="E2140" t="str">
            <v>VENETO</v>
          </cell>
          <cell r="F2140" t="str">
            <v>Nord-Est</v>
          </cell>
          <cell r="G2140">
            <v>9929</v>
          </cell>
          <cell r="H2140">
            <v>3292</v>
          </cell>
          <cell r="I2140">
            <v>477</v>
          </cell>
          <cell r="J2140">
            <v>9.7964096326306482E-2</v>
          </cell>
          <cell r="K2140">
            <v>0.14489671931956258</v>
          </cell>
          <cell r="L2140">
            <v>0.1134315845701292</v>
          </cell>
          <cell r="M2140">
            <v>0.13081152350174913</v>
          </cell>
        </row>
        <row r="2141">
          <cell r="A2141">
            <v>35037</v>
          </cell>
          <cell r="B2141" t="str">
            <v>35037</v>
          </cell>
          <cell r="C2141" t="str">
            <v>PD</v>
          </cell>
          <cell r="D2141" t="str">
            <v>PADOVA</v>
          </cell>
          <cell r="E2141" t="str">
            <v>VENETO</v>
          </cell>
          <cell r="F2141" t="str">
            <v>Nord-Est</v>
          </cell>
          <cell r="G2141">
            <v>6855</v>
          </cell>
          <cell r="H2141">
            <v>2178</v>
          </cell>
          <cell r="I2141">
            <v>355</v>
          </cell>
          <cell r="J2141">
            <v>9.7964096326306482E-2</v>
          </cell>
          <cell r="K2141">
            <v>0.16299357208448118</v>
          </cell>
          <cell r="L2141">
            <v>0.1134315845701292</v>
          </cell>
          <cell r="M2141">
            <v>0.13081152350174913</v>
          </cell>
        </row>
        <row r="2142">
          <cell r="A2142">
            <v>35038</v>
          </cell>
          <cell r="B2142" t="str">
            <v>35038</v>
          </cell>
          <cell r="C2142" t="str">
            <v>PD</v>
          </cell>
          <cell r="D2142" t="str">
            <v>PADOVA</v>
          </cell>
          <cell r="E2142" t="str">
            <v>VENETO</v>
          </cell>
          <cell r="F2142" t="str">
            <v>Nord-Est</v>
          </cell>
          <cell r="G2142">
            <v>5709</v>
          </cell>
          <cell r="H2142">
            <v>1784</v>
          </cell>
          <cell r="I2142">
            <v>268</v>
          </cell>
          <cell r="J2142">
            <v>9.7964096326306482E-2</v>
          </cell>
          <cell r="K2142">
            <v>0.15022421524663676</v>
          </cell>
          <cell r="L2142">
            <v>0.1134315845701292</v>
          </cell>
          <cell r="M2142">
            <v>0.13081152350174913</v>
          </cell>
        </row>
        <row r="2143">
          <cell r="A2143">
            <v>35040</v>
          </cell>
          <cell r="B2143" t="str">
            <v>35040</v>
          </cell>
          <cell r="C2143" t="str">
            <v>PD</v>
          </cell>
          <cell r="D2143" t="str">
            <v>PADOVA</v>
          </cell>
          <cell r="E2143" t="str">
            <v>VENETO</v>
          </cell>
          <cell r="F2143" t="str">
            <v>Nord-Est</v>
          </cell>
          <cell r="G2143">
            <v>39039</v>
          </cell>
          <cell r="H2143">
            <v>12523</v>
          </cell>
          <cell r="I2143">
            <v>1233</v>
          </cell>
          <cell r="J2143">
            <v>9.7964096326306482E-2</v>
          </cell>
          <cell r="K2143">
            <v>9.8458835742234282E-2</v>
          </cell>
          <cell r="L2143">
            <v>0.1134315845701292</v>
          </cell>
          <cell r="M2143">
            <v>0.13081152350174913</v>
          </cell>
        </row>
        <row r="2144">
          <cell r="A2144">
            <v>35041</v>
          </cell>
          <cell r="B2144" t="str">
            <v>35041</v>
          </cell>
          <cell r="C2144" t="str">
            <v>PD</v>
          </cell>
          <cell r="D2144" t="str">
            <v>PADOVA</v>
          </cell>
          <cell r="E2144" t="str">
            <v>VENETO</v>
          </cell>
          <cell r="F2144" t="str">
            <v>Nord-Est</v>
          </cell>
          <cell r="G2144">
            <v>4082</v>
          </cell>
          <cell r="H2144">
            <v>1437</v>
          </cell>
          <cell r="I2144">
            <v>179</v>
          </cell>
          <cell r="J2144">
            <v>9.7964096326306482E-2</v>
          </cell>
          <cell r="K2144">
            <v>0.12456506610995129</v>
          </cell>
          <cell r="L2144">
            <v>0.1134315845701292</v>
          </cell>
          <cell r="M2144">
            <v>0.13081152350174913</v>
          </cell>
        </row>
        <row r="2145">
          <cell r="A2145">
            <v>35042</v>
          </cell>
          <cell r="B2145" t="str">
            <v>35042</v>
          </cell>
          <cell r="C2145" t="str">
            <v>PD</v>
          </cell>
          <cell r="D2145" t="str">
            <v>PADOVA</v>
          </cell>
          <cell r="E2145" t="str">
            <v>VENETO</v>
          </cell>
          <cell r="F2145" t="str">
            <v>Nord-Est</v>
          </cell>
          <cell r="G2145">
            <v>17585</v>
          </cell>
          <cell r="H2145">
            <v>6010</v>
          </cell>
          <cell r="I2145">
            <v>702</v>
          </cell>
          <cell r="J2145">
            <v>9.7964096326306482E-2</v>
          </cell>
          <cell r="K2145">
            <v>0.11680532445923461</v>
          </cell>
          <cell r="L2145">
            <v>0.1134315845701292</v>
          </cell>
          <cell r="M2145">
            <v>0.13081152350174913</v>
          </cell>
        </row>
        <row r="2146">
          <cell r="A2146">
            <v>35043</v>
          </cell>
          <cell r="B2146" t="str">
            <v>35043</v>
          </cell>
          <cell r="C2146" t="str">
            <v>PD</v>
          </cell>
          <cell r="D2146" t="str">
            <v>PADOVA</v>
          </cell>
          <cell r="E2146" t="str">
            <v>VENETO</v>
          </cell>
          <cell r="F2146" t="str">
            <v>Nord-Est</v>
          </cell>
          <cell r="G2146">
            <v>17659</v>
          </cell>
          <cell r="H2146">
            <v>5604</v>
          </cell>
          <cell r="I2146">
            <v>849</v>
          </cell>
          <cell r="J2146">
            <v>9.7964096326306482E-2</v>
          </cell>
          <cell r="K2146">
            <v>0.15149892933618844</v>
          </cell>
          <cell r="L2146">
            <v>0.1134315845701292</v>
          </cell>
          <cell r="M2146">
            <v>0.13081152350174913</v>
          </cell>
        </row>
        <row r="2147">
          <cell r="A2147">
            <v>35044</v>
          </cell>
          <cell r="B2147" t="str">
            <v>35044</v>
          </cell>
          <cell r="C2147" t="str">
            <v>PD</v>
          </cell>
          <cell r="D2147" t="str">
            <v>PADOVA</v>
          </cell>
          <cell r="E2147" t="str">
            <v>VENETO</v>
          </cell>
          <cell r="F2147" t="str">
            <v>Nord-Est</v>
          </cell>
          <cell r="G2147">
            <v>9551</v>
          </cell>
          <cell r="H2147">
            <v>3225</v>
          </cell>
          <cell r="I2147">
            <v>366</v>
          </cell>
          <cell r="J2147">
            <v>9.7964096326306482E-2</v>
          </cell>
          <cell r="K2147">
            <v>0.11348837209302326</v>
          </cell>
          <cell r="L2147">
            <v>0.1134315845701292</v>
          </cell>
          <cell r="M2147">
            <v>0.13081152350174913</v>
          </cell>
        </row>
        <row r="2148">
          <cell r="A2148">
            <v>35045</v>
          </cell>
          <cell r="B2148" t="str">
            <v>35045</v>
          </cell>
          <cell r="C2148" t="str">
            <v>PD</v>
          </cell>
          <cell r="D2148" t="str">
            <v>PADOVA</v>
          </cell>
          <cell r="E2148" t="str">
            <v>VENETO</v>
          </cell>
          <cell r="F2148" t="str">
            <v>Nord-Est</v>
          </cell>
          <cell r="G2148">
            <v>5319</v>
          </cell>
          <cell r="H2148">
            <v>1655</v>
          </cell>
          <cell r="I2148">
            <v>186</v>
          </cell>
          <cell r="J2148">
            <v>9.7964096326306482E-2</v>
          </cell>
          <cell r="K2148">
            <v>0.11238670694864049</v>
          </cell>
          <cell r="L2148">
            <v>0.1134315845701292</v>
          </cell>
          <cell r="M2148">
            <v>0.13081152350174913</v>
          </cell>
        </row>
        <row r="2149">
          <cell r="A2149">
            <v>35046</v>
          </cell>
          <cell r="B2149" t="str">
            <v>35046</v>
          </cell>
          <cell r="C2149" t="str">
            <v>PD</v>
          </cell>
          <cell r="D2149" t="str">
            <v>PADOVA</v>
          </cell>
          <cell r="E2149" t="str">
            <v>VENETO</v>
          </cell>
          <cell r="F2149" t="str">
            <v>Nord-Est</v>
          </cell>
          <cell r="G2149">
            <v>2188</v>
          </cell>
          <cell r="H2149">
            <v>731</v>
          </cell>
          <cell r="I2149">
            <v>86</v>
          </cell>
          <cell r="J2149">
            <v>9.7964096326306482E-2</v>
          </cell>
          <cell r="K2149">
            <v>0.11764705882352941</v>
          </cell>
          <cell r="L2149">
            <v>0.1134315845701292</v>
          </cell>
          <cell r="M2149">
            <v>0.13081152350174913</v>
          </cell>
        </row>
        <row r="2150">
          <cell r="A2150">
            <v>35047</v>
          </cell>
          <cell r="B2150" t="str">
            <v>35047</v>
          </cell>
          <cell r="C2150" t="str">
            <v>PD</v>
          </cell>
          <cell r="D2150" t="str">
            <v>PADOVA</v>
          </cell>
          <cell r="E2150" t="str">
            <v>VENETO</v>
          </cell>
          <cell r="F2150" t="str">
            <v>Nord-Est</v>
          </cell>
          <cell r="G2150">
            <v>6760</v>
          </cell>
          <cell r="H2150">
            <v>2129</v>
          </cell>
          <cell r="I2150">
            <v>298</v>
          </cell>
          <cell r="J2150">
            <v>9.7964096326306482E-2</v>
          </cell>
          <cell r="K2150">
            <v>0.13997181775481446</v>
          </cell>
          <cell r="L2150">
            <v>0.1134315845701292</v>
          </cell>
          <cell r="M2150">
            <v>0.13081152350174913</v>
          </cell>
        </row>
        <row r="2151">
          <cell r="A2151">
            <v>35048</v>
          </cell>
          <cell r="B2151" t="str">
            <v>35048</v>
          </cell>
          <cell r="C2151" t="str">
            <v>PD</v>
          </cell>
          <cell r="D2151" t="str">
            <v>PADOVA</v>
          </cell>
          <cell r="E2151" t="str">
            <v>VENETO</v>
          </cell>
          <cell r="F2151" t="str">
            <v>Nord-Est</v>
          </cell>
          <cell r="G2151">
            <v>4629</v>
          </cell>
          <cell r="H2151">
            <v>1545</v>
          </cell>
          <cell r="I2151">
            <v>177</v>
          </cell>
          <cell r="J2151">
            <v>9.7964096326306482E-2</v>
          </cell>
          <cell r="K2151">
            <v>0.1145631067961165</v>
          </cell>
          <cell r="L2151">
            <v>0.1134315845701292</v>
          </cell>
          <cell r="M2151">
            <v>0.13081152350174913</v>
          </cell>
        </row>
        <row r="2152">
          <cell r="A2152">
            <v>35121</v>
          </cell>
          <cell r="B2152" t="str">
            <v>35121</v>
          </cell>
          <cell r="C2152" t="str">
            <v>PD</v>
          </cell>
          <cell r="D2152" t="str">
            <v>PADOVA</v>
          </cell>
          <cell r="E2152" t="str">
            <v>VENETO</v>
          </cell>
          <cell r="F2152" t="str">
            <v>Nord-Est</v>
          </cell>
          <cell r="G2152">
            <v>4145</v>
          </cell>
          <cell r="H2152">
            <v>1805</v>
          </cell>
          <cell r="I2152">
            <v>316</v>
          </cell>
          <cell r="J2152">
            <v>9.7964096326306482E-2</v>
          </cell>
          <cell r="K2152">
            <v>0.17506925207756233</v>
          </cell>
          <cell r="L2152">
            <v>0.1134315845701292</v>
          </cell>
          <cell r="M2152">
            <v>0.13081152350174913</v>
          </cell>
        </row>
        <row r="2153">
          <cell r="A2153">
            <v>35122</v>
          </cell>
          <cell r="B2153" t="str">
            <v>35122</v>
          </cell>
          <cell r="C2153" t="str">
            <v>PD</v>
          </cell>
          <cell r="D2153" t="str">
            <v>PADOVA</v>
          </cell>
          <cell r="E2153" t="str">
            <v>VENETO</v>
          </cell>
          <cell r="F2153" t="str">
            <v>Nord-Est</v>
          </cell>
          <cell r="G2153">
            <v>4922</v>
          </cell>
          <cell r="H2153">
            <v>2081</v>
          </cell>
          <cell r="I2153">
            <v>315</v>
          </cell>
          <cell r="J2153">
            <v>9.7964096326306482E-2</v>
          </cell>
          <cell r="K2153">
            <v>0.1513695338779433</v>
          </cell>
          <cell r="L2153">
            <v>0.1134315845701292</v>
          </cell>
          <cell r="M2153">
            <v>0.13081152350174913</v>
          </cell>
        </row>
        <row r="2154">
          <cell r="A2154">
            <v>35123</v>
          </cell>
          <cell r="B2154" t="str">
            <v>35123</v>
          </cell>
          <cell r="C2154" t="str">
            <v>PD</v>
          </cell>
          <cell r="D2154" t="str">
            <v>PADOVA</v>
          </cell>
          <cell r="E2154" t="str">
            <v>VENETO</v>
          </cell>
          <cell r="F2154" t="str">
            <v>Nord-Est</v>
          </cell>
          <cell r="G2154">
            <v>6126</v>
          </cell>
          <cell r="H2154">
            <v>2481</v>
          </cell>
          <cell r="I2154">
            <v>392</v>
          </cell>
          <cell r="J2154">
            <v>9.7964096326306482E-2</v>
          </cell>
          <cell r="K2154">
            <v>0.15800080612656187</v>
          </cell>
          <cell r="L2154">
            <v>0.1134315845701292</v>
          </cell>
          <cell r="M2154">
            <v>0.13081152350174913</v>
          </cell>
        </row>
        <row r="2155">
          <cell r="A2155">
            <v>35124</v>
          </cell>
          <cell r="B2155" t="str">
            <v>35124</v>
          </cell>
          <cell r="C2155" t="str">
            <v>PD</v>
          </cell>
          <cell r="D2155" t="str">
            <v>PADOVA</v>
          </cell>
          <cell r="E2155" t="str">
            <v>VENETO</v>
          </cell>
          <cell r="F2155" t="str">
            <v>Nord-Est</v>
          </cell>
          <cell r="G2155">
            <v>10992</v>
          </cell>
          <cell r="H2155">
            <v>4008</v>
          </cell>
          <cell r="I2155">
            <v>441</v>
          </cell>
          <cell r="J2155">
            <v>9.7964096326306482E-2</v>
          </cell>
          <cell r="K2155">
            <v>0.11002994011976049</v>
          </cell>
          <cell r="L2155">
            <v>0.1134315845701292</v>
          </cell>
          <cell r="M2155">
            <v>0.13081152350174913</v>
          </cell>
        </row>
        <row r="2156">
          <cell r="A2156">
            <v>35125</v>
          </cell>
          <cell r="B2156" t="str">
            <v>35125</v>
          </cell>
          <cell r="C2156" t="str">
            <v>PD</v>
          </cell>
          <cell r="D2156" t="str">
            <v>PADOVA</v>
          </cell>
          <cell r="E2156" t="str">
            <v>VENETO</v>
          </cell>
          <cell r="F2156" t="str">
            <v>Nord-Est</v>
          </cell>
          <cell r="G2156">
            <v>11970</v>
          </cell>
          <cell r="H2156">
            <v>4367</v>
          </cell>
          <cell r="I2156">
            <v>300</v>
          </cell>
          <cell r="J2156">
            <v>9.7964096326306482E-2</v>
          </cell>
          <cell r="K2156">
            <v>6.8697046027020842E-2</v>
          </cell>
          <cell r="L2156">
            <v>0.1134315845701292</v>
          </cell>
          <cell r="M2156">
            <v>0.13081152350174913</v>
          </cell>
        </row>
        <row r="2157">
          <cell r="A2157">
            <v>35126</v>
          </cell>
          <cell r="B2157" t="str">
            <v>35126</v>
          </cell>
          <cell r="C2157" t="str">
            <v>PD</v>
          </cell>
          <cell r="D2157" t="str">
            <v>PADOVA</v>
          </cell>
          <cell r="E2157" t="str">
            <v>VENETO</v>
          </cell>
          <cell r="F2157" t="str">
            <v>Nord-Est</v>
          </cell>
          <cell r="G2157">
            <v>9744</v>
          </cell>
          <cell r="H2157">
            <v>3801</v>
          </cell>
          <cell r="I2157">
            <v>318</v>
          </cell>
          <cell r="J2157">
            <v>9.7964096326306482E-2</v>
          </cell>
          <cell r="K2157">
            <v>8.3662194159431727E-2</v>
          </cell>
          <cell r="L2157">
            <v>0.1134315845701292</v>
          </cell>
          <cell r="M2157">
            <v>0.13081152350174913</v>
          </cell>
        </row>
        <row r="2158">
          <cell r="A2158">
            <v>35127</v>
          </cell>
          <cell r="B2158" t="str">
            <v>35127</v>
          </cell>
          <cell r="C2158" t="str">
            <v>PD</v>
          </cell>
          <cell r="D2158" t="str">
            <v>PADOVA</v>
          </cell>
          <cell r="E2158" t="str">
            <v>VENETO</v>
          </cell>
          <cell r="F2158" t="str">
            <v>Nord-Est</v>
          </cell>
          <cell r="G2158">
            <v>17622</v>
          </cell>
          <cell r="H2158">
            <v>6255</v>
          </cell>
          <cell r="I2158">
            <v>566</v>
          </cell>
          <cell r="J2158">
            <v>9.7964096326306482E-2</v>
          </cell>
          <cell r="K2158">
            <v>9.0487609912070346E-2</v>
          </cell>
          <cell r="L2158">
            <v>0.1134315845701292</v>
          </cell>
          <cell r="M2158">
            <v>0.13081152350174913</v>
          </cell>
        </row>
        <row r="2159">
          <cell r="A2159">
            <v>35128</v>
          </cell>
          <cell r="B2159" t="str">
            <v>35128</v>
          </cell>
          <cell r="C2159" t="str">
            <v>PD</v>
          </cell>
          <cell r="D2159" t="str">
            <v>PADOVA</v>
          </cell>
          <cell r="E2159" t="str">
            <v>VENETO</v>
          </cell>
          <cell r="F2159" t="str">
            <v>Nord-Est</v>
          </cell>
          <cell r="G2159">
            <v>12129</v>
          </cell>
          <cell r="H2159">
            <v>4265</v>
          </cell>
          <cell r="I2159">
            <v>486</v>
          </cell>
          <cell r="J2159">
            <v>9.7964096326306482E-2</v>
          </cell>
          <cell r="K2159">
            <v>0.11395076201641266</v>
          </cell>
          <cell r="L2159">
            <v>0.1134315845701292</v>
          </cell>
          <cell r="M2159">
            <v>0.13081152350174913</v>
          </cell>
        </row>
        <row r="2160">
          <cell r="A2160">
            <v>35129</v>
          </cell>
          <cell r="B2160" t="str">
            <v>35129</v>
          </cell>
          <cell r="C2160" t="str">
            <v>PD</v>
          </cell>
          <cell r="D2160" t="str">
            <v>PADOVA</v>
          </cell>
          <cell r="E2160" t="str">
            <v>VENETO</v>
          </cell>
          <cell r="F2160" t="str">
            <v>Nord-Est</v>
          </cell>
          <cell r="G2160">
            <v>20648</v>
          </cell>
          <cell r="H2160">
            <v>7358</v>
          </cell>
          <cell r="I2160">
            <v>683</v>
          </cell>
          <cell r="J2160">
            <v>9.7964096326306482E-2</v>
          </cell>
          <cell r="K2160">
            <v>9.2824136993748307E-2</v>
          </cell>
          <cell r="L2160">
            <v>0.1134315845701292</v>
          </cell>
          <cell r="M2160">
            <v>0.13081152350174913</v>
          </cell>
        </row>
        <row r="2161">
          <cell r="A2161">
            <v>35131</v>
          </cell>
          <cell r="B2161" t="str">
            <v>35131</v>
          </cell>
          <cell r="C2161" t="str">
            <v>PD</v>
          </cell>
          <cell r="D2161" t="str">
            <v>PADOVA</v>
          </cell>
          <cell r="E2161" t="str">
            <v>VENETO</v>
          </cell>
          <cell r="F2161" t="str">
            <v>Nord-Est</v>
          </cell>
          <cell r="G2161">
            <v>5612</v>
          </cell>
          <cell r="H2161">
            <v>2488</v>
          </cell>
          <cell r="I2161">
            <v>175</v>
          </cell>
          <cell r="J2161">
            <v>9.7964096326306482E-2</v>
          </cell>
          <cell r="K2161">
            <v>7.033762057877814E-2</v>
          </cell>
          <cell r="L2161">
            <v>0.1134315845701292</v>
          </cell>
          <cell r="M2161">
            <v>0.13081152350174913</v>
          </cell>
        </row>
        <row r="2162">
          <cell r="A2162">
            <v>35132</v>
          </cell>
          <cell r="B2162" t="str">
            <v>35132</v>
          </cell>
          <cell r="C2162" t="str">
            <v>PD</v>
          </cell>
          <cell r="D2162" t="str">
            <v>PADOVA</v>
          </cell>
          <cell r="E2162" t="str">
            <v>VENETO</v>
          </cell>
          <cell r="F2162" t="str">
            <v>Nord-Est</v>
          </cell>
          <cell r="G2162">
            <v>11616</v>
          </cell>
          <cell r="H2162">
            <v>4483</v>
          </cell>
          <cell r="I2162">
            <v>309</v>
          </cell>
          <cell r="J2162">
            <v>9.7964096326306482E-2</v>
          </cell>
          <cell r="K2162">
            <v>6.8927057773812181E-2</v>
          </cell>
          <cell r="L2162">
            <v>0.1134315845701292</v>
          </cell>
          <cell r="M2162">
            <v>0.13081152350174913</v>
          </cell>
        </row>
        <row r="2163">
          <cell r="A2163">
            <v>35133</v>
          </cell>
          <cell r="B2163" t="str">
            <v>35133</v>
          </cell>
          <cell r="C2163" t="str">
            <v>PD</v>
          </cell>
          <cell r="D2163" t="str">
            <v>PADOVA</v>
          </cell>
          <cell r="E2163" t="str">
            <v>VENETO</v>
          </cell>
          <cell r="F2163" t="str">
            <v>Nord-Est</v>
          </cell>
          <cell r="G2163">
            <v>12244</v>
          </cell>
          <cell r="H2163">
            <v>4447</v>
          </cell>
          <cell r="I2163">
            <v>326</v>
          </cell>
          <cell r="J2163">
            <v>9.7964096326306482E-2</v>
          </cell>
          <cell r="K2163">
            <v>7.3307847987407235E-2</v>
          </cell>
          <cell r="L2163">
            <v>0.1134315845701292</v>
          </cell>
          <cell r="M2163">
            <v>0.13081152350174913</v>
          </cell>
        </row>
        <row r="2164">
          <cell r="A2164">
            <v>35134</v>
          </cell>
          <cell r="B2164" t="str">
            <v>35134</v>
          </cell>
          <cell r="C2164" t="str">
            <v>PD</v>
          </cell>
          <cell r="D2164" t="str">
            <v>PADOVA</v>
          </cell>
          <cell r="E2164" t="str">
            <v>VENETO</v>
          </cell>
          <cell r="F2164" t="str">
            <v>Nord-Est</v>
          </cell>
          <cell r="G2164">
            <v>13461</v>
          </cell>
          <cell r="H2164">
            <v>5139</v>
          </cell>
          <cell r="I2164">
            <v>371</v>
          </cell>
          <cell r="J2164">
            <v>9.7964096326306482E-2</v>
          </cell>
          <cell r="K2164">
            <v>7.2193033664136985E-2</v>
          </cell>
          <cell r="L2164">
            <v>0.1134315845701292</v>
          </cell>
          <cell r="M2164">
            <v>0.13081152350174913</v>
          </cell>
        </row>
        <row r="2165">
          <cell r="A2165">
            <v>35135</v>
          </cell>
          <cell r="B2165" t="str">
            <v>35135</v>
          </cell>
          <cell r="C2165" t="str">
            <v>PD</v>
          </cell>
          <cell r="D2165" t="str">
            <v>PADOVA</v>
          </cell>
          <cell r="E2165" t="str">
            <v>VENETO</v>
          </cell>
          <cell r="F2165" t="str">
            <v>Nord-Est</v>
          </cell>
          <cell r="G2165">
            <v>11661</v>
          </cell>
          <cell r="H2165">
            <v>4218</v>
          </cell>
          <cell r="I2165">
            <v>391</v>
          </cell>
          <cell r="J2165">
            <v>9.7964096326306482E-2</v>
          </cell>
          <cell r="K2165">
            <v>9.2697961119013753E-2</v>
          </cell>
          <cell r="L2165">
            <v>0.1134315845701292</v>
          </cell>
          <cell r="M2165">
            <v>0.13081152350174913</v>
          </cell>
        </row>
        <row r="2166">
          <cell r="A2166">
            <v>35136</v>
          </cell>
          <cell r="B2166" t="str">
            <v>35136</v>
          </cell>
          <cell r="C2166" t="str">
            <v>PD</v>
          </cell>
          <cell r="D2166" t="str">
            <v>PADOVA</v>
          </cell>
          <cell r="E2166" t="str">
            <v>VENETO</v>
          </cell>
          <cell r="F2166" t="str">
            <v>Nord-Est</v>
          </cell>
          <cell r="G2166">
            <v>12379</v>
          </cell>
          <cell r="H2166">
            <v>4338</v>
          </cell>
          <cell r="I2166">
            <v>521</v>
          </cell>
          <cell r="J2166">
            <v>9.7964096326306482E-2</v>
          </cell>
          <cell r="K2166">
            <v>0.12010142923005994</v>
          </cell>
          <cell r="L2166">
            <v>0.1134315845701292</v>
          </cell>
          <cell r="M2166">
            <v>0.13081152350174913</v>
          </cell>
        </row>
        <row r="2167">
          <cell r="A2167">
            <v>35137</v>
          </cell>
          <cell r="B2167" t="str">
            <v>35137</v>
          </cell>
          <cell r="C2167" t="str">
            <v>PD</v>
          </cell>
          <cell r="D2167" t="str">
            <v>PADOVA</v>
          </cell>
          <cell r="E2167" t="str">
            <v>VENETO</v>
          </cell>
          <cell r="F2167" t="str">
            <v>Nord-Est</v>
          </cell>
          <cell r="G2167">
            <v>5885</v>
          </cell>
          <cell r="H2167">
            <v>2303</v>
          </cell>
          <cell r="I2167">
            <v>261</v>
          </cell>
          <cell r="J2167">
            <v>9.7964096326306482E-2</v>
          </cell>
          <cell r="K2167">
            <v>0.11333043855840208</v>
          </cell>
          <cell r="L2167">
            <v>0.1134315845701292</v>
          </cell>
          <cell r="M2167">
            <v>0.13081152350174913</v>
          </cell>
        </row>
        <row r="2168">
          <cell r="A2168">
            <v>35138</v>
          </cell>
          <cell r="B2168" t="str">
            <v>35138</v>
          </cell>
          <cell r="C2168" t="str">
            <v>PD</v>
          </cell>
          <cell r="D2168" t="str">
            <v>PADOVA</v>
          </cell>
          <cell r="E2168" t="str">
            <v>VENETO</v>
          </cell>
          <cell r="F2168" t="str">
            <v>Nord-Est</v>
          </cell>
          <cell r="G2168">
            <v>6962</v>
          </cell>
          <cell r="H2168">
            <v>2760</v>
          </cell>
          <cell r="I2168">
            <v>218</v>
          </cell>
          <cell r="J2168">
            <v>9.7964096326306482E-2</v>
          </cell>
          <cell r="K2168">
            <v>7.8985507246376818E-2</v>
          </cell>
          <cell r="L2168">
            <v>0.1134315845701292</v>
          </cell>
          <cell r="M2168">
            <v>0.13081152350174913</v>
          </cell>
        </row>
        <row r="2169">
          <cell r="A2169">
            <v>35139</v>
          </cell>
          <cell r="B2169" t="str">
            <v>35139</v>
          </cell>
          <cell r="C2169" t="str">
            <v>PD</v>
          </cell>
          <cell r="D2169" t="str">
            <v>PADOVA</v>
          </cell>
          <cell r="E2169" t="str">
            <v>VENETO</v>
          </cell>
          <cell r="F2169" t="str">
            <v>Nord-Est</v>
          </cell>
          <cell r="G2169">
            <v>4207</v>
          </cell>
          <cell r="H2169">
            <v>2135</v>
          </cell>
          <cell r="I2169">
            <v>372</v>
          </cell>
          <cell r="J2169">
            <v>9.7964096326306482E-2</v>
          </cell>
          <cell r="K2169">
            <v>0.17423887587822015</v>
          </cell>
          <cell r="L2169">
            <v>0.1134315845701292</v>
          </cell>
          <cell r="M2169">
            <v>0.13081152350174913</v>
          </cell>
        </row>
        <row r="2170">
          <cell r="A2170">
            <v>35141</v>
          </cell>
          <cell r="B2170" t="str">
            <v>35141</v>
          </cell>
          <cell r="C2170" t="str">
            <v>PD</v>
          </cell>
          <cell r="D2170" t="str">
            <v>PADOVA</v>
          </cell>
          <cell r="E2170" t="str">
            <v>VENETO</v>
          </cell>
          <cell r="F2170" t="str">
            <v>Nord-Est</v>
          </cell>
          <cell r="G2170">
            <v>9566</v>
          </cell>
          <cell r="H2170">
            <v>3839</v>
          </cell>
          <cell r="I2170">
            <v>395</v>
          </cell>
          <cell r="J2170">
            <v>9.7964096326306482E-2</v>
          </cell>
          <cell r="K2170">
            <v>0.1028913779630112</v>
          </cell>
          <cell r="L2170">
            <v>0.1134315845701292</v>
          </cell>
          <cell r="M2170">
            <v>0.13081152350174913</v>
          </cell>
        </row>
        <row r="2171">
          <cell r="A2171">
            <v>35142</v>
          </cell>
          <cell r="B2171" t="str">
            <v>35142</v>
          </cell>
          <cell r="C2171" t="str">
            <v>PD</v>
          </cell>
          <cell r="D2171" t="str">
            <v>PADOVA</v>
          </cell>
          <cell r="E2171" t="str">
            <v>VENETO</v>
          </cell>
          <cell r="F2171" t="str">
            <v>Nord-Est</v>
          </cell>
          <cell r="G2171">
            <v>13670</v>
          </cell>
          <cell r="H2171">
            <v>4925</v>
          </cell>
          <cell r="I2171">
            <v>571</v>
          </cell>
          <cell r="J2171">
            <v>9.7964096326306482E-2</v>
          </cell>
          <cell r="K2171">
            <v>0.11593908629441624</v>
          </cell>
          <cell r="L2171">
            <v>0.1134315845701292</v>
          </cell>
          <cell r="M2171">
            <v>0.13081152350174913</v>
          </cell>
        </row>
        <row r="2172">
          <cell r="A2172">
            <v>35143</v>
          </cell>
          <cell r="B2172" t="str">
            <v>35143</v>
          </cell>
          <cell r="C2172" t="str">
            <v>PD</v>
          </cell>
          <cell r="D2172" t="str">
            <v>PADOVA</v>
          </cell>
          <cell r="E2172" t="str">
            <v>VENETO</v>
          </cell>
          <cell r="F2172" t="str">
            <v>Nord-Est</v>
          </cell>
          <cell r="G2172">
            <v>9792</v>
          </cell>
          <cell r="H2172">
            <v>3613</v>
          </cell>
          <cell r="I2172">
            <v>321</v>
          </cell>
          <cell r="J2172">
            <v>9.7964096326306482E-2</v>
          </cell>
          <cell r="K2172">
            <v>8.884583448657625E-2</v>
          </cell>
          <cell r="L2172">
            <v>0.1134315845701292</v>
          </cell>
          <cell r="M2172">
            <v>0.13081152350174913</v>
          </cell>
        </row>
        <row r="2173">
          <cell r="A2173">
            <v>36010</v>
          </cell>
          <cell r="B2173" t="str">
            <v>36010</v>
          </cell>
          <cell r="C2173" t="str">
            <v>VI</v>
          </cell>
          <cell r="D2173" t="str">
            <v>VICENZA</v>
          </cell>
          <cell r="E2173" t="str">
            <v>VENETO</v>
          </cell>
          <cell r="F2173" t="str">
            <v>Nord-Est</v>
          </cell>
          <cell r="G2173">
            <v>30041</v>
          </cell>
          <cell r="H2173">
            <v>10580</v>
          </cell>
          <cell r="I2173">
            <v>1401</v>
          </cell>
          <cell r="J2173">
            <v>0.11155107967838224</v>
          </cell>
          <cell r="K2173">
            <v>0.13241965973534972</v>
          </cell>
          <cell r="L2173">
            <v>0.12927227680211337</v>
          </cell>
          <cell r="M2173">
            <v>0.142002182532799</v>
          </cell>
        </row>
        <row r="2174">
          <cell r="A2174">
            <v>36011</v>
          </cell>
          <cell r="B2174" t="str">
            <v>36011</v>
          </cell>
          <cell r="C2174" t="str">
            <v>VI</v>
          </cell>
          <cell r="D2174" t="str">
            <v>VICENZA</v>
          </cell>
          <cell r="E2174" t="str">
            <v>VENETO</v>
          </cell>
          <cell r="F2174" t="str">
            <v>Nord-Est</v>
          </cell>
          <cell r="G2174">
            <v>3320</v>
          </cell>
          <cell r="H2174">
            <v>1213</v>
          </cell>
          <cell r="I2174">
            <v>153</v>
          </cell>
          <cell r="J2174">
            <v>0.11155107967838224</v>
          </cell>
          <cell r="K2174">
            <v>0.12613355317394889</v>
          </cell>
          <cell r="L2174">
            <v>0.12927227680211337</v>
          </cell>
          <cell r="M2174">
            <v>0.142002182532799</v>
          </cell>
        </row>
        <row r="2175">
          <cell r="A2175">
            <v>36012</v>
          </cell>
          <cell r="B2175" t="str">
            <v>36012</v>
          </cell>
          <cell r="C2175" t="str">
            <v>VI</v>
          </cell>
          <cell r="D2175" t="str">
            <v>VICENZA</v>
          </cell>
          <cell r="E2175" t="str">
            <v>VENETO</v>
          </cell>
          <cell r="F2175" t="str">
            <v>Nord-Est</v>
          </cell>
          <cell r="G2175">
            <v>6432</v>
          </cell>
          <cell r="H2175">
            <v>2317</v>
          </cell>
          <cell r="I2175">
            <v>382</v>
          </cell>
          <cell r="J2175">
            <v>0.11155107967838224</v>
          </cell>
          <cell r="K2175">
            <v>0.16486836426413465</v>
          </cell>
          <cell r="L2175">
            <v>0.12927227680211337</v>
          </cell>
          <cell r="M2175">
            <v>0.142002182532799</v>
          </cell>
        </row>
        <row r="2176">
          <cell r="A2176">
            <v>36013</v>
          </cell>
          <cell r="B2176" t="str">
            <v>36013</v>
          </cell>
          <cell r="C2176" t="str">
            <v>VI</v>
          </cell>
          <cell r="D2176" t="str">
            <v>VICENZA</v>
          </cell>
          <cell r="E2176" t="str">
            <v>VENETO</v>
          </cell>
          <cell r="F2176" t="str">
            <v>Nord-Est</v>
          </cell>
          <cell r="G2176">
            <v>7522</v>
          </cell>
          <cell r="H2176">
            <v>2719</v>
          </cell>
          <cell r="I2176">
            <v>253</v>
          </cell>
          <cell r="J2176">
            <v>0.11155107967838224</v>
          </cell>
          <cell r="K2176">
            <v>9.3048915042294955E-2</v>
          </cell>
          <cell r="L2176">
            <v>0.12927227680211337</v>
          </cell>
          <cell r="M2176">
            <v>0.142002182532799</v>
          </cell>
        </row>
        <row r="2177">
          <cell r="A2177">
            <v>36014</v>
          </cell>
          <cell r="B2177" t="str">
            <v>36014</v>
          </cell>
          <cell r="C2177" t="str">
            <v>VI</v>
          </cell>
          <cell r="D2177" t="str">
            <v>VICENZA</v>
          </cell>
          <cell r="E2177" t="str">
            <v>VENETO</v>
          </cell>
          <cell r="F2177" t="str">
            <v>Nord-Est</v>
          </cell>
          <cell r="G2177">
            <v>5007</v>
          </cell>
          <cell r="H2177">
            <v>1766</v>
          </cell>
          <cell r="I2177">
            <v>139</v>
          </cell>
          <cell r="J2177">
            <v>0.11155107967838224</v>
          </cell>
          <cell r="K2177">
            <v>7.8708946772366936E-2</v>
          </cell>
          <cell r="L2177">
            <v>0.12927227680211337</v>
          </cell>
          <cell r="M2177">
            <v>0.142002182532799</v>
          </cell>
        </row>
        <row r="2178">
          <cell r="A2178">
            <v>36015</v>
          </cell>
          <cell r="B2178" t="str">
            <v>36015</v>
          </cell>
          <cell r="C2178" t="str">
            <v>VI</v>
          </cell>
          <cell r="D2178" t="str">
            <v>VICENZA</v>
          </cell>
          <cell r="E2178" t="str">
            <v>VENETO</v>
          </cell>
          <cell r="F2178" t="str">
            <v>Nord-Est</v>
          </cell>
          <cell r="G2178">
            <v>36162</v>
          </cell>
          <cell r="H2178">
            <v>13528</v>
          </cell>
          <cell r="I2178">
            <v>1481</v>
          </cell>
          <cell r="J2178">
            <v>0.11155107967838224</v>
          </cell>
          <cell r="K2178">
            <v>0.10947664104080426</v>
          </cell>
          <cell r="L2178">
            <v>0.12927227680211337</v>
          </cell>
          <cell r="M2178">
            <v>0.142002182532799</v>
          </cell>
        </row>
        <row r="2179">
          <cell r="A2179">
            <v>36016</v>
          </cell>
          <cell r="B2179" t="str">
            <v>36016</v>
          </cell>
          <cell r="C2179" t="str">
            <v>VI</v>
          </cell>
          <cell r="D2179" t="str">
            <v>VICENZA</v>
          </cell>
          <cell r="E2179" t="str">
            <v>VENETO</v>
          </cell>
          <cell r="F2179" t="str">
            <v>Nord-Est</v>
          </cell>
          <cell r="G2179">
            <v>19899</v>
          </cell>
          <cell r="H2179">
            <v>6888</v>
          </cell>
          <cell r="I2179">
            <v>833</v>
          </cell>
          <cell r="J2179">
            <v>0.11155107967838224</v>
          </cell>
          <cell r="K2179">
            <v>0.1209349593495935</v>
          </cell>
          <cell r="L2179">
            <v>0.12927227680211337</v>
          </cell>
          <cell r="M2179">
            <v>0.142002182532799</v>
          </cell>
        </row>
        <row r="2180">
          <cell r="A2180">
            <v>36020</v>
          </cell>
          <cell r="B2180" t="str">
            <v>36020</v>
          </cell>
          <cell r="C2180" t="str">
            <v>VI</v>
          </cell>
          <cell r="D2180" t="str">
            <v>VICENZA</v>
          </cell>
          <cell r="E2180" t="str">
            <v>VENETO</v>
          </cell>
          <cell r="F2180" t="str">
            <v>Nord-Est</v>
          </cell>
          <cell r="G2180">
            <v>17993</v>
          </cell>
          <cell r="H2180">
            <v>6157</v>
          </cell>
          <cell r="I2180">
            <v>883</v>
          </cell>
          <cell r="J2180">
            <v>0.11155107967838224</v>
          </cell>
          <cell r="K2180">
            <v>0.14341400032483353</v>
          </cell>
          <cell r="L2180">
            <v>0.12927227680211337</v>
          </cell>
          <cell r="M2180">
            <v>0.142002182532799</v>
          </cell>
        </row>
        <row r="2181">
          <cell r="A2181">
            <v>36021</v>
          </cell>
          <cell r="B2181" t="str">
            <v>36021</v>
          </cell>
          <cell r="C2181" t="str">
            <v>VI</v>
          </cell>
          <cell r="D2181" t="str">
            <v>VICENZA</v>
          </cell>
          <cell r="E2181" t="str">
            <v>VENETO</v>
          </cell>
          <cell r="F2181" t="str">
            <v>Nord-Est</v>
          </cell>
          <cell r="G2181">
            <v>5131</v>
          </cell>
          <cell r="H2181">
            <v>1655</v>
          </cell>
          <cell r="I2181">
            <v>189</v>
          </cell>
          <cell r="J2181">
            <v>0.11155107967838224</v>
          </cell>
          <cell r="K2181">
            <v>0.11419939577039274</v>
          </cell>
          <cell r="L2181">
            <v>0.12927227680211337</v>
          </cell>
          <cell r="M2181">
            <v>0.142002182532799</v>
          </cell>
        </row>
        <row r="2182">
          <cell r="A2182">
            <v>36022</v>
          </cell>
          <cell r="B2182" t="str">
            <v>36022</v>
          </cell>
          <cell r="C2182" t="str">
            <v>VI</v>
          </cell>
          <cell r="D2182" t="str">
            <v>VICENZA</v>
          </cell>
          <cell r="E2182" t="str">
            <v>VENETO</v>
          </cell>
          <cell r="F2182" t="str">
            <v>Nord-Est</v>
          </cell>
          <cell r="G2182">
            <v>10972</v>
          </cell>
          <cell r="H2182">
            <v>3503</v>
          </cell>
          <cell r="I2182">
            <v>402</v>
          </cell>
          <cell r="J2182">
            <v>0.11155107967838224</v>
          </cell>
          <cell r="K2182">
            <v>0.11475877819012276</v>
          </cell>
          <cell r="L2182">
            <v>0.12927227680211337</v>
          </cell>
          <cell r="M2182">
            <v>0.142002182532799</v>
          </cell>
        </row>
        <row r="2183">
          <cell r="A2183">
            <v>36023</v>
          </cell>
          <cell r="B2183" t="str">
            <v>36023</v>
          </cell>
          <cell r="C2183" t="str">
            <v>VI</v>
          </cell>
          <cell r="D2183" t="str">
            <v>VICENZA</v>
          </cell>
          <cell r="E2183" t="str">
            <v>VENETO</v>
          </cell>
          <cell r="F2183" t="str">
            <v>Nord-Est</v>
          </cell>
          <cell r="G2183">
            <v>5176</v>
          </cell>
          <cell r="H2183">
            <v>1637</v>
          </cell>
          <cell r="I2183">
            <v>150</v>
          </cell>
          <cell r="J2183">
            <v>0.11155107967838224</v>
          </cell>
          <cell r="K2183">
            <v>9.1631032376298105E-2</v>
          </cell>
          <cell r="L2183">
            <v>0.12927227680211337</v>
          </cell>
          <cell r="M2183">
            <v>0.142002182532799</v>
          </cell>
        </row>
        <row r="2184">
          <cell r="A2184">
            <v>36024</v>
          </cell>
          <cell r="B2184" t="str">
            <v>36024</v>
          </cell>
          <cell r="C2184" t="str">
            <v>VI</v>
          </cell>
          <cell r="D2184" t="str">
            <v>VICENZA</v>
          </cell>
          <cell r="E2184" t="str">
            <v>VENETO</v>
          </cell>
          <cell r="F2184" t="str">
            <v>Nord-Est</v>
          </cell>
          <cell r="G2184">
            <v>3408</v>
          </cell>
          <cell r="H2184">
            <v>1116</v>
          </cell>
          <cell r="I2184">
            <v>100</v>
          </cell>
          <cell r="J2184">
            <v>0.11155107967838224</v>
          </cell>
          <cell r="K2184">
            <v>8.9605734767025089E-2</v>
          </cell>
          <cell r="L2184">
            <v>0.12927227680211337</v>
          </cell>
          <cell r="M2184">
            <v>0.142002182532799</v>
          </cell>
        </row>
        <row r="2185">
          <cell r="A2185">
            <v>36025</v>
          </cell>
          <cell r="B2185" t="str">
            <v>36025</v>
          </cell>
          <cell r="C2185" t="str">
            <v>VI</v>
          </cell>
          <cell r="D2185" t="str">
            <v>VICENZA</v>
          </cell>
          <cell r="E2185" t="str">
            <v>VENETO</v>
          </cell>
          <cell r="F2185" t="str">
            <v>Nord-Est</v>
          </cell>
          <cell r="G2185">
            <v>7929</v>
          </cell>
          <cell r="H2185">
            <v>2635</v>
          </cell>
          <cell r="I2185">
            <v>344</v>
          </cell>
          <cell r="J2185">
            <v>0.11155107967838224</v>
          </cell>
          <cell r="K2185">
            <v>0.13055028462998103</v>
          </cell>
          <cell r="L2185">
            <v>0.12927227680211337</v>
          </cell>
          <cell r="M2185">
            <v>0.142002182532799</v>
          </cell>
        </row>
        <row r="2186">
          <cell r="A2186">
            <v>36026</v>
          </cell>
          <cell r="B2186" t="str">
            <v>36026</v>
          </cell>
          <cell r="C2186" t="str">
            <v>VI</v>
          </cell>
          <cell r="D2186" t="str">
            <v>VICENZA</v>
          </cell>
          <cell r="E2186" t="str">
            <v>VENETO</v>
          </cell>
          <cell r="F2186" t="str">
            <v>Nord-Est</v>
          </cell>
          <cell r="G2186">
            <v>4150</v>
          </cell>
          <cell r="H2186">
            <v>1280</v>
          </cell>
          <cell r="I2186">
            <v>150</v>
          </cell>
          <cell r="J2186">
            <v>0.11155107967838224</v>
          </cell>
          <cell r="K2186">
            <v>0.1171875</v>
          </cell>
          <cell r="L2186">
            <v>0.12927227680211337</v>
          </cell>
          <cell r="M2186">
            <v>0.142002182532799</v>
          </cell>
        </row>
        <row r="2187">
          <cell r="A2187">
            <v>36027</v>
          </cell>
          <cell r="B2187" t="str">
            <v>36027</v>
          </cell>
          <cell r="C2187" t="str">
            <v>VI</v>
          </cell>
          <cell r="D2187" t="str">
            <v>VICENZA</v>
          </cell>
          <cell r="E2187" t="str">
            <v>VENETO</v>
          </cell>
          <cell r="F2187" t="str">
            <v>Nord-Est</v>
          </cell>
          <cell r="G2187">
            <v>12071</v>
          </cell>
          <cell r="H2187">
            <v>3659</v>
          </cell>
          <cell r="I2187">
            <v>422</v>
          </cell>
          <cell r="J2187">
            <v>0.11155107967838224</v>
          </cell>
          <cell r="K2187">
            <v>0.11533205793932769</v>
          </cell>
          <cell r="L2187">
            <v>0.12927227680211337</v>
          </cell>
          <cell r="M2187">
            <v>0.142002182532799</v>
          </cell>
        </row>
        <row r="2188">
          <cell r="A2188">
            <v>36028</v>
          </cell>
          <cell r="B2188" t="str">
            <v>36028</v>
          </cell>
          <cell r="C2188" t="str">
            <v>VI</v>
          </cell>
          <cell r="D2188" t="str">
            <v>VICENZA</v>
          </cell>
          <cell r="E2188" t="str">
            <v>VENETO</v>
          </cell>
          <cell r="F2188" t="str">
            <v>Nord-Est</v>
          </cell>
          <cell r="G2188">
            <v>6440</v>
          </cell>
          <cell r="H2188">
            <v>2055</v>
          </cell>
          <cell r="I2188">
            <v>192</v>
          </cell>
          <cell r="J2188">
            <v>0.11155107967838224</v>
          </cell>
          <cell r="K2188">
            <v>9.3430656934306563E-2</v>
          </cell>
          <cell r="L2188">
            <v>0.12927227680211337</v>
          </cell>
          <cell r="M2188">
            <v>0.142002182532799</v>
          </cell>
        </row>
        <row r="2189">
          <cell r="A2189">
            <v>36030</v>
          </cell>
          <cell r="B2189" t="str">
            <v>36030</v>
          </cell>
          <cell r="C2189" t="str">
            <v>VI</v>
          </cell>
          <cell r="D2189" t="str">
            <v>VICENZA</v>
          </cell>
          <cell r="E2189" t="str">
            <v>VENETO</v>
          </cell>
          <cell r="F2189" t="str">
            <v>Nord-Est</v>
          </cell>
          <cell r="G2189">
            <v>53658</v>
          </cell>
          <cell r="H2189">
            <v>17942</v>
          </cell>
          <cell r="I2189">
            <v>2159</v>
          </cell>
          <cell r="J2189">
            <v>0.11155107967838224</v>
          </cell>
          <cell r="K2189">
            <v>0.12033218147363728</v>
          </cell>
          <cell r="L2189">
            <v>0.12927227680211337</v>
          </cell>
          <cell r="M2189">
            <v>0.142002182532799</v>
          </cell>
        </row>
        <row r="2190">
          <cell r="A2190">
            <v>36031</v>
          </cell>
          <cell r="B2190" t="str">
            <v>36031</v>
          </cell>
          <cell r="C2190" t="str">
            <v>VI</v>
          </cell>
          <cell r="D2190" t="str">
            <v>VICENZA</v>
          </cell>
          <cell r="E2190" t="str">
            <v>VENETO</v>
          </cell>
          <cell r="F2190" t="str">
            <v>Nord-Est</v>
          </cell>
          <cell r="G2190">
            <v>12509</v>
          </cell>
          <cell r="H2190">
            <v>4071</v>
          </cell>
          <cell r="I2190">
            <v>425</v>
          </cell>
          <cell r="J2190">
            <v>0.11155107967838224</v>
          </cell>
          <cell r="K2190">
            <v>0.10439695406534021</v>
          </cell>
          <cell r="L2190">
            <v>0.12927227680211337</v>
          </cell>
          <cell r="M2190">
            <v>0.142002182532799</v>
          </cell>
        </row>
        <row r="2191">
          <cell r="A2191">
            <v>36032</v>
          </cell>
          <cell r="B2191" t="str">
            <v>36032</v>
          </cell>
          <cell r="C2191" t="str">
            <v>VI</v>
          </cell>
          <cell r="D2191" t="str">
            <v>VICENZA</v>
          </cell>
          <cell r="E2191" t="str">
            <v>VENETO</v>
          </cell>
          <cell r="F2191" t="str">
            <v>Nord-Est</v>
          </cell>
          <cell r="G2191">
            <v>2222</v>
          </cell>
          <cell r="H2191">
            <v>739</v>
          </cell>
          <cell r="I2191">
            <v>137</v>
          </cell>
          <cell r="J2191">
            <v>0.11155107967838224</v>
          </cell>
          <cell r="K2191">
            <v>0.18538565629228687</v>
          </cell>
          <cell r="L2191">
            <v>0.12927227680211337</v>
          </cell>
          <cell r="M2191">
            <v>0.142002182532799</v>
          </cell>
        </row>
        <row r="2192">
          <cell r="A2192">
            <v>36033</v>
          </cell>
          <cell r="B2192" t="str">
            <v>36033</v>
          </cell>
          <cell r="C2192" t="str">
            <v>VI</v>
          </cell>
          <cell r="D2192" t="str">
            <v>VICENZA</v>
          </cell>
          <cell r="E2192" t="str">
            <v>VENETO</v>
          </cell>
          <cell r="F2192" t="str">
            <v>Nord-Est</v>
          </cell>
          <cell r="G2192">
            <v>7046</v>
          </cell>
          <cell r="H2192">
            <v>2192</v>
          </cell>
          <cell r="I2192">
            <v>306</v>
          </cell>
          <cell r="J2192">
            <v>0.11155107967838224</v>
          </cell>
          <cell r="K2192">
            <v>0.13959854014598541</v>
          </cell>
          <cell r="L2192">
            <v>0.12927227680211337</v>
          </cell>
          <cell r="M2192">
            <v>0.142002182532799</v>
          </cell>
        </row>
        <row r="2193">
          <cell r="A2193">
            <v>36034</v>
          </cell>
          <cell r="B2193" t="str">
            <v>36034</v>
          </cell>
          <cell r="C2193" t="str">
            <v>VI</v>
          </cell>
          <cell r="D2193" t="str">
            <v>VICENZA</v>
          </cell>
          <cell r="E2193" t="str">
            <v>VENETO</v>
          </cell>
          <cell r="F2193" t="str">
            <v>Nord-Est</v>
          </cell>
          <cell r="G2193">
            <v>11197</v>
          </cell>
          <cell r="H2193">
            <v>3749</v>
          </cell>
          <cell r="I2193">
            <v>577</v>
          </cell>
          <cell r="J2193">
            <v>0.11155107967838224</v>
          </cell>
          <cell r="K2193">
            <v>0.15390770872232595</v>
          </cell>
          <cell r="L2193">
            <v>0.12927227680211337</v>
          </cell>
          <cell r="M2193">
            <v>0.142002182532799</v>
          </cell>
        </row>
        <row r="2194">
          <cell r="A2194">
            <v>36035</v>
          </cell>
          <cell r="B2194" t="str">
            <v>36035</v>
          </cell>
          <cell r="C2194" t="str">
            <v>VI</v>
          </cell>
          <cell r="D2194" t="str">
            <v>VICENZA</v>
          </cell>
          <cell r="E2194" t="str">
            <v>VENETO</v>
          </cell>
          <cell r="F2194" t="str">
            <v>Nord-Est</v>
          </cell>
          <cell r="G2194">
            <v>7837</v>
          </cell>
          <cell r="H2194">
            <v>2715</v>
          </cell>
          <cell r="I2194">
            <v>268</v>
          </cell>
          <cell r="J2194">
            <v>0.11155107967838224</v>
          </cell>
          <cell r="K2194">
            <v>9.8710865561694297E-2</v>
          </cell>
          <cell r="L2194">
            <v>0.12927227680211337</v>
          </cell>
          <cell r="M2194">
            <v>0.142002182532799</v>
          </cell>
        </row>
        <row r="2195">
          <cell r="A2195">
            <v>36036</v>
          </cell>
          <cell r="B2195" t="str">
            <v>36036</v>
          </cell>
          <cell r="C2195" t="str">
            <v>VI</v>
          </cell>
          <cell r="D2195" t="str">
            <v>VICENZA</v>
          </cell>
          <cell r="E2195" t="str">
            <v>VENETO</v>
          </cell>
          <cell r="F2195" t="str">
            <v>Nord-Est</v>
          </cell>
          <cell r="G2195">
            <v>4887</v>
          </cell>
          <cell r="H2195">
            <v>1828</v>
          </cell>
          <cell r="I2195">
            <v>223</v>
          </cell>
          <cell r="J2195">
            <v>0.11155107967838224</v>
          </cell>
          <cell r="K2195">
            <v>0.12199124726477024</v>
          </cell>
          <cell r="L2195">
            <v>0.12927227680211337</v>
          </cell>
          <cell r="M2195">
            <v>0.142002182532799</v>
          </cell>
        </row>
        <row r="2196">
          <cell r="A2196">
            <v>36040</v>
          </cell>
          <cell r="B2196" t="str">
            <v>36040</v>
          </cell>
          <cell r="C2196" t="str">
            <v>VI</v>
          </cell>
          <cell r="D2196" t="str">
            <v>VICENZA</v>
          </cell>
          <cell r="E2196" t="str">
            <v>VENETO</v>
          </cell>
          <cell r="F2196" t="str">
            <v>Nord-Est</v>
          </cell>
          <cell r="G2196">
            <v>40985</v>
          </cell>
          <cell r="H2196">
            <v>13274</v>
          </cell>
          <cell r="I2196">
            <v>1820</v>
          </cell>
          <cell r="J2196">
            <v>0.11155107967838224</v>
          </cell>
          <cell r="K2196">
            <v>0.1371101401235498</v>
          </cell>
          <cell r="L2196">
            <v>0.12927227680211337</v>
          </cell>
          <cell r="M2196">
            <v>0.142002182532799</v>
          </cell>
        </row>
        <row r="2197">
          <cell r="A2197">
            <v>36042</v>
          </cell>
          <cell r="B2197" t="str">
            <v>36042</v>
          </cell>
          <cell r="C2197" t="str">
            <v>VI</v>
          </cell>
          <cell r="D2197" t="str">
            <v>VICENZA</v>
          </cell>
          <cell r="E2197" t="str">
            <v>VENETO</v>
          </cell>
          <cell r="F2197" t="str">
            <v>Nord-Est</v>
          </cell>
          <cell r="G2197">
            <v>7371</v>
          </cell>
          <cell r="H2197">
            <v>2369</v>
          </cell>
          <cell r="I2197">
            <v>244</v>
          </cell>
          <cell r="J2197">
            <v>0.11155107967838224</v>
          </cell>
          <cell r="K2197">
            <v>0.10299704516673702</v>
          </cell>
          <cell r="L2197">
            <v>0.12927227680211337</v>
          </cell>
          <cell r="M2197">
            <v>0.142002182532799</v>
          </cell>
        </row>
        <row r="2198">
          <cell r="A2198">
            <v>36043</v>
          </cell>
          <cell r="B2198" t="str">
            <v>36043</v>
          </cell>
          <cell r="C2198" t="str">
            <v>VI</v>
          </cell>
          <cell r="D2198" t="str">
            <v>VICENZA</v>
          </cell>
          <cell r="E2198" t="str">
            <v>VENETO</v>
          </cell>
          <cell r="F2198" t="str">
            <v>Nord-Est</v>
          </cell>
          <cell r="G2198">
            <v>7620</v>
          </cell>
          <cell r="H2198">
            <v>2241</v>
          </cell>
          <cell r="I2198">
            <v>279</v>
          </cell>
          <cell r="J2198">
            <v>0.11155107967838224</v>
          </cell>
          <cell r="K2198">
            <v>0.12449799196787148</v>
          </cell>
          <cell r="L2198">
            <v>0.12927227680211337</v>
          </cell>
          <cell r="M2198">
            <v>0.142002182532799</v>
          </cell>
        </row>
        <row r="2199">
          <cell r="A2199">
            <v>36045</v>
          </cell>
          <cell r="B2199" t="str">
            <v>36045</v>
          </cell>
          <cell r="C2199" t="str">
            <v>VI</v>
          </cell>
          <cell r="D2199" t="str">
            <v>VICENZA</v>
          </cell>
          <cell r="E2199" t="str">
            <v>VENETO</v>
          </cell>
          <cell r="F2199" t="str">
            <v>Nord-Est</v>
          </cell>
          <cell r="G2199">
            <v>13063</v>
          </cell>
          <cell r="H2199">
            <v>4399</v>
          </cell>
          <cell r="I2199">
            <v>621</v>
          </cell>
          <cell r="J2199">
            <v>0.11155107967838224</v>
          </cell>
          <cell r="K2199">
            <v>0.14116844737440326</v>
          </cell>
          <cell r="L2199">
            <v>0.12927227680211337</v>
          </cell>
          <cell r="M2199">
            <v>0.142002182532799</v>
          </cell>
        </row>
        <row r="2200">
          <cell r="A2200">
            <v>36046</v>
          </cell>
          <cell r="B2200" t="str">
            <v>36046</v>
          </cell>
          <cell r="C2200" t="str">
            <v>VI</v>
          </cell>
          <cell r="D2200" t="str">
            <v>VICENZA</v>
          </cell>
          <cell r="E2200" t="str">
            <v>VENETO</v>
          </cell>
          <cell r="F2200" t="str">
            <v>Nord-Est</v>
          </cell>
          <cell r="G2200">
            <v>2493</v>
          </cell>
          <cell r="H2200">
            <v>941</v>
          </cell>
          <cell r="I2200">
            <v>101</v>
          </cell>
          <cell r="J2200">
            <v>0.11155107967838224</v>
          </cell>
          <cell r="K2200">
            <v>0.10733262486716259</v>
          </cell>
          <cell r="L2200">
            <v>0.12927227680211337</v>
          </cell>
          <cell r="M2200">
            <v>0.142002182532799</v>
          </cell>
        </row>
        <row r="2201">
          <cell r="A2201">
            <v>36047</v>
          </cell>
          <cell r="B2201" t="str">
            <v>36047</v>
          </cell>
          <cell r="C2201" t="str">
            <v>VI</v>
          </cell>
          <cell r="D2201" t="str">
            <v>VICENZA</v>
          </cell>
          <cell r="E2201" t="str">
            <v>VENETO</v>
          </cell>
          <cell r="F2201" t="str">
            <v>Nord-Est</v>
          </cell>
          <cell r="G2201">
            <v>4368</v>
          </cell>
          <cell r="H2201">
            <v>1308</v>
          </cell>
          <cell r="I2201">
            <v>148</v>
          </cell>
          <cell r="J2201">
            <v>0.11155107967838224</v>
          </cell>
          <cell r="K2201">
            <v>0.11314984709480122</v>
          </cell>
          <cell r="L2201">
            <v>0.12927227680211337</v>
          </cell>
          <cell r="M2201">
            <v>0.142002182532799</v>
          </cell>
        </row>
        <row r="2202">
          <cell r="A2202">
            <v>36050</v>
          </cell>
          <cell r="B2202" t="str">
            <v>36050</v>
          </cell>
          <cell r="C2202" t="str">
            <v>VI</v>
          </cell>
          <cell r="D2202" t="str">
            <v>VICENZA</v>
          </cell>
          <cell r="E2202" t="str">
            <v>VENETO</v>
          </cell>
          <cell r="F2202" t="str">
            <v>Nord-Est</v>
          </cell>
          <cell r="G2202">
            <v>26847</v>
          </cell>
          <cell r="H2202">
            <v>8564</v>
          </cell>
          <cell r="I2202">
            <v>1345</v>
          </cell>
          <cell r="J2202">
            <v>0.11155107967838224</v>
          </cell>
          <cell r="K2202">
            <v>0.15705277907519852</v>
          </cell>
          <cell r="L2202">
            <v>0.12927227680211337</v>
          </cell>
          <cell r="M2202">
            <v>0.142002182532799</v>
          </cell>
        </row>
        <row r="2203">
          <cell r="A2203">
            <v>36051</v>
          </cell>
          <cell r="B2203" t="str">
            <v>36051</v>
          </cell>
          <cell r="C2203" t="str">
            <v>VI</v>
          </cell>
          <cell r="D2203" t="str">
            <v>VICENZA</v>
          </cell>
          <cell r="E2203" t="str">
            <v>VENETO</v>
          </cell>
          <cell r="F2203" t="str">
            <v>Nord-Est</v>
          </cell>
          <cell r="G2203">
            <v>9953</v>
          </cell>
          <cell r="H2203">
            <v>3302</v>
          </cell>
          <cell r="I2203">
            <v>549</v>
          </cell>
          <cell r="J2203">
            <v>0.11155107967838224</v>
          </cell>
          <cell r="K2203">
            <v>0.16626287098728043</v>
          </cell>
          <cell r="L2203">
            <v>0.12927227680211337</v>
          </cell>
          <cell r="M2203">
            <v>0.142002182532799</v>
          </cell>
        </row>
        <row r="2204">
          <cell r="A2204">
            <v>36052</v>
          </cell>
          <cell r="B2204" t="str">
            <v>36052</v>
          </cell>
          <cell r="C2204" t="str">
            <v>VI</v>
          </cell>
          <cell r="D2204" t="str">
            <v>VICENZA</v>
          </cell>
          <cell r="E2204" t="str">
            <v>VENETO</v>
          </cell>
          <cell r="F2204" t="str">
            <v>Nord-Est</v>
          </cell>
          <cell r="G2204">
            <v>2236</v>
          </cell>
          <cell r="H2204">
            <v>928</v>
          </cell>
          <cell r="I2204">
            <v>101</v>
          </cell>
          <cell r="J2204">
            <v>0.11155107967838224</v>
          </cell>
          <cell r="K2204">
            <v>0.10883620689655173</v>
          </cell>
          <cell r="L2204">
            <v>0.12927227680211337</v>
          </cell>
          <cell r="M2204">
            <v>0.142002182532799</v>
          </cell>
        </row>
        <row r="2205">
          <cell r="A2205">
            <v>36053</v>
          </cell>
          <cell r="B2205" t="str">
            <v>36053</v>
          </cell>
          <cell r="C2205" t="str">
            <v>VI</v>
          </cell>
          <cell r="D2205" t="str">
            <v>VICENZA</v>
          </cell>
          <cell r="E2205" t="str">
            <v>VENETO</v>
          </cell>
          <cell r="F2205" t="str">
            <v>Nord-Est</v>
          </cell>
          <cell r="G2205">
            <v>3144</v>
          </cell>
          <cell r="H2205">
            <v>1053</v>
          </cell>
          <cell r="I2205">
            <v>157</v>
          </cell>
          <cell r="J2205">
            <v>0.11155107967838224</v>
          </cell>
          <cell r="K2205">
            <v>0.14909781576448244</v>
          </cell>
          <cell r="L2205">
            <v>0.12927227680211337</v>
          </cell>
          <cell r="M2205">
            <v>0.142002182532799</v>
          </cell>
        </row>
        <row r="2206">
          <cell r="A2206">
            <v>36054</v>
          </cell>
          <cell r="B2206" t="str">
            <v>36054</v>
          </cell>
          <cell r="C2206" t="str">
            <v>VI</v>
          </cell>
          <cell r="D2206" t="str">
            <v>VICENZA</v>
          </cell>
          <cell r="E2206" t="str">
            <v>VENETO</v>
          </cell>
          <cell r="F2206" t="str">
            <v>Nord-Est</v>
          </cell>
          <cell r="G2206">
            <v>5423</v>
          </cell>
          <cell r="H2206">
            <v>1763</v>
          </cell>
          <cell r="I2206">
            <v>303</v>
          </cell>
          <cell r="J2206">
            <v>0.11155107967838224</v>
          </cell>
          <cell r="K2206">
            <v>0.17186613726602382</v>
          </cell>
          <cell r="L2206">
            <v>0.12927227680211337</v>
          </cell>
          <cell r="M2206">
            <v>0.142002182532799</v>
          </cell>
        </row>
        <row r="2207">
          <cell r="A2207">
            <v>36055</v>
          </cell>
          <cell r="B2207" t="str">
            <v>36055</v>
          </cell>
          <cell r="C2207" t="str">
            <v>VI</v>
          </cell>
          <cell r="D2207" t="str">
            <v>VICENZA</v>
          </cell>
          <cell r="E2207" t="str">
            <v>VENETO</v>
          </cell>
          <cell r="F2207" t="str">
            <v>Nord-Est</v>
          </cell>
          <cell r="G2207">
            <v>4698</v>
          </cell>
          <cell r="H2207">
            <v>1493</v>
          </cell>
          <cell r="I2207">
            <v>100</v>
          </cell>
          <cell r="J2207">
            <v>0.11155107967838224</v>
          </cell>
          <cell r="K2207">
            <v>6.6979236436704628E-2</v>
          </cell>
          <cell r="L2207">
            <v>0.12927227680211337</v>
          </cell>
          <cell r="M2207">
            <v>0.142002182532799</v>
          </cell>
        </row>
        <row r="2208">
          <cell r="A2208">
            <v>36056</v>
          </cell>
          <cell r="B2208" t="str">
            <v>36056</v>
          </cell>
          <cell r="C2208" t="str">
            <v>VI</v>
          </cell>
          <cell r="D2208" t="str">
            <v>VICENZA</v>
          </cell>
          <cell r="E2208" t="str">
            <v>VENETO</v>
          </cell>
          <cell r="F2208" t="str">
            <v>Nord-Est</v>
          </cell>
          <cell r="G2208">
            <v>9438</v>
          </cell>
          <cell r="H2208">
            <v>2838</v>
          </cell>
          <cell r="I2208">
            <v>330</v>
          </cell>
          <cell r="J2208">
            <v>0.11155107967838224</v>
          </cell>
          <cell r="K2208">
            <v>0.11627906976744186</v>
          </cell>
          <cell r="L2208">
            <v>0.12927227680211337</v>
          </cell>
          <cell r="M2208">
            <v>0.142002182532799</v>
          </cell>
        </row>
        <row r="2209">
          <cell r="A2209">
            <v>36057</v>
          </cell>
          <cell r="B2209" t="str">
            <v>36057</v>
          </cell>
          <cell r="C2209" t="str">
            <v>VI</v>
          </cell>
          <cell r="D2209" t="str">
            <v>VICENZA</v>
          </cell>
          <cell r="E2209" t="str">
            <v>VENETO</v>
          </cell>
          <cell r="F2209" t="str">
            <v>Nord-Est</v>
          </cell>
          <cell r="G2209">
            <v>5963</v>
          </cell>
          <cell r="H2209">
            <v>1940</v>
          </cell>
          <cell r="I2209">
            <v>404</v>
          </cell>
          <cell r="J2209">
            <v>0.11155107967838224</v>
          </cell>
          <cell r="K2209">
            <v>0.20824742268041238</v>
          </cell>
          <cell r="L2209">
            <v>0.12927227680211337</v>
          </cell>
          <cell r="M2209">
            <v>0.142002182532799</v>
          </cell>
        </row>
        <row r="2210">
          <cell r="A2210">
            <v>36060</v>
          </cell>
          <cell r="B2210" t="str">
            <v>36060</v>
          </cell>
          <cell r="C2210" t="str">
            <v>VI</v>
          </cell>
          <cell r="D2210" t="str">
            <v>VICENZA</v>
          </cell>
          <cell r="E2210" t="str">
            <v>VENETO</v>
          </cell>
          <cell r="F2210" t="str">
            <v>Nord-Est</v>
          </cell>
          <cell r="G2210">
            <v>18502</v>
          </cell>
          <cell r="H2210">
            <v>5858</v>
          </cell>
          <cell r="I2210">
            <v>811</v>
          </cell>
          <cell r="J2210">
            <v>0.11155107967838224</v>
          </cell>
          <cell r="K2210">
            <v>0.13844315466029361</v>
          </cell>
          <cell r="L2210">
            <v>0.12927227680211337</v>
          </cell>
          <cell r="M2210">
            <v>0.142002182532799</v>
          </cell>
        </row>
        <row r="2211">
          <cell r="A2211">
            <v>36061</v>
          </cell>
          <cell r="B2211" t="str">
            <v>36061</v>
          </cell>
          <cell r="C2211" t="str">
            <v>VI</v>
          </cell>
          <cell r="D2211" t="str">
            <v>VICENZA</v>
          </cell>
          <cell r="E2211" t="str">
            <v>VENETO</v>
          </cell>
          <cell r="F2211" t="str">
            <v>Nord-Est</v>
          </cell>
          <cell r="G2211">
            <v>38851</v>
          </cell>
          <cell r="H2211">
            <v>13464</v>
          </cell>
          <cell r="I2211">
            <v>1744</v>
          </cell>
          <cell r="J2211">
            <v>0.11155107967838224</v>
          </cell>
          <cell r="K2211">
            <v>0.12953060011883541</v>
          </cell>
          <cell r="L2211">
            <v>0.12927227680211337</v>
          </cell>
          <cell r="M2211">
            <v>0.142002182532799</v>
          </cell>
        </row>
        <row r="2212">
          <cell r="A2212">
            <v>36062</v>
          </cell>
          <cell r="B2212" t="str">
            <v>36062</v>
          </cell>
          <cell r="C2212" t="str">
            <v>VI</v>
          </cell>
          <cell r="D2212" t="str">
            <v>VICENZA</v>
          </cell>
          <cell r="E2212" t="str">
            <v>VENETO</v>
          </cell>
          <cell r="F2212" t="str">
            <v>Nord-Est</v>
          </cell>
          <cell r="G2212">
            <v>2212</v>
          </cell>
          <cell r="H2212">
            <v>802</v>
          </cell>
          <cell r="I2212">
            <v>110</v>
          </cell>
          <cell r="J2212">
            <v>0.11155107967838224</v>
          </cell>
          <cell r="K2212">
            <v>0.13715710723192021</v>
          </cell>
          <cell r="L2212">
            <v>0.12927227680211337</v>
          </cell>
          <cell r="M2212">
            <v>0.142002182532799</v>
          </cell>
        </row>
        <row r="2213">
          <cell r="A2213">
            <v>36063</v>
          </cell>
          <cell r="B2213" t="str">
            <v>36063</v>
          </cell>
          <cell r="C2213" t="str">
            <v>VI</v>
          </cell>
          <cell r="D2213" t="str">
            <v>VICENZA</v>
          </cell>
          <cell r="E2213" t="str">
            <v>VENETO</v>
          </cell>
          <cell r="F2213" t="str">
            <v>Nord-Est</v>
          </cell>
          <cell r="G2213">
            <v>12582</v>
          </cell>
          <cell r="H2213">
            <v>4290</v>
          </cell>
          <cell r="I2213">
            <v>443</v>
          </cell>
          <cell r="J2213">
            <v>0.11155107967838224</v>
          </cell>
          <cell r="K2213">
            <v>0.10326340326340326</v>
          </cell>
          <cell r="L2213">
            <v>0.12927227680211337</v>
          </cell>
          <cell r="M2213">
            <v>0.142002182532799</v>
          </cell>
        </row>
        <row r="2214">
          <cell r="A2214">
            <v>36064</v>
          </cell>
          <cell r="B2214" t="str">
            <v>36064</v>
          </cell>
          <cell r="C2214" t="str">
            <v>VI</v>
          </cell>
          <cell r="D2214" t="str">
            <v>VICENZA</v>
          </cell>
          <cell r="E2214" t="str">
            <v>VENETO</v>
          </cell>
          <cell r="F2214" t="str">
            <v>Nord-Est</v>
          </cell>
          <cell r="G2214">
            <v>2926</v>
          </cell>
          <cell r="H2214">
            <v>972</v>
          </cell>
          <cell r="I2214">
            <v>72</v>
          </cell>
          <cell r="J2214">
            <v>0.11155107967838224</v>
          </cell>
          <cell r="K2214">
            <v>7.407407407407407E-2</v>
          </cell>
          <cell r="L2214">
            <v>0.12927227680211337</v>
          </cell>
          <cell r="M2214">
            <v>0.142002182532799</v>
          </cell>
        </row>
        <row r="2215">
          <cell r="A2215">
            <v>36065</v>
          </cell>
          <cell r="B2215" t="str">
            <v>36065</v>
          </cell>
          <cell r="C2215" t="str">
            <v>VI</v>
          </cell>
          <cell r="D2215" t="str">
            <v>VICENZA</v>
          </cell>
          <cell r="E2215" t="str">
            <v>VENETO</v>
          </cell>
          <cell r="F2215" t="str">
            <v>Nord-Est</v>
          </cell>
          <cell r="G2215">
            <v>6059</v>
          </cell>
          <cell r="H2215">
            <v>1874</v>
          </cell>
          <cell r="I2215">
            <v>210</v>
          </cell>
          <cell r="J2215">
            <v>0.11155107967838224</v>
          </cell>
          <cell r="K2215">
            <v>0.11205976520811099</v>
          </cell>
          <cell r="L2215">
            <v>0.12927227680211337</v>
          </cell>
          <cell r="M2215">
            <v>0.142002182532799</v>
          </cell>
        </row>
        <row r="2216">
          <cell r="A2216">
            <v>36066</v>
          </cell>
          <cell r="B2216" t="str">
            <v>36066</v>
          </cell>
          <cell r="C2216" t="str">
            <v>VI</v>
          </cell>
          <cell r="D2216" t="str">
            <v>VICENZA</v>
          </cell>
          <cell r="E2216" t="str">
            <v>VENETO</v>
          </cell>
          <cell r="F2216" t="str">
            <v>Nord-Est</v>
          </cell>
          <cell r="G2216">
            <v>7210</v>
          </cell>
          <cell r="H2216">
            <v>2317</v>
          </cell>
          <cell r="I2216">
            <v>256</v>
          </cell>
          <cell r="J2216">
            <v>0.11155107967838224</v>
          </cell>
          <cell r="K2216">
            <v>0.11048769961156668</v>
          </cell>
          <cell r="L2216">
            <v>0.12927227680211337</v>
          </cell>
          <cell r="M2216">
            <v>0.142002182532799</v>
          </cell>
        </row>
        <row r="2217">
          <cell r="A2217">
            <v>36070</v>
          </cell>
          <cell r="B2217" t="str">
            <v>36070</v>
          </cell>
          <cell r="C2217" t="str">
            <v>VI</v>
          </cell>
          <cell r="D2217" t="str">
            <v>VICENZA</v>
          </cell>
          <cell r="E2217" t="str">
            <v>VENETO</v>
          </cell>
          <cell r="F2217" t="str">
            <v>Nord-Est</v>
          </cell>
          <cell r="G2217">
            <v>18918</v>
          </cell>
          <cell r="H2217">
            <v>6374</v>
          </cell>
          <cell r="I2217">
            <v>1051</v>
          </cell>
          <cell r="J2217">
            <v>0.11155107967838224</v>
          </cell>
          <cell r="K2217">
            <v>0.16488860997803578</v>
          </cell>
          <cell r="L2217">
            <v>0.12927227680211337</v>
          </cell>
          <cell r="M2217">
            <v>0.142002182532799</v>
          </cell>
        </row>
        <row r="2218">
          <cell r="A2218">
            <v>36071</v>
          </cell>
          <cell r="B2218" t="str">
            <v>36071</v>
          </cell>
          <cell r="C2218" t="str">
            <v>VI</v>
          </cell>
          <cell r="D2218" t="str">
            <v>VICENZA</v>
          </cell>
          <cell r="E2218" t="str">
            <v>VENETO</v>
          </cell>
          <cell r="F2218" t="str">
            <v>Nord-Est</v>
          </cell>
          <cell r="G2218">
            <v>21107</v>
          </cell>
          <cell r="H2218">
            <v>7488</v>
          </cell>
          <cell r="I2218">
            <v>1263</v>
          </cell>
          <cell r="J2218">
            <v>0.11155107967838224</v>
          </cell>
          <cell r="K2218">
            <v>0.16866987179487181</v>
          </cell>
          <cell r="L2218">
            <v>0.12927227680211337</v>
          </cell>
          <cell r="M2218">
            <v>0.142002182532799</v>
          </cell>
        </row>
        <row r="2219">
          <cell r="A2219">
            <v>36072</v>
          </cell>
          <cell r="B2219" t="str">
            <v>36072</v>
          </cell>
          <cell r="C2219" t="str">
            <v>VI</v>
          </cell>
          <cell r="D2219" t="str">
            <v>VICENZA</v>
          </cell>
          <cell r="E2219" t="str">
            <v>VENETO</v>
          </cell>
          <cell r="F2219" t="str">
            <v>Nord-Est</v>
          </cell>
          <cell r="G2219">
            <v>11448</v>
          </cell>
          <cell r="H2219">
            <v>3657</v>
          </cell>
          <cell r="I2219">
            <v>483</v>
          </cell>
          <cell r="J2219">
            <v>0.11155107967838224</v>
          </cell>
          <cell r="K2219">
            <v>0.13207547169811321</v>
          </cell>
          <cell r="L2219">
            <v>0.12927227680211337</v>
          </cell>
          <cell r="M2219">
            <v>0.142002182532799</v>
          </cell>
        </row>
        <row r="2220">
          <cell r="A2220">
            <v>36073</v>
          </cell>
          <cell r="B2220" t="str">
            <v>36073</v>
          </cell>
          <cell r="C2220" t="str">
            <v>VI</v>
          </cell>
          <cell r="D2220" t="str">
            <v>VICENZA</v>
          </cell>
          <cell r="E2220" t="str">
            <v>VENETO</v>
          </cell>
          <cell r="F2220" t="str">
            <v>Nord-Est</v>
          </cell>
          <cell r="G2220">
            <v>10039</v>
          </cell>
          <cell r="H2220">
            <v>3403</v>
          </cell>
          <cell r="I2220">
            <v>446</v>
          </cell>
          <cell r="J2220">
            <v>0.11155107967838224</v>
          </cell>
          <cell r="K2220">
            <v>0.13106082868057597</v>
          </cell>
          <cell r="L2220">
            <v>0.12927227680211337</v>
          </cell>
          <cell r="M2220">
            <v>0.142002182532799</v>
          </cell>
        </row>
        <row r="2221">
          <cell r="A2221">
            <v>36075</v>
          </cell>
          <cell r="B2221" t="str">
            <v>36075</v>
          </cell>
          <cell r="C2221" t="str">
            <v>VI</v>
          </cell>
          <cell r="D2221" t="str">
            <v>VICENZA</v>
          </cell>
          <cell r="E2221" t="str">
            <v>VENETO</v>
          </cell>
          <cell r="F2221" t="str">
            <v>Nord-Est</v>
          </cell>
          <cell r="G2221">
            <v>19754</v>
          </cell>
          <cell r="H2221">
            <v>6605</v>
          </cell>
          <cell r="I2221">
            <v>933</v>
          </cell>
          <cell r="J2221">
            <v>0.11155107967838224</v>
          </cell>
          <cell r="K2221">
            <v>0.1412566237698713</v>
          </cell>
          <cell r="L2221">
            <v>0.12927227680211337</v>
          </cell>
          <cell r="M2221">
            <v>0.142002182532799</v>
          </cell>
        </row>
        <row r="2222">
          <cell r="A2222">
            <v>36076</v>
          </cell>
          <cell r="B2222" t="str">
            <v>36076</v>
          </cell>
          <cell r="C2222" t="str">
            <v>VI</v>
          </cell>
          <cell r="D2222" t="str">
            <v>VICENZA</v>
          </cell>
          <cell r="E2222" t="str">
            <v>VENETO</v>
          </cell>
          <cell r="F2222" t="str">
            <v>Nord-Est</v>
          </cell>
          <cell r="G2222">
            <v>7273</v>
          </cell>
          <cell r="H2222">
            <v>2692</v>
          </cell>
          <cell r="I2222">
            <v>211</v>
          </cell>
          <cell r="J2222">
            <v>0.11155107967838224</v>
          </cell>
          <cell r="K2222">
            <v>7.838038632986627E-2</v>
          </cell>
          <cell r="L2222">
            <v>0.12927227680211337</v>
          </cell>
          <cell r="M2222">
            <v>0.142002182532799</v>
          </cell>
        </row>
        <row r="2223">
          <cell r="A2223">
            <v>36077</v>
          </cell>
          <cell r="B2223" t="str">
            <v>36077</v>
          </cell>
          <cell r="C2223" t="str">
            <v>VI</v>
          </cell>
          <cell r="D2223" t="str">
            <v>VICENZA</v>
          </cell>
          <cell r="E2223" t="str">
            <v>VENETO</v>
          </cell>
          <cell r="F2223" t="str">
            <v>Nord-Est</v>
          </cell>
          <cell r="G2223">
            <v>7964</v>
          </cell>
          <cell r="H2223">
            <v>2759</v>
          </cell>
          <cell r="I2223">
            <v>668</v>
          </cell>
          <cell r="J2223">
            <v>0.11155107967838224</v>
          </cell>
          <cell r="K2223">
            <v>0.24211670895251902</v>
          </cell>
          <cell r="L2223">
            <v>0.12927227680211337</v>
          </cell>
          <cell r="M2223">
            <v>0.142002182532799</v>
          </cell>
        </row>
        <row r="2224">
          <cell r="A2224">
            <v>36078</v>
          </cell>
          <cell r="B2224" t="str">
            <v>36078</v>
          </cell>
          <cell r="C2224" t="str">
            <v>VI</v>
          </cell>
          <cell r="D2224" t="str">
            <v>VICENZA</v>
          </cell>
          <cell r="E2224" t="str">
            <v>VENETO</v>
          </cell>
          <cell r="F2224" t="str">
            <v>Nord-Est</v>
          </cell>
          <cell r="G2224">
            <v>27634</v>
          </cell>
          <cell r="H2224">
            <v>10230</v>
          </cell>
          <cell r="I2224">
            <v>1048</v>
          </cell>
          <cell r="J2224">
            <v>0.11155107967838224</v>
          </cell>
          <cell r="K2224">
            <v>0.10244379276637341</v>
          </cell>
          <cell r="L2224">
            <v>0.12927227680211337</v>
          </cell>
          <cell r="M2224">
            <v>0.142002182532799</v>
          </cell>
        </row>
        <row r="2225">
          <cell r="A2225">
            <v>36100</v>
          </cell>
          <cell r="B2225" t="str">
            <v>36100</v>
          </cell>
          <cell r="C2225" t="str">
            <v>VI</v>
          </cell>
          <cell r="D2225" t="str">
            <v>VICENZA</v>
          </cell>
          <cell r="E2225" t="str">
            <v>VENETO</v>
          </cell>
          <cell r="F2225" t="str">
            <v>Nord-Est</v>
          </cell>
          <cell r="G2225">
            <v>107348</v>
          </cell>
          <cell r="H2225">
            <v>40752</v>
          </cell>
          <cell r="I2225">
            <v>5260</v>
          </cell>
          <cell r="J2225">
            <v>0.11155107967838224</v>
          </cell>
          <cell r="K2225">
            <v>0.12907341970946212</v>
          </cell>
          <cell r="L2225">
            <v>0.12927227680211337</v>
          </cell>
          <cell r="M2225">
            <v>0.142002182532799</v>
          </cell>
        </row>
        <row r="2226">
          <cell r="A2226">
            <v>37010</v>
          </cell>
          <cell r="B2226" t="str">
            <v>37010</v>
          </cell>
          <cell r="C2226" t="str">
            <v>VR</v>
          </cell>
          <cell r="D2226" t="str">
            <v>VERONA</v>
          </cell>
          <cell r="E2226" t="str">
            <v>VENETO</v>
          </cell>
          <cell r="F2226" t="str">
            <v>Nord-Est</v>
          </cell>
          <cell r="G2226">
            <v>24038</v>
          </cell>
          <cell r="H2226">
            <v>8235</v>
          </cell>
          <cell r="I2226">
            <v>2657</v>
          </cell>
          <cell r="J2226">
            <v>0.1399390072076698</v>
          </cell>
          <cell r="K2226">
            <v>0.32264723740133577</v>
          </cell>
          <cell r="L2226">
            <v>0.1628768744769559</v>
          </cell>
          <cell r="M2226">
            <v>0.20034900252399052</v>
          </cell>
        </row>
        <row r="2227">
          <cell r="A2227">
            <v>37011</v>
          </cell>
          <cell r="B2227" t="str">
            <v>37011</v>
          </cell>
          <cell r="C2227" t="str">
            <v>VR</v>
          </cell>
          <cell r="D2227" t="str">
            <v>VERONA</v>
          </cell>
          <cell r="E2227" t="str">
            <v>VENETO</v>
          </cell>
          <cell r="F2227" t="str">
            <v>Nord-Est</v>
          </cell>
          <cell r="G2227">
            <v>6025</v>
          </cell>
          <cell r="H2227">
            <v>2241</v>
          </cell>
          <cell r="I2227">
            <v>550</v>
          </cell>
          <cell r="J2227">
            <v>0.1399390072076698</v>
          </cell>
          <cell r="K2227">
            <v>0.24542614904060686</v>
          </cell>
          <cell r="L2227">
            <v>0.1628768744769559</v>
          </cell>
          <cell r="M2227">
            <v>0.20034900252399052</v>
          </cell>
        </row>
        <row r="2228">
          <cell r="A2228">
            <v>37012</v>
          </cell>
          <cell r="B2228" t="str">
            <v>37012</v>
          </cell>
          <cell r="C2228" t="str">
            <v>VR</v>
          </cell>
          <cell r="D2228" t="str">
            <v>VERONA</v>
          </cell>
          <cell r="E2228" t="str">
            <v>VENETO</v>
          </cell>
          <cell r="F2228" t="str">
            <v>Nord-Est</v>
          </cell>
          <cell r="G2228">
            <v>14453</v>
          </cell>
          <cell r="H2228">
            <v>4843</v>
          </cell>
          <cell r="I2228">
            <v>1046</v>
          </cell>
          <cell r="J2228">
            <v>0.1399390072076698</v>
          </cell>
          <cell r="K2228">
            <v>0.21598182944455915</v>
          </cell>
          <cell r="L2228">
            <v>0.1628768744769559</v>
          </cell>
          <cell r="M2228">
            <v>0.20034900252399052</v>
          </cell>
        </row>
        <row r="2229">
          <cell r="A2229">
            <v>37013</v>
          </cell>
          <cell r="B2229" t="str">
            <v>37013</v>
          </cell>
          <cell r="C2229" t="str">
            <v>VR</v>
          </cell>
          <cell r="D2229" t="str">
            <v>VERONA</v>
          </cell>
          <cell r="E2229" t="str">
            <v>VENETO</v>
          </cell>
          <cell r="F2229" t="str">
            <v>Nord-Est</v>
          </cell>
          <cell r="G2229">
            <v>6952</v>
          </cell>
          <cell r="H2229">
            <v>2502</v>
          </cell>
          <cell r="I2229">
            <v>470</v>
          </cell>
          <cell r="J2229">
            <v>0.1399390072076698</v>
          </cell>
          <cell r="K2229">
            <v>0.18784972022382093</v>
          </cell>
          <cell r="L2229">
            <v>0.1628768744769559</v>
          </cell>
          <cell r="M2229">
            <v>0.20034900252399052</v>
          </cell>
        </row>
        <row r="2230">
          <cell r="A2230">
            <v>37014</v>
          </cell>
          <cell r="B2230" t="str">
            <v>37014</v>
          </cell>
          <cell r="C2230" t="str">
            <v>VR</v>
          </cell>
          <cell r="D2230" t="str">
            <v>VERONA</v>
          </cell>
          <cell r="E2230" t="str">
            <v>VENETO</v>
          </cell>
          <cell r="F2230" t="str">
            <v>Nord-Est</v>
          </cell>
          <cell r="G2230">
            <v>7990</v>
          </cell>
          <cell r="H2230">
            <v>2699</v>
          </cell>
          <cell r="I2230">
            <v>500</v>
          </cell>
          <cell r="J2230">
            <v>0.1399390072076698</v>
          </cell>
          <cell r="K2230">
            <v>0.18525379770285291</v>
          </cell>
          <cell r="L2230">
            <v>0.1628768744769559</v>
          </cell>
          <cell r="M2230">
            <v>0.20034900252399052</v>
          </cell>
        </row>
        <row r="2231">
          <cell r="A2231">
            <v>37016</v>
          </cell>
          <cell r="B2231" t="str">
            <v>37016</v>
          </cell>
          <cell r="C2231" t="str">
            <v>VR</v>
          </cell>
          <cell r="D2231" t="str">
            <v>VERONA</v>
          </cell>
          <cell r="E2231" t="str">
            <v>VENETO</v>
          </cell>
          <cell r="F2231" t="str">
            <v>Nord-Est</v>
          </cell>
          <cell r="G2231">
            <v>3442</v>
          </cell>
          <cell r="H2231">
            <v>1319</v>
          </cell>
          <cell r="I2231">
            <v>442</v>
          </cell>
          <cell r="J2231">
            <v>0.1399390072076698</v>
          </cell>
          <cell r="K2231">
            <v>0.33510235026535257</v>
          </cell>
          <cell r="L2231">
            <v>0.1628768744769559</v>
          </cell>
          <cell r="M2231">
            <v>0.20034900252399052</v>
          </cell>
        </row>
        <row r="2232">
          <cell r="A2232">
            <v>37017</v>
          </cell>
          <cell r="B2232" t="str">
            <v>37017</v>
          </cell>
          <cell r="C2232" t="str">
            <v>VR</v>
          </cell>
          <cell r="D2232" t="str">
            <v>VERONA</v>
          </cell>
          <cell r="E2232" t="str">
            <v>VENETO</v>
          </cell>
          <cell r="F2232" t="str">
            <v>Nord-Est</v>
          </cell>
          <cell r="G2232">
            <v>5490</v>
          </cell>
          <cell r="H2232">
            <v>1895</v>
          </cell>
          <cell r="I2232">
            <v>444</v>
          </cell>
          <cell r="J2232">
            <v>0.1399390072076698</v>
          </cell>
          <cell r="K2232">
            <v>0.23430079155672823</v>
          </cell>
          <cell r="L2232">
            <v>0.1628768744769559</v>
          </cell>
          <cell r="M2232">
            <v>0.20034900252399052</v>
          </cell>
        </row>
        <row r="2233">
          <cell r="A2233">
            <v>37018</v>
          </cell>
          <cell r="B2233" t="str">
            <v>37018</v>
          </cell>
          <cell r="C2233" t="str">
            <v>VR</v>
          </cell>
          <cell r="D2233" t="str">
            <v>VERONA</v>
          </cell>
          <cell r="E2233" t="str">
            <v>VENETO</v>
          </cell>
          <cell r="F2233" t="str">
            <v>Nord-Est</v>
          </cell>
          <cell r="G2233">
            <v>3398</v>
          </cell>
          <cell r="H2233">
            <v>1323</v>
          </cell>
          <cell r="I2233">
            <v>259</v>
          </cell>
          <cell r="J2233">
            <v>0.1399390072076698</v>
          </cell>
          <cell r="K2233">
            <v>0.19576719576719576</v>
          </cell>
          <cell r="L2233">
            <v>0.1628768744769559</v>
          </cell>
          <cell r="M2233">
            <v>0.20034900252399052</v>
          </cell>
        </row>
        <row r="2234">
          <cell r="A2234">
            <v>37019</v>
          </cell>
          <cell r="B2234" t="str">
            <v>37019</v>
          </cell>
          <cell r="C2234" t="str">
            <v>VR</v>
          </cell>
          <cell r="D2234" t="str">
            <v>VERONA</v>
          </cell>
          <cell r="E2234" t="str">
            <v>VENETO</v>
          </cell>
          <cell r="F2234" t="str">
            <v>Nord-Est</v>
          </cell>
          <cell r="G2234">
            <v>8523</v>
          </cell>
          <cell r="H2234">
            <v>3144</v>
          </cell>
          <cell r="I2234">
            <v>572</v>
          </cell>
          <cell r="J2234">
            <v>0.1399390072076698</v>
          </cell>
          <cell r="K2234">
            <v>0.18193384223918574</v>
          </cell>
          <cell r="L2234">
            <v>0.1628768744769559</v>
          </cell>
          <cell r="M2234">
            <v>0.20034900252399052</v>
          </cell>
        </row>
        <row r="2235">
          <cell r="A2235">
            <v>37020</v>
          </cell>
          <cell r="B2235" t="str">
            <v>37020</v>
          </cell>
          <cell r="C2235" t="str">
            <v>VR</v>
          </cell>
          <cell r="D2235" t="str">
            <v>VERONA</v>
          </cell>
          <cell r="E2235" t="str">
            <v>VENETO</v>
          </cell>
          <cell r="F2235" t="str">
            <v>Nord-Est</v>
          </cell>
          <cell r="G2235">
            <v>10681</v>
          </cell>
          <cell r="H2235">
            <v>3749</v>
          </cell>
          <cell r="I2235">
            <v>1284</v>
          </cell>
          <cell r="J2235">
            <v>0.1399390072076698</v>
          </cell>
          <cell r="K2235">
            <v>0.34249133102160578</v>
          </cell>
          <cell r="L2235">
            <v>0.1628768744769559</v>
          </cell>
          <cell r="M2235">
            <v>0.20034900252399052</v>
          </cell>
        </row>
        <row r="2236">
          <cell r="A2236">
            <v>37021</v>
          </cell>
          <cell r="B2236" t="str">
            <v>37021</v>
          </cell>
          <cell r="C2236" t="str">
            <v>VR</v>
          </cell>
          <cell r="D2236" t="str">
            <v>VERONA</v>
          </cell>
          <cell r="E2236" t="str">
            <v>VENETO</v>
          </cell>
          <cell r="F2236" t="str">
            <v>Nord-Est</v>
          </cell>
          <cell r="G2236">
            <v>3033</v>
          </cell>
          <cell r="H2236">
            <v>1096</v>
          </cell>
          <cell r="I2236">
            <v>130</v>
          </cell>
          <cell r="J2236">
            <v>0.1399390072076698</v>
          </cell>
          <cell r="K2236">
            <v>0.11861313868613138</v>
          </cell>
          <cell r="L2236">
            <v>0.1628768744769559</v>
          </cell>
          <cell r="M2236">
            <v>0.20034900252399052</v>
          </cell>
        </row>
        <row r="2237">
          <cell r="A2237">
            <v>37022</v>
          </cell>
          <cell r="B2237" t="str">
            <v>37022</v>
          </cell>
          <cell r="C2237" t="str">
            <v>VR</v>
          </cell>
          <cell r="D2237" t="str">
            <v>VERONA</v>
          </cell>
          <cell r="E2237" t="str">
            <v>VENETO</v>
          </cell>
          <cell r="F2237" t="str">
            <v>Nord-Est</v>
          </cell>
          <cell r="G2237">
            <v>3425</v>
          </cell>
          <cell r="H2237">
            <v>1120</v>
          </cell>
          <cell r="I2237">
            <v>276</v>
          </cell>
          <cell r="J2237">
            <v>0.1399390072076698</v>
          </cell>
          <cell r="K2237">
            <v>0.24642857142857144</v>
          </cell>
          <cell r="L2237">
            <v>0.1628768744769559</v>
          </cell>
          <cell r="M2237">
            <v>0.20034900252399052</v>
          </cell>
        </row>
        <row r="2238">
          <cell r="A2238">
            <v>37023</v>
          </cell>
          <cell r="B2238" t="str">
            <v>37023</v>
          </cell>
          <cell r="C2238" t="str">
            <v>VR</v>
          </cell>
          <cell r="D2238" t="str">
            <v>VERONA</v>
          </cell>
          <cell r="E2238" t="str">
            <v>VENETO</v>
          </cell>
          <cell r="F2238" t="str">
            <v>Nord-Est</v>
          </cell>
          <cell r="G2238">
            <v>9360</v>
          </cell>
          <cell r="H2238">
            <v>3096</v>
          </cell>
          <cell r="I2238">
            <v>623</v>
          </cell>
          <cell r="J2238">
            <v>0.1399390072076698</v>
          </cell>
          <cell r="K2238">
            <v>0.20122739018087854</v>
          </cell>
          <cell r="L2238">
            <v>0.1628768744769559</v>
          </cell>
          <cell r="M2238">
            <v>0.20034900252399052</v>
          </cell>
        </row>
        <row r="2239">
          <cell r="A2239">
            <v>37024</v>
          </cell>
          <cell r="B2239" t="str">
            <v>37024</v>
          </cell>
          <cell r="C2239" t="str">
            <v>VR</v>
          </cell>
          <cell r="D2239" t="str">
            <v>VERONA</v>
          </cell>
          <cell r="E2239" t="str">
            <v>VENETO</v>
          </cell>
          <cell r="F2239" t="str">
            <v>Nord-Est</v>
          </cell>
          <cell r="G2239">
            <v>13091</v>
          </cell>
          <cell r="H2239">
            <v>4308</v>
          </cell>
          <cell r="I2239">
            <v>1083</v>
          </cell>
          <cell r="J2239">
            <v>0.1399390072076698</v>
          </cell>
          <cell r="K2239">
            <v>0.25139275766016711</v>
          </cell>
          <cell r="L2239">
            <v>0.1628768744769559</v>
          </cell>
          <cell r="M2239">
            <v>0.20034900252399052</v>
          </cell>
        </row>
        <row r="2240">
          <cell r="A2240">
            <v>37026</v>
          </cell>
          <cell r="B2240" t="str">
            <v>37026</v>
          </cell>
          <cell r="C2240" t="str">
            <v>VR</v>
          </cell>
          <cell r="D2240" t="str">
            <v>VERONA</v>
          </cell>
          <cell r="E2240" t="str">
            <v>VENETO</v>
          </cell>
          <cell r="F2240" t="str">
            <v>Nord-Est</v>
          </cell>
          <cell r="G2240">
            <v>9777</v>
          </cell>
          <cell r="H2240">
            <v>3301</v>
          </cell>
          <cell r="I2240">
            <v>853</v>
          </cell>
          <cell r="J2240">
            <v>0.1399390072076698</v>
          </cell>
          <cell r="K2240">
            <v>0.25840654347167524</v>
          </cell>
          <cell r="L2240">
            <v>0.1628768744769559</v>
          </cell>
          <cell r="M2240">
            <v>0.20034900252399052</v>
          </cell>
        </row>
        <row r="2241">
          <cell r="A2241">
            <v>37028</v>
          </cell>
          <cell r="B2241" t="str">
            <v>37028</v>
          </cell>
          <cell r="C2241" t="str">
            <v>VR</v>
          </cell>
          <cell r="D2241" t="str">
            <v>VERONA</v>
          </cell>
          <cell r="E2241" t="str">
            <v>VENETO</v>
          </cell>
          <cell r="F2241" t="str">
            <v>Nord-Est</v>
          </cell>
          <cell r="G2241">
            <v>1711</v>
          </cell>
          <cell r="H2241">
            <v>572</v>
          </cell>
          <cell r="I2241">
            <v>86</v>
          </cell>
          <cell r="J2241">
            <v>0.1399390072076698</v>
          </cell>
          <cell r="K2241">
            <v>0.15034965034965034</v>
          </cell>
          <cell r="L2241">
            <v>0.1628768744769559</v>
          </cell>
          <cell r="M2241">
            <v>0.20034900252399052</v>
          </cell>
        </row>
        <row r="2242">
          <cell r="A2242">
            <v>37029</v>
          </cell>
          <cell r="B2242" t="str">
            <v>37029</v>
          </cell>
          <cell r="C2242" t="str">
            <v>VR</v>
          </cell>
          <cell r="D2242" t="str">
            <v>VERONA</v>
          </cell>
          <cell r="E2242" t="str">
            <v>VENETO</v>
          </cell>
          <cell r="F2242" t="str">
            <v>Nord-Est</v>
          </cell>
          <cell r="G2242">
            <v>10830</v>
          </cell>
          <cell r="H2242">
            <v>3577</v>
          </cell>
          <cell r="I2242">
            <v>849</v>
          </cell>
          <cell r="J2242">
            <v>0.1399390072076698</v>
          </cell>
          <cell r="K2242">
            <v>0.23734973441431367</v>
          </cell>
          <cell r="L2242">
            <v>0.1628768744769559</v>
          </cell>
          <cell r="M2242">
            <v>0.20034900252399052</v>
          </cell>
        </row>
        <row r="2243">
          <cell r="A2243">
            <v>37030</v>
          </cell>
          <cell r="B2243" t="str">
            <v>37030</v>
          </cell>
          <cell r="C2243" t="str">
            <v>VR</v>
          </cell>
          <cell r="D2243" t="str">
            <v>VERONA</v>
          </cell>
          <cell r="E2243" t="str">
            <v>VENETO</v>
          </cell>
          <cell r="F2243" t="str">
            <v>Nord-Est</v>
          </cell>
          <cell r="G2243">
            <v>30678</v>
          </cell>
          <cell r="H2243">
            <v>10172</v>
          </cell>
          <cell r="I2243">
            <v>1523</v>
          </cell>
          <cell r="J2243">
            <v>0.1399390072076698</v>
          </cell>
          <cell r="K2243">
            <v>0.14972473456547386</v>
          </cell>
          <cell r="L2243">
            <v>0.1628768744769559</v>
          </cell>
          <cell r="M2243">
            <v>0.20034900252399052</v>
          </cell>
        </row>
        <row r="2244">
          <cell r="A2244">
            <v>37031</v>
          </cell>
          <cell r="B2244" t="str">
            <v>37031</v>
          </cell>
          <cell r="C2244" t="str">
            <v>VR</v>
          </cell>
          <cell r="D2244" t="str">
            <v>VERONA</v>
          </cell>
          <cell r="E2244" t="str">
            <v>VENETO</v>
          </cell>
          <cell r="F2244" t="str">
            <v>Nord-Est</v>
          </cell>
          <cell r="G2244">
            <v>4494</v>
          </cell>
          <cell r="H2244">
            <v>1506</v>
          </cell>
          <cell r="I2244">
            <v>167</v>
          </cell>
          <cell r="J2244">
            <v>0.1399390072076698</v>
          </cell>
          <cell r="K2244">
            <v>0.11088977423638778</v>
          </cell>
          <cell r="L2244">
            <v>0.1628768744769559</v>
          </cell>
          <cell r="M2244">
            <v>0.20034900252399052</v>
          </cell>
        </row>
        <row r="2245">
          <cell r="A2245">
            <v>37032</v>
          </cell>
          <cell r="B2245" t="str">
            <v>37032</v>
          </cell>
          <cell r="C2245" t="str">
            <v>VR</v>
          </cell>
          <cell r="D2245" t="str">
            <v>VERONA</v>
          </cell>
          <cell r="E2245" t="str">
            <v>VENETO</v>
          </cell>
          <cell r="F2245" t="str">
            <v>Nord-Est</v>
          </cell>
          <cell r="G2245">
            <v>6646</v>
          </cell>
          <cell r="H2245">
            <v>2220</v>
          </cell>
          <cell r="I2245">
            <v>308</v>
          </cell>
          <cell r="J2245">
            <v>0.1399390072076698</v>
          </cell>
          <cell r="K2245">
            <v>0.13873873873873874</v>
          </cell>
          <cell r="L2245">
            <v>0.1628768744769559</v>
          </cell>
          <cell r="M2245">
            <v>0.20034900252399052</v>
          </cell>
        </row>
        <row r="2246">
          <cell r="A2246">
            <v>37035</v>
          </cell>
          <cell r="B2246" t="str">
            <v>37035</v>
          </cell>
          <cell r="C2246" t="str">
            <v>VR</v>
          </cell>
          <cell r="D2246" t="str">
            <v>VERONA</v>
          </cell>
          <cell r="E2246" t="str">
            <v>VENETO</v>
          </cell>
          <cell r="F2246" t="str">
            <v>Nord-Est</v>
          </cell>
          <cell r="G2246">
            <v>4613</v>
          </cell>
          <cell r="H2246">
            <v>1435</v>
          </cell>
          <cell r="I2246">
            <v>187</v>
          </cell>
          <cell r="J2246">
            <v>0.1399390072076698</v>
          </cell>
          <cell r="K2246">
            <v>0.13031358885017422</v>
          </cell>
          <cell r="L2246">
            <v>0.1628768744769559</v>
          </cell>
          <cell r="M2246">
            <v>0.20034900252399052</v>
          </cell>
        </row>
        <row r="2247">
          <cell r="A2247">
            <v>37036</v>
          </cell>
          <cell r="B2247" t="str">
            <v>37036</v>
          </cell>
          <cell r="C2247" t="str">
            <v>VR</v>
          </cell>
          <cell r="D2247" t="str">
            <v>VERONA</v>
          </cell>
          <cell r="E2247" t="str">
            <v>VENETO</v>
          </cell>
          <cell r="F2247" t="str">
            <v>Nord-Est</v>
          </cell>
          <cell r="G2247">
            <v>13239</v>
          </cell>
          <cell r="H2247">
            <v>4408</v>
          </cell>
          <cell r="I2247">
            <v>688</v>
          </cell>
          <cell r="J2247">
            <v>0.1399390072076698</v>
          </cell>
          <cell r="K2247">
            <v>0.1560798548094374</v>
          </cell>
          <cell r="L2247">
            <v>0.1628768744769559</v>
          </cell>
          <cell r="M2247">
            <v>0.20034900252399052</v>
          </cell>
        </row>
        <row r="2248">
          <cell r="A2248">
            <v>37038</v>
          </cell>
          <cell r="B2248" t="str">
            <v>37038</v>
          </cell>
          <cell r="C2248" t="str">
            <v>VR</v>
          </cell>
          <cell r="D2248" t="str">
            <v>VERONA</v>
          </cell>
          <cell r="E2248" t="str">
            <v>VENETO</v>
          </cell>
          <cell r="F2248" t="str">
            <v>Nord-Est</v>
          </cell>
          <cell r="G2248">
            <v>6092</v>
          </cell>
          <cell r="H2248">
            <v>2102</v>
          </cell>
          <cell r="I2248">
            <v>271</v>
          </cell>
          <cell r="J2248">
            <v>0.1399390072076698</v>
          </cell>
          <cell r="K2248">
            <v>0.12892483349191247</v>
          </cell>
          <cell r="L2248">
            <v>0.1628768744769559</v>
          </cell>
          <cell r="M2248">
            <v>0.20034900252399052</v>
          </cell>
        </row>
        <row r="2249">
          <cell r="A2249">
            <v>37039</v>
          </cell>
          <cell r="B2249" t="str">
            <v>37039</v>
          </cell>
          <cell r="C2249" t="str">
            <v>VR</v>
          </cell>
          <cell r="D2249" t="str">
            <v>VERONA</v>
          </cell>
          <cell r="E2249" t="str">
            <v>VENETO</v>
          </cell>
          <cell r="F2249" t="str">
            <v>Nord-Est</v>
          </cell>
          <cell r="G2249">
            <v>4639</v>
          </cell>
          <cell r="H2249">
            <v>1509</v>
          </cell>
          <cell r="I2249">
            <v>195</v>
          </cell>
          <cell r="J2249">
            <v>0.1399390072076698</v>
          </cell>
          <cell r="K2249">
            <v>0.12922465208747516</v>
          </cell>
          <cell r="L2249">
            <v>0.1628768744769559</v>
          </cell>
          <cell r="M2249">
            <v>0.20034900252399052</v>
          </cell>
        </row>
        <row r="2250">
          <cell r="A2250">
            <v>37040</v>
          </cell>
          <cell r="B2250" t="str">
            <v>37040</v>
          </cell>
          <cell r="C2250" t="str">
            <v>VR</v>
          </cell>
          <cell r="D2250" t="str">
            <v>VERONA</v>
          </cell>
          <cell r="E2250" t="str">
            <v>VENETO</v>
          </cell>
          <cell r="F2250" t="str">
            <v>Nord-Est</v>
          </cell>
          <cell r="G2250">
            <v>23233</v>
          </cell>
          <cell r="H2250">
            <v>7430</v>
          </cell>
          <cell r="I2250">
            <v>887</v>
          </cell>
          <cell r="J2250">
            <v>0.1399390072076698</v>
          </cell>
          <cell r="K2250">
            <v>0.11938088829071332</v>
          </cell>
          <cell r="L2250">
            <v>0.1628768744769559</v>
          </cell>
          <cell r="M2250">
            <v>0.20034900252399052</v>
          </cell>
        </row>
        <row r="2251">
          <cell r="A2251">
            <v>37041</v>
          </cell>
          <cell r="B2251" t="str">
            <v>37041</v>
          </cell>
          <cell r="C2251" t="str">
            <v>VR</v>
          </cell>
          <cell r="D2251" t="str">
            <v>VERONA</v>
          </cell>
          <cell r="E2251" t="str">
            <v>VENETO</v>
          </cell>
          <cell r="F2251" t="str">
            <v>Nord-Est</v>
          </cell>
          <cell r="G2251">
            <v>4917</v>
          </cell>
          <cell r="H2251">
            <v>1564</v>
          </cell>
          <cell r="I2251">
            <v>121</v>
          </cell>
          <cell r="J2251">
            <v>0.1399390072076698</v>
          </cell>
          <cell r="K2251">
            <v>7.7365728900255754E-2</v>
          </cell>
          <cell r="L2251">
            <v>0.1628768744769559</v>
          </cell>
          <cell r="M2251">
            <v>0.20034900252399052</v>
          </cell>
        </row>
        <row r="2252">
          <cell r="A2252">
            <v>37042</v>
          </cell>
          <cell r="B2252" t="str">
            <v>37042</v>
          </cell>
          <cell r="C2252" t="str">
            <v>VR</v>
          </cell>
          <cell r="D2252" t="str">
            <v>VERONA</v>
          </cell>
          <cell r="E2252" t="str">
            <v>VENETO</v>
          </cell>
          <cell r="F2252" t="str">
            <v>Nord-Est</v>
          </cell>
          <cell r="G2252">
            <v>4781</v>
          </cell>
          <cell r="H2252">
            <v>1602</v>
          </cell>
          <cell r="I2252">
            <v>280</v>
          </cell>
          <cell r="J2252">
            <v>0.1399390072076698</v>
          </cell>
          <cell r="K2252">
            <v>0.17478152309612985</v>
          </cell>
          <cell r="L2252">
            <v>0.1628768744769559</v>
          </cell>
          <cell r="M2252">
            <v>0.20034900252399052</v>
          </cell>
        </row>
        <row r="2253">
          <cell r="A2253">
            <v>37043</v>
          </cell>
          <cell r="B2253" t="str">
            <v>37043</v>
          </cell>
          <cell r="C2253" t="str">
            <v>VR</v>
          </cell>
          <cell r="D2253" t="str">
            <v>VERONA</v>
          </cell>
          <cell r="E2253" t="str">
            <v>VENETO</v>
          </cell>
          <cell r="F2253" t="str">
            <v>Nord-Est</v>
          </cell>
          <cell r="G2253">
            <v>4309</v>
          </cell>
          <cell r="H2253">
            <v>1303</v>
          </cell>
          <cell r="I2253">
            <v>123</v>
          </cell>
          <cell r="J2253">
            <v>0.1399390072076698</v>
          </cell>
          <cell r="K2253">
            <v>9.4397544128933225E-2</v>
          </cell>
          <cell r="L2253">
            <v>0.1628768744769559</v>
          </cell>
          <cell r="M2253">
            <v>0.20034900252399052</v>
          </cell>
        </row>
        <row r="2254">
          <cell r="A2254">
            <v>37044</v>
          </cell>
          <cell r="B2254" t="str">
            <v>37044</v>
          </cell>
          <cell r="C2254" t="str">
            <v>VR</v>
          </cell>
          <cell r="D2254" t="str">
            <v>VERONA</v>
          </cell>
          <cell r="E2254" t="str">
            <v>VENETO</v>
          </cell>
          <cell r="F2254" t="str">
            <v>Nord-Est</v>
          </cell>
          <cell r="G2254">
            <v>7350</v>
          </cell>
          <cell r="H2254">
            <v>2370</v>
          </cell>
          <cell r="I2254">
            <v>245</v>
          </cell>
          <cell r="J2254">
            <v>0.1399390072076698</v>
          </cell>
          <cell r="K2254">
            <v>0.10337552742616034</v>
          </cell>
          <cell r="L2254">
            <v>0.1628768744769559</v>
          </cell>
          <cell r="M2254">
            <v>0.20034900252399052</v>
          </cell>
        </row>
        <row r="2255">
          <cell r="A2255">
            <v>37045</v>
          </cell>
          <cell r="B2255" t="str">
            <v>37045</v>
          </cell>
          <cell r="C2255" t="str">
            <v>VR</v>
          </cell>
          <cell r="D2255" t="str">
            <v>VERONA</v>
          </cell>
          <cell r="E2255" t="str">
            <v>VENETO</v>
          </cell>
          <cell r="F2255" t="str">
            <v>Nord-Est</v>
          </cell>
          <cell r="G2255">
            <v>25909</v>
          </cell>
          <cell r="H2255">
            <v>8969</v>
          </cell>
          <cell r="I2255">
            <v>1085</v>
          </cell>
          <cell r="J2255">
            <v>0.1399390072076698</v>
          </cell>
          <cell r="K2255">
            <v>0.12097223770765972</v>
          </cell>
          <cell r="L2255">
            <v>0.1628768744769559</v>
          </cell>
          <cell r="M2255">
            <v>0.20034900252399052</v>
          </cell>
        </row>
        <row r="2256">
          <cell r="A2256">
            <v>37046</v>
          </cell>
          <cell r="B2256" t="str">
            <v>37046</v>
          </cell>
          <cell r="C2256" t="str">
            <v>VR</v>
          </cell>
          <cell r="D2256" t="str">
            <v>VERONA</v>
          </cell>
          <cell r="E2256" t="str">
            <v>VENETO</v>
          </cell>
          <cell r="F2256" t="str">
            <v>Nord-Est</v>
          </cell>
          <cell r="G2256">
            <v>4618</v>
          </cell>
          <cell r="H2256">
            <v>1475</v>
          </cell>
          <cell r="I2256">
            <v>120</v>
          </cell>
          <cell r="J2256">
            <v>0.1399390072076698</v>
          </cell>
          <cell r="K2256">
            <v>8.1355932203389825E-2</v>
          </cell>
          <cell r="L2256">
            <v>0.1628768744769559</v>
          </cell>
          <cell r="M2256">
            <v>0.20034900252399052</v>
          </cell>
        </row>
        <row r="2257">
          <cell r="A2257">
            <v>37047</v>
          </cell>
          <cell r="B2257" t="str">
            <v>37047</v>
          </cell>
          <cell r="C2257" t="str">
            <v>VR</v>
          </cell>
          <cell r="D2257" t="str">
            <v>VERONA</v>
          </cell>
          <cell r="E2257" t="str">
            <v>VENETO</v>
          </cell>
          <cell r="F2257" t="str">
            <v>Nord-Est</v>
          </cell>
          <cell r="G2257">
            <v>15647</v>
          </cell>
          <cell r="H2257">
            <v>5187</v>
          </cell>
          <cell r="I2257">
            <v>826</v>
          </cell>
          <cell r="J2257">
            <v>0.1399390072076698</v>
          </cell>
          <cell r="K2257">
            <v>0.15924426450742241</v>
          </cell>
          <cell r="L2257">
            <v>0.1628768744769559</v>
          </cell>
          <cell r="M2257">
            <v>0.20034900252399052</v>
          </cell>
        </row>
        <row r="2258">
          <cell r="A2258">
            <v>37049</v>
          </cell>
          <cell r="B2258" t="str">
            <v>37049</v>
          </cell>
          <cell r="C2258" t="str">
            <v>VR</v>
          </cell>
          <cell r="D2258" t="str">
            <v>VERONA</v>
          </cell>
          <cell r="E2258" t="str">
            <v>VENETO</v>
          </cell>
          <cell r="F2258" t="str">
            <v>Nord-Est</v>
          </cell>
          <cell r="G2258">
            <v>5438</v>
          </cell>
          <cell r="H2258">
            <v>1743</v>
          </cell>
          <cell r="I2258">
            <v>153</v>
          </cell>
          <cell r="J2258">
            <v>0.1399390072076698</v>
          </cell>
          <cell r="K2258">
            <v>8.7779690189328741E-2</v>
          </cell>
          <cell r="L2258">
            <v>0.1628768744769559</v>
          </cell>
          <cell r="M2258">
            <v>0.20034900252399052</v>
          </cell>
        </row>
        <row r="2259">
          <cell r="A2259">
            <v>37050</v>
          </cell>
          <cell r="B2259" t="str">
            <v>37050</v>
          </cell>
          <cell r="C2259" t="str">
            <v>VR</v>
          </cell>
          <cell r="D2259" t="str">
            <v>VERONA</v>
          </cell>
          <cell r="E2259" t="str">
            <v>VENETO</v>
          </cell>
          <cell r="F2259" t="str">
            <v>Nord-Est</v>
          </cell>
          <cell r="G2259">
            <v>21905</v>
          </cell>
          <cell r="H2259">
            <v>7093</v>
          </cell>
          <cell r="I2259">
            <v>1262</v>
          </cell>
          <cell r="J2259">
            <v>0.1399390072076698</v>
          </cell>
          <cell r="K2259">
            <v>0.17792189482588466</v>
          </cell>
          <cell r="L2259">
            <v>0.1628768744769559</v>
          </cell>
          <cell r="M2259">
            <v>0.20034900252399052</v>
          </cell>
        </row>
        <row r="2260">
          <cell r="A2260">
            <v>37051</v>
          </cell>
          <cell r="B2260" t="str">
            <v>37051</v>
          </cell>
          <cell r="C2260" t="str">
            <v>VR</v>
          </cell>
          <cell r="D2260" t="str">
            <v>VERONA</v>
          </cell>
          <cell r="E2260" t="str">
            <v>VENETO</v>
          </cell>
          <cell r="F2260" t="str">
            <v>Nord-Est</v>
          </cell>
          <cell r="G2260">
            <v>13391</v>
          </cell>
          <cell r="H2260">
            <v>4230</v>
          </cell>
          <cell r="I2260">
            <v>624</v>
          </cell>
          <cell r="J2260">
            <v>0.1399390072076698</v>
          </cell>
          <cell r="K2260">
            <v>0.14751773049645389</v>
          </cell>
          <cell r="L2260">
            <v>0.1628768744769559</v>
          </cell>
          <cell r="M2260">
            <v>0.20034900252399052</v>
          </cell>
        </row>
        <row r="2261">
          <cell r="A2261">
            <v>37052</v>
          </cell>
          <cell r="B2261" t="str">
            <v>37052</v>
          </cell>
          <cell r="C2261" t="str">
            <v>VR</v>
          </cell>
          <cell r="D2261" t="str">
            <v>VERONA</v>
          </cell>
          <cell r="E2261" t="str">
            <v>VENETO</v>
          </cell>
          <cell r="F2261" t="str">
            <v>Nord-Est</v>
          </cell>
          <cell r="G2261">
            <v>6136</v>
          </cell>
          <cell r="H2261">
            <v>1970</v>
          </cell>
          <cell r="I2261">
            <v>249</v>
          </cell>
          <cell r="J2261">
            <v>0.1399390072076698</v>
          </cell>
          <cell r="K2261">
            <v>0.12639593908629443</v>
          </cell>
          <cell r="L2261">
            <v>0.1628768744769559</v>
          </cell>
          <cell r="M2261">
            <v>0.20034900252399052</v>
          </cell>
        </row>
        <row r="2262">
          <cell r="A2262">
            <v>37053</v>
          </cell>
          <cell r="B2262" t="str">
            <v>37053</v>
          </cell>
          <cell r="C2262" t="str">
            <v>VR</v>
          </cell>
          <cell r="D2262" t="str">
            <v>VERONA</v>
          </cell>
          <cell r="E2262" t="str">
            <v>VENETO</v>
          </cell>
          <cell r="F2262" t="str">
            <v>Nord-Est</v>
          </cell>
          <cell r="G2262">
            <v>14632</v>
          </cell>
          <cell r="H2262">
            <v>4747</v>
          </cell>
          <cell r="I2262">
            <v>670</v>
          </cell>
          <cell r="J2262">
            <v>0.1399390072076698</v>
          </cell>
          <cell r="K2262">
            <v>0.14114177375184328</v>
          </cell>
          <cell r="L2262">
            <v>0.1628768744769559</v>
          </cell>
          <cell r="M2262">
            <v>0.20034900252399052</v>
          </cell>
        </row>
        <row r="2263">
          <cell r="A2263">
            <v>37054</v>
          </cell>
          <cell r="B2263" t="str">
            <v>37054</v>
          </cell>
          <cell r="C2263" t="str">
            <v>VR</v>
          </cell>
          <cell r="D2263" t="str">
            <v>VERONA</v>
          </cell>
          <cell r="E2263" t="str">
            <v>VENETO</v>
          </cell>
          <cell r="F2263" t="str">
            <v>Nord-Est</v>
          </cell>
          <cell r="G2263">
            <v>7739</v>
          </cell>
          <cell r="H2263">
            <v>2595</v>
          </cell>
          <cell r="I2263">
            <v>328</v>
          </cell>
          <cell r="J2263">
            <v>0.1399390072076698</v>
          </cell>
          <cell r="K2263">
            <v>0.12639691714836224</v>
          </cell>
          <cell r="L2263">
            <v>0.1628768744769559</v>
          </cell>
          <cell r="M2263">
            <v>0.20034900252399052</v>
          </cell>
        </row>
        <row r="2264">
          <cell r="A2264">
            <v>37055</v>
          </cell>
          <cell r="B2264" t="str">
            <v>37055</v>
          </cell>
          <cell r="C2264" t="str">
            <v>VR</v>
          </cell>
          <cell r="D2264" t="str">
            <v>VERONA</v>
          </cell>
          <cell r="E2264" t="str">
            <v>VENETO</v>
          </cell>
          <cell r="F2264" t="str">
            <v>Nord-Est</v>
          </cell>
          <cell r="G2264">
            <v>5627</v>
          </cell>
          <cell r="H2264">
            <v>1790</v>
          </cell>
          <cell r="I2264">
            <v>152</v>
          </cell>
          <cell r="J2264">
            <v>0.1399390072076698</v>
          </cell>
          <cell r="K2264">
            <v>8.4916201117318429E-2</v>
          </cell>
          <cell r="L2264">
            <v>0.1628768744769559</v>
          </cell>
          <cell r="M2264">
            <v>0.20034900252399052</v>
          </cell>
        </row>
        <row r="2265">
          <cell r="A2265">
            <v>37056</v>
          </cell>
          <cell r="B2265" t="str">
            <v>37056</v>
          </cell>
          <cell r="C2265" t="str">
            <v>VR</v>
          </cell>
          <cell r="D2265" t="str">
            <v>VERONA</v>
          </cell>
          <cell r="E2265" t="str">
            <v>VENETO</v>
          </cell>
          <cell r="F2265" t="str">
            <v>Nord-Est</v>
          </cell>
          <cell r="G2265">
            <v>3092</v>
          </cell>
          <cell r="H2265">
            <v>960</v>
          </cell>
          <cell r="I2265">
            <v>114</v>
          </cell>
          <cell r="J2265">
            <v>0.1399390072076698</v>
          </cell>
          <cell r="K2265">
            <v>0.11874999999999999</v>
          </cell>
          <cell r="L2265">
            <v>0.1628768744769559</v>
          </cell>
          <cell r="M2265">
            <v>0.20034900252399052</v>
          </cell>
        </row>
        <row r="2266">
          <cell r="A2266">
            <v>37057</v>
          </cell>
          <cell r="B2266" t="str">
            <v>37057</v>
          </cell>
          <cell r="C2266" t="str">
            <v>VR</v>
          </cell>
          <cell r="D2266" t="str">
            <v>VERONA</v>
          </cell>
          <cell r="E2266" t="str">
            <v>VENETO</v>
          </cell>
          <cell r="F2266" t="str">
            <v>Nord-Est</v>
          </cell>
          <cell r="G2266">
            <v>20115</v>
          </cell>
          <cell r="H2266">
            <v>7100</v>
          </cell>
          <cell r="I2266">
            <v>1071</v>
          </cell>
          <cell r="J2266">
            <v>0.1399390072076698</v>
          </cell>
          <cell r="K2266">
            <v>0.1508450704225352</v>
          </cell>
          <cell r="L2266">
            <v>0.1628768744769559</v>
          </cell>
          <cell r="M2266">
            <v>0.20034900252399052</v>
          </cell>
        </row>
        <row r="2267">
          <cell r="A2267">
            <v>37058</v>
          </cell>
          <cell r="B2267" t="str">
            <v>37058</v>
          </cell>
          <cell r="C2267" t="str">
            <v>VR</v>
          </cell>
          <cell r="D2267" t="str">
            <v>VERONA</v>
          </cell>
          <cell r="E2267" t="str">
            <v>VENETO</v>
          </cell>
          <cell r="F2267" t="str">
            <v>Nord-Est</v>
          </cell>
          <cell r="G2267">
            <v>4193</v>
          </cell>
          <cell r="H2267">
            <v>1436</v>
          </cell>
          <cell r="I2267">
            <v>145</v>
          </cell>
          <cell r="J2267">
            <v>0.1399390072076698</v>
          </cell>
          <cell r="K2267">
            <v>0.10097493036211699</v>
          </cell>
          <cell r="L2267">
            <v>0.1628768744769559</v>
          </cell>
          <cell r="M2267">
            <v>0.20034900252399052</v>
          </cell>
        </row>
        <row r="2268">
          <cell r="A2268">
            <v>37059</v>
          </cell>
          <cell r="B2268" t="str">
            <v>37059</v>
          </cell>
          <cell r="C2268" t="str">
            <v>VR</v>
          </cell>
          <cell r="D2268" t="str">
            <v>VERONA</v>
          </cell>
          <cell r="E2268" t="str">
            <v>VENETO</v>
          </cell>
          <cell r="F2268" t="str">
            <v>Nord-Est</v>
          </cell>
          <cell r="G2268">
            <v>10045</v>
          </cell>
          <cell r="H2268">
            <v>3217</v>
          </cell>
          <cell r="I2268">
            <v>557</v>
          </cell>
          <cell r="J2268">
            <v>0.1399390072076698</v>
          </cell>
          <cell r="K2268">
            <v>0.17314267951507617</v>
          </cell>
          <cell r="L2268">
            <v>0.1628768744769559</v>
          </cell>
          <cell r="M2268">
            <v>0.20034900252399052</v>
          </cell>
        </row>
        <row r="2269">
          <cell r="A2269">
            <v>37060</v>
          </cell>
          <cell r="B2269" t="str">
            <v>37060</v>
          </cell>
          <cell r="C2269" t="str">
            <v>VR</v>
          </cell>
          <cell r="D2269" t="str">
            <v>VERONA</v>
          </cell>
          <cell r="E2269" t="str">
            <v>VENETO</v>
          </cell>
          <cell r="F2269" t="str">
            <v>Nord-Est</v>
          </cell>
          <cell r="G2269">
            <v>46071</v>
          </cell>
          <cell r="H2269">
            <v>14940</v>
          </cell>
          <cell r="I2269">
            <v>2897</v>
          </cell>
          <cell r="J2269">
            <v>0.1399390072076698</v>
          </cell>
          <cell r="K2269">
            <v>0.19390896921017403</v>
          </cell>
          <cell r="L2269">
            <v>0.1628768744769559</v>
          </cell>
          <cell r="M2269">
            <v>0.20034900252399052</v>
          </cell>
        </row>
        <row r="2270">
          <cell r="A2270">
            <v>37063</v>
          </cell>
          <cell r="B2270" t="str">
            <v>37063</v>
          </cell>
          <cell r="C2270" t="str">
            <v>VR</v>
          </cell>
          <cell r="D2270" t="str">
            <v>VERONA</v>
          </cell>
          <cell r="E2270" t="str">
            <v>VENETO</v>
          </cell>
          <cell r="F2270" t="str">
            <v>Nord-Est</v>
          </cell>
          <cell r="G2270">
            <v>10358</v>
          </cell>
          <cell r="H2270">
            <v>3348</v>
          </cell>
          <cell r="I2270">
            <v>437</v>
          </cell>
          <cell r="J2270">
            <v>0.1399390072076698</v>
          </cell>
          <cell r="K2270">
            <v>0.13052568697729988</v>
          </cell>
          <cell r="L2270">
            <v>0.1628768744769559</v>
          </cell>
          <cell r="M2270">
            <v>0.20034900252399052</v>
          </cell>
        </row>
        <row r="2271">
          <cell r="A2271">
            <v>37064</v>
          </cell>
          <cell r="B2271" t="str">
            <v>37064</v>
          </cell>
          <cell r="C2271" t="str">
            <v>VR</v>
          </cell>
          <cell r="D2271" t="str">
            <v>VERONA</v>
          </cell>
          <cell r="E2271" t="str">
            <v>VENETO</v>
          </cell>
          <cell r="F2271" t="str">
            <v>Nord-Est</v>
          </cell>
          <cell r="G2271">
            <v>5709</v>
          </cell>
          <cell r="H2271">
            <v>1833</v>
          </cell>
          <cell r="I2271">
            <v>339</v>
          </cell>
          <cell r="J2271">
            <v>0.1399390072076698</v>
          </cell>
          <cell r="K2271">
            <v>0.18494271685761046</v>
          </cell>
          <cell r="L2271">
            <v>0.1628768744769559</v>
          </cell>
          <cell r="M2271">
            <v>0.20034900252399052</v>
          </cell>
        </row>
        <row r="2272">
          <cell r="A2272">
            <v>37066</v>
          </cell>
          <cell r="B2272" t="str">
            <v>37066</v>
          </cell>
          <cell r="C2272" t="str">
            <v>VR</v>
          </cell>
          <cell r="D2272" t="str">
            <v>VERONA</v>
          </cell>
          <cell r="E2272" t="str">
            <v>VENETO</v>
          </cell>
          <cell r="F2272" t="str">
            <v>Nord-Est</v>
          </cell>
          <cell r="G2272">
            <v>10888</v>
          </cell>
          <cell r="H2272">
            <v>3528</v>
          </cell>
          <cell r="I2272">
            <v>559</v>
          </cell>
          <cell r="J2272">
            <v>0.1399390072076698</v>
          </cell>
          <cell r="K2272">
            <v>0.15844671201814059</v>
          </cell>
          <cell r="L2272">
            <v>0.1628768744769559</v>
          </cell>
          <cell r="M2272">
            <v>0.20034900252399052</v>
          </cell>
        </row>
        <row r="2273">
          <cell r="A2273">
            <v>37067</v>
          </cell>
          <cell r="B2273" t="str">
            <v>37067</v>
          </cell>
          <cell r="C2273" t="str">
            <v>VR</v>
          </cell>
          <cell r="D2273" t="str">
            <v>VERONA</v>
          </cell>
          <cell r="E2273" t="str">
            <v>VENETO</v>
          </cell>
          <cell r="F2273" t="str">
            <v>Nord-Est</v>
          </cell>
          <cell r="G2273">
            <v>9250</v>
          </cell>
          <cell r="H2273">
            <v>3033</v>
          </cell>
          <cell r="I2273">
            <v>657</v>
          </cell>
          <cell r="J2273">
            <v>0.1399390072076698</v>
          </cell>
          <cell r="K2273">
            <v>0.21661721068249259</v>
          </cell>
          <cell r="L2273">
            <v>0.1628768744769559</v>
          </cell>
          <cell r="M2273">
            <v>0.20034900252399052</v>
          </cell>
        </row>
        <row r="2274">
          <cell r="A2274">
            <v>37068</v>
          </cell>
          <cell r="B2274" t="str">
            <v>37068</v>
          </cell>
          <cell r="C2274" t="str">
            <v>VR</v>
          </cell>
          <cell r="D2274" t="str">
            <v>VERONA</v>
          </cell>
          <cell r="E2274" t="str">
            <v>VENETO</v>
          </cell>
          <cell r="F2274" t="str">
            <v>Nord-Est</v>
          </cell>
          <cell r="G2274">
            <v>6050</v>
          </cell>
          <cell r="H2274">
            <v>1943</v>
          </cell>
          <cell r="I2274">
            <v>336</v>
          </cell>
          <cell r="J2274">
            <v>0.1399390072076698</v>
          </cell>
          <cell r="K2274">
            <v>0.17292846114256305</v>
          </cell>
          <cell r="L2274">
            <v>0.1628768744769559</v>
          </cell>
          <cell r="M2274">
            <v>0.20034900252399052</v>
          </cell>
        </row>
        <row r="2275">
          <cell r="A2275">
            <v>37069</v>
          </cell>
          <cell r="B2275" t="str">
            <v>37069</v>
          </cell>
          <cell r="C2275" t="str">
            <v>VR</v>
          </cell>
          <cell r="D2275" t="str">
            <v>VERONA</v>
          </cell>
          <cell r="E2275" t="str">
            <v>VENETO</v>
          </cell>
          <cell r="F2275" t="str">
            <v>Nord-Est</v>
          </cell>
          <cell r="G2275">
            <v>21442</v>
          </cell>
          <cell r="H2275">
            <v>7054</v>
          </cell>
          <cell r="I2275">
            <v>1155</v>
          </cell>
          <cell r="J2275">
            <v>0.1399390072076698</v>
          </cell>
          <cell r="K2275">
            <v>0.16373688687269633</v>
          </cell>
          <cell r="L2275">
            <v>0.1628768744769559</v>
          </cell>
          <cell r="M2275">
            <v>0.20034900252399052</v>
          </cell>
        </row>
        <row r="2276">
          <cell r="A2276">
            <v>37100</v>
          </cell>
          <cell r="B2276" t="str">
            <v>37100</v>
          </cell>
          <cell r="C2276" t="str">
            <v>VR</v>
          </cell>
          <cell r="D2276" t="str">
            <v>VERONA</v>
          </cell>
          <cell r="E2276" t="str">
            <v>VENETO</v>
          </cell>
          <cell r="F2276" t="str">
            <v>Nord-Est</v>
          </cell>
          <cell r="G2276">
            <v>0</v>
          </cell>
          <cell r="H2276">
            <v>0</v>
          </cell>
          <cell r="I2276">
            <v>241</v>
          </cell>
          <cell r="J2276">
            <v>0.1399390072076698</v>
          </cell>
          <cell r="L2276">
            <v>0.1628768744769559</v>
          </cell>
          <cell r="M2276">
            <v>0.20034900252399052</v>
          </cell>
        </row>
        <row r="2277">
          <cell r="A2277">
            <v>37121</v>
          </cell>
          <cell r="B2277" t="str">
            <v>37121</v>
          </cell>
          <cell r="C2277" t="str">
            <v>VR</v>
          </cell>
          <cell r="D2277" t="str">
            <v>VERONA</v>
          </cell>
          <cell r="E2277" t="str">
            <v>VENETO</v>
          </cell>
          <cell r="F2277" t="str">
            <v>Nord-Est</v>
          </cell>
          <cell r="G2277">
            <v>8218</v>
          </cell>
          <cell r="H2277">
            <v>3465</v>
          </cell>
          <cell r="I2277">
            <v>894</v>
          </cell>
          <cell r="J2277">
            <v>0.1399390072076698</v>
          </cell>
          <cell r="K2277">
            <v>0.25800865800865802</v>
          </cell>
          <cell r="L2277">
            <v>0.1628768744769559</v>
          </cell>
          <cell r="M2277">
            <v>0.20034900252399052</v>
          </cell>
        </row>
        <row r="2278">
          <cell r="A2278">
            <v>37122</v>
          </cell>
          <cell r="B2278" t="str">
            <v>37122</v>
          </cell>
          <cell r="C2278" t="str">
            <v>VR</v>
          </cell>
          <cell r="D2278" t="str">
            <v>VERONA</v>
          </cell>
          <cell r="E2278" t="str">
            <v>VENETO</v>
          </cell>
          <cell r="F2278" t="str">
            <v>Nord-Est</v>
          </cell>
          <cell r="G2278">
            <v>9392</v>
          </cell>
          <cell r="H2278">
            <v>4284</v>
          </cell>
          <cell r="I2278">
            <v>453</v>
          </cell>
          <cell r="J2278">
            <v>0.1399390072076698</v>
          </cell>
          <cell r="K2278">
            <v>0.10574229691876751</v>
          </cell>
          <cell r="L2278">
            <v>0.1628768744769559</v>
          </cell>
          <cell r="M2278">
            <v>0.20034900252399052</v>
          </cell>
        </row>
        <row r="2279">
          <cell r="A2279">
            <v>37123</v>
          </cell>
          <cell r="B2279" t="str">
            <v>37123</v>
          </cell>
          <cell r="C2279" t="str">
            <v>VR</v>
          </cell>
          <cell r="D2279" t="str">
            <v>VERONA</v>
          </cell>
          <cell r="E2279" t="str">
            <v>VENETO</v>
          </cell>
          <cell r="F2279" t="str">
            <v>Nord-Est</v>
          </cell>
          <cell r="G2279">
            <v>5026</v>
          </cell>
          <cell r="H2279">
            <v>2210</v>
          </cell>
          <cell r="I2279">
            <v>206</v>
          </cell>
          <cell r="J2279">
            <v>0.1399390072076698</v>
          </cell>
          <cell r="K2279">
            <v>9.321266968325792E-2</v>
          </cell>
          <cell r="L2279">
            <v>0.1628768744769559</v>
          </cell>
          <cell r="M2279">
            <v>0.20034900252399052</v>
          </cell>
        </row>
        <row r="2280">
          <cell r="A2280">
            <v>37124</v>
          </cell>
          <cell r="B2280" t="str">
            <v>37124</v>
          </cell>
          <cell r="C2280" t="str">
            <v>VR</v>
          </cell>
          <cell r="D2280" t="str">
            <v>VERONA</v>
          </cell>
          <cell r="E2280" t="str">
            <v>VENETO</v>
          </cell>
          <cell r="F2280" t="str">
            <v>Nord-Est</v>
          </cell>
          <cell r="G2280">
            <v>9462</v>
          </cell>
          <cell r="H2280">
            <v>3523</v>
          </cell>
          <cell r="I2280">
            <v>577</v>
          </cell>
          <cell r="J2280">
            <v>0.1399390072076698</v>
          </cell>
          <cell r="K2280">
            <v>0.16378086857791654</v>
          </cell>
          <cell r="L2280">
            <v>0.1628768744769559</v>
          </cell>
          <cell r="M2280">
            <v>0.20034900252399052</v>
          </cell>
        </row>
        <row r="2281">
          <cell r="A2281">
            <v>37125</v>
          </cell>
          <cell r="B2281" t="str">
            <v>37125</v>
          </cell>
          <cell r="C2281" t="str">
            <v>VR</v>
          </cell>
          <cell r="D2281" t="str">
            <v>VERONA</v>
          </cell>
          <cell r="E2281" t="str">
            <v>VENETO</v>
          </cell>
          <cell r="F2281" t="str">
            <v>Nord-Est</v>
          </cell>
          <cell r="G2281">
            <v>6732</v>
          </cell>
          <cell r="H2281">
            <v>2460</v>
          </cell>
          <cell r="I2281">
            <v>171</v>
          </cell>
          <cell r="J2281">
            <v>0.1399390072076698</v>
          </cell>
          <cell r="K2281">
            <v>6.9512195121951226E-2</v>
          </cell>
          <cell r="L2281">
            <v>0.1628768744769559</v>
          </cell>
          <cell r="M2281">
            <v>0.20034900252399052</v>
          </cell>
        </row>
        <row r="2282">
          <cell r="A2282">
            <v>37126</v>
          </cell>
          <cell r="B2282" t="str">
            <v>37126</v>
          </cell>
          <cell r="C2282" t="str">
            <v>VR</v>
          </cell>
          <cell r="D2282" t="str">
            <v>VERONA</v>
          </cell>
          <cell r="E2282" t="str">
            <v>VENETO</v>
          </cell>
          <cell r="F2282" t="str">
            <v>Nord-Est</v>
          </cell>
          <cell r="G2282">
            <v>13992</v>
          </cell>
          <cell r="H2282">
            <v>5909</v>
          </cell>
          <cell r="I2282">
            <v>1005</v>
          </cell>
          <cell r="J2282">
            <v>0.1399390072076698</v>
          </cell>
          <cell r="K2282">
            <v>0.17007953968522593</v>
          </cell>
          <cell r="L2282">
            <v>0.1628768744769559</v>
          </cell>
          <cell r="M2282">
            <v>0.20034900252399052</v>
          </cell>
        </row>
        <row r="2283">
          <cell r="A2283">
            <v>37127</v>
          </cell>
          <cell r="B2283" t="str">
            <v>37127</v>
          </cell>
          <cell r="C2283" t="str">
            <v>VR</v>
          </cell>
          <cell r="D2283" t="str">
            <v>VERONA</v>
          </cell>
          <cell r="E2283" t="str">
            <v>VENETO</v>
          </cell>
          <cell r="F2283" t="str">
            <v>Nord-Est</v>
          </cell>
          <cell r="G2283">
            <v>4502</v>
          </cell>
          <cell r="H2283">
            <v>1632</v>
          </cell>
          <cell r="I2283">
            <v>285</v>
          </cell>
          <cell r="J2283">
            <v>0.1399390072076698</v>
          </cell>
          <cell r="K2283">
            <v>0.17463235294117646</v>
          </cell>
          <cell r="L2283">
            <v>0.1628768744769559</v>
          </cell>
          <cell r="M2283">
            <v>0.20034900252399052</v>
          </cell>
        </row>
        <row r="2284">
          <cell r="A2284">
            <v>37128</v>
          </cell>
          <cell r="B2284" t="str">
            <v>37128</v>
          </cell>
          <cell r="C2284" t="str">
            <v>VR</v>
          </cell>
          <cell r="D2284" t="str">
            <v>VERONA</v>
          </cell>
          <cell r="E2284" t="str">
            <v>VENETO</v>
          </cell>
          <cell r="F2284" t="str">
            <v>Nord-Est</v>
          </cell>
          <cell r="G2284">
            <v>4561</v>
          </cell>
          <cell r="H2284">
            <v>1633</v>
          </cell>
          <cell r="I2284">
            <v>379</v>
          </cell>
          <cell r="J2284">
            <v>0.1399390072076698</v>
          </cell>
          <cell r="K2284">
            <v>0.23208818126148192</v>
          </cell>
          <cell r="L2284">
            <v>0.1628768744769559</v>
          </cell>
          <cell r="M2284">
            <v>0.20034900252399052</v>
          </cell>
        </row>
        <row r="2285">
          <cell r="A2285">
            <v>37129</v>
          </cell>
          <cell r="B2285" t="str">
            <v>37129</v>
          </cell>
          <cell r="C2285" t="str">
            <v>VR</v>
          </cell>
          <cell r="D2285" t="str">
            <v>VERONA</v>
          </cell>
          <cell r="E2285" t="str">
            <v>VENETO</v>
          </cell>
          <cell r="F2285" t="str">
            <v>Nord-Est</v>
          </cell>
          <cell r="G2285">
            <v>9691</v>
          </cell>
          <cell r="H2285">
            <v>4228</v>
          </cell>
          <cell r="I2285">
            <v>547</v>
          </cell>
          <cell r="J2285">
            <v>0.1399390072076698</v>
          </cell>
          <cell r="K2285">
            <v>0.12937559129612108</v>
          </cell>
          <cell r="L2285">
            <v>0.1628768744769559</v>
          </cell>
          <cell r="M2285">
            <v>0.20034900252399052</v>
          </cell>
        </row>
        <row r="2286">
          <cell r="A2286">
            <v>37131</v>
          </cell>
          <cell r="B2286" t="str">
            <v>37131</v>
          </cell>
          <cell r="C2286" t="str">
            <v>VR</v>
          </cell>
          <cell r="D2286" t="str">
            <v>VERONA</v>
          </cell>
          <cell r="E2286" t="str">
            <v>VENETO</v>
          </cell>
          <cell r="F2286" t="str">
            <v>Nord-Est</v>
          </cell>
          <cell r="G2286">
            <v>31949</v>
          </cell>
          <cell r="H2286">
            <v>12638</v>
          </cell>
          <cell r="I2286">
            <v>1423</v>
          </cell>
          <cell r="J2286">
            <v>0.1399390072076698</v>
          </cell>
          <cell r="K2286">
            <v>0.11259692989397056</v>
          </cell>
          <cell r="L2286">
            <v>0.1628768744769559</v>
          </cell>
          <cell r="M2286">
            <v>0.20034900252399052</v>
          </cell>
        </row>
        <row r="2287">
          <cell r="A2287">
            <v>37132</v>
          </cell>
          <cell r="B2287" t="str">
            <v>37132</v>
          </cell>
          <cell r="C2287" t="str">
            <v>VR</v>
          </cell>
          <cell r="D2287" t="str">
            <v>VERONA</v>
          </cell>
          <cell r="E2287" t="str">
            <v>VENETO</v>
          </cell>
          <cell r="F2287" t="str">
            <v>Nord-Est</v>
          </cell>
          <cell r="G2287">
            <v>15118</v>
          </cell>
          <cell r="H2287">
            <v>5438</v>
          </cell>
          <cell r="I2287">
            <v>658</v>
          </cell>
          <cell r="J2287">
            <v>0.1399390072076698</v>
          </cell>
          <cell r="K2287">
            <v>0.1210003677822729</v>
          </cell>
          <cell r="L2287">
            <v>0.1628768744769559</v>
          </cell>
          <cell r="M2287">
            <v>0.20034900252399052</v>
          </cell>
        </row>
        <row r="2288">
          <cell r="A2288">
            <v>37133</v>
          </cell>
          <cell r="B2288" t="str">
            <v>37133</v>
          </cell>
          <cell r="C2288" t="str">
            <v>VR</v>
          </cell>
          <cell r="D2288" t="str">
            <v>VERONA</v>
          </cell>
          <cell r="E2288" t="str">
            <v>VENETO</v>
          </cell>
          <cell r="F2288" t="str">
            <v>Nord-Est</v>
          </cell>
          <cell r="G2288">
            <v>5247</v>
          </cell>
          <cell r="H2288">
            <v>2154</v>
          </cell>
          <cell r="I2288">
            <v>229</v>
          </cell>
          <cell r="J2288">
            <v>0.1399390072076698</v>
          </cell>
          <cell r="K2288">
            <v>0.10631383472609099</v>
          </cell>
          <cell r="L2288">
            <v>0.1628768744769559</v>
          </cell>
          <cell r="M2288">
            <v>0.20034900252399052</v>
          </cell>
        </row>
        <row r="2289">
          <cell r="A2289">
            <v>37134</v>
          </cell>
          <cell r="B2289" t="str">
            <v>37134</v>
          </cell>
          <cell r="C2289" t="str">
            <v>VR</v>
          </cell>
          <cell r="D2289" t="str">
            <v>VERONA</v>
          </cell>
          <cell r="E2289" t="str">
            <v>VENETO</v>
          </cell>
          <cell r="F2289" t="str">
            <v>Nord-Est</v>
          </cell>
          <cell r="G2289">
            <v>8825</v>
          </cell>
          <cell r="H2289">
            <v>3343</v>
          </cell>
          <cell r="I2289">
            <v>499</v>
          </cell>
          <cell r="J2289">
            <v>0.1399390072076698</v>
          </cell>
          <cell r="K2289">
            <v>0.14926712533652409</v>
          </cell>
          <cell r="L2289">
            <v>0.1628768744769559</v>
          </cell>
          <cell r="M2289">
            <v>0.20034900252399052</v>
          </cell>
        </row>
        <row r="2290">
          <cell r="A2290">
            <v>37135</v>
          </cell>
          <cell r="B2290" t="str">
            <v>37135</v>
          </cell>
          <cell r="C2290" t="str">
            <v>VR</v>
          </cell>
          <cell r="D2290" t="str">
            <v>VERONA</v>
          </cell>
          <cell r="E2290" t="str">
            <v>VENETO</v>
          </cell>
          <cell r="F2290" t="str">
            <v>Nord-Est</v>
          </cell>
          <cell r="G2290">
            <v>15946</v>
          </cell>
          <cell r="H2290">
            <v>6093</v>
          </cell>
          <cell r="I2290">
            <v>764</v>
          </cell>
          <cell r="J2290">
            <v>0.1399390072076698</v>
          </cell>
          <cell r="K2290">
            <v>0.12538979156408994</v>
          </cell>
          <cell r="L2290">
            <v>0.1628768744769559</v>
          </cell>
          <cell r="M2290">
            <v>0.20034900252399052</v>
          </cell>
        </row>
        <row r="2291">
          <cell r="A2291">
            <v>37136</v>
          </cell>
          <cell r="B2291" t="str">
            <v>37136</v>
          </cell>
          <cell r="C2291" t="str">
            <v>VR</v>
          </cell>
          <cell r="D2291" t="str">
            <v>VERONA</v>
          </cell>
          <cell r="E2291" t="str">
            <v>VENETO</v>
          </cell>
          <cell r="F2291" t="str">
            <v>Nord-Est</v>
          </cell>
          <cell r="G2291">
            <v>16874</v>
          </cell>
          <cell r="H2291">
            <v>6377</v>
          </cell>
          <cell r="I2291">
            <v>681</v>
          </cell>
          <cell r="J2291">
            <v>0.1399390072076698</v>
          </cell>
          <cell r="K2291">
            <v>0.10679002665830328</v>
          </cell>
          <cell r="L2291">
            <v>0.1628768744769559</v>
          </cell>
          <cell r="M2291">
            <v>0.20034900252399052</v>
          </cell>
        </row>
        <row r="2292">
          <cell r="A2292">
            <v>37137</v>
          </cell>
          <cell r="B2292" t="str">
            <v>37137</v>
          </cell>
          <cell r="C2292" t="str">
            <v>VR</v>
          </cell>
          <cell r="D2292" t="str">
            <v>VERONA</v>
          </cell>
          <cell r="E2292" t="str">
            <v>VENETO</v>
          </cell>
          <cell r="F2292" t="str">
            <v>Nord-Est</v>
          </cell>
          <cell r="G2292">
            <v>10816</v>
          </cell>
          <cell r="H2292">
            <v>4128</v>
          </cell>
          <cell r="I2292">
            <v>380</v>
          </cell>
          <cell r="J2292">
            <v>0.1399390072076698</v>
          </cell>
          <cell r="K2292">
            <v>9.205426356589147E-2</v>
          </cell>
          <cell r="L2292">
            <v>0.1628768744769559</v>
          </cell>
          <cell r="M2292">
            <v>0.20034900252399052</v>
          </cell>
        </row>
        <row r="2293">
          <cell r="A2293">
            <v>37138</v>
          </cell>
          <cell r="B2293" t="str">
            <v>37138</v>
          </cell>
          <cell r="C2293" t="str">
            <v>VR</v>
          </cell>
          <cell r="D2293" t="str">
            <v>VERONA</v>
          </cell>
          <cell r="E2293" t="str">
            <v>VENETO</v>
          </cell>
          <cell r="F2293" t="str">
            <v>Nord-Est</v>
          </cell>
          <cell r="G2293">
            <v>39513</v>
          </cell>
          <cell r="H2293">
            <v>15144</v>
          </cell>
          <cell r="I2293">
            <v>2078</v>
          </cell>
          <cell r="J2293">
            <v>0.1399390072076698</v>
          </cell>
          <cell r="K2293">
            <v>0.13721605916534602</v>
          </cell>
          <cell r="L2293">
            <v>0.1628768744769559</v>
          </cell>
          <cell r="M2293">
            <v>0.20034900252399052</v>
          </cell>
        </row>
        <row r="2294">
          <cell r="A2294">
            <v>37139</v>
          </cell>
          <cell r="B2294" t="str">
            <v>37139</v>
          </cell>
          <cell r="C2294" t="str">
            <v>VR</v>
          </cell>
          <cell r="D2294" t="str">
            <v>VERONA</v>
          </cell>
          <cell r="E2294" t="str">
            <v>VENETO</v>
          </cell>
          <cell r="F2294" t="str">
            <v>Nord-Est</v>
          </cell>
          <cell r="G2294">
            <v>16368</v>
          </cell>
          <cell r="H2294">
            <v>5783</v>
          </cell>
          <cell r="I2294">
            <v>882</v>
          </cell>
          <cell r="J2294">
            <v>0.1399390072076698</v>
          </cell>
          <cell r="K2294">
            <v>0.15251599515822237</v>
          </cell>
          <cell r="L2294">
            <v>0.1628768744769559</v>
          </cell>
          <cell r="M2294">
            <v>0.20034900252399052</v>
          </cell>
        </row>
        <row r="2295">
          <cell r="A2295">
            <v>38010</v>
          </cell>
          <cell r="B2295" t="str">
            <v>38010</v>
          </cell>
          <cell r="C2295" t="str">
            <v>TN</v>
          </cell>
          <cell r="D2295" t="str">
            <v>TRENTO</v>
          </cell>
          <cell r="E2295" t="str">
            <v>TRENTINOALTOADIGE</v>
          </cell>
          <cell r="F2295" t="str">
            <v>Nord-Est</v>
          </cell>
          <cell r="G2295">
            <v>24444</v>
          </cell>
          <cell r="H2295">
            <v>9033</v>
          </cell>
          <cell r="I2295">
            <v>963</v>
          </cell>
          <cell r="J2295">
            <v>0.12144562622096809</v>
          </cell>
          <cell r="K2295">
            <v>0.10660909996678844</v>
          </cell>
          <cell r="L2295">
            <v>0.15338404222291213</v>
          </cell>
          <cell r="M2295">
            <v>0.18495998451078974</v>
          </cell>
        </row>
        <row r="2296">
          <cell r="A2296">
            <v>38011</v>
          </cell>
          <cell r="B2296" t="str">
            <v>38011</v>
          </cell>
          <cell r="C2296" t="str">
            <v>TN</v>
          </cell>
          <cell r="D2296" t="str">
            <v>TRENTO</v>
          </cell>
          <cell r="E2296" t="str">
            <v>TRENTINOALTOADIGE</v>
          </cell>
          <cell r="F2296" t="str">
            <v>Nord-Est</v>
          </cell>
          <cell r="G2296">
            <v>1884</v>
          </cell>
          <cell r="H2296">
            <v>741</v>
          </cell>
          <cell r="I2296">
            <v>55</v>
          </cell>
          <cell r="J2296">
            <v>0.12144562622096809</v>
          </cell>
          <cell r="K2296">
            <v>7.4224021592442652E-2</v>
          </cell>
          <cell r="L2296">
            <v>0.15338404222291213</v>
          </cell>
          <cell r="M2296">
            <v>0.18495998451078974</v>
          </cell>
        </row>
        <row r="2297">
          <cell r="A2297">
            <v>38013</v>
          </cell>
          <cell r="B2297" t="str">
            <v>38013</v>
          </cell>
          <cell r="C2297" t="str">
            <v>TN</v>
          </cell>
          <cell r="D2297" t="str">
            <v>TRENTO</v>
          </cell>
          <cell r="E2297" t="str">
            <v>TRENTINOALTOADIGE</v>
          </cell>
          <cell r="F2297" t="str">
            <v>Nord-Est</v>
          </cell>
          <cell r="G2297">
            <v>1695</v>
          </cell>
          <cell r="H2297">
            <v>678</v>
          </cell>
          <cell r="I2297">
            <v>44</v>
          </cell>
          <cell r="J2297">
            <v>0.12144562622096809</v>
          </cell>
          <cell r="K2297">
            <v>6.4896755162241887E-2</v>
          </cell>
          <cell r="L2297">
            <v>0.15338404222291213</v>
          </cell>
          <cell r="M2297">
            <v>0.18495998451078974</v>
          </cell>
        </row>
        <row r="2298">
          <cell r="A2298">
            <v>38015</v>
          </cell>
          <cell r="B2298" t="str">
            <v>38015</v>
          </cell>
          <cell r="C2298" t="str">
            <v>TN</v>
          </cell>
          <cell r="D2298" t="str">
            <v>TRENTO</v>
          </cell>
          <cell r="E2298" t="str">
            <v>TRENTINOALTOADIGE</v>
          </cell>
          <cell r="F2298" t="str">
            <v>Nord-Est</v>
          </cell>
          <cell r="G2298">
            <v>6601</v>
          </cell>
          <cell r="H2298">
            <v>2267</v>
          </cell>
          <cell r="I2298">
            <v>337</v>
          </cell>
          <cell r="J2298">
            <v>0.12144562622096809</v>
          </cell>
          <cell r="K2298">
            <v>0.14865460961623292</v>
          </cell>
          <cell r="L2298">
            <v>0.15338404222291213</v>
          </cell>
          <cell r="M2298">
            <v>0.18495998451078974</v>
          </cell>
        </row>
        <row r="2299">
          <cell r="A2299">
            <v>38016</v>
          </cell>
          <cell r="B2299" t="str">
            <v>38016</v>
          </cell>
          <cell r="C2299" t="str">
            <v>TN</v>
          </cell>
          <cell r="D2299" t="str">
            <v>TRENTO</v>
          </cell>
          <cell r="E2299" t="str">
            <v>TRENTINOALTOADIGE</v>
          </cell>
          <cell r="F2299" t="str">
            <v>Nord-Est</v>
          </cell>
          <cell r="G2299">
            <v>4965</v>
          </cell>
          <cell r="H2299">
            <v>1786</v>
          </cell>
          <cell r="I2299">
            <v>202</v>
          </cell>
          <cell r="J2299">
            <v>0.12144562622096809</v>
          </cell>
          <cell r="K2299">
            <v>0.11310190369540873</v>
          </cell>
          <cell r="L2299">
            <v>0.15338404222291213</v>
          </cell>
          <cell r="M2299">
            <v>0.18495998451078974</v>
          </cell>
        </row>
        <row r="2300">
          <cell r="A2300">
            <v>38017</v>
          </cell>
          <cell r="B2300" t="str">
            <v>38017</v>
          </cell>
          <cell r="C2300" t="str">
            <v>TN</v>
          </cell>
          <cell r="D2300" t="str">
            <v>TRENTO</v>
          </cell>
          <cell r="E2300" t="str">
            <v>TRENTINOALTOADIGE</v>
          </cell>
          <cell r="F2300" t="str">
            <v>Nord-Est</v>
          </cell>
          <cell r="G2300">
            <v>5375</v>
          </cell>
          <cell r="H2300">
            <v>1961</v>
          </cell>
          <cell r="I2300">
            <v>327</v>
          </cell>
          <cell r="J2300">
            <v>0.12144562622096809</v>
          </cell>
          <cell r="K2300">
            <v>0.16675165731769506</v>
          </cell>
          <cell r="L2300">
            <v>0.15338404222291213</v>
          </cell>
          <cell r="M2300">
            <v>0.18495998451078974</v>
          </cell>
        </row>
        <row r="2301">
          <cell r="A2301">
            <v>38018</v>
          </cell>
          <cell r="B2301" t="str">
            <v>38018</v>
          </cell>
          <cell r="C2301" t="str">
            <v>TN</v>
          </cell>
          <cell r="D2301" t="str">
            <v>TRENTO</v>
          </cell>
          <cell r="E2301" t="str">
            <v>TRENTINOALTOADIGE</v>
          </cell>
          <cell r="F2301" t="str">
            <v>Nord-Est</v>
          </cell>
          <cell r="G2301">
            <v>1018</v>
          </cell>
          <cell r="H2301">
            <v>372</v>
          </cell>
          <cell r="I2301">
            <v>78</v>
          </cell>
          <cell r="J2301">
            <v>0.12144562622096809</v>
          </cell>
          <cell r="K2301">
            <v>0.20967741935483872</v>
          </cell>
          <cell r="L2301">
            <v>0.15338404222291213</v>
          </cell>
          <cell r="M2301">
            <v>0.18495998451078974</v>
          </cell>
        </row>
        <row r="2302">
          <cell r="A2302">
            <v>38019</v>
          </cell>
          <cell r="B2302" t="str">
            <v>38019</v>
          </cell>
          <cell r="C2302" t="str">
            <v>TN</v>
          </cell>
          <cell r="D2302" t="str">
            <v>TRENTO</v>
          </cell>
          <cell r="E2302" t="str">
            <v>TRENTINOALTOADIGE</v>
          </cell>
          <cell r="F2302" t="str">
            <v>Nord-Est</v>
          </cell>
          <cell r="G2302">
            <v>2214</v>
          </cell>
          <cell r="H2302">
            <v>805</v>
          </cell>
          <cell r="I2302">
            <v>65</v>
          </cell>
          <cell r="J2302">
            <v>0.12144562622096809</v>
          </cell>
          <cell r="K2302">
            <v>8.0745341614906832E-2</v>
          </cell>
          <cell r="L2302">
            <v>0.15338404222291213</v>
          </cell>
          <cell r="M2302">
            <v>0.18495998451078974</v>
          </cell>
        </row>
        <row r="2303">
          <cell r="A2303">
            <v>38020</v>
          </cell>
          <cell r="B2303" t="str">
            <v>38020</v>
          </cell>
          <cell r="C2303" t="str">
            <v>TN</v>
          </cell>
          <cell r="D2303" t="str">
            <v>TRENTO</v>
          </cell>
          <cell r="E2303" t="str">
            <v>TRENTINOALTOADIGE</v>
          </cell>
          <cell r="F2303" t="str">
            <v>Nord-Est</v>
          </cell>
          <cell r="G2303">
            <v>10302</v>
          </cell>
          <cell r="H2303">
            <v>3924</v>
          </cell>
          <cell r="I2303">
            <v>600</v>
          </cell>
          <cell r="J2303">
            <v>0.12144562622096809</v>
          </cell>
          <cell r="K2303">
            <v>0.1529051987767584</v>
          </cell>
          <cell r="L2303">
            <v>0.15338404222291213</v>
          </cell>
          <cell r="M2303">
            <v>0.18495998451078974</v>
          </cell>
        </row>
        <row r="2304">
          <cell r="A2304">
            <v>38021</v>
          </cell>
          <cell r="B2304" t="str">
            <v>38021</v>
          </cell>
          <cell r="C2304" t="str">
            <v>TN</v>
          </cell>
          <cell r="D2304" t="str">
            <v>TRENTO</v>
          </cell>
          <cell r="E2304" t="str">
            <v>TRENTINOALTOADIGE</v>
          </cell>
          <cell r="F2304" t="str">
            <v>Nord-Est</v>
          </cell>
          <cell r="G2304">
            <v>747</v>
          </cell>
          <cell r="H2304">
            <v>310</v>
          </cell>
          <cell r="I2304">
            <v>10</v>
          </cell>
          <cell r="J2304">
            <v>0.12144562622096809</v>
          </cell>
          <cell r="K2304">
            <v>3.2258064516129031E-2</v>
          </cell>
          <cell r="L2304">
            <v>0.15338404222291213</v>
          </cell>
          <cell r="M2304">
            <v>0.18495998451078974</v>
          </cell>
        </row>
        <row r="2305">
          <cell r="A2305">
            <v>38022</v>
          </cell>
          <cell r="B2305" t="str">
            <v>38022</v>
          </cell>
          <cell r="C2305" t="str">
            <v>TN</v>
          </cell>
          <cell r="D2305" t="str">
            <v>TRENTO</v>
          </cell>
          <cell r="E2305" t="str">
            <v>TRENTINOALTOADIGE</v>
          </cell>
          <cell r="F2305" t="str">
            <v>Nord-Est</v>
          </cell>
          <cell r="G2305">
            <v>1177</v>
          </cell>
          <cell r="H2305">
            <v>435</v>
          </cell>
          <cell r="I2305">
            <v>40</v>
          </cell>
          <cell r="J2305">
            <v>0.12144562622096809</v>
          </cell>
          <cell r="K2305">
            <v>9.1954022988505746E-2</v>
          </cell>
          <cell r="L2305">
            <v>0.15338404222291213</v>
          </cell>
          <cell r="M2305">
            <v>0.18495998451078974</v>
          </cell>
        </row>
        <row r="2306">
          <cell r="A2306">
            <v>38023</v>
          </cell>
          <cell r="B2306" t="str">
            <v>38023</v>
          </cell>
          <cell r="C2306" t="str">
            <v>TN</v>
          </cell>
          <cell r="D2306" t="str">
            <v>TRENTO</v>
          </cell>
          <cell r="E2306" t="str">
            <v>TRENTINOALTOADIGE</v>
          </cell>
          <cell r="F2306" t="str">
            <v>Nord-Est</v>
          </cell>
          <cell r="G2306">
            <v>6215</v>
          </cell>
          <cell r="H2306">
            <v>2247</v>
          </cell>
          <cell r="I2306">
            <v>195</v>
          </cell>
          <cell r="J2306">
            <v>0.12144562622096809</v>
          </cell>
          <cell r="K2306">
            <v>8.678237650200267E-2</v>
          </cell>
          <cell r="L2306">
            <v>0.15338404222291213</v>
          </cell>
          <cell r="M2306">
            <v>0.18495998451078974</v>
          </cell>
        </row>
        <row r="2307">
          <cell r="A2307">
            <v>38025</v>
          </cell>
          <cell r="B2307" t="str">
            <v>38025</v>
          </cell>
          <cell r="C2307" t="str">
            <v>TN</v>
          </cell>
          <cell r="D2307" t="str">
            <v>TRENTO</v>
          </cell>
          <cell r="E2307" t="str">
            <v>TRENTINOALTOADIGE</v>
          </cell>
          <cell r="F2307" t="str">
            <v>Nord-Est</v>
          </cell>
          <cell r="G2307">
            <v>1054</v>
          </cell>
          <cell r="H2307">
            <v>376</v>
          </cell>
          <cell r="I2307">
            <v>101</v>
          </cell>
          <cell r="J2307">
            <v>0.12144562622096809</v>
          </cell>
          <cell r="K2307">
            <v>0.26861702127659576</v>
          </cell>
          <cell r="L2307">
            <v>0.15338404222291213</v>
          </cell>
          <cell r="M2307">
            <v>0.18495998451078974</v>
          </cell>
        </row>
        <row r="2308">
          <cell r="A2308">
            <v>38026</v>
          </cell>
          <cell r="B2308" t="str">
            <v>38026</v>
          </cell>
          <cell r="C2308" t="str">
            <v>TN</v>
          </cell>
          <cell r="D2308" t="str">
            <v>TRENTO</v>
          </cell>
          <cell r="E2308" t="str">
            <v>TRENTINOALTOADIGE</v>
          </cell>
          <cell r="F2308" t="str">
            <v>Nord-Est</v>
          </cell>
          <cell r="G2308">
            <v>709</v>
          </cell>
          <cell r="H2308">
            <v>279</v>
          </cell>
          <cell r="I2308">
            <v>54</v>
          </cell>
          <cell r="J2308">
            <v>0.12144562622096809</v>
          </cell>
          <cell r="K2308">
            <v>0.19354838709677419</v>
          </cell>
          <cell r="L2308">
            <v>0.15338404222291213</v>
          </cell>
          <cell r="M2308">
            <v>0.18495998451078974</v>
          </cell>
        </row>
        <row r="2309">
          <cell r="A2309">
            <v>38027</v>
          </cell>
          <cell r="B2309" t="str">
            <v>38027</v>
          </cell>
          <cell r="C2309" t="str">
            <v>TN</v>
          </cell>
          <cell r="D2309" t="str">
            <v>TRENTO</v>
          </cell>
          <cell r="E2309" t="str">
            <v>TRENTINOALTOADIGE</v>
          </cell>
          <cell r="F2309" t="str">
            <v>Nord-Est</v>
          </cell>
          <cell r="G2309">
            <v>3024</v>
          </cell>
          <cell r="H2309">
            <v>1142</v>
          </cell>
          <cell r="I2309">
            <v>184</v>
          </cell>
          <cell r="J2309">
            <v>0.12144562622096809</v>
          </cell>
          <cell r="K2309">
            <v>0.16112084063047286</v>
          </cell>
          <cell r="L2309">
            <v>0.15338404222291213</v>
          </cell>
          <cell r="M2309">
            <v>0.18495998451078974</v>
          </cell>
        </row>
        <row r="2310">
          <cell r="A2310">
            <v>38028</v>
          </cell>
          <cell r="B2310" t="str">
            <v>38028</v>
          </cell>
          <cell r="C2310" t="str">
            <v>TN</v>
          </cell>
          <cell r="D2310" t="str">
            <v>TRENTO</v>
          </cell>
          <cell r="E2310" t="str">
            <v>TRENTINOALTOADIGE</v>
          </cell>
          <cell r="F2310" t="str">
            <v>Nord-Est</v>
          </cell>
          <cell r="G2310">
            <v>2111</v>
          </cell>
          <cell r="H2310">
            <v>768</v>
          </cell>
          <cell r="I2310">
            <v>41</v>
          </cell>
          <cell r="J2310">
            <v>0.12144562622096809</v>
          </cell>
          <cell r="K2310">
            <v>5.3385416666666664E-2</v>
          </cell>
          <cell r="L2310">
            <v>0.15338404222291213</v>
          </cell>
          <cell r="M2310">
            <v>0.18495998451078974</v>
          </cell>
        </row>
        <row r="2311">
          <cell r="A2311">
            <v>38029</v>
          </cell>
          <cell r="B2311" t="str">
            <v>38029</v>
          </cell>
          <cell r="C2311" t="str">
            <v>TN</v>
          </cell>
          <cell r="D2311" t="str">
            <v>TRENTO</v>
          </cell>
          <cell r="E2311" t="str">
            <v>TRENTINOALTOADIGE</v>
          </cell>
          <cell r="F2311" t="str">
            <v>Nord-Est</v>
          </cell>
          <cell r="G2311">
            <v>1743</v>
          </cell>
          <cell r="H2311">
            <v>604</v>
          </cell>
          <cell r="I2311">
            <v>132</v>
          </cell>
          <cell r="J2311">
            <v>0.12144562622096809</v>
          </cell>
          <cell r="K2311">
            <v>0.2185430463576159</v>
          </cell>
          <cell r="L2311">
            <v>0.15338404222291213</v>
          </cell>
          <cell r="M2311">
            <v>0.18495998451078974</v>
          </cell>
        </row>
        <row r="2312">
          <cell r="A2312">
            <v>38030</v>
          </cell>
          <cell r="B2312" t="str">
            <v>38030</v>
          </cell>
          <cell r="C2312" t="str">
            <v>TN</v>
          </cell>
          <cell r="D2312" t="str">
            <v>TRENTO</v>
          </cell>
          <cell r="E2312" t="str">
            <v>TRENTINOALTOADIGE</v>
          </cell>
          <cell r="F2312" t="str">
            <v>Nord-Est</v>
          </cell>
          <cell r="G2312">
            <v>12475</v>
          </cell>
          <cell r="H2312">
            <v>4644</v>
          </cell>
          <cell r="I2312">
            <v>784</v>
          </cell>
          <cell r="J2312">
            <v>0.12144562622096809</v>
          </cell>
          <cell r="K2312">
            <v>0.16881998277347116</v>
          </cell>
          <cell r="L2312">
            <v>0.15338404222291213</v>
          </cell>
          <cell r="M2312">
            <v>0.18495998451078974</v>
          </cell>
        </row>
        <row r="2313">
          <cell r="A2313">
            <v>38031</v>
          </cell>
          <cell r="B2313" t="str">
            <v>38031</v>
          </cell>
          <cell r="C2313" t="str">
            <v>TN</v>
          </cell>
          <cell r="D2313" t="str">
            <v>TRENTO</v>
          </cell>
          <cell r="E2313" t="str">
            <v>TRENTINOALTOADIGE</v>
          </cell>
          <cell r="F2313" t="str">
            <v>Nord-Est</v>
          </cell>
          <cell r="G2313">
            <v>712</v>
          </cell>
          <cell r="H2313">
            <v>274</v>
          </cell>
          <cell r="I2313">
            <v>49</v>
          </cell>
          <cell r="J2313">
            <v>0.12144562622096809</v>
          </cell>
          <cell r="K2313">
            <v>0.17883211678832117</v>
          </cell>
          <cell r="L2313">
            <v>0.15338404222291213</v>
          </cell>
          <cell r="M2313">
            <v>0.18495998451078974</v>
          </cell>
        </row>
        <row r="2314">
          <cell r="A2314">
            <v>38032</v>
          </cell>
          <cell r="B2314" t="str">
            <v>38032</v>
          </cell>
          <cell r="C2314" t="str">
            <v>TN</v>
          </cell>
          <cell r="D2314" t="str">
            <v>TRENTO</v>
          </cell>
          <cell r="E2314" t="str">
            <v>TRENTINOALTOADIGE</v>
          </cell>
          <cell r="F2314" t="str">
            <v>Nord-Est</v>
          </cell>
          <cell r="G2314">
            <v>1751</v>
          </cell>
          <cell r="H2314">
            <v>611</v>
          </cell>
          <cell r="I2314">
            <v>199</v>
          </cell>
          <cell r="J2314">
            <v>0.12144562622096809</v>
          </cell>
          <cell r="K2314">
            <v>0.32569558101472995</v>
          </cell>
          <cell r="L2314">
            <v>0.15338404222291213</v>
          </cell>
          <cell r="M2314">
            <v>0.18495998451078974</v>
          </cell>
        </row>
        <row r="2315">
          <cell r="A2315">
            <v>38033</v>
          </cell>
          <cell r="B2315" t="str">
            <v>38033</v>
          </cell>
          <cell r="C2315" t="str">
            <v>TN</v>
          </cell>
          <cell r="D2315" t="str">
            <v>TRENTO</v>
          </cell>
          <cell r="E2315" t="str">
            <v>TRENTINOALTOADIGE</v>
          </cell>
          <cell r="F2315" t="str">
            <v>Nord-Est</v>
          </cell>
          <cell r="G2315">
            <v>4403</v>
          </cell>
          <cell r="H2315">
            <v>1721</v>
          </cell>
          <cell r="I2315">
            <v>317</v>
          </cell>
          <cell r="J2315">
            <v>0.12144562622096809</v>
          </cell>
          <cell r="K2315">
            <v>0.18419523532829751</v>
          </cell>
          <cell r="L2315">
            <v>0.15338404222291213</v>
          </cell>
          <cell r="M2315">
            <v>0.18495998451078974</v>
          </cell>
        </row>
        <row r="2316">
          <cell r="A2316">
            <v>38034</v>
          </cell>
          <cell r="B2316" t="str">
            <v>38034</v>
          </cell>
          <cell r="C2316" t="str">
            <v>TN</v>
          </cell>
          <cell r="D2316" t="str">
            <v>TRENTO</v>
          </cell>
          <cell r="E2316" t="str">
            <v>TRENTINOALTOADIGE</v>
          </cell>
          <cell r="F2316" t="str">
            <v>Nord-Est</v>
          </cell>
          <cell r="G2316">
            <v>1647</v>
          </cell>
          <cell r="H2316">
            <v>586</v>
          </cell>
          <cell r="I2316">
            <v>71</v>
          </cell>
          <cell r="J2316">
            <v>0.12144562622096809</v>
          </cell>
          <cell r="K2316">
            <v>0.12116040955631399</v>
          </cell>
          <cell r="L2316">
            <v>0.15338404222291213</v>
          </cell>
          <cell r="M2316">
            <v>0.18495998451078974</v>
          </cell>
        </row>
        <row r="2317">
          <cell r="A2317">
            <v>38035</v>
          </cell>
          <cell r="B2317" t="str">
            <v>38035</v>
          </cell>
          <cell r="C2317" t="str">
            <v>TN</v>
          </cell>
          <cell r="D2317" t="str">
            <v>TRENTO</v>
          </cell>
          <cell r="E2317" t="str">
            <v>TRENTINOALTOADIGE</v>
          </cell>
          <cell r="F2317" t="str">
            <v>Nord-Est</v>
          </cell>
          <cell r="G2317">
            <v>2437</v>
          </cell>
          <cell r="H2317">
            <v>893</v>
          </cell>
          <cell r="I2317">
            <v>220</v>
          </cell>
          <cell r="J2317">
            <v>0.12144562622096809</v>
          </cell>
          <cell r="K2317">
            <v>0.24636058230683092</v>
          </cell>
          <cell r="L2317">
            <v>0.15338404222291213</v>
          </cell>
          <cell r="M2317">
            <v>0.18495998451078974</v>
          </cell>
        </row>
        <row r="2318">
          <cell r="A2318">
            <v>38036</v>
          </cell>
          <cell r="B2318" t="str">
            <v>38036</v>
          </cell>
          <cell r="C2318" t="str">
            <v>TN</v>
          </cell>
          <cell r="D2318" t="str">
            <v>TRENTO</v>
          </cell>
          <cell r="E2318" t="str">
            <v>TRENTINOALTOADIGE</v>
          </cell>
          <cell r="F2318" t="str">
            <v>Nord-Est</v>
          </cell>
          <cell r="G2318">
            <v>1668</v>
          </cell>
          <cell r="H2318">
            <v>538</v>
          </cell>
          <cell r="I2318">
            <v>108</v>
          </cell>
          <cell r="J2318">
            <v>0.12144562622096809</v>
          </cell>
          <cell r="K2318">
            <v>0.20074349442379183</v>
          </cell>
          <cell r="L2318">
            <v>0.15338404222291213</v>
          </cell>
          <cell r="M2318">
            <v>0.18495998451078974</v>
          </cell>
        </row>
        <row r="2319">
          <cell r="A2319">
            <v>38037</v>
          </cell>
          <cell r="B2319" t="str">
            <v>38037</v>
          </cell>
          <cell r="C2319" t="str">
            <v>TN</v>
          </cell>
          <cell r="D2319" t="str">
            <v>TRENTO</v>
          </cell>
          <cell r="E2319" t="str">
            <v>TRENTINOALTOADIGE</v>
          </cell>
          <cell r="F2319" t="str">
            <v>Nord-Est</v>
          </cell>
          <cell r="G2319">
            <v>4110</v>
          </cell>
          <cell r="H2319">
            <v>1502</v>
          </cell>
          <cell r="I2319">
            <v>375</v>
          </cell>
          <cell r="J2319">
            <v>0.12144562622096809</v>
          </cell>
          <cell r="K2319">
            <v>0.24966711051930759</v>
          </cell>
          <cell r="L2319">
            <v>0.15338404222291213</v>
          </cell>
          <cell r="M2319">
            <v>0.18495998451078974</v>
          </cell>
        </row>
        <row r="2320">
          <cell r="A2320">
            <v>38038</v>
          </cell>
          <cell r="B2320" t="str">
            <v>38038</v>
          </cell>
          <cell r="C2320" t="str">
            <v>TN</v>
          </cell>
          <cell r="D2320" t="str">
            <v>TRENTO</v>
          </cell>
          <cell r="E2320" t="str">
            <v>TRENTINOALTOADIGE</v>
          </cell>
          <cell r="F2320" t="str">
            <v>Nord-Est</v>
          </cell>
          <cell r="G2320">
            <v>2551</v>
          </cell>
          <cell r="H2320">
            <v>875</v>
          </cell>
          <cell r="I2320">
            <v>211</v>
          </cell>
          <cell r="J2320">
            <v>0.12144562622096809</v>
          </cell>
          <cell r="K2320">
            <v>0.24114285714285713</v>
          </cell>
          <cell r="L2320">
            <v>0.15338404222291213</v>
          </cell>
          <cell r="M2320">
            <v>0.18495998451078974</v>
          </cell>
        </row>
        <row r="2321">
          <cell r="A2321">
            <v>38039</v>
          </cell>
          <cell r="B2321" t="str">
            <v>38039</v>
          </cell>
          <cell r="C2321" t="str">
            <v>TN</v>
          </cell>
          <cell r="D2321" t="str">
            <v>TRENTO</v>
          </cell>
          <cell r="E2321" t="str">
            <v>TRENTINOALTOADIGE</v>
          </cell>
          <cell r="F2321" t="str">
            <v>Nord-Est</v>
          </cell>
          <cell r="G2321">
            <v>936</v>
          </cell>
          <cell r="H2321">
            <v>309</v>
          </cell>
          <cell r="I2321">
            <v>67</v>
          </cell>
          <cell r="J2321">
            <v>0.12144562622096809</v>
          </cell>
          <cell r="K2321">
            <v>0.2168284789644013</v>
          </cell>
          <cell r="L2321">
            <v>0.15338404222291213</v>
          </cell>
          <cell r="M2321">
            <v>0.18495998451078974</v>
          </cell>
        </row>
        <row r="2322">
          <cell r="A2322">
            <v>38040</v>
          </cell>
          <cell r="B2322" t="str">
            <v>38040</v>
          </cell>
          <cell r="C2322" t="str">
            <v>TN</v>
          </cell>
          <cell r="D2322" t="str">
            <v>TRENTO</v>
          </cell>
          <cell r="E2322" t="str">
            <v>TRENTINOALTOADIGE</v>
          </cell>
          <cell r="F2322" t="str">
            <v>Nord-Est</v>
          </cell>
          <cell r="G2322">
            <v>2949</v>
          </cell>
          <cell r="H2322">
            <v>1166</v>
          </cell>
          <cell r="I2322">
            <v>607</v>
          </cell>
          <cell r="J2322">
            <v>0.12144562622096809</v>
          </cell>
          <cell r="K2322">
            <v>0.52058319039451117</v>
          </cell>
          <cell r="L2322">
            <v>0.15338404222291213</v>
          </cell>
          <cell r="M2322">
            <v>0.18495998451078974</v>
          </cell>
        </row>
        <row r="2323">
          <cell r="A2323">
            <v>38041</v>
          </cell>
          <cell r="B2323" t="str">
            <v>38041</v>
          </cell>
          <cell r="C2323" t="str">
            <v>TN</v>
          </cell>
          <cell r="D2323" t="str">
            <v>TRENTO</v>
          </cell>
          <cell r="E2323" t="str">
            <v>TRENTINOALTOADIGE</v>
          </cell>
          <cell r="F2323" t="str">
            <v>Nord-Est</v>
          </cell>
          <cell r="G2323">
            <v>1400</v>
          </cell>
          <cell r="H2323">
            <v>465</v>
          </cell>
          <cell r="I2323">
            <v>97</v>
          </cell>
          <cell r="J2323">
            <v>0.12144562622096809</v>
          </cell>
          <cell r="K2323">
            <v>0.2086021505376344</v>
          </cell>
          <cell r="L2323">
            <v>0.15338404222291213</v>
          </cell>
          <cell r="M2323">
            <v>0.18495998451078974</v>
          </cell>
        </row>
        <row r="2324">
          <cell r="A2324">
            <v>38042</v>
          </cell>
          <cell r="B2324" t="str">
            <v>38042</v>
          </cell>
          <cell r="C2324" t="str">
            <v>TN</v>
          </cell>
          <cell r="D2324" t="str">
            <v>TRENTO</v>
          </cell>
          <cell r="E2324" t="str">
            <v>TRENTINOALTOADIGE</v>
          </cell>
          <cell r="F2324" t="str">
            <v>Nord-Est</v>
          </cell>
          <cell r="G2324">
            <v>3992</v>
          </cell>
          <cell r="H2324">
            <v>1528</v>
          </cell>
          <cell r="I2324">
            <v>164</v>
          </cell>
          <cell r="J2324">
            <v>0.12144562622096809</v>
          </cell>
          <cell r="K2324">
            <v>0.10732984293193717</v>
          </cell>
          <cell r="L2324">
            <v>0.15338404222291213</v>
          </cell>
          <cell r="M2324">
            <v>0.18495998451078974</v>
          </cell>
        </row>
        <row r="2325">
          <cell r="A2325">
            <v>38043</v>
          </cell>
          <cell r="B2325" t="str">
            <v>38043</v>
          </cell>
          <cell r="C2325" t="str">
            <v>TN</v>
          </cell>
          <cell r="D2325" t="str">
            <v>TRENTO</v>
          </cell>
          <cell r="E2325" t="str">
            <v>TRENTINOALTOADIGE</v>
          </cell>
          <cell r="F2325" t="str">
            <v>Nord-Est</v>
          </cell>
          <cell r="G2325">
            <v>1436</v>
          </cell>
          <cell r="H2325">
            <v>555</v>
          </cell>
          <cell r="I2325">
            <v>48</v>
          </cell>
          <cell r="J2325">
            <v>0.12144562622096809</v>
          </cell>
          <cell r="K2325">
            <v>8.6486486486486491E-2</v>
          </cell>
          <cell r="L2325">
            <v>0.15338404222291213</v>
          </cell>
          <cell r="M2325">
            <v>0.18495998451078974</v>
          </cell>
        </row>
        <row r="2326">
          <cell r="A2326">
            <v>38045</v>
          </cell>
          <cell r="B2326" t="str">
            <v>38045</v>
          </cell>
          <cell r="C2326" t="str">
            <v>TN</v>
          </cell>
          <cell r="D2326" t="str">
            <v>TRENTO</v>
          </cell>
          <cell r="E2326" t="str">
            <v>TRENTINOALTOADIGE</v>
          </cell>
          <cell r="F2326" t="str">
            <v>Nord-Est</v>
          </cell>
          <cell r="G2326">
            <v>2634</v>
          </cell>
          <cell r="H2326">
            <v>1016</v>
          </cell>
          <cell r="I2326">
            <v>158</v>
          </cell>
          <cell r="J2326">
            <v>0.12144562622096809</v>
          </cell>
          <cell r="K2326">
            <v>0.15551181102362205</v>
          </cell>
          <cell r="L2326">
            <v>0.15338404222291213</v>
          </cell>
          <cell r="M2326">
            <v>0.18495998451078974</v>
          </cell>
        </row>
        <row r="2327">
          <cell r="A2327">
            <v>38046</v>
          </cell>
          <cell r="B2327" t="str">
            <v>38046</v>
          </cell>
          <cell r="C2327" t="str">
            <v>TN</v>
          </cell>
          <cell r="D2327" t="str">
            <v>TRENTO</v>
          </cell>
          <cell r="E2327" t="str">
            <v>TRENTINOALTOADIGE</v>
          </cell>
          <cell r="F2327" t="str">
            <v>Nord-Est</v>
          </cell>
          <cell r="G2327">
            <v>1092</v>
          </cell>
          <cell r="H2327">
            <v>407</v>
          </cell>
          <cell r="I2327">
            <v>64</v>
          </cell>
          <cell r="J2327">
            <v>0.12144562622096809</v>
          </cell>
          <cell r="K2327">
            <v>0.15724815724815724</v>
          </cell>
          <cell r="L2327">
            <v>0.15338404222291213</v>
          </cell>
          <cell r="M2327">
            <v>0.18495998451078974</v>
          </cell>
        </row>
        <row r="2328">
          <cell r="A2328">
            <v>38047</v>
          </cell>
          <cell r="B2328" t="str">
            <v>38047</v>
          </cell>
          <cell r="C2328" t="str">
            <v>TN</v>
          </cell>
          <cell r="D2328" t="str">
            <v>TRENTO</v>
          </cell>
          <cell r="E2328" t="str">
            <v>TRENTINOALTOADIGE</v>
          </cell>
          <cell r="F2328" t="str">
            <v>Nord-Est</v>
          </cell>
          <cell r="G2328">
            <v>1354</v>
          </cell>
          <cell r="H2328">
            <v>505</v>
          </cell>
          <cell r="I2328">
            <v>29</v>
          </cell>
          <cell r="J2328">
            <v>0.12144562622096809</v>
          </cell>
          <cell r="K2328">
            <v>5.7425742574257428E-2</v>
          </cell>
          <cell r="L2328">
            <v>0.15338404222291213</v>
          </cell>
          <cell r="M2328">
            <v>0.18495998451078974</v>
          </cell>
        </row>
        <row r="2329">
          <cell r="A2329">
            <v>38048</v>
          </cell>
          <cell r="B2329" t="str">
            <v>38048</v>
          </cell>
          <cell r="C2329" t="str">
            <v>TN</v>
          </cell>
          <cell r="D2329" t="str">
            <v>TRENTO</v>
          </cell>
          <cell r="E2329" t="str">
            <v>TRENTINOALTOADIGE</v>
          </cell>
          <cell r="F2329" t="str">
            <v>Nord-Est</v>
          </cell>
          <cell r="G2329">
            <v>939</v>
          </cell>
          <cell r="H2329">
            <v>383</v>
          </cell>
          <cell r="I2329">
            <v>23</v>
          </cell>
          <cell r="J2329">
            <v>0.12144562622096809</v>
          </cell>
          <cell r="K2329">
            <v>6.0052219321148827E-2</v>
          </cell>
          <cell r="L2329">
            <v>0.15338404222291213</v>
          </cell>
          <cell r="M2329">
            <v>0.18495998451078974</v>
          </cell>
        </row>
        <row r="2330">
          <cell r="A2330">
            <v>38049</v>
          </cell>
          <cell r="B2330" t="str">
            <v>38049</v>
          </cell>
          <cell r="C2330" t="str">
            <v>TN</v>
          </cell>
          <cell r="D2330" t="str">
            <v>TRENTO</v>
          </cell>
          <cell r="E2330" t="str">
            <v>TRENTINOALTOADIGE</v>
          </cell>
          <cell r="F2330" t="str">
            <v>Nord-Est</v>
          </cell>
          <cell r="G2330">
            <v>3009</v>
          </cell>
          <cell r="H2330">
            <v>1188</v>
          </cell>
          <cell r="I2330">
            <v>159</v>
          </cell>
          <cell r="J2330">
            <v>0.12144562622096809</v>
          </cell>
          <cell r="K2330">
            <v>0.13383838383838384</v>
          </cell>
          <cell r="L2330">
            <v>0.15338404222291213</v>
          </cell>
          <cell r="M2330">
            <v>0.18495998451078974</v>
          </cell>
        </row>
        <row r="2331">
          <cell r="A2331">
            <v>38050</v>
          </cell>
          <cell r="B2331" t="str">
            <v>38050</v>
          </cell>
          <cell r="C2331" t="str">
            <v>TN</v>
          </cell>
          <cell r="D2331" t="str">
            <v>TRENTO</v>
          </cell>
          <cell r="E2331" t="str">
            <v>TRENTINOALTOADIGE</v>
          </cell>
          <cell r="F2331" t="str">
            <v>Nord-Est</v>
          </cell>
          <cell r="G2331">
            <v>19205</v>
          </cell>
          <cell r="H2331">
            <v>7467</v>
          </cell>
          <cell r="I2331">
            <v>1396</v>
          </cell>
          <cell r="J2331">
            <v>0.12144562622096809</v>
          </cell>
          <cell r="K2331">
            <v>0.18695593946698807</v>
          </cell>
          <cell r="L2331">
            <v>0.15338404222291213</v>
          </cell>
          <cell r="M2331">
            <v>0.18495998451078974</v>
          </cell>
        </row>
        <row r="2332">
          <cell r="A2332">
            <v>38051</v>
          </cell>
          <cell r="B2332" t="str">
            <v>38051</v>
          </cell>
          <cell r="C2332" t="str">
            <v>TN</v>
          </cell>
          <cell r="D2332" t="str">
            <v>TRENTO</v>
          </cell>
          <cell r="E2332" t="str">
            <v>TRENTINOALTOADIGE</v>
          </cell>
          <cell r="F2332" t="str">
            <v>Nord-Est</v>
          </cell>
          <cell r="G2332">
            <v>5870</v>
          </cell>
          <cell r="H2332">
            <v>2133</v>
          </cell>
          <cell r="I2332">
            <v>299</v>
          </cell>
          <cell r="J2332">
            <v>0.12144562622096809</v>
          </cell>
          <cell r="K2332">
            <v>0.14017815283638069</v>
          </cell>
          <cell r="L2332">
            <v>0.15338404222291213</v>
          </cell>
          <cell r="M2332">
            <v>0.18495998451078974</v>
          </cell>
        </row>
        <row r="2333">
          <cell r="A2333">
            <v>38052</v>
          </cell>
          <cell r="B2333" t="str">
            <v>38052</v>
          </cell>
          <cell r="C2333" t="str">
            <v>TN</v>
          </cell>
          <cell r="D2333" t="str">
            <v>TRENTO</v>
          </cell>
          <cell r="E2333" t="str">
            <v>TRENTINOALTOADIGE</v>
          </cell>
          <cell r="F2333" t="str">
            <v>Nord-Est</v>
          </cell>
          <cell r="G2333">
            <v>2571</v>
          </cell>
          <cell r="H2333">
            <v>1039</v>
          </cell>
          <cell r="I2333">
            <v>103</v>
          </cell>
          <cell r="J2333">
            <v>0.12144562622096809</v>
          </cell>
          <cell r="K2333">
            <v>9.9133782483156879E-2</v>
          </cell>
          <cell r="L2333">
            <v>0.15338404222291213</v>
          </cell>
          <cell r="M2333">
            <v>0.18495998451078974</v>
          </cell>
        </row>
        <row r="2334">
          <cell r="A2334">
            <v>38053</v>
          </cell>
          <cell r="B2334" t="str">
            <v>38053</v>
          </cell>
          <cell r="C2334" t="str">
            <v>TN</v>
          </cell>
          <cell r="D2334" t="str">
            <v>TRENTO</v>
          </cell>
          <cell r="E2334" t="str">
            <v>TRENTINOALTOADIGE</v>
          </cell>
          <cell r="F2334" t="str">
            <v>Nord-Est</v>
          </cell>
          <cell r="G2334">
            <v>1521</v>
          </cell>
          <cell r="H2334">
            <v>719</v>
          </cell>
          <cell r="I2334">
            <v>54</v>
          </cell>
          <cell r="J2334">
            <v>0.12144562622096809</v>
          </cell>
          <cell r="K2334">
            <v>7.5104311543810851E-2</v>
          </cell>
          <cell r="L2334">
            <v>0.15338404222291213</v>
          </cell>
          <cell r="M2334">
            <v>0.18495998451078974</v>
          </cell>
        </row>
        <row r="2335">
          <cell r="A2335">
            <v>38054</v>
          </cell>
          <cell r="B2335" t="str">
            <v>38054</v>
          </cell>
          <cell r="C2335" t="str">
            <v>TN</v>
          </cell>
          <cell r="D2335" t="str">
            <v>TRENTO</v>
          </cell>
          <cell r="E2335" t="str">
            <v>TRENTINOALTOADIGE</v>
          </cell>
          <cell r="F2335" t="str">
            <v>Nord-Est</v>
          </cell>
          <cell r="G2335">
            <v>4296</v>
          </cell>
          <cell r="H2335">
            <v>1582</v>
          </cell>
          <cell r="I2335">
            <v>320</v>
          </cell>
          <cell r="J2335">
            <v>0.12144562622096809</v>
          </cell>
          <cell r="K2335">
            <v>0.20227560050568899</v>
          </cell>
          <cell r="L2335">
            <v>0.15338404222291213</v>
          </cell>
          <cell r="M2335">
            <v>0.18495998451078974</v>
          </cell>
        </row>
        <row r="2336">
          <cell r="A2336">
            <v>38055</v>
          </cell>
          <cell r="B2336" t="str">
            <v>38055</v>
          </cell>
          <cell r="C2336" t="str">
            <v>TN</v>
          </cell>
          <cell r="D2336" t="str">
            <v>TRENTO</v>
          </cell>
          <cell r="E2336" t="str">
            <v>TRENTINOALTOADIGE</v>
          </cell>
          <cell r="F2336" t="str">
            <v>Nord-Est</v>
          </cell>
          <cell r="G2336">
            <v>2222</v>
          </cell>
          <cell r="H2336">
            <v>847</v>
          </cell>
          <cell r="I2336">
            <v>92</v>
          </cell>
          <cell r="J2336">
            <v>0.12144562622096809</v>
          </cell>
          <cell r="K2336">
            <v>0.10861865407319952</v>
          </cell>
          <cell r="L2336">
            <v>0.15338404222291213</v>
          </cell>
          <cell r="M2336">
            <v>0.18495998451078974</v>
          </cell>
        </row>
        <row r="2337">
          <cell r="A2337">
            <v>38056</v>
          </cell>
          <cell r="B2337" t="str">
            <v>38056</v>
          </cell>
          <cell r="C2337" t="str">
            <v>TN</v>
          </cell>
          <cell r="D2337" t="str">
            <v>TRENTO</v>
          </cell>
          <cell r="E2337" t="str">
            <v>TRENTINOALTOADIGE</v>
          </cell>
          <cell r="F2337" t="str">
            <v>Nord-Est</v>
          </cell>
          <cell r="G2337">
            <v>5691</v>
          </cell>
          <cell r="H2337">
            <v>2247</v>
          </cell>
          <cell r="I2337">
            <v>244</v>
          </cell>
          <cell r="J2337">
            <v>0.12144562622096809</v>
          </cell>
          <cell r="K2337">
            <v>0.10858923008455719</v>
          </cell>
          <cell r="L2337">
            <v>0.15338404222291213</v>
          </cell>
          <cell r="M2337">
            <v>0.18495998451078974</v>
          </cell>
        </row>
        <row r="2338">
          <cell r="A2338">
            <v>38057</v>
          </cell>
          <cell r="B2338" t="str">
            <v>38057</v>
          </cell>
          <cell r="C2338" t="str">
            <v>TN</v>
          </cell>
          <cell r="D2338" t="str">
            <v>TRENTO</v>
          </cell>
          <cell r="E2338" t="str">
            <v>TRENTINOALTOADIGE</v>
          </cell>
          <cell r="F2338" t="str">
            <v>Nord-Est</v>
          </cell>
          <cell r="G2338">
            <v>14981</v>
          </cell>
          <cell r="H2338">
            <v>5466</v>
          </cell>
          <cell r="I2338">
            <v>708</v>
          </cell>
          <cell r="J2338">
            <v>0.12144562622096809</v>
          </cell>
          <cell r="K2338">
            <v>0.12952799121844127</v>
          </cell>
          <cell r="L2338">
            <v>0.15338404222291213</v>
          </cell>
          <cell r="M2338">
            <v>0.18495998451078974</v>
          </cell>
        </row>
        <row r="2339">
          <cell r="A2339">
            <v>38059</v>
          </cell>
          <cell r="B2339" t="str">
            <v>38059</v>
          </cell>
          <cell r="C2339" t="str">
            <v>TN</v>
          </cell>
          <cell r="D2339" t="str">
            <v>TRENTO</v>
          </cell>
          <cell r="E2339" t="str">
            <v>TRENTINOALTOADIGE</v>
          </cell>
          <cell r="F2339" t="str">
            <v>Nord-Est</v>
          </cell>
          <cell r="G2339">
            <v>2938</v>
          </cell>
          <cell r="H2339">
            <v>1141</v>
          </cell>
          <cell r="I2339">
            <v>130</v>
          </cell>
          <cell r="J2339">
            <v>0.12144562622096809</v>
          </cell>
          <cell r="K2339">
            <v>0.11393514460999124</v>
          </cell>
          <cell r="L2339">
            <v>0.15338404222291213</v>
          </cell>
          <cell r="M2339">
            <v>0.18495998451078974</v>
          </cell>
        </row>
        <row r="2340">
          <cell r="A2340">
            <v>38060</v>
          </cell>
          <cell r="B2340" t="str">
            <v>38060</v>
          </cell>
          <cell r="C2340" t="str">
            <v>TN</v>
          </cell>
          <cell r="D2340" t="str">
            <v>TRENTO</v>
          </cell>
          <cell r="E2340" t="str">
            <v>TRENTINOALTOADIGE</v>
          </cell>
          <cell r="F2340" t="str">
            <v>Nord-Est</v>
          </cell>
          <cell r="G2340">
            <v>33124</v>
          </cell>
          <cell r="H2340">
            <v>12271</v>
          </cell>
          <cell r="I2340">
            <v>2064</v>
          </cell>
          <cell r="J2340">
            <v>0.12144562622096809</v>
          </cell>
          <cell r="K2340">
            <v>0.16820145057452529</v>
          </cell>
          <cell r="L2340">
            <v>0.15338404222291213</v>
          </cell>
          <cell r="M2340">
            <v>0.18495998451078974</v>
          </cell>
        </row>
        <row r="2341">
          <cell r="A2341">
            <v>38061</v>
          </cell>
          <cell r="B2341" t="str">
            <v>38061</v>
          </cell>
          <cell r="C2341" t="str">
            <v>TN</v>
          </cell>
          <cell r="D2341" t="str">
            <v>TRENTO</v>
          </cell>
          <cell r="E2341" t="str">
            <v>TRENTINOALTOADIGE</v>
          </cell>
          <cell r="F2341" t="str">
            <v>Nord-Est</v>
          </cell>
          <cell r="G2341">
            <v>6672</v>
          </cell>
          <cell r="H2341">
            <v>2390</v>
          </cell>
          <cell r="I2341">
            <v>352</v>
          </cell>
          <cell r="J2341">
            <v>0.12144562622096809</v>
          </cell>
          <cell r="K2341">
            <v>0.14728033472803348</v>
          </cell>
          <cell r="L2341">
            <v>0.15338404222291213</v>
          </cell>
          <cell r="M2341">
            <v>0.18495998451078974</v>
          </cell>
        </row>
        <row r="2342">
          <cell r="A2342">
            <v>38062</v>
          </cell>
          <cell r="B2342" t="str">
            <v>38062</v>
          </cell>
          <cell r="C2342" t="str">
            <v>TN</v>
          </cell>
          <cell r="D2342" t="str">
            <v>TRENTO</v>
          </cell>
          <cell r="E2342" t="str">
            <v>TRENTINOALTOADIGE</v>
          </cell>
          <cell r="F2342" t="str">
            <v>Nord-Est</v>
          </cell>
          <cell r="G2342">
            <v>12423</v>
          </cell>
          <cell r="H2342">
            <v>4601</v>
          </cell>
          <cell r="I2342">
            <v>893</v>
          </cell>
          <cell r="J2342">
            <v>0.12144562622096809</v>
          </cell>
          <cell r="K2342">
            <v>0.19408824168658986</v>
          </cell>
          <cell r="L2342">
            <v>0.15338404222291213</v>
          </cell>
          <cell r="M2342">
            <v>0.18495998451078974</v>
          </cell>
        </row>
        <row r="2343">
          <cell r="A2343">
            <v>38063</v>
          </cell>
          <cell r="B2343" t="str">
            <v>38063</v>
          </cell>
          <cell r="C2343" t="str">
            <v>TN</v>
          </cell>
          <cell r="D2343" t="str">
            <v>TRENTO</v>
          </cell>
          <cell r="E2343" t="str">
            <v>TRENTINOALTOADIGE</v>
          </cell>
          <cell r="F2343" t="str">
            <v>Nord-Est</v>
          </cell>
          <cell r="G2343">
            <v>3720</v>
          </cell>
          <cell r="H2343">
            <v>1320</v>
          </cell>
          <cell r="I2343">
            <v>172</v>
          </cell>
          <cell r="J2343">
            <v>0.12144562622096809</v>
          </cell>
          <cell r="K2343">
            <v>0.13030303030303031</v>
          </cell>
          <cell r="L2343">
            <v>0.15338404222291213</v>
          </cell>
          <cell r="M2343">
            <v>0.18495998451078974</v>
          </cell>
        </row>
        <row r="2344">
          <cell r="A2344">
            <v>38064</v>
          </cell>
          <cell r="B2344" t="str">
            <v>38064</v>
          </cell>
          <cell r="C2344" t="str">
            <v>TN</v>
          </cell>
          <cell r="D2344" t="str">
            <v>TRENTO</v>
          </cell>
          <cell r="E2344" t="str">
            <v>TRENTINOALTOADIGE</v>
          </cell>
          <cell r="F2344" t="str">
            <v>Nord-Est</v>
          </cell>
          <cell r="G2344">
            <v>3062</v>
          </cell>
          <cell r="H2344">
            <v>1264</v>
          </cell>
          <cell r="I2344">
            <v>118</v>
          </cell>
          <cell r="J2344">
            <v>0.12144562622096809</v>
          </cell>
          <cell r="K2344">
            <v>9.3354430379746833E-2</v>
          </cell>
          <cell r="L2344">
            <v>0.15338404222291213</v>
          </cell>
          <cell r="M2344">
            <v>0.18495998451078974</v>
          </cell>
        </row>
        <row r="2345">
          <cell r="A2345">
            <v>38065</v>
          </cell>
          <cell r="B2345" t="str">
            <v>38065</v>
          </cell>
          <cell r="C2345" t="str">
            <v>TN</v>
          </cell>
          <cell r="D2345" t="str">
            <v>TRENTO</v>
          </cell>
          <cell r="E2345" t="str">
            <v>TRENTINOALTOADIGE</v>
          </cell>
          <cell r="F2345" t="str">
            <v>Nord-Est</v>
          </cell>
          <cell r="G2345">
            <v>7547</v>
          </cell>
          <cell r="H2345">
            <v>2651</v>
          </cell>
          <cell r="I2345">
            <v>390</v>
          </cell>
          <cell r="J2345">
            <v>0.12144562622096809</v>
          </cell>
          <cell r="K2345">
            <v>0.14711429649188984</v>
          </cell>
          <cell r="L2345">
            <v>0.15338404222291213</v>
          </cell>
          <cell r="M2345">
            <v>0.18495998451078974</v>
          </cell>
        </row>
        <row r="2346">
          <cell r="A2346">
            <v>38066</v>
          </cell>
          <cell r="B2346" t="str">
            <v>38066</v>
          </cell>
          <cell r="C2346" t="str">
            <v>TN</v>
          </cell>
          <cell r="D2346" t="str">
            <v>TRENTO</v>
          </cell>
          <cell r="E2346" t="str">
            <v>TRENTINOALTOADIGE</v>
          </cell>
          <cell r="F2346" t="str">
            <v>Nord-Est</v>
          </cell>
          <cell r="G2346">
            <v>13500</v>
          </cell>
          <cell r="H2346">
            <v>5258</v>
          </cell>
          <cell r="I2346">
            <v>941</v>
          </cell>
          <cell r="J2346">
            <v>0.12144562622096809</v>
          </cell>
          <cell r="K2346">
            <v>0.1789653860783568</v>
          </cell>
          <cell r="L2346">
            <v>0.15338404222291213</v>
          </cell>
          <cell r="M2346">
            <v>0.18495998451078974</v>
          </cell>
        </row>
        <row r="2347">
          <cell r="A2347">
            <v>38068</v>
          </cell>
          <cell r="B2347" t="str">
            <v>38068</v>
          </cell>
          <cell r="C2347" t="str">
            <v>TN</v>
          </cell>
          <cell r="D2347" t="str">
            <v>TRENTO</v>
          </cell>
          <cell r="E2347" t="str">
            <v>TRENTINOALTOADIGE</v>
          </cell>
          <cell r="F2347" t="str">
            <v>Nord-Est</v>
          </cell>
          <cell r="G2347">
            <v>33970</v>
          </cell>
          <cell r="H2347">
            <v>12944</v>
          </cell>
          <cell r="I2347">
            <v>1606</v>
          </cell>
          <cell r="J2347">
            <v>0.12144562622096809</v>
          </cell>
          <cell r="K2347">
            <v>0.12407292954264525</v>
          </cell>
          <cell r="L2347">
            <v>0.15338404222291213</v>
          </cell>
          <cell r="M2347">
            <v>0.18495998451078974</v>
          </cell>
        </row>
        <row r="2348">
          <cell r="A2348">
            <v>38070</v>
          </cell>
          <cell r="B2348" t="str">
            <v>38070</v>
          </cell>
          <cell r="C2348" t="str">
            <v>TN</v>
          </cell>
          <cell r="D2348" t="str">
            <v>TRENTO</v>
          </cell>
          <cell r="E2348" t="str">
            <v>TRENTINOALTOADIGE</v>
          </cell>
          <cell r="F2348" t="str">
            <v>Nord-Est</v>
          </cell>
          <cell r="G2348">
            <v>6894</v>
          </cell>
          <cell r="H2348">
            <v>2679</v>
          </cell>
          <cell r="I2348">
            <v>561</v>
          </cell>
          <cell r="J2348">
            <v>0.12144562622096809</v>
          </cell>
          <cell r="K2348">
            <v>0.20940649496080627</v>
          </cell>
          <cell r="L2348">
            <v>0.15338404222291213</v>
          </cell>
          <cell r="M2348">
            <v>0.18495998451078974</v>
          </cell>
        </row>
        <row r="2349">
          <cell r="A2349">
            <v>38071</v>
          </cell>
          <cell r="B2349" t="str">
            <v>38071</v>
          </cell>
          <cell r="C2349" t="str">
            <v>TN</v>
          </cell>
          <cell r="D2349" t="str">
            <v>TRENTO</v>
          </cell>
          <cell r="E2349" t="str">
            <v>TRENTINOALTOADIGE</v>
          </cell>
          <cell r="F2349" t="str">
            <v>Nord-Est</v>
          </cell>
          <cell r="G2349">
            <v>2490</v>
          </cell>
          <cell r="H2349">
            <v>885</v>
          </cell>
          <cell r="I2349">
            <v>117</v>
          </cell>
          <cell r="J2349">
            <v>0.12144562622096809</v>
          </cell>
          <cell r="K2349">
            <v>0.13220338983050847</v>
          </cell>
          <cell r="L2349">
            <v>0.15338404222291213</v>
          </cell>
          <cell r="M2349">
            <v>0.18495998451078974</v>
          </cell>
        </row>
        <row r="2350">
          <cell r="A2350">
            <v>38072</v>
          </cell>
          <cell r="B2350" t="str">
            <v>38072</v>
          </cell>
          <cell r="C2350" t="str">
            <v>TN</v>
          </cell>
          <cell r="D2350" t="str">
            <v>TRENTO</v>
          </cell>
          <cell r="E2350" t="str">
            <v>TRENTINOALTOADIGE</v>
          </cell>
          <cell r="F2350" t="str">
            <v>Nord-Est</v>
          </cell>
          <cell r="G2350">
            <v>1177</v>
          </cell>
          <cell r="H2350">
            <v>423</v>
          </cell>
          <cell r="I2350">
            <v>32</v>
          </cell>
          <cell r="J2350">
            <v>0.12144562622096809</v>
          </cell>
          <cell r="K2350">
            <v>7.5650118203309691E-2</v>
          </cell>
          <cell r="L2350">
            <v>0.15338404222291213</v>
          </cell>
          <cell r="M2350">
            <v>0.18495998451078974</v>
          </cell>
        </row>
        <row r="2351">
          <cell r="A2351">
            <v>38073</v>
          </cell>
          <cell r="B2351" t="str">
            <v>38073</v>
          </cell>
          <cell r="C2351" t="str">
            <v>TN</v>
          </cell>
          <cell r="D2351" t="str">
            <v>TRENTO</v>
          </cell>
          <cell r="E2351" t="str">
            <v>TRENTINOALTOADIGE</v>
          </cell>
          <cell r="F2351" t="str">
            <v>Nord-Est</v>
          </cell>
          <cell r="G2351">
            <v>2467</v>
          </cell>
          <cell r="H2351">
            <v>880</v>
          </cell>
          <cell r="I2351">
            <v>114</v>
          </cell>
          <cell r="J2351">
            <v>0.12144562622096809</v>
          </cell>
          <cell r="K2351">
            <v>0.12954545454545455</v>
          </cell>
          <cell r="L2351">
            <v>0.15338404222291213</v>
          </cell>
          <cell r="M2351">
            <v>0.18495998451078974</v>
          </cell>
        </row>
        <row r="2352">
          <cell r="A2352">
            <v>38074</v>
          </cell>
          <cell r="B2352" t="str">
            <v>38074</v>
          </cell>
          <cell r="C2352" t="str">
            <v>TN</v>
          </cell>
          <cell r="D2352" t="str">
            <v>TRENTO</v>
          </cell>
          <cell r="E2352" t="str">
            <v>TRENTINOALTOADIGE</v>
          </cell>
          <cell r="F2352" t="str">
            <v>Nord-Est</v>
          </cell>
          <cell r="G2352">
            <v>3495</v>
          </cell>
          <cell r="H2352">
            <v>1306</v>
          </cell>
          <cell r="I2352">
            <v>162</v>
          </cell>
          <cell r="J2352">
            <v>0.12144562622096809</v>
          </cell>
          <cell r="K2352">
            <v>0.12404287901990811</v>
          </cell>
          <cell r="L2352">
            <v>0.15338404222291213</v>
          </cell>
          <cell r="M2352">
            <v>0.18495998451078974</v>
          </cell>
        </row>
        <row r="2353">
          <cell r="A2353">
            <v>38075</v>
          </cell>
          <cell r="B2353" t="str">
            <v>38075</v>
          </cell>
          <cell r="C2353" t="str">
            <v>TN</v>
          </cell>
          <cell r="D2353" t="str">
            <v>TRENTO</v>
          </cell>
          <cell r="E2353" t="str">
            <v>TRENTINOALTOADIGE</v>
          </cell>
          <cell r="F2353" t="str">
            <v>Nord-Est</v>
          </cell>
          <cell r="G2353">
            <v>997</v>
          </cell>
          <cell r="H2353">
            <v>376</v>
          </cell>
          <cell r="I2353">
            <v>69</v>
          </cell>
          <cell r="J2353">
            <v>0.12144562622096809</v>
          </cell>
          <cell r="K2353">
            <v>0.18351063829787234</v>
          </cell>
          <cell r="L2353">
            <v>0.15338404222291213</v>
          </cell>
          <cell r="M2353">
            <v>0.18495998451078974</v>
          </cell>
        </row>
        <row r="2354">
          <cell r="A2354">
            <v>38076</v>
          </cell>
          <cell r="B2354" t="str">
            <v>38076</v>
          </cell>
          <cell r="C2354" t="str">
            <v>TN</v>
          </cell>
          <cell r="D2354" t="str">
            <v>TRENTO</v>
          </cell>
          <cell r="E2354" t="str">
            <v>TRENTINOALTOADIGE</v>
          </cell>
          <cell r="F2354" t="str">
            <v>Nord-Est</v>
          </cell>
          <cell r="G2354">
            <v>1028</v>
          </cell>
          <cell r="H2354">
            <v>392</v>
          </cell>
          <cell r="I2354">
            <v>40</v>
          </cell>
          <cell r="J2354">
            <v>0.12144562622096809</v>
          </cell>
          <cell r="K2354">
            <v>0.10204081632653061</v>
          </cell>
          <cell r="L2354">
            <v>0.15338404222291213</v>
          </cell>
          <cell r="M2354">
            <v>0.18495998451078974</v>
          </cell>
        </row>
        <row r="2355">
          <cell r="A2355">
            <v>38078</v>
          </cell>
          <cell r="B2355" t="str">
            <v>38078</v>
          </cell>
          <cell r="C2355" t="str">
            <v>TN</v>
          </cell>
          <cell r="D2355" t="str">
            <v>TRENTO</v>
          </cell>
          <cell r="E2355" t="str">
            <v>TRENTINOALTOADIGE</v>
          </cell>
          <cell r="F2355" t="str">
            <v>Nord-Est</v>
          </cell>
          <cell r="G2355">
            <v>1068</v>
          </cell>
          <cell r="H2355">
            <v>387</v>
          </cell>
          <cell r="I2355">
            <v>37</v>
          </cell>
          <cell r="J2355">
            <v>0.12144562622096809</v>
          </cell>
          <cell r="K2355">
            <v>9.5607235142118857E-2</v>
          </cell>
          <cell r="L2355">
            <v>0.15338404222291213</v>
          </cell>
          <cell r="M2355">
            <v>0.18495998451078974</v>
          </cell>
        </row>
        <row r="2356">
          <cell r="A2356">
            <v>38079</v>
          </cell>
          <cell r="B2356" t="str">
            <v>38079</v>
          </cell>
          <cell r="C2356" t="str">
            <v>TN</v>
          </cell>
          <cell r="D2356" t="str">
            <v>TRENTO</v>
          </cell>
          <cell r="E2356" t="str">
            <v>TRENTINOALTOADIGE</v>
          </cell>
          <cell r="F2356" t="str">
            <v>Nord-Est</v>
          </cell>
          <cell r="G2356">
            <v>3936</v>
          </cell>
          <cell r="H2356">
            <v>1501</v>
          </cell>
          <cell r="I2356">
            <v>216</v>
          </cell>
          <cell r="J2356">
            <v>0.12144562622096809</v>
          </cell>
          <cell r="K2356">
            <v>0.14390406395736177</v>
          </cell>
          <cell r="L2356">
            <v>0.15338404222291213</v>
          </cell>
          <cell r="M2356">
            <v>0.18495998451078974</v>
          </cell>
        </row>
        <row r="2357">
          <cell r="A2357">
            <v>38080</v>
          </cell>
          <cell r="B2357" t="str">
            <v>38080</v>
          </cell>
          <cell r="C2357" t="str">
            <v>TN</v>
          </cell>
          <cell r="D2357" t="str">
            <v>TRENTO</v>
          </cell>
          <cell r="E2357" t="str">
            <v>TRENTINOALTOADIGE</v>
          </cell>
          <cell r="F2357" t="str">
            <v>Nord-Est</v>
          </cell>
          <cell r="G2357">
            <v>5017</v>
          </cell>
          <cell r="H2357">
            <v>2043</v>
          </cell>
          <cell r="I2357">
            <v>378</v>
          </cell>
          <cell r="J2357">
            <v>0.12144562622096809</v>
          </cell>
          <cell r="K2357">
            <v>0.18502202643171806</v>
          </cell>
          <cell r="L2357">
            <v>0.15338404222291213</v>
          </cell>
          <cell r="M2357">
            <v>0.18495998451078974</v>
          </cell>
        </row>
        <row r="2358">
          <cell r="A2358">
            <v>38081</v>
          </cell>
          <cell r="B2358" t="str">
            <v>38081</v>
          </cell>
          <cell r="C2358" t="str">
            <v>TN</v>
          </cell>
          <cell r="D2358" t="str">
            <v>TRENTO</v>
          </cell>
          <cell r="E2358" t="str">
            <v>TRENTINOALTOADIGE</v>
          </cell>
          <cell r="F2358" t="str">
            <v>Nord-Est</v>
          </cell>
          <cell r="G2358">
            <v>1157</v>
          </cell>
          <cell r="H2358">
            <v>413</v>
          </cell>
          <cell r="I2358">
            <v>61</v>
          </cell>
          <cell r="J2358">
            <v>0.12144562622096809</v>
          </cell>
          <cell r="K2358">
            <v>0.14769975786924938</v>
          </cell>
          <cell r="L2358">
            <v>0.15338404222291213</v>
          </cell>
          <cell r="M2358">
            <v>0.18495998451078974</v>
          </cell>
        </row>
        <row r="2359">
          <cell r="A2359">
            <v>38082</v>
          </cell>
          <cell r="B2359" t="str">
            <v>38082</v>
          </cell>
          <cell r="C2359" t="str">
            <v>TN</v>
          </cell>
          <cell r="D2359" t="str">
            <v>TRENTO</v>
          </cell>
          <cell r="E2359" t="str">
            <v>TRENTINOALTOADIGE</v>
          </cell>
          <cell r="F2359" t="str">
            <v>Nord-Est</v>
          </cell>
          <cell r="G2359">
            <v>656</v>
          </cell>
          <cell r="H2359">
            <v>273</v>
          </cell>
          <cell r="I2359">
            <v>39</v>
          </cell>
          <cell r="J2359">
            <v>0.12144562622096809</v>
          </cell>
          <cell r="K2359">
            <v>0.14285714285714285</v>
          </cell>
          <cell r="L2359">
            <v>0.15338404222291213</v>
          </cell>
          <cell r="M2359">
            <v>0.18495998451078974</v>
          </cell>
        </row>
        <row r="2360">
          <cell r="A2360">
            <v>38083</v>
          </cell>
          <cell r="B2360" t="str">
            <v>38083</v>
          </cell>
          <cell r="C2360" t="str">
            <v>TN</v>
          </cell>
          <cell r="D2360" t="str">
            <v>TRENTO</v>
          </cell>
          <cell r="E2360" t="str">
            <v>TRENTINOALTOADIGE</v>
          </cell>
          <cell r="F2360" t="str">
            <v>Nord-Est</v>
          </cell>
          <cell r="G2360">
            <v>1580</v>
          </cell>
          <cell r="H2360">
            <v>603</v>
          </cell>
          <cell r="I2360">
            <v>118</v>
          </cell>
          <cell r="J2360">
            <v>0.12144562622096809</v>
          </cell>
          <cell r="K2360">
            <v>0.19568822553897181</v>
          </cell>
          <cell r="L2360">
            <v>0.15338404222291213</v>
          </cell>
          <cell r="M2360">
            <v>0.18495998451078974</v>
          </cell>
        </row>
        <row r="2361">
          <cell r="A2361">
            <v>38085</v>
          </cell>
          <cell r="B2361" t="str">
            <v>38085</v>
          </cell>
          <cell r="C2361" t="str">
            <v>TN</v>
          </cell>
          <cell r="D2361" t="str">
            <v>TRENTO</v>
          </cell>
          <cell r="E2361" t="str">
            <v>TRENTINOALTOADIGE</v>
          </cell>
          <cell r="F2361" t="str">
            <v>Nord-Est</v>
          </cell>
          <cell r="G2361">
            <v>1892</v>
          </cell>
          <cell r="H2361">
            <v>704</v>
          </cell>
          <cell r="I2361">
            <v>121</v>
          </cell>
          <cell r="J2361">
            <v>0.12144562622096809</v>
          </cell>
          <cell r="K2361">
            <v>0.171875</v>
          </cell>
          <cell r="L2361">
            <v>0.15338404222291213</v>
          </cell>
          <cell r="M2361">
            <v>0.18495998451078974</v>
          </cell>
        </row>
        <row r="2362">
          <cell r="A2362">
            <v>38086</v>
          </cell>
          <cell r="B2362" t="str">
            <v>38086</v>
          </cell>
          <cell r="C2362" t="str">
            <v>TN</v>
          </cell>
          <cell r="D2362" t="str">
            <v>TRENTO</v>
          </cell>
          <cell r="E2362" t="str">
            <v>TRENTINOALTOADIGE</v>
          </cell>
          <cell r="F2362" t="str">
            <v>Nord-Est</v>
          </cell>
          <cell r="G2362">
            <v>2962</v>
          </cell>
          <cell r="H2362">
            <v>1127</v>
          </cell>
          <cell r="I2362">
            <v>274</v>
          </cell>
          <cell r="J2362">
            <v>0.12144562622096809</v>
          </cell>
          <cell r="K2362">
            <v>0.24312333629103816</v>
          </cell>
          <cell r="L2362">
            <v>0.15338404222291213</v>
          </cell>
          <cell r="M2362">
            <v>0.18495998451078974</v>
          </cell>
        </row>
        <row r="2363">
          <cell r="A2363">
            <v>38087</v>
          </cell>
          <cell r="B2363" t="str">
            <v>38087</v>
          </cell>
          <cell r="C2363" t="str">
            <v>TN</v>
          </cell>
          <cell r="D2363" t="str">
            <v>TRENTO</v>
          </cell>
          <cell r="E2363" t="str">
            <v>TRENTINOALTOADIGE</v>
          </cell>
          <cell r="F2363" t="str">
            <v>Nord-Est</v>
          </cell>
          <cell r="G2363">
            <v>1598</v>
          </cell>
          <cell r="H2363">
            <v>581</v>
          </cell>
          <cell r="I2363">
            <v>81</v>
          </cell>
          <cell r="J2363">
            <v>0.12144562622096809</v>
          </cell>
          <cell r="K2363">
            <v>0.13941480206540446</v>
          </cell>
          <cell r="L2363">
            <v>0.15338404222291213</v>
          </cell>
          <cell r="M2363">
            <v>0.18495998451078974</v>
          </cell>
        </row>
        <row r="2364">
          <cell r="A2364">
            <v>38088</v>
          </cell>
          <cell r="B2364" t="str">
            <v>38088</v>
          </cell>
          <cell r="C2364" t="str">
            <v>TN</v>
          </cell>
          <cell r="D2364" t="str">
            <v>TRENTO</v>
          </cell>
          <cell r="E2364" t="str">
            <v>TRENTINOALTOADIGE</v>
          </cell>
          <cell r="F2364" t="str">
            <v>Nord-Est</v>
          </cell>
          <cell r="G2364">
            <v>1423</v>
          </cell>
          <cell r="H2364">
            <v>571</v>
          </cell>
          <cell r="I2364">
            <v>75</v>
          </cell>
          <cell r="J2364">
            <v>0.12144562622096809</v>
          </cell>
          <cell r="K2364">
            <v>0.13134851138353765</v>
          </cell>
          <cell r="L2364">
            <v>0.15338404222291213</v>
          </cell>
          <cell r="M2364">
            <v>0.18495998451078974</v>
          </cell>
        </row>
        <row r="2365">
          <cell r="A2365">
            <v>38089</v>
          </cell>
          <cell r="B2365" t="str">
            <v>38089</v>
          </cell>
          <cell r="C2365" t="str">
            <v>TN</v>
          </cell>
          <cell r="D2365" t="str">
            <v>TRENTO</v>
          </cell>
          <cell r="E2365" t="str">
            <v>TRENTINOALTOADIGE</v>
          </cell>
          <cell r="F2365" t="str">
            <v>Nord-Est</v>
          </cell>
          <cell r="G2365">
            <v>4131</v>
          </cell>
          <cell r="H2365">
            <v>1462</v>
          </cell>
          <cell r="I2365">
            <v>207</v>
          </cell>
          <cell r="J2365">
            <v>0.12144562622096809</v>
          </cell>
          <cell r="K2365">
            <v>0.14158686730506156</v>
          </cell>
          <cell r="L2365">
            <v>0.15338404222291213</v>
          </cell>
          <cell r="M2365">
            <v>0.18495998451078974</v>
          </cell>
        </row>
        <row r="2366">
          <cell r="A2366">
            <v>39010</v>
          </cell>
          <cell r="B2366" t="str">
            <v>39010</v>
          </cell>
          <cell r="C2366" t="str">
            <v>BZ</v>
          </cell>
          <cell r="D2366" t="str">
            <v>BOLZANO</v>
          </cell>
          <cell r="E2366" t="str">
            <v>TRENTINOALTOADIGE</v>
          </cell>
          <cell r="F2366" t="str">
            <v>Nord-Est</v>
          </cell>
          <cell r="G2366">
            <v>13930</v>
          </cell>
          <cell r="H2366">
            <v>4180</v>
          </cell>
          <cell r="I2366">
            <v>82</v>
          </cell>
          <cell r="J2366">
            <v>4.2998263509550695E-2</v>
          </cell>
          <cell r="K2366">
            <v>1.9617224880382776E-2</v>
          </cell>
          <cell r="L2366">
            <v>5.1296000440722786E-2</v>
          </cell>
          <cell r="M2366">
            <v>9.2887543918082849E-2</v>
          </cell>
        </row>
        <row r="2367">
          <cell r="A2367">
            <v>39011</v>
          </cell>
          <cell r="B2367" t="str">
            <v>39011</v>
          </cell>
          <cell r="C2367" t="str">
            <v>BZ</v>
          </cell>
          <cell r="D2367" t="str">
            <v>BOLZANO</v>
          </cell>
          <cell r="E2367" t="str">
            <v>TRENTINOALTOADIGE</v>
          </cell>
          <cell r="F2367" t="str">
            <v>Nord-Est</v>
          </cell>
          <cell r="G2367">
            <v>8768</v>
          </cell>
          <cell r="H2367">
            <v>2991</v>
          </cell>
          <cell r="I2367">
            <v>48</v>
          </cell>
          <cell r="J2367">
            <v>4.2998263509550695E-2</v>
          </cell>
          <cell r="K2367">
            <v>1.60481444332999E-2</v>
          </cell>
          <cell r="L2367">
            <v>5.1296000440722786E-2</v>
          </cell>
          <cell r="M2367">
            <v>9.2887543918082849E-2</v>
          </cell>
        </row>
        <row r="2368">
          <cell r="A2368">
            <v>39012</v>
          </cell>
          <cell r="B2368" t="str">
            <v>39012</v>
          </cell>
          <cell r="C2368" t="str">
            <v>BZ</v>
          </cell>
          <cell r="D2368" t="str">
            <v>BOLZANO</v>
          </cell>
          <cell r="E2368" t="str">
            <v>TRENTINOALTOADIGE</v>
          </cell>
          <cell r="F2368" t="str">
            <v>Nord-Est</v>
          </cell>
          <cell r="G2368">
            <v>33504</v>
          </cell>
          <cell r="H2368">
            <v>13627</v>
          </cell>
          <cell r="I2368">
            <v>829</v>
          </cell>
          <cell r="J2368">
            <v>4.2998263509550695E-2</v>
          </cell>
          <cell r="K2368">
            <v>6.0835106773317681E-2</v>
          </cell>
          <cell r="L2368">
            <v>5.1296000440722786E-2</v>
          </cell>
          <cell r="M2368">
            <v>9.2887543918082849E-2</v>
          </cell>
        </row>
        <row r="2369">
          <cell r="A2369">
            <v>39013</v>
          </cell>
          <cell r="B2369" t="str">
            <v>39013</v>
          </cell>
          <cell r="C2369" t="str">
            <v>BZ</v>
          </cell>
          <cell r="D2369" t="str">
            <v>BOLZANO</v>
          </cell>
          <cell r="E2369" t="str">
            <v>TRENTINOALTOADIGE</v>
          </cell>
          <cell r="F2369" t="str">
            <v>Nord-Est</v>
          </cell>
          <cell r="G2369">
            <v>2171</v>
          </cell>
          <cell r="H2369">
            <v>522</v>
          </cell>
          <cell r="I2369">
            <v>0</v>
          </cell>
          <cell r="J2369">
            <v>4.2998263509550695E-2</v>
          </cell>
          <cell r="K2369">
            <v>0</v>
          </cell>
          <cell r="L2369">
            <v>5.1296000440722786E-2</v>
          </cell>
          <cell r="M2369">
            <v>9.2887543918082849E-2</v>
          </cell>
        </row>
        <row r="2370">
          <cell r="A2370">
            <v>39014</v>
          </cell>
          <cell r="B2370" t="str">
            <v>39014</v>
          </cell>
          <cell r="C2370" t="str">
            <v>BZ</v>
          </cell>
          <cell r="D2370" t="str">
            <v>BOLZANO</v>
          </cell>
          <cell r="E2370" t="str">
            <v>TRENTINOALTOADIGE</v>
          </cell>
          <cell r="F2370" t="str">
            <v>Nord-Est</v>
          </cell>
          <cell r="G2370">
            <v>1211</v>
          </cell>
          <cell r="H2370">
            <v>410</v>
          </cell>
          <cell r="I2370">
            <v>16</v>
          </cell>
          <cell r="J2370">
            <v>4.2998263509550695E-2</v>
          </cell>
          <cell r="K2370">
            <v>3.9024390243902439E-2</v>
          </cell>
          <cell r="L2370">
            <v>5.1296000440722786E-2</v>
          </cell>
          <cell r="M2370">
            <v>9.2887543918082849E-2</v>
          </cell>
        </row>
        <row r="2371">
          <cell r="A2371">
            <v>39015</v>
          </cell>
          <cell r="B2371" t="str">
            <v>39015</v>
          </cell>
          <cell r="C2371" t="str">
            <v>BZ</v>
          </cell>
          <cell r="D2371" t="str">
            <v>BOLZANO</v>
          </cell>
          <cell r="E2371" t="str">
            <v>TRENTINOALTOADIGE</v>
          </cell>
          <cell r="F2371" t="str">
            <v>Nord-Est</v>
          </cell>
          <cell r="G2371">
            <v>4128</v>
          </cell>
          <cell r="H2371">
            <v>1110</v>
          </cell>
          <cell r="I2371">
            <v>2</v>
          </cell>
          <cell r="J2371">
            <v>4.2998263509550695E-2</v>
          </cell>
          <cell r="K2371">
            <v>1.8018018018018018E-3</v>
          </cell>
          <cell r="L2371">
            <v>5.1296000440722786E-2</v>
          </cell>
          <cell r="M2371">
            <v>9.2887543918082849E-2</v>
          </cell>
        </row>
        <row r="2372">
          <cell r="A2372">
            <v>39016</v>
          </cell>
          <cell r="B2372" t="str">
            <v>39016</v>
          </cell>
          <cell r="C2372" t="str">
            <v>BZ</v>
          </cell>
          <cell r="D2372" t="str">
            <v>BOLZANO</v>
          </cell>
          <cell r="E2372" t="str">
            <v>TRENTINOALTOADIGE</v>
          </cell>
          <cell r="F2372" t="str">
            <v>Nord-Est</v>
          </cell>
          <cell r="G2372">
            <v>2687</v>
          </cell>
          <cell r="H2372">
            <v>692</v>
          </cell>
          <cell r="I2372">
            <v>2</v>
          </cell>
          <cell r="J2372">
            <v>4.2998263509550695E-2</v>
          </cell>
          <cell r="K2372">
            <v>2.8901734104046241E-3</v>
          </cell>
          <cell r="L2372">
            <v>5.1296000440722786E-2</v>
          </cell>
          <cell r="M2372">
            <v>9.2887543918082849E-2</v>
          </cell>
        </row>
        <row r="2373">
          <cell r="A2373">
            <v>39017</v>
          </cell>
          <cell r="B2373" t="str">
            <v>39017</v>
          </cell>
          <cell r="C2373" t="str">
            <v>BZ</v>
          </cell>
          <cell r="D2373" t="str">
            <v>BOLZANO</v>
          </cell>
          <cell r="E2373" t="str">
            <v>TRENTINOALTOADIGE</v>
          </cell>
          <cell r="F2373" t="str">
            <v>Nord-Est</v>
          </cell>
          <cell r="G2373">
            <v>2814</v>
          </cell>
          <cell r="H2373">
            <v>782</v>
          </cell>
          <cell r="I2373">
            <v>4</v>
          </cell>
          <cell r="J2373">
            <v>4.2998263509550695E-2</v>
          </cell>
          <cell r="K2373">
            <v>5.1150895140664966E-3</v>
          </cell>
          <cell r="L2373">
            <v>5.1296000440722786E-2</v>
          </cell>
          <cell r="M2373">
            <v>9.2887543918082849E-2</v>
          </cell>
        </row>
        <row r="2374">
          <cell r="A2374">
            <v>39018</v>
          </cell>
          <cell r="B2374" t="str">
            <v>39018</v>
          </cell>
          <cell r="C2374" t="str">
            <v>BZ</v>
          </cell>
          <cell r="D2374" t="str">
            <v>BOLZANO</v>
          </cell>
          <cell r="E2374" t="str">
            <v>TRENTINOALTOADIGE</v>
          </cell>
          <cell r="F2374" t="str">
            <v>Nord-Est</v>
          </cell>
          <cell r="G2374">
            <v>3117</v>
          </cell>
          <cell r="H2374">
            <v>1047</v>
          </cell>
          <cell r="I2374">
            <v>35</v>
          </cell>
          <cell r="J2374">
            <v>4.2998263509550695E-2</v>
          </cell>
          <cell r="K2374">
            <v>3.3428844317096466E-2</v>
          </cell>
          <cell r="L2374">
            <v>5.1296000440722786E-2</v>
          </cell>
          <cell r="M2374">
            <v>9.2887543918082849E-2</v>
          </cell>
        </row>
        <row r="2375">
          <cell r="A2375">
            <v>39019</v>
          </cell>
          <cell r="B2375" t="str">
            <v>39019</v>
          </cell>
          <cell r="C2375" t="str">
            <v>BZ</v>
          </cell>
          <cell r="D2375" t="str">
            <v>BOLZANO</v>
          </cell>
          <cell r="E2375" t="str">
            <v>TRENTINOALTOADIGE</v>
          </cell>
          <cell r="F2375" t="str">
            <v>Nord-Est</v>
          </cell>
          <cell r="G2375">
            <v>2199</v>
          </cell>
          <cell r="H2375">
            <v>729</v>
          </cell>
          <cell r="I2375">
            <v>4</v>
          </cell>
          <cell r="J2375">
            <v>4.2998263509550695E-2</v>
          </cell>
          <cell r="K2375">
            <v>5.4869684499314125E-3</v>
          </cell>
          <cell r="L2375">
            <v>5.1296000440722786E-2</v>
          </cell>
          <cell r="M2375">
            <v>9.2887543918082849E-2</v>
          </cell>
        </row>
        <row r="2376">
          <cell r="A2376">
            <v>39020</v>
          </cell>
          <cell r="B2376" t="str">
            <v>39020</v>
          </cell>
          <cell r="C2376" t="str">
            <v>BZ</v>
          </cell>
          <cell r="D2376" t="str">
            <v>BOLZANO</v>
          </cell>
          <cell r="E2376" t="str">
            <v>TRENTINOALTOADIGE</v>
          </cell>
          <cell r="F2376" t="str">
            <v>Nord-Est</v>
          </cell>
          <cell r="G2376">
            <v>15667</v>
          </cell>
          <cell r="H2376">
            <v>4736</v>
          </cell>
          <cell r="I2376">
            <v>38</v>
          </cell>
          <cell r="J2376">
            <v>4.2998263509550695E-2</v>
          </cell>
          <cell r="K2376">
            <v>8.0236486486486482E-3</v>
          </cell>
          <cell r="L2376">
            <v>5.1296000440722786E-2</v>
          </cell>
          <cell r="M2376">
            <v>9.2887543918082849E-2</v>
          </cell>
        </row>
        <row r="2377">
          <cell r="A2377">
            <v>39021</v>
          </cell>
          <cell r="B2377" t="str">
            <v>39021</v>
          </cell>
          <cell r="C2377" t="str">
            <v>BZ</v>
          </cell>
          <cell r="D2377" t="str">
            <v>BOLZANO</v>
          </cell>
          <cell r="E2377" t="str">
            <v>TRENTINOALTOADIGE</v>
          </cell>
          <cell r="F2377" t="str">
            <v>Nord-Est</v>
          </cell>
          <cell r="G2377">
            <v>4320</v>
          </cell>
          <cell r="H2377">
            <v>1458</v>
          </cell>
          <cell r="I2377">
            <v>3</v>
          </cell>
          <cell r="J2377">
            <v>4.2998263509550695E-2</v>
          </cell>
          <cell r="K2377">
            <v>2.05761316872428E-3</v>
          </cell>
          <cell r="L2377">
            <v>5.1296000440722786E-2</v>
          </cell>
          <cell r="M2377">
            <v>9.2887543918082849E-2</v>
          </cell>
        </row>
        <row r="2378">
          <cell r="A2378">
            <v>39022</v>
          </cell>
          <cell r="B2378" t="str">
            <v>39022</v>
          </cell>
          <cell r="C2378" t="str">
            <v>BZ</v>
          </cell>
          <cell r="D2378" t="str">
            <v>BOLZANO</v>
          </cell>
          <cell r="E2378" t="str">
            <v>TRENTINOALTOADIGE</v>
          </cell>
          <cell r="F2378" t="str">
            <v>Nord-Est</v>
          </cell>
          <cell r="G2378">
            <v>3561</v>
          </cell>
          <cell r="H2378">
            <v>1266</v>
          </cell>
          <cell r="I2378">
            <v>21</v>
          </cell>
          <cell r="J2378">
            <v>4.2998263509550695E-2</v>
          </cell>
          <cell r="K2378">
            <v>1.6587677725118485E-2</v>
          </cell>
          <cell r="L2378">
            <v>5.1296000440722786E-2</v>
          </cell>
          <cell r="M2378">
            <v>9.2887543918082849E-2</v>
          </cell>
        </row>
        <row r="2379">
          <cell r="A2379">
            <v>39023</v>
          </cell>
          <cell r="B2379" t="str">
            <v>39023</v>
          </cell>
          <cell r="C2379" t="str">
            <v>BZ</v>
          </cell>
          <cell r="D2379" t="str">
            <v>BOLZANO</v>
          </cell>
          <cell r="E2379" t="str">
            <v>TRENTINOALTOADIGE</v>
          </cell>
          <cell r="F2379" t="str">
            <v>Nord-Est</v>
          </cell>
          <cell r="G2379">
            <v>3514</v>
          </cell>
          <cell r="H2379">
            <v>1037</v>
          </cell>
          <cell r="I2379">
            <v>0</v>
          </cell>
          <cell r="J2379">
            <v>4.2998263509550695E-2</v>
          </cell>
          <cell r="K2379">
            <v>0</v>
          </cell>
          <cell r="L2379">
            <v>5.1296000440722786E-2</v>
          </cell>
          <cell r="M2379">
            <v>9.2887543918082849E-2</v>
          </cell>
        </row>
        <row r="2380">
          <cell r="A2380">
            <v>39024</v>
          </cell>
          <cell r="B2380" t="str">
            <v>39024</v>
          </cell>
          <cell r="C2380" t="str">
            <v>BZ</v>
          </cell>
          <cell r="D2380" t="str">
            <v>BOLZANO</v>
          </cell>
          <cell r="E2380" t="str">
            <v>TRENTINOALTOADIGE</v>
          </cell>
          <cell r="F2380" t="str">
            <v>Nord-Est</v>
          </cell>
          <cell r="G2380">
            <v>5414</v>
          </cell>
          <cell r="H2380">
            <v>1513</v>
          </cell>
          <cell r="I2380">
            <v>11</v>
          </cell>
          <cell r="J2380">
            <v>4.2998263509550695E-2</v>
          </cell>
          <cell r="K2380">
            <v>7.2703238598810314E-3</v>
          </cell>
          <cell r="L2380">
            <v>5.1296000440722786E-2</v>
          </cell>
          <cell r="M2380">
            <v>9.2887543918082849E-2</v>
          </cell>
        </row>
        <row r="2381">
          <cell r="A2381">
            <v>39025</v>
          </cell>
          <cell r="B2381" t="str">
            <v>39025</v>
          </cell>
          <cell r="C2381" t="str">
            <v>BZ</v>
          </cell>
          <cell r="D2381" t="str">
            <v>BOLZANO</v>
          </cell>
          <cell r="E2381" t="str">
            <v>TRENTINOALTOADIGE</v>
          </cell>
          <cell r="F2381" t="str">
            <v>Nord-Est</v>
          </cell>
          <cell r="G2381">
            <v>4915</v>
          </cell>
          <cell r="H2381">
            <v>1520</v>
          </cell>
          <cell r="I2381">
            <v>10</v>
          </cell>
          <cell r="J2381">
            <v>4.2998263509550695E-2</v>
          </cell>
          <cell r="K2381">
            <v>6.5789473684210523E-3</v>
          </cell>
          <cell r="L2381">
            <v>5.1296000440722786E-2</v>
          </cell>
          <cell r="M2381">
            <v>9.2887543918082849E-2</v>
          </cell>
        </row>
        <row r="2382">
          <cell r="A2382">
            <v>39026</v>
          </cell>
          <cell r="B2382" t="str">
            <v>39026</v>
          </cell>
          <cell r="C2382" t="str">
            <v>BZ</v>
          </cell>
          <cell r="D2382" t="str">
            <v>BOLZANO</v>
          </cell>
          <cell r="E2382" t="str">
            <v>TRENTINOALTOADIGE</v>
          </cell>
          <cell r="F2382" t="str">
            <v>Nord-Est</v>
          </cell>
          <cell r="G2382">
            <v>2792</v>
          </cell>
          <cell r="H2382">
            <v>848</v>
          </cell>
          <cell r="I2382">
            <v>12</v>
          </cell>
          <cell r="J2382">
            <v>4.2998263509550695E-2</v>
          </cell>
          <cell r="K2382">
            <v>1.4150943396226415E-2</v>
          </cell>
          <cell r="L2382">
            <v>5.1296000440722786E-2</v>
          </cell>
          <cell r="M2382">
            <v>9.2887543918082849E-2</v>
          </cell>
        </row>
        <row r="2383">
          <cell r="A2383">
            <v>39028</v>
          </cell>
          <cell r="B2383" t="str">
            <v>39028</v>
          </cell>
          <cell r="C2383" t="str">
            <v>BZ</v>
          </cell>
          <cell r="D2383" t="str">
            <v>BOLZANO</v>
          </cell>
          <cell r="E2383" t="str">
            <v>TRENTINOALTOADIGE</v>
          </cell>
          <cell r="F2383" t="str">
            <v>Nord-Est</v>
          </cell>
          <cell r="G2383">
            <v>4997</v>
          </cell>
          <cell r="H2383">
            <v>1525</v>
          </cell>
          <cell r="I2383">
            <v>25</v>
          </cell>
          <cell r="J2383">
            <v>4.2998263509550695E-2</v>
          </cell>
          <cell r="K2383">
            <v>1.6393442622950821E-2</v>
          </cell>
          <cell r="L2383">
            <v>5.1296000440722786E-2</v>
          </cell>
          <cell r="M2383">
            <v>9.2887543918082849E-2</v>
          </cell>
        </row>
        <row r="2384">
          <cell r="A2384">
            <v>39030</v>
          </cell>
          <cell r="B2384" t="str">
            <v>39030</v>
          </cell>
          <cell r="C2384" t="str">
            <v>BZ</v>
          </cell>
          <cell r="D2384" t="str">
            <v>BOLZANO</v>
          </cell>
          <cell r="E2384" t="str">
            <v>TRENTINOALTOADIGE</v>
          </cell>
          <cell r="F2384" t="str">
            <v>Nord-Est</v>
          </cell>
          <cell r="G2384">
            <v>37000</v>
          </cell>
          <cell r="H2384">
            <v>9663</v>
          </cell>
          <cell r="I2384">
            <v>194</v>
          </cell>
          <cell r="J2384">
            <v>4.2998263509550695E-2</v>
          </cell>
          <cell r="K2384">
            <v>2.0076580772016971E-2</v>
          </cell>
          <cell r="L2384">
            <v>5.1296000440722786E-2</v>
          </cell>
          <cell r="M2384">
            <v>9.2887543918082849E-2</v>
          </cell>
        </row>
        <row r="2385">
          <cell r="A2385">
            <v>39031</v>
          </cell>
          <cell r="B2385" t="str">
            <v>39031</v>
          </cell>
          <cell r="C2385" t="str">
            <v>BZ</v>
          </cell>
          <cell r="D2385" t="str">
            <v>BOLZANO</v>
          </cell>
          <cell r="E2385" t="str">
            <v>TRENTINOALTOADIGE</v>
          </cell>
          <cell r="F2385" t="str">
            <v>Nord-Est</v>
          </cell>
          <cell r="G2385">
            <v>12656</v>
          </cell>
          <cell r="H2385">
            <v>4211</v>
          </cell>
          <cell r="I2385">
            <v>128</v>
          </cell>
          <cell r="J2385">
            <v>4.2998263509550695E-2</v>
          </cell>
          <cell r="K2385">
            <v>3.0396580384706721E-2</v>
          </cell>
          <cell r="L2385">
            <v>5.1296000440722786E-2</v>
          </cell>
          <cell r="M2385">
            <v>9.2887543918082849E-2</v>
          </cell>
        </row>
        <row r="2386">
          <cell r="A2386">
            <v>39032</v>
          </cell>
          <cell r="B2386" t="str">
            <v>39032</v>
          </cell>
          <cell r="C2386" t="str">
            <v>BZ</v>
          </cell>
          <cell r="D2386" t="str">
            <v>BOLZANO</v>
          </cell>
          <cell r="E2386" t="str">
            <v>TRENTINOALTOADIGE</v>
          </cell>
          <cell r="F2386" t="str">
            <v>Nord-Est</v>
          </cell>
          <cell r="G2386">
            <v>4436</v>
          </cell>
          <cell r="H2386">
            <v>1257</v>
          </cell>
          <cell r="I2386">
            <v>7</v>
          </cell>
          <cell r="J2386">
            <v>4.2998263509550695E-2</v>
          </cell>
          <cell r="K2386">
            <v>5.5688146380270488E-3</v>
          </cell>
          <cell r="L2386">
            <v>5.1296000440722786E-2</v>
          </cell>
          <cell r="M2386">
            <v>9.2887543918082849E-2</v>
          </cell>
        </row>
        <row r="2387">
          <cell r="A2387">
            <v>39033</v>
          </cell>
          <cell r="B2387" t="str">
            <v>39033</v>
          </cell>
          <cell r="C2387" t="str">
            <v>BZ</v>
          </cell>
          <cell r="D2387" t="str">
            <v>BOLZANO</v>
          </cell>
          <cell r="E2387" t="str">
            <v>TRENTINOALTOADIGE</v>
          </cell>
          <cell r="F2387" t="str">
            <v>Nord-Est</v>
          </cell>
          <cell r="G2387">
            <v>1236</v>
          </cell>
          <cell r="H2387">
            <v>392</v>
          </cell>
          <cell r="I2387">
            <v>59</v>
          </cell>
          <cell r="J2387">
            <v>4.2998263509550695E-2</v>
          </cell>
          <cell r="K2387">
            <v>0.15051020408163265</v>
          </cell>
          <cell r="L2387">
            <v>5.1296000440722786E-2</v>
          </cell>
          <cell r="M2387">
            <v>9.2887543918082849E-2</v>
          </cell>
        </row>
        <row r="2388">
          <cell r="A2388">
            <v>39034</v>
          </cell>
          <cell r="B2388" t="str">
            <v>39034</v>
          </cell>
          <cell r="C2388" t="str">
            <v>BZ</v>
          </cell>
          <cell r="D2388" t="str">
            <v>BOLZANO</v>
          </cell>
          <cell r="E2388" t="str">
            <v>TRENTINOALTOADIGE</v>
          </cell>
          <cell r="F2388" t="str">
            <v>Nord-Est</v>
          </cell>
          <cell r="G2388">
            <v>3128</v>
          </cell>
          <cell r="H2388">
            <v>933</v>
          </cell>
          <cell r="I2388">
            <v>61</v>
          </cell>
          <cell r="J2388">
            <v>4.2998263509550695E-2</v>
          </cell>
          <cell r="K2388">
            <v>6.5380493033226156E-2</v>
          </cell>
          <cell r="L2388">
            <v>5.1296000440722786E-2</v>
          </cell>
          <cell r="M2388">
            <v>9.2887543918082849E-2</v>
          </cell>
        </row>
        <row r="2389">
          <cell r="A2389">
            <v>39035</v>
          </cell>
          <cell r="B2389" t="str">
            <v>39035</v>
          </cell>
          <cell r="C2389" t="str">
            <v>BZ</v>
          </cell>
          <cell r="D2389" t="str">
            <v>BOLZANO</v>
          </cell>
          <cell r="E2389" t="str">
            <v>TRENTINOALTOADIGE</v>
          </cell>
          <cell r="F2389" t="str">
            <v>Nord-Est</v>
          </cell>
          <cell r="G2389">
            <v>2402</v>
          </cell>
          <cell r="H2389">
            <v>691</v>
          </cell>
          <cell r="I2389">
            <v>14</v>
          </cell>
          <cell r="J2389">
            <v>4.2998263509550695E-2</v>
          </cell>
          <cell r="K2389">
            <v>2.0260492040520984E-2</v>
          </cell>
          <cell r="L2389">
            <v>5.1296000440722786E-2</v>
          </cell>
          <cell r="M2389">
            <v>9.2887543918082849E-2</v>
          </cell>
        </row>
        <row r="2390">
          <cell r="A2390">
            <v>39036</v>
          </cell>
          <cell r="B2390" t="str">
            <v>39036</v>
          </cell>
          <cell r="C2390" t="str">
            <v>BZ</v>
          </cell>
          <cell r="D2390" t="str">
            <v>BOLZANO</v>
          </cell>
          <cell r="E2390" t="str">
            <v>TRENTINOALTOADIGE</v>
          </cell>
          <cell r="F2390" t="str">
            <v>Nord-Est</v>
          </cell>
          <cell r="G2390">
            <v>2722</v>
          </cell>
          <cell r="H2390">
            <v>753</v>
          </cell>
          <cell r="I2390">
            <v>42</v>
          </cell>
          <cell r="J2390">
            <v>4.2998263509550695E-2</v>
          </cell>
          <cell r="K2390">
            <v>5.5776892430278883E-2</v>
          </cell>
          <cell r="L2390">
            <v>5.1296000440722786E-2</v>
          </cell>
          <cell r="M2390">
            <v>9.2887543918082849E-2</v>
          </cell>
        </row>
        <row r="2391">
          <cell r="A2391">
            <v>39037</v>
          </cell>
          <cell r="B2391" t="str">
            <v>39037</v>
          </cell>
          <cell r="C2391" t="str">
            <v>BZ</v>
          </cell>
          <cell r="D2391" t="str">
            <v>BOLZANO</v>
          </cell>
          <cell r="E2391" t="str">
            <v>TRENTINOALTOADIGE</v>
          </cell>
          <cell r="F2391" t="str">
            <v>Nord-Est</v>
          </cell>
          <cell r="G2391">
            <v>3441</v>
          </cell>
          <cell r="H2391">
            <v>992</v>
          </cell>
          <cell r="I2391">
            <v>14</v>
          </cell>
          <cell r="J2391">
            <v>4.2998263509550695E-2</v>
          </cell>
          <cell r="K2391">
            <v>1.4112903225806451E-2</v>
          </cell>
          <cell r="L2391">
            <v>5.1296000440722786E-2</v>
          </cell>
          <cell r="M2391">
            <v>9.2887543918082849E-2</v>
          </cell>
        </row>
        <row r="2392">
          <cell r="A2392">
            <v>39038</v>
          </cell>
          <cell r="B2392" t="str">
            <v>39038</v>
          </cell>
          <cell r="C2392" t="str">
            <v>BZ</v>
          </cell>
          <cell r="D2392" t="str">
            <v>BOLZANO</v>
          </cell>
          <cell r="E2392" t="str">
            <v>TRENTINOALTOADIGE</v>
          </cell>
          <cell r="F2392" t="str">
            <v>Nord-Est</v>
          </cell>
          <cell r="G2392">
            <v>3073</v>
          </cell>
          <cell r="H2392">
            <v>890</v>
          </cell>
          <cell r="I2392">
            <v>38</v>
          </cell>
          <cell r="J2392">
            <v>4.2998263509550695E-2</v>
          </cell>
          <cell r="K2392">
            <v>4.2696629213483148E-2</v>
          </cell>
          <cell r="L2392">
            <v>5.1296000440722786E-2</v>
          </cell>
          <cell r="M2392">
            <v>9.2887543918082849E-2</v>
          </cell>
        </row>
        <row r="2393">
          <cell r="A2393">
            <v>39039</v>
          </cell>
          <cell r="B2393" t="str">
            <v>39039</v>
          </cell>
          <cell r="C2393" t="str">
            <v>BZ</v>
          </cell>
          <cell r="D2393" t="str">
            <v>BOLZANO</v>
          </cell>
          <cell r="E2393" t="str">
            <v>TRENTINOALTOADIGE</v>
          </cell>
          <cell r="F2393" t="str">
            <v>Nord-Est</v>
          </cell>
          <cell r="G2393">
            <v>1223</v>
          </cell>
          <cell r="H2393">
            <v>393</v>
          </cell>
          <cell r="I2393">
            <v>8</v>
          </cell>
          <cell r="J2393">
            <v>4.2998263509550695E-2</v>
          </cell>
          <cell r="K2393">
            <v>2.0356234096692113E-2</v>
          </cell>
          <cell r="L2393">
            <v>5.1296000440722786E-2</v>
          </cell>
          <cell r="M2393">
            <v>9.2887543918082849E-2</v>
          </cell>
        </row>
        <row r="2394">
          <cell r="A2394">
            <v>39040</v>
          </cell>
          <cell r="B2394" t="str">
            <v>39040</v>
          </cell>
          <cell r="C2394" t="str">
            <v>BZ</v>
          </cell>
          <cell r="D2394" t="str">
            <v>BOLZANO</v>
          </cell>
          <cell r="E2394" t="str">
            <v>TRENTINOALTOADIGE</v>
          </cell>
          <cell r="F2394" t="str">
            <v>Nord-Est</v>
          </cell>
          <cell r="G2394">
            <v>45398</v>
          </cell>
          <cell r="H2394">
            <v>13945</v>
          </cell>
          <cell r="I2394">
            <v>370</v>
          </cell>
          <cell r="J2394">
            <v>4.2998263509550695E-2</v>
          </cell>
          <cell r="K2394">
            <v>2.6532807457870206E-2</v>
          </cell>
          <cell r="L2394">
            <v>5.1296000440722786E-2</v>
          </cell>
          <cell r="M2394">
            <v>9.2887543918082849E-2</v>
          </cell>
        </row>
        <row r="2395">
          <cell r="A2395">
            <v>39041</v>
          </cell>
          <cell r="B2395" t="str">
            <v>39041</v>
          </cell>
          <cell r="C2395" t="str">
            <v>BZ</v>
          </cell>
          <cell r="D2395" t="str">
            <v>BOLZANO</v>
          </cell>
          <cell r="E2395" t="str">
            <v>TRENTINOALTOADIGE</v>
          </cell>
          <cell r="F2395" t="str">
            <v>Nord-Est</v>
          </cell>
          <cell r="G2395">
            <v>2242</v>
          </cell>
          <cell r="H2395">
            <v>696</v>
          </cell>
          <cell r="I2395">
            <v>27</v>
          </cell>
          <cell r="J2395">
            <v>4.2998263509550695E-2</v>
          </cell>
          <cell r="K2395">
            <v>3.8793103448275863E-2</v>
          </cell>
          <cell r="L2395">
            <v>5.1296000440722786E-2</v>
          </cell>
          <cell r="M2395">
            <v>9.2887543918082849E-2</v>
          </cell>
        </row>
        <row r="2396">
          <cell r="A2396">
            <v>39042</v>
          </cell>
          <cell r="B2396" t="str">
            <v>39042</v>
          </cell>
          <cell r="C2396" t="str">
            <v>BZ</v>
          </cell>
          <cell r="D2396" t="str">
            <v>BOLZANO</v>
          </cell>
          <cell r="E2396" t="str">
            <v>TRENTINOALTOADIGE</v>
          </cell>
          <cell r="F2396" t="str">
            <v>Nord-Est</v>
          </cell>
          <cell r="G2396">
            <v>17091</v>
          </cell>
          <cell r="H2396">
            <v>5690</v>
          </cell>
          <cell r="I2396">
            <v>366</v>
          </cell>
          <cell r="J2396">
            <v>4.2998263509550695E-2</v>
          </cell>
          <cell r="K2396">
            <v>6.4323374340949035E-2</v>
          </cell>
          <cell r="L2396">
            <v>5.1296000440722786E-2</v>
          </cell>
          <cell r="M2396">
            <v>9.2887543918082849E-2</v>
          </cell>
        </row>
        <row r="2397">
          <cell r="A2397">
            <v>39043</v>
          </cell>
          <cell r="B2397" t="str">
            <v>39043</v>
          </cell>
          <cell r="C2397" t="str">
            <v>BZ</v>
          </cell>
          <cell r="D2397" t="str">
            <v>BOLZANO</v>
          </cell>
          <cell r="E2397" t="str">
            <v>TRENTINOALTOADIGE</v>
          </cell>
          <cell r="F2397" t="str">
            <v>Nord-Est</v>
          </cell>
          <cell r="G2397">
            <v>4385</v>
          </cell>
          <cell r="H2397">
            <v>1311</v>
          </cell>
          <cell r="I2397">
            <v>36</v>
          </cell>
          <cell r="J2397">
            <v>4.2998263509550695E-2</v>
          </cell>
          <cell r="K2397">
            <v>2.7459954233409609E-2</v>
          </cell>
          <cell r="L2397">
            <v>5.1296000440722786E-2</v>
          </cell>
          <cell r="M2397">
            <v>9.2887543918082849E-2</v>
          </cell>
        </row>
        <row r="2398">
          <cell r="A2398">
            <v>39044</v>
          </cell>
          <cell r="B2398" t="str">
            <v>39044</v>
          </cell>
          <cell r="C2398" t="str">
            <v>BZ</v>
          </cell>
          <cell r="D2398" t="str">
            <v>BOLZANO</v>
          </cell>
          <cell r="E2398" t="str">
            <v>TRENTINOALTOADIGE</v>
          </cell>
          <cell r="F2398" t="str">
            <v>Nord-Est</v>
          </cell>
          <cell r="G2398">
            <v>4013</v>
          </cell>
          <cell r="H2398">
            <v>1393</v>
          </cell>
          <cell r="I2398">
            <v>68</v>
          </cell>
          <cell r="J2398">
            <v>4.2998263509550695E-2</v>
          </cell>
          <cell r="K2398">
            <v>4.8815506101938265E-2</v>
          </cell>
          <cell r="L2398">
            <v>5.1296000440722786E-2</v>
          </cell>
          <cell r="M2398">
            <v>9.2887543918082849E-2</v>
          </cell>
        </row>
        <row r="2399">
          <cell r="A2399">
            <v>39045</v>
          </cell>
          <cell r="B2399" t="str">
            <v>39045</v>
          </cell>
          <cell r="C2399" t="str">
            <v>BZ</v>
          </cell>
          <cell r="D2399" t="str">
            <v>BOLZANO</v>
          </cell>
          <cell r="E2399" t="str">
            <v>TRENTINOALTOADIGE</v>
          </cell>
          <cell r="F2399" t="str">
            <v>Nord-Est</v>
          </cell>
          <cell r="G2399">
            <v>656</v>
          </cell>
          <cell r="H2399">
            <v>226</v>
          </cell>
          <cell r="I2399">
            <v>21</v>
          </cell>
          <cell r="J2399">
            <v>4.2998263509550695E-2</v>
          </cell>
          <cell r="K2399">
            <v>9.2920353982300891E-2</v>
          </cell>
          <cell r="L2399">
            <v>5.1296000440722786E-2</v>
          </cell>
          <cell r="M2399">
            <v>9.2887543918082849E-2</v>
          </cell>
        </row>
        <row r="2400">
          <cell r="A2400">
            <v>39046</v>
          </cell>
          <cell r="B2400" t="str">
            <v>39046</v>
          </cell>
          <cell r="C2400" t="str">
            <v>BZ</v>
          </cell>
          <cell r="D2400" t="str">
            <v>BOLZANO</v>
          </cell>
          <cell r="E2400" t="str">
            <v>TRENTINOALTOADIGE</v>
          </cell>
          <cell r="F2400" t="str">
            <v>Nord-Est</v>
          </cell>
          <cell r="G2400">
            <v>3532</v>
          </cell>
          <cell r="H2400">
            <v>1115</v>
          </cell>
          <cell r="I2400">
            <v>50</v>
          </cell>
          <cell r="J2400">
            <v>4.2998263509550695E-2</v>
          </cell>
          <cell r="K2400">
            <v>4.4843049327354258E-2</v>
          </cell>
          <cell r="L2400">
            <v>5.1296000440722786E-2</v>
          </cell>
          <cell r="M2400">
            <v>9.2887543918082849E-2</v>
          </cell>
        </row>
        <row r="2401">
          <cell r="A2401">
            <v>39047</v>
          </cell>
          <cell r="B2401" t="str">
            <v>39047</v>
          </cell>
          <cell r="C2401" t="str">
            <v>BZ</v>
          </cell>
          <cell r="D2401" t="str">
            <v>BOLZANO</v>
          </cell>
          <cell r="E2401" t="str">
            <v>TRENTINOALTOADIGE</v>
          </cell>
          <cell r="F2401" t="str">
            <v>Nord-Est</v>
          </cell>
          <cell r="G2401">
            <v>1639</v>
          </cell>
          <cell r="H2401">
            <v>533</v>
          </cell>
          <cell r="I2401">
            <v>11</v>
          </cell>
          <cell r="J2401">
            <v>4.2998263509550695E-2</v>
          </cell>
          <cell r="K2401">
            <v>2.0637898686679174E-2</v>
          </cell>
          <cell r="L2401">
            <v>5.1296000440722786E-2</v>
          </cell>
          <cell r="M2401">
            <v>9.2887543918082849E-2</v>
          </cell>
        </row>
        <row r="2402">
          <cell r="A2402">
            <v>39048</v>
          </cell>
          <cell r="B2402" t="str">
            <v>39048</v>
          </cell>
          <cell r="C2402" t="str">
            <v>BZ</v>
          </cell>
          <cell r="D2402" t="str">
            <v>BOLZANO</v>
          </cell>
          <cell r="E2402" t="str">
            <v>TRENTINOALTOADIGE</v>
          </cell>
          <cell r="F2402" t="str">
            <v>Nord-Est</v>
          </cell>
          <cell r="G2402">
            <v>784</v>
          </cell>
          <cell r="H2402">
            <v>238</v>
          </cell>
          <cell r="I2402">
            <v>62</v>
          </cell>
          <cell r="J2402">
            <v>4.2998263509550695E-2</v>
          </cell>
          <cell r="K2402">
            <v>0.26050420168067229</v>
          </cell>
          <cell r="L2402">
            <v>5.1296000440722786E-2</v>
          </cell>
          <cell r="M2402">
            <v>9.2887543918082849E-2</v>
          </cell>
        </row>
        <row r="2403">
          <cell r="A2403">
            <v>39049</v>
          </cell>
          <cell r="B2403" t="str">
            <v>39049</v>
          </cell>
          <cell r="C2403" t="str">
            <v>BZ</v>
          </cell>
          <cell r="D2403" t="str">
            <v>BOLZANO</v>
          </cell>
          <cell r="E2403" t="str">
            <v>TRENTINOALTOADIGE</v>
          </cell>
          <cell r="F2403" t="str">
            <v>Nord-Est</v>
          </cell>
          <cell r="G2403">
            <v>7993</v>
          </cell>
          <cell r="H2403">
            <v>2620</v>
          </cell>
          <cell r="I2403">
            <v>134</v>
          </cell>
          <cell r="J2403">
            <v>4.2998263509550695E-2</v>
          </cell>
          <cell r="K2403">
            <v>5.114503816793893E-2</v>
          </cell>
          <cell r="L2403">
            <v>5.1296000440722786E-2</v>
          </cell>
          <cell r="M2403">
            <v>9.2887543918082849E-2</v>
          </cell>
        </row>
        <row r="2404">
          <cell r="A2404">
            <v>39050</v>
          </cell>
          <cell r="B2404" t="str">
            <v>39050</v>
          </cell>
          <cell r="C2404" t="str">
            <v>BZ</v>
          </cell>
          <cell r="D2404" t="str">
            <v>BOLZANO</v>
          </cell>
          <cell r="E2404" t="str">
            <v>TRENTINOALTOADIGE</v>
          </cell>
          <cell r="F2404" t="str">
            <v>Nord-Est</v>
          </cell>
          <cell r="G2404">
            <v>11208</v>
          </cell>
          <cell r="H2404">
            <v>3325</v>
          </cell>
          <cell r="I2404">
            <v>217</v>
          </cell>
          <cell r="J2404">
            <v>4.2998263509550695E-2</v>
          </cell>
          <cell r="K2404">
            <v>6.5263157894736842E-2</v>
          </cell>
          <cell r="L2404">
            <v>5.1296000440722786E-2</v>
          </cell>
          <cell r="M2404">
            <v>9.2887543918082849E-2</v>
          </cell>
        </row>
        <row r="2405">
          <cell r="A2405">
            <v>39051</v>
          </cell>
          <cell r="B2405" t="str">
            <v>39051</v>
          </cell>
          <cell r="C2405" t="str">
            <v>BZ</v>
          </cell>
          <cell r="D2405" t="str">
            <v>BOLZANO</v>
          </cell>
          <cell r="E2405" t="str">
            <v>TRENTINOALTOADIGE</v>
          </cell>
          <cell r="F2405" t="str">
            <v>Nord-Est</v>
          </cell>
          <cell r="G2405">
            <v>2680</v>
          </cell>
          <cell r="H2405">
            <v>940</v>
          </cell>
          <cell r="I2405">
            <v>136</v>
          </cell>
          <cell r="J2405">
            <v>4.2998263509550695E-2</v>
          </cell>
          <cell r="K2405">
            <v>0.14468085106382977</v>
          </cell>
          <cell r="L2405">
            <v>5.1296000440722786E-2</v>
          </cell>
          <cell r="M2405">
            <v>9.2887543918082849E-2</v>
          </cell>
        </row>
        <row r="2406">
          <cell r="A2406">
            <v>39052</v>
          </cell>
          <cell r="B2406" t="str">
            <v>39052</v>
          </cell>
          <cell r="C2406" t="str">
            <v>BZ</v>
          </cell>
          <cell r="D2406" t="str">
            <v>BOLZANO</v>
          </cell>
          <cell r="E2406" t="str">
            <v>TRENTINOALTOADIGE</v>
          </cell>
          <cell r="F2406" t="str">
            <v>Nord-Est</v>
          </cell>
          <cell r="G2406">
            <v>6337</v>
          </cell>
          <cell r="H2406">
            <v>2273</v>
          </cell>
          <cell r="I2406">
            <v>34</v>
          </cell>
          <cell r="J2406">
            <v>4.2998263509550695E-2</v>
          </cell>
          <cell r="K2406">
            <v>1.4958205015398152E-2</v>
          </cell>
          <cell r="L2406">
            <v>5.1296000440722786E-2</v>
          </cell>
          <cell r="M2406">
            <v>9.2887543918082849E-2</v>
          </cell>
        </row>
        <row r="2407">
          <cell r="A2407">
            <v>39054</v>
          </cell>
          <cell r="B2407" t="str">
            <v>39054</v>
          </cell>
          <cell r="C2407" t="str">
            <v>BZ</v>
          </cell>
          <cell r="D2407" t="str">
            <v>BOLZANO</v>
          </cell>
          <cell r="E2407" t="str">
            <v>TRENTINOALTOADIGE</v>
          </cell>
          <cell r="F2407" t="str">
            <v>Nord-Est</v>
          </cell>
          <cell r="G2407">
            <v>5403</v>
          </cell>
          <cell r="H2407">
            <v>1608</v>
          </cell>
          <cell r="I2407">
            <v>14</v>
          </cell>
          <cell r="J2407">
            <v>4.2998263509550695E-2</v>
          </cell>
          <cell r="K2407">
            <v>8.7064676616915426E-3</v>
          </cell>
          <cell r="L2407">
            <v>5.1296000440722786E-2</v>
          </cell>
          <cell r="M2407">
            <v>9.2887543918082849E-2</v>
          </cell>
        </row>
        <row r="2408">
          <cell r="A2408">
            <v>39055</v>
          </cell>
          <cell r="B2408" t="str">
            <v>39055</v>
          </cell>
          <cell r="C2408" t="str">
            <v>BZ</v>
          </cell>
          <cell r="D2408" t="str">
            <v>BOLZANO</v>
          </cell>
          <cell r="E2408" t="str">
            <v>TRENTINOALTOADIGE</v>
          </cell>
          <cell r="F2408" t="str">
            <v>Nord-Est</v>
          </cell>
          <cell r="G2408">
            <v>13707</v>
          </cell>
          <cell r="H2408">
            <v>4785</v>
          </cell>
          <cell r="I2408">
            <v>487</v>
          </cell>
          <cell r="J2408">
            <v>4.2998263509550695E-2</v>
          </cell>
          <cell r="K2408">
            <v>0.10177638453500522</v>
          </cell>
          <cell r="L2408">
            <v>5.1296000440722786E-2</v>
          </cell>
          <cell r="M2408">
            <v>9.2887543918082849E-2</v>
          </cell>
        </row>
        <row r="2409">
          <cell r="A2409">
            <v>39056</v>
          </cell>
          <cell r="B2409" t="str">
            <v>39056</v>
          </cell>
          <cell r="C2409" t="str">
            <v>BZ</v>
          </cell>
          <cell r="D2409" t="str">
            <v>BOLZANO</v>
          </cell>
          <cell r="E2409" t="str">
            <v>TRENTINOALTOADIGE</v>
          </cell>
          <cell r="F2409" t="str">
            <v>Nord-Est</v>
          </cell>
          <cell r="G2409">
            <v>1712</v>
          </cell>
          <cell r="H2409">
            <v>575</v>
          </cell>
          <cell r="I2409">
            <v>10</v>
          </cell>
          <cell r="J2409">
            <v>4.2998263509550695E-2</v>
          </cell>
          <cell r="K2409">
            <v>1.7391304347826087E-2</v>
          </cell>
          <cell r="L2409">
            <v>5.1296000440722786E-2</v>
          </cell>
          <cell r="M2409">
            <v>9.2887543918082849E-2</v>
          </cell>
        </row>
        <row r="2410">
          <cell r="A2410">
            <v>39057</v>
          </cell>
          <cell r="B2410" t="str">
            <v>39057</v>
          </cell>
          <cell r="C2410" t="str">
            <v>BZ</v>
          </cell>
          <cell r="D2410" t="str">
            <v>BOLZANO</v>
          </cell>
          <cell r="E2410" t="str">
            <v>TRENTINOALTOADIGE</v>
          </cell>
          <cell r="F2410" t="str">
            <v>Nord-Est</v>
          </cell>
          <cell r="G2410">
            <v>10914</v>
          </cell>
          <cell r="H2410">
            <v>3554</v>
          </cell>
          <cell r="I2410">
            <v>101</v>
          </cell>
          <cell r="J2410">
            <v>4.2998263509550695E-2</v>
          </cell>
          <cell r="K2410">
            <v>2.8418683173888577E-2</v>
          </cell>
          <cell r="L2410">
            <v>5.1296000440722786E-2</v>
          </cell>
          <cell r="M2410">
            <v>9.2887543918082849E-2</v>
          </cell>
        </row>
        <row r="2411">
          <cell r="A2411">
            <v>39058</v>
          </cell>
          <cell r="B2411" t="str">
            <v>39058</v>
          </cell>
          <cell r="C2411" t="str">
            <v>BZ</v>
          </cell>
          <cell r="D2411" t="str">
            <v>BOLZANO</v>
          </cell>
          <cell r="E2411" t="str">
            <v>TRENTINOALTOADIGE</v>
          </cell>
          <cell r="F2411" t="str">
            <v>Nord-Est</v>
          </cell>
          <cell r="G2411">
            <v>6140</v>
          </cell>
          <cell r="H2411">
            <v>2026</v>
          </cell>
          <cell r="I2411">
            <v>21</v>
          </cell>
          <cell r="J2411">
            <v>4.2998263509550695E-2</v>
          </cell>
          <cell r="K2411">
            <v>1.0365251727541954E-2</v>
          </cell>
          <cell r="L2411">
            <v>5.1296000440722786E-2</v>
          </cell>
          <cell r="M2411">
            <v>9.2887543918082849E-2</v>
          </cell>
        </row>
        <row r="2412">
          <cell r="A2412">
            <v>39100</v>
          </cell>
          <cell r="B2412" t="str">
            <v>39100</v>
          </cell>
          <cell r="C2412" t="str">
            <v>BZ</v>
          </cell>
          <cell r="D2412" t="str">
            <v>BOLZANO</v>
          </cell>
          <cell r="E2412" t="str">
            <v>TRENTINOALTOADIGE</v>
          </cell>
          <cell r="F2412" t="str">
            <v>Nord-Est</v>
          </cell>
          <cell r="G2412">
            <v>98022</v>
          </cell>
          <cell r="H2412">
            <v>38195</v>
          </cell>
          <cell r="I2412">
            <v>3577</v>
          </cell>
          <cell r="J2412">
            <v>4.2998263509550695E-2</v>
          </cell>
          <cell r="K2412">
            <v>9.3651001439979051E-2</v>
          </cell>
          <cell r="L2412">
            <v>5.1296000440722786E-2</v>
          </cell>
          <cell r="M2412">
            <v>9.2887543918082849E-2</v>
          </cell>
        </row>
        <row r="2413">
          <cell r="A2413">
            <v>40010</v>
          </cell>
          <cell r="B2413" t="str">
            <v>40010</v>
          </cell>
          <cell r="C2413" t="str">
            <v>BO</v>
          </cell>
          <cell r="D2413" t="str">
            <v>BOLOGNA</v>
          </cell>
          <cell r="E2413" t="str">
            <v>EMILIAROMAGNA</v>
          </cell>
          <cell r="F2413" t="str">
            <v>Nord-Est</v>
          </cell>
          <cell r="G2413">
            <v>8946</v>
          </cell>
          <cell r="H2413">
            <v>3131</v>
          </cell>
          <cell r="I2413">
            <v>1204</v>
          </cell>
          <cell r="J2413">
            <v>0.16272384484239083</v>
          </cell>
          <cell r="K2413">
            <v>0.38454167997444905</v>
          </cell>
          <cell r="L2413">
            <v>0.18120223105964139</v>
          </cell>
          <cell r="M2413">
            <v>0.23881997264594723</v>
          </cell>
        </row>
        <row r="2414">
          <cell r="A2414">
            <v>40011</v>
          </cell>
          <cell r="B2414" t="str">
            <v>40011</v>
          </cell>
          <cell r="C2414" t="str">
            <v>BO</v>
          </cell>
          <cell r="D2414" t="str">
            <v>BOLOGNA</v>
          </cell>
          <cell r="E2414" t="str">
            <v>EMILIAROMAGNA</v>
          </cell>
          <cell r="F2414" t="str">
            <v>Nord-Est</v>
          </cell>
          <cell r="G2414">
            <v>9544</v>
          </cell>
          <cell r="H2414">
            <v>3392</v>
          </cell>
          <cell r="I2414">
            <v>885</v>
          </cell>
          <cell r="J2414">
            <v>0.16272384484239083</v>
          </cell>
          <cell r="K2414">
            <v>0.26090801886792453</v>
          </cell>
          <cell r="L2414">
            <v>0.18120223105964139</v>
          </cell>
          <cell r="M2414">
            <v>0.23881997264594723</v>
          </cell>
        </row>
        <row r="2415">
          <cell r="A2415">
            <v>40012</v>
          </cell>
          <cell r="B2415" t="str">
            <v>40012</v>
          </cell>
          <cell r="C2415" t="str">
            <v>BO</v>
          </cell>
          <cell r="D2415" t="str">
            <v>BOLOGNA</v>
          </cell>
          <cell r="E2415" t="str">
            <v>EMILIAROMAGNA</v>
          </cell>
          <cell r="F2415" t="str">
            <v>Nord-Est</v>
          </cell>
          <cell r="G2415">
            <v>10859</v>
          </cell>
          <cell r="H2415">
            <v>3898</v>
          </cell>
          <cell r="I2415">
            <v>1089</v>
          </cell>
          <cell r="J2415">
            <v>0.16272384484239083</v>
          </cell>
          <cell r="K2415">
            <v>0.27937403796818883</v>
          </cell>
          <cell r="L2415">
            <v>0.18120223105964139</v>
          </cell>
          <cell r="M2415">
            <v>0.23881997264594723</v>
          </cell>
        </row>
        <row r="2416">
          <cell r="A2416">
            <v>40013</v>
          </cell>
          <cell r="B2416" t="str">
            <v>40013</v>
          </cell>
          <cell r="C2416" t="str">
            <v>BO</v>
          </cell>
          <cell r="D2416" t="str">
            <v>BOLOGNA</v>
          </cell>
          <cell r="E2416" t="str">
            <v>EMILIAROMAGNA</v>
          </cell>
          <cell r="F2416" t="str">
            <v>Nord-Est</v>
          </cell>
          <cell r="G2416">
            <v>14817</v>
          </cell>
          <cell r="H2416">
            <v>5439</v>
          </cell>
          <cell r="I2416">
            <v>1348</v>
          </cell>
          <cell r="J2416">
            <v>0.16272384484239083</v>
          </cell>
          <cell r="K2416">
            <v>0.24783967641110499</v>
          </cell>
          <cell r="L2416">
            <v>0.18120223105964139</v>
          </cell>
          <cell r="M2416">
            <v>0.23881997264594723</v>
          </cell>
        </row>
        <row r="2417">
          <cell r="A2417">
            <v>40014</v>
          </cell>
          <cell r="B2417" t="str">
            <v>40014</v>
          </cell>
          <cell r="C2417" t="str">
            <v>BO</v>
          </cell>
          <cell r="D2417" t="str">
            <v>BOLOGNA</v>
          </cell>
          <cell r="E2417" t="str">
            <v>EMILIAROMAGNA</v>
          </cell>
          <cell r="F2417" t="str">
            <v>Nord-Est</v>
          </cell>
          <cell r="G2417">
            <v>11511</v>
          </cell>
          <cell r="H2417">
            <v>4238</v>
          </cell>
          <cell r="I2417">
            <v>694</v>
          </cell>
          <cell r="J2417">
            <v>0.16272384484239083</v>
          </cell>
          <cell r="K2417">
            <v>0.16375648890986313</v>
          </cell>
          <cell r="L2417">
            <v>0.18120223105964139</v>
          </cell>
          <cell r="M2417">
            <v>0.23881997264594723</v>
          </cell>
        </row>
        <row r="2418">
          <cell r="A2418">
            <v>40015</v>
          </cell>
          <cell r="B2418" t="str">
            <v>40015</v>
          </cell>
          <cell r="C2418" t="str">
            <v>BO</v>
          </cell>
          <cell r="D2418" t="str">
            <v>BOLOGNA</v>
          </cell>
          <cell r="E2418" t="str">
            <v>EMILIAROMAGNA</v>
          </cell>
          <cell r="F2418" t="str">
            <v>Nord-Est</v>
          </cell>
          <cell r="G2418">
            <v>4511</v>
          </cell>
          <cell r="H2418">
            <v>1692</v>
          </cell>
          <cell r="I2418">
            <v>209</v>
          </cell>
          <cell r="J2418">
            <v>0.16272384484239083</v>
          </cell>
          <cell r="K2418">
            <v>0.12352245862884161</v>
          </cell>
          <cell r="L2418">
            <v>0.18120223105964139</v>
          </cell>
          <cell r="M2418">
            <v>0.23881997264594723</v>
          </cell>
        </row>
        <row r="2419">
          <cell r="A2419">
            <v>40016</v>
          </cell>
          <cell r="B2419" t="str">
            <v>40016</v>
          </cell>
          <cell r="C2419" t="str">
            <v>BO</v>
          </cell>
          <cell r="D2419" t="str">
            <v>BOLOGNA</v>
          </cell>
          <cell r="E2419" t="str">
            <v>EMILIAROMAGNA</v>
          </cell>
          <cell r="F2419" t="str">
            <v>Nord-Est</v>
          </cell>
          <cell r="G2419">
            <v>5305</v>
          </cell>
          <cell r="H2419">
            <v>1956</v>
          </cell>
          <cell r="I2419">
            <v>480</v>
          </cell>
          <cell r="J2419">
            <v>0.16272384484239083</v>
          </cell>
          <cell r="K2419">
            <v>0.24539877300613497</v>
          </cell>
          <cell r="L2419">
            <v>0.18120223105964139</v>
          </cell>
          <cell r="M2419">
            <v>0.23881997264594723</v>
          </cell>
        </row>
        <row r="2420">
          <cell r="A2420">
            <v>40017</v>
          </cell>
          <cell r="B2420" t="str">
            <v>40017</v>
          </cell>
          <cell r="C2420" t="str">
            <v>BO</v>
          </cell>
          <cell r="D2420" t="str">
            <v>BOLOGNA</v>
          </cell>
          <cell r="E2420" t="str">
            <v>EMILIAROMAGNA</v>
          </cell>
          <cell r="F2420" t="str">
            <v>Nord-Est</v>
          </cell>
          <cell r="G2420">
            <v>22565</v>
          </cell>
          <cell r="H2420">
            <v>8334</v>
          </cell>
          <cell r="I2420">
            <v>1515</v>
          </cell>
          <cell r="J2420">
            <v>0.16272384484239083</v>
          </cell>
          <cell r="K2420">
            <v>0.18178545716342692</v>
          </cell>
          <cell r="L2420">
            <v>0.18120223105964139</v>
          </cell>
          <cell r="M2420">
            <v>0.23881997264594723</v>
          </cell>
        </row>
        <row r="2421">
          <cell r="A2421">
            <v>40018</v>
          </cell>
          <cell r="B2421" t="str">
            <v>40018</v>
          </cell>
          <cell r="C2421" t="str">
            <v>BO</v>
          </cell>
          <cell r="D2421" t="str">
            <v>BOLOGNA</v>
          </cell>
          <cell r="E2421" t="str">
            <v>EMILIAROMAGNA</v>
          </cell>
          <cell r="F2421" t="str">
            <v>Nord-Est</v>
          </cell>
          <cell r="G2421">
            <v>8797</v>
          </cell>
          <cell r="H2421">
            <v>3390</v>
          </cell>
          <cell r="I2421">
            <v>715</v>
          </cell>
          <cell r="J2421">
            <v>0.16272384484239083</v>
          </cell>
          <cell r="K2421">
            <v>0.21091445427728614</v>
          </cell>
          <cell r="L2421">
            <v>0.18120223105964139</v>
          </cell>
          <cell r="M2421">
            <v>0.23881997264594723</v>
          </cell>
        </row>
        <row r="2422">
          <cell r="A2422">
            <v>40019</v>
          </cell>
          <cell r="B2422" t="str">
            <v>40019</v>
          </cell>
          <cell r="C2422" t="str">
            <v>BO</v>
          </cell>
          <cell r="D2422" t="str">
            <v>BOLOGNA</v>
          </cell>
          <cell r="E2422" t="str">
            <v>EMILIAROMAGNA</v>
          </cell>
          <cell r="F2422" t="str">
            <v>Nord-Est</v>
          </cell>
          <cell r="G2422">
            <v>4927</v>
          </cell>
          <cell r="H2422">
            <v>1779</v>
          </cell>
          <cell r="I2422">
            <v>407</v>
          </cell>
          <cell r="J2422">
            <v>0.16272384484239083</v>
          </cell>
          <cell r="K2422">
            <v>0.22878021360314785</v>
          </cell>
          <cell r="L2422">
            <v>0.18120223105964139</v>
          </cell>
          <cell r="M2422">
            <v>0.23881997264594723</v>
          </cell>
        </row>
        <row r="2423">
          <cell r="A2423">
            <v>40020</v>
          </cell>
          <cell r="B2423" t="str">
            <v>40020</v>
          </cell>
          <cell r="C2423" t="str">
            <v>BO</v>
          </cell>
          <cell r="D2423" t="str">
            <v>BOLOGNA</v>
          </cell>
          <cell r="E2423" t="str">
            <v>EMILIAROMAGNA</v>
          </cell>
          <cell r="F2423" t="str">
            <v>Nord-Est</v>
          </cell>
          <cell r="G2423">
            <v>2461</v>
          </cell>
          <cell r="H2423">
            <v>916</v>
          </cell>
          <cell r="I2423">
            <v>237</v>
          </cell>
          <cell r="J2423">
            <v>0.16272384484239083</v>
          </cell>
          <cell r="K2423">
            <v>0.25873362445414849</v>
          </cell>
          <cell r="L2423">
            <v>0.18120223105964139</v>
          </cell>
          <cell r="M2423">
            <v>0.23881997264594723</v>
          </cell>
        </row>
        <row r="2424">
          <cell r="A2424">
            <v>40021</v>
          </cell>
          <cell r="B2424" t="str">
            <v>40021</v>
          </cell>
          <cell r="C2424" t="str">
            <v>BO</v>
          </cell>
          <cell r="D2424" t="str">
            <v>BOLOGNA</v>
          </cell>
          <cell r="E2424" t="str">
            <v>EMILIAROMAGNA</v>
          </cell>
          <cell r="F2424" t="str">
            <v>Nord-Est</v>
          </cell>
          <cell r="G2424">
            <v>2623</v>
          </cell>
          <cell r="H2424">
            <v>1012</v>
          </cell>
          <cell r="I2424">
            <v>212</v>
          </cell>
          <cell r="J2424">
            <v>0.16272384484239083</v>
          </cell>
          <cell r="K2424">
            <v>0.20948616600790515</v>
          </cell>
          <cell r="L2424">
            <v>0.18120223105964139</v>
          </cell>
          <cell r="M2424">
            <v>0.23881997264594723</v>
          </cell>
        </row>
        <row r="2425">
          <cell r="A2425">
            <v>40022</v>
          </cell>
          <cell r="B2425" t="str">
            <v>40022</v>
          </cell>
          <cell r="C2425" t="str">
            <v>BO</v>
          </cell>
          <cell r="D2425" t="str">
            <v>BOLOGNA</v>
          </cell>
          <cell r="E2425" t="str">
            <v>EMILIAROMAGNA</v>
          </cell>
          <cell r="F2425" t="str">
            <v>Nord-Est</v>
          </cell>
          <cell r="G2425">
            <v>1133</v>
          </cell>
          <cell r="H2425">
            <v>483</v>
          </cell>
          <cell r="I2425">
            <v>93</v>
          </cell>
          <cell r="J2425">
            <v>0.16272384484239083</v>
          </cell>
          <cell r="K2425">
            <v>0.19254658385093168</v>
          </cell>
          <cell r="L2425">
            <v>0.18120223105964139</v>
          </cell>
          <cell r="M2425">
            <v>0.23881997264594723</v>
          </cell>
        </row>
        <row r="2426">
          <cell r="A2426">
            <v>40023</v>
          </cell>
          <cell r="B2426" t="str">
            <v>40023</v>
          </cell>
          <cell r="C2426" t="str">
            <v>BO</v>
          </cell>
          <cell r="D2426" t="str">
            <v>BOLOGNA</v>
          </cell>
          <cell r="E2426" t="str">
            <v>EMILIAROMAGNA</v>
          </cell>
          <cell r="F2426" t="str">
            <v>Nord-Est</v>
          </cell>
          <cell r="G2426">
            <v>2642</v>
          </cell>
          <cell r="H2426">
            <v>910</v>
          </cell>
          <cell r="I2426">
            <v>246</v>
          </cell>
          <cell r="J2426">
            <v>0.16272384484239083</v>
          </cell>
          <cell r="K2426">
            <v>0.27032967032967031</v>
          </cell>
          <cell r="L2426">
            <v>0.18120223105964139</v>
          </cell>
          <cell r="M2426">
            <v>0.23881997264594723</v>
          </cell>
        </row>
        <row r="2427">
          <cell r="A2427">
            <v>40024</v>
          </cell>
          <cell r="B2427" t="str">
            <v>40024</v>
          </cell>
          <cell r="C2427" t="str">
            <v>BO</v>
          </cell>
          <cell r="D2427" t="str">
            <v>BOLOGNA</v>
          </cell>
          <cell r="E2427" t="str">
            <v>EMILIAROMAGNA</v>
          </cell>
          <cell r="F2427" t="str">
            <v>Nord-Est</v>
          </cell>
          <cell r="G2427">
            <v>18021</v>
          </cell>
          <cell r="H2427">
            <v>6523</v>
          </cell>
          <cell r="I2427">
            <v>1211</v>
          </cell>
          <cell r="J2427">
            <v>0.16272384484239083</v>
          </cell>
          <cell r="K2427">
            <v>0.18565077418365783</v>
          </cell>
          <cell r="L2427">
            <v>0.18120223105964139</v>
          </cell>
          <cell r="M2427">
            <v>0.23881997264594723</v>
          </cell>
        </row>
        <row r="2428">
          <cell r="A2428">
            <v>40025</v>
          </cell>
          <cell r="B2428" t="str">
            <v>40025</v>
          </cell>
          <cell r="C2428" t="str">
            <v>BO</v>
          </cell>
          <cell r="D2428" t="str">
            <v>BOLOGNA</v>
          </cell>
          <cell r="E2428" t="str">
            <v>EMILIAROMAGNA</v>
          </cell>
          <cell r="F2428" t="str">
            <v>Nord-Est</v>
          </cell>
          <cell r="G2428">
            <v>1633</v>
          </cell>
          <cell r="H2428">
            <v>612</v>
          </cell>
          <cell r="I2428">
            <v>95</v>
          </cell>
          <cell r="J2428">
            <v>0.16272384484239083</v>
          </cell>
          <cell r="K2428">
            <v>0.15522875816993464</v>
          </cell>
          <cell r="L2428">
            <v>0.18120223105964139</v>
          </cell>
          <cell r="M2428">
            <v>0.23881997264594723</v>
          </cell>
        </row>
        <row r="2429">
          <cell r="A2429">
            <v>40026</v>
          </cell>
          <cell r="B2429" t="str">
            <v>40026</v>
          </cell>
          <cell r="C2429" t="str">
            <v>BO</v>
          </cell>
          <cell r="D2429" t="str">
            <v>BOLOGNA</v>
          </cell>
          <cell r="E2429" t="str">
            <v>EMILIAROMAGNA</v>
          </cell>
          <cell r="F2429" t="str">
            <v>Nord-Est</v>
          </cell>
          <cell r="G2429">
            <v>62288</v>
          </cell>
          <cell r="H2429">
            <v>23407</v>
          </cell>
          <cell r="I2429">
            <v>4202</v>
          </cell>
          <cell r="J2429">
            <v>0.16272384484239083</v>
          </cell>
          <cell r="K2429">
            <v>0.17951894732345025</v>
          </cell>
          <cell r="L2429">
            <v>0.18120223105964139</v>
          </cell>
          <cell r="M2429">
            <v>0.23881997264594723</v>
          </cell>
        </row>
        <row r="2430">
          <cell r="A2430">
            <v>40027</v>
          </cell>
          <cell r="B2430" t="str">
            <v>40027</v>
          </cell>
          <cell r="C2430" t="str">
            <v>BO</v>
          </cell>
          <cell r="D2430" t="str">
            <v>BOLOGNA</v>
          </cell>
          <cell r="E2430" t="str">
            <v>EMILIAROMAGNA</v>
          </cell>
          <cell r="F2430" t="str">
            <v>Nord-Est</v>
          </cell>
          <cell r="G2430">
            <v>3834</v>
          </cell>
          <cell r="H2430">
            <v>1366</v>
          </cell>
          <cell r="I2430">
            <v>236</v>
          </cell>
          <cell r="J2430">
            <v>0.16272384484239083</v>
          </cell>
          <cell r="K2430">
            <v>0.17276720351390923</v>
          </cell>
          <cell r="L2430">
            <v>0.18120223105964139</v>
          </cell>
          <cell r="M2430">
            <v>0.23881997264594723</v>
          </cell>
        </row>
        <row r="2431">
          <cell r="A2431">
            <v>40030</v>
          </cell>
          <cell r="B2431" t="str">
            <v>40030</v>
          </cell>
          <cell r="C2431" t="str">
            <v>BO</v>
          </cell>
          <cell r="D2431" t="str">
            <v>BOLOGNA</v>
          </cell>
          <cell r="E2431" t="str">
            <v>EMILIAROMAGNA</v>
          </cell>
          <cell r="F2431" t="str">
            <v>Nord-Est</v>
          </cell>
          <cell r="G2431">
            <v>6084</v>
          </cell>
          <cell r="H2431">
            <v>2581</v>
          </cell>
          <cell r="I2431">
            <v>611</v>
          </cell>
          <cell r="J2431">
            <v>0.16272384484239083</v>
          </cell>
          <cell r="K2431">
            <v>0.23672994963192562</v>
          </cell>
          <cell r="L2431">
            <v>0.18120223105964139</v>
          </cell>
          <cell r="M2431">
            <v>0.23881997264594723</v>
          </cell>
        </row>
        <row r="2432">
          <cell r="A2432">
            <v>40032</v>
          </cell>
          <cell r="B2432" t="str">
            <v>40032</v>
          </cell>
          <cell r="C2432" t="str">
            <v>BO</v>
          </cell>
          <cell r="D2432" t="str">
            <v>BOLOGNA</v>
          </cell>
          <cell r="E2432" t="str">
            <v>EMILIAROMAGNA</v>
          </cell>
          <cell r="F2432" t="str">
            <v>Nord-Est</v>
          </cell>
          <cell r="G2432">
            <v>2254</v>
          </cell>
          <cell r="H2432">
            <v>927</v>
          </cell>
          <cell r="I2432">
            <v>125</v>
          </cell>
          <cell r="J2432">
            <v>0.16272384484239083</v>
          </cell>
          <cell r="K2432">
            <v>0.13484358144552319</v>
          </cell>
          <cell r="L2432">
            <v>0.18120223105964139</v>
          </cell>
          <cell r="M2432">
            <v>0.23881997264594723</v>
          </cell>
        </row>
        <row r="2433">
          <cell r="A2433">
            <v>40033</v>
          </cell>
          <cell r="B2433" t="str">
            <v>40033</v>
          </cell>
          <cell r="C2433" t="str">
            <v>BO</v>
          </cell>
          <cell r="D2433" t="str">
            <v>BOLOGNA</v>
          </cell>
          <cell r="E2433" t="str">
            <v>EMILIAROMAGNA</v>
          </cell>
          <cell r="F2433" t="str">
            <v>Nord-Est</v>
          </cell>
          <cell r="G2433">
            <v>34625</v>
          </cell>
          <cell r="H2433">
            <v>13650</v>
          </cell>
          <cell r="I2433">
            <v>2169</v>
          </cell>
          <cell r="J2433">
            <v>0.16272384484239083</v>
          </cell>
          <cell r="K2433">
            <v>0.15890109890109891</v>
          </cell>
          <cell r="L2433">
            <v>0.18120223105964139</v>
          </cell>
          <cell r="M2433">
            <v>0.23881997264594723</v>
          </cell>
        </row>
        <row r="2434">
          <cell r="A2434">
            <v>40034</v>
          </cell>
          <cell r="B2434" t="str">
            <v>40034</v>
          </cell>
          <cell r="C2434" t="str">
            <v>BO</v>
          </cell>
          <cell r="D2434" t="str">
            <v>BOLOGNA</v>
          </cell>
          <cell r="E2434" t="str">
            <v>EMILIAROMAGNA</v>
          </cell>
          <cell r="F2434" t="str">
            <v>Nord-Est</v>
          </cell>
          <cell r="G2434">
            <v>1740</v>
          </cell>
          <cell r="H2434">
            <v>762</v>
          </cell>
          <cell r="I2434">
            <v>150</v>
          </cell>
          <cell r="J2434">
            <v>0.16272384484239083</v>
          </cell>
          <cell r="K2434">
            <v>0.19685039370078741</v>
          </cell>
          <cell r="L2434">
            <v>0.18120223105964139</v>
          </cell>
          <cell r="M2434">
            <v>0.23881997264594723</v>
          </cell>
        </row>
        <row r="2435">
          <cell r="A2435">
            <v>40035</v>
          </cell>
          <cell r="B2435" t="str">
            <v>40035</v>
          </cell>
          <cell r="C2435" t="str">
            <v>BO</v>
          </cell>
          <cell r="D2435" t="str">
            <v>BOLOGNA</v>
          </cell>
          <cell r="E2435" t="str">
            <v>EMILIAROMAGNA</v>
          </cell>
          <cell r="F2435" t="str">
            <v>Nord-Est</v>
          </cell>
          <cell r="G2435">
            <v>5877</v>
          </cell>
          <cell r="H2435">
            <v>2352</v>
          </cell>
          <cell r="I2435">
            <v>433</v>
          </cell>
          <cell r="J2435">
            <v>0.16272384484239083</v>
          </cell>
          <cell r="K2435">
            <v>0.18409863945578231</v>
          </cell>
          <cell r="L2435">
            <v>0.18120223105964139</v>
          </cell>
          <cell r="M2435">
            <v>0.23881997264594723</v>
          </cell>
        </row>
        <row r="2436">
          <cell r="A2436">
            <v>40036</v>
          </cell>
          <cell r="B2436" t="str">
            <v>40036</v>
          </cell>
          <cell r="C2436" t="str">
            <v>BO</v>
          </cell>
          <cell r="D2436" t="str">
            <v>BOLOGNA</v>
          </cell>
          <cell r="E2436" t="str">
            <v>EMILIAROMAGNA</v>
          </cell>
          <cell r="F2436" t="str">
            <v>Nord-Est</v>
          </cell>
          <cell r="G2436">
            <v>2385</v>
          </cell>
          <cell r="H2436">
            <v>891</v>
          </cell>
          <cell r="I2436">
            <v>352</v>
          </cell>
          <cell r="J2436">
            <v>0.16272384484239083</v>
          </cell>
          <cell r="K2436">
            <v>0.39506172839506171</v>
          </cell>
          <cell r="L2436">
            <v>0.18120223105964139</v>
          </cell>
          <cell r="M2436">
            <v>0.23881997264594723</v>
          </cell>
        </row>
        <row r="2437">
          <cell r="A2437">
            <v>40037</v>
          </cell>
          <cell r="B2437" t="str">
            <v>40037</v>
          </cell>
          <cell r="C2437" t="str">
            <v>BO</v>
          </cell>
          <cell r="D2437" t="str">
            <v>BOLOGNA</v>
          </cell>
          <cell r="E2437" t="str">
            <v>EMILIAROMAGNA</v>
          </cell>
          <cell r="F2437" t="str">
            <v>Nord-Est</v>
          </cell>
          <cell r="G2437">
            <v>13404</v>
          </cell>
          <cell r="H2437">
            <v>4942</v>
          </cell>
          <cell r="I2437">
            <v>1307</v>
          </cell>
          <cell r="J2437">
            <v>0.16272384484239083</v>
          </cell>
          <cell r="K2437">
            <v>0.26446782679077296</v>
          </cell>
          <cell r="L2437">
            <v>0.18120223105964139</v>
          </cell>
          <cell r="M2437">
            <v>0.23881997264594723</v>
          </cell>
        </row>
        <row r="2438">
          <cell r="A2438">
            <v>40038</v>
          </cell>
          <cell r="B2438" t="str">
            <v>40038</v>
          </cell>
          <cell r="C2438" t="str">
            <v>BO</v>
          </cell>
          <cell r="D2438" t="str">
            <v>BOLOGNA</v>
          </cell>
          <cell r="E2438" t="str">
            <v>EMILIAROMAGNA</v>
          </cell>
          <cell r="F2438" t="str">
            <v>Nord-Est</v>
          </cell>
          <cell r="G2438">
            <v>4707</v>
          </cell>
          <cell r="H2438">
            <v>1928</v>
          </cell>
          <cell r="I2438">
            <v>563</v>
          </cell>
          <cell r="J2438">
            <v>0.16272384484239083</v>
          </cell>
          <cell r="K2438">
            <v>0.2920124481327801</v>
          </cell>
          <cell r="L2438">
            <v>0.18120223105964139</v>
          </cell>
          <cell r="M2438">
            <v>0.23881997264594723</v>
          </cell>
        </row>
        <row r="2439">
          <cell r="A2439">
            <v>40041</v>
          </cell>
          <cell r="B2439" t="str">
            <v>40041</v>
          </cell>
          <cell r="C2439" t="str">
            <v>BO</v>
          </cell>
          <cell r="D2439" t="str">
            <v>BOLOGNA</v>
          </cell>
          <cell r="E2439" t="str">
            <v>EMILIAROMAGNA</v>
          </cell>
          <cell r="F2439" t="str">
            <v>Nord-Est</v>
          </cell>
          <cell r="G2439">
            <v>3744</v>
          </cell>
          <cell r="H2439">
            <v>1511</v>
          </cell>
          <cell r="I2439">
            <v>384</v>
          </cell>
          <cell r="J2439">
            <v>0.16272384484239083</v>
          </cell>
          <cell r="K2439">
            <v>0.25413633355393778</v>
          </cell>
          <cell r="L2439">
            <v>0.18120223105964139</v>
          </cell>
          <cell r="M2439">
            <v>0.23881997264594723</v>
          </cell>
        </row>
        <row r="2440">
          <cell r="A2440">
            <v>40042</v>
          </cell>
          <cell r="B2440" t="str">
            <v>40042</v>
          </cell>
          <cell r="C2440" t="str">
            <v>BO</v>
          </cell>
          <cell r="D2440" t="str">
            <v>BOLOGNA</v>
          </cell>
          <cell r="E2440" t="str">
            <v>EMILIAROMAGNA</v>
          </cell>
          <cell r="F2440" t="str">
            <v>Nord-Est</v>
          </cell>
          <cell r="G2440">
            <v>2267</v>
          </cell>
          <cell r="H2440">
            <v>1034</v>
          </cell>
          <cell r="I2440">
            <v>176</v>
          </cell>
          <cell r="J2440">
            <v>0.16272384484239083</v>
          </cell>
          <cell r="K2440">
            <v>0.1702127659574468</v>
          </cell>
          <cell r="L2440">
            <v>0.18120223105964139</v>
          </cell>
          <cell r="M2440">
            <v>0.23881997264594723</v>
          </cell>
        </row>
        <row r="2441">
          <cell r="A2441">
            <v>40043</v>
          </cell>
          <cell r="B2441" t="str">
            <v>40043</v>
          </cell>
          <cell r="C2441" t="str">
            <v>BO</v>
          </cell>
          <cell r="D2441" t="str">
            <v>BOLOGNA</v>
          </cell>
          <cell r="E2441" t="str">
            <v>EMILIAROMAGNA</v>
          </cell>
          <cell r="F2441" t="str">
            <v>Nord-Est</v>
          </cell>
          <cell r="G2441">
            <v>5252</v>
          </cell>
          <cell r="H2441">
            <v>2005</v>
          </cell>
          <cell r="I2441">
            <v>653</v>
          </cell>
          <cell r="J2441">
            <v>0.16272384484239083</v>
          </cell>
          <cell r="K2441">
            <v>0.32568578553615962</v>
          </cell>
          <cell r="L2441">
            <v>0.18120223105964139</v>
          </cell>
          <cell r="M2441">
            <v>0.23881997264594723</v>
          </cell>
        </row>
        <row r="2442">
          <cell r="A2442">
            <v>40045</v>
          </cell>
          <cell r="B2442" t="str">
            <v>40045</v>
          </cell>
          <cell r="C2442" t="str">
            <v>BO</v>
          </cell>
          <cell r="D2442" t="str">
            <v>BOLOGNA</v>
          </cell>
          <cell r="E2442" t="str">
            <v>EMILIAROMAGNA</v>
          </cell>
          <cell r="F2442" t="str">
            <v>Nord-Est</v>
          </cell>
          <cell r="G2442">
            <v>2066</v>
          </cell>
          <cell r="H2442">
            <v>968</v>
          </cell>
          <cell r="I2442">
            <v>158</v>
          </cell>
          <cell r="J2442">
            <v>0.16272384484239083</v>
          </cell>
          <cell r="K2442">
            <v>0.16322314049586778</v>
          </cell>
          <cell r="L2442">
            <v>0.18120223105964139</v>
          </cell>
          <cell r="M2442">
            <v>0.23881997264594723</v>
          </cell>
        </row>
        <row r="2443">
          <cell r="A2443">
            <v>40046</v>
          </cell>
          <cell r="B2443" t="str">
            <v>40046</v>
          </cell>
          <cell r="C2443" t="str">
            <v>BO</v>
          </cell>
          <cell r="D2443" t="str">
            <v>BOLOGNA</v>
          </cell>
          <cell r="E2443" t="str">
            <v>EMILIAROMAGNA</v>
          </cell>
          <cell r="F2443" t="str">
            <v>Nord-Est</v>
          </cell>
          <cell r="G2443">
            <v>4221</v>
          </cell>
          <cell r="H2443">
            <v>1723</v>
          </cell>
          <cell r="I2443">
            <v>327</v>
          </cell>
          <cell r="J2443">
            <v>0.16272384484239083</v>
          </cell>
          <cell r="K2443">
            <v>0.1897852582704585</v>
          </cell>
          <cell r="L2443">
            <v>0.18120223105964139</v>
          </cell>
          <cell r="M2443">
            <v>0.23881997264594723</v>
          </cell>
        </row>
        <row r="2444">
          <cell r="A2444">
            <v>40048</v>
          </cell>
          <cell r="B2444" t="str">
            <v>40048</v>
          </cell>
          <cell r="C2444" t="str">
            <v>BO</v>
          </cell>
          <cell r="D2444" t="str">
            <v>BOLOGNA</v>
          </cell>
          <cell r="E2444" t="str">
            <v>EMILIAROMAGNA</v>
          </cell>
          <cell r="F2444" t="str">
            <v>Nord-Est</v>
          </cell>
          <cell r="G2444">
            <v>3998</v>
          </cell>
          <cell r="H2444">
            <v>1566</v>
          </cell>
          <cell r="I2444">
            <v>316</v>
          </cell>
          <cell r="J2444">
            <v>0.16272384484239083</v>
          </cell>
          <cell r="K2444">
            <v>0.20178799489144317</v>
          </cell>
          <cell r="L2444">
            <v>0.18120223105964139</v>
          </cell>
          <cell r="M2444">
            <v>0.23881997264594723</v>
          </cell>
        </row>
        <row r="2445">
          <cell r="A2445">
            <v>40050</v>
          </cell>
          <cell r="B2445" t="str">
            <v>40050</v>
          </cell>
          <cell r="C2445" t="str">
            <v>BO</v>
          </cell>
          <cell r="D2445" t="str">
            <v>BOLOGNA</v>
          </cell>
          <cell r="E2445" t="str">
            <v>EMILIAROMAGNA</v>
          </cell>
          <cell r="F2445" t="str">
            <v>Nord-Est</v>
          </cell>
          <cell r="G2445">
            <v>31545</v>
          </cell>
          <cell r="H2445">
            <v>11770</v>
          </cell>
          <cell r="I2445">
            <v>4416</v>
          </cell>
          <cell r="J2445">
            <v>0.16272384484239083</v>
          </cell>
          <cell r="K2445">
            <v>0.37519116397621072</v>
          </cell>
          <cell r="L2445">
            <v>0.18120223105964139</v>
          </cell>
          <cell r="M2445">
            <v>0.23881997264594723</v>
          </cell>
        </row>
        <row r="2446">
          <cell r="A2446">
            <v>40051</v>
          </cell>
          <cell r="B2446" t="str">
            <v>40051</v>
          </cell>
          <cell r="C2446" t="str">
            <v>BO</v>
          </cell>
          <cell r="D2446" t="str">
            <v>BOLOGNA</v>
          </cell>
          <cell r="E2446" t="str">
            <v>EMILIAROMAGNA</v>
          </cell>
          <cell r="F2446" t="str">
            <v>Nord-Est</v>
          </cell>
          <cell r="G2446">
            <v>6456</v>
          </cell>
          <cell r="H2446">
            <v>2464</v>
          </cell>
          <cell r="I2446">
            <v>539</v>
          </cell>
          <cell r="J2446">
            <v>0.16272384484239083</v>
          </cell>
          <cell r="K2446">
            <v>0.21875</v>
          </cell>
          <cell r="L2446">
            <v>0.18120223105964139</v>
          </cell>
          <cell r="M2446">
            <v>0.23881997264594723</v>
          </cell>
        </row>
        <row r="2447">
          <cell r="A2447">
            <v>40052</v>
          </cell>
          <cell r="B2447" t="str">
            <v>40052</v>
          </cell>
          <cell r="C2447" t="str">
            <v>BO</v>
          </cell>
          <cell r="D2447" t="str">
            <v>BOLOGNA</v>
          </cell>
          <cell r="E2447" t="str">
            <v>EMILIAROMAGNA</v>
          </cell>
          <cell r="F2447" t="str">
            <v>Nord-Est</v>
          </cell>
          <cell r="G2447">
            <v>4905</v>
          </cell>
          <cell r="H2447">
            <v>1901</v>
          </cell>
          <cell r="I2447">
            <v>407</v>
          </cell>
          <cell r="J2447">
            <v>0.16272384484239083</v>
          </cell>
          <cell r="K2447">
            <v>0.21409784324039979</v>
          </cell>
          <cell r="L2447">
            <v>0.18120223105964139</v>
          </cell>
          <cell r="M2447">
            <v>0.23881997264594723</v>
          </cell>
        </row>
        <row r="2448">
          <cell r="A2448">
            <v>40053</v>
          </cell>
          <cell r="B2448" t="str">
            <v>40053</v>
          </cell>
          <cell r="C2448" t="str">
            <v>BO</v>
          </cell>
          <cell r="D2448" t="str">
            <v>BOLOGNA</v>
          </cell>
          <cell r="E2448" t="str">
            <v>EMILIAROMAGNA</v>
          </cell>
          <cell r="F2448" t="str">
            <v>Nord-Est</v>
          </cell>
          <cell r="G2448">
            <v>5359</v>
          </cell>
          <cell r="H2448">
            <v>2064</v>
          </cell>
          <cell r="I2448">
            <v>474</v>
          </cell>
          <cell r="J2448">
            <v>0.16272384484239083</v>
          </cell>
          <cell r="K2448">
            <v>0.22965116279069767</v>
          </cell>
          <cell r="L2448">
            <v>0.18120223105964139</v>
          </cell>
          <cell r="M2448">
            <v>0.23881997264594723</v>
          </cell>
        </row>
        <row r="2449">
          <cell r="A2449">
            <v>40054</v>
          </cell>
          <cell r="B2449" t="str">
            <v>40054</v>
          </cell>
          <cell r="C2449" t="str">
            <v>BO</v>
          </cell>
          <cell r="D2449" t="str">
            <v>BOLOGNA</v>
          </cell>
          <cell r="E2449" t="str">
            <v>EMILIAROMAGNA</v>
          </cell>
          <cell r="F2449" t="str">
            <v>Nord-Est</v>
          </cell>
          <cell r="G2449">
            <v>13870</v>
          </cell>
          <cell r="H2449">
            <v>5140</v>
          </cell>
          <cell r="I2449">
            <v>1104</v>
          </cell>
          <cell r="J2449">
            <v>0.16272384484239083</v>
          </cell>
          <cell r="K2449">
            <v>0.21478599221789882</v>
          </cell>
          <cell r="L2449">
            <v>0.18120223105964139</v>
          </cell>
          <cell r="M2449">
            <v>0.23881997264594723</v>
          </cell>
        </row>
        <row r="2450">
          <cell r="A2450">
            <v>40055</v>
          </cell>
          <cell r="B2450" t="str">
            <v>40055</v>
          </cell>
          <cell r="C2450" t="str">
            <v>BO</v>
          </cell>
          <cell r="D2450" t="str">
            <v>BOLOGNA</v>
          </cell>
          <cell r="E2450" t="str">
            <v>EMILIAROMAGNA</v>
          </cell>
          <cell r="F2450" t="str">
            <v>Nord-Est</v>
          </cell>
          <cell r="G2450">
            <v>13063</v>
          </cell>
          <cell r="H2450">
            <v>4687</v>
          </cell>
          <cell r="I2450">
            <v>1060</v>
          </cell>
          <cell r="J2450">
            <v>0.16272384484239083</v>
          </cell>
          <cell r="K2450">
            <v>0.22615745679539151</v>
          </cell>
          <cell r="L2450">
            <v>0.18120223105964139</v>
          </cell>
          <cell r="M2450">
            <v>0.23881997264594723</v>
          </cell>
        </row>
        <row r="2451">
          <cell r="A2451">
            <v>40056</v>
          </cell>
          <cell r="B2451" t="str">
            <v>40056</v>
          </cell>
          <cell r="C2451" t="str">
            <v>BO</v>
          </cell>
          <cell r="D2451" t="str">
            <v>BOLOGNA</v>
          </cell>
          <cell r="E2451" t="str">
            <v>EMILIAROMAGNA</v>
          </cell>
          <cell r="F2451" t="str">
            <v>Nord-Est</v>
          </cell>
          <cell r="G2451">
            <v>7566</v>
          </cell>
          <cell r="H2451">
            <v>2651</v>
          </cell>
          <cell r="I2451">
            <v>642</v>
          </cell>
          <cell r="J2451">
            <v>0.16272384484239083</v>
          </cell>
          <cell r="K2451">
            <v>0.24217276499434176</v>
          </cell>
          <cell r="L2451">
            <v>0.18120223105964139</v>
          </cell>
          <cell r="M2451">
            <v>0.23881997264594723</v>
          </cell>
        </row>
        <row r="2452">
          <cell r="A2452">
            <v>40057</v>
          </cell>
          <cell r="B2452" t="str">
            <v>40057</v>
          </cell>
          <cell r="C2452" t="str">
            <v>BO</v>
          </cell>
          <cell r="D2452" t="str">
            <v>BOLOGNA</v>
          </cell>
          <cell r="E2452" t="str">
            <v>EMILIAROMAGNA</v>
          </cell>
          <cell r="F2452" t="str">
            <v>Nord-Est</v>
          </cell>
          <cell r="G2452">
            <v>6934</v>
          </cell>
          <cell r="H2452">
            <v>2483</v>
          </cell>
          <cell r="I2452">
            <v>837</v>
          </cell>
          <cell r="J2452">
            <v>0.16272384484239083</v>
          </cell>
          <cell r="K2452">
            <v>0.33709222714458315</v>
          </cell>
          <cell r="L2452">
            <v>0.18120223105964139</v>
          </cell>
          <cell r="M2452">
            <v>0.23881997264594723</v>
          </cell>
        </row>
        <row r="2453">
          <cell r="A2453">
            <v>40059</v>
          </cell>
          <cell r="B2453" t="str">
            <v>40059</v>
          </cell>
          <cell r="C2453" t="str">
            <v>BO</v>
          </cell>
          <cell r="D2453" t="str">
            <v>BOLOGNA</v>
          </cell>
          <cell r="E2453" t="str">
            <v>EMILIAROMAGNA</v>
          </cell>
          <cell r="F2453" t="str">
            <v>Nord-Est</v>
          </cell>
          <cell r="G2453">
            <v>12525</v>
          </cell>
          <cell r="H2453">
            <v>4666</v>
          </cell>
          <cell r="I2453">
            <v>795</v>
          </cell>
          <cell r="J2453">
            <v>0.16272384484239083</v>
          </cell>
          <cell r="K2453">
            <v>0.17038148306900985</v>
          </cell>
          <cell r="L2453">
            <v>0.18120223105964139</v>
          </cell>
          <cell r="M2453">
            <v>0.23881997264594723</v>
          </cell>
        </row>
        <row r="2454">
          <cell r="A2454">
            <v>40060</v>
          </cell>
          <cell r="B2454" t="str">
            <v>40060</v>
          </cell>
          <cell r="C2454" t="str">
            <v>BO</v>
          </cell>
          <cell r="D2454" t="str">
            <v>BOLOGNA</v>
          </cell>
          <cell r="E2454" t="str">
            <v>EMILIAROMAGNA</v>
          </cell>
          <cell r="F2454" t="str">
            <v>Nord-Est</v>
          </cell>
          <cell r="G2454">
            <v>7232</v>
          </cell>
          <cell r="H2454">
            <v>2714</v>
          </cell>
          <cell r="I2454">
            <v>856</v>
          </cell>
          <cell r="J2454">
            <v>0.16272384484239083</v>
          </cell>
          <cell r="K2454">
            <v>0.31540162122328669</v>
          </cell>
          <cell r="L2454">
            <v>0.18120223105964139</v>
          </cell>
          <cell r="M2454">
            <v>0.23881997264594723</v>
          </cell>
        </row>
        <row r="2455">
          <cell r="A2455">
            <v>40061</v>
          </cell>
          <cell r="B2455" t="str">
            <v>40061</v>
          </cell>
          <cell r="C2455" t="str">
            <v>BO</v>
          </cell>
          <cell r="D2455" t="str">
            <v>BOLOGNA</v>
          </cell>
          <cell r="E2455" t="str">
            <v>EMILIAROMAGNA</v>
          </cell>
          <cell r="F2455" t="str">
            <v>Nord-Est</v>
          </cell>
          <cell r="G2455">
            <v>6774</v>
          </cell>
          <cell r="H2455">
            <v>2511</v>
          </cell>
          <cell r="I2455">
            <v>649</v>
          </cell>
          <cell r="J2455">
            <v>0.16272384484239083</v>
          </cell>
          <cell r="K2455">
            <v>0.25846276383910793</v>
          </cell>
          <cell r="L2455">
            <v>0.18120223105964139</v>
          </cell>
          <cell r="M2455">
            <v>0.23881997264594723</v>
          </cell>
        </row>
        <row r="2456">
          <cell r="A2456">
            <v>40062</v>
          </cell>
          <cell r="B2456" t="str">
            <v>40062</v>
          </cell>
          <cell r="C2456" t="str">
            <v>BO</v>
          </cell>
          <cell r="D2456" t="str">
            <v>BOLOGNA</v>
          </cell>
          <cell r="E2456" t="str">
            <v>EMILIAROMAGNA</v>
          </cell>
          <cell r="F2456" t="str">
            <v>Nord-Est</v>
          </cell>
          <cell r="G2456">
            <v>11581</v>
          </cell>
          <cell r="H2456">
            <v>4620</v>
          </cell>
          <cell r="I2456">
            <v>978</v>
          </cell>
          <cell r="J2456">
            <v>0.16272384484239083</v>
          </cell>
          <cell r="K2456">
            <v>0.21168831168831168</v>
          </cell>
          <cell r="L2456">
            <v>0.18120223105964139</v>
          </cell>
          <cell r="M2456">
            <v>0.23881997264594723</v>
          </cell>
        </row>
        <row r="2457">
          <cell r="A2457">
            <v>40063</v>
          </cell>
          <cell r="B2457" t="str">
            <v>40063</v>
          </cell>
          <cell r="C2457" t="str">
            <v>BO</v>
          </cell>
          <cell r="D2457" t="str">
            <v>BOLOGNA</v>
          </cell>
          <cell r="E2457" t="str">
            <v>EMILIAROMAGNA</v>
          </cell>
          <cell r="F2457" t="str">
            <v>Nord-Est</v>
          </cell>
          <cell r="G2457">
            <v>2929</v>
          </cell>
          <cell r="H2457">
            <v>1200</v>
          </cell>
          <cell r="I2457">
            <v>329</v>
          </cell>
          <cell r="J2457">
            <v>0.16272384484239083</v>
          </cell>
          <cell r="K2457">
            <v>0.27416666666666667</v>
          </cell>
          <cell r="L2457">
            <v>0.18120223105964139</v>
          </cell>
          <cell r="M2457">
            <v>0.23881997264594723</v>
          </cell>
        </row>
        <row r="2458">
          <cell r="A2458">
            <v>40064</v>
          </cell>
          <cell r="B2458" t="str">
            <v>40064</v>
          </cell>
          <cell r="C2458" t="str">
            <v>BO</v>
          </cell>
          <cell r="D2458" t="str">
            <v>BOLOGNA</v>
          </cell>
          <cell r="E2458" t="str">
            <v>EMILIAROMAGNA</v>
          </cell>
          <cell r="F2458" t="str">
            <v>Nord-Est</v>
          </cell>
          <cell r="G2458">
            <v>9665</v>
          </cell>
          <cell r="H2458">
            <v>3436</v>
          </cell>
          <cell r="I2458">
            <v>868</v>
          </cell>
          <cell r="J2458">
            <v>0.16272384484239083</v>
          </cell>
          <cell r="K2458">
            <v>0.25261932479627475</v>
          </cell>
          <cell r="L2458">
            <v>0.18120223105964139</v>
          </cell>
          <cell r="M2458">
            <v>0.23881997264594723</v>
          </cell>
        </row>
        <row r="2459">
          <cell r="A2459">
            <v>40065</v>
          </cell>
          <cell r="B2459" t="str">
            <v>40065</v>
          </cell>
          <cell r="C2459" t="str">
            <v>BO</v>
          </cell>
          <cell r="D2459" t="str">
            <v>BOLOGNA</v>
          </cell>
          <cell r="E2459" t="str">
            <v>EMILIAROMAGNA</v>
          </cell>
          <cell r="F2459" t="str">
            <v>Nord-Est</v>
          </cell>
          <cell r="G2459">
            <v>14342</v>
          </cell>
          <cell r="H2459">
            <v>5362</v>
          </cell>
          <cell r="I2459">
            <v>1426</v>
          </cell>
          <cell r="J2459">
            <v>0.16272384484239083</v>
          </cell>
          <cell r="K2459">
            <v>0.26594554270794479</v>
          </cell>
          <cell r="L2459">
            <v>0.18120223105964139</v>
          </cell>
          <cell r="M2459">
            <v>0.23881997264594723</v>
          </cell>
        </row>
        <row r="2460">
          <cell r="A2460">
            <v>40066</v>
          </cell>
          <cell r="B2460" t="str">
            <v>40066</v>
          </cell>
          <cell r="C2460" t="str">
            <v>BO</v>
          </cell>
          <cell r="D2460" t="str">
            <v>BOLOGNA</v>
          </cell>
          <cell r="E2460" t="str">
            <v>EMILIAROMAGNA</v>
          </cell>
          <cell r="F2460" t="str">
            <v>Nord-Est</v>
          </cell>
          <cell r="G2460">
            <v>6603</v>
          </cell>
          <cell r="H2460">
            <v>2365</v>
          </cell>
          <cell r="I2460">
            <v>391</v>
          </cell>
          <cell r="J2460">
            <v>0.16272384484239083</v>
          </cell>
          <cell r="K2460">
            <v>0.1653276955602537</v>
          </cell>
          <cell r="L2460">
            <v>0.18120223105964139</v>
          </cell>
          <cell r="M2460">
            <v>0.23881997264594723</v>
          </cell>
        </row>
        <row r="2461">
          <cell r="A2461">
            <v>40068</v>
          </cell>
          <cell r="B2461" t="str">
            <v>40068</v>
          </cell>
          <cell r="C2461" t="str">
            <v>BO</v>
          </cell>
          <cell r="D2461" t="str">
            <v>BOLOGNA</v>
          </cell>
          <cell r="E2461" t="str">
            <v>EMILIAROMAGNA</v>
          </cell>
          <cell r="F2461" t="str">
            <v>Nord-Est</v>
          </cell>
          <cell r="G2461">
            <v>30273</v>
          </cell>
          <cell r="H2461">
            <v>11095</v>
          </cell>
          <cell r="I2461">
            <v>2140</v>
          </cell>
          <cell r="J2461">
            <v>0.16272384484239083</v>
          </cell>
          <cell r="K2461">
            <v>0.19287967552951779</v>
          </cell>
          <cell r="L2461">
            <v>0.18120223105964139</v>
          </cell>
          <cell r="M2461">
            <v>0.23881997264594723</v>
          </cell>
        </row>
        <row r="2462">
          <cell r="A2462">
            <v>40069</v>
          </cell>
          <cell r="B2462" t="str">
            <v>40069</v>
          </cell>
          <cell r="C2462" t="str">
            <v>BO</v>
          </cell>
          <cell r="D2462" t="str">
            <v>BOLOGNA</v>
          </cell>
          <cell r="E2462" t="str">
            <v>EMILIAROMAGNA</v>
          </cell>
          <cell r="F2462" t="str">
            <v>Nord-Est</v>
          </cell>
          <cell r="G2462">
            <v>15787</v>
          </cell>
          <cell r="H2462">
            <v>5729</v>
          </cell>
          <cell r="I2462">
            <v>1283</v>
          </cell>
          <cell r="J2462">
            <v>0.16272384484239083</v>
          </cell>
          <cell r="K2462">
            <v>0.22394833304241579</v>
          </cell>
          <cell r="L2462">
            <v>0.18120223105964139</v>
          </cell>
          <cell r="M2462">
            <v>0.23881997264594723</v>
          </cell>
        </row>
        <row r="2463">
          <cell r="A2463">
            <v>40121</v>
          </cell>
          <cell r="B2463" t="str">
            <v>40121</v>
          </cell>
          <cell r="C2463" t="str">
            <v>BO</v>
          </cell>
          <cell r="D2463" t="str">
            <v>BOLOGNA</v>
          </cell>
          <cell r="E2463" t="str">
            <v>EMILIAROMAGNA</v>
          </cell>
          <cell r="F2463" t="str">
            <v>Nord-Est</v>
          </cell>
          <cell r="G2463">
            <v>7628</v>
          </cell>
          <cell r="H2463">
            <v>3569</v>
          </cell>
          <cell r="I2463">
            <v>478</v>
          </cell>
          <cell r="J2463">
            <v>0.16272384484239083</v>
          </cell>
          <cell r="K2463">
            <v>0.13393107312972821</v>
          </cell>
          <cell r="L2463">
            <v>0.18120223105964139</v>
          </cell>
          <cell r="M2463">
            <v>0.23881997264594723</v>
          </cell>
        </row>
        <row r="2464">
          <cell r="A2464">
            <v>40122</v>
          </cell>
          <cell r="B2464" t="str">
            <v>40122</v>
          </cell>
          <cell r="C2464" t="str">
            <v>BO</v>
          </cell>
          <cell r="D2464" t="str">
            <v>BOLOGNA</v>
          </cell>
          <cell r="E2464" t="str">
            <v>EMILIAROMAGNA</v>
          </cell>
          <cell r="F2464" t="str">
            <v>Nord-Est</v>
          </cell>
          <cell r="G2464">
            <v>12809</v>
          </cell>
          <cell r="H2464">
            <v>5982</v>
          </cell>
          <cell r="I2464">
            <v>816</v>
          </cell>
          <cell r="J2464">
            <v>0.16272384484239083</v>
          </cell>
          <cell r="K2464">
            <v>0.13640922768304914</v>
          </cell>
          <cell r="L2464">
            <v>0.18120223105964139</v>
          </cell>
          <cell r="M2464">
            <v>0.23881997264594723</v>
          </cell>
        </row>
        <row r="2465">
          <cell r="A2465">
            <v>40123</v>
          </cell>
          <cell r="B2465" t="str">
            <v>40123</v>
          </cell>
          <cell r="C2465" t="str">
            <v>BO</v>
          </cell>
          <cell r="D2465" t="str">
            <v>BOLOGNA</v>
          </cell>
          <cell r="E2465" t="str">
            <v>EMILIAROMAGNA</v>
          </cell>
          <cell r="F2465" t="str">
            <v>Nord-Est</v>
          </cell>
          <cell r="G2465">
            <v>7022</v>
          </cell>
          <cell r="H2465">
            <v>3216</v>
          </cell>
          <cell r="I2465">
            <v>614</v>
          </cell>
          <cell r="J2465">
            <v>0.16272384484239083</v>
          </cell>
          <cell r="K2465">
            <v>0.19092039800995025</v>
          </cell>
          <cell r="L2465">
            <v>0.18120223105964139</v>
          </cell>
          <cell r="M2465">
            <v>0.23881997264594723</v>
          </cell>
        </row>
        <row r="2466">
          <cell r="A2466">
            <v>40124</v>
          </cell>
          <cell r="B2466" t="str">
            <v>40124</v>
          </cell>
          <cell r="C2466" t="str">
            <v>BO</v>
          </cell>
          <cell r="D2466" t="str">
            <v>BOLOGNA</v>
          </cell>
          <cell r="E2466" t="str">
            <v>EMILIAROMAGNA</v>
          </cell>
          <cell r="F2466" t="str">
            <v>Nord-Est</v>
          </cell>
          <cell r="G2466">
            <v>9041</v>
          </cell>
          <cell r="H2466">
            <v>4376</v>
          </cell>
          <cell r="I2466">
            <v>582</v>
          </cell>
          <cell r="J2466">
            <v>0.16272384484239083</v>
          </cell>
          <cell r="K2466">
            <v>0.13299817184643509</v>
          </cell>
          <cell r="L2466">
            <v>0.18120223105964139</v>
          </cell>
          <cell r="M2466">
            <v>0.23881997264594723</v>
          </cell>
        </row>
        <row r="2467">
          <cell r="A2467">
            <v>40125</v>
          </cell>
          <cell r="B2467" t="str">
            <v>40125</v>
          </cell>
          <cell r="C2467" t="str">
            <v>BO</v>
          </cell>
          <cell r="D2467" t="str">
            <v>BOLOGNA</v>
          </cell>
          <cell r="E2467" t="str">
            <v>EMILIAROMAGNA</v>
          </cell>
          <cell r="F2467" t="str">
            <v>Nord-Est</v>
          </cell>
          <cell r="G2467">
            <v>8057</v>
          </cell>
          <cell r="H2467">
            <v>3867</v>
          </cell>
          <cell r="I2467">
            <v>797</v>
          </cell>
          <cell r="J2467">
            <v>0.16272384484239083</v>
          </cell>
          <cell r="K2467">
            <v>0.20610292216188258</v>
          </cell>
          <cell r="L2467">
            <v>0.18120223105964139</v>
          </cell>
          <cell r="M2467">
            <v>0.23881997264594723</v>
          </cell>
        </row>
        <row r="2468">
          <cell r="A2468">
            <v>40126</v>
          </cell>
          <cell r="B2468" t="str">
            <v>40126</v>
          </cell>
          <cell r="C2468" t="str">
            <v>BO</v>
          </cell>
          <cell r="D2468" t="str">
            <v>BOLOGNA</v>
          </cell>
          <cell r="E2468" t="str">
            <v>EMILIAROMAGNA</v>
          </cell>
          <cell r="F2468" t="str">
            <v>Nord-Est</v>
          </cell>
          <cell r="G2468">
            <v>12708</v>
          </cell>
          <cell r="H2468">
            <v>6129</v>
          </cell>
          <cell r="I2468">
            <v>670</v>
          </cell>
          <cell r="J2468">
            <v>0.16272384484239083</v>
          </cell>
          <cell r="K2468">
            <v>0.10931636482297276</v>
          </cell>
          <cell r="L2468">
            <v>0.18120223105964139</v>
          </cell>
          <cell r="M2468">
            <v>0.23881997264594723</v>
          </cell>
        </row>
        <row r="2469">
          <cell r="A2469">
            <v>40127</v>
          </cell>
          <cell r="B2469" t="str">
            <v>40127</v>
          </cell>
          <cell r="C2469" t="str">
            <v>BO</v>
          </cell>
          <cell r="D2469" t="str">
            <v>BOLOGNA</v>
          </cell>
          <cell r="E2469" t="str">
            <v>EMILIAROMAGNA</v>
          </cell>
          <cell r="F2469" t="str">
            <v>Nord-Est</v>
          </cell>
          <cell r="G2469">
            <v>36117</v>
          </cell>
          <cell r="H2469">
            <v>14687</v>
          </cell>
          <cell r="I2469">
            <v>1464</v>
          </cell>
          <cell r="J2469">
            <v>0.16272384484239083</v>
          </cell>
          <cell r="K2469">
            <v>9.9679989106012126E-2</v>
          </cell>
          <cell r="L2469">
            <v>0.18120223105964139</v>
          </cell>
          <cell r="M2469">
            <v>0.23881997264594723</v>
          </cell>
        </row>
        <row r="2470">
          <cell r="A2470">
            <v>40128</v>
          </cell>
          <cell r="B2470" t="str">
            <v>40128</v>
          </cell>
          <cell r="C2470" t="str">
            <v>BO</v>
          </cell>
          <cell r="D2470" t="str">
            <v>BOLOGNA</v>
          </cell>
          <cell r="E2470" t="str">
            <v>EMILIAROMAGNA</v>
          </cell>
          <cell r="F2470" t="str">
            <v>Nord-Est</v>
          </cell>
          <cell r="G2470">
            <v>30983</v>
          </cell>
          <cell r="H2470">
            <v>12838</v>
          </cell>
          <cell r="I2470">
            <v>1679</v>
          </cell>
          <cell r="J2470">
            <v>0.16272384484239083</v>
          </cell>
          <cell r="K2470">
            <v>0.13078361115438542</v>
          </cell>
          <cell r="L2470">
            <v>0.18120223105964139</v>
          </cell>
          <cell r="M2470">
            <v>0.23881997264594723</v>
          </cell>
        </row>
        <row r="2471">
          <cell r="A2471">
            <v>40129</v>
          </cell>
          <cell r="B2471" t="str">
            <v>40129</v>
          </cell>
          <cell r="C2471" t="str">
            <v>BO</v>
          </cell>
          <cell r="D2471" t="str">
            <v>BOLOGNA</v>
          </cell>
          <cell r="E2471" t="str">
            <v>EMILIAROMAGNA</v>
          </cell>
          <cell r="F2471" t="str">
            <v>Nord-Est</v>
          </cell>
          <cell r="G2471">
            <v>19893</v>
          </cell>
          <cell r="H2471">
            <v>8768</v>
          </cell>
          <cell r="I2471">
            <v>981</v>
          </cell>
          <cell r="J2471">
            <v>0.16272384484239083</v>
          </cell>
          <cell r="K2471">
            <v>0.11188412408759124</v>
          </cell>
          <cell r="L2471">
            <v>0.18120223105964139</v>
          </cell>
          <cell r="M2471">
            <v>0.23881997264594723</v>
          </cell>
        </row>
        <row r="2472">
          <cell r="A2472">
            <v>40131</v>
          </cell>
          <cell r="B2472" t="str">
            <v>40131</v>
          </cell>
          <cell r="C2472" t="str">
            <v>BO</v>
          </cell>
          <cell r="D2472" t="str">
            <v>BOLOGNA</v>
          </cell>
          <cell r="E2472" t="str">
            <v>EMILIAROMAGNA</v>
          </cell>
          <cell r="F2472" t="str">
            <v>Nord-Est</v>
          </cell>
          <cell r="G2472">
            <v>27420</v>
          </cell>
          <cell r="H2472">
            <v>11225</v>
          </cell>
          <cell r="I2472">
            <v>1525</v>
          </cell>
          <cell r="J2472">
            <v>0.16272384484239083</v>
          </cell>
          <cell r="K2472">
            <v>0.13585746102449889</v>
          </cell>
          <cell r="L2472">
            <v>0.18120223105964139</v>
          </cell>
          <cell r="M2472">
            <v>0.23881997264594723</v>
          </cell>
        </row>
        <row r="2473">
          <cell r="A2473">
            <v>40132</v>
          </cell>
          <cell r="B2473" t="str">
            <v>40132</v>
          </cell>
          <cell r="C2473" t="str">
            <v>BO</v>
          </cell>
          <cell r="D2473" t="str">
            <v>BOLOGNA</v>
          </cell>
          <cell r="E2473" t="str">
            <v>EMILIAROMAGNA</v>
          </cell>
          <cell r="F2473" t="str">
            <v>Nord-Est</v>
          </cell>
          <cell r="G2473">
            <v>26014</v>
          </cell>
          <cell r="H2473">
            <v>10117</v>
          </cell>
          <cell r="I2473">
            <v>1491</v>
          </cell>
          <cell r="J2473">
            <v>0.16272384484239083</v>
          </cell>
          <cell r="K2473">
            <v>0.14737570426015617</v>
          </cell>
          <cell r="L2473">
            <v>0.18120223105964139</v>
          </cell>
          <cell r="M2473">
            <v>0.23881997264594723</v>
          </cell>
        </row>
        <row r="2474">
          <cell r="A2474">
            <v>40133</v>
          </cell>
          <cell r="B2474" t="str">
            <v>40133</v>
          </cell>
          <cell r="C2474" t="str">
            <v>BO</v>
          </cell>
          <cell r="D2474" t="str">
            <v>BOLOGNA</v>
          </cell>
          <cell r="E2474" t="str">
            <v>EMILIAROMAGNA</v>
          </cell>
          <cell r="F2474" t="str">
            <v>Nord-Est</v>
          </cell>
          <cell r="G2474">
            <v>40445</v>
          </cell>
          <cell r="H2474">
            <v>16470</v>
          </cell>
          <cell r="I2474">
            <v>1959</v>
          </cell>
          <cell r="J2474">
            <v>0.16272384484239083</v>
          </cell>
          <cell r="K2474">
            <v>0.11894353369763205</v>
          </cell>
          <cell r="L2474">
            <v>0.18120223105964139</v>
          </cell>
          <cell r="M2474">
            <v>0.23881997264594723</v>
          </cell>
        </row>
        <row r="2475">
          <cell r="A2475">
            <v>40134</v>
          </cell>
          <cell r="B2475" t="str">
            <v>40134</v>
          </cell>
          <cell r="C2475" t="str">
            <v>BO</v>
          </cell>
          <cell r="D2475" t="str">
            <v>BOLOGNA</v>
          </cell>
          <cell r="E2475" t="str">
            <v>EMILIAROMAGNA</v>
          </cell>
          <cell r="F2475" t="str">
            <v>Nord-Est</v>
          </cell>
          <cell r="G2475">
            <v>21364</v>
          </cell>
          <cell r="H2475">
            <v>9813</v>
          </cell>
          <cell r="I2475">
            <v>1022</v>
          </cell>
          <cell r="J2475">
            <v>0.16272384484239083</v>
          </cell>
          <cell r="K2475">
            <v>0.10414755936003262</v>
          </cell>
          <cell r="L2475">
            <v>0.18120223105964139</v>
          </cell>
          <cell r="M2475">
            <v>0.23881997264594723</v>
          </cell>
        </row>
        <row r="2476">
          <cell r="A2476">
            <v>40135</v>
          </cell>
          <cell r="B2476" t="str">
            <v>40135</v>
          </cell>
          <cell r="C2476" t="str">
            <v>BO</v>
          </cell>
          <cell r="D2476" t="str">
            <v>BOLOGNA</v>
          </cell>
          <cell r="E2476" t="str">
            <v>EMILIAROMAGNA</v>
          </cell>
          <cell r="F2476" t="str">
            <v>Nord-Est</v>
          </cell>
          <cell r="G2476">
            <v>7533</v>
          </cell>
          <cell r="H2476">
            <v>3077</v>
          </cell>
          <cell r="I2476">
            <v>863</v>
          </cell>
          <cell r="J2476">
            <v>0.16272384484239083</v>
          </cell>
          <cell r="K2476">
            <v>0.28046798830029251</v>
          </cell>
          <cell r="L2476">
            <v>0.18120223105964139</v>
          </cell>
          <cell r="M2476">
            <v>0.23881997264594723</v>
          </cell>
        </row>
        <row r="2477">
          <cell r="A2477">
            <v>40136</v>
          </cell>
          <cell r="B2477" t="str">
            <v>40136</v>
          </cell>
          <cell r="C2477" t="str">
            <v>BO</v>
          </cell>
          <cell r="D2477" t="str">
            <v>BOLOGNA</v>
          </cell>
          <cell r="E2477" t="str">
            <v>EMILIAROMAGNA</v>
          </cell>
          <cell r="F2477" t="str">
            <v>Nord-Est</v>
          </cell>
          <cell r="G2477">
            <v>8539</v>
          </cell>
          <cell r="H2477">
            <v>3313</v>
          </cell>
          <cell r="I2477">
            <v>1088</v>
          </cell>
          <cell r="J2477">
            <v>0.16272384484239083</v>
          </cell>
          <cell r="K2477">
            <v>0.32840325988530034</v>
          </cell>
          <cell r="L2477">
            <v>0.18120223105964139</v>
          </cell>
          <cell r="M2477">
            <v>0.23881997264594723</v>
          </cell>
        </row>
        <row r="2478">
          <cell r="A2478">
            <v>40137</v>
          </cell>
          <cell r="B2478" t="str">
            <v>40137</v>
          </cell>
          <cell r="C2478" t="str">
            <v>BO</v>
          </cell>
          <cell r="D2478" t="str">
            <v>BOLOGNA</v>
          </cell>
          <cell r="E2478" t="str">
            <v>EMILIAROMAGNA</v>
          </cell>
          <cell r="F2478" t="str">
            <v>Nord-Est</v>
          </cell>
          <cell r="G2478">
            <v>29082</v>
          </cell>
          <cell r="H2478">
            <v>12660</v>
          </cell>
          <cell r="I2478">
            <v>1723</v>
          </cell>
          <cell r="J2478">
            <v>0.16272384484239083</v>
          </cell>
          <cell r="K2478">
            <v>0.13609794628751976</v>
          </cell>
          <cell r="L2478">
            <v>0.18120223105964139</v>
          </cell>
          <cell r="M2478">
            <v>0.23881997264594723</v>
          </cell>
        </row>
        <row r="2479">
          <cell r="A2479">
            <v>40138</v>
          </cell>
          <cell r="B2479" t="str">
            <v>40138</v>
          </cell>
          <cell r="C2479" t="str">
            <v>BO</v>
          </cell>
          <cell r="D2479" t="str">
            <v>BOLOGNA</v>
          </cell>
          <cell r="E2479" t="str">
            <v>EMILIAROMAGNA</v>
          </cell>
          <cell r="F2479" t="str">
            <v>Nord-Est</v>
          </cell>
          <cell r="G2479">
            <v>31239</v>
          </cell>
          <cell r="H2479">
            <v>13824</v>
          </cell>
          <cell r="I2479">
            <v>1697</v>
          </cell>
          <cell r="J2479">
            <v>0.16272384484239083</v>
          </cell>
          <cell r="K2479">
            <v>0.12275752314814815</v>
          </cell>
          <cell r="L2479">
            <v>0.18120223105964139</v>
          </cell>
          <cell r="M2479">
            <v>0.23881997264594723</v>
          </cell>
        </row>
        <row r="2480">
          <cell r="A2480">
            <v>40139</v>
          </cell>
          <cell r="B2480" t="str">
            <v>40139</v>
          </cell>
          <cell r="C2480" t="str">
            <v>BO</v>
          </cell>
          <cell r="D2480" t="str">
            <v>BOLOGNA</v>
          </cell>
          <cell r="E2480" t="str">
            <v>EMILIAROMAGNA</v>
          </cell>
          <cell r="F2480" t="str">
            <v>Nord-Est</v>
          </cell>
          <cell r="G2480">
            <v>45800</v>
          </cell>
          <cell r="H2480">
            <v>18014</v>
          </cell>
          <cell r="I2480">
            <v>1833</v>
          </cell>
          <cell r="J2480">
            <v>0.16272384484239083</v>
          </cell>
          <cell r="K2480">
            <v>0.10175419118463418</v>
          </cell>
          <cell r="L2480">
            <v>0.18120223105964139</v>
          </cell>
          <cell r="M2480">
            <v>0.23881997264594723</v>
          </cell>
        </row>
        <row r="2481">
          <cell r="A2481">
            <v>40141</v>
          </cell>
          <cell r="B2481" t="str">
            <v>40141</v>
          </cell>
          <cell r="C2481" t="str">
            <v>BO</v>
          </cell>
          <cell r="D2481" t="str">
            <v>BOLOGNA</v>
          </cell>
          <cell r="E2481" t="str">
            <v>EMILIAROMAGNA</v>
          </cell>
          <cell r="F2481" t="str">
            <v>Nord-Est</v>
          </cell>
          <cell r="G2481">
            <v>22471</v>
          </cell>
          <cell r="H2481">
            <v>9198</v>
          </cell>
          <cell r="I2481">
            <v>1469</v>
          </cell>
          <cell r="J2481">
            <v>0.16272384484239083</v>
          </cell>
          <cell r="K2481">
            <v>0.15970863231137203</v>
          </cell>
          <cell r="L2481">
            <v>0.18120223105964139</v>
          </cell>
          <cell r="M2481">
            <v>0.23881997264594723</v>
          </cell>
        </row>
        <row r="2482">
          <cell r="A2482">
            <v>41011</v>
          </cell>
          <cell r="B2482" t="str">
            <v>41011</v>
          </cell>
          <cell r="C2482" t="str">
            <v>MO</v>
          </cell>
          <cell r="D2482" t="str">
            <v>MODENA</v>
          </cell>
          <cell r="E2482" t="str">
            <v>EMILIAROMAGNA</v>
          </cell>
          <cell r="F2482" t="str">
            <v>Nord-Est</v>
          </cell>
          <cell r="G2482">
            <v>6784</v>
          </cell>
          <cell r="H2482">
            <v>2338</v>
          </cell>
          <cell r="I2482">
            <v>530</v>
          </cell>
          <cell r="J2482">
            <v>0.17910218788598761</v>
          </cell>
          <cell r="K2482">
            <v>0.22668947818648416</v>
          </cell>
          <cell r="L2482">
            <v>0.20384915692216171</v>
          </cell>
          <cell r="M2482">
            <v>0.24341187355788507</v>
          </cell>
        </row>
        <row r="2483">
          <cell r="A2483">
            <v>41012</v>
          </cell>
          <cell r="B2483" t="str">
            <v>41012</v>
          </cell>
          <cell r="C2483" t="str">
            <v>MO</v>
          </cell>
          <cell r="D2483" t="str">
            <v>MODENA</v>
          </cell>
          <cell r="E2483" t="str">
            <v>EMILIAROMAGNA</v>
          </cell>
          <cell r="F2483" t="str">
            <v>Nord-Est</v>
          </cell>
          <cell r="G2483">
            <v>60680</v>
          </cell>
          <cell r="H2483">
            <v>22507</v>
          </cell>
          <cell r="I2483">
            <v>4559</v>
          </cell>
          <cell r="J2483">
            <v>0.17910218788598761</v>
          </cell>
          <cell r="K2483">
            <v>0.2025592038032612</v>
          </cell>
          <cell r="L2483">
            <v>0.20384915692216171</v>
          </cell>
          <cell r="M2483">
            <v>0.24341187355788507</v>
          </cell>
        </row>
        <row r="2484">
          <cell r="A2484">
            <v>41013</v>
          </cell>
          <cell r="B2484" t="str">
            <v>41013</v>
          </cell>
          <cell r="C2484" t="str">
            <v>MO</v>
          </cell>
          <cell r="D2484" t="str">
            <v>MODENA</v>
          </cell>
          <cell r="E2484" t="str">
            <v>EMILIAROMAGNA</v>
          </cell>
          <cell r="F2484" t="str">
            <v>Nord-Est</v>
          </cell>
          <cell r="G2484">
            <v>17877</v>
          </cell>
          <cell r="H2484">
            <v>6434</v>
          </cell>
          <cell r="I2484">
            <v>1546</v>
          </cell>
          <cell r="J2484">
            <v>0.17910218788598761</v>
          </cell>
          <cell r="K2484">
            <v>0.24028598072738577</v>
          </cell>
          <cell r="L2484">
            <v>0.20384915692216171</v>
          </cell>
          <cell r="M2484">
            <v>0.24341187355788507</v>
          </cell>
        </row>
        <row r="2485">
          <cell r="A2485">
            <v>41014</v>
          </cell>
          <cell r="B2485" t="str">
            <v>41014</v>
          </cell>
          <cell r="C2485" t="str">
            <v>MO</v>
          </cell>
          <cell r="D2485" t="str">
            <v>MODENA</v>
          </cell>
          <cell r="E2485" t="str">
            <v>EMILIAROMAGNA</v>
          </cell>
          <cell r="F2485" t="str">
            <v>Nord-Est</v>
          </cell>
          <cell r="G2485">
            <v>8081</v>
          </cell>
          <cell r="H2485">
            <v>2837</v>
          </cell>
          <cell r="I2485">
            <v>756</v>
          </cell>
          <cell r="J2485">
            <v>0.17910218788598761</v>
          </cell>
          <cell r="K2485">
            <v>0.26647867465632713</v>
          </cell>
          <cell r="L2485">
            <v>0.20384915692216171</v>
          </cell>
          <cell r="M2485">
            <v>0.24341187355788507</v>
          </cell>
        </row>
        <row r="2486">
          <cell r="A2486">
            <v>41015</v>
          </cell>
          <cell r="B2486" t="str">
            <v>41015</v>
          </cell>
          <cell r="C2486" t="str">
            <v>MO</v>
          </cell>
          <cell r="D2486" t="str">
            <v>MODENA</v>
          </cell>
          <cell r="E2486" t="str">
            <v>EMILIAROMAGNA</v>
          </cell>
          <cell r="F2486" t="str">
            <v>Nord-Est</v>
          </cell>
          <cell r="G2486">
            <v>10987</v>
          </cell>
          <cell r="H2486">
            <v>3818</v>
          </cell>
          <cell r="I2486">
            <v>849</v>
          </cell>
          <cell r="J2486">
            <v>0.17910218788598761</v>
          </cell>
          <cell r="K2486">
            <v>0.22236773179675223</v>
          </cell>
          <cell r="L2486">
            <v>0.20384915692216171</v>
          </cell>
          <cell r="M2486">
            <v>0.24341187355788507</v>
          </cell>
        </row>
        <row r="2487">
          <cell r="A2487">
            <v>41016</v>
          </cell>
          <cell r="B2487" t="str">
            <v>41016</v>
          </cell>
          <cell r="C2487" t="str">
            <v>MO</v>
          </cell>
          <cell r="D2487" t="str">
            <v>MODENA</v>
          </cell>
          <cell r="E2487" t="str">
            <v>EMILIAROMAGNA</v>
          </cell>
          <cell r="F2487" t="str">
            <v>Nord-Est</v>
          </cell>
          <cell r="G2487">
            <v>9728</v>
          </cell>
          <cell r="H2487">
            <v>3417</v>
          </cell>
          <cell r="I2487">
            <v>487</v>
          </cell>
          <cell r="J2487">
            <v>0.17910218788598761</v>
          </cell>
          <cell r="K2487">
            <v>0.14252268071407667</v>
          </cell>
          <cell r="L2487">
            <v>0.20384915692216171</v>
          </cell>
          <cell r="M2487">
            <v>0.24341187355788507</v>
          </cell>
        </row>
        <row r="2488">
          <cell r="A2488">
            <v>41017</v>
          </cell>
          <cell r="B2488" t="str">
            <v>41017</v>
          </cell>
          <cell r="C2488" t="str">
            <v>MO</v>
          </cell>
          <cell r="D2488" t="str">
            <v>MODENA</v>
          </cell>
          <cell r="E2488" t="str">
            <v>EMILIAROMAGNA</v>
          </cell>
          <cell r="F2488" t="str">
            <v>Nord-Est</v>
          </cell>
          <cell r="G2488">
            <v>4392</v>
          </cell>
          <cell r="H2488">
            <v>1552</v>
          </cell>
          <cell r="I2488">
            <v>379</v>
          </cell>
          <cell r="J2488">
            <v>0.17910218788598761</v>
          </cell>
          <cell r="K2488">
            <v>0.24420103092783504</v>
          </cell>
          <cell r="L2488">
            <v>0.20384915692216171</v>
          </cell>
          <cell r="M2488">
            <v>0.24341187355788507</v>
          </cell>
        </row>
        <row r="2489">
          <cell r="A2489">
            <v>41018</v>
          </cell>
          <cell r="B2489" t="str">
            <v>41018</v>
          </cell>
          <cell r="C2489" t="str">
            <v>MO</v>
          </cell>
          <cell r="D2489" t="str">
            <v>MODENA</v>
          </cell>
          <cell r="E2489" t="str">
            <v>EMILIAROMAGNA</v>
          </cell>
          <cell r="F2489" t="str">
            <v>Nord-Est</v>
          </cell>
          <cell r="G2489">
            <v>5188</v>
          </cell>
          <cell r="H2489">
            <v>1779</v>
          </cell>
          <cell r="I2489">
            <v>331</v>
          </cell>
          <cell r="J2489">
            <v>0.17910218788598761</v>
          </cell>
          <cell r="K2489">
            <v>0.18605958403597528</v>
          </cell>
          <cell r="L2489">
            <v>0.20384915692216171</v>
          </cell>
          <cell r="M2489">
            <v>0.24341187355788507</v>
          </cell>
        </row>
        <row r="2490">
          <cell r="A2490">
            <v>41019</v>
          </cell>
          <cell r="B2490" t="str">
            <v>41019</v>
          </cell>
          <cell r="C2490" t="str">
            <v>MO</v>
          </cell>
          <cell r="D2490" t="str">
            <v>MODENA</v>
          </cell>
          <cell r="E2490" t="str">
            <v>EMILIAROMAGNA</v>
          </cell>
          <cell r="F2490" t="str">
            <v>Nord-Est</v>
          </cell>
          <cell r="G2490">
            <v>9620</v>
          </cell>
          <cell r="H2490">
            <v>3304</v>
          </cell>
          <cell r="I2490">
            <v>772</v>
          </cell>
          <cell r="J2490">
            <v>0.17910218788598761</v>
          </cell>
          <cell r="K2490">
            <v>0.23365617433414043</v>
          </cell>
          <cell r="L2490">
            <v>0.20384915692216171</v>
          </cell>
          <cell r="M2490">
            <v>0.24341187355788507</v>
          </cell>
        </row>
        <row r="2491">
          <cell r="A2491">
            <v>41020</v>
          </cell>
          <cell r="B2491" t="str">
            <v>41020</v>
          </cell>
          <cell r="C2491" t="str">
            <v>MO</v>
          </cell>
          <cell r="D2491" t="str">
            <v>MODENA</v>
          </cell>
          <cell r="E2491" t="str">
            <v>EMILIAROMAGNA</v>
          </cell>
          <cell r="F2491" t="str">
            <v>Nord-Est</v>
          </cell>
          <cell r="G2491">
            <v>840</v>
          </cell>
          <cell r="H2491">
            <v>325</v>
          </cell>
          <cell r="I2491">
            <v>100</v>
          </cell>
          <cell r="J2491">
            <v>0.17910218788598761</v>
          </cell>
          <cell r="K2491">
            <v>0.30769230769230771</v>
          </cell>
          <cell r="L2491">
            <v>0.20384915692216171</v>
          </cell>
          <cell r="M2491">
            <v>0.24341187355788507</v>
          </cell>
        </row>
        <row r="2492">
          <cell r="A2492">
            <v>41021</v>
          </cell>
          <cell r="B2492" t="str">
            <v>41021</v>
          </cell>
          <cell r="C2492" t="str">
            <v>MO</v>
          </cell>
          <cell r="D2492" t="str">
            <v>MODENA</v>
          </cell>
          <cell r="E2492" t="str">
            <v>EMILIAROMAGNA</v>
          </cell>
          <cell r="F2492" t="str">
            <v>Nord-Est</v>
          </cell>
          <cell r="G2492">
            <v>2932</v>
          </cell>
          <cell r="H2492">
            <v>1259</v>
          </cell>
          <cell r="I2492">
            <v>251</v>
          </cell>
          <cell r="J2492">
            <v>0.17910218788598761</v>
          </cell>
          <cell r="K2492">
            <v>0.19936457505957109</v>
          </cell>
          <cell r="L2492">
            <v>0.20384915692216171</v>
          </cell>
          <cell r="M2492">
            <v>0.24341187355788507</v>
          </cell>
        </row>
        <row r="2493">
          <cell r="A2493">
            <v>41022</v>
          </cell>
          <cell r="B2493" t="str">
            <v>41022</v>
          </cell>
          <cell r="C2493" t="str">
            <v>MO</v>
          </cell>
          <cell r="D2493" t="str">
            <v>MODENA</v>
          </cell>
          <cell r="E2493" t="str">
            <v>EMILIAROMAGNA</v>
          </cell>
          <cell r="F2493" t="str">
            <v>Nord-Est</v>
          </cell>
          <cell r="G2493">
            <v>1554</v>
          </cell>
          <cell r="H2493">
            <v>616</v>
          </cell>
          <cell r="I2493">
            <v>111</v>
          </cell>
          <cell r="J2493">
            <v>0.17910218788598761</v>
          </cell>
          <cell r="K2493">
            <v>0.18019480519480519</v>
          </cell>
          <cell r="L2493">
            <v>0.20384915692216171</v>
          </cell>
          <cell r="M2493">
            <v>0.24341187355788507</v>
          </cell>
        </row>
        <row r="2494">
          <cell r="A2494">
            <v>41023</v>
          </cell>
          <cell r="B2494" t="str">
            <v>41023</v>
          </cell>
          <cell r="C2494" t="str">
            <v>MO</v>
          </cell>
          <cell r="D2494" t="str">
            <v>MODENA</v>
          </cell>
          <cell r="E2494" t="str">
            <v>EMILIAROMAGNA</v>
          </cell>
          <cell r="F2494" t="str">
            <v>Nord-Est</v>
          </cell>
          <cell r="G2494">
            <v>1891</v>
          </cell>
          <cell r="H2494">
            <v>777</v>
          </cell>
          <cell r="I2494">
            <v>189</v>
          </cell>
          <cell r="J2494">
            <v>0.17910218788598761</v>
          </cell>
          <cell r="K2494">
            <v>0.24324324324324326</v>
          </cell>
          <cell r="L2494">
            <v>0.20384915692216171</v>
          </cell>
          <cell r="M2494">
            <v>0.24341187355788507</v>
          </cell>
        </row>
        <row r="2495">
          <cell r="A2495">
            <v>41025</v>
          </cell>
          <cell r="B2495" t="str">
            <v>41025</v>
          </cell>
          <cell r="C2495" t="str">
            <v>MO</v>
          </cell>
          <cell r="D2495" t="str">
            <v>MODENA</v>
          </cell>
          <cell r="E2495" t="str">
            <v>EMILIAROMAGNA</v>
          </cell>
          <cell r="F2495" t="str">
            <v>Nord-Est</v>
          </cell>
          <cell r="G2495">
            <v>1042</v>
          </cell>
          <cell r="H2495">
            <v>437</v>
          </cell>
          <cell r="I2495">
            <v>58</v>
          </cell>
          <cell r="J2495">
            <v>0.17910218788598761</v>
          </cell>
          <cell r="K2495">
            <v>0.13272311212814644</v>
          </cell>
          <cell r="L2495">
            <v>0.20384915692216171</v>
          </cell>
          <cell r="M2495">
            <v>0.24341187355788507</v>
          </cell>
        </row>
        <row r="2496">
          <cell r="A2496">
            <v>41026</v>
          </cell>
          <cell r="B2496" t="str">
            <v>41026</v>
          </cell>
          <cell r="C2496" t="str">
            <v>MO</v>
          </cell>
          <cell r="D2496" t="str">
            <v>MODENA</v>
          </cell>
          <cell r="E2496" t="str">
            <v>EMILIAROMAGNA</v>
          </cell>
          <cell r="F2496" t="str">
            <v>Nord-Est</v>
          </cell>
          <cell r="G2496">
            <v>13228</v>
          </cell>
          <cell r="H2496">
            <v>4976</v>
          </cell>
          <cell r="I2496">
            <v>1244</v>
          </cell>
          <cell r="J2496">
            <v>0.17910218788598761</v>
          </cell>
          <cell r="K2496">
            <v>0.25</v>
          </cell>
          <cell r="L2496">
            <v>0.20384915692216171</v>
          </cell>
          <cell r="M2496">
            <v>0.24341187355788507</v>
          </cell>
        </row>
        <row r="2497">
          <cell r="A2497">
            <v>41027</v>
          </cell>
          <cell r="B2497" t="str">
            <v>41027</v>
          </cell>
          <cell r="C2497" t="str">
            <v>MO</v>
          </cell>
          <cell r="D2497" t="str">
            <v>MODENA</v>
          </cell>
          <cell r="E2497" t="str">
            <v>EMILIAROMAGNA</v>
          </cell>
          <cell r="F2497" t="str">
            <v>Nord-Est</v>
          </cell>
          <cell r="G2497">
            <v>2149</v>
          </cell>
          <cell r="H2497">
            <v>843</v>
          </cell>
          <cell r="I2497">
            <v>205</v>
          </cell>
          <cell r="J2497">
            <v>0.17910218788598761</v>
          </cell>
          <cell r="K2497">
            <v>0.2431791221826809</v>
          </cell>
          <cell r="L2497">
            <v>0.20384915692216171</v>
          </cell>
          <cell r="M2497">
            <v>0.24341187355788507</v>
          </cell>
        </row>
        <row r="2498">
          <cell r="A2498">
            <v>41028</v>
          </cell>
          <cell r="B2498" t="str">
            <v>41028</v>
          </cell>
          <cell r="C2498" t="str">
            <v>MO</v>
          </cell>
          <cell r="D2498" t="str">
            <v>MODENA</v>
          </cell>
          <cell r="E2498" t="str">
            <v>EMILIAROMAGNA</v>
          </cell>
          <cell r="F2498" t="str">
            <v>Nord-Est</v>
          </cell>
          <cell r="G2498">
            <v>5428</v>
          </cell>
          <cell r="H2498">
            <v>2144</v>
          </cell>
          <cell r="I2498">
            <v>594</v>
          </cell>
          <cell r="J2498">
            <v>0.17910218788598761</v>
          </cell>
          <cell r="K2498">
            <v>0.27705223880597013</v>
          </cell>
          <cell r="L2498">
            <v>0.20384915692216171</v>
          </cell>
          <cell r="M2498">
            <v>0.24341187355788507</v>
          </cell>
        </row>
        <row r="2499">
          <cell r="A2499">
            <v>41029</v>
          </cell>
          <cell r="B2499" t="str">
            <v>41029</v>
          </cell>
          <cell r="C2499" t="str">
            <v>MO</v>
          </cell>
          <cell r="D2499" t="str">
            <v>MODENA</v>
          </cell>
          <cell r="E2499" t="str">
            <v>EMILIAROMAGNA</v>
          </cell>
          <cell r="F2499" t="str">
            <v>Nord-Est</v>
          </cell>
          <cell r="G2499">
            <v>2756</v>
          </cell>
          <cell r="H2499">
            <v>1125</v>
          </cell>
          <cell r="I2499">
            <v>252</v>
          </cell>
          <cell r="J2499">
            <v>0.17910218788598761</v>
          </cell>
          <cell r="K2499">
            <v>0.224</v>
          </cell>
          <cell r="L2499">
            <v>0.20384915692216171</v>
          </cell>
          <cell r="M2499">
            <v>0.24341187355788507</v>
          </cell>
        </row>
        <row r="2500">
          <cell r="A2500">
            <v>41030</v>
          </cell>
          <cell r="B2500" t="str">
            <v>41030</v>
          </cell>
          <cell r="C2500" t="str">
            <v>MO</v>
          </cell>
          <cell r="D2500" t="str">
            <v>MODENA</v>
          </cell>
          <cell r="E2500" t="str">
            <v>EMILIAROMAGNA</v>
          </cell>
          <cell r="F2500" t="str">
            <v>Nord-Est</v>
          </cell>
          <cell r="G2500">
            <v>11677</v>
          </cell>
          <cell r="H2500">
            <v>3944</v>
          </cell>
          <cell r="I2500">
            <v>1524</v>
          </cell>
          <cell r="J2500">
            <v>0.17910218788598761</v>
          </cell>
          <cell r="K2500">
            <v>0.38640973630831643</v>
          </cell>
          <cell r="L2500">
            <v>0.20384915692216171</v>
          </cell>
          <cell r="M2500">
            <v>0.24341187355788507</v>
          </cell>
        </row>
        <row r="2501">
          <cell r="A2501">
            <v>41031</v>
          </cell>
          <cell r="B2501" t="str">
            <v>41031</v>
          </cell>
          <cell r="C2501" t="str">
            <v>MO</v>
          </cell>
          <cell r="D2501" t="str">
            <v>MODENA</v>
          </cell>
          <cell r="E2501" t="str">
            <v>EMILIAROMAGNA</v>
          </cell>
          <cell r="F2501" t="str">
            <v>Nord-Est</v>
          </cell>
          <cell r="G2501">
            <v>2694</v>
          </cell>
          <cell r="H2501">
            <v>969</v>
          </cell>
          <cell r="I2501">
            <v>165</v>
          </cell>
          <cell r="J2501">
            <v>0.17910218788598761</v>
          </cell>
          <cell r="K2501">
            <v>0.17027863777089783</v>
          </cell>
          <cell r="L2501">
            <v>0.20384915692216171</v>
          </cell>
          <cell r="M2501">
            <v>0.24341187355788507</v>
          </cell>
        </row>
        <row r="2502">
          <cell r="A2502">
            <v>41032</v>
          </cell>
          <cell r="B2502" t="str">
            <v>41032</v>
          </cell>
          <cell r="C2502" t="str">
            <v>MO</v>
          </cell>
          <cell r="D2502" t="str">
            <v>MODENA</v>
          </cell>
          <cell r="E2502" t="str">
            <v>EMILIAROMAGNA</v>
          </cell>
          <cell r="F2502" t="str">
            <v>Nord-Est</v>
          </cell>
          <cell r="G2502">
            <v>6674</v>
          </cell>
          <cell r="H2502">
            <v>2377</v>
          </cell>
          <cell r="I2502">
            <v>388</v>
          </cell>
          <cell r="J2502">
            <v>0.17910218788598761</v>
          </cell>
          <cell r="K2502">
            <v>0.16323096339924276</v>
          </cell>
          <cell r="L2502">
            <v>0.20384915692216171</v>
          </cell>
          <cell r="M2502">
            <v>0.24341187355788507</v>
          </cell>
        </row>
        <row r="2503">
          <cell r="A2503">
            <v>41033</v>
          </cell>
          <cell r="B2503" t="str">
            <v>41033</v>
          </cell>
          <cell r="C2503" t="str">
            <v>MO</v>
          </cell>
          <cell r="D2503" t="str">
            <v>MODENA</v>
          </cell>
          <cell r="E2503" t="str">
            <v>EMILIAROMAGNA</v>
          </cell>
          <cell r="F2503" t="str">
            <v>Nord-Est</v>
          </cell>
          <cell r="G2503">
            <v>8132</v>
          </cell>
          <cell r="H2503">
            <v>2842</v>
          </cell>
          <cell r="I2503">
            <v>485</v>
          </cell>
          <cell r="J2503">
            <v>0.17910218788598761</v>
          </cell>
          <cell r="K2503">
            <v>0.17065446868402534</v>
          </cell>
          <cell r="L2503">
            <v>0.20384915692216171</v>
          </cell>
          <cell r="M2503">
            <v>0.24341187355788507</v>
          </cell>
        </row>
        <row r="2504">
          <cell r="A2504">
            <v>41034</v>
          </cell>
          <cell r="B2504" t="str">
            <v>41034</v>
          </cell>
          <cell r="C2504" t="str">
            <v>MO</v>
          </cell>
          <cell r="D2504" t="str">
            <v>MODENA</v>
          </cell>
          <cell r="E2504" t="str">
            <v>EMILIAROMAGNA</v>
          </cell>
          <cell r="F2504" t="str">
            <v>Nord-Est</v>
          </cell>
          <cell r="G2504">
            <v>10739</v>
          </cell>
          <cell r="H2504">
            <v>4035</v>
          </cell>
          <cell r="I2504">
            <v>759</v>
          </cell>
          <cell r="J2504">
            <v>0.17910218788598761</v>
          </cell>
          <cell r="K2504">
            <v>0.18810408921933086</v>
          </cell>
          <cell r="L2504">
            <v>0.20384915692216171</v>
          </cell>
          <cell r="M2504">
            <v>0.24341187355788507</v>
          </cell>
        </row>
        <row r="2505">
          <cell r="A2505">
            <v>41036</v>
          </cell>
          <cell r="B2505" t="str">
            <v>41036</v>
          </cell>
          <cell r="C2505" t="str">
            <v>MO</v>
          </cell>
          <cell r="D2505" t="str">
            <v>MODENA</v>
          </cell>
          <cell r="E2505" t="str">
            <v>EMILIAROMAGNA</v>
          </cell>
          <cell r="F2505" t="str">
            <v>Nord-Est</v>
          </cell>
          <cell r="G2505">
            <v>5454</v>
          </cell>
          <cell r="H2505">
            <v>1911</v>
          </cell>
          <cell r="I2505">
            <v>357</v>
          </cell>
          <cell r="J2505">
            <v>0.17910218788598761</v>
          </cell>
          <cell r="K2505">
            <v>0.18681318681318682</v>
          </cell>
          <cell r="L2505">
            <v>0.20384915692216171</v>
          </cell>
          <cell r="M2505">
            <v>0.24341187355788507</v>
          </cell>
        </row>
        <row r="2506">
          <cell r="A2506">
            <v>41037</v>
          </cell>
          <cell r="B2506" t="str">
            <v>41037</v>
          </cell>
          <cell r="C2506" t="str">
            <v>MO</v>
          </cell>
          <cell r="D2506" t="str">
            <v>MODENA</v>
          </cell>
          <cell r="E2506" t="str">
            <v>EMILIAROMAGNA</v>
          </cell>
          <cell r="F2506" t="str">
            <v>Nord-Est</v>
          </cell>
          <cell r="G2506">
            <v>21257</v>
          </cell>
          <cell r="H2506">
            <v>7941</v>
          </cell>
          <cell r="I2506">
            <v>1289</v>
          </cell>
          <cell r="J2506">
            <v>0.17910218788598761</v>
          </cell>
          <cell r="K2506">
            <v>0.16232212567686688</v>
          </cell>
          <cell r="L2506">
            <v>0.20384915692216171</v>
          </cell>
          <cell r="M2506">
            <v>0.24341187355788507</v>
          </cell>
        </row>
        <row r="2507">
          <cell r="A2507">
            <v>41038</v>
          </cell>
          <cell r="B2507" t="str">
            <v>41038</v>
          </cell>
          <cell r="C2507" t="str">
            <v>MO</v>
          </cell>
          <cell r="D2507" t="str">
            <v>MODENA</v>
          </cell>
          <cell r="E2507" t="str">
            <v>EMILIAROMAGNA</v>
          </cell>
          <cell r="F2507" t="str">
            <v>Nord-Est</v>
          </cell>
          <cell r="G2507">
            <v>9299</v>
          </cell>
          <cell r="H2507">
            <v>3294</v>
          </cell>
          <cell r="I2507">
            <v>552</v>
          </cell>
          <cell r="J2507">
            <v>0.17910218788598761</v>
          </cell>
          <cell r="K2507">
            <v>0.16757741347905283</v>
          </cell>
          <cell r="L2507">
            <v>0.20384915692216171</v>
          </cell>
          <cell r="M2507">
            <v>0.24341187355788507</v>
          </cell>
        </row>
        <row r="2508">
          <cell r="A2508">
            <v>41039</v>
          </cell>
          <cell r="B2508" t="str">
            <v>41039</v>
          </cell>
          <cell r="C2508" t="str">
            <v>MO</v>
          </cell>
          <cell r="D2508" t="str">
            <v>MODENA</v>
          </cell>
          <cell r="E2508" t="str">
            <v>EMILIAROMAGNA</v>
          </cell>
          <cell r="F2508" t="str">
            <v>Nord-Est</v>
          </cell>
          <cell r="G2508">
            <v>3339</v>
          </cell>
          <cell r="H2508">
            <v>1194</v>
          </cell>
          <cell r="I2508">
            <v>195</v>
          </cell>
          <cell r="J2508">
            <v>0.17910218788598761</v>
          </cell>
          <cell r="K2508">
            <v>0.16331658291457288</v>
          </cell>
          <cell r="L2508">
            <v>0.20384915692216171</v>
          </cell>
          <cell r="M2508">
            <v>0.24341187355788507</v>
          </cell>
        </row>
        <row r="2509">
          <cell r="A2509">
            <v>41040</v>
          </cell>
          <cell r="B2509" t="str">
            <v>41040</v>
          </cell>
          <cell r="C2509" t="str">
            <v>MO</v>
          </cell>
          <cell r="D2509" t="str">
            <v>MODENA</v>
          </cell>
          <cell r="E2509" t="str">
            <v>EMILIAROMAGNA</v>
          </cell>
          <cell r="F2509" t="str">
            <v>Nord-Est</v>
          </cell>
          <cell r="G2509">
            <v>1889</v>
          </cell>
          <cell r="H2509">
            <v>830</v>
          </cell>
          <cell r="I2509">
            <v>302</v>
          </cell>
          <cell r="J2509">
            <v>0.17910218788598761</v>
          </cell>
          <cell r="K2509">
            <v>0.363855421686747</v>
          </cell>
          <cell r="L2509">
            <v>0.20384915692216171</v>
          </cell>
          <cell r="M2509">
            <v>0.24341187355788507</v>
          </cell>
        </row>
        <row r="2510">
          <cell r="A2510">
            <v>41042</v>
          </cell>
          <cell r="B2510" t="str">
            <v>41042</v>
          </cell>
          <cell r="C2510" t="str">
            <v>MO</v>
          </cell>
          <cell r="D2510" t="str">
            <v>MODENA</v>
          </cell>
          <cell r="E2510" t="str">
            <v>EMILIAROMAGNA</v>
          </cell>
          <cell r="F2510" t="str">
            <v>Nord-Est</v>
          </cell>
          <cell r="G2510">
            <v>15283</v>
          </cell>
          <cell r="H2510">
            <v>5043</v>
          </cell>
          <cell r="I2510">
            <v>1157</v>
          </cell>
          <cell r="J2510">
            <v>0.17910218788598761</v>
          </cell>
          <cell r="K2510">
            <v>0.22942692841562562</v>
          </cell>
          <cell r="L2510">
            <v>0.20384915692216171</v>
          </cell>
          <cell r="M2510">
            <v>0.24341187355788507</v>
          </cell>
        </row>
        <row r="2511">
          <cell r="A2511">
            <v>41043</v>
          </cell>
          <cell r="B2511" t="str">
            <v>41043</v>
          </cell>
          <cell r="C2511" t="str">
            <v>MO</v>
          </cell>
          <cell r="D2511" t="str">
            <v>MODENA</v>
          </cell>
          <cell r="E2511" t="str">
            <v>EMILIAROMAGNA</v>
          </cell>
          <cell r="F2511" t="str">
            <v>Nord-Est</v>
          </cell>
          <cell r="G2511">
            <v>19956</v>
          </cell>
          <cell r="H2511">
            <v>6774</v>
          </cell>
          <cell r="I2511">
            <v>1799</v>
          </cell>
          <cell r="J2511">
            <v>0.17910218788598761</v>
          </cell>
          <cell r="K2511">
            <v>0.2655742545025096</v>
          </cell>
          <cell r="L2511">
            <v>0.20384915692216171</v>
          </cell>
          <cell r="M2511">
            <v>0.24341187355788507</v>
          </cell>
        </row>
        <row r="2512">
          <cell r="A2512">
            <v>41044</v>
          </cell>
          <cell r="B2512" t="str">
            <v>41044</v>
          </cell>
          <cell r="C2512" t="str">
            <v>MO</v>
          </cell>
          <cell r="D2512" t="str">
            <v>MODENA</v>
          </cell>
          <cell r="E2512" t="str">
            <v>EMILIAROMAGNA</v>
          </cell>
          <cell r="F2512" t="str">
            <v>Nord-Est</v>
          </cell>
          <cell r="G2512">
            <v>2259</v>
          </cell>
          <cell r="H2512">
            <v>972</v>
          </cell>
          <cell r="I2512">
            <v>159</v>
          </cell>
          <cell r="J2512">
            <v>0.17910218788598761</v>
          </cell>
          <cell r="K2512">
            <v>0.16358024691358025</v>
          </cell>
          <cell r="L2512">
            <v>0.20384915692216171</v>
          </cell>
          <cell r="M2512">
            <v>0.24341187355788507</v>
          </cell>
        </row>
        <row r="2513">
          <cell r="A2513">
            <v>41045</v>
          </cell>
          <cell r="B2513" t="str">
            <v>41045</v>
          </cell>
          <cell r="C2513" t="str">
            <v>MO</v>
          </cell>
          <cell r="D2513" t="str">
            <v>MODENA</v>
          </cell>
          <cell r="E2513" t="str">
            <v>EMILIAROMAGNA</v>
          </cell>
          <cell r="F2513" t="str">
            <v>Nord-Est</v>
          </cell>
          <cell r="G2513">
            <v>2326</v>
          </cell>
          <cell r="H2513">
            <v>938</v>
          </cell>
          <cell r="I2513">
            <v>211</v>
          </cell>
          <cell r="J2513">
            <v>0.17910218788598761</v>
          </cell>
          <cell r="K2513">
            <v>0.22494669509594883</v>
          </cell>
          <cell r="L2513">
            <v>0.20384915692216171</v>
          </cell>
          <cell r="M2513">
            <v>0.24341187355788507</v>
          </cell>
        </row>
        <row r="2514">
          <cell r="A2514">
            <v>41046</v>
          </cell>
          <cell r="B2514" t="str">
            <v>41046</v>
          </cell>
          <cell r="C2514" t="str">
            <v>MO</v>
          </cell>
          <cell r="D2514" t="str">
            <v>MODENA</v>
          </cell>
          <cell r="E2514" t="str">
            <v>EMILIAROMAGNA</v>
          </cell>
          <cell r="F2514" t="str">
            <v>Nord-Est</v>
          </cell>
          <cell r="G2514">
            <v>2353</v>
          </cell>
          <cell r="H2514">
            <v>1005</v>
          </cell>
          <cell r="I2514">
            <v>128</v>
          </cell>
          <cell r="J2514">
            <v>0.17910218788598761</v>
          </cell>
          <cell r="K2514">
            <v>0.12736318407960198</v>
          </cell>
          <cell r="L2514">
            <v>0.20384915692216171</v>
          </cell>
          <cell r="M2514">
            <v>0.24341187355788507</v>
          </cell>
        </row>
        <row r="2515">
          <cell r="A2515">
            <v>41048</v>
          </cell>
          <cell r="B2515" t="str">
            <v>41048</v>
          </cell>
          <cell r="C2515" t="str">
            <v>MO</v>
          </cell>
          <cell r="D2515" t="str">
            <v>MODENA</v>
          </cell>
          <cell r="E2515" t="str">
            <v>EMILIAROMAGNA</v>
          </cell>
          <cell r="F2515" t="str">
            <v>Nord-Est</v>
          </cell>
          <cell r="G2515">
            <v>3109</v>
          </cell>
          <cell r="H2515">
            <v>1145</v>
          </cell>
          <cell r="I2515">
            <v>280</v>
          </cell>
          <cell r="J2515">
            <v>0.17910218788598761</v>
          </cell>
          <cell r="K2515">
            <v>0.24454148471615719</v>
          </cell>
          <cell r="L2515">
            <v>0.20384915692216171</v>
          </cell>
          <cell r="M2515">
            <v>0.24341187355788507</v>
          </cell>
        </row>
        <row r="2516">
          <cell r="A2516">
            <v>41049</v>
          </cell>
          <cell r="B2516" t="str">
            <v>41049</v>
          </cell>
          <cell r="C2516" t="str">
            <v>MO</v>
          </cell>
          <cell r="D2516" t="str">
            <v>MODENA</v>
          </cell>
          <cell r="E2516" t="str">
            <v>EMILIAROMAGNA</v>
          </cell>
          <cell r="F2516" t="str">
            <v>Nord-Est</v>
          </cell>
          <cell r="G2516">
            <v>40228</v>
          </cell>
          <cell r="H2516">
            <v>14126</v>
          </cell>
          <cell r="I2516">
            <v>3478</v>
          </cell>
          <cell r="J2516">
            <v>0.17910218788598761</v>
          </cell>
          <cell r="K2516">
            <v>0.24621265751097268</v>
          </cell>
          <cell r="L2516">
            <v>0.20384915692216171</v>
          </cell>
          <cell r="M2516">
            <v>0.24341187355788507</v>
          </cell>
        </row>
        <row r="2517">
          <cell r="A2517">
            <v>41051</v>
          </cell>
          <cell r="B2517" t="str">
            <v>41051</v>
          </cell>
          <cell r="C2517" t="str">
            <v>MO</v>
          </cell>
          <cell r="D2517" t="str">
            <v>MODENA</v>
          </cell>
          <cell r="E2517" t="str">
            <v>EMILIAROMAGNA</v>
          </cell>
          <cell r="F2517" t="str">
            <v>Nord-Est</v>
          </cell>
          <cell r="G2517">
            <v>9683</v>
          </cell>
          <cell r="H2517">
            <v>3447</v>
          </cell>
          <cell r="I2517">
            <v>900</v>
          </cell>
          <cell r="J2517">
            <v>0.17910218788598761</v>
          </cell>
          <cell r="K2517">
            <v>0.26109660574412535</v>
          </cell>
          <cell r="L2517">
            <v>0.20384915692216171</v>
          </cell>
          <cell r="M2517">
            <v>0.24341187355788507</v>
          </cell>
        </row>
        <row r="2518">
          <cell r="A2518">
            <v>41052</v>
          </cell>
          <cell r="B2518" t="str">
            <v>41052</v>
          </cell>
          <cell r="C2518" t="str">
            <v>MO</v>
          </cell>
          <cell r="D2518" t="str">
            <v>MODENA</v>
          </cell>
          <cell r="E2518" t="str">
            <v>EMILIAROMAGNA</v>
          </cell>
          <cell r="F2518" t="str">
            <v>Nord-Est</v>
          </cell>
          <cell r="G2518">
            <v>2322</v>
          </cell>
          <cell r="H2518">
            <v>924</v>
          </cell>
          <cell r="I2518">
            <v>235</v>
          </cell>
          <cell r="J2518">
            <v>0.17910218788598761</v>
          </cell>
          <cell r="K2518">
            <v>0.25432900432900435</v>
          </cell>
          <cell r="L2518">
            <v>0.20384915692216171</v>
          </cell>
          <cell r="M2518">
            <v>0.24341187355788507</v>
          </cell>
        </row>
        <row r="2519">
          <cell r="A2519">
            <v>41053</v>
          </cell>
          <cell r="B2519" t="str">
            <v>41053</v>
          </cell>
          <cell r="C2519" t="str">
            <v>MO</v>
          </cell>
          <cell r="D2519" t="str">
            <v>MODENA</v>
          </cell>
          <cell r="E2519" t="str">
            <v>EMILIAROMAGNA</v>
          </cell>
          <cell r="F2519" t="str">
            <v>Nord-Est</v>
          </cell>
          <cell r="G2519">
            <v>14169</v>
          </cell>
          <cell r="H2519">
            <v>4747</v>
          </cell>
          <cell r="I2519">
            <v>1233</v>
          </cell>
          <cell r="J2519">
            <v>0.17910218788598761</v>
          </cell>
          <cell r="K2519">
            <v>0.25974299557615338</v>
          </cell>
          <cell r="L2519">
            <v>0.20384915692216171</v>
          </cell>
          <cell r="M2519">
            <v>0.24341187355788507</v>
          </cell>
        </row>
        <row r="2520">
          <cell r="A2520">
            <v>41054</v>
          </cell>
          <cell r="B2520" t="str">
            <v>41054</v>
          </cell>
          <cell r="C2520" t="str">
            <v>MO</v>
          </cell>
          <cell r="D2520" t="str">
            <v>MODENA</v>
          </cell>
          <cell r="E2520" t="str">
            <v>EMILIAROMAGNA</v>
          </cell>
          <cell r="F2520" t="str">
            <v>Nord-Est</v>
          </cell>
          <cell r="G2520">
            <v>3272</v>
          </cell>
          <cell r="H2520">
            <v>1236</v>
          </cell>
          <cell r="I2520">
            <v>397</v>
          </cell>
          <cell r="J2520">
            <v>0.17910218788598761</v>
          </cell>
          <cell r="K2520">
            <v>0.32119741100323623</v>
          </cell>
          <cell r="L2520">
            <v>0.20384915692216171</v>
          </cell>
          <cell r="M2520">
            <v>0.24341187355788507</v>
          </cell>
        </row>
        <row r="2521">
          <cell r="A2521">
            <v>41055</v>
          </cell>
          <cell r="B2521" t="str">
            <v>41055</v>
          </cell>
          <cell r="C2521" t="str">
            <v>MO</v>
          </cell>
          <cell r="D2521" t="str">
            <v>MODENA</v>
          </cell>
          <cell r="E2521" t="str">
            <v>EMILIAROMAGNA</v>
          </cell>
          <cell r="F2521" t="str">
            <v>Nord-Est</v>
          </cell>
          <cell r="G2521">
            <v>3123</v>
          </cell>
          <cell r="H2521">
            <v>1314</v>
          </cell>
          <cell r="I2521">
            <v>209</v>
          </cell>
          <cell r="J2521">
            <v>0.17910218788598761</v>
          </cell>
          <cell r="K2521">
            <v>0.15905631659056316</v>
          </cell>
          <cell r="L2521">
            <v>0.20384915692216171</v>
          </cell>
          <cell r="M2521">
            <v>0.24341187355788507</v>
          </cell>
        </row>
        <row r="2522">
          <cell r="A2522">
            <v>41056</v>
          </cell>
          <cell r="B2522" t="str">
            <v>41056</v>
          </cell>
          <cell r="C2522" t="str">
            <v>MO</v>
          </cell>
          <cell r="D2522" t="str">
            <v>MODENA</v>
          </cell>
          <cell r="E2522" t="str">
            <v>EMILIAROMAGNA</v>
          </cell>
          <cell r="F2522" t="str">
            <v>Nord-Est</v>
          </cell>
          <cell r="G2522">
            <v>7762</v>
          </cell>
          <cell r="H2522">
            <v>2717</v>
          </cell>
          <cell r="I2522">
            <v>542</v>
          </cell>
          <cell r="J2522">
            <v>0.17910218788598761</v>
          </cell>
          <cell r="K2522">
            <v>0.19948472580051527</v>
          </cell>
          <cell r="L2522">
            <v>0.20384915692216171</v>
          </cell>
          <cell r="M2522">
            <v>0.24341187355788507</v>
          </cell>
        </row>
        <row r="2523">
          <cell r="A2523">
            <v>41057</v>
          </cell>
          <cell r="B2523" t="str">
            <v>41057</v>
          </cell>
          <cell r="C2523" t="str">
            <v>MO</v>
          </cell>
          <cell r="D2523" t="str">
            <v>MODENA</v>
          </cell>
          <cell r="E2523" t="str">
            <v>EMILIAROMAGNA</v>
          </cell>
          <cell r="F2523" t="str">
            <v>Nord-Est</v>
          </cell>
          <cell r="G2523">
            <v>10085</v>
          </cell>
          <cell r="H2523">
            <v>3665</v>
          </cell>
          <cell r="I2523">
            <v>785</v>
          </cell>
          <cell r="J2523">
            <v>0.17910218788598761</v>
          </cell>
          <cell r="K2523">
            <v>0.21418826739427013</v>
          </cell>
          <cell r="L2523">
            <v>0.20384915692216171</v>
          </cell>
          <cell r="M2523">
            <v>0.24341187355788507</v>
          </cell>
        </row>
        <row r="2524">
          <cell r="A2524">
            <v>41058</v>
          </cell>
          <cell r="B2524" t="str">
            <v>41058</v>
          </cell>
          <cell r="C2524" t="str">
            <v>MO</v>
          </cell>
          <cell r="D2524" t="str">
            <v>MODENA</v>
          </cell>
          <cell r="E2524" t="str">
            <v>EMILIAROMAGNA</v>
          </cell>
          <cell r="F2524" t="str">
            <v>Nord-Est</v>
          </cell>
          <cell r="G2524">
            <v>20092</v>
          </cell>
          <cell r="H2524">
            <v>7644</v>
          </cell>
          <cell r="I2524">
            <v>1500</v>
          </cell>
          <cell r="J2524">
            <v>0.17910218788598761</v>
          </cell>
          <cell r="K2524">
            <v>0.19623233908948196</v>
          </cell>
          <cell r="L2524">
            <v>0.20384915692216171</v>
          </cell>
          <cell r="M2524">
            <v>0.24341187355788507</v>
          </cell>
        </row>
        <row r="2525">
          <cell r="A2525">
            <v>41059</v>
          </cell>
          <cell r="B2525" t="str">
            <v>41059</v>
          </cell>
          <cell r="C2525" t="str">
            <v>MO</v>
          </cell>
          <cell r="D2525" t="str">
            <v>MODENA</v>
          </cell>
          <cell r="E2525" t="str">
            <v>EMILIAROMAGNA</v>
          </cell>
          <cell r="F2525" t="str">
            <v>Nord-Est</v>
          </cell>
          <cell r="G2525">
            <v>3759</v>
          </cell>
          <cell r="H2525">
            <v>1665</v>
          </cell>
          <cell r="I2525">
            <v>234</v>
          </cell>
          <cell r="J2525">
            <v>0.17910218788598761</v>
          </cell>
          <cell r="K2525">
            <v>0.14054054054054055</v>
          </cell>
          <cell r="L2525">
            <v>0.20384915692216171</v>
          </cell>
          <cell r="M2525">
            <v>0.24341187355788507</v>
          </cell>
        </row>
        <row r="2526">
          <cell r="A2526">
            <v>41100</v>
          </cell>
          <cell r="B2526" t="str">
            <v>41100</v>
          </cell>
          <cell r="C2526" t="str">
            <v>MO</v>
          </cell>
          <cell r="D2526" t="str">
            <v>MODENA</v>
          </cell>
          <cell r="E2526" t="str">
            <v>EMILIAROMAGNA</v>
          </cell>
          <cell r="F2526" t="str">
            <v>Nord-Est</v>
          </cell>
          <cell r="G2526">
            <v>172110</v>
          </cell>
          <cell r="H2526">
            <v>67977</v>
          </cell>
          <cell r="I2526">
            <v>11385</v>
          </cell>
          <cell r="J2526">
            <v>0.17910218788598761</v>
          </cell>
          <cell r="K2526">
            <v>0.1674831192903482</v>
          </cell>
          <cell r="L2526">
            <v>0.20384915692216171</v>
          </cell>
          <cell r="M2526">
            <v>0.24341187355788507</v>
          </cell>
        </row>
        <row r="2527">
          <cell r="A2527">
            <v>42010</v>
          </cell>
          <cell r="B2527" t="str">
            <v>42010</v>
          </cell>
          <cell r="C2527" t="str">
            <v>RE</v>
          </cell>
          <cell r="D2527" t="str">
            <v>REGGIOEMILIA</v>
          </cell>
          <cell r="E2527" t="str">
            <v>EMILIAROMAGNA</v>
          </cell>
          <cell r="F2527" t="str">
            <v>Nord-Est</v>
          </cell>
          <cell r="G2527">
            <v>8303</v>
          </cell>
          <cell r="H2527">
            <v>2992</v>
          </cell>
          <cell r="I2527">
            <v>1516</v>
          </cell>
          <cell r="J2527">
            <v>0.19568465191191581</v>
          </cell>
          <cell r="K2527">
            <v>0.50668449197860965</v>
          </cell>
          <cell r="L2527">
            <v>0.22829697635488597</v>
          </cell>
          <cell r="M2527">
            <v>0.26860415857079395</v>
          </cell>
        </row>
        <row r="2528">
          <cell r="A2528">
            <v>42011</v>
          </cell>
          <cell r="B2528" t="str">
            <v>42011</v>
          </cell>
          <cell r="C2528" t="str">
            <v>RE</v>
          </cell>
          <cell r="D2528" t="str">
            <v>REGGIOEMILIA</v>
          </cell>
          <cell r="E2528" t="str">
            <v>EMILIAROMAGNA</v>
          </cell>
          <cell r="F2528" t="str">
            <v>Nord-Est</v>
          </cell>
          <cell r="G2528">
            <v>7381</v>
          </cell>
          <cell r="H2528">
            <v>2615</v>
          </cell>
          <cell r="I2528">
            <v>456</v>
          </cell>
          <cell r="J2528">
            <v>0.19568465191191581</v>
          </cell>
          <cell r="K2528">
            <v>0.17437858508604206</v>
          </cell>
          <cell r="L2528">
            <v>0.22829697635488597</v>
          </cell>
          <cell r="M2528">
            <v>0.26860415857079395</v>
          </cell>
        </row>
        <row r="2529">
          <cell r="A2529">
            <v>42012</v>
          </cell>
          <cell r="B2529" t="str">
            <v>42012</v>
          </cell>
          <cell r="C2529" t="str">
            <v>RE</v>
          </cell>
          <cell r="D2529" t="str">
            <v>REGGIOEMILIA</v>
          </cell>
          <cell r="E2529" t="str">
            <v>EMILIAROMAGNA</v>
          </cell>
          <cell r="F2529" t="str">
            <v>Nord-Est</v>
          </cell>
          <cell r="G2529">
            <v>4393</v>
          </cell>
          <cell r="H2529">
            <v>1519</v>
          </cell>
          <cell r="I2529">
            <v>306</v>
          </cell>
          <cell r="J2529">
            <v>0.19568465191191581</v>
          </cell>
          <cell r="K2529">
            <v>0.20144832126398945</v>
          </cell>
          <cell r="L2529">
            <v>0.22829697635488597</v>
          </cell>
          <cell r="M2529">
            <v>0.26860415857079395</v>
          </cell>
        </row>
        <row r="2530">
          <cell r="A2530">
            <v>42013</v>
          </cell>
          <cell r="B2530" t="str">
            <v>42013</v>
          </cell>
          <cell r="C2530" t="str">
            <v>RE</v>
          </cell>
          <cell r="D2530" t="str">
            <v>REGGIOEMILIA</v>
          </cell>
          <cell r="E2530" t="str">
            <v>EMILIAROMAGNA</v>
          </cell>
          <cell r="F2530" t="str">
            <v>Nord-Est</v>
          </cell>
          <cell r="G2530">
            <v>13269</v>
          </cell>
          <cell r="H2530">
            <v>4385</v>
          </cell>
          <cell r="I2530">
            <v>1238</v>
          </cell>
          <cell r="J2530">
            <v>0.19568465191191581</v>
          </cell>
          <cell r="K2530">
            <v>0.28232611174458383</v>
          </cell>
          <cell r="L2530">
            <v>0.22829697635488597</v>
          </cell>
          <cell r="M2530">
            <v>0.26860415857079395</v>
          </cell>
        </row>
        <row r="2531">
          <cell r="A2531">
            <v>42014</v>
          </cell>
          <cell r="B2531" t="str">
            <v>42014</v>
          </cell>
          <cell r="C2531" t="str">
            <v>RE</v>
          </cell>
          <cell r="D2531" t="str">
            <v>REGGIOEMILIA</v>
          </cell>
          <cell r="E2531" t="str">
            <v>EMILIAROMAGNA</v>
          </cell>
          <cell r="F2531" t="str">
            <v>Nord-Est</v>
          </cell>
          <cell r="G2531">
            <v>8857</v>
          </cell>
          <cell r="H2531">
            <v>2957</v>
          </cell>
          <cell r="I2531">
            <v>1160</v>
          </cell>
          <cell r="J2531">
            <v>0.19568465191191581</v>
          </cell>
          <cell r="K2531">
            <v>0.39228948258369972</v>
          </cell>
          <cell r="L2531">
            <v>0.22829697635488597</v>
          </cell>
          <cell r="M2531">
            <v>0.26860415857079395</v>
          </cell>
        </row>
        <row r="2532">
          <cell r="A2532">
            <v>42015</v>
          </cell>
          <cell r="B2532" t="str">
            <v>42015</v>
          </cell>
          <cell r="C2532" t="str">
            <v>RE</v>
          </cell>
          <cell r="D2532" t="str">
            <v>REGGIOEMILIA</v>
          </cell>
          <cell r="E2532" t="str">
            <v>EMILIAROMAGNA</v>
          </cell>
          <cell r="F2532" t="str">
            <v>Nord-Est</v>
          </cell>
          <cell r="G2532">
            <v>19970</v>
          </cell>
          <cell r="H2532">
            <v>7053</v>
          </cell>
          <cell r="I2532">
            <v>1233</v>
          </cell>
          <cell r="J2532">
            <v>0.19568465191191581</v>
          </cell>
          <cell r="K2532">
            <v>0.17481922586133561</v>
          </cell>
          <cell r="L2532">
            <v>0.22829697635488597</v>
          </cell>
          <cell r="M2532">
            <v>0.26860415857079395</v>
          </cell>
        </row>
        <row r="2533">
          <cell r="A2533">
            <v>42016</v>
          </cell>
          <cell r="B2533" t="str">
            <v>42016</v>
          </cell>
          <cell r="C2533" t="str">
            <v>RE</v>
          </cell>
          <cell r="D2533" t="str">
            <v>REGGIOEMILIA</v>
          </cell>
          <cell r="E2533" t="str">
            <v>EMILIAROMAGNA</v>
          </cell>
          <cell r="F2533" t="str">
            <v>Nord-Est</v>
          </cell>
          <cell r="G2533">
            <v>13039</v>
          </cell>
          <cell r="H2533">
            <v>4570</v>
          </cell>
          <cell r="I2533">
            <v>926</v>
          </cell>
          <cell r="J2533">
            <v>0.19568465191191581</v>
          </cell>
          <cell r="K2533">
            <v>0.20262582056892778</v>
          </cell>
          <cell r="L2533">
            <v>0.22829697635488597</v>
          </cell>
          <cell r="M2533">
            <v>0.26860415857079395</v>
          </cell>
        </row>
        <row r="2534">
          <cell r="A2534">
            <v>42017</v>
          </cell>
          <cell r="B2534" t="str">
            <v>42017</v>
          </cell>
          <cell r="C2534" t="str">
            <v>RE</v>
          </cell>
          <cell r="D2534" t="str">
            <v>REGGIOEMILIA</v>
          </cell>
          <cell r="E2534" t="str">
            <v>EMILIAROMAGNA</v>
          </cell>
          <cell r="F2534" t="str">
            <v>Nord-Est</v>
          </cell>
          <cell r="G2534">
            <v>11276</v>
          </cell>
          <cell r="H2534">
            <v>3951</v>
          </cell>
          <cell r="I2534">
            <v>785</v>
          </cell>
          <cell r="J2534">
            <v>0.19568465191191581</v>
          </cell>
          <cell r="K2534">
            <v>0.19868387749936725</v>
          </cell>
          <cell r="L2534">
            <v>0.22829697635488597</v>
          </cell>
          <cell r="M2534">
            <v>0.26860415857079395</v>
          </cell>
        </row>
        <row r="2535">
          <cell r="A2535">
            <v>42018</v>
          </cell>
          <cell r="B2535" t="str">
            <v>42018</v>
          </cell>
          <cell r="C2535" t="str">
            <v>RE</v>
          </cell>
          <cell r="D2535" t="str">
            <v>REGGIOEMILIA</v>
          </cell>
          <cell r="E2535" t="str">
            <v>EMILIAROMAGNA</v>
          </cell>
          <cell r="F2535" t="str">
            <v>Nord-Est</v>
          </cell>
          <cell r="G2535">
            <v>5410</v>
          </cell>
          <cell r="H2535">
            <v>1852</v>
          </cell>
          <cell r="I2535">
            <v>452</v>
          </cell>
          <cell r="J2535">
            <v>0.19568465191191581</v>
          </cell>
          <cell r="K2535">
            <v>0.24406047516198703</v>
          </cell>
          <cell r="L2535">
            <v>0.22829697635488597</v>
          </cell>
          <cell r="M2535">
            <v>0.26860415857079395</v>
          </cell>
        </row>
        <row r="2536">
          <cell r="A2536">
            <v>42019</v>
          </cell>
          <cell r="B2536" t="str">
            <v>42019</v>
          </cell>
          <cell r="C2536" t="str">
            <v>RE</v>
          </cell>
          <cell r="D2536" t="str">
            <v>REGGIOEMILIA</v>
          </cell>
          <cell r="E2536" t="str">
            <v>EMILIAROMAGNA</v>
          </cell>
          <cell r="F2536" t="str">
            <v>Nord-Est</v>
          </cell>
          <cell r="G2536">
            <v>21361</v>
          </cell>
          <cell r="H2536">
            <v>7409</v>
          </cell>
          <cell r="I2536">
            <v>1627</v>
          </cell>
          <cell r="J2536">
            <v>0.19568465191191581</v>
          </cell>
          <cell r="K2536">
            <v>0.21959778647590769</v>
          </cell>
          <cell r="L2536">
            <v>0.22829697635488597</v>
          </cell>
          <cell r="M2536">
            <v>0.26860415857079395</v>
          </cell>
        </row>
        <row r="2537">
          <cell r="A2537">
            <v>42020</v>
          </cell>
          <cell r="B2537" t="str">
            <v>42020</v>
          </cell>
          <cell r="C2537" t="str">
            <v>RE</v>
          </cell>
          <cell r="D2537" t="str">
            <v>REGGIOEMILIA</v>
          </cell>
          <cell r="E2537" t="str">
            <v>EMILIAROMAGNA</v>
          </cell>
          <cell r="F2537" t="str">
            <v>Nord-Est</v>
          </cell>
          <cell r="G2537">
            <v>22762</v>
          </cell>
          <cell r="H2537">
            <v>8205</v>
          </cell>
          <cell r="I2537">
            <v>2670</v>
          </cell>
          <cell r="J2537">
            <v>0.19568465191191581</v>
          </cell>
          <cell r="K2537">
            <v>0.32541133455210236</v>
          </cell>
          <cell r="L2537">
            <v>0.22829697635488597</v>
          </cell>
          <cell r="M2537">
            <v>0.26860415857079395</v>
          </cell>
        </row>
        <row r="2538">
          <cell r="A2538">
            <v>42021</v>
          </cell>
          <cell r="B2538" t="str">
            <v>42021</v>
          </cell>
          <cell r="C2538" t="str">
            <v>RE</v>
          </cell>
          <cell r="D2538" t="str">
            <v>REGGIOEMILIA</v>
          </cell>
          <cell r="E2538" t="str">
            <v>EMILIAROMAGNA</v>
          </cell>
          <cell r="F2538" t="str">
            <v>Nord-Est</v>
          </cell>
          <cell r="G2538">
            <v>7238</v>
          </cell>
          <cell r="H2538">
            <v>2598</v>
          </cell>
          <cell r="I2538">
            <v>525</v>
          </cell>
          <cell r="J2538">
            <v>0.19568465191191581</v>
          </cell>
          <cell r="K2538">
            <v>0.20207852193995382</v>
          </cell>
          <cell r="L2538">
            <v>0.22829697635488597</v>
          </cell>
          <cell r="M2538">
            <v>0.26860415857079395</v>
          </cell>
        </row>
        <row r="2539">
          <cell r="A2539">
            <v>42022</v>
          </cell>
          <cell r="B2539" t="str">
            <v>42022</v>
          </cell>
          <cell r="C2539" t="str">
            <v>RE</v>
          </cell>
          <cell r="D2539" t="str">
            <v>REGGIOEMILIA</v>
          </cell>
          <cell r="E2539" t="str">
            <v>EMILIAROMAGNA</v>
          </cell>
          <cell r="F2539" t="str">
            <v>Nord-Est</v>
          </cell>
          <cell r="G2539">
            <v>4324</v>
          </cell>
          <cell r="H2539">
            <v>1624</v>
          </cell>
          <cell r="I2539">
            <v>261</v>
          </cell>
          <cell r="J2539">
            <v>0.19568465191191581</v>
          </cell>
          <cell r="K2539">
            <v>0.16071428571428573</v>
          </cell>
          <cell r="L2539">
            <v>0.22829697635488597</v>
          </cell>
          <cell r="M2539">
            <v>0.26860415857079395</v>
          </cell>
        </row>
        <row r="2540">
          <cell r="A2540">
            <v>42023</v>
          </cell>
          <cell r="B2540" t="str">
            <v>42023</v>
          </cell>
          <cell r="C2540" t="str">
            <v>RE</v>
          </cell>
          <cell r="D2540" t="str">
            <v>REGGIOEMILIA</v>
          </cell>
          <cell r="E2540" t="str">
            <v>EMILIAROMAGNA</v>
          </cell>
          <cell r="F2540" t="str">
            <v>Nord-Est</v>
          </cell>
          <cell r="G2540">
            <v>6941</v>
          </cell>
          <cell r="H2540">
            <v>2408</v>
          </cell>
          <cell r="I2540">
            <v>573</v>
          </cell>
          <cell r="J2540">
            <v>0.19568465191191581</v>
          </cell>
          <cell r="K2540">
            <v>0.23795681063122923</v>
          </cell>
          <cell r="L2540">
            <v>0.22829697635488597</v>
          </cell>
          <cell r="M2540">
            <v>0.26860415857079395</v>
          </cell>
        </row>
        <row r="2541">
          <cell r="A2541">
            <v>42024</v>
          </cell>
          <cell r="B2541" t="str">
            <v>42024</v>
          </cell>
          <cell r="C2541" t="str">
            <v>RE</v>
          </cell>
          <cell r="D2541" t="str">
            <v>REGGIOEMILIA</v>
          </cell>
          <cell r="E2541" t="str">
            <v>EMILIAROMAGNA</v>
          </cell>
          <cell r="F2541" t="str">
            <v>Nord-Est</v>
          </cell>
          <cell r="G2541">
            <v>7154</v>
          </cell>
          <cell r="H2541">
            <v>2613</v>
          </cell>
          <cell r="I2541">
            <v>485</v>
          </cell>
          <cell r="J2541">
            <v>0.19568465191191581</v>
          </cell>
          <cell r="K2541">
            <v>0.18561040949100652</v>
          </cell>
          <cell r="L2541">
            <v>0.22829697635488597</v>
          </cell>
          <cell r="M2541">
            <v>0.26860415857079395</v>
          </cell>
        </row>
        <row r="2542">
          <cell r="A2542">
            <v>42025</v>
          </cell>
          <cell r="B2542" t="str">
            <v>42025</v>
          </cell>
          <cell r="C2542" t="str">
            <v>RE</v>
          </cell>
          <cell r="D2542" t="str">
            <v>REGGIOEMILIA</v>
          </cell>
          <cell r="E2542" t="str">
            <v>EMILIAROMAGNA</v>
          </cell>
          <cell r="F2542" t="str">
            <v>Nord-Est</v>
          </cell>
          <cell r="G2542">
            <v>8369</v>
          </cell>
          <cell r="H2542">
            <v>3102</v>
          </cell>
          <cell r="I2542">
            <v>740</v>
          </cell>
          <cell r="J2542">
            <v>0.19568465191191581</v>
          </cell>
          <cell r="K2542">
            <v>0.23855577047066409</v>
          </cell>
          <cell r="L2542">
            <v>0.22829697635488597</v>
          </cell>
          <cell r="M2542">
            <v>0.26860415857079395</v>
          </cell>
        </row>
        <row r="2543">
          <cell r="A2543">
            <v>42026</v>
          </cell>
          <cell r="B2543" t="str">
            <v>42026</v>
          </cell>
          <cell r="C2543" t="str">
            <v>RE</v>
          </cell>
          <cell r="D2543" t="str">
            <v>REGGIOEMILIA</v>
          </cell>
          <cell r="E2543" t="str">
            <v>EMILIAROMAGNA</v>
          </cell>
          <cell r="F2543" t="str">
            <v>Nord-Est</v>
          </cell>
          <cell r="G2543">
            <v>3359</v>
          </cell>
          <cell r="H2543">
            <v>1299</v>
          </cell>
          <cell r="I2543">
            <v>276</v>
          </cell>
          <cell r="J2543">
            <v>0.19568465191191581</v>
          </cell>
          <cell r="K2543">
            <v>0.21247113163972287</v>
          </cell>
          <cell r="L2543">
            <v>0.22829697635488597</v>
          </cell>
          <cell r="M2543">
            <v>0.26860415857079395</v>
          </cell>
        </row>
        <row r="2544">
          <cell r="A2544">
            <v>42027</v>
          </cell>
          <cell r="B2544" t="str">
            <v>42027</v>
          </cell>
          <cell r="C2544" t="str">
            <v>RE</v>
          </cell>
          <cell r="D2544" t="str">
            <v>REGGIOEMILIA</v>
          </cell>
          <cell r="E2544" t="str">
            <v>EMILIAROMAGNA</v>
          </cell>
          <cell r="F2544" t="str">
            <v>Nord-Est</v>
          </cell>
          <cell r="G2544">
            <v>8043</v>
          </cell>
          <cell r="H2544">
            <v>2917</v>
          </cell>
          <cell r="I2544">
            <v>802</v>
          </cell>
          <cell r="J2544">
            <v>0.19568465191191581</v>
          </cell>
          <cell r="K2544">
            <v>0.27494000685635928</v>
          </cell>
          <cell r="L2544">
            <v>0.22829697635488597</v>
          </cell>
          <cell r="M2544">
            <v>0.26860415857079395</v>
          </cell>
        </row>
        <row r="2545">
          <cell r="A2545">
            <v>42028</v>
          </cell>
          <cell r="B2545" t="str">
            <v>42028</v>
          </cell>
          <cell r="C2545" t="str">
            <v>RE</v>
          </cell>
          <cell r="D2545" t="str">
            <v>REGGIOEMILIA</v>
          </cell>
          <cell r="E2545" t="str">
            <v>EMILIAROMAGNA</v>
          </cell>
          <cell r="F2545" t="str">
            <v>Nord-Est</v>
          </cell>
          <cell r="G2545">
            <v>6347</v>
          </cell>
          <cell r="H2545">
            <v>2272</v>
          </cell>
          <cell r="I2545">
            <v>368</v>
          </cell>
          <cell r="J2545">
            <v>0.19568465191191581</v>
          </cell>
          <cell r="K2545">
            <v>0.1619718309859155</v>
          </cell>
          <cell r="L2545">
            <v>0.22829697635488597</v>
          </cell>
          <cell r="M2545">
            <v>0.26860415857079395</v>
          </cell>
        </row>
        <row r="2546">
          <cell r="A2546">
            <v>42030</v>
          </cell>
          <cell r="B2546" t="str">
            <v>42030</v>
          </cell>
          <cell r="C2546" t="str">
            <v>RE</v>
          </cell>
          <cell r="D2546" t="str">
            <v>REGGIOEMILIA</v>
          </cell>
          <cell r="E2546" t="str">
            <v>EMILIAROMAGNA</v>
          </cell>
          <cell r="F2546" t="str">
            <v>Nord-Est</v>
          </cell>
          <cell r="G2546">
            <v>11675</v>
          </cell>
          <cell r="H2546">
            <v>4552</v>
          </cell>
          <cell r="I2546">
            <v>1307</v>
          </cell>
          <cell r="J2546">
            <v>0.19568465191191581</v>
          </cell>
          <cell r="K2546">
            <v>0.28712653778558878</v>
          </cell>
          <cell r="L2546">
            <v>0.22829697635488597</v>
          </cell>
          <cell r="M2546">
            <v>0.26860415857079395</v>
          </cell>
        </row>
        <row r="2547">
          <cell r="A2547">
            <v>42031</v>
          </cell>
          <cell r="B2547" t="str">
            <v>42031</v>
          </cell>
          <cell r="C2547" t="str">
            <v>RE</v>
          </cell>
          <cell r="D2547" t="str">
            <v>REGGIOEMILIA</v>
          </cell>
          <cell r="E2547" t="str">
            <v>EMILIAROMAGNA</v>
          </cell>
          <cell r="F2547" t="str">
            <v>Nord-Est</v>
          </cell>
          <cell r="G2547">
            <v>3169</v>
          </cell>
          <cell r="H2547">
            <v>1102</v>
          </cell>
          <cell r="I2547">
            <v>239</v>
          </cell>
          <cell r="J2547">
            <v>0.19568465191191581</v>
          </cell>
          <cell r="K2547">
            <v>0.21687840290381125</v>
          </cell>
          <cell r="L2547">
            <v>0.22829697635488597</v>
          </cell>
          <cell r="M2547">
            <v>0.26860415857079395</v>
          </cell>
        </row>
        <row r="2548">
          <cell r="A2548">
            <v>42032</v>
          </cell>
          <cell r="B2548" t="str">
            <v>42032</v>
          </cell>
          <cell r="C2548" t="str">
            <v>RE</v>
          </cell>
          <cell r="D2548" t="str">
            <v>REGGIOEMILIA</v>
          </cell>
          <cell r="E2548" t="str">
            <v>EMILIAROMAGNA</v>
          </cell>
          <cell r="F2548" t="str">
            <v>Nord-Est</v>
          </cell>
          <cell r="G2548">
            <v>738</v>
          </cell>
          <cell r="H2548">
            <v>335</v>
          </cell>
          <cell r="I2548">
            <v>89</v>
          </cell>
          <cell r="J2548">
            <v>0.19568465191191581</v>
          </cell>
          <cell r="K2548">
            <v>0.2656716417910448</v>
          </cell>
          <cell r="L2548">
            <v>0.22829697635488597</v>
          </cell>
          <cell r="M2548">
            <v>0.26860415857079395</v>
          </cell>
        </row>
        <row r="2549">
          <cell r="A2549">
            <v>42033</v>
          </cell>
          <cell r="B2549" t="str">
            <v>42033</v>
          </cell>
          <cell r="C2549" t="str">
            <v>RE</v>
          </cell>
          <cell r="D2549" t="str">
            <v>REGGIOEMILIA</v>
          </cell>
          <cell r="E2549" t="str">
            <v>EMILIAROMAGNA</v>
          </cell>
          <cell r="F2549" t="str">
            <v>Nord-Est</v>
          </cell>
          <cell r="G2549">
            <v>3967</v>
          </cell>
          <cell r="H2549">
            <v>1470</v>
          </cell>
          <cell r="I2549">
            <v>385</v>
          </cell>
          <cell r="J2549">
            <v>0.19568465191191581</v>
          </cell>
          <cell r="K2549">
            <v>0.26190476190476192</v>
          </cell>
          <cell r="L2549">
            <v>0.22829697635488597</v>
          </cell>
          <cell r="M2549">
            <v>0.26860415857079395</v>
          </cell>
        </row>
        <row r="2550">
          <cell r="A2550">
            <v>42034</v>
          </cell>
          <cell r="B2550" t="str">
            <v>42034</v>
          </cell>
          <cell r="C2550" t="str">
            <v>RE</v>
          </cell>
          <cell r="D2550" t="str">
            <v>REGGIOEMILIA</v>
          </cell>
          <cell r="E2550" t="str">
            <v>EMILIAROMAGNA</v>
          </cell>
          <cell r="F2550" t="str">
            <v>Nord-Est</v>
          </cell>
          <cell r="G2550">
            <v>3996</v>
          </cell>
          <cell r="H2550">
            <v>1510</v>
          </cell>
          <cell r="I2550">
            <v>347</v>
          </cell>
          <cell r="J2550">
            <v>0.19568465191191581</v>
          </cell>
          <cell r="K2550">
            <v>0.22980132450331126</v>
          </cell>
          <cell r="L2550">
            <v>0.22829697635488597</v>
          </cell>
          <cell r="M2550">
            <v>0.26860415857079395</v>
          </cell>
        </row>
        <row r="2551">
          <cell r="A2551">
            <v>42035</v>
          </cell>
          <cell r="B2551" t="str">
            <v>42035</v>
          </cell>
          <cell r="C2551" t="str">
            <v>RE</v>
          </cell>
          <cell r="D2551" t="str">
            <v>REGGIOEMILIA</v>
          </cell>
          <cell r="E2551" t="str">
            <v>EMILIAROMAGNA</v>
          </cell>
          <cell r="F2551" t="str">
            <v>Nord-Est</v>
          </cell>
          <cell r="G2551">
            <v>8207</v>
          </cell>
          <cell r="H2551">
            <v>3038</v>
          </cell>
          <cell r="I2551">
            <v>804</v>
          </cell>
          <cell r="J2551">
            <v>0.19568465191191581</v>
          </cell>
          <cell r="K2551">
            <v>0.26464779460171167</v>
          </cell>
          <cell r="L2551">
            <v>0.22829697635488597</v>
          </cell>
          <cell r="M2551">
            <v>0.26860415857079395</v>
          </cell>
        </row>
        <row r="2552">
          <cell r="A2552">
            <v>42037</v>
          </cell>
          <cell r="B2552" t="str">
            <v>42037</v>
          </cell>
          <cell r="C2552" t="str">
            <v>RE</v>
          </cell>
          <cell r="D2552" t="str">
            <v>REGGIOEMILIA</v>
          </cell>
          <cell r="E2552" t="str">
            <v>EMILIAROMAGNA</v>
          </cell>
          <cell r="F2552" t="str">
            <v>Nord-Est</v>
          </cell>
          <cell r="G2552">
            <v>1112</v>
          </cell>
          <cell r="H2552">
            <v>519</v>
          </cell>
          <cell r="I2552">
            <v>94</v>
          </cell>
          <cell r="J2552">
            <v>0.19568465191191581</v>
          </cell>
          <cell r="K2552">
            <v>0.1811175337186898</v>
          </cell>
          <cell r="L2552">
            <v>0.22829697635488597</v>
          </cell>
          <cell r="M2552">
            <v>0.26860415857079395</v>
          </cell>
        </row>
        <row r="2553">
          <cell r="A2553">
            <v>42039</v>
          </cell>
          <cell r="B2553" t="str">
            <v>42039</v>
          </cell>
          <cell r="C2553" t="str">
            <v>RE</v>
          </cell>
          <cell r="D2553" t="str">
            <v>REGGIOEMILIA</v>
          </cell>
          <cell r="E2553" t="str">
            <v>EMILIAROMAGNA</v>
          </cell>
          <cell r="F2553" t="str">
            <v>Nord-Est</v>
          </cell>
          <cell r="G2553">
            <v>1154</v>
          </cell>
          <cell r="H2553">
            <v>536</v>
          </cell>
          <cell r="I2553">
            <v>63</v>
          </cell>
          <cell r="J2553">
            <v>0.19568465191191581</v>
          </cell>
          <cell r="K2553">
            <v>0.11753731343283583</v>
          </cell>
          <cell r="L2553">
            <v>0.22829697635488597</v>
          </cell>
          <cell r="M2553">
            <v>0.26860415857079395</v>
          </cell>
        </row>
        <row r="2554">
          <cell r="A2554">
            <v>42040</v>
          </cell>
          <cell r="B2554" t="str">
            <v>42040</v>
          </cell>
          <cell r="C2554" t="str">
            <v>RE</v>
          </cell>
          <cell r="D2554" t="str">
            <v>REGGIOEMILIA</v>
          </cell>
          <cell r="E2554" t="str">
            <v>EMILIAROMAGNA</v>
          </cell>
          <cell r="F2554" t="str">
            <v>Nord-Est</v>
          </cell>
          <cell r="G2554">
            <v>4077</v>
          </cell>
          <cell r="H2554">
            <v>1440</v>
          </cell>
          <cell r="I2554">
            <v>590</v>
          </cell>
          <cell r="J2554">
            <v>0.19568465191191581</v>
          </cell>
          <cell r="K2554">
            <v>0.40972222222222221</v>
          </cell>
          <cell r="L2554">
            <v>0.22829697635488597</v>
          </cell>
          <cell r="M2554">
            <v>0.26860415857079395</v>
          </cell>
        </row>
        <row r="2555">
          <cell r="A2555">
            <v>42041</v>
          </cell>
          <cell r="B2555" t="str">
            <v>42041</v>
          </cell>
          <cell r="C2555" t="str">
            <v>RE</v>
          </cell>
          <cell r="D2555" t="str">
            <v>REGGIOEMILIA</v>
          </cell>
          <cell r="E2555" t="str">
            <v>EMILIAROMAGNA</v>
          </cell>
          <cell r="F2555" t="str">
            <v>Nord-Est</v>
          </cell>
          <cell r="G2555">
            <v>4594</v>
          </cell>
          <cell r="H2555">
            <v>1649</v>
          </cell>
          <cell r="I2555">
            <v>301</v>
          </cell>
          <cell r="J2555">
            <v>0.19568465191191581</v>
          </cell>
          <cell r="K2555">
            <v>0.18253486961795026</v>
          </cell>
          <cell r="L2555">
            <v>0.22829697635488597</v>
          </cell>
          <cell r="M2555">
            <v>0.26860415857079395</v>
          </cell>
        </row>
        <row r="2556">
          <cell r="A2556">
            <v>42042</v>
          </cell>
          <cell r="B2556" t="str">
            <v>42042</v>
          </cell>
          <cell r="C2556" t="str">
            <v>RE</v>
          </cell>
          <cell r="D2556" t="str">
            <v>REGGIOEMILIA</v>
          </cell>
          <cell r="E2556" t="str">
            <v>EMILIAROMAGNA</v>
          </cell>
          <cell r="F2556" t="str">
            <v>Nord-Est</v>
          </cell>
          <cell r="G2556">
            <v>5224</v>
          </cell>
          <cell r="H2556">
            <v>1908</v>
          </cell>
          <cell r="I2556">
            <v>373</v>
          </cell>
          <cell r="J2556">
            <v>0.19568465191191581</v>
          </cell>
          <cell r="K2556">
            <v>0.19549266247379454</v>
          </cell>
          <cell r="L2556">
            <v>0.22829697635488597</v>
          </cell>
          <cell r="M2556">
            <v>0.26860415857079395</v>
          </cell>
        </row>
        <row r="2557">
          <cell r="A2557">
            <v>42043</v>
          </cell>
          <cell r="B2557" t="str">
            <v>42043</v>
          </cell>
          <cell r="C2557" t="str">
            <v>RE</v>
          </cell>
          <cell r="D2557" t="str">
            <v>REGGIOEMILIA</v>
          </cell>
          <cell r="E2557" t="str">
            <v>EMILIAROMAGNA</v>
          </cell>
          <cell r="F2557" t="str">
            <v>Nord-Est</v>
          </cell>
          <cell r="G2557">
            <v>4835</v>
          </cell>
          <cell r="H2557">
            <v>1709</v>
          </cell>
          <cell r="I2557">
            <v>330</v>
          </cell>
          <cell r="J2557">
            <v>0.19568465191191581</v>
          </cell>
          <cell r="K2557">
            <v>0.1930953774136922</v>
          </cell>
          <cell r="L2557">
            <v>0.22829697635488597</v>
          </cell>
          <cell r="M2557">
            <v>0.26860415857079395</v>
          </cell>
        </row>
        <row r="2558">
          <cell r="A2558">
            <v>42044</v>
          </cell>
          <cell r="B2558" t="str">
            <v>42044</v>
          </cell>
          <cell r="C2558" t="str">
            <v>RE</v>
          </cell>
          <cell r="D2558" t="str">
            <v>REGGIOEMILIA</v>
          </cell>
          <cell r="E2558" t="str">
            <v>EMILIAROMAGNA</v>
          </cell>
          <cell r="F2558" t="str">
            <v>Nord-Est</v>
          </cell>
          <cell r="G2558">
            <v>5939</v>
          </cell>
          <cell r="H2558">
            <v>2172</v>
          </cell>
          <cell r="I2558">
            <v>333</v>
          </cell>
          <cell r="J2558">
            <v>0.19568465191191581</v>
          </cell>
          <cell r="K2558">
            <v>0.15331491712707182</v>
          </cell>
          <cell r="L2558">
            <v>0.22829697635488597</v>
          </cell>
          <cell r="M2558">
            <v>0.26860415857079395</v>
          </cell>
        </row>
        <row r="2559">
          <cell r="A2559">
            <v>42045</v>
          </cell>
          <cell r="B2559" t="str">
            <v>42045</v>
          </cell>
          <cell r="C2559" t="str">
            <v>RE</v>
          </cell>
          <cell r="D2559" t="str">
            <v>REGGIOEMILIA</v>
          </cell>
          <cell r="E2559" t="str">
            <v>EMILIAROMAGNA</v>
          </cell>
          <cell r="F2559" t="str">
            <v>Nord-Est</v>
          </cell>
          <cell r="G2559">
            <v>7670</v>
          </cell>
          <cell r="H2559">
            <v>2664</v>
          </cell>
          <cell r="I2559">
            <v>405</v>
          </cell>
          <cell r="J2559">
            <v>0.19568465191191581</v>
          </cell>
          <cell r="K2559">
            <v>0.15202702702702703</v>
          </cell>
          <cell r="L2559">
            <v>0.22829697635488597</v>
          </cell>
          <cell r="M2559">
            <v>0.26860415857079395</v>
          </cell>
        </row>
        <row r="2560">
          <cell r="A2560">
            <v>42046</v>
          </cell>
          <cell r="B2560" t="str">
            <v>42046</v>
          </cell>
          <cell r="C2560" t="str">
            <v>RE</v>
          </cell>
          <cell r="D2560" t="str">
            <v>REGGIOEMILIA</v>
          </cell>
          <cell r="E2560" t="str">
            <v>EMILIAROMAGNA</v>
          </cell>
          <cell r="F2560" t="str">
            <v>Nord-Est</v>
          </cell>
          <cell r="G2560">
            <v>8047</v>
          </cell>
          <cell r="H2560">
            <v>2657</v>
          </cell>
          <cell r="I2560">
            <v>595</v>
          </cell>
          <cell r="J2560">
            <v>0.19568465191191581</v>
          </cell>
          <cell r="K2560">
            <v>0.22393677079412871</v>
          </cell>
          <cell r="L2560">
            <v>0.22829697635488597</v>
          </cell>
          <cell r="M2560">
            <v>0.26860415857079395</v>
          </cell>
        </row>
        <row r="2561">
          <cell r="A2561">
            <v>42047</v>
          </cell>
          <cell r="B2561" t="str">
            <v>42047</v>
          </cell>
          <cell r="C2561" t="str">
            <v>RE</v>
          </cell>
          <cell r="D2561" t="str">
            <v>REGGIOEMILIA</v>
          </cell>
          <cell r="E2561" t="str">
            <v>EMILIAROMAGNA</v>
          </cell>
          <cell r="F2561" t="str">
            <v>Nord-Est</v>
          </cell>
          <cell r="G2561">
            <v>3344</v>
          </cell>
          <cell r="H2561">
            <v>1238</v>
          </cell>
          <cell r="I2561">
            <v>229</v>
          </cell>
          <cell r="J2561">
            <v>0.19568465191191581</v>
          </cell>
          <cell r="K2561">
            <v>0.18497576736672053</v>
          </cell>
          <cell r="L2561">
            <v>0.22829697635488597</v>
          </cell>
          <cell r="M2561">
            <v>0.26860415857079395</v>
          </cell>
        </row>
        <row r="2562">
          <cell r="A2562">
            <v>42048</v>
          </cell>
          <cell r="B2562" t="str">
            <v>42048</v>
          </cell>
          <cell r="C2562" t="str">
            <v>RE</v>
          </cell>
          <cell r="D2562" t="str">
            <v>REGGIOEMILIA</v>
          </cell>
          <cell r="E2562" t="str">
            <v>EMILIAROMAGNA</v>
          </cell>
          <cell r="F2562" t="str">
            <v>Nord-Est</v>
          </cell>
          <cell r="G2562">
            <v>9654</v>
          </cell>
          <cell r="H2562">
            <v>3370</v>
          </cell>
          <cell r="I2562">
            <v>1175</v>
          </cell>
          <cell r="J2562">
            <v>0.19568465191191581</v>
          </cell>
          <cell r="K2562">
            <v>0.3486646884272997</v>
          </cell>
          <cell r="L2562">
            <v>0.22829697635488597</v>
          </cell>
          <cell r="M2562">
            <v>0.26860415857079395</v>
          </cell>
        </row>
        <row r="2563">
          <cell r="A2563">
            <v>42049</v>
          </cell>
          <cell r="B2563" t="str">
            <v>42049</v>
          </cell>
          <cell r="C2563" t="str">
            <v>RE</v>
          </cell>
          <cell r="D2563" t="str">
            <v>REGGIOEMILIA</v>
          </cell>
          <cell r="E2563" t="str">
            <v>EMILIAROMAGNA</v>
          </cell>
          <cell r="F2563" t="str">
            <v>Nord-Est</v>
          </cell>
          <cell r="G2563">
            <v>9237</v>
          </cell>
          <cell r="H2563">
            <v>3310</v>
          </cell>
          <cell r="I2563">
            <v>624</v>
          </cell>
          <cell r="J2563">
            <v>0.19568465191191581</v>
          </cell>
          <cell r="K2563">
            <v>0.18851963746223566</v>
          </cell>
          <cell r="L2563">
            <v>0.22829697635488597</v>
          </cell>
          <cell r="M2563">
            <v>0.26860415857079395</v>
          </cell>
        </row>
        <row r="2564">
          <cell r="A2564">
            <v>42100</v>
          </cell>
          <cell r="B2564" t="str">
            <v>42100</v>
          </cell>
          <cell r="C2564" t="str">
            <v>RE</v>
          </cell>
          <cell r="D2564" t="str">
            <v>REGGIOEMILIA</v>
          </cell>
          <cell r="E2564" t="str">
            <v>EMILIAROMAGNA</v>
          </cell>
          <cell r="F2564" t="str">
            <v>Nord-Est</v>
          </cell>
          <cell r="G2564">
            <v>131189</v>
          </cell>
          <cell r="H2564">
            <v>51408</v>
          </cell>
          <cell r="I2564">
            <v>10231</v>
          </cell>
          <cell r="J2564">
            <v>0.19568465191191581</v>
          </cell>
          <cell r="K2564">
            <v>0.19901571739807034</v>
          </cell>
          <cell r="L2564">
            <v>0.22829697635488597</v>
          </cell>
          <cell r="M2564">
            <v>0.26860415857079395</v>
          </cell>
        </row>
        <row r="2565">
          <cell r="A2565">
            <v>43010</v>
          </cell>
          <cell r="B2565" t="str">
            <v>43010</v>
          </cell>
          <cell r="C2565" t="str">
            <v>PR</v>
          </cell>
          <cell r="D2565" t="str">
            <v>PARMA</v>
          </cell>
          <cell r="E2565" t="str">
            <v>EMILIAROMAGNA</v>
          </cell>
          <cell r="F2565" t="str">
            <v>Nord-Est</v>
          </cell>
          <cell r="G2565">
            <v>15345</v>
          </cell>
          <cell r="H2565">
            <v>5769</v>
          </cell>
          <cell r="I2565">
            <v>1459</v>
          </cell>
          <cell r="J2565">
            <v>0.17799144535392167</v>
          </cell>
          <cell r="K2565">
            <v>0.25290344947131216</v>
          </cell>
          <cell r="L2565">
            <v>0.19165107028100326</v>
          </cell>
          <cell r="M2565">
            <v>0.24885543430630769</v>
          </cell>
        </row>
        <row r="2566">
          <cell r="A2566">
            <v>43011</v>
          </cell>
          <cell r="B2566" t="str">
            <v>43011</v>
          </cell>
          <cell r="C2566" t="str">
            <v>PR</v>
          </cell>
          <cell r="D2566" t="str">
            <v>PARMA</v>
          </cell>
          <cell r="E2566" t="str">
            <v>EMILIAROMAGNA</v>
          </cell>
          <cell r="F2566" t="str">
            <v>Nord-Est</v>
          </cell>
          <cell r="G2566">
            <v>6997</v>
          </cell>
          <cell r="H2566">
            <v>2577</v>
          </cell>
          <cell r="I2566">
            <v>367</v>
          </cell>
          <cell r="J2566">
            <v>0.17799144535392167</v>
          </cell>
          <cell r="K2566">
            <v>0.14241365929375244</v>
          </cell>
          <cell r="L2566">
            <v>0.19165107028100326</v>
          </cell>
          <cell r="M2566">
            <v>0.24885543430630769</v>
          </cell>
        </row>
        <row r="2567">
          <cell r="A2567">
            <v>43012</v>
          </cell>
          <cell r="B2567" t="str">
            <v>43012</v>
          </cell>
          <cell r="C2567" t="str">
            <v>PR</v>
          </cell>
          <cell r="D2567" t="str">
            <v>PARMA</v>
          </cell>
          <cell r="E2567" t="str">
            <v>EMILIAROMAGNA</v>
          </cell>
          <cell r="F2567" t="str">
            <v>Nord-Est</v>
          </cell>
          <cell r="G2567">
            <v>6109</v>
          </cell>
          <cell r="H2567">
            <v>2198</v>
          </cell>
          <cell r="I2567">
            <v>381</v>
          </cell>
          <cell r="J2567">
            <v>0.17799144535392167</v>
          </cell>
          <cell r="K2567">
            <v>0.17333939945404914</v>
          </cell>
          <cell r="L2567">
            <v>0.19165107028100326</v>
          </cell>
          <cell r="M2567">
            <v>0.24885543430630769</v>
          </cell>
        </row>
        <row r="2568">
          <cell r="A2568">
            <v>43013</v>
          </cell>
          <cell r="B2568" t="str">
            <v>43013</v>
          </cell>
          <cell r="C2568" t="str">
            <v>PR</v>
          </cell>
          <cell r="D2568" t="str">
            <v>PARMA</v>
          </cell>
          <cell r="E2568" t="str">
            <v>EMILIAROMAGNA</v>
          </cell>
          <cell r="F2568" t="str">
            <v>Nord-Est</v>
          </cell>
          <cell r="G2568">
            <v>7297</v>
          </cell>
          <cell r="H2568">
            <v>2761</v>
          </cell>
          <cell r="I2568">
            <v>598</v>
          </cell>
          <cell r="J2568">
            <v>0.17799144535392167</v>
          </cell>
          <cell r="K2568">
            <v>0.21658819268381022</v>
          </cell>
          <cell r="L2568">
            <v>0.19165107028100326</v>
          </cell>
          <cell r="M2568">
            <v>0.24885543430630769</v>
          </cell>
        </row>
        <row r="2569">
          <cell r="A2569">
            <v>43014</v>
          </cell>
          <cell r="B2569" t="str">
            <v>43014</v>
          </cell>
          <cell r="C2569" t="str">
            <v>PR</v>
          </cell>
          <cell r="D2569" t="str">
            <v>PARMA</v>
          </cell>
          <cell r="E2569" t="str">
            <v>EMILIAROMAGNA</v>
          </cell>
          <cell r="F2569" t="str">
            <v>Nord-Est</v>
          </cell>
          <cell r="G2569">
            <v>7909</v>
          </cell>
          <cell r="H2569">
            <v>2970</v>
          </cell>
          <cell r="I2569">
            <v>499</v>
          </cell>
          <cell r="J2569">
            <v>0.17799144535392167</v>
          </cell>
          <cell r="K2569">
            <v>0.168013468013468</v>
          </cell>
          <cell r="L2569">
            <v>0.19165107028100326</v>
          </cell>
          <cell r="M2569">
            <v>0.24885543430630769</v>
          </cell>
        </row>
        <row r="2570">
          <cell r="A2570">
            <v>43015</v>
          </cell>
          <cell r="B2570" t="str">
            <v>43015</v>
          </cell>
          <cell r="C2570" t="str">
            <v>PR</v>
          </cell>
          <cell r="D2570" t="str">
            <v>PARMA</v>
          </cell>
          <cell r="E2570" t="str">
            <v>EMILIAROMAGNA</v>
          </cell>
          <cell r="F2570" t="str">
            <v>Nord-Est</v>
          </cell>
          <cell r="G2570">
            <v>10128</v>
          </cell>
          <cell r="H2570">
            <v>3719</v>
          </cell>
          <cell r="I2570">
            <v>769</v>
          </cell>
          <cell r="J2570">
            <v>0.17799144535392167</v>
          </cell>
          <cell r="K2570">
            <v>0.20677601505781124</v>
          </cell>
          <cell r="L2570">
            <v>0.19165107028100326</v>
          </cell>
          <cell r="M2570">
            <v>0.24885543430630769</v>
          </cell>
        </row>
        <row r="2571">
          <cell r="A2571">
            <v>43017</v>
          </cell>
          <cell r="B2571" t="str">
            <v>43017</v>
          </cell>
          <cell r="C2571" t="str">
            <v>PR</v>
          </cell>
          <cell r="D2571" t="str">
            <v>PARMA</v>
          </cell>
          <cell r="E2571" t="str">
            <v>EMILIAROMAGNA</v>
          </cell>
          <cell r="F2571" t="str">
            <v>Nord-Est</v>
          </cell>
          <cell r="G2571">
            <v>4769</v>
          </cell>
          <cell r="H2571">
            <v>1784</v>
          </cell>
          <cell r="I2571">
            <v>352</v>
          </cell>
          <cell r="J2571">
            <v>0.17799144535392167</v>
          </cell>
          <cell r="K2571">
            <v>0.19730941704035873</v>
          </cell>
          <cell r="L2571">
            <v>0.19165107028100326</v>
          </cell>
          <cell r="M2571">
            <v>0.24885543430630769</v>
          </cell>
        </row>
        <row r="2572">
          <cell r="A2572">
            <v>43018</v>
          </cell>
          <cell r="B2572" t="str">
            <v>43018</v>
          </cell>
          <cell r="C2572" t="str">
            <v>PR</v>
          </cell>
          <cell r="D2572" t="str">
            <v>PARMA</v>
          </cell>
          <cell r="E2572" t="str">
            <v>EMILIAROMAGNA</v>
          </cell>
          <cell r="F2572" t="str">
            <v>Nord-Est</v>
          </cell>
          <cell r="G2572">
            <v>2997</v>
          </cell>
          <cell r="H2572">
            <v>1119</v>
          </cell>
          <cell r="I2572">
            <v>221</v>
          </cell>
          <cell r="J2572">
            <v>0.17799144535392167</v>
          </cell>
          <cell r="K2572">
            <v>0.19749776586237713</v>
          </cell>
          <cell r="L2572">
            <v>0.19165107028100326</v>
          </cell>
          <cell r="M2572">
            <v>0.24885543430630769</v>
          </cell>
        </row>
        <row r="2573">
          <cell r="A2573">
            <v>43019</v>
          </cell>
          <cell r="B2573" t="str">
            <v>43019</v>
          </cell>
          <cell r="C2573" t="str">
            <v>PR</v>
          </cell>
          <cell r="D2573" t="str">
            <v>PARMA</v>
          </cell>
          <cell r="E2573" t="str">
            <v>EMILIAROMAGNA</v>
          </cell>
          <cell r="F2573" t="str">
            <v>Nord-Est</v>
          </cell>
          <cell r="G2573">
            <v>4163</v>
          </cell>
          <cell r="H2573">
            <v>1484</v>
          </cell>
          <cell r="I2573">
            <v>266</v>
          </cell>
          <cell r="J2573">
            <v>0.17799144535392167</v>
          </cell>
          <cell r="K2573">
            <v>0.17924528301886791</v>
          </cell>
          <cell r="L2573">
            <v>0.19165107028100326</v>
          </cell>
          <cell r="M2573">
            <v>0.24885543430630769</v>
          </cell>
        </row>
        <row r="2574">
          <cell r="A2574">
            <v>43021</v>
          </cell>
          <cell r="B2574" t="str">
            <v>43021</v>
          </cell>
          <cell r="C2574" t="str">
            <v>PR</v>
          </cell>
          <cell r="D2574" t="str">
            <v>PARMA</v>
          </cell>
          <cell r="E2574" t="str">
            <v>EMILIAROMAGNA</v>
          </cell>
          <cell r="F2574" t="str">
            <v>Nord-Est</v>
          </cell>
          <cell r="G2574">
            <v>2326</v>
          </cell>
          <cell r="H2574">
            <v>1010</v>
          </cell>
          <cell r="I2574">
            <v>93</v>
          </cell>
          <cell r="J2574">
            <v>0.17799144535392167</v>
          </cell>
          <cell r="K2574">
            <v>9.2079207920792078E-2</v>
          </cell>
          <cell r="L2574">
            <v>0.19165107028100326</v>
          </cell>
          <cell r="M2574">
            <v>0.24885543430630769</v>
          </cell>
        </row>
        <row r="2575">
          <cell r="A2575">
            <v>43022</v>
          </cell>
          <cell r="B2575" t="str">
            <v>43022</v>
          </cell>
          <cell r="C2575" t="str">
            <v>PR</v>
          </cell>
          <cell r="D2575" t="str">
            <v>PARMA</v>
          </cell>
          <cell r="E2575" t="str">
            <v>EMILIAROMAGNA</v>
          </cell>
          <cell r="F2575" t="str">
            <v>Nord-Est</v>
          </cell>
          <cell r="G2575">
            <v>7598</v>
          </cell>
          <cell r="H2575">
            <v>2707</v>
          </cell>
          <cell r="I2575">
            <v>291</v>
          </cell>
          <cell r="J2575">
            <v>0.17799144535392167</v>
          </cell>
          <cell r="K2575">
            <v>0.10749907646841522</v>
          </cell>
          <cell r="L2575">
            <v>0.19165107028100326</v>
          </cell>
          <cell r="M2575">
            <v>0.24885543430630769</v>
          </cell>
        </row>
        <row r="2576">
          <cell r="A2576">
            <v>43024</v>
          </cell>
          <cell r="B2576" t="str">
            <v>43024</v>
          </cell>
          <cell r="C2576" t="str">
            <v>PR</v>
          </cell>
          <cell r="D2576" t="str">
            <v>PARMA</v>
          </cell>
          <cell r="E2576" t="str">
            <v>EMILIAROMAGNA</v>
          </cell>
          <cell r="F2576" t="str">
            <v>Nord-Est</v>
          </cell>
          <cell r="G2576">
            <v>3506</v>
          </cell>
          <cell r="H2576">
            <v>1494</v>
          </cell>
          <cell r="I2576">
            <v>186</v>
          </cell>
          <cell r="J2576">
            <v>0.17799144535392167</v>
          </cell>
          <cell r="K2576">
            <v>0.12449799196787148</v>
          </cell>
          <cell r="L2576">
            <v>0.19165107028100326</v>
          </cell>
          <cell r="M2576">
            <v>0.24885543430630769</v>
          </cell>
        </row>
        <row r="2577">
          <cell r="A2577">
            <v>43025</v>
          </cell>
          <cell r="B2577" t="str">
            <v>43025</v>
          </cell>
          <cell r="C2577" t="str">
            <v>PR</v>
          </cell>
          <cell r="D2577" t="str">
            <v>PARMA</v>
          </cell>
          <cell r="E2577" t="str">
            <v>EMILIAROMAGNA</v>
          </cell>
          <cell r="F2577" t="str">
            <v>Nord-Est</v>
          </cell>
          <cell r="G2577">
            <v>1135</v>
          </cell>
          <cell r="H2577">
            <v>519</v>
          </cell>
          <cell r="I2577">
            <v>95</v>
          </cell>
          <cell r="J2577">
            <v>0.17799144535392167</v>
          </cell>
          <cell r="K2577">
            <v>0.18304431599229287</v>
          </cell>
          <cell r="L2577">
            <v>0.19165107028100326</v>
          </cell>
          <cell r="M2577">
            <v>0.24885543430630769</v>
          </cell>
        </row>
        <row r="2578">
          <cell r="A2578">
            <v>43028</v>
          </cell>
          <cell r="B2578" t="str">
            <v>43028</v>
          </cell>
          <cell r="C2578" t="str">
            <v>PR</v>
          </cell>
          <cell r="D2578" t="str">
            <v>PARMA</v>
          </cell>
          <cell r="E2578" t="str">
            <v>EMILIAROMAGNA</v>
          </cell>
          <cell r="F2578" t="str">
            <v>Nord-Est</v>
          </cell>
          <cell r="G2578">
            <v>1920</v>
          </cell>
          <cell r="H2578">
            <v>867</v>
          </cell>
          <cell r="I2578">
            <v>133</v>
          </cell>
          <cell r="J2578">
            <v>0.17799144535392167</v>
          </cell>
          <cell r="K2578">
            <v>0.15340253748558247</v>
          </cell>
          <cell r="L2578">
            <v>0.19165107028100326</v>
          </cell>
          <cell r="M2578">
            <v>0.24885543430630769</v>
          </cell>
        </row>
        <row r="2579">
          <cell r="A2579">
            <v>43029</v>
          </cell>
          <cell r="B2579" t="str">
            <v>43029</v>
          </cell>
          <cell r="C2579" t="str">
            <v>PR</v>
          </cell>
          <cell r="D2579" t="str">
            <v>PARMA</v>
          </cell>
          <cell r="E2579" t="str">
            <v>EMILIAROMAGNA</v>
          </cell>
          <cell r="F2579" t="str">
            <v>Nord-Est</v>
          </cell>
          <cell r="G2579">
            <v>6730</v>
          </cell>
          <cell r="H2579">
            <v>2517</v>
          </cell>
          <cell r="I2579">
            <v>643</v>
          </cell>
          <cell r="J2579">
            <v>0.17799144535392167</v>
          </cell>
          <cell r="K2579">
            <v>0.25546285260230434</v>
          </cell>
          <cell r="L2579">
            <v>0.19165107028100326</v>
          </cell>
          <cell r="M2579">
            <v>0.24885543430630769</v>
          </cell>
        </row>
        <row r="2580">
          <cell r="A2580">
            <v>43030</v>
          </cell>
          <cell r="B2580" t="str">
            <v>43030</v>
          </cell>
          <cell r="C2580" t="str">
            <v>PR</v>
          </cell>
          <cell r="D2580" t="str">
            <v>PARMA</v>
          </cell>
          <cell r="E2580" t="str">
            <v>EMILIAROMAGNA</v>
          </cell>
          <cell r="F2580" t="str">
            <v>Nord-Est</v>
          </cell>
          <cell r="G2580">
            <v>5039</v>
          </cell>
          <cell r="H2580">
            <v>2018</v>
          </cell>
          <cell r="I2580">
            <v>1057</v>
          </cell>
          <cell r="J2580">
            <v>0.17799144535392167</v>
          </cell>
          <cell r="K2580">
            <v>0.52378592666005952</v>
          </cell>
          <cell r="L2580">
            <v>0.19165107028100326</v>
          </cell>
          <cell r="M2580">
            <v>0.24885543430630769</v>
          </cell>
        </row>
        <row r="2581">
          <cell r="A2581">
            <v>43032</v>
          </cell>
          <cell r="B2581" t="str">
            <v>43032</v>
          </cell>
          <cell r="C2581" t="str">
            <v>PR</v>
          </cell>
          <cell r="D2581" t="str">
            <v>PARMA</v>
          </cell>
          <cell r="E2581" t="str">
            <v>EMILIAROMAGNA</v>
          </cell>
          <cell r="F2581" t="str">
            <v>Nord-Est</v>
          </cell>
          <cell r="G2581">
            <v>3356</v>
          </cell>
          <cell r="H2581">
            <v>1415</v>
          </cell>
          <cell r="I2581">
            <v>120</v>
          </cell>
          <cell r="J2581">
            <v>0.17799144535392167</v>
          </cell>
          <cell r="K2581">
            <v>8.4805653710247356E-2</v>
          </cell>
          <cell r="L2581">
            <v>0.19165107028100326</v>
          </cell>
          <cell r="M2581">
            <v>0.24885543430630769</v>
          </cell>
        </row>
        <row r="2582">
          <cell r="A2582">
            <v>43035</v>
          </cell>
          <cell r="B2582" t="str">
            <v>43035</v>
          </cell>
          <cell r="C2582" t="str">
            <v>PR</v>
          </cell>
          <cell r="D2582" t="str">
            <v>PARMA</v>
          </cell>
          <cell r="E2582" t="str">
            <v>EMILIAROMAGNA</v>
          </cell>
          <cell r="F2582" t="str">
            <v>Nord-Est</v>
          </cell>
          <cell r="G2582">
            <v>6017</v>
          </cell>
          <cell r="H2582">
            <v>2221</v>
          </cell>
          <cell r="I2582">
            <v>560</v>
          </cell>
          <cell r="J2582">
            <v>0.17799144535392167</v>
          </cell>
          <cell r="K2582">
            <v>0.25213867627194958</v>
          </cell>
          <cell r="L2582">
            <v>0.19165107028100326</v>
          </cell>
          <cell r="M2582">
            <v>0.24885543430630769</v>
          </cell>
        </row>
        <row r="2583">
          <cell r="A2583">
            <v>43036</v>
          </cell>
          <cell r="B2583" t="str">
            <v>43036</v>
          </cell>
          <cell r="C2583" t="str">
            <v>PR</v>
          </cell>
          <cell r="D2583" t="str">
            <v>PARMA</v>
          </cell>
          <cell r="E2583" t="str">
            <v>EMILIAROMAGNA</v>
          </cell>
          <cell r="F2583" t="str">
            <v>Nord-Est</v>
          </cell>
          <cell r="G2583">
            <v>23192</v>
          </cell>
          <cell r="H2583">
            <v>8952</v>
          </cell>
          <cell r="I2583">
            <v>1453</v>
          </cell>
          <cell r="J2583">
            <v>0.17799144535392167</v>
          </cell>
          <cell r="K2583">
            <v>0.16231009830205539</v>
          </cell>
          <cell r="L2583">
            <v>0.19165107028100326</v>
          </cell>
          <cell r="M2583">
            <v>0.24885543430630769</v>
          </cell>
        </row>
        <row r="2584">
          <cell r="A2584">
            <v>43037</v>
          </cell>
          <cell r="B2584" t="str">
            <v>43037</v>
          </cell>
          <cell r="C2584" t="str">
            <v>PR</v>
          </cell>
          <cell r="D2584" t="str">
            <v>PARMA</v>
          </cell>
          <cell r="E2584" t="str">
            <v>EMILIAROMAGNA</v>
          </cell>
          <cell r="F2584" t="str">
            <v>Nord-Est</v>
          </cell>
          <cell r="G2584">
            <v>2979</v>
          </cell>
          <cell r="H2584">
            <v>1092</v>
          </cell>
          <cell r="I2584">
            <v>272</v>
          </cell>
          <cell r="J2584">
            <v>0.17799144535392167</v>
          </cell>
          <cell r="K2584">
            <v>0.24908424908424909</v>
          </cell>
          <cell r="L2584">
            <v>0.19165107028100326</v>
          </cell>
          <cell r="M2584">
            <v>0.24885543430630769</v>
          </cell>
        </row>
        <row r="2585">
          <cell r="A2585">
            <v>43038</v>
          </cell>
          <cell r="B2585" t="str">
            <v>43038</v>
          </cell>
          <cell r="C2585" t="str">
            <v>PR</v>
          </cell>
          <cell r="D2585" t="str">
            <v>PARMA</v>
          </cell>
          <cell r="E2585" t="str">
            <v>EMILIAROMAGNA</v>
          </cell>
          <cell r="F2585" t="str">
            <v>Nord-Est</v>
          </cell>
          <cell r="G2585">
            <v>4198</v>
          </cell>
          <cell r="H2585">
            <v>1552</v>
          </cell>
          <cell r="I2585">
            <v>479</v>
          </cell>
          <cell r="J2585">
            <v>0.17799144535392167</v>
          </cell>
          <cell r="K2585">
            <v>0.30863402061855671</v>
          </cell>
          <cell r="L2585">
            <v>0.19165107028100326</v>
          </cell>
          <cell r="M2585">
            <v>0.24885543430630769</v>
          </cell>
        </row>
        <row r="2586">
          <cell r="A2586">
            <v>43039</v>
          </cell>
          <cell r="B2586" t="str">
            <v>43039</v>
          </cell>
          <cell r="C2586" t="str">
            <v>PR</v>
          </cell>
          <cell r="D2586" t="str">
            <v>PARMA</v>
          </cell>
          <cell r="E2586" t="str">
            <v>EMILIAROMAGNA</v>
          </cell>
          <cell r="F2586" t="str">
            <v>Nord-Est</v>
          </cell>
          <cell r="G2586">
            <v>17409</v>
          </cell>
          <cell r="H2586">
            <v>7050</v>
          </cell>
          <cell r="I2586">
            <v>1372</v>
          </cell>
          <cell r="J2586">
            <v>0.17799144535392167</v>
          </cell>
          <cell r="K2586">
            <v>0.19460992907801419</v>
          </cell>
          <cell r="L2586">
            <v>0.19165107028100326</v>
          </cell>
          <cell r="M2586">
            <v>0.24885543430630769</v>
          </cell>
        </row>
        <row r="2587">
          <cell r="A2587">
            <v>43040</v>
          </cell>
          <cell r="B2587" t="str">
            <v>43040</v>
          </cell>
          <cell r="C2587" t="str">
            <v>PR</v>
          </cell>
          <cell r="D2587" t="str">
            <v>PARMA</v>
          </cell>
          <cell r="E2587" t="str">
            <v>EMILIAROMAGNA</v>
          </cell>
          <cell r="F2587" t="str">
            <v>Nord-Est</v>
          </cell>
          <cell r="G2587">
            <v>5323</v>
          </cell>
          <cell r="H2587">
            <v>2197</v>
          </cell>
          <cell r="I2587">
            <v>833</v>
          </cell>
          <cell r="J2587">
            <v>0.17799144535392167</v>
          </cell>
          <cell r="K2587">
            <v>0.3791533909877105</v>
          </cell>
          <cell r="L2587">
            <v>0.19165107028100326</v>
          </cell>
          <cell r="M2587">
            <v>0.24885543430630769</v>
          </cell>
        </row>
        <row r="2588">
          <cell r="A2588">
            <v>43041</v>
          </cell>
          <cell r="B2588" t="str">
            <v>43041</v>
          </cell>
          <cell r="C2588" t="str">
            <v>PR</v>
          </cell>
          <cell r="D2588" t="str">
            <v>PARMA</v>
          </cell>
          <cell r="E2588" t="str">
            <v>EMILIAROMAGNA</v>
          </cell>
          <cell r="F2588" t="str">
            <v>Nord-Est</v>
          </cell>
          <cell r="G2588">
            <v>4424</v>
          </cell>
          <cell r="H2588">
            <v>1880</v>
          </cell>
          <cell r="I2588">
            <v>204</v>
          </cell>
          <cell r="J2588">
            <v>0.17799144535392167</v>
          </cell>
          <cell r="K2588">
            <v>0.10851063829787234</v>
          </cell>
          <cell r="L2588">
            <v>0.19165107028100326</v>
          </cell>
          <cell r="M2588">
            <v>0.24885543430630769</v>
          </cell>
        </row>
        <row r="2589">
          <cell r="A2589">
            <v>43042</v>
          </cell>
          <cell r="B2589" t="str">
            <v>43042</v>
          </cell>
          <cell r="C2589" t="str">
            <v>PR</v>
          </cell>
          <cell r="D2589" t="str">
            <v>PARMA</v>
          </cell>
          <cell r="E2589" t="str">
            <v>EMILIAROMAGNA</v>
          </cell>
          <cell r="F2589" t="str">
            <v>Nord-Est</v>
          </cell>
          <cell r="G2589">
            <v>2729</v>
          </cell>
          <cell r="H2589">
            <v>1193</v>
          </cell>
          <cell r="I2589">
            <v>162</v>
          </cell>
          <cell r="J2589">
            <v>0.17799144535392167</v>
          </cell>
          <cell r="K2589">
            <v>0.13579212070410729</v>
          </cell>
          <cell r="L2589">
            <v>0.19165107028100326</v>
          </cell>
          <cell r="M2589">
            <v>0.24885543430630769</v>
          </cell>
        </row>
        <row r="2590">
          <cell r="A2590">
            <v>43043</v>
          </cell>
          <cell r="B2590" t="str">
            <v>43043</v>
          </cell>
          <cell r="C2590" t="str">
            <v>PR</v>
          </cell>
          <cell r="D2590" t="str">
            <v>PARMA</v>
          </cell>
          <cell r="E2590" t="str">
            <v>EMILIAROMAGNA</v>
          </cell>
          <cell r="F2590" t="str">
            <v>Nord-Est</v>
          </cell>
          <cell r="G2590">
            <v>7009</v>
          </cell>
          <cell r="H2590">
            <v>2834</v>
          </cell>
          <cell r="I2590">
            <v>579</v>
          </cell>
          <cell r="J2590">
            <v>0.17799144535392167</v>
          </cell>
          <cell r="K2590">
            <v>0.20430486944248413</v>
          </cell>
          <cell r="L2590">
            <v>0.19165107028100326</v>
          </cell>
          <cell r="M2590">
            <v>0.24885543430630769</v>
          </cell>
        </row>
        <row r="2591">
          <cell r="A2591">
            <v>43044</v>
          </cell>
          <cell r="B2591" t="str">
            <v>43044</v>
          </cell>
          <cell r="C2591" t="str">
            <v>PR</v>
          </cell>
          <cell r="D2591" t="str">
            <v>PARMA</v>
          </cell>
          <cell r="E2591" t="str">
            <v>EMILIAROMAGNA</v>
          </cell>
          <cell r="F2591" t="str">
            <v>Nord-Est</v>
          </cell>
          <cell r="G2591">
            <v>10373</v>
          </cell>
          <cell r="H2591">
            <v>3813</v>
          </cell>
          <cell r="I2591">
            <v>810</v>
          </cell>
          <cell r="J2591">
            <v>0.17799144535392167</v>
          </cell>
          <cell r="K2591">
            <v>0.21243115656963021</v>
          </cell>
          <cell r="L2591">
            <v>0.19165107028100326</v>
          </cell>
          <cell r="M2591">
            <v>0.24885543430630769</v>
          </cell>
        </row>
        <row r="2592">
          <cell r="A2592">
            <v>43045</v>
          </cell>
          <cell r="B2592" t="str">
            <v>43045</v>
          </cell>
          <cell r="C2592" t="str">
            <v>PR</v>
          </cell>
          <cell r="D2592" t="str">
            <v>PARMA</v>
          </cell>
          <cell r="E2592" t="str">
            <v>EMILIAROMAGNA</v>
          </cell>
          <cell r="F2592" t="str">
            <v>Nord-Est</v>
          </cell>
          <cell r="G2592">
            <v>5830</v>
          </cell>
          <cell r="H2592">
            <v>2251</v>
          </cell>
          <cell r="I2592">
            <v>332</v>
          </cell>
          <cell r="J2592">
            <v>0.17799144535392167</v>
          </cell>
          <cell r="K2592">
            <v>0.14749000444247001</v>
          </cell>
          <cell r="L2592">
            <v>0.19165107028100326</v>
          </cell>
          <cell r="M2592">
            <v>0.24885543430630769</v>
          </cell>
        </row>
        <row r="2593">
          <cell r="A2593">
            <v>43047</v>
          </cell>
          <cell r="B2593" t="str">
            <v>43047</v>
          </cell>
          <cell r="C2593" t="str">
            <v>PR</v>
          </cell>
          <cell r="D2593" t="str">
            <v>PARMA</v>
          </cell>
          <cell r="E2593" t="str">
            <v>EMILIAROMAGNA</v>
          </cell>
          <cell r="F2593" t="str">
            <v>Nord-Est</v>
          </cell>
          <cell r="G2593">
            <v>1465</v>
          </cell>
          <cell r="H2593">
            <v>595</v>
          </cell>
          <cell r="I2593">
            <v>45</v>
          </cell>
          <cell r="J2593">
            <v>0.17799144535392167</v>
          </cell>
          <cell r="K2593">
            <v>7.5630252100840331E-2</v>
          </cell>
          <cell r="L2593">
            <v>0.19165107028100326</v>
          </cell>
          <cell r="M2593">
            <v>0.24885543430630769</v>
          </cell>
        </row>
        <row r="2594">
          <cell r="A2594">
            <v>43049</v>
          </cell>
          <cell r="B2594" t="str">
            <v>43049</v>
          </cell>
          <cell r="C2594" t="str">
            <v>PR</v>
          </cell>
          <cell r="D2594" t="str">
            <v>PARMA</v>
          </cell>
          <cell r="E2594" t="str">
            <v>EMILIAROMAGNA</v>
          </cell>
          <cell r="F2594" t="str">
            <v>Nord-Est</v>
          </cell>
          <cell r="G2594">
            <v>1957</v>
          </cell>
          <cell r="H2594">
            <v>889</v>
          </cell>
          <cell r="I2594">
            <v>64</v>
          </cell>
          <cell r="J2594">
            <v>0.17799144535392167</v>
          </cell>
          <cell r="K2594">
            <v>7.19910011248594E-2</v>
          </cell>
          <cell r="L2594">
            <v>0.19165107028100326</v>
          </cell>
          <cell r="M2594">
            <v>0.24885543430630769</v>
          </cell>
        </row>
        <row r="2595">
          <cell r="A2595">
            <v>43050</v>
          </cell>
          <cell r="B2595" t="str">
            <v>43050</v>
          </cell>
          <cell r="C2595" t="str">
            <v>PR</v>
          </cell>
          <cell r="D2595" t="str">
            <v>PARMA</v>
          </cell>
          <cell r="E2595" t="str">
            <v>EMILIAROMAGNA</v>
          </cell>
          <cell r="F2595" t="str">
            <v>Nord-Est</v>
          </cell>
          <cell r="G2595">
            <v>824</v>
          </cell>
          <cell r="H2595">
            <v>385</v>
          </cell>
          <cell r="I2595">
            <v>101</v>
          </cell>
          <cell r="J2595">
            <v>0.17799144535392167</v>
          </cell>
          <cell r="K2595">
            <v>0.26233766233766231</v>
          </cell>
          <cell r="L2595">
            <v>0.19165107028100326</v>
          </cell>
          <cell r="M2595">
            <v>0.24885543430630769</v>
          </cell>
        </row>
        <row r="2596">
          <cell r="A2596">
            <v>43051</v>
          </cell>
          <cell r="B2596" t="str">
            <v>43051</v>
          </cell>
          <cell r="C2596" t="str">
            <v>PR</v>
          </cell>
          <cell r="D2596" t="str">
            <v>PARMA</v>
          </cell>
          <cell r="E2596" t="str">
            <v>EMILIAROMAGNA</v>
          </cell>
          <cell r="F2596" t="str">
            <v>Nord-Est</v>
          </cell>
          <cell r="G2596">
            <v>2301</v>
          </cell>
          <cell r="H2596">
            <v>999</v>
          </cell>
          <cell r="I2596">
            <v>125</v>
          </cell>
          <cell r="J2596">
            <v>0.17799144535392167</v>
          </cell>
          <cell r="K2596">
            <v>0.12512512512512514</v>
          </cell>
          <cell r="L2596">
            <v>0.19165107028100326</v>
          </cell>
          <cell r="M2596">
            <v>0.24885543430630769</v>
          </cell>
        </row>
        <row r="2597">
          <cell r="A2597">
            <v>43052</v>
          </cell>
          <cell r="B2597" t="str">
            <v>43052</v>
          </cell>
          <cell r="C2597" t="str">
            <v>PR</v>
          </cell>
          <cell r="D2597" t="str">
            <v>PARMA</v>
          </cell>
          <cell r="E2597" t="str">
            <v>EMILIAROMAGNA</v>
          </cell>
          <cell r="F2597" t="str">
            <v>Nord-Est</v>
          </cell>
          <cell r="G2597">
            <v>7328</v>
          </cell>
          <cell r="H2597">
            <v>2671</v>
          </cell>
          <cell r="I2597">
            <v>558</v>
          </cell>
          <cell r="J2597">
            <v>0.17799144535392167</v>
          </cell>
          <cell r="K2597">
            <v>0.20891052040434294</v>
          </cell>
          <cell r="L2597">
            <v>0.19165107028100326</v>
          </cell>
          <cell r="M2597">
            <v>0.24885543430630769</v>
          </cell>
        </row>
        <row r="2598">
          <cell r="A2598">
            <v>43053</v>
          </cell>
          <cell r="B2598" t="str">
            <v>43053</v>
          </cell>
          <cell r="C2598" t="str">
            <v>PR</v>
          </cell>
          <cell r="D2598" t="str">
            <v>PARMA</v>
          </cell>
          <cell r="E2598" t="str">
            <v>EMILIAROMAGNA</v>
          </cell>
          <cell r="F2598" t="str">
            <v>Nord-Est</v>
          </cell>
          <cell r="G2598">
            <v>956</v>
          </cell>
          <cell r="H2598">
            <v>446</v>
          </cell>
          <cell r="I2598">
            <v>59</v>
          </cell>
          <cell r="J2598">
            <v>0.17799144535392167</v>
          </cell>
          <cell r="K2598">
            <v>0.13228699551569506</v>
          </cell>
          <cell r="L2598">
            <v>0.19165107028100326</v>
          </cell>
          <cell r="M2598">
            <v>0.24885543430630769</v>
          </cell>
        </row>
        <row r="2599">
          <cell r="A2599">
            <v>43055</v>
          </cell>
          <cell r="B2599" t="str">
            <v>43055</v>
          </cell>
          <cell r="C2599" t="str">
            <v>PR</v>
          </cell>
          <cell r="D2599" t="str">
            <v>PARMA</v>
          </cell>
          <cell r="E2599" t="str">
            <v>EMILIAROMAGNA</v>
          </cell>
          <cell r="F2599" t="str">
            <v>Nord-Est</v>
          </cell>
          <cell r="G2599">
            <v>1116</v>
          </cell>
          <cell r="H2599">
            <v>420</v>
          </cell>
          <cell r="I2599">
            <v>120</v>
          </cell>
          <cell r="J2599">
            <v>0.17799144535392167</v>
          </cell>
          <cell r="K2599">
            <v>0.2857142857142857</v>
          </cell>
          <cell r="L2599">
            <v>0.19165107028100326</v>
          </cell>
          <cell r="M2599">
            <v>0.24885543430630769</v>
          </cell>
        </row>
        <row r="2600">
          <cell r="A2600">
            <v>43058</v>
          </cell>
          <cell r="B2600" t="str">
            <v>43058</v>
          </cell>
          <cell r="C2600" t="str">
            <v>PR</v>
          </cell>
          <cell r="D2600" t="str">
            <v>PARMA</v>
          </cell>
          <cell r="E2600" t="str">
            <v>EMILIAROMAGNA</v>
          </cell>
          <cell r="F2600" t="str">
            <v>Nord-Est</v>
          </cell>
          <cell r="G2600">
            <v>7452</v>
          </cell>
          <cell r="H2600">
            <v>2634</v>
          </cell>
          <cell r="I2600">
            <v>727</v>
          </cell>
          <cell r="J2600">
            <v>0.17799144535392167</v>
          </cell>
          <cell r="K2600">
            <v>0.2760060744115414</v>
          </cell>
          <cell r="L2600">
            <v>0.19165107028100326</v>
          </cell>
          <cell r="M2600">
            <v>0.24885543430630769</v>
          </cell>
        </row>
        <row r="2601">
          <cell r="A2601">
            <v>43059</v>
          </cell>
          <cell r="B2601" t="str">
            <v>43059</v>
          </cell>
          <cell r="C2601" t="str">
            <v>PR</v>
          </cell>
          <cell r="D2601" t="str">
            <v>PARMA</v>
          </cell>
          <cell r="E2601" t="str">
            <v>EMILIAROMAGNA</v>
          </cell>
          <cell r="F2601" t="str">
            <v>Nord-Est</v>
          </cell>
          <cell r="G2601">
            <v>1221</v>
          </cell>
          <cell r="H2601">
            <v>553</v>
          </cell>
          <cell r="I2601">
            <v>30</v>
          </cell>
          <cell r="J2601">
            <v>0.17799144535392167</v>
          </cell>
          <cell r="K2601">
            <v>5.4249547920433995E-2</v>
          </cell>
          <cell r="L2601">
            <v>0.19165107028100326</v>
          </cell>
          <cell r="M2601">
            <v>0.24885543430630769</v>
          </cell>
        </row>
        <row r="2602">
          <cell r="A2602">
            <v>43100</v>
          </cell>
          <cell r="B2602" t="str">
            <v>43100</v>
          </cell>
          <cell r="C2602" t="str">
            <v>PR</v>
          </cell>
          <cell r="D2602" t="str">
            <v>PARMA</v>
          </cell>
          <cell r="E2602" t="str">
            <v>EMILIAROMAGNA</v>
          </cell>
          <cell r="F2602" t="str">
            <v>Nord-Est</v>
          </cell>
          <cell r="G2602">
            <v>168708</v>
          </cell>
          <cell r="H2602">
            <v>67518</v>
          </cell>
          <cell r="I2602">
            <v>12155</v>
          </cell>
          <cell r="J2602">
            <v>0.17799144535392167</v>
          </cell>
          <cell r="K2602">
            <v>0.1800260671228413</v>
          </cell>
          <cell r="L2602">
            <v>0.19165107028100326</v>
          </cell>
          <cell r="M2602">
            <v>0.24885543430630769</v>
          </cell>
        </row>
        <row r="2603">
          <cell r="A2603">
            <v>44011</v>
          </cell>
          <cell r="B2603" t="str">
            <v>44011</v>
          </cell>
          <cell r="C2603" t="str">
            <v>FE</v>
          </cell>
          <cell r="D2603" t="str">
            <v>FERRARA</v>
          </cell>
          <cell r="E2603" t="str">
            <v>EMILIAROMAGNA</v>
          </cell>
          <cell r="F2603" t="str">
            <v>Nord-Est</v>
          </cell>
          <cell r="G2603">
            <v>11383</v>
          </cell>
          <cell r="H2603">
            <v>4043</v>
          </cell>
          <cell r="I2603">
            <v>871</v>
          </cell>
          <cell r="J2603">
            <v>0.16331089949454047</v>
          </cell>
          <cell r="K2603">
            <v>0.21543408360128619</v>
          </cell>
          <cell r="L2603">
            <v>0.16784502028313603</v>
          </cell>
          <cell r="M2603">
            <v>0.22779873384759375</v>
          </cell>
        </row>
        <row r="2604">
          <cell r="A2604">
            <v>44012</v>
          </cell>
          <cell r="B2604" t="str">
            <v>44012</v>
          </cell>
          <cell r="C2604" t="str">
            <v>FE</v>
          </cell>
          <cell r="D2604" t="str">
            <v>FERRARA</v>
          </cell>
          <cell r="E2604" t="str">
            <v>EMILIAROMAGNA</v>
          </cell>
          <cell r="F2604" t="str">
            <v>Nord-Est</v>
          </cell>
          <cell r="G2604">
            <v>13146</v>
          </cell>
          <cell r="H2604">
            <v>4920</v>
          </cell>
          <cell r="I2604">
            <v>710</v>
          </cell>
          <cell r="J2604">
            <v>0.16331089949454047</v>
          </cell>
          <cell r="K2604">
            <v>0.1443089430894309</v>
          </cell>
          <cell r="L2604">
            <v>0.16784502028313603</v>
          </cell>
          <cell r="M2604">
            <v>0.22779873384759375</v>
          </cell>
        </row>
        <row r="2605">
          <cell r="A2605">
            <v>44015</v>
          </cell>
          <cell r="B2605" t="str">
            <v>44015</v>
          </cell>
          <cell r="C2605" t="str">
            <v>FE</v>
          </cell>
          <cell r="D2605" t="str">
            <v>FERRARA</v>
          </cell>
          <cell r="E2605" t="str">
            <v>EMILIAROMAGNA</v>
          </cell>
          <cell r="F2605" t="str">
            <v>Nord-Est</v>
          </cell>
          <cell r="G2605">
            <v>11128</v>
          </cell>
          <cell r="H2605">
            <v>4201</v>
          </cell>
          <cell r="I2605">
            <v>604</v>
          </cell>
          <cell r="J2605">
            <v>0.16331089949454047</v>
          </cell>
          <cell r="K2605">
            <v>0.14377529159723876</v>
          </cell>
          <cell r="L2605">
            <v>0.16784502028313603</v>
          </cell>
          <cell r="M2605">
            <v>0.22779873384759375</v>
          </cell>
        </row>
        <row r="2606">
          <cell r="A2606">
            <v>44019</v>
          </cell>
          <cell r="B2606" t="str">
            <v>44019</v>
          </cell>
          <cell r="C2606" t="str">
            <v>FE</v>
          </cell>
          <cell r="D2606" t="str">
            <v>FERRARA</v>
          </cell>
          <cell r="E2606" t="str">
            <v>EMILIAROMAGNA</v>
          </cell>
          <cell r="F2606" t="str">
            <v>Nord-Est</v>
          </cell>
          <cell r="G2606">
            <v>3729</v>
          </cell>
          <cell r="H2606">
            <v>1323</v>
          </cell>
          <cell r="I2606">
            <v>189</v>
          </cell>
          <cell r="J2606">
            <v>0.16331089949454047</v>
          </cell>
          <cell r="K2606">
            <v>0.14285714285714285</v>
          </cell>
          <cell r="L2606">
            <v>0.16784502028313603</v>
          </cell>
          <cell r="M2606">
            <v>0.22779873384759375</v>
          </cell>
        </row>
        <row r="2607">
          <cell r="A2607">
            <v>44020</v>
          </cell>
          <cell r="B2607" t="str">
            <v>44020</v>
          </cell>
          <cell r="C2607" t="str">
            <v>FE</v>
          </cell>
          <cell r="D2607" t="str">
            <v>FERRARA</v>
          </cell>
          <cell r="E2607" t="str">
            <v>EMILIAROMAGNA</v>
          </cell>
          <cell r="F2607" t="str">
            <v>Nord-Est</v>
          </cell>
          <cell r="G2607">
            <v>16714</v>
          </cell>
          <cell r="H2607">
            <v>5861</v>
          </cell>
          <cell r="I2607">
            <v>2091</v>
          </cell>
          <cell r="J2607">
            <v>0.16331089949454047</v>
          </cell>
          <cell r="K2607">
            <v>0.35676505715748164</v>
          </cell>
          <cell r="L2607">
            <v>0.16784502028313603</v>
          </cell>
          <cell r="M2607">
            <v>0.22779873384759375</v>
          </cell>
        </row>
        <row r="2608">
          <cell r="A2608">
            <v>44021</v>
          </cell>
          <cell r="B2608" t="str">
            <v>44021</v>
          </cell>
          <cell r="C2608" t="str">
            <v>FE</v>
          </cell>
          <cell r="D2608" t="str">
            <v>FERRARA</v>
          </cell>
          <cell r="E2608" t="str">
            <v>EMILIAROMAGNA</v>
          </cell>
          <cell r="F2608" t="str">
            <v>Nord-Est</v>
          </cell>
          <cell r="G2608">
            <v>13546</v>
          </cell>
          <cell r="H2608">
            <v>5040</v>
          </cell>
          <cell r="I2608">
            <v>725</v>
          </cell>
          <cell r="J2608">
            <v>0.16331089949454047</v>
          </cell>
          <cell r="K2608">
            <v>0.14384920634920634</v>
          </cell>
          <cell r="L2608">
            <v>0.16784502028313603</v>
          </cell>
          <cell r="M2608">
            <v>0.22779873384759375</v>
          </cell>
        </row>
        <row r="2609">
          <cell r="A2609">
            <v>44022</v>
          </cell>
          <cell r="B2609" t="str">
            <v>44022</v>
          </cell>
          <cell r="C2609" t="str">
            <v>FE</v>
          </cell>
          <cell r="D2609" t="str">
            <v>FERRARA</v>
          </cell>
          <cell r="E2609" t="str">
            <v>EMILIAROMAGNA</v>
          </cell>
          <cell r="F2609" t="str">
            <v>Nord-Est</v>
          </cell>
          <cell r="G2609">
            <v>20028</v>
          </cell>
          <cell r="H2609">
            <v>7154</v>
          </cell>
          <cell r="I2609">
            <v>894</v>
          </cell>
          <cell r="J2609">
            <v>0.16331089949454047</v>
          </cell>
          <cell r="K2609">
            <v>0.12496505451495667</v>
          </cell>
          <cell r="L2609">
            <v>0.16784502028313603</v>
          </cell>
          <cell r="M2609">
            <v>0.22779873384759375</v>
          </cell>
        </row>
        <row r="2610">
          <cell r="A2610">
            <v>44023</v>
          </cell>
          <cell r="B2610" t="str">
            <v>44023</v>
          </cell>
          <cell r="C2610" t="str">
            <v>FE</v>
          </cell>
          <cell r="D2610" t="str">
            <v>FERRARA</v>
          </cell>
          <cell r="E2610" t="str">
            <v>EMILIAROMAGNA</v>
          </cell>
          <cell r="F2610" t="str">
            <v>Nord-Est</v>
          </cell>
          <cell r="G2610">
            <v>4283</v>
          </cell>
          <cell r="H2610">
            <v>1498</v>
          </cell>
          <cell r="I2610">
            <v>276</v>
          </cell>
          <cell r="J2610">
            <v>0.16331089949454047</v>
          </cell>
          <cell r="K2610">
            <v>0.18424566088117489</v>
          </cell>
          <cell r="L2610">
            <v>0.16784502028313603</v>
          </cell>
          <cell r="M2610">
            <v>0.22779873384759375</v>
          </cell>
        </row>
        <row r="2611">
          <cell r="A2611">
            <v>44025</v>
          </cell>
          <cell r="B2611" t="str">
            <v>44025</v>
          </cell>
          <cell r="C2611" t="str">
            <v>FE</v>
          </cell>
          <cell r="D2611" t="str">
            <v>FERRARA</v>
          </cell>
          <cell r="E2611" t="str">
            <v>EMILIAROMAGNA</v>
          </cell>
          <cell r="F2611" t="str">
            <v>Nord-Est</v>
          </cell>
          <cell r="G2611">
            <v>4168</v>
          </cell>
          <cell r="H2611">
            <v>1598</v>
          </cell>
          <cell r="I2611">
            <v>253</v>
          </cell>
          <cell r="J2611">
            <v>0.16331089949454047</v>
          </cell>
          <cell r="K2611">
            <v>0.15832290362953691</v>
          </cell>
          <cell r="L2611">
            <v>0.16784502028313603</v>
          </cell>
          <cell r="M2611">
            <v>0.22779873384759375</v>
          </cell>
        </row>
        <row r="2612">
          <cell r="A2612">
            <v>44026</v>
          </cell>
          <cell r="B2612" t="str">
            <v>44026</v>
          </cell>
          <cell r="C2612" t="str">
            <v>FE</v>
          </cell>
          <cell r="D2612" t="str">
            <v>FERRARA</v>
          </cell>
          <cell r="E2612" t="str">
            <v>EMILIAROMAGNA</v>
          </cell>
          <cell r="F2612" t="str">
            <v>Nord-Est</v>
          </cell>
          <cell r="G2612">
            <v>8122</v>
          </cell>
          <cell r="H2612">
            <v>3090</v>
          </cell>
          <cell r="I2612">
            <v>280</v>
          </cell>
          <cell r="J2612">
            <v>0.16331089949454047</v>
          </cell>
          <cell r="K2612">
            <v>9.0614886731391592E-2</v>
          </cell>
          <cell r="L2612">
            <v>0.16784502028313603</v>
          </cell>
          <cell r="M2612">
            <v>0.22779873384759375</v>
          </cell>
        </row>
        <row r="2613">
          <cell r="A2613">
            <v>44027</v>
          </cell>
          <cell r="B2613" t="str">
            <v>44027</v>
          </cell>
          <cell r="C2613" t="str">
            <v>FE</v>
          </cell>
          <cell r="D2613" t="str">
            <v>FERRARA</v>
          </cell>
          <cell r="E2613" t="str">
            <v>EMILIAROMAGNA</v>
          </cell>
          <cell r="F2613" t="str">
            <v>Nord-Est</v>
          </cell>
          <cell r="G2613">
            <v>4005</v>
          </cell>
          <cell r="H2613">
            <v>1483</v>
          </cell>
          <cell r="I2613">
            <v>237</v>
          </cell>
          <cell r="J2613">
            <v>0.16331089949454047</v>
          </cell>
          <cell r="K2613">
            <v>0.1598111935266352</v>
          </cell>
          <cell r="L2613">
            <v>0.16784502028313603</v>
          </cell>
          <cell r="M2613">
            <v>0.22779873384759375</v>
          </cell>
        </row>
        <row r="2614">
          <cell r="A2614">
            <v>44028</v>
          </cell>
          <cell r="B2614" t="str">
            <v>44028</v>
          </cell>
          <cell r="C2614" t="str">
            <v>FE</v>
          </cell>
          <cell r="D2614" t="str">
            <v>FERRARA</v>
          </cell>
          <cell r="E2614" t="str">
            <v>EMILIAROMAGNA</v>
          </cell>
          <cell r="F2614" t="str">
            <v>Nord-Est</v>
          </cell>
          <cell r="G2614">
            <v>7383</v>
          </cell>
          <cell r="H2614">
            <v>2631</v>
          </cell>
          <cell r="I2614">
            <v>432</v>
          </cell>
          <cell r="J2614">
            <v>0.16331089949454047</v>
          </cell>
          <cell r="K2614">
            <v>0.16419612314709237</v>
          </cell>
          <cell r="L2614">
            <v>0.16784502028313603</v>
          </cell>
          <cell r="M2614">
            <v>0.22779873384759375</v>
          </cell>
        </row>
        <row r="2615">
          <cell r="A2615">
            <v>44030</v>
          </cell>
          <cell r="B2615" t="str">
            <v>44030</v>
          </cell>
          <cell r="C2615" t="str">
            <v>FE</v>
          </cell>
          <cell r="D2615" t="str">
            <v>FERRARA</v>
          </cell>
          <cell r="E2615" t="str">
            <v>EMILIAROMAGNA</v>
          </cell>
          <cell r="F2615" t="str">
            <v>Nord-Est</v>
          </cell>
          <cell r="G2615">
            <v>4164</v>
          </cell>
          <cell r="H2615">
            <v>1567</v>
          </cell>
          <cell r="I2615">
            <v>597</v>
          </cell>
          <cell r="J2615">
            <v>0.16331089949454047</v>
          </cell>
          <cell r="K2615">
            <v>0.38098276962348437</v>
          </cell>
          <cell r="L2615">
            <v>0.16784502028313603</v>
          </cell>
          <cell r="M2615">
            <v>0.22779873384759375</v>
          </cell>
        </row>
        <row r="2616">
          <cell r="A2616">
            <v>44033</v>
          </cell>
          <cell r="B2616" t="str">
            <v>44033</v>
          </cell>
          <cell r="C2616" t="str">
            <v>FE</v>
          </cell>
          <cell r="D2616" t="str">
            <v>FERRARA</v>
          </cell>
          <cell r="E2616" t="str">
            <v>EMILIAROMAGNA</v>
          </cell>
          <cell r="F2616" t="str">
            <v>Nord-Est</v>
          </cell>
          <cell r="G2616">
            <v>6640</v>
          </cell>
          <cell r="H2616">
            <v>2600</v>
          </cell>
          <cell r="I2616">
            <v>173</v>
          </cell>
          <cell r="J2616">
            <v>0.16331089949454047</v>
          </cell>
          <cell r="K2616">
            <v>6.6538461538461532E-2</v>
          </cell>
          <cell r="L2616">
            <v>0.16784502028313603</v>
          </cell>
          <cell r="M2616">
            <v>0.22779873384759375</v>
          </cell>
        </row>
        <row r="2617">
          <cell r="A2617">
            <v>44034</v>
          </cell>
          <cell r="B2617" t="str">
            <v>44034</v>
          </cell>
          <cell r="C2617" t="str">
            <v>FE</v>
          </cell>
          <cell r="D2617" t="str">
            <v>FERRARA</v>
          </cell>
          <cell r="E2617" t="str">
            <v>EMILIAROMAGNA</v>
          </cell>
          <cell r="F2617" t="str">
            <v>Nord-Est</v>
          </cell>
          <cell r="G2617">
            <v>17993</v>
          </cell>
          <cell r="H2617">
            <v>6682</v>
          </cell>
          <cell r="I2617">
            <v>803</v>
          </cell>
          <cell r="J2617">
            <v>0.16331089949454047</v>
          </cell>
          <cell r="K2617">
            <v>0.1201736007183478</v>
          </cell>
          <cell r="L2617">
            <v>0.16784502028313603</v>
          </cell>
          <cell r="M2617">
            <v>0.22779873384759375</v>
          </cell>
        </row>
        <row r="2618">
          <cell r="A2618">
            <v>44035</v>
          </cell>
          <cell r="B2618" t="str">
            <v>44035</v>
          </cell>
          <cell r="C2618" t="str">
            <v>FE</v>
          </cell>
          <cell r="D2618" t="str">
            <v>FERRARA</v>
          </cell>
          <cell r="E2618" t="str">
            <v>EMILIAROMAGNA</v>
          </cell>
          <cell r="F2618" t="str">
            <v>Nord-Est</v>
          </cell>
          <cell r="G2618">
            <v>2929</v>
          </cell>
          <cell r="H2618">
            <v>1124</v>
          </cell>
          <cell r="I2618">
            <v>174</v>
          </cell>
          <cell r="J2618">
            <v>0.16331089949454047</v>
          </cell>
          <cell r="K2618">
            <v>0.15480427046263345</v>
          </cell>
          <cell r="L2618">
            <v>0.16784502028313603</v>
          </cell>
          <cell r="M2618">
            <v>0.22779873384759375</v>
          </cell>
        </row>
        <row r="2619">
          <cell r="A2619">
            <v>44037</v>
          </cell>
          <cell r="B2619" t="str">
            <v>44037</v>
          </cell>
          <cell r="C2619" t="str">
            <v>FE</v>
          </cell>
          <cell r="D2619" t="str">
            <v>FERRARA</v>
          </cell>
          <cell r="E2619" t="str">
            <v>EMILIAROMAGNA</v>
          </cell>
          <cell r="F2619" t="str">
            <v>Nord-Est</v>
          </cell>
          <cell r="G2619">
            <v>3844</v>
          </cell>
          <cell r="H2619">
            <v>1364</v>
          </cell>
          <cell r="I2619">
            <v>213</v>
          </cell>
          <cell r="J2619">
            <v>0.16331089949454047</v>
          </cell>
          <cell r="K2619">
            <v>0.156158357771261</v>
          </cell>
          <cell r="L2619">
            <v>0.16784502028313603</v>
          </cell>
          <cell r="M2619">
            <v>0.22779873384759375</v>
          </cell>
        </row>
        <row r="2620">
          <cell r="A2620">
            <v>44039</v>
          </cell>
          <cell r="B2620" t="str">
            <v>44039</v>
          </cell>
          <cell r="C2620" t="str">
            <v>FE</v>
          </cell>
          <cell r="D2620" t="str">
            <v>FERRARA</v>
          </cell>
          <cell r="E2620" t="str">
            <v>EMILIAROMAGNA</v>
          </cell>
          <cell r="F2620" t="str">
            <v>Nord-Est</v>
          </cell>
          <cell r="G2620">
            <v>4829</v>
          </cell>
          <cell r="H2620">
            <v>1827</v>
          </cell>
          <cell r="I2620">
            <v>327</v>
          </cell>
          <cell r="J2620">
            <v>0.16331089949454047</v>
          </cell>
          <cell r="K2620">
            <v>0.17898193760262726</v>
          </cell>
          <cell r="L2620">
            <v>0.16784502028313603</v>
          </cell>
          <cell r="M2620">
            <v>0.22779873384759375</v>
          </cell>
        </row>
        <row r="2621">
          <cell r="A2621">
            <v>44042</v>
          </cell>
          <cell r="B2621" t="str">
            <v>44042</v>
          </cell>
          <cell r="C2621" t="str">
            <v>FE</v>
          </cell>
          <cell r="D2621" t="str">
            <v>FERRARA</v>
          </cell>
          <cell r="E2621" t="str">
            <v>EMILIAROMAGNA</v>
          </cell>
          <cell r="F2621" t="str">
            <v>Nord-Est</v>
          </cell>
          <cell r="G2621">
            <v>22199</v>
          </cell>
          <cell r="H2621">
            <v>7870</v>
          </cell>
          <cell r="I2621">
            <v>1387</v>
          </cell>
          <cell r="J2621">
            <v>0.16331089949454047</v>
          </cell>
          <cell r="K2621">
            <v>0.17623888182973316</v>
          </cell>
          <cell r="L2621">
            <v>0.16784502028313603</v>
          </cell>
          <cell r="M2621">
            <v>0.22779873384759375</v>
          </cell>
        </row>
        <row r="2622">
          <cell r="A2622">
            <v>44043</v>
          </cell>
          <cell r="B2622" t="str">
            <v>44043</v>
          </cell>
          <cell r="C2622" t="str">
            <v>FE</v>
          </cell>
          <cell r="D2622" t="str">
            <v>FERRARA</v>
          </cell>
          <cell r="E2622" t="str">
            <v>EMILIAROMAGNA</v>
          </cell>
          <cell r="F2622" t="str">
            <v>Nord-Est</v>
          </cell>
          <cell r="G2622">
            <v>3481</v>
          </cell>
          <cell r="H2622">
            <v>1262</v>
          </cell>
          <cell r="I2622">
            <v>214</v>
          </cell>
          <cell r="J2622">
            <v>0.16331089949454047</v>
          </cell>
          <cell r="K2622">
            <v>0.16957210776545167</v>
          </cell>
          <cell r="L2622">
            <v>0.16784502028313603</v>
          </cell>
          <cell r="M2622">
            <v>0.22779873384759375</v>
          </cell>
        </row>
        <row r="2623">
          <cell r="A2623">
            <v>44047</v>
          </cell>
          <cell r="B2623" t="str">
            <v>44047</v>
          </cell>
          <cell r="C2623" t="str">
            <v>FE</v>
          </cell>
          <cell r="D2623" t="str">
            <v>FERRARA</v>
          </cell>
          <cell r="E2623" t="str">
            <v>EMILIAROMAGNA</v>
          </cell>
          <cell r="F2623" t="str">
            <v>Nord-Est</v>
          </cell>
          <cell r="G2623">
            <v>3420</v>
          </cell>
          <cell r="H2623">
            <v>1238</v>
          </cell>
          <cell r="I2623">
            <v>194</v>
          </cell>
          <cell r="J2623">
            <v>0.16331089949454047</v>
          </cell>
          <cell r="K2623">
            <v>0.15670436187399031</v>
          </cell>
          <cell r="L2623">
            <v>0.16784502028313603</v>
          </cell>
          <cell r="M2623">
            <v>0.22779873384759375</v>
          </cell>
        </row>
        <row r="2624">
          <cell r="A2624">
            <v>44049</v>
          </cell>
          <cell r="B2624" t="str">
            <v>44049</v>
          </cell>
          <cell r="C2624" t="str">
            <v>FE</v>
          </cell>
          <cell r="D2624" t="str">
            <v>FERRARA</v>
          </cell>
          <cell r="E2624" t="str">
            <v>EMILIAROMAGNA</v>
          </cell>
          <cell r="F2624" t="str">
            <v>Nord-Est</v>
          </cell>
          <cell r="G2624">
            <v>4785</v>
          </cell>
          <cell r="H2624">
            <v>1649</v>
          </cell>
          <cell r="I2624">
            <v>369</v>
          </cell>
          <cell r="J2624">
            <v>0.16331089949454047</v>
          </cell>
          <cell r="K2624">
            <v>0.22377198302001214</v>
          </cell>
          <cell r="L2624">
            <v>0.16784502028313603</v>
          </cell>
          <cell r="M2624">
            <v>0.22779873384759375</v>
          </cell>
        </row>
        <row r="2625">
          <cell r="A2625">
            <v>44100</v>
          </cell>
          <cell r="B2625" t="str">
            <v>44100</v>
          </cell>
          <cell r="C2625" t="str">
            <v>FE</v>
          </cell>
          <cell r="D2625" t="str">
            <v>FERRARA</v>
          </cell>
          <cell r="E2625" t="str">
            <v>EMILIAROMAGNA</v>
          </cell>
          <cell r="F2625" t="str">
            <v>Nord-Est</v>
          </cell>
          <cell r="G2625">
            <v>129458</v>
          </cell>
          <cell r="H2625">
            <v>50765</v>
          </cell>
          <cell r="I2625">
            <v>8261</v>
          </cell>
          <cell r="J2625">
            <v>0.16331089949454047</v>
          </cell>
          <cell r="K2625">
            <v>0.16273022751895991</v>
          </cell>
          <cell r="L2625">
            <v>0.16784502028313603</v>
          </cell>
          <cell r="M2625">
            <v>0.22779873384759375</v>
          </cell>
        </row>
        <row r="2626">
          <cell r="A2626">
            <v>45010</v>
          </cell>
          <cell r="B2626" t="str">
            <v>45010</v>
          </cell>
          <cell r="C2626" t="str">
            <v>RO</v>
          </cell>
          <cell r="D2626" t="str">
            <v>ROVIGO</v>
          </cell>
          <cell r="E2626" t="str">
            <v>VENETO</v>
          </cell>
          <cell r="F2626" t="str">
            <v>Nord-Est</v>
          </cell>
          <cell r="G2626">
            <v>19794</v>
          </cell>
          <cell r="H2626">
            <v>6543</v>
          </cell>
          <cell r="I2626">
            <v>1135</v>
          </cell>
          <cell r="J2626">
            <v>0.1291648495420846</v>
          </cell>
          <cell r="K2626">
            <v>0.17346782821335779</v>
          </cell>
          <cell r="L2626">
            <v>0.14201254392171442</v>
          </cell>
          <cell r="M2626">
            <v>0.15632408603364217</v>
          </cell>
        </row>
        <row r="2627">
          <cell r="A2627">
            <v>45011</v>
          </cell>
          <cell r="B2627" t="str">
            <v>45011</v>
          </cell>
          <cell r="C2627" t="str">
            <v>RO</v>
          </cell>
          <cell r="D2627" t="str">
            <v>ROVIGO</v>
          </cell>
          <cell r="E2627" t="str">
            <v>VENETO</v>
          </cell>
          <cell r="F2627" t="str">
            <v>Nord-Est</v>
          </cell>
          <cell r="G2627">
            <v>18891</v>
          </cell>
          <cell r="H2627">
            <v>6498</v>
          </cell>
          <cell r="I2627">
            <v>797</v>
          </cell>
          <cell r="J2627">
            <v>0.1291648495420846</v>
          </cell>
          <cell r="K2627">
            <v>0.12265312403816558</v>
          </cell>
          <cell r="L2627">
            <v>0.14201254392171442</v>
          </cell>
          <cell r="M2627">
            <v>0.15632408603364217</v>
          </cell>
        </row>
        <row r="2628">
          <cell r="A2628">
            <v>45012</v>
          </cell>
          <cell r="B2628" t="str">
            <v>45012</v>
          </cell>
          <cell r="C2628" t="str">
            <v>RO</v>
          </cell>
          <cell r="D2628" t="str">
            <v>ROVIGO</v>
          </cell>
          <cell r="E2628" t="str">
            <v>VENETO</v>
          </cell>
          <cell r="F2628" t="str">
            <v>Nord-Est</v>
          </cell>
          <cell r="G2628">
            <v>5277</v>
          </cell>
          <cell r="H2628">
            <v>1830</v>
          </cell>
          <cell r="I2628">
            <v>241</v>
          </cell>
          <cell r="J2628">
            <v>0.1291648495420846</v>
          </cell>
          <cell r="K2628">
            <v>0.13169398907103824</v>
          </cell>
          <cell r="L2628">
            <v>0.14201254392171442</v>
          </cell>
          <cell r="M2628">
            <v>0.15632408603364217</v>
          </cell>
        </row>
        <row r="2629">
          <cell r="A2629">
            <v>45014</v>
          </cell>
          <cell r="B2629" t="str">
            <v>45014</v>
          </cell>
          <cell r="C2629" t="str">
            <v>RO</v>
          </cell>
          <cell r="D2629" t="str">
            <v>ROVIGO</v>
          </cell>
          <cell r="E2629" t="str">
            <v>VENETO</v>
          </cell>
          <cell r="F2629" t="str">
            <v>Nord-Est</v>
          </cell>
          <cell r="G2629">
            <v>14111</v>
          </cell>
          <cell r="H2629">
            <v>4728</v>
          </cell>
          <cell r="I2629">
            <v>798</v>
          </cell>
          <cell r="J2629">
            <v>0.1291648495420846</v>
          </cell>
          <cell r="K2629">
            <v>0.16878172588832488</v>
          </cell>
          <cell r="L2629">
            <v>0.14201254392171442</v>
          </cell>
          <cell r="M2629">
            <v>0.15632408603364217</v>
          </cell>
        </row>
        <row r="2630">
          <cell r="A2630">
            <v>45015</v>
          </cell>
          <cell r="B2630" t="str">
            <v>45015</v>
          </cell>
          <cell r="C2630" t="str">
            <v>RO</v>
          </cell>
          <cell r="D2630" t="str">
            <v>ROVIGO</v>
          </cell>
          <cell r="E2630" t="str">
            <v>VENETO</v>
          </cell>
          <cell r="F2630" t="str">
            <v>Nord-Est</v>
          </cell>
          <cell r="G2630">
            <v>2592</v>
          </cell>
          <cell r="H2630">
            <v>952</v>
          </cell>
          <cell r="I2630">
            <v>93</v>
          </cell>
          <cell r="J2630">
            <v>0.1291648495420846</v>
          </cell>
          <cell r="K2630">
            <v>9.7689075630252101E-2</v>
          </cell>
          <cell r="L2630">
            <v>0.14201254392171442</v>
          </cell>
          <cell r="M2630">
            <v>0.15632408603364217</v>
          </cell>
        </row>
        <row r="2631">
          <cell r="A2631">
            <v>45017</v>
          </cell>
          <cell r="B2631" t="str">
            <v>45017</v>
          </cell>
          <cell r="C2631" t="str">
            <v>RO</v>
          </cell>
          <cell r="D2631" t="str">
            <v>ROVIGO</v>
          </cell>
          <cell r="E2631" t="str">
            <v>VENETO</v>
          </cell>
          <cell r="F2631" t="str">
            <v>Nord-Est</v>
          </cell>
          <cell r="G2631">
            <v>3764</v>
          </cell>
          <cell r="H2631">
            <v>1255</v>
          </cell>
          <cell r="I2631">
            <v>173</v>
          </cell>
          <cell r="J2631">
            <v>0.1291648495420846</v>
          </cell>
          <cell r="K2631">
            <v>0.13784860557768924</v>
          </cell>
          <cell r="L2631">
            <v>0.14201254392171442</v>
          </cell>
          <cell r="M2631">
            <v>0.15632408603364217</v>
          </cell>
        </row>
        <row r="2632">
          <cell r="A2632">
            <v>45018</v>
          </cell>
          <cell r="B2632" t="str">
            <v>45018</v>
          </cell>
          <cell r="C2632" t="str">
            <v>RO</v>
          </cell>
          <cell r="D2632" t="str">
            <v>ROVIGO</v>
          </cell>
          <cell r="E2632" t="str">
            <v>VENETO</v>
          </cell>
          <cell r="F2632" t="str">
            <v>Nord-Est</v>
          </cell>
          <cell r="G2632">
            <v>10706</v>
          </cell>
          <cell r="H2632">
            <v>3413</v>
          </cell>
          <cell r="I2632">
            <v>638</v>
          </cell>
          <cell r="J2632">
            <v>0.1291648495420846</v>
          </cell>
          <cell r="K2632">
            <v>0.18693231760914153</v>
          </cell>
          <cell r="L2632">
            <v>0.14201254392171442</v>
          </cell>
          <cell r="M2632">
            <v>0.15632408603364217</v>
          </cell>
        </row>
        <row r="2633">
          <cell r="A2633">
            <v>45019</v>
          </cell>
          <cell r="B2633" t="str">
            <v>45019</v>
          </cell>
          <cell r="C2633" t="str">
            <v>RO</v>
          </cell>
          <cell r="D2633" t="str">
            <v>ROVIGO</v>
          </cell>
          <cell r="E2633" t="str">
            <v>VENETO</v>
          </cell>
          <cell r="F2633" t="str">
            <v>Nord-Est</v>
          </cell>
          <cell r="G2633">
            <v>8429</v>
          </cell>
          <cell r="H2633">
            <v>2851</v>
          </cell>
          <cell r="I2633">
            <v>448</v>
          </cell>
          <cell r="J2633">
            <v>0.1291648495420846</v>
          </cell>
          <cell r="K2633">
            <v>0.15713784636969486</v>
          </cell>
          <cell r="L2633">
            <v>0.14201254392171442</v>
          </cell>
          <cell r="M2633">
            <v>0.15632408603364217</v>
          </cell>
        </row>
        <row r="2634">
          <cell r="A2634">
            <v>45020</v>
          </cell>
          <cell r="B2634" t="str">
            <v>45020</v>
          </cell>
          <cell r="C2634" t="str">
            <v>RO</v>
          </cell>
          <cell r="D2634" t="str">
            <v>ROVIGO</v>
          </cell>
          <cell r="E2634" t="str">
            <v>VENETO</v>
          </cell>
          <cell r="F2634" t="str">
            <v>Nord-Est</v>
          </cell>
          <cell r="G2634">
            <v>14123</v>
          </cell>
          <cell r="H2634">
            <v>4600</v>
          </cell>
          <cell r="I2634">
            <v>446</v>
          </cell>
          <cell r="J2634">
            <v>0.1291648495420846</v>
          </cell>
          <cell r="K2634">
            <v>9.6956521739130441E-2</v>
          </cell>
          <cell r="L2634">
            <v>0.14201254392171442</v>
          </cell>
          <cell r="M2634">
            <v>0.15632408603364217</v>
          </cell>
        </row>
        <row r="2635">
          <cell r="A2635">
            <v>45021</v>
          </cell>
          <cell r="B2635" t="str">
            <v>45021</v>
          </cell>
          <cell r="C2635" t="str">
            <v>RO</v>
          </cell>
          <cell r="D2635" t="str">
            <v>ROVIGO</v>
          </cell>
          <cell r="E2635" t="str">
            <v>VENETO</v>
          </cell>
          <cell r="F2635" t="str">
            <v>Nord-Est</v>
          </cell>
          <cell r="G2635">
            <v>10244</v>
          </cell>
          <cell r="H2635">
            <v>3365</v>
          </cell>
          <cell r="I2635">
            <v>419</v>
          </cell>
          <cell r="J2635">
            <v>0.1291648495420846</v>
          </cell>
          <cell r="K2635">
            <v>0.12451708766716196</v>
          </cell>
          <cell r="L2635">
            <v>0.14201254392171442</v>
          </cell>
          <cell r="M2635">
            <v>0.15632408603364217</v>
          </cell>
        </row>
        <row r="2636">
          <cell r="A2636">
            <v>45022</v>
          </cell>
          <cell r="B2636" t="str">
            <v>45022</v>
          </cell>
          <cell r="C2636" t="str">
            <v>RO</v>
          </cell>
          <cell r="D2636" t="str">
            <v>ROVIGO</v>
          </cell>
          <cell r="E2636" t="str">
            <v>VENETO</v>
          </cell>
          <cell r="F2636" t="str">
            <v>Nord-Est</v>
          </cell>
          <cell r="G2636">
            <v>1423</v>
          </cell>
          <cell r="H2636">
            <v>484</v>
          </cell>
          <cell r="I2636">
            <v>56</v>
          </cell>
          <cell r="J2636">
            <v>0.1291648495420846</v>
          </cell>
          <cell r="K2636">
            <v>0.11570247933884298</v>
          </cell>
          <cell r="L2636">
            <v>0.14201254392171442</v>
          </cell>
          <cell r="M2636">
            <v>0.15632408603364217</v>
          </cell>
        </row>
        <row r="2637">
          <cell r="A2637">
            <v>45023</v>
          </cell>
          <cell r="B2637" t="str">
            <v>45023</v>
          </cell>
          <cell r="C2637" t="str">
            <v>RO</v>
          </cell>
          <cell r="D2637" t="str">
            <v>ROVIGO</v>
          </cell>
          <cell r="E2637" t="str">
            <v>VENETO</v>
          </cell>
          <cell r="F2637" t="str">
            <v>Nord-Est</v>
          </cell>
          <cell r="G2637">
            <v>3060</v>
          </cell>
          <cell r="H2637">
            <v>999</v>
          </cell>
          <cell r="I2637">
            <v>118</v>
          </cell>
          <cell r="J2637">
            <v>0.1291648495420846</v>
          </cell>
          <cell r="K2637">
            <v>0.11811811811811812</v>
          </cell>
          <cell r="L2637">
            <v>0.14201254392171442</v>
          </cell>
          <cell r="M2637">
            <v>0.15632408603364217</v>
          </cell>
        </row>
        <row r="2638">
          <cell r="A2638">
            <v>45024</v>
          </cell>
          <cell r="B2638" t="str">
            <v>45024</v>
          </cell>
          <cell r="C2638" t="str">
            <v>RO</v>
          </cell>
          <cell r="D2638" t="str">
            <v>ROVIGO</v>
          </cell>
          <cell r="E2638" t="str">
            <v>VENETO</v>
          </cell>
          <cell r="F2638" t="str">
            <v>Nord-Est</v>
          </cell>
          <cell r="G2638">
            <v>4135</v>
          </cell>
          <cell r="H2638">
            <v>1459</v>
          </cell>
          <cell r="I2638">
            <v>191</v>
          </cell>
          <cell r="J2638">
            <v>0.1291648495420846</v>
          </cell>
          <cell r="K2638">
            <v>0.13091158327621658</v>
          </cell>
          <cell r="L2638">
            <v>0.14201254392171442</v>
          </cell>
          <cell r="M2638">
            <v>0.15632408603364217</v>
          </cell>
        </row>
        <row r="2639">
          <cell r="A2639">
            <v>45025</v>
          </cell>
          <cell r="B2639" t="str">
            <v>45025</v>
          </cell>
          <cell r="C2639" t="str">
            <v>RO</v>
          </cell>
          <cell r="D2639" t="str">
            <v>ROVIGO</v>
          </cell>
          <cell r="E2639" t="str">
            <v>VENETO</v>
          </cell>
          <cell r="F2639" t="str">
            <v>Nord-Est</v>
          </cell>
          <cell r="G2639">
            <v>2960</v>
          </cell>
          <cell r="H2639">
            <v>928</v>
          </cell>
          <cell r="I2639">
            <v>103</v>
          </cell>
          <cell r="J2639">
            <v>0.1291648495420846</v>
          </cell>
          <cell r="K2639">
            <v>0.11099137931034483</v>
          </cell>
          <cell r="L2639">
            <v>0.14201254392171442</v>
          </cell>
          <cell r="M2639">
            <v>0.15632408603364217</v>
          </cell>
        </row>
        <row r="2640">
          <cell r="A2640">
            <v>45026</v>
          </cell>
          <cell r="B2640" t="str">
            <v>45026</v>
          </cell>
          <cell r="C2640" t="str">
            <v>RO</v>
          </cell>
          <cell r="D2640" t="str">
            <v>ROVIGO</v>
          </cell>
          <cell r="E2640" t="str">
            <v>VENETO</v>
          </cell>
          <cell r="F2640" t="str">
            <v>Nord-Est</v>
          </cell>
          <cell r="G2640">
            <v>12112</v>
          </cell>
          <cell r="H2640">
            <v>3995</v>
          </cell>
          <cell r="I2640">
            <v>434</v>
          </cell>
          <cell r="J2640">
            <v>0.1291648495420846</v>
          </cell>
          <cell r="K2640">
            <v>0.10863579474342928</v>
          </cell>
          <cell r="L2640">
            <v>0.14201254392171442</v>
          </cell>
          <cell r="M2640">
            <v>0.15632408603364217</v>
          </cell>
        </row>
        <row r="2641">
          <cell r="A2641">
            <v>45027</v>
          </cell>
          <cell r="B2641" t="str">
            <v>45027</v>
          </cell>
          <cell r="C2641" t="str">
            <v>RO</v>
          </cell>
          <cell r="D2641" t="str">
            <v>ROVIGO</v>
          </cell>
          <cell r="E2641" t="str">
            <v>VENETO</v>
          </cell>
          <cell r="F2641" t="str">
            <v>Nord-Est</v>
          </cell>
          <cell r="G2641">
            <v>3554</v>
          </cell>
          <cell r="H2641">
            <v>1251</v>
          </cell>
          <cell r="I2641">
            <v>102</v>
          </cell>
          <cell r="J2641">
            <v>0.1291648495420846</v>
          </cell>
          <cell r="K2641">
            <v>8.1534772182254203E-2</v>
          </cell>
          <cell r="L2641">
            <v>0.14201254392171442</v>
          </cell>
          <cell r="M2641">
            <v>0.15632408603364217</v>
          </cell>
        </row>
        <row r="2642">
          <cell r="A2642">
            <v>45030</v>
          </cell>
          <cell r="B2642" t="str">
            <v>45030</v>
          </cell>
          <cell r="C2642" t="str">
            <v>RO</v>
          </cell>
          <cell r="D2642" t="str">
            <v>ROVIGO</v>
          </cell>
          <cell r="E2642" t="str">
            <v>VENETO</v>
          </cell>
          <cell r="F2642" t="str">
            <v>Nord-Est</v>
          </cell>
          <cell r="G2642">
            <v>30671</v>
          </cell>
          <cell r="H2642">
            <v>10545</v>
          </cell>
          <cell r="I2642">
            <v>1699</v>
          </cell>
          <cell r="J2642">
            <v>0.1291648495420846</v>
          </cell>
          <cell r="K2642">
            <v>0.1611190137505927</v>
          </cell>
          <cell r="L2642">
            <v>0.14201254392171442</v>
          </cell>
          <cell r="M2642">
            <v>0.15632408603364217</v>
          </cell>
        </row>
        <row r="2643">
          <cell r="A2643">
            <v>45031</v>
          </cell>
          <cell r="B2643" t="str">
            <v>45031</v>
          </cell>
          <cell r="C2643" t="str">
            <v>RO</v>
          </cell>
          <cell r="D2643" t="str">
            <v>ROVIGO</v>
          </cell>
          <cell r="E2643" t="str">
            <v>VENETO</v>
          </cell>
          <cell r="F2643" t="str">
            <v>Nord-Est</v>
          </cell>
          <cell r="G2643">
            <v>2909</v>
          </cell>
          <cell r="H2643">
            <v>968</v>
          </cell>
          <cell r="I2643">
            <v>122</v>
          </cell>
          <cell r="J2643">
            <v>0.1291648495420846</v>
          </cell>
          <cell r="K2643">
            <v>0.12603305785123967</v>
          </cell>
          <cell r="L2643">
            <v>0.14201254392171442</v>
          </cell>
          <cell r="M2643">
            <v>0.15632408603364217</v>
          </cell>
        </row>
        <row r="2644">
          <cell r="A2644">
            <v>45032</v>
          </cell>
          <cell r="B2644" t="str">
            <v>45032</v>
          </cell>
          <cell r="C2644" t="str">
            <v>RO</v>
          </cell>
          <cell r="D2644" t="str">
            <v>ROVIGO</v>
          </cell>
          <cell r="E2644" t="str">
            <v>VENETO</v>
          </cell>
          <cell r="F2644" t="str">
            <v>Nord-Est</v>
          </cell>
          <cell r="G2644">
            <v>2839</v>
          </cell>
          <cell r="H2644">
            <v>942</v>
          </cell>
          <cell r="I2644">
            <v>169</v>
          </cell>
          <cell r="J2644">
            <v>0.1291648495420846</v>
          </cell>
          <cell r="K2644">
            <v>0.17940552016985137</v>
          </cell>
          <cell r="L2644">
            <v>0.14201254392171442</v>
          </cell>
          <cell r="M2644">
            <v>0.15632408603364217</v>
          </cell>
        </row>
        <row r="2645">
          <cell r="A2645">
            <v>45033</v>
          </cell>
          <cell r="B2645" t="str">
            <v>45033</v>
          </cell>
          <cell r="C2645" t="str">
            <v>RO</v>
          </cell>
          <cell r="D2645" t="str">
            <v>ROVIGO</v>
          </cell>
          <cell r="E2645" t="str">
            <v>VENETO</v>
          </cell>
          <cell r="F2645" t="str">
            <v>Nord-Est</v>
          </cell>
          <cell r="G2645">
            <v>1216</v>
          </cell>
          <cell r="H2645">
            <v>410</v>
          </cell>
          <cell r="I2645">
            <v>76</v>
          </cell>
          <cell r="J2645">
            <v>0.1291648495420846</v>
          </cell>
          <cell r="K2645">
            <v>0.18536585365853658</v>
          </cell>
          <cell r="L2645">
            <v>0.14201254392171442</v>
          </cell>
          <cell r="M2645">
            <v>0.15632408603364217</v>
          </cell>
        </row>
        <row r="2646">
          <cell r="A2646">
            <v>45034</v>
          </cell>
          <cell r="B2646" t="str">
            <v>45034</v>
          </cell>
          <cell r="C2646" t="str">
            <v>RO</v>
          </cell>
          <cell r="D2646" t="str">
            <v>ROVIGO</v>
          </cell>
          <cell r="E2646" t="str">
            <v>VENETO</v>
          </cell>
          <cell r="F2646" t="str">
            <v>Nord-Est</v>
          </cell>
          <cell r="G2646">
            <v>2782</v>
          </cell>
          <cell r="H2646">
            <v>972</v>
          </cell>
          <cell r="I2646">
            <v>139</v>
          </cell>
          <cell r="J2646">
            <v>0.1291648495420846</v>
          </cell>
          <cell r="K2646">
            <v>0.14300411522633744</v>
          </cell>
          <cell r="L2646">
            <v>0.14201254392171442</v>
          </cell>
          <cell r="M2646">
            <v>0.15632408603364217</v>
          </cell>
        </row>
        <row r="2647">
          <cell r="A2647">
            <v>45035</v>
          </cell>
          <cell r="B2647" t="str">
            <v>45035</v>
          </cell>
          <cell r="C2647" t="str">
            <v>RO</v>
          </cell>
          <cell r="D2647" t="str">
            <v>ROVIGO</v>
          </cell>
          <cell r="E2647" t="str">
            <v>VENETO</v>
          </cell>
          <cell r="F2647" t="str">
            <v>Nord-Est</v>
          </cell>
          <cell r="G2647">
            <v>4724</v>
          </cell>
          <cell r="H2647">
            <v>1695</v>
          </cell>
          <cell r="I2647">
            <v>257</v>
          </cell>
          <cell r="J2647">
            <v>0.1291648495420846</v>
          </cell>
          <cell r="K2647">
            <v>0.15162241887905606</v>
          </cell>
          <cell r="L2647">
            <v>0.14201254392171442</v>
          </cell>
          <cell r="M2647">
            <v>0.15632408603364217</v>
          </cell>
        </row>
        <row r="2648">
          <cell r="A2648">
            <v>45036</v>
          </cell>
          <cell r="B2648" t="str">
            <v>45036</v>
          </cell>
          <cell r="C2648" t="str">
            <v>RO</v>
          </cell>
          <cell r="D2648" t="str">
            <v>ROVIGO</v>
          </cell>
          <cell r="E2648" t="str">
            <v>VENETO</v>
          </cell>
          <cell r="F2648" t="str">
            <v>Nord-Est</v>
          </cell>
          <cell r="G2648">
            <v>2900</v>
          </cell>
          <cell r="H2648">
            <v>962</v>
          </cell>
          <cell r="I2648">
            <v>109</v>
          </cell>
          <cell r="J2648">
            <v>0.1291648495420846</v>
          </cell>
          <cell r="K2648">
            <v>0.11330561330561331</v>
          </cell>
          <cell r="L2648">
            <v>0.14201254392171442</v>
          </cell>
          <cell r="M2648">
            <v>0.15632408603364217</v>
          </cell>
        </row>
        <row r="2649">
          <cell r="A2649">
            <v>45037</v>
          </cell>
          <cell r="B2649" t="str">
            <v>45037</v>
          </cell>
          <cell r="C2649" t="str">
            <v>RO</v>
          </cell>
          <cell r="D2649" t="str">
            <v>ROVIGO</v>
          </cell>
          <cell r="E2649" t="str">
            <v>VENETO</v>
          </cell>
          <cell r="F2649" t="str">
            <v>Nord-Est</v>
          </cell>
          <cell r="G2649">
            <v>2055</v>
          </cell>
          <cell r="H2649">
            <v>738</v>
          </cell>
          <cell r="I2649">
            <v>89</v>
          </cell>
          <cell r="J2649">
            <v>0.1291648495420846</v>
          </cell>
          <cell r="K2649">
            <v>0.12059620596205962</v>
          </cell>
          <cell r="L2649">
            <v>0.14201254392171442</v>
          </cell>
          <cell r="M2649">
            <v>0.15632408603364217</v>
          </cell>
        </row>
        <row r="2650">
          <cell r="A2650">
            <v>45038</v>
          </cell>
          <cell r="B2650" t="str">
            <v>45038</v>
          </cell>
          <cell r="C2650" t="str">
            <v>RO</v>
          </cell>
          <cell r="D2650" t="str">
            <v>ROVIGO</v>
          </cell>
          <cell r="E2650" t="str">
            <v>VENETO</v>
          </cell>
          <cell r="F2650" t="str">
            <v>Nord-Est</v>
          </cell>
          <cell r="G2650">
            <v>3709</v>
          </cell>
          <cell r="H2650">
            <v>1352</v>
          </cell>
          <cell r="I2650">
            <v>200</v>
          </cell>
          <cell r="J2650">
            <v>0.1291648495420846</v>
          </cell>
          <cell r="K2650">
            <v>0.14792899408284024</v>
          </cell>
          <cell r="L2650">
            <v>0.14201254392171442</v>
          </cell>
          <cell r="M2650">
            <v>0.15632408603364217</v>
          </cell>
        </row>
        <row r="2651">
          <cell r="A2651">
            <v>45039</v>
          </cell>
          <cell r="B2651" t="str">
            <v>45039</v>
          </cell>
          <cell r="C2651" t="str">
            <v>RO</v>
          </cell>
          <cell r="D2651" t="str">
            <v>ROVIGO</v>
          </cell>
          <cell r="E2651" t="str">
            <v>VENETO</v>
          </cell>
          <cell r="F2651" t="str">
            <v>Nord-Est</v>
          </cell>
          <cell r="G2651">
            <v>2938</v>
          </cell>
          <cell r="H2651">
            <v>1027</v>
          </cell>
          <cell r="I2651">
            <v>152</v>
          </cell>
          <cell r="J2651">
            <v>0.1291648495420846</v>
          </cell>
          <cell r="K2651">
            <v>0.14800389483933787</v>
          </cell>
          <cell r="L2651">
            <v>0.14201254392171442</v>
          </cell>
          <cell r="M2651">
            <v>0.15632408603364217</v>
          </cell>
        </row>
        <row r="2652">
          <cell r="A2652">
            <v>45100</v>
          </cell>
          <cell r="B2652" t="str">
            <v>45100</v>
          </cell>
          <cell r="C2652" t="str">
            <v>RO</v>
          </cell>
          <cell r="D2652" t="str">
            <v>ROVIGO</v>
          </cell>
          <cell r="E2652" t="str">
            <v>VENETO</v>
          </cell>
          <cell r="F2652" t="str">
            <v>Nord-Est</v>
          </cell>
          <cell r="G2652">
            <v>52141</v>
          </cell>
          <cell r="H2652">
            <v>18625</v>
          </cell>
          <cell r="I2652">
            <v>2638</v>
          </cell>
          <cell r="J2652">
            <v>0.1291648495420846</v>
          </cell>
          <cell r="K2652">
            <v>0.14163758389261746</v>
          </cell>
          <cell r="L2652">
            <v>0.14201254392171442</v>
          </cell>
          <cell r="M2652">
            <v>0.15632408603364217</v>
          </cell>
        </row>
        <row r="2653">
          <cell r="A2653">
            <v>46010</v>
          </cell>
          <cell r="B2653" t="str">
            <v>46010</v>
          </cell>
          <cell r="C2653" t="str">
            <v>MN</v>
          </cell>
          <cell r="D2653" t="str">
            <v>MANTOVA</v>
          </cell>
          <cell r="E2653" t="str">
            <v>LOMBARDIA</v>
          </cell>
          <cell r="F2653" t="str">
            <v>Nord-Ovest</v>
          </cell>
          <cell r="G2653">
            <v>24669</v>
          </cell>
          <cell r="H2653">
            <v>8544</v>
          </cell>
          <cell r="I2653">
            <v>1729</v>
          </cell>
          <cell r="J2653">
            <v>0.16554529914529914</v>
          </cell>
          <cell r="K2653">
            <v>0.20236423220973782</v>
          </cell>
          <cell r="L2653">
            <v>0.18771400428399443</v>
          </cell>
          <cell r="M2653">
            <v>0.2127886702121585</v>
          </cell>
        </row>
        <row r="2654">
          <cell r="A2654">
            <v>46011</v>
          </cell>
          <cell r="B2654" t="str">
            <v>46011</v>
          </cell>
          <cell r="C2654" t="str">
            <v>MN</v>
          </cell>
          <cell r="D2654" t="str">
            <v>MANTOVA</v>
          </cell>
          <cell r="E2654" t="str">
            <v>LOMBARDIA</v>
          </cell>
          <cell r="F2654" t="str">
            <v>Nord-Ovest</v>
          </cell>
          <cell r="G2654">
            <v>2959</v>
          </cell>
          <cell r="H2654">
            <v>1106</v>
          </cell>
          <cell r="I2654">
            <v>187</v>
          </cell>
          <cell r="J2654">
            <v>0.16554529914529914</v>
          </cell>
          <cell r="K2654">
            <v>0.16907775768535263</v>
          </cell>
          <cell r="L2654">
            <v>0.18771400428399443</v>
          </cell>
          <cell r="M2654">
            <v>0.2127886702121585</v>
          </cell>
        </row>
        <row r="2655">
          <cell r="A2655">
            <v>46012</v>
          </cell>
          <cell r="B2655" t="str">
            <v>46012</v>
          </cell>
          <cell r="C2655" t="str">
            <v>MN</v>
          </cell>
          <cell r="D2655" t="str">
            <v>MANTOVA</v>
          </cell>
          <cell r="E2655" t="str">
            <v>LOMBARDIA</v>
          </cell>
          <cell r="F2655" t="str">
            <v>Nord-Ovest</v>
          </cell>
          <cell r="G2655">
            <v>4323</v>
          </cell>
          <cell r="H2655">
            <v>1568</v>
          </cell>
          <cell r="I2655">
            <v>244</v>
          </cell>
          <cell r="J2655">
            <v>0.16554529914529914</v>
          </cell>
          <cell r="K2655">
            <v>0.15561224489795919</v>
          </cell>
          <cell r="L2655">
            <v>0.18771400428399443</v>
          </cell>
          <cell r="M2655">
            <v>0.2127886702121585</v>
          </cell>
        </row>
        <row r="2656">
          <cell r="A2656">
            <v>46013</v>
          </cell>
          <cell r="B2656" t="str">
            <v>46013</v>
          </cell>
          <cell r="C2656" t="str">
            <v>MN</v>
          </cell>
          <cell r="D2656" t="str">
            <v>MANTOVA</v>
          </cell>
          <cell r="E2656" t="str">
            <v>LOMBARDIA</v>
          </cell>
          <cell r="F2656" t="str">
            <v>Nord-Ovest</v>
          </cell>
          <cell r="G2656">
            <v>4636</v>
          </cell>
          <cell r="H2656">
            <v>1713</v>
          </cell>
          <cell r="I2656">
            <v>263</v>
          </cell>
          <cell r="J2656">
            <v>0.16554529914529914</v>
          </cell>
          <cell r="K2656">
            <v>0.15353181552831291</v>
          </cell>
          <cell r="L2656">
            <v>0.18771400428399443</v>
          </cell>
          <cell r="M2656">
            <v>0.2127886702121585</v>
          </cell>
        </row>
        <row r="2657">
          <cell r="A2657">
            <v>46014</v>
          </cell>
          <cell r="B2657" t="str">
            <v>46014</v>
          </cell>
          <cell r="C2657" t="str">
            <v>MN</v>
          </cell>
          <cell r="D2657" t="str">
            <v>MANTOVA</v>
          </cell>
          <cell r="E2657" t="str">
            <v>LOMBARDIA</v>
          </cell>
          <cell r="F2657" t="str">
            <v>Nord-Ovest</v>
          </cell>
          <cell r="G2657">
            <v>5250</v>
          </cell>
          <cell r="H2657">
            <v>1744</v>
          </cell>
          <cell r="I2657">
            <v>273</v>
          </cell>
          <cell r="J2657">
            <v>0.16554529914529914</v>
          </cell>
          <cell r="K2657">
            <v>0.15653669724770641</v>
          </cell>
          <cell r="L2657">
            <v>0.18771400428399443</v>
          </cell>
          <cell r="M2657">
            <v>0.2127886702121585</v>
          </cell>
        </row>
        <row r="2658">
          <cell r="A2658">
            <v>46017</v>
          </cell>
          <cell r="B2658" t="str">
            <v>46017</v>
          </cell>
          <cell r="C2658" t="str">
            <v>MN</v>
          </cell>
          <cell r="D2658" t="str">
            <v>MANTOVA</v>
          </cell>
          <cell r="E2658" t="str">
            <v>LOMBARDIA</v>
          </cell>
          <cell r="F2658" t="str">
            <v>Nord-Ovest</v>
          </cell>
          <cell r="G2658">
            <v>2792</v>
          </cell>
          <cell r="H2658">
            <v>1024</v>
          </cell>
          <cell r="I2658">
            <v>97</v>
          </cell>
          <cell r="J2658">
            <v>0.16554529914529914</v>
          </cell>
          <cell r="K2658">
            <v>9.47265625E-2</v>
          </cell>
          <cell r="L2658">
            <v>0.18771400428399443</v>
          </cell>
          <cell r="M2658">
            <v>0.2127886702121585</v>
          </cell>
        </row>
        <row r="2659">
          <cell r="A2659">
            <v>46018</v>
          </cell>
          <cell r="B2659" t="str">
            <v>46018</v>
          </cell>
          <cell r="C2659" t="str">
            <v>MN</v>
          </cell>
          <cell r="D2659" t="str">
            <v>MANTOVA</v>
          </cell>
          <cell r="E2659" t="str">
            <v>LOMBARDIA</v>
          </cell>
          <cell r="F2659" t="str">
            <v>Nord-Ovest</v>
          </cell>
          <cell r="G2659">
            <v>4460</v>
          </cell>
          <cell r="H2659">
            <v>1589</v>
          </cell>
          <cell r="I2659">
            <v>165</v>
          </cell>
          <cell r="J2659">
            <v>0.16554529914529914</v>
          </cell>
          <cell r="K2659">
            <v>0.10383889238514789</v>
          </cell>
          <cell r="L2659">
            <v>0.18771400428399443</v>
          </cell>
          <cell r="M2659">
            <v>0.2127886702121585</v>
          </cell>
        </row>
        <row r="2660">
          <cell r="A2660">
            <v>46019</v>
          </cell>
          <cell r="B2660" t="str">
            <v>46019</v>
          </cell>
          <cell r="C2660" t="str">
            <v>MN</v>
          </cell>
          <cell r="D2660" t="str">
            <v>MANTOVA</v>
          </cell>
          <cell r="E2660" t="str">
            <v>LOMBARDIA</v>
          </cell>
          <cell r="F2660" t="str">
            <v>Nord-Ovest</v>
          </cell>
          <cell r="G2660">
            <v>14529</v>
          </cell>
          <cell r="H2660">
            <v>5270</v>
          </cell>
          <cell r="I2660">
            <v>1034</v>
          </cell>
          <cell r="J2660">
            <v>0.16554529914529914</v>
          </cell>
          <cell r="K2660">
            <v>0.19620493358633775</v>
          </cell>
          <cell r="L2660">
            <v>0.18771400428399443</v>
          </cell>
          <cell r="M2660">
            <v>0.2127886702121585</v>
          </cell>
        </row>
        <row r="2661">
          <cell r="A2661">
            <v>46020</v>
          </cell>
          <cell r="B2661" t="str">
            <v>46020</v>
          </cell>
          <cell r="C2661" t="str">
            <v>MN</v>
          </cell>
          <cell r="D2661" t="str">
            <v>MANTOVA</v>
          </cell>
          <cell r="E2661" t="str">
            <v>LOMBARDIA</v>
          </cell>
          <cell r="F2661" t="str">
            <v>Nord-Ovest</v>
          </cell>
          <cell r="G2661">
            <v>21384</v>
          </cell>
          <cell r="H2661">
            <v>7463</v>
          </cell>
          <cell r="I2661">
            <v>1431</v>
          </cell>
          <cell r="J2661">
            <v>0.16554529914529914</v>
          </cell>
          <cell r="K2661">
            <v>0.19174594667023984</v>
          </cell>
          <cell r="L2661">
            <v>0.18771400428399443</v>
          </cell>
          <cell r="M2661">
            <v>0.2127886702121585</v>
          </cell>
        </row>
        <row r="2662">
          <cell r="A2662">
            <v>46022</v>
          </cell>
          <cell r="B2662" t="str">
            <v>46022</v>
          </cell>
          <cell r="C2662" t="str">
            <v>MN</v>
          </cell>
          <cell r="D2662" t="str">
            <v>MANTOVA</v>
          </cell>
          <cell r="E2662" t="str">
            <v>LOMBARDIA</v>
          </cell>
          <cell r="F2662" t="str">
            <v>Nord-Ovest</v>
          </cell>
          <cell r="G2662">
            <v>1810</v>
          </cell>
          <cell r="H2662">
            <v>702</v>
          </cell>
          <cell r="I2662">
            <v>81</v>
          </cell>
          <cell r="J2662">
            <v>0.16554529914529914</v>
          </cell>
          <cell r="K2662">
            <v>0.11538461538461539</v>
          </cell>
          <cell r="L2662">
            <v>0.18771400428399443</v>
          </cell>
          <cell r="M2662">
            <v>0.2127886702121585</v>
          </cell>
        </row>
        <row r="2663">
          <cell r="A2663">
            <v>46023</v>
          </cell>
          <cell r="B2663" t="str">
            <v>46023</v>
          </cell>
          <cell r="C2663" t="str">
            <v>MN</v>
          </cell>
          <cell r="D2663" t="str">
            <v>MANTOVA</v>
          </cell>
          <cell r="E2663" t="str">
            <v>LOMBARDIA</v>
          </cell>
          <cell r="F2663" t="str">
            <v>Nord-Ovest</v>
          </cell>
          <cell r="G2663">
            <v>7501</v>
          </cell>
          <cell r="H2663">
            <v>2418</v>
          </cell>
          <cell r="I2663">
            <v>390</v>
          </cell>
          <cell r="J2663">
            <v>0.16554529914529914</v>
          </cell>
          <cell r="K2663">
            <v>0.16129032258064516</v>
          </cell>
          <cell r="L2663">
            <v>0.18771400428399443</v>
          </cell>
          <cell r="M2663">
            <v>0.2127886702121585</v>
          </cell>
        </row>
        <row r="2664">
          <cell r="A2664">
            <v>46024</v>
          </cell>
          <cell r="B2664" t="str">
            <v>46024</v>
          </cell>
          <cell r="C2664" t="str">
            <v>MN</v>
          </cell>
          <cell r="D2664" t="str">
            <v>MANTOVA</v>
          </cell>
          <cell r="E2664" t="str">
            <v>LOMBARDIA</v>
          </cell>
          <cell r="F2664" t="str">
            <v>Nord-Ovest</v>
          </cell>
          <cell r="G2664">
            <v>5356</v>
          </cell>
          <cell r="H2664">
            <v>1899</v>
          </cell>
          <cell r="I2664">
            <v>316</v>
          </cell>
          <cell r="J2664">
            <v>0.16554529914529914</v>
          </cell>
          <cell r="K2664">
            <v>0.16640337019483939</v>
          </cell>
          <cell r="L2664">
            <v>0.18771400428399443</v>
          </cell>
          <cell r="M2664">
            <v>0.2127886702121585</v>
          </cell>
        </row>
        <row r="2665">
          <cell r="A2665">
            <v>46025</v>
          </cell>
          <cell r="B2665" t="str">
            <v>46025</v>
          </cell>
          <cell r="C2665" t="str">
            <v>MN</v>
          </cell>
          <cell r="D2665" t="str">
            <v>MANTOVA</v>
          </cell>
          <cell r="E2665" t="str">
            <v>LOMBARDIA</v>
          </cell>
          <cell r="F2665" t="str">
            <v>Nord-Ovest</v>
          </cell>
          <cell r="G2665">
            <v>6130</v>
          </cell>
          <cell r="H2665">
            <v>2188</v>
          </cell>
          <cell r="I2665">
            <v>392</v>
          </cell>
          <cell r="J2665">
            <v>0.16554529914529914</v>
          </cell>
          <cell r="K2665">
            <v>0.17915904936014626</v>
          </cell>
          <cell r="L2665">
            <v>0.18771400428399443</v>
          </cell>
          <cell r="M2665">
            <v>0.2127886702121585</v>
          </cell>
        </row>
        <row r="2666">
          <cell r="A2666">
            <v>46026</v>
          </cell>
          <cell r="B2666" t="str">
            <v>46026</v>
          </cell>
          <cell r="C2666" t="str">
            <v>MN</v>
          </cell>
          <cell r="D2666" t="str">
            <v>MANTOVA</v>
          </cell>
          <cell r="E2666" t="str">
            <v>LOMBARDIA</v>
          </cell>
          <cell r="F2666" t="str">
            <v>Nord-Ovest</v>
          </cell>
          <cell r="G2666">
            <v>5859</v>
          </cell>
          <cell r="H2666">
            <v>2049</v>
          </cell>
          <cell r="I2666">
            <v>304</v>
          </cell>
          <cell r="J2666">
            <v>0.16554529914529914</v>
          </cell>
          <cell r="K2666">
            <v>0.148365056124939</v>
          </cell>
          <cell r="L2666">
            <v>0.18771400428399443</v>
          </cell>
          <cell r="M2666">
            <v>0.2127886702121585</v>
          </cell>
        </row>
        <row r="2667">
          <cell r="A2667">
            <v>46027</v>
          </cell>
          <cell r="B2667" t="str">
            <v>46027</v>
          </cell>
          <cell r="C2667" t="str">
            <v>MN</v>
          </cell>
          <cell r="D2667" t="str">
            <v>MANTOVA</v>
          </cell>
          <cell r="E2667" t="str">
            <v>LOMBARDIA</v>
          </cell>
          <cell r="F2667" t="str">
            <v>Nord-Ovest</v>
          </cell>
          <cell r="G2667">
            <v>7758</v>
          </cell>
          <cell r="H2667">
            <v>2612</v>
          </cell>
          <cell r="I2667">
            <v>404</v>
          </cell>
          <cell r="J2667">
            <v>0.16554529914529914</v>
          </cell>
          <cell r="K2667">
            <v>0.15467075038284839</v>
          </cell>
          <cell r="L2667">
            <v>0.18771400428399443</v>
          </cell>
          <cell r="M2667">
            <v>0.2127886702121585</v>
          </cell>
        </row>
        <row r="2668">
          <cell r="A2668">
            <v>46028</v>
          </cell>
          <cell r="B2668" t="str">
            <v>46028</v>
          </cell>
          <cell r="C2668" t="str">
            <v>MN</v>
          </cell>
          <cell r="D2668" t="str">
            <v>MANTOVA</v>
          </cell>
          <cell r="E2668" t="str">
            <v>LOMBARDIA</v>
          </cell>
          <cell r="F2668" t="str">
            <v>Nord-Ovest</v>
          </cell>
          <cell r="G2668">
            <v>7006</v>
          </cell>
          <cell r="H2668">
            <v>2574</v>
          </cell>
          <cell r="I2668">
            <v>365</v>
          </cell>
          <cell r="J2668">
            <v>0.16554529914529914</v>
          </cell>
          <cell r="K2668">
            <v>0.14180264180264179</v>
          </cell>
          <cell r="L2668">
            <v>0.18771400428399443</v>
          </cell>
          <cell r="M2668">
            <v>0.2127886702121585</v>
          </cell>
        </row>
        <row r="2669">
          <cell r="A2669">
            <v>46029</v>
          </cell>
          <cell r="B2669" t="str">
            <v>46029</v>
          </cell>
          <cell r="C2669" t="str">
            <v>MN</v>
          </cell>
          <cell r="D2669" t="str">
            <v>MANTOVA</v>
          </cell>
          <cell r="E2669" t="str">
            <v>LOMBARDIA</v>
          </cell>
          <cell r="F2669" t="str">
            <v>Nord-Ovest</v>
          </cell>
          <cell r="G2669">
            <v>17705</v>
          </cell>
          <cell r="H2669">
            <v>6409</v>
          </cell>
          <cell r="I2669">
            <v>1087</v>
          </cell>
          <cell r="J2669">
            <v>0.16554529914529914</v>
          </cell>
          <cell r="K2669">
            <v>0.169605242627555</v>
          </cell>
          <cell r="L2669">
            <v>0.18771400428399443</v>
          </cell>
          <cell r="M2669">
            <v>0.2127886702121585</v>
          </cell>
        </row>
        <row r="2670">
          <cell r="A2670">
            <v>46030</v>
          </cell>
          <cell r="B2670" t="str">
            <v>46030</v>
          </cell>
          <cell r="C2670" t="str">
            <v>MN</v>
          </cell>
          <cell r="D2670" t="str">
            <v>MANTOVA</v>
          </cell>
          <cell r="E2670" t="str">
            <v>LOMBARDIA</v>
          </cell>
          <cell r="F2670" t="str">
            <v>Nord-Ovest</v>
          </cell>
          <cell r="G2670">
            <v>28497</v>
          </cell>
          <cell r="H2670">
            <v>9810</v>
          </cell>
          <cell r="I2670">
            <v>2366</v>
          </cell>
          <cell r="J2670">
            <v>0.16554529914529914</v>
          </cell>
          <cell r="K2670">
            <v>0.24118246687054026</v>
          </cell>
          <cell r="L2670">
            <v>0.18771400428399443</v>
          </cell>
          <cell r="M2670">
            <v>0.2127886702121585</v>
          </cell>
        </row>
        <row r="2671">
          <cell r="A2671">
            <v>46031</v>
          </cell>
          <cell r="B2671" t="str">
            <v>46031</v>
          </cell>
          <cell r="C2671" t="str">
            <v>MN</v>
          </cell>
          <cell r="D2671" t="str">
            <v>MANTOVA</v>
          </cell>
          <cell r="E2671" t="str">
            <v>LOMBARDIA</v>
          </cell>
          <cell r="F2671" t="str">
            <v>Nord-Ovest</v>
          </cell>
          <cell r="G2671">
            <v>3847</v>
          </cell>
          <cell r="H2671">
            <v>1258</v>
          </cell>
          <cell r="I2671">
            <v>289</v>
          </cell>
          <cell r="J2671">
            <v>0.16554529914529914</v>
          </cell>
          <cell r="K2671">
            <v>0.22972972972972974</v>
          </cell>
          <cell r="L2671">
            <v>0.18771400428399443</v>
          </cell>
          <cell r="M2671">
            <v>0.2127886702121585</v>
          </cell>
        </row>
        <row r="2672">
          <cell r="A2672">
            <v>46032</v>
          </cell>
          <cell r="B2672" t="str">
            <v>46032</v>
          </cell>
          <cell r="C2672" t="str">
            <v>MN</v>
          </cell>
          <cell r="D2672" t="str">
            <v>MANTOVA</v>
          </cell>
          <cell r="E2672" t="str">
            <v>LOMBARDIA</v>
          </cell>
          <cell r="F2672" t="str">
            <v>Nord-Ovest</v>
          </cell>
          <cell r="G2672">
            <v>2527</v>
          </cell>
          <cell r="H2672">
            <v>865</v>
          </cell>
          <cell r="I2672">
            <v>174</v>
          </cell>
          <cell r="J2672">
            <v>0.16554529914529914</v>
          </cell>
          <cell r="K2672">
            <v>0.20115606936416186</v>
          </cell>
          <cell r="L2672">
            <v>0.18771400428399443</v>
          </cell>
          <cell r="M2672">
            <v>0.2127886702121585</v>
          </cell>
        </row>
        <row r="2673">
          <cell r="A2673">
            <v>46033</v>
          </cell>
          <cell r="B2673" t="str">
            <v>46033</v>
          </cell>
          <cell r="C2673" t="str">
            <v>MN</v>
          </cell>
          <cell r="D2673" t="str">
            <v>MANTOVA</v>
          </cell>
          <cell r="E2673" t="str">
            <v>LOMBARDIA</v>
          </cell>
          <cell r="F2673" t="str">
            <v>Nord-Ovest</v>
          </cell>
          <cell r="G2673">
            <v>3869</v>
          </cell>
          <cell r="H2673">
            <v>1328</v>
          </cell>
          <cell r="I2673">
            <v>261</v>
          </cell>
          <cell r="J2673">
            <v>0.16554529914529914</v>
          </cell>
          <cell r="K2673">
            <v>0.19653614457831325</v>
          </cell>
          <cell r="L2673">
            <v>0.18771400428399443</v>
          </cell>
          <cell r="M2673">
            <v>0.2127886702121585</v>
          </cell>
        </row>
        <row r="2674">
          <cell r="A2674">
            <v>46035</v>
          </cell>
          <cell r="B2674" t="str">
            <v>46035</v>
          </cell>
          <cell r="C2674" t="str">
            <v>MN</v>
          </cell>
          <cell r="D2674" t="str">
            <v>MANTOVA</v>
          </cell>
          <cell r="E2674" t="str">
            <v>LOMBARDIA</v>
          </cell>
          <cell r="F2674" t="str">
            <v>Nord-Ovest</v>
          </cell>
          <cell r="G2674">
            <v>7316</v>
          </cell>
          <cell r="H2674">
            <v>3014</v>
          </cell>
          <cell r="I2674">
            <v>463</v>
          </cell>
          <cell r="J2674">
            <v>0.16554529914529914</v>
          </cell>
          <cell r="K2674">
            <v>0.15361645653616457</v>
          </cell>
          <cell r="L2674">
            <v>0.18771400428399443</v>
          </cell>
          <cell r="M2674">
            <v>0.2127886702121585</v>
          </cell>
        </row>
        <row r="2675">
          <cell r="A2675">
            <v>46036</v>
          </cell>
          <cell r="B2675" t="str">
            <v>46036</v>
          </cell>
          <cell r="C2675" t="str">
            <v>MN</v>
          </cell>
          <cell r="D2675" t="str">
            <v>MANTOVA</v>
          </cell>
          <cell r="E2675" t="str">
            <v>LOMBARDIA</v>
          </cell>
          <cell r="F2675" t="str">
            <v>Nord-Ovest</v>
          </cell>
          <cell r="G2675">
            <v>2678</v>
          </cell>
          <cell r="H2675">
            <v>1001</v>
          </cell>
          <cell r="I2675">
            <v>180</v>
          </cell>
          <cell r="J2675">
            <v>0.16554529914529914</v>
          </cell>
          <cell r="K2675">
            <v>0.17982017982017981</v>
          </cell>
          <cell r="L2675">
            <v>0.18771400428399443</v>
          </cell>
          <cell r="M2675">
            <v>0.2127886702121585</v>
          </cell>
        </row>
        <row r="2676">
          <cell r="A2676">
            <v>46037</v>
          </cell>
          <cell r="B2676" t="str">
            <v>46037</v>
          </cell>
          <cell r="C2676" t="str">
            <v>MN</v>
          </cell>
          <cell r="D2676" t="str">
            <v>MANTOVA</v>
          </cell>
          <cell r="E2676" t="str">
            <v>LOMBARDIA</v>
          </cell>
          <cell r="F2676" t="str">
            <v>Nord-Ovest</v>
          </cell>
          <cell r="G2676">
            <v>5307</v>
          </cell>
          <cell r="H2676">
            <v>1712</v>
          </cell>
          <cell r="I2676">
            <v>312</v>
          </cell>
          <cell r="J2676">
            <v>0.16554529914529914</v>
          </cell>
          <cell r="K2676">
            <v>0.1822429906542056</v>
          </cell>
          <cell r="L2676">
            <v>0.18771400428399443</v>
          </cell>
          <cell r="M2676">
            <v>0.2127886702121585</v>
          </cell>
        </row>
        <row r="2677">
          <cell r="A2677">
            <v>46039</v>
          </cell>
          <cell r="B2677" t="str">
            <v>46039</v>
          </cell>
          <cell r="C2677" t="str">
            <v>MN</v>
          </cell>
          <cell r="D2677" t="str">
            <v>MANTOVA</v>
          </cell>
          <cell r="E2677" t="str">
            <v>LOMBARDIA</v>
          </cell>
          <cell r="F2677" t="str">
            <v>Nord-Ovest</v>
          </cell>
          <cell r="G2677">
            <v>2265</v>
          </cell>
          <cell r="H2677">
            <v>814</v>
          </cell>
          <cell r="I2677">
            <v>112</v>
          </cell>
          <cell r="J2677">
            <v>0.16554529914529914</v>
          </cell>
          <cell r="K2677">
            <v>0.13759213759213759</v>
          </cell>
          <cell r="L2677">
            <v>0.18771400428399443</v>
          </cell>
          <cell r="M2677">
            <v>0.2127886702121585</v>
          </cell>
        </row>
        <row r="2678">
          <cell r="A2678">
            <v>46040</v>
          </cell>
          <cell r="B2678" t="str">
            <v>46040</v>
          </cell>
          <cell r="C2678" t="str">
            <v>MN</v>
          </cell>
          <cell r="D2678" t="str">
            <v>MANTOVA</v>
          </cell>
          <cell r="E2678" t="str">
            <v>LOMBARDIA</v>
          </cell>
          <cell r="F2678" t="str">
            <v>Nord-Ovest</v>
          </cell>
          <cell r="G2678">
            <v>32454</v>
          </cell>
          <cell r="H2678">
            <v>10869</v>
          </cell>
          <cell r="I2678">
            <v>2402</v>
          </cell>
          <cell r="J2678">
            <v>0.16554529914529914</v>
          </cell>
          <cell r="K2678">
            <v>0.22099549176557182</v>
          </cell>
          <cell r="L2678">
            <v>0.18771400428399443</v>
          </cell>
          <cell r="M2678">
            <v>0.2127886702121585</v>
          </cell>
        </row>
        <row r="2679">
          <cell r="A2679">
            <v>46041</v>
          </cell>
          <cell r="B2679" t="str">
            <v>46041</v>
          </cell>
          <cell r="C2679" t="str">
            <v>MN</v>
          </cell>
          <cell r="D2679" t="str">
            <v>MANTOVA</v>
          </cell>
          <cell r="E2679" t="str">
            <v>LOMBARDIA</v>
          </cell>
          <cell r="F2679" t="str">
            <v>Nord-Ovest</v>
          </cell>
          <cell r="G2679">
            <v>8676</v>
          </cell>
          <cell r="H2679">
            <v>3098</v>
          </cell>
          <cell r="I2679">
            <v>521</v>
          </cell>
          <cell r="J2679">
            <v>0.16554529914529914</v>
          </cell>
          <cell r="K2679">
            <v>0.16817301484828923</v>
          </cell>
          <cell r="L2679">
            <v>0.18771400428399443</v>
          </cell>
          <cell r="M2679">
            <v>0.2127886702121585</v>
          </cell>
        </row>
        <row r="2680">
          <cell r="A2680">
            <v>46042</v>
          </cell>
          <cell r="B2680" t="str">
            <v>46042</v>
          </cell>
          <cell r="C2680" t="str">
            <v>MN</v>
          </cell>
          <cell r="D2680" t="str">
            <v>MANTOVA</v>
          </cell>
          <cell r="E2680" t="str">
            <v>LOMBARDIA</v>
          </cell>
          <cell r="F2680" t="str">
            <v>Nord-Ovest</v>
          </cell>
          <cell r="G2680">
            <v>8476</v>
          </cell>
          <cell r="H2680">
            <v>2743</v>
          </cell>
          <cell r="I2680">
            <v>737</v>
          </cell>
          <cell r="J2680">
            <v>0.16554529914529914</v>
          </cell>
          <cell r="K2680">
            <v>0.26868392271235875</v>
          </cell>
          <cell r="L2680">
            <v>0.18771400428399443</v>
          </cell>
          <cell r="M2680">
            <v>0.2127886702121585</v>
          </cell>
        </row>
        <row r="2681">
          <cell r="A2681">
            <v>46043</v>
          </cell>
          <cell r="B2681" t="str">
            <v>46043</v>
          </cell>
          <cell r="C2681" t="str">
            <v>MN</v>
          </cell>
          <cell r="D2681" t="str">
            <v>MANTOVA</v>
          </cell>
          <cell r="E2681" t="str">
            <v>LOMBARDIA</v>
          </cell>
          <cell r="F2681" t="str">
            <v>Nord-Ovest</v>
          </cell>
          <cell r="G2681">
            <v>16647</v>
          </cell>
          <cell r="H2681">
            <v>5729</v>
          </cell>
          <cell r="I2681">
            <v>1411</v>
          </cell>
          <cell r="J2681">
            <v>0.16554529914529914</v>
          </cell>
          <cell r="K2681">
            <v>0.24629080118694363</v>
          </cell>
          <cell r="L2681">
            <v>0.18771400428399443</v>
          </cell>
          <cell r="M2681">
            <v>0.2127886702121585</v>
          </cell>
        </row>
        <row r="2682">
          <cell r="A2682">
            <v>46044</v>
          </cell>
          <cell r="B2682" t="str">
            <v>46044</v>
          </cell>
          <cell r="C2682" t="str">
            <v>MN</v>
          </cell>
          <cell r="D2682" t="str">
            <v>MANTOVA</v>
          </cell>
          <cell r="E2682" t="str">
            <v>LOMBARDIA</v>
          </cell>
          <cell r="F2682" t="str">
            <v>Nord-Ovest</v>
          </cell>
          <cell r="G2682">
            <v>9153</v>
          </cell>
          <cell r="H2682">
            <v>3003</v>
          </cell>
          <cell r="I2682">
            <v>494</v>
          </cell>
          <cell r="J2682">
            <v>0.16554529914529914</v>
          </cell>
          <cell r="K2682">
            <v>0.16450216450216451</v>
          </cell>
          <cell r="L2682">
            <v>0.18771400428399443</v>
          </cell>
          <cell r="M2682">
            <v>0.2127886702121585</v>
          </cell>
        </row>
        <row r="2683">
          <cell r="A2683">
            <v>46045</v>
          </cell>
          <cell r="B2683" t="str">
            <v>46045</v>
          </cell>
          <cell r="C2683" t="str">
            <v>MN</v>
          </cell>
          <cell r="D2683" t="str">
            <v>MANTOVA</v>
          </cell>
          <cell r="E2683" t="str">
            <v>LOMBARDIA</v>
          </cell>
          <cell r="F2683" t="str">
            <v>Nord-Ovest</v>
          </cell>
          <cell r="G2683">
            <v>2739</v>
          </cell>
          <cell r="H2683">
            <v>876</v>
          </cell>
          <cell r="I2683">
            <v>371</v>
          </cell>
          <cell r="J2683">
            <v>0.16554529914529914</v>
          </cell>
          <cell r="K2683">
            <v>0.42351598173515981</v>
          </cell>
          <cell r="L2683">
            <v>0.18771400428399443</v>
          </cell>
          <cell r="M2683">
            <v>0.2127886702121585</v>
          </cell>
        </row>
        <row r="2684">
          <cell r="A2684">
            <v>46046</v>
          </cell>
          <cell r="B2684" t="str">
            <v>46046</v>
          </cell>
          <cell r="C2684" t="str">
            <v>MN</v>
          </cell>
          <cell r="D2684" t="str">
            <v>MANTOVA</v>
          </cell>
          <cell r="E2684" t="str">
            <v>LOMBARDIA</v>
          </cell>
          <cell r="F2684" t="str">
            <v>Nord-Ovest</v>
          </cell>
          <cell r="G2684">
            <v>3222</v>
          </cell>
          <cell r="H2684">
            <v>1119</v>
          </cell>
          <cell r="I2684">
            <v>242</v>
          </cell>
          <cell r="J2684">
            <v>0.16554529914529914</v>
          </cell>
          <cell r="K2684">
            <v>0.2162645218945487</v>
          </cell>
          <cell r="L2684">
            <v>0.18771400428399443</v>
          </cell>
          <cell r="M2684">
            <v>0.2127886702121585</v>
          </cell>
        </row>
        <row r="2685">
          <cell r="A2685">
            <v>46047</v>
          </cell>
          <cell r="B2685" t="str">
            <v>46047</v>
          </cell>
          <cell r="C2685" t="str">
            <v>MN</v>
          </cell>
          <cell r="D2685" t="str">
            <v>MANTOVA</v>
          </cell>
          <cell r="E2685" t="str">
            <v>LOMBARDIA</v>
          </cell>
          <cell r="F2685" t="str">
            <v>Nord-Ovest</v>
          </cell>
          <cell r="G2685">
            <v>12204</v>
          </cell>
          <cell r="H2685">
            <v>4034</v>
          </cell>
          <cell r="I2685">
            <v>959</v>
          </cell>
          <cell r="J2685">
            <v>0.16554529914529914</v>
          </cell>
          <cell r="K2685">
            <v>0.23772930094199307</v>
          </cell>
          <cell r="L2685">
            <v>0.18771400428399443</v>
          </cell>
          <cell r="M2685">
            <v>0.2127886702121585</v>
          </cell>
        </row>
        <row r="2686">
          <cell r="A2686">
            <v>46048</v>
          </cell>
          <cell r="B2686" t="str">
            <v>46048</v>
          </cell>
          <cell r="C2686" t="str">
            <v>MN</v>
          </cell>
          <cell r="D2686" t="str">
            <v>MANTOVA</v>
          </cell>
          <cell r="E2686" t="str">
            <v>LOMBARDIA</v>
          </cell>
          <cell r="F2686" t="str">
            <v>Nord-Ovest</v>
          </cell>
          <cell r="G2686">
            <v>7349</v>
          </cell>
          <cell r="H2686">
            <v>2502</v>
          </cell>
          <cell r="I2686">
            <v>329</v>
          </cell>
          <cell r="J2686">
            <v>0.16554529914529914</v>
          </cell>
          <cell r="K2686">
            <v>0.13149480415667467</v>
          </cell>
          <cell r="L2686">
            <v>0.18771400428399443</v>
          </cell>
          <cell r="M2686">
            <v>0.2127886702121585</v>
          </cell>
        </row>
        <row r="2687">
          <cell r="A2687">
            <v>46049</v>
          </cell>
          <cell r="B2687" t="str">
            <v>46049</v>
          </cell>
          <cell r="C2687" t="str">
            <v>MN</v>
          </cell>
          <cell r="D2687" t="str">
            <v>MANTOVA</v>
          </cell>
          <cell r="E2687" t="str">
            <v>LOMBARDIA</v>
          </cell>
          <cell r="F2687" t="str">
            <v>Nord-Ovest</v>
          </cell>
          <cell r="G2687">
            <v>5887</v>
          </cell>
          <cell r="H2687">
            <v>1987</v>
          </cell>
          <cell r="I2687">
            <v>361</v>
          </cell>
          <cell r="J2687">
            <v>0.16554529914529914</v>
          </cell>
          <cell r="K2687">
            <v>0.18168092601912431</v>
          </cell>
          <cell r="L2687">
            <v>0.18771400428399443</v>
          </cell>
          <cell r="M2687">
            <v>0.2127886702121585</v>
          </cell>
        </row>
        <row r="2688">
          <cell r="A2688">
            <v>46100</v>
          </cell>
          <cell r="B2688" t="str">
            <v>46100</v>
          </cell>
          <cell r="C2688" t="str">
            <v>MN</v>
          </cell>
          <cell r="D2688" t="str">
            <v>MANTOVA</v>
          </cell>
          <cell r="E2688" t="str">
            <v>LOMBARDIA</v>
          </cell>
          <cell r="F2688" t="str">
            <v>Nord-Ovest</v>
          </cell>
          <cell r="G2688">
            <v>53065</v>
          </cell>
          <cell r="H2688">
            <v>21284</v>
          </cell>
          <cell r="I2688">
            <v>3266</v>
          </cell>
          <cell r="J2688">
            <v>0.16554529914529914</v>
          </cell>
          <cell r="K2688">
            <v>0.15344859988723925</v>
          </cell>
          <cell r="L2688">
            <v>0.18771400428399443</v>
          </cell>
          <cell r="M2688">
            <v>0.2127886702121585</v>
          </cell>
        </row>
        <row r="2689">
          <cell r="A2689">
            <v>47010</v>
          </cell>
          <cell r="B2689" t="str">
            <v>47010</v>
          </cell>
          <cell r="C2689" t="str">
            <v>FC</v>
          </cell>
          <cell r="D2689" t="str">
            <v>FORLICESENA</v>
          </cell>
          <cell r="E2689" t="str">
            <v>EMILIAROMAGNA</v>
          </cell>
          <cell r="F2689" t="str">
            <v>Nord-Est</v>
          </cell>
          <cell r="G2689">
            <v>4154</v>
          </cell>
          <cell r="H2689">
            <v>1664</v>
          </cell>
          <cell r="I2689">
            <v>792</v>
          </cell>
          <cell r="J2689">
            <v>0.17341820713565126</v>
          </cell>
          <cell r="K2689">
            <v>0.47596153846153844</v>
          </cell>
          <cell r="L2689">
            <v>0.1978622347276113</v>
          </cell>
          <cell r="M2689">
            <v>0.24895621122259548</v>
          </cell>
        </row>
        <row r="2690">
          <cell r="A2690">
            <v>47011</v>
          </cell>
          <cell r="B2690" t="str">
            <v>47011</v>
          </cell>
          <cell r="C2690" t="str">
            <v>FC</v>
          </cell>
          <cell r="D2690" t="str">
            <v>FORLICESENA</v>
          </cell>
          <cell r="E2690" t="str">
            <v>EMILIAROMAGNA</v>
          </cell>
          <cell r="F2690" t="str">
            <v>Nord-Est</v>
          </cell>
          <cell r="G2690">
            <v>5331</v>
          </cell>
          <cell r="H2690">
            <v>2088</v>
          </cell>
          <cell r="I2690">
            <v>372</v>
          </cell>
          <cell r="J2690">
            <v>0.17341820713565126</v>
          </cell>
          <cell r="K2690">
            <v>0.17816091954022989</v>
          </cell>
          <cell r="L2690">
            <v>0.1978622347276113</v>
          </cell>
          <cell r="M2690">
            <v>0.24895621122259548</v>
          </cell>
        </row>
        <row r="2691">
          <cell r="A2691">
            <v>47012</v>
          </cell>
          <cell r="B2691" t="str">
            <v>47012</v>
          </cell>
          <cell r="C2691" t="str">
            <v>FC</v>
          </cell>
          <cell r="D2691" t="str">
            <v>FORLICESENA</v>
          </cell>
          <cell r="E2691" t="str">
            <v>EMILIAROMAGNA</v>
          </cell>
          <cell r="F2691" t="str">
            <v>Nord-Est</v>
          </cell>
          <cell r="G2691">
            <v>3805</v>
          </cell>
          <cell r="H2691">
            <v>1434</v>
          </cell>
          <cell r="I2691">
            <v>166</v>
          </cell>
          <cell r="J2691">
            <v>0.17341820713565126</v>
          </cell>
          <cell r="K2691">
            <v>0.11576011157601115</v>
          </cell>
          <cell r="L2691">
            <v>0.1978622347276113</v>
          </cell>
          <cell r="M2691">
            <v>0.24895621122259548</v>
          </cell>
        </row>
        <row r="2692">
          <cell r="A2692">
            <v>47013</v>
          </cell>
          <cell r="B2692" t="str">
            <v>47013</v>
          </cell>
          <cell r="C2692" t="str">
            <v>FC</v>
          </cell>
          <cell r="D2692" t="str">
            <v>FORLICESENA</v>
          </cell>
          <cell r="E2692" t="str">
            <v>EMILIAROMAGNA</v>
          </cell>
          <cell r="F2692" t="str">
            <v>Nord-Est</v>
          </cell>
          <cell r="G2692">
            <v>1563</v>
          </cell>
          <cell r="H2692">
            <v>607</v>
          </cell>
          <cell r="I2692">
            <v>111</v>
          </cell>
          <cell r="J2692">
            <v>0.17341820713565126</v>
          </cell>
          <cell r="K2692">
            <v>0.18286655683690281</v>
          </cell>
          <cell r="L2692">
            <v>0.1978622347276113</v>
          </cell>
          <cell r="M2692">
            <v>0.24895621122259548</v>
          </cell>
        </row>
        <row r="2693">
          <cell r="A2693">
            <v>47014</v>
          </cell>
          <cell r="B2693" t="str">
            <v>47014</v>
          </cell>
          <cell r="C2693" t="str">
            <v>FC</v>
          </cell>
          <cell r="D2693" t="str">
            <v>FORLICESENA</v>
          </cell>
          <cell r="E2693" t="str">
            <v>EMILIAROMAGNA</v>
          </cell>
          <cell r="F2693" t="str">
            <v>Nord-Est</v>
          </cell>
          <cell r="G2693">
            <v>8562</v>
          </cell>
          <cell r="H2693">
            <v>3130</v>
          </cell>
          <cell r="I2693">
            <v>641</v>
          </cell>
          <cell r="J2693">
            <v>0.17341820713565126</v>
          </cell>
          <cell r="K2693">
            <v>0.2047923322683706</v>
          </cell>
          <cell r="L2693">
            <v>0.1978622347276113</v>
          </cell>
          <cell r="M2693">
            <v>0.24895621122259548</v>
          </cell>
        </row>
        <row r="2694">
          <cell r="A2694">
            <v>47015</v>
          </cell>
          <cell r="B2694" t="str">
            <v>47015</v>
          </cell>
          <cell r="C2694" t="str">
            <v>FC</v>
          </cell>
          <cell r="D2694" t="str">
            <v>FORLICESENA</v>
          </cell>
          <cell r="E2694" t="str">
            <v>EMILIAROMAGNA</v>
          </cell>
          <cell r="F2694" t="str">
            <v>Nord-Est</v>
          </cell>
          <cell r="G2694">
            <v>4836</v>
          </cell>
          <cell r="H2694">
            <v>1863</v>
          </cell>
          <cell r="I2694">
            <v>281</v>
          </cell>
          <cell r="J2694">
            <v>0.17341820713565126</v>
          </cell>
          <cell r="K2694">
            <v>0.15083199141170156</v>
          </cell>
          <cell r="L2694">
            <v>0.1978622347276113</v>
          </cell>
          <cell r="M2694">
            <v>0.24895621122259548</v>
          </cell>
        </row>
        <row r="2695">
          <cell r="A2695">
            <v>47016</v>
          </cell>
          <cell r="B2695" t="str">
            <v>47016</v>
          </cell>
          <cell r="C2695" t="str">
            <v>FC</v>
          </cell>
          <cell r="D2695" t="str">
            <v>FORLICESENA</v>
          </cell>
          <cell r="E2695" t="str">
            <v>EMILIAROMAGNA</v>
          </cell>
          <cell r="F2695" t="str">
            <v>Nord-Est</v>
          </cell>
          <cell r="G2695">
            <v>5969</v>
          </cell>
          <cell r="H2695">
            <v>2168</v>
          </cell>
          <cell r="I2695">
            <v>361</v>
          </cell>
          <cell r="J2695">
            <v>0.17341820713565126</v>
          </cell>
          <cell r="K2695">
            <v>0.16651291512915128</v>
          </cell>
          <cell r="L2695">
            <v>0.1978622347276113</v>
          </cell>
          <cell r="M2695">
            <v>0.24895621122259548</v>
          </cell>
        </row>
        <row r="2696">
          <cell r="A2696">
            <v>47017</v>
          </cell>
          <cell r="B2696" t="str">
            <v>47017</v>
          </cell>
          <cell r="C2696" t="str">
            <v>FC</v>
          </cell>
          <cell r="D2696" t="str">
            <v>FORLICESENA</v>
          </cell>
          <cell r="E2696" t="str">
            <v>EMILIAROMAGNA</v>
          </cell>
          <cell r="F2696" t="str">
            <v>Nord-Est</v>
          </cell>
          <cell r="G2696">
            <v>2161</v>
          </cell>
          <cell r="H2696">
            <v>823</v>
          </cell>
          <cell r="I2696">
            <v>138</v>
          </cell>
          <cell r="J2696">
            <v>0.17341820713565126</v>
          </cell>
          <cell r="K2696">
            <v>0.16767922235722965</v>
          </cell>
          <cell r="L2696">
            <v>0.1978622347276113</v>
          </cell>
          <cell r="M2696">
            <v>0.24895621122259548</v>
          </cell>
        </row>
        <row r="2697">
          <cell r="A2697">
            <v>47018</v>
          </cell>
          <cell r="B2697" t="str">
            <v>47018</v>
          </cell>
          <cell r="C2697" t="str">
            <v>FC</v>
          </cell>
          <cell r="D2697" t="str">
            <v>FORLICESENA</v>
          </cell>
          <cell r="E2697" t="str">
            <v>EMILIAROMAGNA</v>
          </cell>
          <cell r="F2697" t="str">
            <v>Nord-Est</v>
          </cell>
          <cell r="G2697">
            <v>4139</v>
          </cell>
          <cell r="H2697">
            <v>1573</v>
          </cell>
          <cell r="I2697">
            <v>338</v>
          </cell>
          <cell r="J2697">
            <v>0.17341820713565126</v>
          </cell>
          <cell r="K2697">
            <v>0.21487603305785125</v>
          </cell>
          <cell r="L2697">
            <v>0.1978622347276113</v>
          </cell>
          <cell r="M2697">
            <v>0.24895621122259548</v>
          </cell>
        </row>
        <row r="2698">
          <cell r="A2698">
            <v>47019</v>
          </cell>
          <cell r="B2698" t="str">
            <v>47019</v>
          </cell>
          <cell r="C2698" t="str">
            <v>FC</v>
          </cell>
          <cell r="D2698" t="str">
            <v>FORLICESENA</v>
          </cell>
          <cell r="E2698" t="str">
            <v>EMILIAROMAGNA</v>
          </cell>
          <cell r="F2698" t="str">
            <v>Nord-Est</v>
          </cell>
          <cell r="G2698">
            <v>1454</v>
          </cell>
          <cell r="H2698">
            <v>572</v>
          </cell>
          <cell r="I2698">
            <v>95</v>
          </cell>
          <cell r="J2698">
            <v>0.17341820713565126</v>
          </cell>
          <cell r="K2698">
            <v>0.16608391608391609</v>
          </cell>
          <cell r="L2698">
            <v>0.1978622347276113</v>
          </cell>
          <cell r="M2698">
            <v>0.24895621122259548</v>
          </cell>
        </row>
        <row r="2699">
          <cell r="A2699">
            <v>47020</v>
          </cell>
          <cell r="B2699" t="str">
            <v>47020</v>
          </cell>
          <cell r="C2699" t="str">
            <v>FC</v>
          </cell>
          <cell r="D2699" t="str">
            <v>FORLICESENA</v>
          </cell>
          <cell r="E2699" t="str">
            <v>EMILIAROMAGNA</v>
          </cell>
          <cell r="F2699" t="str">
            <v>Nord-Est</v>
          </cell>
          <cell r="G2699">
            <v>8061</v>
          </cell>
          <cell r="H2699">
            <v>2568</v>
          </cell>
          <cell r="I2699">
            <v>1041</v>
          </cell>
          <cell r="J2699">
            <v>0.17341820713565126</v>
          </cell>
          <cell r="K2699">
            <v>0.40537383177570091</v>
          </cell>
          <cell r="L2699">
            <v>0.1978622347276113</v>
          </cell>
          <cell r="M2699">
            <v>0.24895621122259548</v>
          </cell>
        </row>
        <row r="2700">
          <cell r="A2700">
            <v>47021</v>
          </cell>
          <cell r="B2700" t="str">
            <v>47021</v>
          </cell>
          <cell r="C2700" t="str">
            <v>FC</v>
          </cell>
          <cell r="D2700" t="str">
            <v>FORLICESENA</v>
          </cell>
          <cell r="E2700" t="str">
            <v>EMILIAROMAGNA</v>
          </cell>
          <cell r="F2700" t="str">
            <v>Nord-Est</v>
          </cell>
          <cell r="G2700">
            <v>3106</v>
          </cell>
          <cell r="H2700">
            <v>1049</v>
          </cell>
          <cell r="I2700">
            <v>427</v>
          </cell>
          <cell r="J2700">
            <v>0.17341820713565126</v>
          </cell>
          <cell r="K2700">
            <v>0.40705433746425168</v>
          </cell>
          <cell r="L2700">
            <v>0.1978622347276113</v>
          </cell>
          <cell r="M2700">
            <v>0.24895621122259548</v>
          </cell>
        </row>
        <row r="2701">
          <cell r="A2701">
            <v>47023</v>
          </cell>
          <cell r="B2701" t="str">
            <v>47023</v>
          </cell>
          <cell r="C2701" t="str">
            <v>FC</v>
          </cell>
          <cell r="D2701" t="str">
            <v>FORLICESENA</v>
          </cell>
          <cell r="E2701" t="str">
            <v>EMILIAROMAGNA</v>
          </cell>
          <cell r="F2701" t="str">
            <v>Nord-Est</v>
          </cell>
          <cell r="G2701">
            <v>87405</v>
          </cell>
          <cell r="H2701">
            <v>30274</v>
          </cell>
          <cell r="I2701">
            <v>5531</v>
          </cell>
          <cell r="J2701">
            <v>0.17341820713565126</v>
          </cell>
          <cell r="K2701">
            <v>0.18269802470766994</v>
          </cell>
          <cell r="L2701">
            <v>0.1978622347276113</v>
          </cell>
          <cell r="M2701">
            <v>0.24895621122259548</v>
          </cell>
        </row>
        <row r="2702">
          <cell r="A2702">
            <v>47025</v>
          </cell>
          <cell r="B2702" t="str">
            <v>47025</v>
          </cell>
          <cell r="C2702" t="str">
            <v>FC</v>
          </cell>
          <cell r="D2702" t="str">
            <v>FORLICESENA</v>
          </cell>
          <cell r="E2702" t="str">
            <v>EMILIAROMAGNA</v>
          </cell>
          <cell r="F2702" t="str">
            <v>Nord-Est</v>
          </cell>
          <cell r="G2702">
            <v>5914</v>
          </cell>
          <cell r="H2702">
            <v>2005</v>
          </cell>
          <cell r="I2702">
            <v>461</v>
          </cell>
          <cell r="J2702">
            <v>0.17341820713565126</v>
          </cell>
          <cell r="K2702">
            <v>0.22992518703241896</v>
          </cell>
          <cell r="L2702">
            <v>0.1978622347276113</v>
          </cell>
          <cell r="M2702">
            <v>0.24895621122259548</v>
          </cell>
        </row>
        <row r="2703">
          <cell r="A2703">
            <v>47027</v>
          </cell>
          <cell r="B2703" t="str">
            <v>47027</v>
          </cell>
          <cell r="C2703" t="str">
            <v>FC</v>
          </cell>
          <cell r="D2703" t="str">
            <v>FORLICESENA</v>
          </cell>
          <cell r="E2703" t="str">
            <v>EMILIAROMAGNA</v>
          </cell>
          <cell r="F2703" t="str">
            <v>Nord-Est</v>
          </cell>
          <cell r="G2703">
            <v>3878</v>
          </cell>
          <cell r="H2703">
            <v>1308</v>
          </cell>
          <cell r="I2703">
            <v>195</v>
          </cell>
          <cell r="J2703">
            <v>0.17341820713565126</v>
          </cell>
          <cell r="K2703">
            <v>0.14908256880733944</v>
          </cell>
          <cell r="L2703">
            <v>0.1978622347276113</v>
          </cell>
          <cell r="M2703">
            <v>0.24895621122259548</v>
          </cell>
        </row>
        <row r="2704">
          <cell r="A2704">
            <v>47028</v>
          </cell>
          <cell r="B2704" t="str">
            <v>47028</v>
          </cell>
          <cell r="C2704" t="str">
            <v>FC</v>
          </cell>
          <cell r="D2704" t="str">
            <v>FORLICESENA</v>
          </cell>
          <cell r="E2704" t="str">
            <v>EMILIAROMAGNA</v>
          </cell>
          <cell r="F2704" t="str">
            <v>Nord-Est</v>
          </cell>
          <cell r="G2704">
            <v>2295</v>
          </cell>
          <cell r="H2704">
            <v>863</v>
          </cell>
          <cell r="I2704">
            <v>102</v>
          </cell>
          <cell r="J2704">
            <v>0.17341820713565126</v>
          </cell>
          <cell r="K2704">
            <v>0.11819235225955968</v>
          </cell>
          <cell r="L2704">
            <v>0.1978622347276113</v>
          </cell>
          <cell r="M2704">
            <v>0.24895621122259548</v>
          </cell>
        </row>
        <row r="2705">
          <cell r="A2705">
            <v>47030</v>
          </cell>
          <cell r="B2705" t="str">
            <v>47030</v>
          </cell>
          <cell r="C2705" t="str">
            <v>FC</v>
          </cell>
          <cell r="D2705" t="str">
            <v>FORLICESENA</v>
          </cell>
          <cell r="E2705" t="str">
            <v>EMILIAROMAGNA</v>
          </cell>
          <cell r="F2705" t="str">
            <v>Nord-Est</v>
          </cell>
          <cell r="G2705">
            <v>18949</v>
          </cell>
          <cell r="H2705">
            <v>6315</v>
          </cell>
          <cell r="I2705">
            <v>1386</v>
          </cell>
          <cell r="J2705">
            <v>0.17341820713565126</v>
          </cell>
          <cell r="K2705">
            <v>0.21947743467933492</v>
          </cell>
          <cell r="L2705">
            <v>0.1978622347276113</v>
          </cell>
          <cell r="M2705">
            <v>0.24895621122259548</v>
          </cell>
        </row>
        <row r="2706">
          <cell r="A2706">
            <v>47032</v>
          </cell>
          <cell r="B2706" t="str">
            <v>47032</v>
          </cell>
          <cell r="C2706" t="str">
            <v>FC</v>
          </cell>
          <cell r="D2706" t="str">
            <v>FORLICESENA</v>
          </cell>
          <cell r="E2706" t="str">
            <v>EMILIAROMAGNA</v>
          </cell>
          <cell r="F2706" t="str">
            <v>Nord-Est</v>
          </cell>
          <cell r="G2706">
            <v>8601</v>
          </cell>
          <cell r="H2706">
            <v>2988</v>
          </cell>
          <cell r="I2706">
            <v>504</v>
          </cell>
          <cell r="J2706">
            <v>0.17341820713565126</v>
          </cell>
          <cell r="K2706">
            <v>0.16867469879518071</v>
          </cell>
          <cell r="L2706">
            <v>0.1978622347276113</v>
          </cell>
          <cell r="M2706">
            <v>0.24895621122259548</v>
          </cell>
        </row>
        <row r="2707">
          <cell r="A2707">
            <v>47034</v>
          </cell>
          <cell r="B2707" t="str">
            <v>47034</v>
          </cell>
          <cell r="C2707" t="str">
            <v>FC</v>
          </cell>
          <cell r="D2707" t="str">
            <v>FORLICESENA</v>
          </cell>
          <cell r="E2707" t="str">
            <v>EMILIAROMAGNA</v>
          </cell>
          <cell r="F2707" t="str">
            <v>Nord-Est</v>
          </cell>
          <cell r="G2707">
            <v>11343</v>
          </cell>
          <cell r="H2707">
            <v>4035</v>
          </cell>
          <cell r="I2707">
            <v>759</v>
          </cell>
          <cell r="J2707">
            <v>0.17341820713565126</v>
          </cell>
          <cell r="K2707">
            <v>0.18810408921933086</v>
          </cell>
          <cell r="L2707">
            <v>0.1978622347276113</v>
          </cell>
          <cell r="M2707">
            <v>0.24895621122259548</v>
          </cell>
        </row>
        <row r="2708">
          <cell r="A2708">
            <v>47035</v>
          </cell>
          <cell r="B2708" t="str">
            <v>47035</v>
          </cell>
          <cell r="C2708" t="str">
            <v>FC</v>
          </cell>
          <cell r="D2708" t="str">
            <v>FORLICESENA</v>
          </cell>
          <cell r="E2708" t="str">
            <v>EMILIAROMAGNA</v>
          </cell>
          <cell r="F2708" t="str">
            <v>Nord-Est</v>
          </cell>
          <cell r="G2708">
            <v>8621</v>
          </cell>
          <cell r="H2708">
            <v>2728</v>
          </cell>
          <cell r="I2708">
            <v>574</v>
          </cell>
          <cell r="J2708">
            <v>0.17341820713565126</v>
          </cell>
          <cell r="K2708">
            <v>0.21041055718475074</v>
          </cell>
          <cell r="L2708">
            <v>0.1978622347276113</v>
          </cell>
          <cell r="M2708">
            <v>0.24895621122259548</v>
          </cell>
        </row>
        <row r="2709">
          <cell r="A2709">
            <v>47039</v>
          </cell>
          <cell r="B2709" t="str">
            <v>47039</v>
          </cell>
          <cell r="C2709" t="str">
            <v>FC</v>
          </cell>
          <cell r="D2709" t="str">
            <v>FORLICESENA</v>
          </cell>
          <cell r="E2709" t="str">
            <v>EMILIAROMAGNA</v>
          </cell>
          <cell r="F2709" t="str">
            <v>Nord-Est</v>
          </cell>
          <cell r="G2709">
            <v>12871</v>
          </cell>
          <cell r="H2709">
            <v>4216</v>
          </cell>
          <cell r="I2709">
            <v>933</v>
          </cell>
          <cell r="J2709">
            <v>0.17341820713565126</v>
          </cell>
          <cell r="K2709">
            <v>0.22129981024667933</v>
          </cell>
          <cell r="L2709">
            <v>0.1978622347276113</v>
          </cell>
          <cell r="M2709">
            <v>0.24895621122259548</v>
          </cell>
        </row>
        <row r="2710">
          <cell r="A2710">
            <v>47042</v>
          </cell>
          <cell r="B2710" t="str">
            <v>47042</v>
          </cell>
          <cell r="C2710" t="str">
            <v>FC</v>
          </cell>
          <cell r="D2710" t="str">
            <v>FORLICESENA</v>
          </cell>
          <cell r="E2710" t="str">
            <v>EMILIAROMAGNA</v>
          </cell>
          <cell r="F2710" t="str">
            <v>Nord-Est</v>
          </cell>
          <cell r="G2710">
            <v>18555</v>
          </cell>
          <cell r="H2710">
            <v>6511</v>
          </cell>
          <cell r="I2710">
            <v>1521</v>
          </cell>
          <cell r="J2710">
            <v>0.17341820713565126</v>
          </cell>
          <cell r="K2710">
            <v>0.23360466902165566</v>
          </cell>
          <cell r="L2710">
            <v>0.1978622347276113</v>
          </cell>
          <cell r="M2710">
            <v>0.24895621122259548</v>
          </cell>
        </row>
        <row r="2711">
          <cell r="A2711">
            <v>47100</v>
          </cell>
          <cell r="B2711" t="str">
            <v>47100</v>
          </cell>
          <cell r="C2711" t="str">
            <v>FC</v>
          </cell>
          <cell r="D2711" t="str">
            <v>FORLICESENA</v>
          </cell>
          <cell r="E2711" t="str">
            <v>EMILIAROMAGNA</v>
          </cell>
          <cell r="F2711" t="str">
            <v>Nord-Est</v>
          </cell>
          <cell r="G2711">
            <v>109500</v>
          </cell>
          <cell r="H2711">
            <v>41121</v>
          </cell>
          <cell r="I2711">
            <v>7391</v>
          </cell>
          <cell r="J2711">
            <v>0.17341820713565126</v>
          </cell>
          <cell r="K2711">
            <v>0.17973784684224606</v>
          </cell>
          <cell r="L2711">
            <v>0.1978622347276113</v>
          </cell>
          <cell r="M2711">
            <v>0.24895621122259548</v>
          </cell>
        </row>
        <row r="2712">
          <cell r="A2712">
            <v>47814</v>
          </cell>
          <cell r="B2712" t="str">
            <v>47814</v>
          </cell>
          <cell r="C2712" t="str">
            <v>RN</v>
          </cell>
          <cell r="D2712" t="str">
            <v>RIMINI</v>
          </cell>
          <cell r="E2712" t="str">
            <v>EMILIAROMAGNA</v>
          </cell>
          <cell r="F2712" t="str">
            <v>Nord-Est</v>
          </cell>
          <cell r="G2712">
            <v>12813</v>
          </cell>
          <cell r="H2712">
            <v>4480</v>
          </cell>
          <cell r="I2712">
            <v>1182</v>
          </cell>
          <cell r="J2712">
            <v>0.22099638154213452</v>
          </cell>
          <cell r="K2712">
            <v>0.26383928571428572</v>
          </cell>
          <cell r="L2712">
            <v>0.21458314371529991</v>
          </cell>
          <cell r="M2712">
            <v>0.29564767425246485</v>
          </cell>
        </row>
        <row r="2713">
          <cell r="A2713">
            <v>47822</v>
          </cell>
          <cell r="B2713" t="str">
            <v>47822</v>
          </cell>
          <cell r="C2713" t="str">
            <v>RN</v>
          </cell>
          <cell r="D2713" t="str">
            <v>RIMINI</v>
          </cell>
          <cell r="E2713" t="str">
            <v>EMILIAROMAGNA</v>
          </cell>
          <cell r="F2713" t="str">
            <v>Nord-Est</v>
          </cell>
          <cell r="G2713">
            <v>15485</v>
          </cell>
          <cell r="H2713">
            <v>5161</v>
          </cell>
          <cell r="I2713">
            <v>1238</v>
          </cell>
          <cell r="J2713">
            <v>0.22099638154213452</v>
          </cell>
          <cell r="K2713">
            <v>0.23987599302460763</v>
          </cell>
          <cell r="L2713">
            <v>0.21458314371529991</v>
          </cell>
          <cell r="M2713">
            <v>0.29564767425246485</v>
          </cell>
        </row>
        <row r="2714">
          <cell r="A2714">
            <v>47824</v>
          </cell>
          <cell r="B2714" t="str">
            <v>47824</v>
          </cell>
          <cell r="C2714" t="str">
            <v>RN</v>
          </cell>
          <cell r="D2714" t="str">
            <v>RIMINI</v>
          </cell>
          <cell r="E2714" t="str">
            <v>EMILIAROMAGNA</v>
          </cell>
          <cell r="F2714" t="str">
            <v>Nord-Est</v>
          </cell>
          <cell r="G2714">
            <v>2520</v>
          </cell>
          <cell r="H2714">
            <v>802</v>
          </cell>
          <cell r="I2714">
            <v>198</v>
          </cell>
          <cell r="J2714">
            <v>0.22099638154213452</v>
          </cell>
          <cell r="K2714">
            <v>0.24688279301745636</v>
          </cell>
          <cell r="L2714">
            <v>0.21458314371529991</v>
          </cell>
          <cell r="M2714">
            <v>0.29564767425246485</v>
          </cell>
        </row>
        <row r="2715">
          <cell r="A2715">
            <v>47825</v>
          </cell>
          <cell r="B2715" t="str">
            <v>47825</v>
          </cell>
          <cell r="C2715" t="str">
            <v>RN</v>
          </cell>
          <cell r="D2715" t="str">
            <v>RIMINI</v>
          </cell>
          <cell r="E2715" t="str">
            <v>EMILIAROMAGNA</v>
          </cell>
          <cell r="F2715" t="str">
            <v>Nord-Est</v>
          </cell>
          <cell r="G2715">
            <v>580</v>
          </cell>
          <cell r="H2715">
            <v>218</v>
          </cell>
          <cell r="I2715">
            <v>124</v>
          </cell>
          <cell r="J2715">
            <v>0.22099638154213452</v>
          </cell>
          <cell r="K2715">
            <v>0.56880733944954132</v>
          </cell>
          <cell r="L2715">
            <v>0.21458314371529991</v>
          </cell>
          <cell r="M2715">
            <v>0.29564767425246485</v>
          </cell>
        </row>
        <row r="2716">
          <cell r="A2716">
            <v>47826</v>
          </cell>
          <cell r="B2716" t="str">
            <v>47826</v>
          </cell>
          <cell r="C2716" t="str">
            <v>RN</v>
          </cell>
          <cell r="D2716" t="str">
            <v>RIMINI</v>
          </cell>
          <cell r="E2716" t="str">
            <v>EMILIAROMAGNA</v>
          </cell>
          <cell r="F2716" t="str">
            <v>Nord-Est</v>
          </cell>
          <cell r="G2716">
            <v>2893</v>
          </cell>
          <cell r="H2716">
            <v>970</v>
          </cell>
          <cell r="I2716">
            <v>273</v>
          </cell>
          <cell r="J2716">
            <v>0.22099638154213452</v>
          </cell>
          <cell r="K2716">
            <v>0.28144329896907216</v>
          </cell>
          <cell r="L2716">
            <v>0.21458314371529991</v>
          </cell>
          <cell r="M2716">
            <v>0.29564767425246485</v>
          </cell>
        </row>
        <row r="2717">
          <cell r="A2717">
            <v>47832</v>
          </cell>
          <cell r="B2717" t="str">
            <v>47832</v>
          </cell>
          <cell r="C2717" t="str">
            <v>RN</v>
          </cell>
          <cell r="D2717" t="str">
            <v>RIMINI</v>
          </cell>
          <cell r="E2717" t="str">
            <v>EMILIAROMAGNA</v>
          </cell>
          <cell r="F2717" t="str">
            <v>Nord-Est</v>
          </cell>
          <cell r="G2717">
            <v>2461</v>
          </cell>
          <cell r="H2717">
            <v>822</v>
          </cell>
          <cell r="I2717">
            <v>239</v>
          </cell>
          <cell r="J2717">
            <v>0.22099638154213452</v>
          </cell>
          <cell r="K2717">
            <v>0.29075425790754256</v>
          </cell>
          <cell r="L2717">
            <v>0.21458314371529991</v>
          </cell>
          <cell r="M2717">
            <v>0.29564767425246485</v>
          </cell>
        </row>
        <row r="2718">
          <cell r="A2718">
            <v>47833</v>
          </cell>
          <cell r="B2718" t="str">
            <v>47833</v>
          </cell>
          <cell r="C2718" t="str">
            <v>RN</v>
          </cell>
          <cell r="D2718" t="str">
            <v>RIMINI</v>
          </cell>
          <cell r="E2718" t="str">
            <v>EMILIAROMAGNA</v>
          </cell>
          <cell r="F2718" t="str">
            <v>Nord-Est</v>
          </cell>
          <cell r="G2718">
            <v>5203</v>
          </cell>
          <cell r="H2718">
            <v>1908</v>
          </cell>
          <cell r="I2718">
            <v>448</v>
          </cell>
          <cell r="J2718">
            <v>0.22099638154213452</v>
          </cell>
          <cell r="K2718">
            <v>0.23480083857442349</v>
          </cell>
          <cell r="L2718">
            <v>0.21458314371529991</v>
          </cell>
          <cell r="M2718">
            <v>0.29564767425246485</v>
          </cell>
        </row>
        <row r="2719">
          <cell r="A2719">
            <v>47834</v>
          </cell>
          <cell r="B2719" t="str">
            <v>47834</v>
          </cell>
          <cell r="C2719" t="str">
            <v>RN</v>
          </cell>
          <cell r="D2719" t="str">
            <v>RIMINI</v>
          </cell>
          <cell r="E2719" t="str">
            <v>EMILIAROMAGNA</v>
          </cell>
          <cell r="F2719" t="str">
            <v>Nord-Est</v>
          </cell>
          <cell r="G2719">
            <v>1573</v>
          </cell>
          <cell r="H2719">
            <v>562</v>
          </cell>
          <cell r="I2719">
            <v>114</v>
          </cell>
          <cell r="J2719">
            <v>0.22099638154213452</v>
          </cell>
          <cell r="K2719">
            <v>0.20284697508896798</v>
          </cell>
          <cell r="L2719">
            <v>0.21458314371529991</v>
          </cell>
          <cell r="M2719">
            <v>0.29564767425246485</v>
          </cell>
        </row>
        <row r="2720">
          <cell r="A2720">
            <v>47835</v>
          </cell>
          <cell r="B2720" t="str">
            <v>47835</v>
          </cell>
          <cell r="C2720" t="str">
            <v>RN</v>
          </cell>
          <cell r="D2720" t="str">
            <v>RIMINI</v>
          </cell>
          <cell r="E2720" t="str">
            <v>EMILIAROMAGNA</v>
          </cell>
          <cell r="F2720" t="str">
            <v>Nord-Est</v>
          </cell>
          <cell r="G2720">
            <v>2444</v>
          </cell>
          <cell r="H2720">
            <v>858</v>
          </cell>
          <cell r="I2720">
            <v>163</v>
          </cell>
          <cell r="J2720">
            <v>0.22099638154213452</v>
          </cell>
          <cell r="K2720">
            <v>0.18997668997668998</v>
          </cell>
          <cell r="L2720">
            <v>0.21458314371529991</v>
          </cell>
          <cell r="M2720">
            <v>0.29564767425246485</v>
          </cell>
        </row>
        <row r="2721">
          <cell r="A2721">
            <v>47836</v>
          </cell>
          <cell r="B2721" t="str">
            <v>47836</v>
          </cell>
          <cell r="C2721" t="str">
            <v>RN</v>
          </cell>
          <cell r="D2721" t="str">
            <v>RIMINI</v>
          </cell>
          <cell r="E2721" t="str">
            <v>EMILIAROMAGNA</v>
          </cell>
          <cell r="F2721" t="str">
            <v>Nord-Est</v>
          </cell>
          <cell r="G2721">
            <v>1431</v>
          </cell>
          <cell r="H2721">
            <v>509</v>
          </cell>
          <cell r="I2721">
            <v>97</v>
          </cell>
          <cell r="J2721">
            <v>0.22099638154213452</v>
          </cell>
          <cell r="K2721">
            <v>0.19056974459724951</v>
          </cell>
          <cell r="L2721">
            <v>0.21458314371529991</v>
          </cell>
          <cell r="M2721">
            <v>0.29564767425246485</v>
          </cell>
        </row>
        <row r="2722">
          <cell r="A2722">
            <v>47837</v>
          </cell>
          <cell r="B2722" t="str">
            <v>47837</v>
          </cell>
          <cell r="C2722" t="str">
            <v>RN</v>
          </cell>
          <cell r="D2722" t="str">
            <v>RIMINI</v>
          </cell>
          <cell r="E2722" t="str">
            <v>EMILIAROMAGNA</v>
          </cell>
          <cell r="F2722" t="str">
            <v>Nord-Est</v>
          </cell>
          <cell r="G2722">
            <v>907</v>
          </cell>
          <cell r="H2722">
            <v>319</v>
          </cell>
          <cell r="I2722">
            <v>44</v>
          </cell>
          <cell r="J2722">
            <v>0.22099638154213452</v>
          </cell>
          <cell r="K2722">
            <v>0.13793103448275862</v>
          </cell>
          <cell r="L2722">
            <v>0.21458314371529991</v>
          </cell>
          <cell r="M2722">
            <v>0.29564767425246485</v>
          </cell>
        </row>
        <row r="2723">
          <cell r="A2723">
            <v>47838</v>
          </cell>
          <cell r="B2723" t="str">
            <v>47838</v>
          </cell>
          <cell r="C2723" t="str">
            <v>RN</v>
          </cell>
          <cell r="D2723" t="str">
            <v>RIMINI</v>
          </cell>
          <cell r="E2723" t="str">
            <v>EMILIAROMAGNA</v>
          </cell>
          <cell r="F2723" t="str">
            <v>Nord-Est</v>
          </cell>
          <cell r="G2723">
            <v>32909</v>
          </cell>
          <cell r="H2723">
            <v>12163</v>
          </cell>
          <cell r="I2723">
            <v>2554</v>
          </cell>
          <cell r="J2723">
            <v>0.22099638154213452</v>
          </cell>
          <cell r="K2723">
            <v>0.20998109019156458</v>
          </cell>
          <cell r="L2723">
            <v>0.21458314371529991</v>
          </cell>
          <cell r="M2723">
            <v>0.29564767425246485</v>
          </cell>
        </row>
        <row r="2724">
          <cell r="A2724">
            <v>47841</v>
          </cell>
          <cell r="B2724" t="str">
            <v>47841</v>
          </cell>
          <cell r="C2724" t="str">
            <v>RN</v>
          </cell>
          <cell r="D2724" t="str">
            <v>RIMINI</v>
          </cell>
          <cell r="E2724" t="str">
            <v>EMILIAROMAGNA</v>
          </cell>
          <cell r="F2724" t="str">
            <v>Nord-Est</v>
          </cell>
          <cell r="G2724">
            <v>15180</v>
          </cell>
          <cell r="H2724">
            <v>5612</v>
          </cell>
          <cell r="I2724">
            <v>1203</v>
          </cell>
          <cell r="J2724">
            <v>0.22099638154213452</v>
          </cell>
          <cell r="K2724">
            <v>0.21436208125445474</v>
          </cell>
          <cell r="L2724">
            <v>0.21458314371529991</v>
          </cell>
          <cell r="M2724">
            <v>0.29564767425246485</v>
          </cell>
        </row>
        <row r="2725">
          <cell r="A2725">
            <v>47842</v>
          </cell>
          <cell r="B2725" t="str">
            <v>47842</v>
          </cell>
          <cell r="C2725" t="str">
            <v>RN</v>
          </cell>
          <cell r="D2725" t="str">
            <v>RIMINI</v>
          </cell>
          <cell r="E2725" t="str">
            <v>EMILIAROMAGNA</v>
          </cell>
          <cell r="F2725" t="str">
            <v>Nord-Est</v>
          </cell>
          <cell r="G2725">
            <v>5644</v>
          </cell>
          <cell r="H2725">
            <v>1890</v>
          </cell>
          <cell r="I2725">
            <v>538</v>
          </cell>
          <cell r="J2725">
            <v>0.22099638154213452</v>
          </cell>
          <cell r="K2725">
            <v>0.28465608465608466</v>
          </cell>
          <cell r="L2725">
            <v>0.21458314371529991</v>
          </cell>
          <cell r="M2725">
            <v>0.29564767425246485</v>
          </cell>
        </row>
        <row r="2726">
          <cell r="A2726">
            <v>47843</v>
          </cell>
          <cell r="B2726" t="str">
            <v>47843</v>
          </cell>
          <cell r="C2726" t="str">
            <v>RN</v>
          </cell>
          <cell r="D2726" t="str">
            <v>RIMINI</v>
          </cell>
          <cell r="E2726" t="str">
            <v>EMILIAROMAGNA</v>
          </cell>
          <cell r="F2726" t="str">
            <v>Nord-Est</v>
          </cell>
          <cell r="G2726">
            <v>8810</v>
          </cell>
          <cell r="H2726">
            <v>3067</v>
          </cell>
          <cell r="I2726">
            <v>830</v>
          </cell>
          <cell r="J2726">
            <v>0.22099638154213452</v>
          </cell>
          <cell r="K2726">
            <v>0.27062275839582656</v>
          </cell>
          <cell r="L2726">
            <v>0.21458314371529991</v>
          </cell>
          <cell r="M2726">
            <v>0.29564767425246485</v>
          </cell>
        </row>
        <row r="2727">
          <cell r="A2727">
            <v>47853</v>
          </cell>
          <cell r="B2727" t="str">
            <v>47853</v>
          </cell>
          <cell r="C2727" t="str">
            <v>RN</v>
          </cell>
          <cell r="D2727" t="str">
            <v>RIMINI</v>
          </cell>
          <cell r="E2727" t="str">
            <v>EMILIAROMAGNA</v>
          </cell>
          <cell r="F2727" t="str">
            <v>Nord-Est</v>
          </cell>
          <cell r="G2727">
            <v>6198</v>
          </cell>
          <cell r="H2727">
            <v>1909</v>
          </cell>
          <cell r="I2727">
            <v>529</v>
          </cell>
          <cell r="J2727">
            <v>0.22099638154213452</v>
          </cell>
          <cell r="K2727">
            <v>0.27710843373493976</v>
          </cell>
          <cell r="L2727">
            <v>0.21458314371529991</v>
          </cell>
          <cell r="M2727">
            <v>0.29564767425246485</v>
          </cell>
        </row>
        <row r="2728">
          <cell r="A2728">
            <v>47854</v>
          </cell>
          <cell r="B2728" t="str">
            <v>47854</v>
          </cell>
          <cell r="C2728" t="str">
            <v>RN</v>
          </cell>
          <cell r="D2728" t="str">
            <v>RIMINI</v>
          </cell>
          <cell r="E2728" t="str">
            <v>EMILIAROMAGNA</v>
          </cell>
          <cell r="F2728" t="str">
            <v>Nord-Est</v>
          </cell>
          <cell r="G2728">
            <v>3308</v>
          </cell>
          <cell r="H2728">
            <v>1200</v>
          </cell>
          <cell r="I2728">
            <v>352</v>
          </cell>
          <cell r="J2728">
            <v>0.22099638154213452</v>
          </cell>
          <cell r="K2728">
            <v>0.29333333333333333</v>
          </cell>
          <cell r="L2728">
            <v>0.21458314371529991</v>
          </cell>
          <cell r="M2728">
            <v>0.29564767425246485</v>
          </cell>
        </row>
        <row r="2729">
          <cell r="A2729">
            <v>47855</v>
          </cell>
          <cell r="B2729" t="str">
            <v>47855</v>
          </cell>
          <cell r="C2729" t="str">
            <v>RN</v>
          </cell>
          <cell r="D2729" t="str">
            <v>RIMINI</v>
          </cell>
          <cell r="E2729" t="str">
            <v>EMILIAROMAGNA</v>
          </cell>
          <cell r="F2729" t="str">
            <v>Nord-Est</v>
          </cell>
          <cell r="G2729">
            <v>1012</v>
          </cell>
          <cell r="H2729">
            <v>365</v>
          </cell>
          <cell r="I2729">
            <v>79</v>
          </cell>
          <cell r="J2729">
            <v>0.22099638154213452</v>
          </cell>
          <cell r="K2729">
            <v>0.21643835616438356</v>
          </cell>
          <cell r="L2729">
            <v>0.21458314371529991</v>
          </cell>
          <cell r="M2729">
            <v>0.29564767425246485</v>
          </cell>
        </row>
        <row r="2730">
          <cell r="A2730">
            <v>47890</v>
          </cell>
          <cell r="B2730" t="str">
            <v>47890</v>
          </cell>
          <cell r="C2730" t="str">
            <v>EE</v>
          </cell>
          <cell r="D2730" t="str">
            <v>EE</v>
          </cell>
          <cell r="E2730" t="str">
            <v>EE</v>
          </cell>
          <cell r="F2730" t="str">
            <v>EE</v>
          </cell>
          <cell r="G2730">
            <v>0</v>
          </cell>
          <cell r="H2730">
            <v>0</v>
          </cell>
          <cell r="I2730">
            <v>0</v>
          </cell>
          <cell r="J2730">
            <v>0</v>
          </cell>
        </row>
        <row r="2731">
          <cell r="A2731">
            <v>47891</v>
          </cell>
          <cell r="B2731" t="str">
            <v>47891</v>
          </cell>
          <cell r="C2731" t="str">
            <v>EE</v>
          </cell>
          <cell r="D2731" t="str">
            <v>EE</v>
          </cell>
          <cell r="E2731" t="str">
            <v>EE</v>
          </cell>
          <cell r="F2731" t="str">
            <v>EE</v>
          </cell>
          <cell r="G2731">
            <v>0</v>
          </cell>
          <cell r="H2731">
            <v>0</v>
          </cell>
          <cell r="I2731">
            <v>0</v>
          </cell>
          <cell r="J2731">
            <v>0</v>
          </cell>
        </row>
        <row r="2732">
          <cell r="A2732">
            <v>47892</v>
          </cell>
          <cell r="B2732" t="str">
            <v>47892</v>
          </cell>
          <cell r="C2732" t="str">
            <v>EE</v>
          </cell>
          <cell r="D2732" t="str">
            <v>EE</v>
          </cell>
          <cell r="E2732" t="str">
            <v>EE</v>
          </cell>
          <cell r="F2732" t="str">
            <v>EE</v>
          </cell>
          <cell r="G2732">
            <v>0</v>
          </cell>
          <cell r="H2732">
            <v>0</v>
          </cell>
          <cell r="I2732">
            <v>0</v>
          </cell>
          <cell r="J2732">
            <v>0</v>
          </cell>
        </row>
        <row r="2733">
          <cell r="A2733">
            <v>47893</v>
          </cell>
          <cell r="B2733" t="str">
            <v>47893</v>
          </cell>
          <cell r="C2733" t="str">
            <v>EE</v>
          </cell>
          <cell r="D2733" t="str">
            <v>EE</v>
          </cell>
          <cell r="E2733" t="str">
            <v>EE</v>
          </cell>
          <cell r="F2733" t="str">
            <v>EE</v>
          </cell>
          <cell r="G2733">
            <v>0</v>
          </cell>
          <cell r="H2733">
            <v>0</v>
          </cell>
          <cell r="I2733">
            <v>0</v>
          </cell>
          <cell r="J2733">
            <v>0</v>
          </cell>
        </row>
        <row r="2734">
          <cell r="A2734">
            <v>47894</v>
          </cell>
          <cell r="B2734" t="str">
            <v>47894</v>
          </cell>
          <cell r="C2734" t="str">
            <v>EE</v>
          </cell>
          <cell r="D2734" t="str">
            <v>EE</v>
          </cell>
          <cell r="E2734" t="str">
            <v>EE</v>
          </cell>
          <cell r="F2734" t="str">
            <v>EE</v>
          </cell>
          <cell r="G2734">
            <v>0</v>
          </cell>
          <cell r="H2734">
            <v>0</v>
          </cell>
          <cell r="I2734">
            <v>0</v>
          </cell>
          <cell r="J2734">
            <v>0</v>
          </cell>
        </row>
        <row r="2735">
          <cell r="A2735">
            <v>47895</v>
          </cell>
          <cell r="B2735" t="str">
            <v>47895</v>
          </cell>
          <cell r="C2735" t="str">
            <v>EE</v>
          </cell>
          <cell r="D2735" t="str">
            <v>EE</v>
          </cell>
          <cell r="E2735" t="str">
            <v>EE</v>
          </cell>
          <cell r="F2735" t="str">
            <v>EE</v>
          </cell>
          <cell r="G2735">
            <v>0</v>
          </cell>
          <cell r="H2735">
            <v>0</v>
          </cell>
          <cell r="I2735">
            <v>0</v>
          </cell>
          <cell r="J2735">
            <v>0</v>
          </cell>
        </row>
        <row r="2736">
          <cell r="A2736">
            <v>47896</v>
          </cell>
          <cell r="B2736" t="str">
            <v>47896</v>
          </cell>
          <cell r="C2736" t="str">
            <v>EE</v>
          </cell>
          <cell r="D2736" t="str">
            <v>EE</v>
          </cell>
          <cell r="E2736" t="str">
            <v>EE</v>
          </cell>
          <cell r="F2736" t="str">
            <v>EE</v>
          </cell>
          <cell r="G2736">
            <v>0</v>
          </cell>
          <cell r="H2736">
            <v>0</v>
          </cell>
          <cell r="I2736">
            <v>0</v>
          </cell>
          <cell r="J2736">
            <v>0</v>
          </cell>
        </row>
        <row r="2737">
          <cell r="A2737">
            <v>47897</v>
          </cell>
          <cell r="B2737" t="str">
            <v>47897</v>
          </cell>
          <cell r="C2737" t="str">
            <v>EE</v>
          </cell>
          <cell r="D2737" t="str">
            <v>EE</v>
          </cell>
          <cell r="E2737" t="str">
            <v>EE</v>
          </cell>
          <cell r="F2737" t="str">
            <v>EE</v>
          </cell>
          <cell r="G2737">
            <v>0</v>
          </cell>
          <cell r="H2737">
            <v>0</v>
          </cell>
          <cell r="I2737">
            <v>0</v>
          </cell>
          <cell r="J2737">
            <v>0</v>
          </cell>
        </row>
        <row r="2738">
          <cell r="A2738">
            <v>47898</v>
          </cell>
          <cell r="B2738" t="str">
            <v>47898</v>
          </cell>
          <cell r="C2738" t="str">
            <v>EE</v>
          </cell>
          <cell r="D2738" t="str">
            <v>EE</v>
          </cell>
          <cell r="E2738" t="str">
            <v>EE</v>
          </cell>
          <cell r="F2738" t="str">
            <v>EE</v>
          </cell>
          <cell r="G2738">
            <v>0</v>
          </cell>
          <cell r="H2738">
            <v>0</v>
          </cell>
          <cell r="I2738">
            <v>0</v>
          </cell>
          <cell r="J2738">
            <v>0</v>
          </cell>
        </row>
        <row r="2739">
          <cell r="A2739">
            <v>47899</v>
          </cell>
          <cell r="B2739" t="str">
            <v>47899</v>
          </cell>
          <cell r="C2739" t="str">
            <v>EE</v>
          </cell>
          <cell r="D2739" t="str">
            <v>EE</v>
          </cell>
          <cell r="E2739" t="str">
            <v>EE</v>
          </cell>
          <cell r="F2739" t="str">
            <v>EE</v>
          </cell>
          <cell r="G2739">
            <v>0</v>
          </cell>
          <cell r="H2739">
            <v>0</v>
          </cell>
          <cell r="I2739">
            <v>0</v>
          </cell>
          <cell r="J2739">
            <v>0</v>
          </cell>
        </row>
        <row r="2740">
          <cell r="A2740">
            <v>47900</v>
          </cell>
          <cell r="B2740" t="str">
            <v>47900</v>
          </cell>
          <cell r="C2740" t="str">
            <v>RN</v>
          </cell>
          <cell r="D2740" t="str">
            <v>RIMINI</v>
          </cell>
          <cell r="E2740" t="str">
            <v>EMILIAROMAGNA</v>
          </cell>
          <cell r="F2740" t="str">
            <v>Nord-Est</v>
          </cell>
          <cell r="G2740">
            <v>124701</v>
          </cell>
          <cell r="H2740">
            <v>45081</v>
          </cell>
          <cell r="I2740">
            <v>8656</v>
          </cell>
          <cell r="J2740">
            <v>0.22099638154213452</v>
          </cell>
          <cell r="K2740">
            <v>0.19200993766775359</v>
          </cell>
          <cell r="L2740">
            <v>0.21458314371529991</v>
          </cell>
          <cell r="M2740">
            <v>0.29564767425246485</v>
          </cell>
        </row>
        <row r="2741">
          <cell r="A2741">
            <v>48010</v>
          </cell>
          <cell r="B2741" t="str">
            <v>48010</v>
          </cell>
          <cell r="C2741" t="str">
            <v>RA</v>
          </cell>
          <cell r="D2741" t="str">
            <v>RAVENNA</v>
          </cell>
          <cell r="E2741" t="str">
            <v>EMILIAROMAGNA</v>
          </cell>
          <cell r="F2741" t="str">
            <v>Nord-Est</v>
          </cell>
          <cell r="G2741">
            <v>19058</v>
          </cell>
          <cell r="H2741">
            <v>6923</v>
          </cell>
          <cell r="I2741">
            <v>2211</v>
          </cell>
          <cell r="J2741">
            <v>0.17156787948565008</v>
          </cell>
          <cell r="K2741">
            <v>0.31937021522461362</v>
          </cell>
          <cell r="L2741">
            <v>0.19135352639249731</v>
          </cell>
          <cell r="M2741">
            <v>0.2229409432044227</v>
          </cell>
        </row>
        <row r="2742">
          <cell r="A2742">
            <v>48011</v>
          </cell>
          <cell r="B2742" t="str">
            <v>48011</v>
          </cell>
          <cell r="C2742" t="str">
            <v>RA</v>
          </cell>
          <cell r="D2742" t="str">
            <v>RAVENNA</v>
          </cell>
          <cell r="E2742" t="str">
            <v>EMILIAROMAGNA</v>
          </cell>
          <cell r="F2742" t="str">
            <v>Nord-Est</v>
          </cell>
          <cell r="G2742">
            <v>11349</v>
          </cell>
          <cell r="H2742">
            <v>4152</v>
          </cell>
          <cell r="I2742">
            <v>606</v>
          </cell>
          <cell r="J2742">
            <v>0.17156787948565008</v>
          </cell>
          <cell r="K2742">
            <v>0.14595375722543352</v>
          </cell>
          <cell r="L2742">
            <v>0.19135352639249731</v>
          </cell>
          <cell r="M2742">
            <v>0.2229409432044227</v>
          </cell>
        </row>
        <row r="2743">
          <cell r="A2743">
            <v>48012</v>
          </cell>
          <cell r="B2743" t="str">
            <v>48012</v>
          </cell>
          <cell r="C2743" t="str">
            <v>RA</v>
          </cell>
          <cell r="D2743" t="str">
            <v>RAVENNA</v>
          </cell>
          <cell r="E2743" t="str">
            <v>EMILIAROMAGNA</v>
          </cell>
          <cell r="F2743" t="str">
            <v>Nord-Est</v>
          </cell>
          <cell r="G2743">
            <v>16643</v>
          </cell>
          <cell r="H2743">
            <v>6182</v>
          </cell>
          <cell r="I2743">
            <v>751</v>
          </cell>
          <cell r="J2743">
            <v>0.17156787948565008</v>
          </cell>
          <cell r="K2743">
            <v>0.12148172112584923</v>
          </cell>
          <cell r="L2743">
            <v>0.19135352639249731</v>
          </cell>
          <cell r="M2743">
            <v>0.2229409432044227</v>
          </cell>
        </row>
        <row r="2744">
          <cell r="A2744">
            <v>48013</v>
          </cell>
          <cell r="B2744" t="str">
            <v>48013</v>
          </cell>
          <cell r="C2744" t="str">
            <v>RA</v>
          </cell>
          <cell r="D2744" t="str">
            <v>RAVENNA</v>
          </cell>
          <cell r="E2744" t="str">
            <v>EMILIAROMAGNA</v>
          </cell>
          <cell r="F2744" t="str">
            <v>Nord-Est</v>
          </cell>
          <cell r="G2744">
            <v>7428</v>
          </cell>
          <cell r="H2744">
            <v>2818</v>
          </cell>
          <cell r="I2744">
            <v>399</v>
          </cell>
          <cell r="J2744">
            <v>0.17156787948565008</v>
          </cell>
          <cell r="K2744">
            <v>0.14158977998580555</v>
          </cell>
          <cell r="L2744">
            <v>0.19135352639249731</v>
          </cell>
          <cell r="M2744">
            <v>0.2229409432044227</v>
          </cell>
        </row>
        <row r="2745">
          <cell r="A2745">
            <v>48014</v>
          </cell>
          <cell r="B2745" t="str">
            <v>48014</v>
          </cell>
          <cell r="C2745" t="str">
            <v>RA</v>
          </cell>
          <cell r="D2745" t="str">
            <v>RAVENNA</v>
          </cell>
          <cell r="E2745" t="str">
            <v>EMILIAROMAGNA</v>
          </cell>
          <cell r="F2745" t="str">
            <v>Nord-Est</v>
          </cell>
          <cell r="G2745">
            <v>7891</v>
          </cell>
          <cell r="H2745">
            <v>2823</v>
          </cell>
          <cell r="I2745">
            <v>473</v>
          </cell>
          <cell r="J2745">
            <v>0.17156787948565008</v>
          </cell>
          <cell r="K2745">
            <v>0.16755224938009211</v>
          </cell>
          <cell r="L2745">
            <v>0.19135352639249731</v>
          </cell>
          <cell r="M2745">
            <v>0.2229409432044227</v>
          </cell>
        </row>
        <row r="2746">
          <cell r="A2746">
            <v>48015</v>
          </cell>
          <cell r="B2746" t="str">
            <v>48015</v>
          </cell>
          <cell r="C2746" t="str">
            <v>RA</v>
          </cell>
          <cell r="D2746" t="str">
            <v>RAVENNA</v>
          </cell>
          <cell r="E2746" t="str">
            <v>EMILIAROMAGNA</v>
          </cell>
          <cell r="F2746" t="str">
            <v>Nord-Est</v>
          </cell>
          <cell r="G2746">
            <v>25294</v>
          </cell>
          <cell r="H2746">
            <v>9662</v>
          </cell>
          <cell r="I2746">
            <v>1888</v>
          </cell>
          <cell r="J2746">
            <v>0.17156787948565008</v>
          </cell>
          <cell r="K2746">
            <v>0.19540467812047196</v>
          </cell>
          <cell r="L2746">
            <v>0.19135352639249731</v>
          </cell>
          <cell r="M2746">
            <v>0.2229409432044227</v>
          </cell>
        </row>
        <row r="2747">
          <cell r="A2747">
            <v>48017</v>
          </cell>
          <cell r="B2747" t="str">
            <v>48017</v>
          </cell>
          <cell r="C2747" t="str">
            <v>RA</v>
          </cell>
          <cell r="D2747" t="str">
            <v>RAVENNA</v>
          </cell>
          <cell r="E2747" t="str">
            <v>EMILIAROMAGNA</v>
          </cell>
          <cell r="F2747" t="str">
            <v>Nord-Est</v>
          </cell>
          <cell r="G2747">
            <v>6411</v>
          </cell>
          <cell r="H2747">
            <v>2351</v>
          </cell>
          <cell r="I2747">
            <v>356</v>
          </cell>
          <cell r="J2747">
            <v>0.17156787948565008</v>
          </cell>
          <cell r="K2747">
            <v>0.15142492556358997</v>
          </cell>
          <cell r="L2747">
            <v>0.19135352639249731</v>
          </cell>
          <cell r="M2747">
            <v>0.2229409432044227</v>
          </cell>
        </row>
        <row r="2748">
          <cell r="A2748">
            <v>48018</v>
          </cell>
          <cell r="B2748" t="str">
            <v>48018</v>
          </cell>
          <cell r="C2748" t="str">
            <v>RA</v>
          </cell>
          <cell r="D2748" t="str">
            <v>RAVENNA</v>
          </cell>
          <cell r="E2748" t="str">
            <v>EMILIAROMAGNA</v>
          </cell>
          <cell r="F2748" t="str">
            <v>Nord-Est</v>
          </cell>
          <cell r="G2748">
            <v>52972</v>
          </cell>
          <cell r="H2748">
            <v>19335</v>
          </cell>
          <cell r="I2748">
            <v>3091</v>
          </cell>
          <cell r="J2748">
            <v>0.17156787948565008</v>
          </cell>
          <cell r="K2748">
            <v>0.15986552883372124</v>
          </cell>
          <cell r="L2748">
            <v>0.19135352639249731</v>
          </cell>
          <cell r="M2748">
            <v>0.2229409432044227</v>
          </cell>
        </row>
        <row r="2749">
          <cell r="A2749">
            <v>48020</v>
          </cell>
          <cell r="B2749" t="str">
            <v>48020</v>
          </cell>
          <cell r="C2749" t="str">
            <v>RA</v>
          </cell>
          <cell r="D2749" t="str">
            <v>RAVENNA</v>
          </cell>
          <cell r="E2749" t="str">
            <v>EMILIAROMAGNA</v>
          </cell>
          <cell r="F2749" t="str">
            <v>Nord-Est</v>
          </cell>
          <cell r="G2749">
            <v>1980</v>
          </cell>
          <cell r="H2749">
            <v>724</v>
          </cell>
          <cell r="I2749">
            <v>2193</v>
          </cell>
          <cell r="J2749">
            <v>0.17156787948565008</v>
          </cell>
          <cell r="K2749">
            <v>3.0290055248618786</v>
          </cell>
          <cell r="L2749">
            <v>0.19135352639249731</v>
          </cell>
          <cell r="M2749">
            <v>0.2229409432044227</v>
          </cell>
        </row>
        <row r="2750">
          <cell r="A2750">
            <v>48022</v>
          </cell>
          <cell r="B2750" t="str">
            <v>48022</v>
          </cell>
          <cell r="C2750" t="str">
            <v>RA</v>
          </cell>
          <cell r="D2750" t="str">
            <v>RAVENNA</v>
          </cell>
          <cell r="E2750" t="str">
            <v>EMILIAROMAGNA</v>
          </cell>
          <cell r="F2750" t="str">
            <v>Nord-Est</v>
          </cell>
          <cell r="G2750">
            <v>29913</v>
          </cell>
          <cell r="H2750">
            <v>11002</v>
          </cell>
          <cell r="I2750">
            <v>1600</v>
          </cell>
          <cell r="J2750">
            <v>0.17156787948565008</v>
          </cell>
          <cell r="K2750">
            <v>0.14542810398109435</v>
          </cell>
          <cell r="L2750">
            <v>0.19135352639249731</v>
          </cell>
          <cell r="M2750">
            <v>0.2229409432044227</v>
          </cell>
        </row>
        <row r="2751">
          <cell r="A2751">
            <v>48024</v>
          </cell>
          <cell r="B2751" t="str">
            <v>48024</v>
          </cell>
          <cell r="C2751" t="str">
            <v>RA</v>
          </cell>
          <cell r="D2751" t="str">
            <v>RAVENNA</v>
          </cell>
          <cell r="E2751" t="str">
            <v>EMILIAROMAGNA</v>
          </cell>
          <cell r="F2751" t="str">
            <v>Nord-Est</v>
          </cell>
          <cell r="G2751">
            <v>8565</v>
          </cell>
          <cell r="H2751">
            <v>3358</v>
          </cell>
          <cell r="I2751">
            <v>551</v>
          </cell>
          <cell r="J2751">
            <v>0.17156787948565008</v>
          </cell>
          <cell r="K2751">
            <v>0.16408576533650981</v>
          </cell>
          <cell r="L2751">
            <v>0.19135352639249731</v>
          </cell>
          <cell r="M2751">
            <v>0.2229409432044227</v>
          </cell>
        </row>
        <row r="2752">
          <cell r="A2752">
            <v>48025</v>
          </cell>
          <cell r="B2752" t="str">
            <v>48025</v>
          </cell>
          <cell r="C2752" t="str">
            <v>RA</v>
          </cell>
          <cell r="D2752" t="str">
            <v>RAVENNA</v>
          </cell>
          <cell r="E2752" t="str">
            <v>EMILIAROMAGNA</v>
          </cell>
          <cell r="F2752" t="str">
            <v>Nord-Est</v>
          </cell>
          <cell r="G2752">
            <v>4814</v>
          </cell>
          <cell r="H2752">
            <v>1746</v>
          </cell>
          <cell r="I2752">
            <v>346</v>
          </cell>
          <cell r="J2752">
            <v>0.17156787948565008</v>
          </cell>
          <cell r="K2752">
            <v>0.1981672394043528</v>
          </cell>
          <cell r="L2752">
            <v>0.19135352639249731</v>
          </cell>
          <cell r="M2752">
            <v>0.2229409432044227</v>
          </cell>
        </row>
        <row r="2753">
          <cell r="A2753">
            <v>48026</v>
          </cell>
          <cell r="B2753" t="str">
            <v>48026</v>
          </cell>
          <cell r="C2753" t="str">
            <v>RA</v>
          </cell>
          <cell r="D2753" t="str">
            <v>RAVENNA</v>
          </cell>
          <cell r="E2753" t="str">
            <v>EMILIAROMAGNA</v>
          </cell>
          <cell r="F2753" t="str">
            <v>Nord-Est</v>
          </cell>
          <cell r="G2753">
            <v>10768</v>
          </cell>
          <cell r="H2753">
            <v>3943</v>
          </cell>
          <cell r="I2753">
            <v>583</v>
          </cell>
          <cell r="J2753">
            <v>0.17156787948565008</v>
          </cell>
          <cell r="K2753">
            <v>0.14785696170428608</v>
          </cell>
          <cell r="L2753">
            <v>0.19135352639249731</v>
          </cell>
          <cell r="M2753">
            <v>0.2229409432044227</v>
          </cell>
        </row>
        <row r="2754">
          <cell r="A2754">
            <v>48027</v>
          </cell>
          <cell r="B2754" t="str">
            <v>48027</v>
          </cell>
          <cell r="C2754" t="str">
            <v>RA</v>
          </cell>
          <cell r="D2754" t="str">
            <v>RAVENNA</v>
          </cell>
          <cell r="E2754" t="str">
            <v>EMILIAROMAGNA</v>
          </cell>
          <cell r="F2754" t="str">
            <v>Nord-Est</v>
          </cell>
          <cell r="G2754">
            <v>4004</v>
          </cell>
          <cell r="H2754">
            <v>1414</v>
          </cell>
          <cell r="I2754">
            <v>202</v>
          </cell>
          <cell r="J2754">
            <v>0.17156787948565008</v>
          </cell>
          <cell r="K2754">
            <v>0.14285714285714285</v>
          </cell>
          <cell r="L2754">
            <v>0.19135352639249731</v>
          </cell>
          <cell r="M2754">
            <v>0.2229409432044227</v>
          </cell>
        </row>
        <row r="2755">
          <cell r="A2755">
            <v>48100</v>
          </cell>
          <cell r="B2755" t="str">
            <v>48100</v>
          </cell>
          <cell r="C2755" t="str">
            <v>RA</v>
          </cell>
          <cell r="D2755" t="str">
            <v>RAVENNA</v>
          </cell>
          <cell r="E2755" t="str">
            <v>EMILIAROMAGNA</v>
          </cell>
          <cell r="F2755" t="str">
            <v>Nord-Est</v>
          </cell>
          <cell r="G2755">
            <v>131345</v>
          </cell>
          <cell r="H2755">
            <v>49815</v>
          </cell>
          <cell r="I2755">
            <v>8908</v>
          </cell>
          <cell r="J2755">
            <v>0.17156787948565008</v>
          </cell>
          <cell r="K2755">
            <v>0.17882164006825255</v>
          </cell>
          <cell r="L2755">
            <v>0.19135352639249731</v>
          </cell>
          <cell r="M2755">
            <v>0.2229409432044227</v>
          </cell>
        </row>
        <row r="2756">
          <cell r="A2756">
            <v>50012</v>
          </cell>
          <cell r="B2756" t="str">
            <v>50012</v>
          </cell>
          <cell r="C2756" t="str">
            <v>FI</v>
          </cell>
          <cell r="D2756" t="str">
            <v>FIRENZE</v>
          </cell>
          <cell r="E2756" t="str">
            <v>TOSCANA</v>
          </cell>
          <cell r="F2756" t="str">
            <v>Centro</v>
          </cell>
          <cell r="G2756">
            <v>23536</v>
          </cell>
          <cell r="H2756">
            <v>7816</v>
          </cell>
          <cell r="I2756">
            <v>1606</v>
          </cell>
          <cell r="J2756">
            <v>0.15079400938193513</v>
          </cell>
          <cell r="K2756">
            <v>0.20547594677584441</v>
          </cell>
          <cell r="L2756">
            <v>0.1585703819322779</v>
          </cell>
          <cell r="M2756">
            <v>0.22264151181707881</v>
          </cell>
        </row>
        <row r="2757">
          <cell r="A2757">
            <v>50013</v>
          </cell>
          <cell r="B2757" t="str">
            <v>50013</v>
          </cell>
          <cell r="C2757" t="str">
            <v>FI</v>
          </cell>
          <cell r="D2757" t="str">
            <v>FIRENZE</v>
          </cell>
          <cell r="E2757" t="str">
            <v>TOSCANA</v>
          </cell>
          <cell r="F2757" t="str">
            <v>Centro</v>
          </cell>
          <cell r="G2757">
            <v>35180</v>
          </cell>
          <cell r="H2757">
            <v>11175</v>
          </cell>
          <cell r="I2757">
            <v>1891</v>
          </cell>
          <cell r="J2757">
            <v>0.15079400938193513</v>
          </cell>
          <cell r="K2757">
            <v>0.16921700223713645</v>
          </cell>
          <cell r="L2757">
            <v>0.1585703819322779</v>
          </cell>
          <cell r="M2757">
            <v>0.22264151181707881</v>
          </cell>
        </row>
        <row r="2758">
          <cell r="A2758">
            <v>50014</v>
          </cell>
          <cell r="B2758" t="str">
            <v>50014</v>
          </cell>
          <cell r="C2758" t="str">
            <v>FI</v>
          </cell>
          <cell r="D2758" t="str">
            <v>FIRENZE</v>
          </cell>
          <cell r="E2758" t="str">
            <v>TOSCANA</v>
          </cell>
          <cell r="F2758" t="str">
            <v>Centro</v>
          </cell>
          <cell r="G2758">
            <v>9132</v>
          </cell>
          <cell r="H2758">
            <v>3208</v>
          </cell>
          <cell r="I2758">
            <v>911</v>
          </cell>
          <cell r="J2758">
            <v>0.15079400938193513</v>
          </cell>
          <cell r="K2758">
            <v>0.28397755610972569</v>
          </cell>
          <cell r="L2758">
            <v>0.1585703819322779</v>
          </cell>
          <cell r="M2758">
            <v>0.22264151181707881</v>
          </cell>
        </row>
        <row r="2759">
          <cell r="A2759">
            <v>50018</v>
          </cell>
          <cell r="B2759" t="str">
            <v>50018</v>
          </cell>
          <cell r="C2759" t="str">
            <v>FI</v>
          </cell>
          <cell r="D2759" t="str">
            <v>FIRENZE</v>
          </cell>
          <cell r="E2759" t="str">
            <v>TOSCANA</v>
          </cell>
          <cell r="F2759" t="str">
            <v>Centro</v>
          </cell>
          <cell r="G2759">
            <v>53050</v>
          </cell>
          <cell r="H2759">
            <v>18041</v>
          </cell>
          <cell r="I2759">
            <v>2368</v>
          </cell>
          <cell r="J2759">
            <v>0.15079400938193513</v>
          </cell>
          <cell r="K2759">
            <v>0.13125658222936645</v>
          </cell>
          <cell r="L2759">
            <v>0.1585703819322779</v>
          </cell>
          <cell r="M2759">
            <v>0.22264151181707881</v>
          </cell>
        </row>
        <row r="2760">
          <cell r="A2760">
            <v>50019</v>
          </cell>
          <cell r="B2760" t="str">
            <v>50019</v>
          </cell>
          <cell r="C2760" t="str">
            <v>FI</v>
          </cell>
          <cell r="D2760" t="str">
            <v>FIRENZE</v>
          </cell>
          <cell r="E2760" t="str">
            <v>TOSCANA</v>
          </cell>
          <cell r="F2760" t="str">
            <v>Centro</v>
          </cell>
          <cell r="G2760">
            <v>47661</v>
          </cell>
          <cell r="H2760">
            <v>16390</v>
          </cell>
          <cell r="I2760">
            <v>2303</v>
          </cell>
          <cell r="J2760">
            <v>0.15079400938193513</v>
          </cell>
          <cell r="K2760">
            <v>0.14051250762660158</v>
          </cell>
          <cell r="L2760">
            <v>0.1585703819322779</v>
          </cell>
          <cell r="M2760">
            <v>0.22264151181707881</v>
          </cell>
        </row>
        <row r="2761">
          <cell r="A2761">
            <v>50021</v>
          </cell>
          <cell r="B2761" t="str">
            <v>50021</v>
          </cell>
          <cell r="C2761" t="str">
            <v>FI</v>
          </cell>
          <cell r="D2761" t="str">
            <v>FIRENZE</v>
          </cell>
          <cell r="E2761" t="str">
            <v>TOSCANA</v>
          </cell>
          <cell r="F2761" t="str">
            <v>Centro</v>
          </cell>
          <cell r="G2761">
            <v>3536</v>
          </cell>
          <cell r="H2761">
            <v>1190</v>
          </cell>
          <cell r="I2761">
            <v>273</v>
          </cell>
          <cell r="J2761">
            <v>0.15079400938193513</v>
          </cell>
          <cell r="K2761">
            <v>0.22941176470588234</v>
          </cell>
          <cell r="L2761">
            <v>0.1585703819322779</v>
          </cell>
          <cell r="M2761">
            <v>0.22264151181707881</v>
          </cell>
        </row>
        <row r="2762">
          <cell r="A2762">
            <v>50022</v>
          </cell>
          <cell r="B2762" t="str">
            <v>50022</v>
          </cell>
          <cell r="C2762" t="str">
            <v>FI</v>
          </cell>
          <cell r="D2762" t="str">
            <v>FIRENZE</v>
          </cell>
          <cell r="E2762" t="str">
            <v>TOSCANA</v>
          </cell>
          <cell r="F2762" t="str">
            <v>Centro</v>
          </cell>
          <cell r="G2762">
            <v>9103</v>
          </cell>
          <cell r="H2762">
            <v>3225</v>
          </cell>
          <cell r="I2762">
            <v>842</v>
          </cell>
          <cell r="J2762">
            <v>0.15079400938193513</v>
          </cell>
          <cell r="K2762">
            <v>0.26108527131782944</v>
          </cell>
          <cell r="L2762">
            <v>0.1585703819322779</v>
          </cell>
          <cell r="M2762">
            <v>0.22264151181707881</v>
          </cell>
        </row>
        <row r="2763">
          <cell r="A2763">
            <v>50023</v>
          </cell>
          <cell r="B2763" t="str">
            <v>50023</v>
          </cell>
          <cell r="C2763" t="str">
            <v>FI</v>
          </cell>
          <cell r="D2763" t="str">
            <v>FIRENZE</v>
          </cell>
          <cell r="E2763" t="str">
            <v>TOSCANA</v>
          </cell>
          <cell r="F2763" t="str">
            <v>Centro</v>
          </cell>
          <cell r="G2763">
            <v>10124</v>
          </cell>
          <cell r="H2763">
            <v>3486</v>
          </cell>
          <cell r="I2763">
            <v>941</v>
          </cell>
          <cell r="J2763">
            <v>0.15079400938193513</v>
          </cell>
          <cell r="K2763">
            <v>0.26993689041881813</v>
          </cell>
          <cell r="L2763">
            <v>0.1585703819322779</v>
          </cell>
          <cell r="M2763">
            <v>0.22264151181707881</v>
          </cell>
        </row>
        <row r="2764">
          <cell r="A2764">
            <v>50025</v>
          </cell>
          <cell r="B2764" t="str">
            <v>50025</v>
          </cell>
          <cell r="C2764" t="str">
            <v>FI</v>
          </cell>
          <cell r="D2764" t="str">
            <v>FIRENZE</v>
          </cell>
          <cell r="E2764" t="str">
            <v>TOSCANA</v>
          </cell>
          <cell r="F2764" t="str">
            <v>Centro</v>
          </cell>
          <cell r="G2764">
            <v>9432</v>
          </cell>
          <cell r="H2764">
            <v>3123</v>
          </cell>
          <cell r="I2764">
            <v>793</v>
          </cell>
          <cell r="J2764">
            <v>0.15079400938193513</v>
          </cell>
          <cell r="K2764">
            <v>0.25392251040666025</v>
          </cell>
          <cell r="L2764">
            <v>0.1585703819322779</v>
          </cell>
          <cell r="M2764">
            <v>0.22264151181707881</v>
          </cell>
        </row>
        <row r="2765">
          <cell r="A2765">
            <v>50026</v>
          </cell>
          <cell r="B2765" t="str">
            <v>50026</v>
          </cell>
          <cell r="C2765" t="str">
            <v>FI</v>
          </cell>
          <cell r="D2765" t="str">
            <v>FIRENZE</v>
          </cell>
          <cell r="E2765" t="str">
            <v>TOSCANA</v>
          </cell>
          <cell r="F2765" t="str">
            <v>Centro</v>
          </cell>
          <cell r="G2765">
            <v>15908</v>
          </cell>
          <cell r="H2765">
            <v>5246</v>
          </cell>
          <cell r="I2765">
            <v>945</v>
          </cell>
          <cell r="J2765">
            <v>0.15079400938193513</v>
          </cell>
          <cell r="K2765">
            <v>0.18013724742661075</v>
          </cell>
          <cell r="L2765">
            <v>0.1585703819322779</v>
          </cell>
          <cell r="M2765">
            <v>0.22264151181707881</v>
          </cell>
        </row>
        <row r="2766">
          <cell r="A2766">
            <v>50028</v>
          </cell>
          <cell r="B2766" t="str">
            <v>50028</v>
          </cell>
          <cell r="C2766" t="str">
            <v>FI</v>
          </cell>
          <cell r="D2766" t="str">
            <v>FIRENZE</v>
          </cell>
          <cell r="E2766" t="str">
            <v>TOSCANA</v>
          </cell>
          <cell r="F2766" t="str">
            <v>Centro</v>
          </cell>
          <cell r="G2766">
            <v>6911</v>
          </cell>
          <cell r="H2766">
            <v>2313</v>
          </cell>
          <cell r="I2766">
            <v>389</v>
          </cell>
          <cell r="J2766">
            <v>0.15079400938193513</v>
          </cell>
          <cell r="K2766">
            <v>0.16817985300475574</v>
          </cell>
          <cell r="L2766">
            <v>0.1585703819322779</v>
          </cell>
          <cell r="M2766">
            <v>0.22264151181707881</v>
          </cell>
        </row>
        <row r="2767">
          <cell r="A2767">
            <v>50030</v>
          </cell>
          <cell r="B2767" t="str">
            <v>50030</v>
          </cell>
          <cell r="C2767" t="str">
            <v>FI</v>
          </cell>
          <cell r="D2767" t="str">
            <v>FIRENZE</v>
          </cell>
          <cell r="E2767" t="str">
            <v>TOSCANA</v>
          </cell>
          <cell r="F2767" t="str">
            <v>Centro</v>
          </cell>
          <cell r="G2767">
            <v>3054</v>
          </cell>
          <cell r="H2767">
            <v>1094</v>
          </cell>
          <cell r="I2767">
            <v>586</v>
          </cell>
          <cell r="J2767">
            <v>0.15079400938193513</v>
          </cell>
          <cell r="K2767">
            <v>0.53564899451553927</v>
          </cell>
          <cell r="L2767">
            <v>0.1585703819322779</v>
          </cell>
          <cell r="M2767">
            <v>0.22264151181707881</v>
          </cell>
        </row>
        <row r="2768">
          <cell r="A2768">
            <v>50031</v>
          </cell>
          <cell r="B2768" t="str">
            <v>50031</v>
          </cell>
          <cell r="C2768" t="str">
            <v>FI</v>
          </cell>
          <cell r="D2768" t="str">
            <v>FIRENZE</v>
          </cell>
          <cell r="E2768" t="str">
            <v>TOSCANA</v>
          </cell>
          <cell r="F2768" t="str">
            <v>Centro</v>
          </cell>
          <cell r="G2768">
            <v>8839</v>
          </cell>
          <cell r="H2768">
            <v>2985</v>
          </cell>
          <cell r="I2768">
            <v>677</v>
          </cell>
          <cell r="J2768">
            <v>0.15079400938193513</v>
          </cell>
          <cell r="K2768">
            <v>0.22680067001675042</v>
          </cell>
          <cell r="L2768">
            <v>0.1585703819322779</v>
          </cell>
          <cell r="M2768">
            <v>0.22264151181707881</v>
          </cell>
        </row>
        <row r="2769">
          <cell r="A2769">
            <v>50032</v>
          </cell>
          <cell r="B2769" t="str">
            <v>50032</v>
          </cell>
          <cell r="C2769" t="str">
            <v>FI</v>
          </cell>
          <cell r="D2769" t="str">
            <v>FIRENZE</v>
          </cell>
          <cell r="E2769" t="str">
            <v>TOSCANA</v>
          </cell>
          <cell r="F2769" t="str">
            <v>Centro</v>
          </cell>
          <cell r="G2769">
            <v>15178</v>
          </cell>
          <cell r="H2769">
            <v>5316</v>
          </cell>
          <cell r="I2769">
            <v>1049</v>
          </cell>
          <cell r="J2769">
            <v>0.15079400938193513</v>
          </cell>
          <cell r="K2769">
            <v>0.19732881866064711</v>
          </cell>
          <cell r="L2769">
            <v>0.1585703819322779</v>
          </cell>
          <cell r="M2769">
            <v>0.22264151181707881</v>
          </cell>
        </row>
        <row r="2770">
          <cell r="A2770">
            <v>50033</v>
          </cell>
          <cell r="B2770" t="str">
            <v>50033</v>
          </cell>
          <cell r="C2770" t="str">
            <v>FI</v>
          </cell>
          <cell r="D2770" t="str">
            <v>FIRENZE</v>
          </cell>
          <cell r="E2770" t="str">
            <v>TOSCANA</v>
          </cell>
          <cell r="F2770" t="str">
            <v>Centro</v>
          </cell>
          <cell r="G2770">
            <v>4750</v>
          </cell>
          <cell r="H2770">
            <v>1783</v>
          </cell>
          <cell r="I2770">
            <v>325</v>
          </cell>
          <cell r="J2770">
            <v>0.15079400938193513</v>
          </cell>
          <cell r="K2770">
            <v>0.18227706113292205</v>
          </cell>
          <cell r="L2770">
            <v>0.1585703819322779</v>
          </cell>
          <cell r="M2770">
            <v>0.22264151181707881</v>
          </cell>
        </row>
        <row r="2771">
          <cell r="A2771">
            <v>50034</v>
          </cell>
          <cell r="B2771" t="str">
            <v>50034</v>
          </cell>
          <cell r="C2771" t="str">
            <v>FI</v>
          </cell>
          <cell r="D2771" t="str">
            <v>FIRENZE</v>
          </cell>
          <cell r="E2771" t="str">
            <v>TOSCANA</v>
          </cell>
          <cell r="F2771" t="str">
            <v>Centro</v>
          </cell>
          <cell r="G2771">
            <v>3895</v>
          </cell>
          <cell r="H2771">
            <v>1506</v>
          </cell>
          <cell r="I2771">
            <v>236</v>
          </cell>
          <cell r="J2771">
            <v>0.15079400938193513</v>
          </cell>
          <cell r="K2771">
            <v>0.15670650730411687</v>
          </cell>
          <cell r="L2771">
            <v>0.1585703819322779</v>
          </cell>
          <cell r="M2771">
            <v>0.22264151181707881</v>
          </cell>
        </row>
        <row r="2772">
          <cell r="A2772">
            <v>50035</v>
          </cell>
          <cell r="B2772" t="str">
            <v>50035</v>
          </cell>
          <cell r="C2772" t="str">
            <v>FI</v>
          </cell>
          <cell r="D2772" t="str">
            <v>FIRENZE</v>
          </cell>
          <cell r="E2772" t="str">
            <v>TOSCANA</v>
          </cell>
          <cell r="F2772" t="str">
            <v>Centro</v>
          </cell>
          <cell r="G2772">
            <v>1323</v>
          </cell>
          <cell r="H2772">
            <v>469</v>
          </cell>
          <cell r="I2772">
            <v>124</v>
          </cell>
          <cell r="J2772">
            <v>0.15079400938193513</v>
          </cell>
          <cell r="K2772">
            <v>0.26439232409381663</v>
          </cell>
          <cell r="L2772">
            <v>0.1585703819322779</v>
          </cell>
          <cell r="M2772">
            <v>0.22264151181707881</v>
          </cell>
        </row>
        <row r="2773">
          <cell r="A2773">
            <v>50037</v>
          </cell>
          <cell r="B2773" t="str">
            <v>50037</v>
          </cell>
          <cell r="C2773" t="str">
            <v>FI</v>
          </cell>
          <cell r="D2773" t="str">
            <v>FIRENZE</v>
          </cell>
          <cell r="E2773" t="str">
            <v>TOSCANA</v>
          </cell>
          <cell r="F2773" t="str">
            <v>Centro</v>
          </cell>
          <cell r="G2773">
            <v>3770</v>
          </cell>
          <cell r="H2773">
            <v>1313</v>
          </cell>
          <cell r="I2773">
            <v>301</v>
          </cell>
          <cell r="J2773">
            <v>0.15079400938193513</v>
          </cell>
          <cell r="K2773">
            <v>0.22924600152322924</v>
          </cell>
          <cell r="L2773">
            <v>0.1585703819322779</v>
          </cell>
          <cell r="M2773">
            <v>0.22264151181707881</v>
          </cell>
        </row>
        <row r="2774">
          <cell r="A2774">
            <v>50038</v>
          </cell>
          <cell r="B2774" t="str">
            <v>50038</v>
          </cell>
          <cell r="C2774" t="str">
            <v>FI</v>
          </cell>
          <cell r="D2774" t="str">
            <v>FIRENZE</v>
          </cell>
          <cell r="E2774" t="str">
            <v>TOSCANA</v>
          </cell>
          <cell r="F2774" t="str">
            <v>Centro</v>
          </cell>
          <cell r="G2774">
            <v>5852</v>
          </cell>
          <cell r="H2774">
            <v>1989</v>
          </cell>
          <cell r="I2774">
            <v>401</v>
          </cell>
          <cell r="J2774">
            <v>0.15079400938193513</v>
          </cell>
          <cell r="K2774">
            <v>0.2016088486676722</v>
          </cell>
          <cell r="L2774">
            <v>0.1585703819322779</v>
          </cell>
          <cell r="M2774">
            <v>0.22264151181707881</v>
          </cell>
        </row>
        <row r="2775">
          <cell r="A2775">
            <v>50039</v>
          </cell>
          <cell r="B2775" t="str">
            <v>50039</v>
          </cell>
          <cell r="C2775" t="str">
            <v>FI</v>
          </cell>
          <cell r="D2775" t="str">
            <v>FIRENZE</v>
          </cell>
          <cell r="E2775" t="str">
            <v>TOSCANA</v>
          </cell>
          <cell r="F2775" t="str">
            <v>Centro</v>
          </cell>
          <cell r="G2775">
            <v>6261</v>
          </cell>
          <cell r="H2775">
            <v>2137</v>
          </cell>
          <cell r="I2775">
            <v>490</v>
          </cell>
          <cell r="J2775">
            <v>0.15079400938193513</v>
          </cell>
          <cell r="K2775">
            <v>0.22929340196537201</v>
          </cell>
          <cell r="L2775">
            <v>0.1585703819322779</v>
          </cell>
          <cell r="M2775">
            <v>0.22264151181707881</v>
          </cell>
        </row>
        <row r="2776">
          <cell r="A2776">
            <v>50041</v>
          </cell>
          <cell r="B2776" t="str">
            <v>50041</v>
          </cell>
          <cell r="C2776" t="str">
            <v>FI</v>
          </cell>
          <cell r="D2776" t="str">
            <v>FIRENZE</v>
          </cell>
          <cell r="E2776" t="str">
            <v>TOSCANA</v>
          </cell>
          <cell r="F2776" t="str">
            <v>Centro</v>
          </cell>
          <cell r="G2776">
            <v>14085</v>
          </cell>
          <cell r="H2776">
            <v>4493</v>
          </cell>
          <cell r="I2776">
            <v>1147</v>
          </cell>
          <cell r="J2776">
            <v>0.15079400938193513</v>
          </cell>
          <cell r="K2776">
            <v>0.25528600044513688</v>
          </cell>
          <cell r="L2776">
            <v>0.1585703819322779</v>
          </cell>
          <cell r="M2776">
            <v>0.22264151181707881</v>
          </cell>
        </row>
        <row r="2777">
          <cell r="A2777">
            <v>50050</v>
          </cell>
          <cell r="B2777" t="str">
            <v>50050</v>
          </cell>
          <cell r="C2777" t="str">
            <v>FI</v>
          </cell>
          <cell r="D2777" t="str">
            <v>FIRENZE</v>
          </cell>
          <cell r="E2777" t="str">
            <v>TOSCANA</v>
          </cell>
          <cell r="F2777" t="str">
            <v>Centro</v>
          </cell>
          <cell r="G2777">
            <v>16288</v>
          </cell>
          <cell r="H2777">
            <v>5131</v>
          </cell>
          <cell r="I2777">
            <v>1377</v>
          </cell>
          <cell r="J2777">
            <v>0.15079400938193513</v>
          </cell>
          <cell r="K2777">
            <v>0.26836873903722469</v>
          </cell>
          <cell r="L2777">
            <v>0.1585703819322779</v>
          </cell>
          <cell r="M2777">
            <v>0.22264151181707881</v>
          </cell>
        </row>
        <row r="2778">
          <cell r="A2778">
            <v>50051</v>
          </cell>
          <cell r="B2778" t="str">
            <v>50051</v>
          </cell>
          <cell r="C2778" t="str">
            <v>FI</v>
          </cell>
          <cell r="D2778" t="str">
            <v>FIRENZE</v>
          </cell>
          <cell r="E2778" t="str">
            <v>TOSCANA</v>
          </cell>
          <cell r="F2778" t="str">
            <v>Centro</v>
          </cell>
          <cell r="G2778">
            <v>17131</v>
          </cell>
          <cell r="H2778">
            <v>5746</v>
          </cell>
          <cell r="I2778">
            <v>914</v>
          </cell>
          <cell r="J2778">
            <v>0.15079400938193513</v>
          </cell>
          <cell r="K2778">
            <v>0.15906717716672467</v>
          </cell>
          <cell r="L2778">
            <v>0.1585703819322779</v>
          </cell>
          <cell r="M2778">
            <v>0.22264151181707881</v>
          </cell>
        </row>
        <row r="2779">
          <cell r="A2779">
            <v>50052</v>
          </cell>
          <cell r="B2779" t="str">
            <v>50052</v>
          </cell>
          <cell r="C2779" t="str">
            <v>FI</v>
          </cell>
          <cell r="D2779" t="str">
            <v>FIRENZE</v>
          </cell>
          <cell r="E2779" t="str">
            <v>TOSCANA</v>
          </cell>
          <cell r="F2779" t="str">
            <v>Centro</v>
          </cell>
          <cell r="G2779">
            <v>15942</v>
          </cell>
          <cell r="H2779">
            <v>5365</v>
          </cell>
          <cell r="I2779">
            <v>742</v>
          </cell>
          <cell r="J2779">
            <v>0.15079400938193513</v>
          </cell>
          <cell r="K2779">
            <v>0.13830382106244174</v>
          </cell>
          <cell r="L2779">
            <v>0.1585703819322779</v>
          </cell>
          <cell r="M2779">
            <v>0.22264151181707881</v>
          </cell>
        </row>
        <row r="2780">
          <cell r="A2780">
            <v>50053</v>
          </cell>
          <cell r="B2780" t="str">
            <v>50053</v>
          </cell>
          <cell r="C2780" t="str">
            <v>FI</v>
          </cell>
          <cell r="D2780" t="str">
            <v>FIRENZE</v>
          </cell>
          <cell r="E2780" t="str">
            <v>TOSCANA</v>
          </cell>
          <cell r="F2780" t="str">
            <v>Centro</v>
          </cell>
          <cell r="G2780">
            <v>43439</v>
          </cell>
          <cell r="H2780">
            <v>14739</v>
          </cell>
          <cell r="I2780">
            <v>2801</v>
          </cell>
          <cell r="J2780">
            <v>0.15079400938193513</v>
          </cell>
          <cell r="K2780">
            <v>0.19004002985277155</v>
          </cell>
          <cell r="L2780">
            <v>0.1585703819322779</v>
          </cell>
          <cell r="M2780">
            <v>0.22264151181707881</v>
          </cell>
        </row>
        <row r="2781">
          <cell r="A2781">
            <v>50054</v>
          </cell>
          <cell r="B2781" t="str">
            <v>50054</v>
          </cell>
          <cell r="C2781" t="str">
            <v>FI</v>
          </cell>
          <cell r="D2781" t="str">
            <v>FIRENZE</v>
          </cell>
          <cell r="E2781" t="str">
            <v>TOSCANA</v>
          </cell>
          <cell r="F2781" t="str">
            <v>Centro</v>
          </cell>
          <cell r="G2781">
            <v>20737</v>
          </cell>
          <cell r="H2781">
            <v>6813</v>
          </cell>
          <cell r="I2781">
            <v>1165</v>
          </cell>
          <cell r="J2781">
            <v>0.15079400938193513</v>
          </cell>
          <cell r="K2781">
            <v>0.1709966241009834</v>
          </cell>
          <cell r="L2781">
            <v>0.1585703819322779</v>
          </cell>
          <cell r="M2781">
            <v>0.22264151181707881</v>
          </cell>
        </row>
        <row r="2782">
          <cell r="A2782">
            <v>50055</v>
          </cell>
          <cell r="B2782" t="str">
            <v>50055</v>
          </cell>
          <cell r="C2782" t="str">
            <v>FI</v>
          </cell>
          <cell r="D2782" t="str">
            <v>FIRENZE</v>
          </cell>
          <cell r="E2782" t="str">
            <v>TOSCANA</v>
          </cell>
          <cell r="F2782" t="str">
            <v>Centro</v>
          </cell>
          <cell r="G2782">
            <v>17549</v>
          </cell>
          <cell r="H2782">
            <v>6040</v>
          </cell>
          <cell r="I2782">
            <v>1017</v>
          </cell>
          <cell r="J2782">
            <v>0.15079400938193513</v>
          </cell>
          <cell r="K2782">
            <v>0.16837748344370862</v>
          </cell>
          <cell r="L2782">
            <v>0.1585703819322779</v>
          </cell>
          <cell r="M2782">
            <v>0.22264151181707881</v>
          </cell>
        </row>
        <row r="2783">
          <cell r="A2783">
            <v>50056</v>
          </cell>
          <cell r="B2783" t="str">
            <v>50056</v>
          </cell>
          <cell r="C2783" t="str">
            <v>FI</v>
          </cell>
          <cell r="D2783" t="str">
            <v>FIRENZE</v>
          </cell>
          <cell r="E2783" t="str">
            <v>TOSCANA</v>
          </cell>
          <cell r="F2783" t="str">
            <v>Centro</v>
          </cell>
          <cell r="G2783">
            <v>15012</v>
          </cell>
          <cell r="H2783">
            <v>4962</v>
          </cell>
          <cell r="I2783">
            <v>1202</v>
          </cell>
          <cell r="J2783">
            <v>0.15079400938193513</v>
          </cell>
          <cell r="K2783">
            <v>0.24224103184199919</v>
          </cell>
          <cell r="L2783">
            <v>0.1585703819322779</v>
          </cell>
          <cell r="M2783">
            <v>0.22264151181707881</v>
          </cell>
        </row>
        <row r="2784">
          <cell r="A2784">
            <v>50058</v>
          </cell>
          <cell r="B2784" t="str">
            <v>50058</v>
          </cell>
          <cell r="C2784" t="str">
            <v>FI</v>
          </cell>
          <cell r="D2784" t="str">
            <v>FIRENZE</v>
          </cell>
          <cell r="E2784" t="str">
            <v>TOSCANA</v>
          </cell>
          <cell r="F2784" t="str">
            <v>Centro</v>
          </cell>
          <cell r="G2784">
            <v>13590</v>
          </cell>
          <cell r="H2784">
            <v>4471</v>
          </cell>
          <cell r="I2784">
            <v>780</v>
          </cell>
          <cell r="J2784">
            <v>0.15079400938193513</v>
          </cell>
          <cell r="K2784">
            <v>0.17445761574591814</v>
          </cell>
          <cell r="L2784">
            <v>0.1585703819322779</v>
          </cell>
          <cell r="M2784">
            <v>0.22264151181707881</v>
          </cell>
        </row>
        <row r="2785">
          <cell r="A2785">
            <v>50059</v>
          </cell>
          <cell r="B2785" t="str">
            <v>50059</v>
          </cell>
          <cell r="C2785" t="str">
            <v>FI</v>
          </cell>
          <cell r="D2785" t="str">
            <v>FIRENZE</v>
          </cell>
          <cell r="E2785" t="str">
            <v>TOSCANA</v>
          </cell>
          <cell r="F2785" t="str">
            <v>Centro</v>
          </cell>
          <cell r="G2785">
            <v>13747</v>
          </cell>
          <cell r="H2785">
            <v>4565</v>
          </cell>
          <cell r="I2785">
            <v>686</v>
          </cell>
          <cell r="J2785">
            <v>0.15079400938193513</v>
          </cell>
          <cell r="K2785">
            <v>0.15027382256297919</v>
          </cell>
          <cell r="L2785">
            <v>0.1585703819322779</v>
          </cell>
          <cell r="M2785">
            <v>0.22264151181707881</v>
          </cell>
        </row>
        <row r="2786">
          <cell r="A2786">
            <v>50060</v>
          </cell>
          <cell r="B2786" t="str">
            <v>50060</v>
          </cell>
          <cell r="C2786" t="str">
            <v>FI</v>
          </cell>
          <cell r="D2786" t="str">
            <v>FIRENZE</v>
          </cell>
          <cell r="E2786" t="str">
            <v>TOSCANA</v>
          </cell>
          <cell r="F2786" t="str">
            <v>Centro</v>
          </cell>
          <cell r="G2786">
            <v>7714</v>
          </cell>
          <cell r="H2786">
            <v>2730</v>
          </cell>
          <cell r="I2786">
            <v>933</v>
          </cell>
          <cell r="J2786">
            <v>0.15079400938193513</v>
          </cell>
          <cell r="K2786">
            <v>0.34175824175824177</v>
          </cell>
          <cell r="L2786">
            <v>0.1585703819322779</v>
          </cell>
          <cell r="M2786">
            <v>0.22264151181707881</v>
          </cell>
        </row>
        <row r="2787">
          <cell r="A2787">
            <v>50062</v>
          </cell>
          <cell r="B2787" t="str">
            <v>50062</v>
          </cell>
          <cell r="C2787" t="str">
            <v>FI</v>
          </cell>
          <cell r="D2787" t="str">
            <v>FIRENZE</v>
          </cell>
          <cell r="E2787" t="str">
            <v>TOSCANA</v>
          </cell>
          <cell r="F2787" t="str">
            <v>Centro</v>
          </cell>
          <cell r="G2787">
            <v>4570</v>
          </cell>
          <cell r="H2787">
            <v>1618</v>
          </cell>
          <cell r="I2787">
            <v>314</v>
          </cell>
          <cell r="J2787">
            <v>0.15079400938193513</v>
          </cell>
          <cell r="K2787">
            <v>0.19406674907292953</v>
          </cell>
          <cell r="L2787">
            <v>0.1585703819322779</v>
          </cell>
          <cell r="M2787">
            <v>0.22264151181707881</v>
          </cell>
        </row>
        <row r="2788">
          <cell r="A2788">
            <v>50063</v>
          </cell>
          <cell r="B2788" t="str">
            <v>50063</v>
          </cell>
          <cell r="C2788" t="str">
            <v>FI</v>
          </cell>
          <cell r="D2788" t="str">
            <v>FIRENZE</v>
          </cell>
          <cell r="E2788" t="str">
            <v>TOSCANA</v>
          </cell>
          <cell r="F2788" t="str">
            <v>Centro</v>
          </cell>
          <cell r="G2788">
            <v>15699</v>
          </cell>
          <cell r="H2788">
            <v>5267</v>
          </cell>
          <cell r="I2788">
            <v>1026</v>
          </cell>
          <cell r="J2788">
            <v>0.15079400938193513</v>
          </cell>
          <cell r="K2788">
            <v>0.19479779760774635</v>
          </cell>
          <cell r="L2788">
            <v>0.1585703819322779</v>
          </cell>
          <cell r="M2788">
            <v>0.22264151181707881</v>
          </cell>
        </row>
        <row r="2789">
          <cell r="A2789">
            <v>50064</v>
          </cell>
          <cell r="B2789" t="str">
            <v>50064</v>
          </cell>
          <cell r="C2789" t="str">
            <v>FI</v>
          </cell>
          <cell r="D2789" t="str">
            <v>FIRENZE</v>
          </cell>
          <cell r="E2789" t="str">
            <v>TOSCANA</v>
          </cell>
          <cell r="F2789" t="str">
            <v>Centro</v>
          </cell>
          <cell r="G2789">
            <v>5349</v>
          </cell>
          <cell r="H2789">
            <v>1751</v>
          </cell>
          <cell r="I2789">
            <v>374</v>
          </cell>
          <cell r="J2789">
            <v>0.15079400938193513</v>
          </cell>
          <cell r="K2789">
            <v>0.21359223300970873</v>
          </cell>
          <cell r="L2789">
            <v>0.1585703819322779</v>
          </cell>
          <cell r="M2789">
            <v>0.22264151181707881</v>
          </cell>
        </row>
        <row r="2790">
          <cell r="A2790">
            <v>50065</v>
          </cell>
          <cell r="B2790" t="str">
            <v>50065</v>
          </cell>
          <cell r="C2790" t="str">
            <v>FI</v>
          </cell>
          <cell r="D2790" t="str">
            <v>FIRENZE</v>
          </cell>
          <cell r="E2790" t="str">
            <v>TOSCANA</v>
          </cell>
          <cell r="F2790" t="str">
            <v>Centro</v>
          </cell>
          <cell r="G2790">
            <v>18945</v>
          </cell>
          <cell r="H2790">
            <v>6674</v>
          </cell>
          <cell r="I2790">
            <v>1028</v>
          </cell>
          <cell r="J2790">
            <v>0.15079400938193513</v>
          </cell>
          <cell r="K2790">
            <v>0.15403056637698531</v>
          </cell>
          <cell r="L2790">
            <v>0.1585703819322779</v>
          </cell>
          <cell r="M2790">
            <v>0.22264151181707881</v>
          </cell>
        </row>
        <row r="2791">
          <cell r="A2791">
            <v>50066</v>
          </cell>
          <cell r="B2791" t="str">
            <v>50066</v>
          </cell>
          <cell r="C2791" t="str">
            <v>FI</v>
          </cell>
          <cell r="D2791" t="str">
            <v>FIRENZE</v>
          </cell>
          <cell r="E2791" t="str">
            <v>TOSCANA</v>
          </cell>
          <cell r="F2791" t="str">
            <v>Centro</v>
          </cell>
          <cell r="G2791">
            <v>12644</v>
          </cell>
          <cell r="H2791">
            <v>4253</v>
          </cell>
          <cell r="I2791">
            <v>901</v>
          </cell>
          <cell r="J2791">
            <v>0.15079400938193513</v>
          </cell>
          <cell r="K2791">
            <v>0.21185045849988243</v>
          </cell>
          <cell r="L2791">
            <v>0.1585703819322779</v>
          </cell>
          <cell r="M2791">
            <v>0.22264151181707881</v>
          </cell>
        </row>
        <row r="2792">
          <cell r="A2792">
            <v>50067</v>
          </cell>
          <cell r="B2792" t="str">
            <v>50067</v>
          </cell>
          <cell r="C2792" t="str">
            <v>FI</v>
          </cell>
          <cell r="D2792" t="str">
            <v>FIRENZE</v>
          </cell>
          <cell r="E2792" t="str">
            <v>TOSCANA</v>
          </cell>
          <cell r="F2792" t="str">
            <v>Centro</v>
          </cell>
          <cell r="G2792">
            <v>5478</v>
          </cell>
          <cell r="H2792">
            <v>1824</v>
          </cell>
          <cell r="I2792">
            <v>555</v>
          </cell>
          <cell r="J2792">
            <v>0.15079400938193513</v>
          </cell>
          <cell r="K2792">
            <v>0.30427631578947367</v>
          </cell>
          <cell r="L2792">
            <v>0.1585703819322779</v>
          </cell>
          <cell r="M2792">
            <v>0.22264151181707881</v>
          </cell>
        </row>
        <row r="2793">
          <cell r="A2793">
            <v>50068</v>
          </cell>
          <cell r="B2793" t="str">
            <v>50068</v>
          </cell>
          <cell r="C2793" t="str">
            <v>FI</v>
          </cell>
          <cell r="D2793" t="str">
            <v>FIRENZE</v>
          </cell>
          <cell r="E2793" t="str">
            <v>TOSCANA</v>
          </cell>
          <cell r="F2793" t="str">
            <v>Centro</v>
          </cell>
          <cell r="G2793">
            <v>5641</v>
          </cell>
          <cell r="H2793">
            <v>2031</v>
          </cell>
          <cell r="I2793">
            <v>555</v>
          </cell>
          <cell r="J2793">
            <v>0.15079400938193513</v>
          </cell>
          <cell r="K2793">
            <v>0.27326440177252587</v>
          </cell>
          <cell r="L2793">
            <v>0.1585703819322779</v>
          </cell>
          <cell r="M2793">
            <v>0.22264151181707881</v>
          </cell>
        </row>
        <row r="2794">
          <cell r="A2794">
            <v>50121</v>
          </cell>
          <cell r="B2794" t="str">
            <v>50121</v>
          </cell>
          <cell r="C2794" t="str">
            <v>FI</v>
          </cell>
          <cell r="D2794" t="str">
            <v>FIRENZE</v>
          </cell>
          <cell r="E2794" t="str">
            <v>TOSCANA</v>
          </cell>
          <cell r="F2794" t="str">
            <v>Centro</v>
          </cell>
          <cell r="G2794">
            <v>12446</v>
          </cell>
          <cell r="H2794">
            <v>5410</v>
          </cell>
          <cell r="I2794">
            <v>704</v>
          </cell>
          <cell r="J2794">
            <v>0.15079400938193513</v>
          </cell>
          <cell r="K2794">
            <v>0.13012939001848428</v>
          </cell>
          <cell r="L2794">
            <v>0.1585703819322779</v>
          </cell>
          <cell r="M2794">
            <v>0.22264151181707881</v>
          </cell>
        </row>
        <row r="2795">
          <cell r="A2795">
            <v>50122</v>
          </cell>
          <cell r="B2795" t="str">
            <v>50122</v>
          </cell>
          <cell r="C2795" t="str">
            <v>FI</v>
          </cell>
          <cell r="D2795" t="str">
            <v>FIRENZE</v>
          </cell>
          <cell r="E2795" t="str">
            <v>TOSCANA</v>
          </cell>
          <cell r="F2795" t="str">
            <v>Centro</v>
          </cell>
          <cell r="G2795">
            <v>12522</v>
          </cell>
          <cell r="H2795">
            <v>5822</v>
          </cell>
          <cell r="I2795">
            <v>605</v>
          </cell>
          <cell r="J2795">
            <v>0.15079400938193513</v>
          </cell>
          <cell r="K2795">
            <v>0.10391618000687049</v>
          </cell>
          <cell r="L2795">
            <v>0.1585703819322779</v>
          </cell>
          <cell r="M2795">
            <v>0.22264151181707881</v>
          </cell>
        </row>
        <row r="2796">
          <cell r="A2796">
            <v>50123</v>
          </cell>
          <cell r="B2796" t="str">
            <v>50123</v>
          </cell>
          <cell r="C2796" t="str">
            <v>FI</v>
          </cell>
          <cell r="D2796" t="str">
            <v>FIRENZE</v>
          </cell>
          <cell r="E2796" t="str">
            <v>TOSCANA</v>
          </cell>
          <cell r="F2796" t="str">
            <v>Centro</v>
          </cell>
          <cell r="G2796">
            <v>11332</v>
          </cell>
          <cell r="H2796">
            <v>5584</v>
          </cell>
          <cell r="I2796">
            <v>640</v>
          </cell>
          <cell r="J2796">
            <v>0.15079400938193513</v>
          </cell>
          <cell r="K2796">
            <v>0.11461318051575932</v>
          </cell>
          <cell r="L2796">
            <v>0.1585703819322779</v>
          </cell>
          <cell r="M2796">
            <v>0.22264151181707881</v>
          </cell>
        </row>
        <row r="2797">
          <cell r="A2797">
            <v>50124</v>
          </cell>
          <cell r="B2797" t="str">
            <v>50124</v>
          </cell>
          <cell r="C2797" t="str">
            <v>FI</v>
          </cell>
          <cell r="D2797" t="str">
            <v>FIRENZE</v>
          </cell>
          <cell r="E2797" t="str">
            <v>TOSCANA</v>
          </cell>
          <cell r="F2797" t="str">
            <v>Centro</v>
          </cell>
          <cell r="G2797">
            <v>14082</v>
          </cell>
          <cell r="H2797">
            <v>5813</v>
          </cell>
          <cell r="I2797">
            <v>956</v>
          </cell>
          <cell r="J2797">
            <v>0.15079400938193513</v>
          </cell>
          <cell r="K2797">
            <v>0.1644589712712885</v>
          </cell>
          <cell r="L2797">
            <v>0.1585703819322779</v>
          </cell>
          <cell r="M2797">
            <v>0.22264151181707881</v>
          </cell>
        </row>
        <row r="2798">
          <cell r="A2798">
            <v>50125</v>
          </cell>
          <cell r="B2798" t="str">
            <v>50125</v>
          </cell>
          <cell r="C2798" t="str">
            <v>FI</v>
          </cell>
          <cell r="D2798" t="str">
            <v>FIRENZE</v>
          </cell>
          <cell r="E2798" t="str">
            <v>TOSCANA</v>
          </cell>
          <cell r="F2798" t="str">
            <v>Centro</v>
          </cell>
          <cell r="G2798">
            <v>22134</v>
          </cell>
          <cell r="H2798">
            <v>9250</v>
          </cell>
          <cell r="I2798">
            <v>1477</v>
          </cell>
          <cell r="J2798">
            <v>0.15079400938193513</v>
          </cell>
          <cell r="K2798">
            <v>0.15967567567567567</v>
          </cell>
          <cell r="L2798">
            <v>0.1585703819322779</v>
          </cell>
          <cell r="M2798">
            <v>0.22264151181707881</v>
          </cell>
        </row>
        <row r="2799">
          <cell r="A2799">
            <v>50126</v>
          </cell>
          <cell r="B2799" t="str">
            <v>50126</v>
          </cell>
          <cell r="C2799" t="str">
            <v>FI</v>
          </cell>
          <cell r="D2799" t="str">
            <v>FIRENZE</v>
          </cell>
          <cell r="E2799" t="str">
            <v>TOSCANA</v>
          </cell>
          <cell r="F2799" t="str">
            <v>Centro</v>
          </cell>
          <cell r="G2799">
            <v>29679</v>
          </cell>
          <cell r="H2799">
            <v>11513</v>
          </cell>
          <cell r="I2799">
            <v>1418</v>
          </cell>
          <cell r="J2799">
            <v>0.15079400938193513</v>
          </cell>
          <cell r="K2799">
            <v>0.12316511769304264</v>
          </cell>
          <cell r="L2799">
            <v>0.1585703819322779</v>
          </cell>
          <cell r="M2799">
            <v>0.22264151181707881</v>
          </cell>
        </row>
        <row r="2800">
          <cell r="A2800">
            <v>50127</v>
          </cell>
          <cell r="B2800" t="str">
            <v>50127</v>
          </cell>
          <cell r="C2800" t="str">
            <v>FI</v>
          </cell>
          <cell r="D2800" t="str">
            <v>FIRENZE</v>
          </cell>
          <cell r="E2800" t="str">
            <v>TOSCANA</v>
          </cell>
          <cell r="F2800" t="str">
            <v>Centro</v>
          </cell>
          <cell r="G2800">
            <v>40554</v>
          </cell>
          <cell r="H2800">
            <v>15955</v>
          </cell>
          <cell r="I2800">
            <v>1638</v>
          </cell>
          <cell r="J2800">
            <v>0.15079400938193513</v>
          </cell>
          <cell r="K2800">
            <v>0.10266374177373865</v>
          </cell>
          <cell r="L2800">
            <v>0.1585703819322779</v>
          </cell>
          <cell r="M2800">
            <v>0.22264151181707881</v>
          </cell>
        </row>
        <row r="2801">
          <cell r="A2801">
            <v>50129</v>
          </cell>
          <cell r="B2801" t="str">
            <v>50129</v>
          </cell>
          <cell r="C2801" t="str">
            <v>FI</v>
          </cell>
          <cell r="D2801" t="str">
            <v>FIRENZE</v>
          </cell>
          <cell r="E2801" t="str">
            <v>TOSCANA</v>
          </cell>
          <cell r="F2801" t="str">
            <v>Centro</v>
          </cell>
          <cell r="G2801">
            <v>13024</v>
          </cell>
          <cell r="H2801">
            <v>5739</v>
          </cell>
          <cell r="I2801">
            <v>706</v>
          </cell>
          <cell r="J2801">
            <v>0.15079400938193513</v>
          </cell>
          <cell r="K2801">
            <v>0.12301794737759192</v>
          </cell>
          <cell r="L2801">
            <v>0.1585703819322779</v>
          </cell>
          <cell r="M2801">
            <v>0.22264151181707881</v>
          </cell>
        </row>
        <row r="2802">
          <cell r="A2802">
            <v>50131</v>
          </cell>
          <cell r="B2802" t="str">
            <v>50131</v>
          </cell>
          <cell r="C2802" t="str">
            <v>FI</v>
          </cell>
          <cell r="D2802" t="str">
            <v>FIRENZE</v>
          </cell>
          <cell r="E2802" t="str">
            <v>TOSCANA</v>
          </cell>
          <cell r="F2802" t="str">
            <v>Centro</v>
          </cell>
          <cell r="G2802">
            <v>9505</v>
          </cell>
          <cell r="H2802">
            <v>4007</v>
          </cell>
          <cell r="I2802">
            <v>611</v>
          </cell>
          <cell r="J2802">
            <v>0.15079400938193513</v>
          </cell>
          <cell r="K2802">
            <v>0.1524831544796606</v>
          </cell>
          <cell r="L2802">
            <v>0.1585703819322779</v>
          </cell>
          <cell r="M2802">
            <v>0.22264151181707881</v>
          </cell>
        </row>
        <row r="2803">
          <cell r="A2803">
            <v>50132</v>
          </cell>
          <cell r="B2803" t="str">
            <v>50132</v>
          </cell>
          <cell r="C2803" t="str">
            <v>FI</v>
          </cell>
          <cell r="D2803" t="str">
            <v>FIRENZE</v>
          </cell>
          <cell r="E2803" t="str">
            <v>TOSCANA</v>
          </cell>
          <cell r="F2803" t="str">
            <v>Centro</v>
          </cell>
          <cell r="G2803">
            <v>9410</v>
          </cell>
          <cell r="H2803">
            <v>4118</v>
          </cell>
          <cell r="I2803">
            <v>605</v>
          </cell>
          <cell r="J2803">
            <v>0.15079400938193513</v>
          </cell>
          <cell r="K2803">
            <v>0.14691597863040312</v>
          </cell>
          <cell r="L2803">
            <v>0.1585703819322779</v>
          </cell>
          <cell r="M2803">
            <v>0.22264151181707881</v>
          </cell>
        </row>
        <row r="2804">
          <cell r="A2804">
            <v>50133</v>
          </cell>
          <cell r="B2804" t="str">
            <v>50133</v>
          </cell>
          <cell r="C2804" t="str">
            <v>FI</v>
          </cell>
          <cell r="D2804" t="str">
            <v>FIRENZE</v>
          </cell>
          <cell r="E2804" t="str">
            <v>TOSCANA</v>
          </cell>
          <cell r="F2804" t="str">
            <v>Centro</v>
          </cell>
          <cell r="G2804">
            <v>13352</v>
          </cell>
          <cell r="H2804">
            <v>5606</v>
          </cell>
          <cell r="I2804">
            <v>668</v>
          </cell>
          <cell r="J2804">
            <v>0.15079400938193513</v>
          </cell>
          <cell r="K2804">
            <v>0.11915804495183732</v>
          </cell>
          <cell r="L2804">
            <v>0.1585703819322779</v>
          </cell>
          <cell r="M2804">
            <v>0.22264151181707881</v>
          </cell>
        </row>
        <row r="2805">
          <cell r="A2805">
            <v>50134</v>
          </cell>
          <cell r="B2805" t="str">
            <v>50134</v>
          </cell>
          <cell r="C2805" t="str">
            <v>FI</v>
          </cell>
          <cell r="D2805" t="str">
            <v>FIRENZE</v>
          </cell>
          <cell r="E2805" t="str">
            <v>TOSCANA</v>
          </cell>
          <cell r="F2805" t="str">
            <v>Centro</v>
          </cell>
          <cell r="G2805">
            <v>21596</v>
          </cell>
          <cell r="H2805">
            <v>9274</v>
          </cell>
          <cell r="I2805">
            <v>842</v>
          </cell>
          <cell r="J2805">
            <v>0.15079400938193513</v>
          </cell>
          <cell r="K2805">
            <v>9.0791459995686871E-2</v>
          </cell>
          <cell r="L2805">
            <v>0.1585703819322779</v>
          </cell>
          <cell r="M2805">
            <v>0.22264151181707881</v>
          </cell>
        </row>
        <row r="2806">
          <cell r="A2806">
            <v>50135</v>
          </cell>
          <cell r="B2806" t="str">
            <v>50135</v>
          </cell>
          <cell r="C2806" t="str">
            <v>FI</v>
          </cell>
          <cell r="D2806" t="str">
            <v>FIRENZE</v>
          </cell>
          <cell r="E2806" t="str">
            <v>TOSCANA</v>
          </cell>
          <cell r="F2806" t="str">
            <v>Centro</v>
          </cell>
          <cell r="G2806">
            <v>20067</v>
          </cell>
          <cell r="H2806">
            <v>7628</v>
          </cell>
          <cell r="I2806">
            <v>969</v>
          </cell>
          <cell r="J2806">
            <v>0.15079400938193513</v>
          </cell>
          <cell r="K2806">
            <v>0.12703198741478763</v>
          </cell>
          <cell r="L2806">
            <v>0.1585703819322779</v>
          </cell>
          <cell r="M2806">
            <v>0.22264151181707881</v>
          </cell>
        </row>
        <row r="2807">
          <cell r="A2807">
            <v>50136</v>
          </cell>
          <cell r="B2807" t="str">
            <v>50136</v>
          </cell>
          <cell r="C2807" t="str">
            <v>FI</v>
          </cell>
          <cell r="D2807" t="str">
            <v>FIRENZE</v>
          </cell>
          <cell r="E2807" t="str">
            <v>TOSCANA</v>
          </cell>
          <cell r="F2807" t="str">
            <v>Centro</v>
          </cell>
          <cell r="G2807">
            <v>22913</v>
          </cell>
          <cell r="H2807">
            <v>9443</v>
          </cell>
          <cell r="I2807">
            <v>1080</v>
          </cell>
          <cell r="J2807">
            <v>0.15079400938193513</v>
          </cell>
          <cell r="K2807">
            <v>0.11437043312506619</v>
          </cell>
          <cell r="L2807">
            <v>0.1585703819322779</v>
          </cell>
          <cell r="M2807">
            <v>0.22264151181707881</v>
          </cell>
        </row>
        <row r="2808">
          <cell r="A2808">
            <v>50137</v>
          </cell>
          <cell r="B2808" t="str">
            <v>50137</v>
          </cell>
          <cell r="C2808" t="str">
            <v>FI</v>
          </cell>
          <cell r="D2808" t="str">
            <v>FIRENZE</v>
          </cell>
          <cell r="E2808" t="str">
            <v>TOSCANA</v>
          </cell>
          <cell r="F2808" t="str">
            <v>Centro</v>
          </cell>
          <cell r="G2808">
            <v>16769</v>
          </cell>
          <cell r="H2808">
            <v>7002</v>
          </cell>
          <cell r="I2808">
            <v>814</v>
          </cell>
          <cell r="J2808">
            <v>0.15079400938193513</v>
          </cell>
          <cell r="K2808">
            <v>0.11625249928591831</v>
          </cell>
          <cell r="L2808">
            <v>0.1585703819322779</v>
          </cell>
          <cell r="M2808">
            <v>0.22264151181707881</v>
          </cell>
        </row>
        <row r="2809">
          <cell r="A2809">
            <v>50139</v>
          </cell>
          <cell r="B2809" t="str">
            <v>50139</v>
          </cell>
          <cell r="C2809" t="str">
            <v>FI</v>
          </cell>
          <cell r="D2809" t="str">
            <v>FIRENZE</v>
          </cell>
          <cell r="E2809" t="str">
            <v>TOSCANA</v>
          </cell>
          <cell r="F2809" t="str">
            <v>Centro</v>
          </cell>
          <cell r="G2809">
            <v>11612</v>
          </cell>
          <cell r="H2809">
            <v>4341</v>
          </cell>
          <cell r="I2809">
            <v>529</v>
          </cell>
          <cell r="J2809">
            <v>0.15079400938193513</v>
          </cell>
          <cell r="K2809">
            <v>0.12186132227597328</v>
          </cell>
          <cell r="L2809">
            <v>0.1585703819322779</v>
          </cell>
          <cell r="M2809">
            <v>0.22264151181707881</v>
          </cell>
        </row>
        <row r="2810">
          <cell r="A2810">
            <v>50141</v>
          </cell>
          <cell r="B2810" t="str">
            <v>50141</v>
          </cell>
          <cell r="C2810" t="str">
            <v>FI</v>
          </cell>
          <cell r="D2810" t="str">
            <v>FIRENZE</v>
          </cell>
          <cell r="E2810" t="str">
            <v>TOSCANA</v>
          </cell>
          <cell r="F2810" t="str">
            <v>Centro</v>
          </cell>
          <cell r="G2810">
            <v>19719</v>
          </cell>
          <cell r="H2810">
            <v>7604</v>
          </cell>
          <cell r="I2810">
            <v>782</v>
          </cell>
          <cell r="J2810">
            <v>0.15079400938193513</v>
          </cell>
          <cell r="K2810">
            <v>0.10284061020515518</v>
          </cell>
          <cell r="L2810">
            <v>0.1585703819322779</v>
          </cell>
          <cell r="M2810">
            <v>0.22264151181707881</v>
          </cell>
        </row>
        <row r="2811">
          <cell r="A2811">
            <v>50142</v>
          </cell>
          <cell r="B2811" t="str">
            <v>50142</v>
          </cell>
          <cell r="C2811" t="str">
            <v>FI</v>
          </cell>
          <cell r="D2811" t="str">
            <v>FIRENZE</v>
          </cell>
          <cell r="E2811" t="str">
            <v>TOSCANA</v>
          </cell>
          <cell r="F2811" t="str">
            <v>Centro</v>
          </cell>
          <cell r="G2811">
            <v>46645</v>
          </cell>
          <cell r="H2811">
            <v>16440</v>
          </cell>
          <cell r="I2811">
            <v>2053</v>
          </cell>
          <cell r="J2811">
            <v>0.15079400938193513</v>
          </cell>
          <cell r="K2811">
            <v>0.12487834549878346</v>
          </cell>
          <cell r="L2811">
            <v>0.1585703819322779</v>
          </cell>
          <cell r="M2811">
            <v>0.22264151181707881</v>
          </cell>
        </row>
        <row r="2812">
          <cell r="A2812">
            <v>50143</v>
          </cell>
          <cell r="B2812" t="str">
            <v>50143</v>
          </cell>
          <cell r="C2812" t="str">
            <v>FI</v>
          </cell>
          <cell r="D2812" t="str">
            <v>FIRENZE</v>
          </cell>
          <cell r="E2812" t="str">
            <v>TOSCANA</v>
          </cell>
          <cell r="F2812" t="str">
            <v>Centro</v>
          </cell>
          <cell r="G2812">
            <v>20721</v>
          </cell>
          <cell r="H2812">
            <v>7965</v>
          </cell>
          <cell r="I2812">
            <v>927</v>
          </cell>
          <cell r="J2812">
            <v>0.15079400938193513</v>
          </cell>
          <cell r="K2812">
            <v>0.11638418079096045</v>
          </cell>
          <cell r="L2812">
            <v>0.1585703819322779</v>
          </cell>
          <cell r="M2812">
            <v>0.22264151181707881</v>
          </cell>
        </row>
        <row r="2813">
          <cell r="A2813">
            <v>50144</v>
          </cell>
          <cell r="B2813" t="str">
            <v>50144</v>
          </cell>
          <cell r="C2813" t="str">
            <v>FI</v>
          </cell>
          <cell r="D2813" t="str">
            <v>FIRENZE</v>
          </cell>
          <cell r="E2813" t="str">
            <v>TOSCANA</v>
          </cell>
          <cell r="F2813" t="str">
            <v>Centro</v>
          </cell>
          <cell r="G2813">
            <v>21143</v>
          </cell>
          <cell r="H2813">
            <v>9040</v>
          </cell>
          <cell r="I2813">
            <v>968</v>
          </cell>
          <cell r="J2813">
            <v>0.15079400938193513</v>
          </cell>
          <cell r="K2813">
            <v>0.10707964601769912</v>
          </cell>
          <cell r="L2813">
            <v>0.1585703819322779</v>
          </cell>
          <cell r="M2813">
            <v>0.22264151181707881</v>
          </cell>
        </row>
        <row r="2814">
          <cell r="A2814">
            <v>50145</v>
          </cell>
          <cell r="B2814" t="str">
            <v>50145</v>
          </cell>
          <cell r="C2814" t="str">
            <v>FI</v>
          </cell>
          <cell r="D2814" t="str">
            <v>FIRENZE</v>
          </cell>
          <cell r="E2814" t="str">
            <v>TOSCANA</v>
          </cell>
          <cell r="F2814" t="str">
            <v>Centro</v>
          </cell>
          <cell r="G2814">
            <v>15938</v>
          </cell>
          <cell r="H2814">
            <v>5491</v>
          </cell>
          <cell r="I2814">
            <v>798</v>
          </cell>
          <cell r="J2814">
            <v>0.15079400938193513</v>
          </cell>
          <cell r="K2814">
            <v>0.1453287197231834</v>
          </cell>
          <cell r="L2814">
            <v>0.1585703819322779</v>
          </cell>
          <cell r="M2814">
            <v>0.22264151181707881</v>
          </cell>
        </row>
        <row r="2815">
          <cell r="A2815">
            <v>51010</v>
          </cell>
          <cell r="B2815" t="str">
            <v>51010</v>
          </cell>
          <cell r="C2815" t="str">
            <v>PT</v>
          </cell>
          <cell r="D2815" t="str">
            <v>PISTOIA</v>
          </cell>
          <cell r="E2815" t="str">
            <v>TOSCANA</v>
          </cell>
          <cell r="F2815" t="str">
            <v>Centro</v>
          </cell>
          <cell r="G2815">
            <v>12042</v>
          </cell>
          <cell r="H2815">
            <v>4324</v>
          </cell>
          <cell r="I2815">
            <v>1070</v>
          </cell>
          <cell r="J2815">
            <v>0.16259680090363465</v>
          </cell>
          <cell r="K2815">
            <v>0.24745605920444033</v>
          </cell>
          <cell r="L2815">
            <v>0.18183655595230075</v>
          </cell>
          <cell r="M2815">
            <v>0.23048878188928953</v>
          </cell>
        </row>
        <row r="2816">
          <cell r="A2816">
            <v>51011</v>
          </cell>
          <cell r="B2816" t="str">
            <v>51011</v>
          </cell>
          <cell r="C2816" t="str">
            <v>PT</v>
          </cell>
          <cell r="D2816" t="str">
            <v>PISTOIA</v>
          </cell>
          <cell r="E2816" t="str">
            <v>TOSCANA</v>
          </cell>
          <cell r="F2816" t="str">
            <v>Centro</v>
          </cell>
          <cell r="G2816">
            <v>7436</v>
          </cell>
          <cell r="H2816">
            <v>2562</v>
          </cell>
          <cell r="I2816">
            <v>521</v>
          </cell>
          <cell r="J2816">
            <v>0.16259680090363465</v>
          </cell>
          <cell r="K2816">
            <v>0.20335675253708041</v>
          </cell>
          <cell r="L2816">
            <v>0.18183655595230075</v>
          </cell>
          <cell r="M2816">
            <v>0.23048878188928953</v>
          </cell>
        </row>
        <row r="2817">
          <cell r="A2817">
            <v>51013</v>
          </cell>
          <cell r="B2817" t="str">
            <v>51013</v>
          </cell>
          <cell r="C2817" t="str">
            <v>PT</v>
          </cell>
          <cell r="D2817" t="str">
            <v>PISTOIA</v>
          </cell>
          <cell r="E2817" t="str">
            <v>TOSCANA</v>
          </cell>
          <cell r="F2817" t="str">
            <v>Centro</v>
          </cell>
          <cell r="G2817">
            <v>3808</v>
          </cell>
          <cell r="H2817">
            <v>1274</v>
          </cell>
          <cell r="I2817">
            <v>266</v>
          </cell>
          <cell r="J2817">
            <v>0.16259680090363465</v>
          </cell>
          <cell r="K2817">
            <v>0.2087912087912088</v>
          </cell>
          <cell r="L2817">
            <v>0.18183655595230075</v>
          </cell>
          <cell r="M2817">
            <v>0.23048878188928953</v>
          </cell>
        </row>
        <row r="2818">
          <cell r="A2818">
            <v>51015</v>
          </cell>
          <cell r="B2818" t="str">
            <v>51015</v>
          </cell>
          <cell r="C2818" t="str">
            <v>PT</v>
          </cell>
          <cell r="D2818" t="str">
            <v>PISTOIA</v>
          </cell>
          <cell r="E2818" t="str">
            <v>TOSCANA</v>
          </cell>
          <cell r="F2818" t="str">
            <v>Centro</v>
          </cell>
          <cell r="G2818">
            <v>18228</v>
          </cell>
          <cell r="H2818">
            <v>5978</v>
          </cell>
          <cell r="I2818">
            <v>874</v>
          </cell>
          <cell r="J2818">
            <v>0.16259680090363465</v>
          </cell>
          <cell r="K2818">
            <v>0.14620274339243894</v>
          </cell>
          <cell r="L2818">
            <v>0.18183655595230075</v>
          </cell>
          <cell r="M2818">
            <v>0.23048878188928953</v>
          </cell>
        </row>
        <row r="2819">
          <cell r="A2819">
            <v>51016</v>
          </cell>
          <cell r="B2819" t="str">
            <v>51016</v>
          </cell>
          <cell r="C2819" t="str">
            <v>PT</v>
          </cell>
          <cell r="D2819" t="str">
            <v>PISTOIA</v>
          </cell>
          <cell r="E2819" t="str">
            <v>TOSCANA</v>
          </cell>
          <cell r="F2819" t="str">
            <v>Centro</v>
          </cell>
          <cell r="G2819">
            <v>21726</v>
          </cell>
          <cell r="H2819">
            <v>8344</v>
          </cell>
          <cell r="I2819">
            <v>1471</v>
          </cell>
          <cell r="J2819">
            <v>0.16259680090363465</v>
          </cell>
          <cell r="K2819">
            <v>0.17629434324065196</v>
          </cell>
          <cell r="L2819">
            <v>0.18183655595230075</v>
          </cell>
          <cell r="M2819">
            <v>0.23048878188928953</v>
          </cell>
        </row>
        <row r="2820">
          <cell r="A2820">
            <v>51017</v>
          </cell>
          <cell r="B2820" t="str">
            <v>51017</v>
          </cell>
          <cell r="C2820" t="str">
            <v>PT</v>
          </cell>
          <cell r="D2820" t="str">
            <v>PISTOIA</v>
          </cell>
          <cell r="E2820" t="str">
            <v>TOSCANA</v>
          </cell>
          <cell r="F2820" t="str">
            <v>Centro</v>
          </cell>
          <cell r="G2820">
            <v>16350</v>
          </cell>
          <cell r="H2820">
            <v>5930</v>
          </cell>
          <cell r="I2820">
            <v>1008</v>
          </cell>
          <cell r="J2820">
            <v>0.16259680090363465</v>
          </cell>
          <cell r="K2820">
            <v>0.1699831365935919</v>
          </cell>
          <cell r="L2820">
            <v>0.18183655595230075</v>
          </cell>
          <cell r="M2820">
            <v>0.23048878188928953</v>
          </cell>
        </row>
        <row r="2821">
          <cell r="A2821">
            <v>51018</v>
          </cell>
          <cell r="B2821" t="str">
            <v>51018</v>
          </cell>
          <cell r="C2821" t="str">
            <v>PT</v>
          </cell>
          <cell r="D2821" t="str">
            <v>PISTOIA</v>
          </cell>
          <cell r="E2821" t="str">
            <v>TOSCANA</v>
          </cell>
          <cell r="F2821" t="str">
            <v>Centro</v>
          </cell>
          <cell r="G2821">
            <v>8299</v>
          </cell>
          <cell r="H2821">
            <v>2754</v>
          </cell>
          <cell r="I2821">
            <v>556</v>
          </cell>
          <cell r="J2821">
            <v>0.16259680090363465</v>
          </cell>
          <cell r="K2821">
            <v>0.20188816267247639</v>
          </cell>
          <cell r="L2821">
            <v>0.18183655595230075</v>
          </cell>
          <cell r="M2821">
            <v>0.23048878188928953</v>
          </cell>
        </row>
        <row r="2822">
          <cell r="A2822">
            <v>51019</v>
          </cell>
          <cell r="B2822" t="str">
            <v>51019</v>
          </cell>
          <cell r="C2822" t="str">
            <v>PT</v>
          </cell>
          <cell r="D2822" t="str">
            <v>PISTOIA</v>
          </cell>
          <cell r="E2822" t="str">
            <v>TOSCANA</v>
          </cell>
          <cell r="F2822" t="str">
            <v>Centro</v>
          </cell>
          <cell r="G2822">
            <v>7274</v>
          </cell>
          <cell r="H2822">
            <v>2467</v>
          </cell>
          <cell r="I2822">
            <v>465</v>
          </cell>
          <cell r="J2822">
            <v>0.16259680090363465</v>
          </cell>
          <cell r="K2822">
            <v>0.18848804215646534</v>
          </cell>
          <cell r="L2822">
            <v>0.18183655595230075</v>
          </cell>
          <cell r="M2822">
            <v>0.23048878188928953</v>
          </cell>
        </row>
        <row r="2823">
          <cell r="A2823">
            <v>51020</v>
          </cell>
          <cell r="B2823" t="str">
            <v>51020</v>
          </cell>
          <cell r="C2823" t="str">
            <v>PT</v>
          </cell>
          <cell r="D2823" t="str">
            <v>PISTOIA</v>
          </cell>
          <cell r="E2823" t="str">
            <v>TOSCANA</v>
          </cell>
          <cell r="F2823" t="str">
            <v>Centro</v>
          </cell>
          <cell r="G2823">
            <v>3652</v>
          </cell>
          <cell r="H2823">
            <v>1602</v>
          </cell>
          <cell r="I2823">
            <v>368</v>
          </cell>
          <cell r="J2823">
            <v>0.16259680090363465</v>
          </cell>
          <cell r="K2823">
            <v>0.22971285892634208</v>
          </cell>
          <cell r="L2823">
            <v>0.18183655595230075</v>
          </cell>
          <cell r="M2823">
            <v>0.23048878188928953</v>
          </cell>
        </row>
        <row r="2824">
          <cell r="A2824">
            <v>51021</v>
          </cell>
          <cell r="B2824" t="str">
            <v>51021</v>
          </cell>
          <cell r="C2824" t="str">
            <v>PT</v>
          </cell>
          <cell r="D2824" t="str">
            <v>PISTOIA</v>
          </cell>
          <cell r="E2824" t="str">
            <v>TOSCANA</v>
          </cell>
          <cell r="F2824" t="str">
            <v>Centro</v>
          </cell>
          <cell r="G2824">
            <v>758</v>
          </cell>
          <cell r="H2824">
            <v>302</v>
          </cell>
          <cell r="I2824">
            <v>85</v>
          </cell>
          <cell r="J2824">
            <v>0.16259680090363465</v>
          </cell>
          <cell r="K2824">
            <v>0.2814569536423841</v>
          </cell>
          <cell r="L2824">
            <v>0.18183655595230075</v>
          </cell>
          <cell r="M2824">
            <v>0.23048878188928953</v>
          </cell>
        </row>
        <row r="2825">
          <cell r="A2825">
            <v>51024</v>
          </cell>
          <cell r="B2825" t="str">
            <v>51024</v>
          </cell>
          <cell r="C2825" t="str">
            <v>PT</v>
          </cell>
          <cell r="D2825" t="str">
            <v>PISTOIA</v>
          </cell>
          <cell r="E2825" t="str">
            <v>TOSCANA</v>
          </cell>
          <cell r="F2825" t="str">
            <v>Centro</v>
          </cell>
          <cell r="G2825">
            <v>1827</v>
          </cell>
          <cell r="H2825">
            <v>744</v>
          </cell>
          <cell r="I2825">
            <v>95</v>
          </cell>
          <cell r="J2825">
            <v>0.16259680090363465</v>
          </cell>
          <cell r="K2825">
            <v>0.12768817204301075</v>
          </cell>
          <cell r="L2825">
            <v>0.18183655595230075</v>
          </cell>
          <cell r="M2825">
            <v>0.23048878188928953</v>
          </cell>
        </row>
        <row r="2826">
          <cell r="A2826">
            <v>51028</v>
          </cell>
          <cell r="B2826" t="str">
            <v>51028</v>
          </cell>
          <cell r="C2826" t="str">
            <v>PT</v>
          </cell>
          <cell r="D2826" t="str">
            <v>PISTOIA</v>
          </cell>
          <cell r="E2826" t="str">
            <v>TOSCANA</v>
          </cell>
          <cell r="F2826" t="str">
            <v>Centro</v>
          </cell>
          <cell r="G2826">
            <v>4018</v>
          </cell>
          <cell r="H2826">
            <v>1649</v>
          </cell>
          <cell r="I2826">
            <v>364</v>
          </cell>
          <cell r="J2826">
            <v>0.16259680090363465</v>
          </cell>
          <cell r="K2826">
            <v>0.22073984232868404</v>
          </cell>
          <cell r="L2826">
            <v>0.18183655595230075</v>
          </cell>
          <cell r="M2826">
            <v>0.23048878188928953</v>
          </cell>
        </row>
        <row r="2827">
          <cell r="A2827">
            <v>51030</v>
          </cell>
          <cell r="B2827" t="str">
            <v>51030</v>
          </cell>
          <cell r="C2827" t="str">
            <v>PT</v>
          </cell>
          <cell r="D2827" t="str">
            <v>PISTOIA</v>
          </cell>
          <cell r="E2827" t="str">
            <v>TOSCANA</v>
          </cell>
          <cell r="F2827" t="str">
            <v>Centro</v>
          </cell>
          <cell r="G2827">
            <v>8913</v>
          </cell>
          <cell r="H2827">
            <v>2974</v>
          </cell>
          <cell r="I2827">
            <v>1069</v>
          </cell>
          <cell r="J2827">
            <v>0.16259680090363465</v>
          </cell>
          <cell r="K2827">
            <v>0.35944855413584398</v>
          </cell>
          <cell r="L2827">
            <v>0.18183655595230075</v>
          </cell>
          <cell r="M2827">
            <v>0.23048878188928953</v>
          </cell>
        </row>
        <row r="2828">
          <cell r="A2828">
            <v>51031</v>
          </cell>
          <cell r="B2828" t="str">
            <v>51031</v>
          </cell>
          <cell r="C2828" t="str">
            <v>PT</v>
          </cell>
          <cell r="D2828" t="str">
            <v>PISTOIA</v>
          </cell>
          <cell r="E2828" t="str">
            <v>TOSCANA</v>
          </cell>
          <cell r="F2828" t="str">
            <v>Centro</v>
          </cell>
          <cell r="G2828">
            <v>13481</v>
          </cell>
          <cell r="H2828">
            <v>4257</v>
          </cell>
          <cell r="I2828">
            <v>792</v>
          </cell>
          <cell r="J2828">
            <v>0.16259680090363465</v>
          </cell>
          <cell r="K2828">
            <v>0.18604651162790697</v>
          </cell>
          <cell r="L2828">
            <v>0.18183655595230075</v>
          </cell>
          <cell r="M2828">
            <v>0.23048878188928953</v>
          </cell>
        </row>
        <row r="2829">
          <cell r="A2829">
            <v>51035</v>
          </cell>
          <cell r="B2829" t="str">
            <v>51035</v>
          </cell>
          <cell r="C2829" t="str">
            <v>PT</v>
          </cell>
          <cell r="D2829" t="str">
            <v>PISTOIA</v>
          </cell>
          <cell r="E2829" t="str">
            <v>TOSCANA</v>
          </cell>
          <cell r="F2829" t="str">
            <v>Centro</v>
          </cell>
          <cell r="G2829">
            <v>6484</v>
          </cell>
          <cell r="H2829">
            <v>2252</v>
          </cell>
          <cell r="I2829">
            <v>325</v>
          </cell>
          <cell r="J2829">
            <v>0.16259680090363465</v>
          </cell>
          <cell r="K2829">
            <v>0.14431616341030196</v>
          </cell>
          <cell r="L2829">
            <v>0.18183655595230075</v>
          </cell>
          <cell r="M2829">
            <v>0.23048878188928953</v>
          </cell>
        </row>
        <row r="2830">
          <cell r="A2830">
            <v>51036</v>
          </cell>
          <cell r="B2830" t="str">
            <v>51036</v>
          </cell>
          <cell r="C2830" t="str">
            <v>PT</v>
          </cell>
          <cell r="D2830" t="str">
            <v>PISTOIA</v>
          </cell>
          <cell r="E2830" t="str">
            <v>TOSCANA</v>
          </cell>
          <cell r="F2830" t="str">
            <v>Centro</v>
          </cell>
          <cell r="G2830">
            <v>1961</v>
          </cell>
          <cell r="H2830">
            <v>618</v>
          </cell>
          <cell r="I2830">
            <v>256</v>
          </cell>
          <cell r="J2830">
            <v>0.16259680090363465</v>
          </cell>
          <cell r="K2830">
            <v>0.41423948220064727</v>
          </cell>
          <cell r="L2830">
            <v>0.18183655595230075</v>
          </cell>
          <cell r="M2830">
            <v>0.23048878188928953</v>
          </cell>
        </row>
        <row r="2831">
          <cell r="A2831">
            <v>51037</v>
          </cell>
          <cell r="B2831" t="str">
            <v>51037</v>
          </cell>
          <cell r="C2831" t="str">
            <v>PT</v>
          </cell>
          <cell r="D2831" t="str">
            <v>PISTOIA</v>
          </cell>
          <cell r="E2831" t="str">
            <v>TOSCANA</v>
          </cell>
          <cell r="F2831" t="str">
            <v>Centro</v>
          </cell>
          <cell r="G2831">
            <v>10107</v>
          </cell>
          <cell r="H2831">
            <v>3139</v>
          </cell>
          <cell r="I2831">
            <v>604</v>
          </cell>
          <cell r="J2831">
            <v>0.16259680090363465</v>
          </cell>
          <cell r="K2831">
            <v>0.19241796750557502</v>
          </cell>
          <cell r="L2831">
            <v>0.18183655595230075</v>
          </cell>
          <cell r="M2831">
            <v>0.23048878188928953</v>
          </cell>
        </row>
        <row r="2832">
          <cell r="A2832">
            <v>51039</v>
          </cell>
          <cell r="B2832" t="str">
            <v>51039</v>
          </cell>
          <cell r="C2832" t="str">
            <v>PT</v>
          </cell>
          <cell r="D2832" t="str">
            <v>PISTOIA</v>
          </cell>
          <cell r="E2832" t="str">
            <v>TOSCANA</v>
          </cell>
          <cell r="F2832" t="str">
            <v>Centro</v>
          </cell>
          <cell r="G2832">
            <v>20128</v>
          </cell>
          <cell r="H2832">
            <v>6412</v>
          </cell>
          <cell r="I2832">
            <v>1135</v>
          </cell>
          <cell r="J2832">
            <v>0.16259680090363465</v>
          </cell>
          <cell r="K2832">
            <v>0.17701185277604492</v>
          </cell>
          <cell r="L2832">
            <v>0.18183655595230075</v>
          </cell>
          <cell r="M2832">
            <v>0.23048878188928953</v>
          </cell>
        </row>
        <row r="2833">
          <cell r="A2833">
            <v>51100</v>
          </cell>
          <cell r="B2833" t="str">
            <v>51100</v>
          </cell>
          <cell r="C2833" t="str">
            <v>PT</v>
          </cell>
          <cell r="D2833" t="str">
            <v>PISTOIA</v>
          </cell>
          <cell r="E2833" t="str">
            <v>TOSCANA</v>
          </cell>
          <cell r="F2833" t="str">
            <v>Centro</v>
          </cell>
          <cell r="G2833">
            <v>87644</v>
          </cell>
          <cell r="H2833">
            <v>31476</v>
          </cell>
          <cell r="I2833">
            <v>4870</v>
          </cell>
          <cell r="J2833">
            <v>0.16259680090363465</v>
          </cell>
          <cell r="K2833">
            <v>0.15472105731350871</v>
          </cell>
          <cell r="L2833">
            <v>0.18183655595230075</v>
          </cell>
          <cell r="M2833">
            <v>0.23048878188928953</v>
          </cell>
        </row>
        <row r="2834">
          <cell r="A2834">
            <v>52010</v>
          </cell>
          <cell r="B2834" t="str">
            <v>52010</v>
          </cell>
          <cell r="C2834" t="str">
            <v>AR</v>
          </cell>
          <cell r="D2834" t="str">
            <v>AREZZO</v>
          </cell>
          <cell r="E2834" t="str">
            <v>TOSCANA</v>
          </cell>
          <cell r="F2834" t="str">
            <v>Centro</v>
          </cell>
          <cell r="G2834">
            <v>14301</v>
          </cell>
          <cell r="H2834">
            <v>4975</v>
          </cell>
          <cell r="I2834">
            <v>1425</v>
          </cell>
          <cell r="J2834">
            <v>0.16861342740210364</v>
          </cell>
          <cell r="K2834">
            <v>0.28643216080402012</v>
          </cell>
          <cell r="L2834">
            <v>0.19294369686014595</v>
          </cell>
          <cell r="M2834">
            <v>0.24505646221500249</v>
          </cell>
        </row>
        <row r="2835">
          <cell r="A2835">
            <v>52011</v>
          </cell>
          <cell r="B2835" t="str">
            <v>52011</v>
          </cell>
          <cell r="C2835" t="str">
            <v>AR</v>
          </cell>
          <cell r="D2835" t="str">
            <v>AREZZO</v>
          </cell>
          <cell r="E2835" t="str">
            <v>TOSCANA</v>
          </cell>
          <cell r="F2835" t="str">
            <v>Centro</v>
          </cell>
          <cell r="G2835">
            <v>10969</v>
          </cell>
          <cell r="H2835">
            <v>3844</v>
          </cell>
          <cell r="I2835">
            <v>508</v>
          </cell>
          <cell r="J2835">
            <v>0.16861342740210364</v>
          </cell>
          <cell r="K2835">
            <v>0.13215400624349635</v>
          </cell>
          <cell r="L2835">
            <v>0.19294369686014595</v>
          </cell>
          <cell r="M2835">
            <v>0.24505646221500249</v>
          </cell>
        </row>
        <row r="2836">
          <cell r="A2836">
            <v>52014</v>
          </cell>
          <cell r="B2836" t="str">
            <v>52014</v>
          </cell>
          <cell r="C2836" t="str">
            <v>AR</v>
          </cell>
          <cell r="D2836" t="str">
            <v>AREZZO</v>
          </cell>
          <cell r="E2836" t="str">
            <v>TOSCANA</v>
          </cell>
          <cell r="F2836" t="str">
            <v>Centro</v>
          </cell>
          <cell r="G2836">
            <v>5581</v>
          </cell>
          <cell r="H2836">
            <v>1997</v>
          </cell>
          <cell r="I2836">
            <v>277</v>
          </cell>
          <cell r="J2836">
            <v>0.16861342740210364</v>
          </cell>
          <cell r="K2836">
            <v>0.13870806209313971</v>
          </cell>
          <cell r="L2836">
            <v>0.19294369686014595</v>
          </cell>
          <cell r="M2836">
            <v>0.24505646221500249</v>
          </cell>
        </row>
        <row r="2837">
          <cell r="A2837">
            <v>52015</v>
          </cell>
          <cell r="B2837" t="str">
            <v>52015</v>
          </cell>
          <cell r="C2837" t="str">
            <v>AR</v>
          </cell>
          <cell r="D2837" t="str">
            <v>AREZZO</v>
          </cell>
          <cell r="E2837" t="str">
            <v>TOSCANA</v>
          </cell>
          <cell r="F2837" t="str">
            <v>Centro</v>
          </cell>
          <cell r="G2837">
            <v>3068</v>
          </cell>
          <cell r="H2837">
            <v>1282</v>
          </cell>
          <cell r="I2837">
            <v>203</v>
          </cell>
          <cell r="J2837">
            <v>0.16861342740210364</v>
          </cell>
          <cell r="K2837">
            <v>0.15834633385335414</v>
          </cell>
          <cell r="L2837">
            <v>0.19294369686014595</v>
          </cell>
          <cell r="M2837">
            <v>0.24505646221500249</v>
          </cell>
        </row>
        <row r="2838">
          <cell r="A2838">
            <v>52016</v>
          </cell>
          <cell r="B2838" t="str">
            <v>52016</v>
          </cell>
          <cell r="C2838" t="str">
            <v>AR</v>
          </cell>
          <cell r="D2838" t="str">
            <v>AREZZO</v>
          </cell>
          <cell r="E2838" t="str">
            <v>TOSCANA</v>
          </cell>
          <cell r="F2838" t="str">
            <v>Centro</v>
          </cell>
          <cell r="G2838">
            <v>3332</v>
          </cell>
          <cell r="H2838">
            <v>1179</v>
          </cell>
          <cell r="I2838">
            <v>183</v>
          </cell>
          <cell r="J2838">
            <v>0.16861342740210364</v>
          </cell>
          <cell r="K2838">
            <v>0.15521628498727735</v>
          </cell>
          <cell r="L2838">
            <v>0.19294369686014595</v>
          </cell>
          <cell r="M2838">
            <v>0.24505646221500249</v>
          </cell>
        </row>
        <row r="2839">
          <cell r="A2839">
            <v>52017</v>
          </cell>
          <cell r="B2839" t="str">
            <v>52017</v>
          </cell>
          <cell r="C2839" t="str">
            <v>AR</v>
          </cell>
          <cell r="D2839" t="str">
            <v>AREZZO</v>
          </cell>
          <cell r="E2839" t="str">
            <v>TOSCANA</v>
          </cell>
          <cell r="F2839" t="str">
            <v>Centro</v>
          </cell>
          <cell r="G2839">
            <v>2978</v>
          </cell>
          <cell r="H2839">
            <v>1198</v>
          </cell>
          <cell r="I2839">
            <v>224</v>
          </cell>
          <cell r="J2839">
            <v>0.16861342740210364</v>
          </cell>
          <cell r="K2839">
            <v>0.18697829716193656</v>
          </cell>
          <cell r="L2839">
            <v>0.19294369686014595</v>
          </cell>
          <cell r="M2839">
            <v>0.24505646221500249</v>
          </cell>
        </row>
        <row r="2840">
          <cell r="A2840">
            <v>52018</v>
          </cell>
          <cell r="B2840" t="str">
            <v>52018</v>
          </cell>
          <cell r="C2840" t="str">
            <v>AR</v>
          </cell>
          <cell r="D2840" t="str">
            <v>AREZZO</v>
          </cell>
          <cell r="E2840" t="str">
            <v>TOSCANA</v>
          </cell>
          <cell r="F2840" t="str">
            <v>Centro</v>
          </cell>
          <cell r="G2840">
            <v>2844</v>
          </cell>
          <cell r="H2840">
            <v>1047</v>
          </cell>
          <cell r="I2840">
            <v>179</v>
          </cell>
          <cell r="J2840">
            <v>0.16861342740210364</v>
          </cell>
          <cell r="K2840">
            <v>0.17096466093600765</v>
          </cell>
          <cell r="L2840">
            <v>0.19294369686014595</v>
          </cell>
          <cell r="M2840">
            <v>0.24505646221500249</v>
          </cell>
        </row>
        <row r="2841">
          <cell r="A2841">
            <v>52020</v>
          </cell>
          <cell r="B2841" t="str">
            <v>52020</v>
          </cell>
          <cell r="C2841" t="str">
            <v>AR</v>
          </cell>
          <cell r="D2841" t="str">
            <v>AREZZO</v>
          </cell>
          <cell r="E2841" t="str">
            <v>TOSCANA</v>
          </cell>
          <cell r="F2841" t="str">
            <v>Centro</v>
          </cell>
          <cell r="G2841">
            <v>9213</v>
          </cell>
          <cell r="H2841">
            <v>2983</v>
          </cell>
          <cell r="I2841">
            <v>1066</v>
          </cell>
          <cell r="J2841">
            <v>0.16861342740210364</v>
          </cell>
          <cell r="K2841">
            <v>0.35735836406302379</v>
          </cell>
          <cell r="L2841">
            <v>0.19294369686014595</v>
          </cell>
          <cell r="M2841">
            <v>0.24505646221500249</v>
          </cell>
        </row>
        <row r="2842">
          <cell r="A2842">
            <v>52021</v>
          </cell>
          <cell r="B2842" t="str">
            <v>52021</v>
          </cell>
          <cell r="C2842" t="str">
            <v>AR</v>
          </cell>
          <cell r="D2842" t="str">
            <v>AREZZO</v>
          </cell>
          <cell r="E2842" t="str">
            <v>TOSCANA</v>
          </cell>
          <cell r="F2842" t="str">
            <v>Centro</v>
          </cell>
          <cell r="G2842">
            <v>7030</v>
          </cell>
          <cell r="H2842">
            <v>2396</v>
          </cell>
          <cell r="I2842">
            <v>340</v>
          </cell>
          <cell r="J2842">
            <v>0.16861342740210364</v>
          </cell>
          <cell r="K2842">
            <v>0.14190317195325541</v>
          </cell>
          <cell r="L2842">
            <v>0.19294369686014595</v>
          </cell>
          <cell r="M2842">
            <v>0.24505646221500249</v>
          </cell>
        </row>
        <row r="2843">
          <cell r="A2843">
            <v>52022</v>
          </cell>
          <cell r="B2843" t="str">
            <v>52022</v>
          </cell>
          <cell r="C2843" t="str">
            <v>AR</v>
          </cell>
          <cell r="D2843" t="str">
            <v>AREZZO</v>
          </cell>
          <cell r="E2843" t="str">
            <v>TOSCANA</v>
          </cell>
          <cell r="F2843" t="str">
            <v>Centro</v>
          </cell>
          <cell r="G2843">
            <v>6740</v>
          </cell>
          <cell r="H2843">
            <v>2421</v>
          </cell>
          <cell r="I2843">
            <v>502</v>
          </cell>
          <cell r="J2843">
            <v>0.16861342740210364</v>
          </cell>
          <cell r="K2843">
            <v>0.20735233374638579</v>
          </cell>
          <cell r="L2843">
            <v>0.19294369686014595</v>
          </cell>
          <cell r="M2843">
            <v>0.24505646221500249</v>
          </cell>
        </row>
        <row r="2844">
          <cell r="A2844">
            <v>52024</v>
          </cell>
          <cell r="B2844" t="str">
            <v>52024</v>
          </cell>
          <cell r="C2844" t="str">
            <v>AR</v>
          </cell>
          <cell r="D2844" t="str">
            <v>AREZZO</v>
          </cell>
          <cell r="E2844" t="str">
            <v>TOSCANA</v>
          </cell>
          <cell r="F2844" t="str">
            <v>Centro</v>
          </cell>
          <cell r="G2844">
            <v>4433</v>
          </cell>
          <cell r="H2844">
            <v>1536</v>
          </cell>
          <cell r="I2844">
            <v>294</v>
          </cell>
          <cell r="J2844">
            <v>0.16861342740210364</v>
          </cell>
          <cell r="K2844">
            <v>0.19140625</v>
          </cell>
          <cell r="L2844">
            <v>0.19294369686014595</v>
          </cell>
          <cell r="M2844">
            <v>0.24505646221500249</v>
          </cell>
        </row>
        <row r="2845">
          <cell r="A2845">
            <v>52025</v>
          </cell>
          <cell r="B2845" t="str">
            <v>52025</v>
          </cell>
          <cell r="C2845" t="str">
            <v>AR</v>
          </cell>
          <cell r="D2845" t="str">
            <v>AREZZO</v>
          </cell>
          <cell r="E2845" t="str">
            <v>TOSCANA</v>
          </cell>
          <cell r="F2845" t="str">
            <v>Centro</v>
          </cell>
          <cell r="G2845">
            <v>20017</v>
          </cell>
          <cell r="H2845">
            <v>6833</v>
          </cell>
          <cell r="I2845">
            <v>1117</v>
          </cell>
          <cell r="J2845">
            <v>0.16861342740210364</v>
          </cell>
          <cell r="K2845">
            <v>0.1634713888482365</v>
          </cell>
          <cell r="L2845">
            <v>0.19294369686014595</v>
          </cell>
          <cell r="M2845">
            <v>0.24505646221500249</v>
          </cell>
        </row>
        <row r="2846">
          <cell r="A2846">
            <v>52026</v>
          </cell>
          <cell r="B2846" t="str">
            <v>52026</v>
          </cell>
          <cell r="C2846" t="str">
            <v>AR</v>
          </cell>
          <cell r="D2846" t="str">
            <v>AREZZO</v>
          </cell>
          <cell r="E2846" t="str">
            <v>TOSCANA</v>
          </cell>
          <cell r="F2846" t="str">
            <v>Centro</v>
          </cell>
          <cell r="G2846">
            <v>4576</v>
          </cell>
          <cell r="H2846">
            <v>1459</v>
          </cell>
          <cell r="I2846">
            <v>259</v>
          </cell>
          <cell r="J2846">
            <v>0.16861342740210364</v>
          </cell>
          <cell r="K2846">
            <v>0.17751884852638794</v>
          </cell>
          <cell r="L2846">
            <v>0.19294369686014595</v>
          </cell>
          <cell r="M2846">
            <v>0.24505646221500249</v>
          </cell>
        </row>
        <row r="2847">
          <cell r="A2847">
            <v>52027</v>
          </cell>
          <cell r="B2847" t="str">
            <v>52027</v>
          </cell>
          <cell r="C2847" t="str">
            <v>AR</v>
          </cell>
          <cell r="D2847" t="str">
            <v>AREZZO</v>
          </cell>
          <cell r="E2847" t="str">
            <v>TOSCANA</v>
          </cell>
          <cell r="F2847" t="str">
            <v>Centro</v>
          </cell>
          <cell r="G2847">
            <v>17727</v>
          </cell>
          <cell r="H2847">
            <v>6363</v>
          </cell>
          <cell r="I2847">
            <v>966</v>
          </cell>
          <cell r="J2847">
            <v>0.16861342740210364</v>
          </cell>
          <cell r="K2847">
            <v>0.15181518151815182</v>
          </cell>
          <cell r="L2847">
            <v>0.19294369686014595</v>
          </cell>
          <cell r="M2847">
            <v>0.24505646221500249</v>
          </cell>
        </row>
        <row r="2848">
          <cell r="A2848">
            <v>52028</v>
          </cell>
          <cell r="B2848" t="str">
            <v>52028</v>
          </cell>
          <cell r="C2848" t="str">
            <v>AR</v>
          </cell>
          <cell r="D2848" t="str">
            <v>AREZZO</v>
          </cell>
          <cell r="E2848" t="str">
            <v>TOSCANA</v>
          </cell>
          <cell r="F2848" t="str">
            <v>Centro</v>
          </cell>
          <cell r="G2848">
            <v>10376</v>
          </cell>
          <cell r="H2848">
            <v>3414</v>
          </cell>
          <cell r="I2848">
            <v>680</v>
          </cell>
          <cell r="J2848">
            <v>0.16861342740210364</v>
          </cell>
          <cell r="K2848">
            <v>0.19917984768599883</v>
          </cell>
          <cell r="L2848">
            <v>0.19294369686014595</v>
          </cell>
          <cell r="M2848">
            <v>0.24505646221500249</v>
          </cell>
        </row>
        <row r="2849">
          <cell r="A2849">
            <v>52029</v>
          </cell>
          <cell r="B2849" t="str">
            <v>52029</v>
          </cell>
          <cell r="C2849" t="str">
            <v>AR</v>
          </cell>
          <cell r="D2849" t="str">
            <v>AREZZO</v>
          </cell>
          <cell r="E2849" t="str">
            <v>TOSCANA</v>
          </cell>
          <cell r="F2849" t="str">
            <v>Centro</v>
          </cell>
          <cell r="G2849">
            <v>1731</v>
          </cell>
          <cell r="H2849">
            <v>589</v>
          </cell>
          <cell r="I2849">
            <v>170</v>
          </cell>
          <cell r="J2849">
            <v>0.16861342740210364</v>
          </cell>
          <cell r="K2849">
            <v>0.28862478777589134</v>
          </cell>
          <cell r="L2849">
            <v>0.19294369686014595</v>
          </cell>
          <cell r="M2849">
            <v>0.24505646221500249</v>
          </cell>
        </row>
        <row r="2850">
          <cell r="A2850">
            <v>52031</v>
          </cell>
          <cell r="B2850" t="str">
            <v>52031</v>
          </cell>
          <cell r="C2850" t="str">
            <v>AR</v>
          </cell>
          <cell r="D2850" t="str">
            <v>AREZZO</v>
          </cell>
          <cell r="E2850" t="str">
            <v>TOSCANA</v>
          </cell>
          <cell r="F2850" t="str">
            <v>Centro</v>
          </cell>
          <cell r="G2850">
            <v>5618</v>
          </cell>
          <cell r="H2850">
            <v>1881</v>
          </cell>
          <cell r="I2850">
            <v>248</v>
          </cell>
          <cell r="J2850">
            <v>0.16861342740210364</v>
          </cell>
          <cell r="K2850">
            <v>0.13184476342371079</v>
          </cell>
          <cell r="L2850">
            <v>0.19294369686014595</v>
          </cell>
          <cell r="M2850">
            <v>0.24505646221500249</v>
          </cell>
        </row>
        <row r="2851">
          <cell r="A2851">
            <v>52032</v>
          </cell>
          <cell r="B2851" t="str">
            <v>52032</v>
          </cell>
          <cell r="C2851" t="str">
            <v>AR</v>
          </cell>
          <cell r="D2851" t="str">
            <v>AREZZO</v>
          </cell>
          <cell r="E2851" t="str">
            <v>TOSCANA</v>
          </cell>
          <cell r="F2851" t="str">
            <v>Centro</v>
          </cell>
          <cell r="G2851">
            <v>1109</v>
          </cell>
          <cell r="H2851">
            <v>433</v>
          </cell>
          <cell r="I2851">
            <v>65</v>
          </cell>
          <cell r="J2851">
            <v>0.16861342740210364</v>
          </cell>
          <cell r="K2851">
            <v>0.15011547344110854</v>
          </cell>
          <cell r="L2851">
            <v>0.19294369686014595</v>
          </cell>
          <cell r="M2851">
            <v>0.24505646221500249</v>
          </cell>
        </row>
        <row r="2852">
          <cell r="A2852">
            <v>52033</v>
          </cell>
          <cell r="B2852" t="str">
            <v>52033</v>
          </cell>
          <cell r="C2852" t="str">
            <v>AR</v>
          </cell>
          <cell r="D2852" t="str">
            <v>AREZZO</v>
          </cell>
          <cell r="E2852" t="str">
            <v>TOSCANA</v>
          </cell>
          <cell r="F2852" t="str">
            <v>Centro</v>
          </cell>
          <cell r="G2852">
            <v>1556</v>
          </cell>
          <cell r="H2852">
            <v>573</v>
          </cell>
          <cell r="I2852">
            <v>49</v>
          </cell>
          <cell r="J2852">
            <v>0.16861342740210364</v>
          </cell>
          <cell r="K2852">
            <v>8.5514834205933685E-2</v>
          </cell>
          <cell r="L2852">
            <v>0.19294369686014595</v>
          </cell>
          <cell r="M2852">
            <v>0.24505646221500249</v>
          </cell>
        </row>
        <row r="2853">
          <cell r="A2853">
            <v>52035</v>
          </cell>
          <cell r="B2853" t="str">
            <v>52035</v>
          </cell>
          <cell r="C2853" t="str">
            <v>AR</v>
          </cell>
          <cell r="D2853" t="str">
            <v>AREZZO</v>
          </cell>
          <cell r="E2853" t="str">
            <v>TOSCANA</v>
          </cell>
          <cell r="F2853" t="str">
            <v>Centro</v>
          </cell>
          <cell r="G2853">
            <v>1531</v>
          </cell>
          <cell r="H2853">
            <v>494</v>
          </cell>
          <cell r="I2853">
            <v>77</v>
          </cell>
          <cell r="J2853">
            <v>0.16861342740210364</v>
          </cell>
          <cell r="K2853">
            <v>0.15587044534412955</v>
          </cell>
          <cell r="L2853">
            <v>0.19294369686014595</v>
          </cell>
          <cell r="M2853">
            <v>0.24505646221500249</v>
          </cell>
        </row>
        <row r="2854">
          <cell r="A2854">
            <v>52036</v>
          </cell>
          <cell r="B2854" t="str">
            <v>52036</v>
          </cell>
          <cell r="C2854" t="str">
            <v>AR</v>
          </cell>
          <cell r="D2854" t="str">
            <v>AREZZO</v>
          </cell>
          <cell r="E2854" t="str">
            <v>TOSCANA</v>
          </cell>
          <cell r="F2854" t="str">
            <v>Centro</v>
          </cell>
          <cell r="G2854">
            <v>3190</v>
          </cell>
          <cell r="H2854">
            <v>1180</v>
          </cell>
          <cell r="I2854">
            <v>201</v>
          </cell>
          <cell r="J2854">
            <v>0.16861342740210364</v>
          </cell>
          <cell r="K2854">
            <v>0.17033898305084746</v>
          </cell>
          <cell r="L2854">
            <v>0.19294369686014595</v>
          </cell>
          <cell r="M2854">
            <v>0.24505646221500249</v>
          </cell>
        </row>
        <row r="2855">
          <cell r="A2855">
            <v>52037</v>
          </cell>
          <cell r="B2855" t="str">
            <v>52037</v>
          </cell>
          <cell r="C2855" t="str">
            <v>AR</v>
          </cell>
          <cell r="D2855" t="str">
            <v>AREZZO</v>
          </cell>
          <cell r="E2855" t="str">
            <v>TOSCANA</v>
          </cell>
          <cell r="F2855" t="str">
            <v>Centro</v>
          </cell>
          <cell r="G2855">
            <v>15514</v>
          </cell>
          <cell r="H2855">
            <v>5453</v>
          </cell>
          <cell r="I2855">
            <v>772</v>
          </cell>
          <cell r="J2855">
            <v>0.16861342740210364</v>
          </cell>
          <cell r="K2855">
            <v>0.14157344580964606</v>
          </cell>
          <cell r="L2855">
            <v>0.19294369686014595</v>
          </cell>
          <cell r="M2855">
            <v>0.24505646221500249</v>
          </cell>
        </row>
        <row r="2856">
          <cell r="A2856">
            <v>52038</v>
          </cell>
          <cell r="B2856" t="str">
            <v>52038</v>
          </cell>
          <cell r="C2856" t="str">
            <v>AR</v>
          </cell>
          <cell r="D2856" t="str">
            <v>AREZZO</v>
          </cell>
          <cell r="E2856" t="str">
            <v>TOSCANA</v>
          </cell>
          <cell r="F2856" t="str">
            <v>Centro</v>
          </cell>
          <cell r="G2856">
            <v>1504</v>
          </cell>
          <cell r="H2856">
            <v>581</v>
          </cell>
          <cell r="I2856">
            <v>87</v>
          </cell>
          <cell r="J2856">
            <v>0.16861342740210364</v>
          </cell>
          <cell r="K2856">
            <v>0.14974182444061962</v>
          </cell>
          <cell r="L2856">
            <v>0.19294369686014595</v>
          </cell>
          <cell r="M2856">
            <v>0.24505646221500249</v>
          </cell>
        </row>
        <row r="2857">
          <cell r="A2857">
            <v>52040</v>
          </cell>
          <cell r="B2857" t="str">
            <v>52040</v>
          </cell>
          <cell r="C2857" t="str">
            <v>AR</v>
          </cell>
          <cell r="D2857" t="str">
            <v>AREZZO</v>
          </cell>
          <cell r="E2857" t="str">
            <v>TOSCANA</v>
          </cell>
          <cell r="F2857" t="str">
            <v>Centro</v>
          </cell>
          <cell r="G2857">
            <v>5596</v>
          </cell>
          <cell r="H2857">
            <v>1759</v>
          </cell>
          <cell r="I2857">
            <v>975</v>
          </cell>
          <cell r="J2857">
            <v>0.16861342740210364</v>
          </cell>
          <cell r="K2857">
            <v>0.55429221148379759</v>
          </cell>
          <cell r="L2857">
            <v>0.19294369686014595</v>
          </cell>
          <cell r="M2857">
            <v>0.24505646221500249</v>
          </cell>
        </row>
        <row r="2858">
          <cell r="A2858">
            <v>52043</v>
          </cell>
          <cell r="B2858" t="str">
            <v>52043</v>
          </cell>
          <cell r="C2858" t="str">
            <v>AR</v>
          </cell>
          <cell r="D2858" t="str">
            <v>AREZZO</v>
          </cell>
          <cell r="E2858" t="str">
            <v>TOSCANA</v>
          </cell>
          <cell r="F2858" t="str">
            <v>Centro</v>
          </cell>
          <cell r="G2858">
            <v>11353</v>
          </cell>
          <cell r="H2858">
            <v>3725</v>
          </cell>
          <cell r="I2858">
            <v>599</v>
          </cell>
          <cell r="J2858">
            <v>0.16861342740210364</v>
          </cell>
          <cell r="K2858">
            <v>0.16080536912751678</v>
          </cell>
          <cell r="L2858">
            <v>0.19294369686014595</v>
          </cell>
          <cell r="M2858">
            <v>0.24505646221500249</v>
          </cell>
        </row>
        <row r="2859">
          <cell r="A2859">
            <v>52044</v>
          </cell>
          <cell r="B2859" t="str">
            <v>52044</v>
          </cell>
          <cell r="C2859" t="str">
            <v>AR</v>
          </cell>
          <cell r="D2859" t="str">
            <v>AREZZO</v>
          </cell>
          <cell r="E2859" t="str">
            <v>TOSCANA</v>
          </cell>
          <cell r="F2859" t="str">
            <v>Centro</v>
          </cell>
          <cell r="G2859">
            <v>17943</v>
          </cell>
          <cell r="H2859">
            <v>6170</v>
          </cell>
          <cell r="I2859">
            <v>981</v>
          </cell>
          <cell r="J2859">
            <v>0.16861342740210364</v>
          </cell>
          <cell r="K2859">
            <v>0.15899513776337115</v>
          </cell>
          <cell r="L2859">
            <v>0.19294369686014595</v>
          </cell>
          <cell r="M2859">
            <v>0.24505646221500249</v>
          </cell>
        </row>
        <row r="2860">
          <cell r="A2860">
            <v>52045</v>
          </cell>
          <cell r="B2860" t="str">
            <v>52045</v>
          </cell>
          <cell r="C2860" t="str">
            <v>AR</v>
          </cell>
          <cell r="D2860" t="str">
            <v>AREZZO</v>
          </cell>
          <cell r="E2860" t="str">
            <v>TOSCANA</v>
          </cell>
          <cell r="F2860" t="str">
            <v>Centro</v>
          </cell>
          <cell r="G2860">
            <v>7738</v>
          </cell>
          <cell r="H2860">
            <v>2551</v>
          </cell>
          <cell r="I2860">
            <v>477</v>
          </cell>
          <cell r="J2860">
            <v>0.16861342740210364</v>
          </cell>
          <cell r="K2860">
            <v>0.18698549588396707</v>
          </cell>
          <cell r="L2860">
            <v>0.19294369686014595</v>
          </cell>
          <cell r="M2860">
            <v>0.24505646221500249</v>
          </cell>
        </row>
        <row r="2861">
          <cell r="A2861">
            <v>52046</v>
          </cell>
          <cell r="B2861" t="str">
            <v>52046</v>
          </cell>
          <cell r="C2861" t="str">
            <v>AR</v>
          </cell>
          <cell r="D2861" t="str">
            <v>AREZZO</v>
          </cell>
          <cell r="E2861" t="str">
            <v>TOSCANA</v>
          </cell>
          <cell r="F2861" t="str">
            <v>Centro</v>
          </cell>
          <cell r="G2861">
            <v>3349</v>
          </cell>
          <cell r="H2861">
            <v>1090</v>
          </cell>
          <cell r="I2861">
            <v>176</v>
          </cell>
          <cell r="J2861">
            <v>0.16861342740210364</v>
          </cell>
          <cell r="K2861">
            <v>0.16146788990825689</v>
          </cell>
          <cell r="L2861">
            <v>0.19294369686014595</v>
          </cell>
          <cell r="M2861">
            <v>0.24505646221500249</v>
          </cell>
        </row>
        <row r="2862">
          <cell r="A2862">
            <v>52047</v>
          </cell>
          <cell r="B2862" t="str">
            <v>52047</v>
          </cell>
          <cell r="C2862" t="str">
            <v>AR</v>
          </cell>
          <cell r="D2862" t="str">
            <v>AREZZO</v>
          </cell>
          <cell r="E2862" t="str">
            <v>TOSCANA</v>
          </cell>
          <cell r="F2862" t="str">
            <v>Centro</v>
          </cell>
          <cell r="G2862">
            <v>2401</v>
          </cell>
          <cell r="H2862">
            <v>760</v>
          </cell>
          <cell r="I2862">
            <v>111</v>
          </cell>
          <cell r="J2862">
            <v>0.16861342740210364</v>
          </cell>
          <cell r="K2862">
            <v>0.14605263157894738</v>
          </cell>
          <cell r="L2862">
            <v>0.19294369686014595</v>
          </cell>
          <cell r="M2862">
            <v>0.24505646221500249</v>
          </cell>
        </row>
        <row r="2863">
          <cell r="A2863">
            <v>52048</v>
          </cell>
          <cell r="B2863" t="str">
            <v>52048</v>
          </cell>
          <cell r="C2863" t="str">
            <v>AR</v>
          </cell>
          <cell r="D2863" t="str">
            <v>AREZZO</v>
          </cell>
          <cell r="E2863" t="str">
            <v>TOSCANA</v>
          </cell>
          <cell r="F2863" t="str">
            <v>Centro</v>
          </cell>
          <cell r="G2863">
            <v>7847</v>
          </cell>
          <cell r="H2863">
            <v>2713</v>
          </cell>
          <cell r="I2863">
            <v>364</v>
          </cell>
          <cell r="J2863">
            <v>0.16861342740210364</v>
          </cell>
          <cell r="K2863">
            <v>0.13416881680796167</v>
          </cell>
          <cell r="L2863">
            <v>0.19294369686014595</v>
          </cell>
          <cell r="M2863">
            <v>0.24505646221500249</v>
          </cell>
        </row>
        <row r="2864">
          <cell r="A2864">
            <v>52100</v>
          </cell>
          <cell r="B2864" t="str">
            <v>52100</v>
          </cell>
          <cell r="C2864" t="str">
            <v>AR</v>
          </cell>
          <cell r="D2864" t="str">
            <v>AREZZO</v>
          </cell>
          <cell r="E2864" t="str">
            <v>TOSCANA</v>
          </cell>
          <cell r="F2864" t="str">
            <v>Centro</v>
          </cell>
          <cell r="G2864">
            <v>90904</v>
          </cell>
          <cell r="H2864">
            <v>31680</v>
          </cell>
          <cell r="I2864">
            <v>6599</v>
          </cell>
          <cell r="J2864">
            <v>0.16861342740210364</v>
          </cell>
          <cell r="K2864">
            <v>0.20830176767676767</v>
          </cell>
          <cell r="L2864">
            <v>0.19294369686014595</v>
          </cell>
          <cell r="M2864">
            <v>0.24505646221500249</v>
          </cell>
        </row>
        <row r="2865">
          <cell r="A2865">
            <v>53011</v>
          </cell>
          <cell r="B2865" t="str">
            <v>53011</v>
          </cell>
          <cell r="C2865" t="str">
            <v>SI</v>
          </cell>
          <cell r="D2865" t="str">
            <v>SIENA</v>
          </cell>
          <cell r="E2865" t="str">
            <v>TOSCANA</v>
          </cell>
          <cell r="F2865" t="str">
            <v>Centro</v>
          </cell>
          <cell r="G2865">
            <v>2422</v>
          </cell>
          <cell r="H2865">
            <v>820</v>
          </cell>
          <cell r="I2865">
            <v>234</v>
          </cell>
          <cell r="J2865">
            <v>0.17831360946745561</v>
          </cell>
          <cell r="K2865">
            <v>0.28536585365853656</v>
          </cell>
          <cell r="L2865">
            <v>0.19549211641314163</v>
          </cell>
          <cell r="M2865">
            <v>0.23356128567257828</v>
          </cell>
        </row>
        <row r="2866">
          <cell r="A2866">
            <v>53012</v>
          </cell>
          <cell r="B2866" t="str">
            <v>53012</v>
          </cell>
          <cell r="C2866" t="str">
            <v>SI</v>
          </cell>
          <cell r="D2866" t="str">
            <v>SIENA</v>
          </cell>
          <cell r="E2866" t="str">
            <v>TOSCANA</v>
          </cell>
          <cell r="F2866" t="str">
            <v>Centro</v>
          </cell>
          <cell r="G2866">
            <v>1402</v>
          </cell>
          <cell r="H2866">
            <v>611</v>
          </cell>
          <cell r="I2866">
            <v>110</v>
          </cell>
          <cell r="J2866">
            <v>0.17831360946745561</v>
          </cell>
          <cell r="K2866">
            <v>0.18003273322422259</v>
          </cell>
          <cell r="L2866">
            <v>0.19549211641314163</v>
          </cell>
          <cell r="M2866">
            <v>0.23356128567257828</v>
          </cell>
        </row>
        <row r="2867">
          <cell r="A2867">
            <v>53013</v>
          </cell>
          <cell r="B2867" t="str">
            <v>53013</v>
          </cell>
          <cell r="C2867" t="str">
            <v>SI</v>
          </cell>
          <cell r="D2867" t="str">
            <v>SIENA</v>
          </cell>
          <cell r="E2867" t="str">
            <v>TOSCANA</v>
          </cell>
          <cell r="F2867" t="str">
            <v>Centro</v>
          </cell>
          <cell r="G2867">
            <v>1786</v>
          </cell>
          <cell r="H2867">
            <v>662</v>
          </cell>
          <cell r="I2867">
            <v>168</v>
          </cell>
          <cell r="J2867">
            <v>0.17831360946745561</v>
          </cell>
          <cell r="K2867">
            <v>0.25377643504531722</v>
          </cell>
          <cell r="L2867">
            <v>0.19549211641314163</v>
          </cell>
          <cell r="M2867">
            <v>0.23356128567257828</v>
          </cell>
        </row>
        <row r="2868">
          <cell r="A2868">
            <v>53014</v>
          </cell>
          <cell r="B2868" t="str">
            <v>53014</v>
          </cell>
          <cell r="C2868" t="str">
            <v>SI</v>
          </cell>
          <cell r="D2868" t="str">
            <v>SIENA</v>
          </cell>
          <cell r="E2868" t="str">
            <v>TOSCANA</v>
          </cell>
          <cell r="F2868" t="str">
            <v>Centro</v>
          </cell>
          <cell r="G2868">
            <v>5896</v>
          </cell>
          <cell r="H2868">
            <v>2027</v>
          </cell>
          <cell r="I2868">
            <v>430</v>
          </cell>
          <cell r="J2868">
            <v>0.17831360946745561</v>
          </cell>
          <cell r="K2868">
            <v>0.21213616181549089</v>
          </cell>
          <cell r="L2868">
            <v>0.19549211641314163</v>
          </cell>
          <cell r="M2868">
            <v>0.23356128567257828</v>
          </cell>
        </row>
        <row r="2869">
          <cell r="A2869">
            <v>53015</v>
          </cell>
          <cell r="B2869" t="str">
            <v>53015</v>
          </cell>
          <cell r="C2869" t="str">
            <v>SI</v>
          </cell>
          <cell r="D2869" t="str">
            <v>SIENA</v>
          </cell>
          <cell r="E2869" t="str">
            <v>TOSCANA</v>
          </cell>
          <cell r="F2869" t="str">
            <v>Centro</v>
          </cell>
          <cell r="G2869">
            <v>0</v>
          </cell>
          <cell r="H2869">
            <v>0</v>
          </cell>
          <cell r="I2869">
            <v>80</v>
          </cell>
          <cell r="J2869">
            <v>0.17831360946745561</v>
          </cell>
          <cell r="L2869">
            <v>0.19549211641314163</v>
          </cell>
          <cell r="M2869">
            <v>0.23356128567257828</v>
          </cell>
        </row>
        <row r="2870">
          <cell r="A2870">
            <v>53016</v>
          </cell>
          <cell r="B2870" t="str">
            <v>53016</v>
          </cell>
          <cell r="C2870" t="str">
            <v>SI</v>
          </cell>
          <cell r="D2870" t="str">
            <v>SIENA</v>
          </cell>
          <cell r="E2870" t="str">
            <v>TOSCANA</v>
          </cell>
          <cell r="F2870" t="str">
            <v>Centro</v>
          </cell>
          <cell r="G2870">
            <v>1229</v>
          </cell>
          <cell r="H2870">
            <v>540</v>
          </cell>
          <cell r="I2870">
            <v>103</v>
          </cell>
          <cell r="J2870">
            <v>0.17831360946745561</v>
          </cell>
          <cell r="K2870">
            <v>0.19074074074074074</v>
          </cell>
          <cell r="L2870">
            <v>0.19549211641314163</v>
          </cell>
          <cell r="M2870">
            <v>0.23356128567257828</v>
          </cell>
        </row>
        <row r="2871">
          <cell r="A2871">
            <v>53017</v>
          </cell>
          <cell r="B2871" t="str">
            <v>53017</v>
          </cell>
          <cell r="C2871" t="str">
            <v>SI</v>
          </cell>
          <cell r="D2871" t="str">
            <v>SIENA</v>
          </cell>
          <cell r="E2871" t="str">
            <v>TOSCANA</v>
          </cell>
          <cell r="F2871" t="str">
            <v>Centro</v>
          </cell>
          <cell r="G2871">
            <v>1633</v>
          </cell>
          <cell r="H2871">
            <v>588</v>
          </cell>
          <cell r="I2871">
            <v>116</v>
          </cell>
          <cell r="J2871">
            <v>0.17831360946745561</v>
          </cell>
          <cell r="K2871">
            <v>0.19727891156462585</v>
          </cell>
          <cell r="L2871">
            <v>0.19549211641314163</v>
          </cell>
          <cell r="M2871">
            <v>0.23356128567257828</v>
          </cell>
        </row>
        <row r="2872">
          <cell r="A2872">
            <v>53018</v>
          </cell>
          <cell r="B2872" t="str">
            <v>53018</v>
          </cell>
          <cell r="C2872" t="str">
            <v>SI</v>
          </cell>
          <cell r="D2872" t="str">
            <v>SIENA</v>
          </cell>
          <cell r="E2872" t="str">
            <v>TOSCANA</v>
          </cell>
          <cell r="F2872" t="str">
            <v>Centro</v>
          </cell>
          <cell r="G2872">
            <v>3665</v>
          </cell>
          <cell r="H2872">
            <v>1274</v>
          </cell>
          <cell r="I2872">
            <v>440</v>
          </cell>
          <cell r="J2872">
            <v>0.17831360946745561</v>
          </cell>
          <cell r="K2872">
            <v>0.34536891679748821</v>
          </cell>
          <cell r="L2872">
            <v>0.19549211641314163</v>
          </cell>
          <cell r="M2872">
            <v>0.23356128567257828</v>
          </cell>
        </row>
        <row r="2873">
          <cell r="A2873">
            <v>53019</v>
          </cell>
          <cell r="B2873" t="str">
            <v>53019</v>
          </cell>
          <cell r="C2873" t="str">
            <v>SI</v>
          </cell>
          <cell r="D2873" t="str">
            <v>SIENA</v>
          </cell>
          <cell r="E2873" t="str">
            <v>TOSCANA</v>
          </cell>
          <cell r="F2873" t="str">
            <v>Centro</v>
          </cell>
          <cell r="G2873">
            <v>4627</v>
          </cell>
          <cell r="H2873">
            <v>1602</v>
          </cell>
          <cell r="I2873">
            <v>466</v>
          </cell>
          <cell r="J2873">
            <v>0.17831360946745561</v>
          </cell>
          <cell r="K2873">
            <v>0.2908863920099875</v>
          </cell>
          <cell r="L2873">
            <v>0.19549211641314163</v>
          </cell>
          <cell r="M2873">
            <v>0.23356128567257828</v>
          </cell>
        </row>
        <row r="2874">
          <cell r="A2874">
            <v>53020</v>
          </cell>
          <cell r="B2874" t="str">
            <v>53020</v>
          </cell>
          <cell r="C2874" t="str">
            <v>SI</v>
          </cell>
          <cell r="D2874" t="str">
            <v>SIENA</v>
          </cell>
          <cell r="E2874" t="str">
            <v>TOSCANA</v>
          </cell>
          <cell r="F2874" t="str">
            <v>Centro</v>
          </cell>
          <cell r="G2874">
            <v>2312</v>
          </cell>
          <cell r="H2874">
            <v>924</v>
          </cell>
          <cell r="I2874">
            <v>237</v>
          </cell>
          <cell r="J2874">
            <v>0.17831360946745561</v>
          </cell>
          <cell r="K2874">
            <v>0.2564935064935065</v>
          </cell>
          <cell r="L2874">
            <v>0.19549211641314163</v>
          </cell>
          <cell r="M2874">
            <v>0.23356128567257828</v>
          </cell>
        </row>
        <row r="2875">
          <cell r="A2875">
            <v>53021</v>
          </cell>
          <cell r="B2875" t="str">
            <v>53021</v>
          </cell>
          <cell r="C2875" t="str">
            <v>SI</v>
          </cell>
          <cell r="D2875" t="str">
            <v>SIENA</v>
          </cell>
          <cell r="E2875" t="str">
            <v>TOSCANA</v>
          </cell>
          <cell r="F2875" t="str">
            <v>Centro</v>
          </cell>
          <cell r="G2875">
            <v>7242</v>
          </cell>
          <cell r="H2875">
            <v>2922</v>
          </cell>
          <cell r="I2875">
            <v>431</v>
          </cell>
          <cell r="J2875">
            <v>0.17831360946745561</v>
          </cell>
          <cell r="K2875">
            <v>0.14750171115674196</v>
          </cell>
          <cell r="L2875">
            <v>0.19549211641314163</v>
          </cell>
          <cell r="M2875">
            <v>0.23356128567257828</v>
          </cell>
        </row>
        <row r="2876">
          <cell r="A2876">
            <v>53022</v>
          </cell>
          <cell r="B2876" t="str">
            <v>53022</v>
          </cell>
          <cell r="C2876" t="str">
            <v>SI</v>
          </cell>
          <cell r="D2876" t="str">
            <v>SIENA</v>
          </cell>
          <cell r="E2876" t="str">
            <v>TOSCANA</v>
          </cell>
          <cell r="F2876" t="str">
            <v>Centro</v>
          </cell>
          <cell r="G2876">
            <v>3080</v>
          </cell>
          <cell r="H2876">
            <v>1143</v>
          </cell>
          <cell r="I2876">
            <v>207</v>
          </cell>
          <cell r="J2876">
            <v>0.17831360946745561</v>
          </cell>
          <cell r="K2876">
            <v>0.18110236220472442</v>
          </cell>
          <cell r="L2876">
            <v>0.19549211641314163</v>
          </cell>
          <cell r="M2876">
            <v>0.23356128567257828</v>
          </cell>
        </row>
        <row r="2877">
          <cell r="A2877">
            <v>53023</v>
          </cell>
          <cell r="B2877" t="str">
            <v>53023</v>
          </cell>
          <cell r="C2877" t="str">
            <v>SI</v>
          </cell>
          <cell r="D2877" t="str">
            <v>SIENA</v>
          </cell>
          <cell r="E2877" t="str">
            <v>TOSCANA</v>
          </cell>
          <cell r="F2877" t="str">
            <v>Centro</v>
          </cell>
          <cell r="G2877">
            <v>2817</v>
          </cell>
          <cell r="H2877">
            <v>1158</v>
          </cell>
          <cell r="I2877">
            <v>92</v>
          </cell>
          <cell r="J2877">
            <v>0.17831360946745561</v>
          </cell>
          <cell r="K2877">
            <v>7.9447322970639028E-2</v>
          </cell>
          <cell r="L2877">
            <v>0.19549211641314163</v>
          </cell>
          <cell r="M2877">
            <v>0.23356128567257828</v>
          </cell>
        </row>
        <row r="2878">
          <cell r="A2878">
            <v>53024</v>
          </cell>
          <cell r="B2878" t="str">
            <v>53024</v>
          </cell>
          <cell r="C2878" t="str">
            <v>SI</v>
          </cell>
          <cell r="D2878" t="str">
            <v>SIENA</v>
          </cell>
          <cell r="E2878" t="str">
            <v>TOSCANA</v>
          </cell>
          <cell r="F2878" t="str">
            <v>Centro</v>
          </cell>
          <cell r="G2878">
            <v>3934</v>
          </cell>
          <cell r="H2878">
            <v>1614</v>
          </cell>
          <cell r="I2878">
            <v>355</v>
          </cell>
          <cell r="J2878">
            <v>0.17831360946745561</v>
          </cell>
          <cell r="K2878">
            <v>0.21995043370508055</v>
          </cell>
          <cell r="L2878">
            <v>0.19549211641314163</v>
          </cell>
          <cell r="M2878">
            <v>0.23356128567257828</v>
          </cell>
        </row>
        <row r="2879">
          <cell r="A2879">
            <v>53025</v>
          </cell>
          <cell r="B2879" t="str">
            <v>53025</v>
          </cell>
          <cell r="C2879" t="str">
            <v>SI</v>
          </cell>
          <cell r="D2879" t="str">
            <v>SIENA</v>
          </cell>
          <cell r="E2879" t="str">
            <v>TOSCANA</v>
          </cell>
          <cell r="F2879" t="str">
            <v>Centro</v>
          </cell>
          <cell r="G2879">
            <v>4401</v>
          </cell>
          <cell r="H2879">
            <v>1654</v>
          </cell>
          <cell r="I2879">
            <v>340</v>
          </cell>
          <cell r="J2879">
            <v>0.17831360946745561</v>
          </cell>
          <cell r="K2879">
            <v>0.20556227327690446</v>
          </cell>
          <cell r="L2879">
            <v>0.19549211641314163</v>
          </cell>
          <cell r="M2879">
            <v>0.23356128567257828</v>
          </cell>
        </row>
        <row r="2880">
          <cell r="A2880">
            <v>53026</v>
          </cell>
          <cell r="B2880" t="str">
            <v>53026</v>
          </cell>
          <cell r="C2880" t="str">
            <v>SI</v>
          </cell>
          <cell r="D2880" t="str">
            <v>SIENA</v>
          </cell>
          <cell r="E2880" t="str">
            <v>TOSCANA</v>
          </cell>
          <cell r="F2880" t="str">
            <v>Centro</v>
          </cell>
          <cell r="G2880">
            <v>2330</v>
          </cell>
          <cell r="H2880">
            <v>848</v>
          </cell>
          <cell r="I2880">
            <v>146</v>
          </cell>
          <cell r="J2880">
            <v>0.17831360946745561</v>
          </cell>
          <cell r="K2880">
            <v>0.17216981132075471</v>
          </cell>
          <cell r="L2880">
            <v>0.19549211641314163</v>
          </cell>
          <cell r="M2880">
            <v>0.23356128567257828</v>
          </cell>
        </row>
        <row r="2881">
          <cell r="A2881">
            <v>53027</v>
          </cell>
          <cell r="B2881" t="str">
            <v>53027</v>
          </cell>
          <cell r="C2881" t="str">
            <v>SI</v>
          </cell>
          <cell r="D2881" t="str">
            <v>SIENA</v>
          </cell>
          <cell r="E2881" t="str">
            <v>TOSCANA</v>
          </cell>
          <cell r="F2881" t="str">
            <v>Centro</v>
          </cell>
          <cell r="G2881">
            <v>2389</v>
          </cell>
          <cell r="H2881">
            <v>930</v>
          </cell>
          <cell r="I2881">
            <v>169</v>
          </cell>
          <cell r="J2881">
            <v>0.17831360946745561</v>
          </cell>
          <cell r="K2881">
            <v>0.18172043010752689</v>
          </cell>
          <cell r="L2881">
            <v>0.19549211641314163</v>
          </cell>
          <cell r="M2881">
            <v>0.23356128567257828</v>
          </cell>
        </row>
        <row r="2882">
          <cell r="A2882">
            <v>53030</v>
          </cell>
          <cell r="B2882" t="str">
            <v>53030</v>
          </cell>
          <cell r="C2882" t="str">
            <v>SI</v>
          </cell>
          <cell r="D2882" t="str">
            <v>SIENA</v>
          </cell>
          <cell r="E2882" t="str">
            <v>TOSCANA</v>
          </cell>
          <cell r="F2882" t="str">
            <v>Centro</v>
          </cell>
          <cell r="G2882">
            <v>1032</v>
          </cell>
          <cell r="H2882">
            <v>405</v>
          </cell>
          <cell r="I2882">
            <v>138</v>
          </cell>
          <cell r="J2882">
            <v>0.17831360946745561</v>
          </cell>
          <cell r="K2882">
            <v>0.34074074074074073</v>
          </cell>
          <cell r="L2882">
            <v>0.19549211641314163</v>
          </cell>
          <cell r="M2882">
            <v>0.23356128567257828</v>
          </cell>
        </row>
        <row r="2883">
          <cell r="A2883">
            <v>53031</v>
          </cell>
          <cell r="B2883" t="str">
            <v>53031</v>
          </cell>
          <cell r="C2883" t="str">
            <v>SI</v>
          </cell>
          <cell r="D2883" t="str">
            <v>SIENA</v>
          </cell>
          <cell r="E2883" t="str">
            <v>TOSCANA</v>
          </cell>
          <cell r="F2883" t="str">
            <v>Centro</v>
          </cell>
          <cell r="G2883">
            <v>2540</v>
          </cell>
          <cell r="H2883">
            <v>878</v>
          </cell>
          <cell r="I2883">
            <v>183</v>
          </cell>
          <cell r="J2883">
            <v>0.17831360946745561</v>
          </cell>
          <cell r="K2883">
            <v>0.20842824601366744</v>
          </cell>
          <cell r="L2883">
            <v>0.19549211641314163</v>
          </cell>
          <cell r="M2883">
            <v>0.23356128567257828</v>
          </cell>
        </row>
        <row r="2884">
          <cell r="A2884">
            <v>53034</v>
          </cell>
          <cell r="B2884" t="str">
            <v>53034</v>
          </cell>
          <cell r="C2884" t="str">
            <v>SI</v>
          </cell>
          <cell r="D2884" t="str">
            <v>SIENA</v>
          </cell>
          <cell r="E2884" t="str">
            <v>TOSCANA</v>
          </cell>
          <cell r="F2884" t="str">
            <v>Centro</v>
          </cell>
          <cell r="G2884">
            <v>17040</v>
          </cell>
          <cell r="H2884">
            <v>6051</v>
          </cell>
          <cell r="I2884">
            <v>1250</v>
          </cell>
          <cell r="J2884">
            <v>0.17831360946745561</v>
          </cell>
          <cell r="K2884">
            <v>0.20657742521897207</v>
          </cell>
          <cell r="L2884">
            <v>0.19549211641314163</v>
          </cell>
          <cell r="M2884">
            <v>0.23356128567257828</v>
          </cell>
        </row>
        <row r="2885">
          <cell r="A2885">
            <v>53035</v>
          </cell>
          <cell r="B2885" t="str">
            <v>53035</v>
          </cell>
          <cell r="C2885" t="str">
            <v>SI</v>
          </cell>
          <cell r="D2885" t="str">
            <v>SIENA</v>
          </cell>
          <cell r="E2885" t="str">
            <v>TOSCANA</v>
          </cell>
          <cell r="F2885" t="str">
            <v>Centro</v>
          </cell>
          <cell r="G2885">
            <v>6200</v>
          </cell>
          <cell r="H2885">
            <v>2093</v>
          </cell>
          <cell r="I2885">
            <v>662</v>
          </cell>
          <cell r="J2885">
            <v>0.17831360946745561</v>
          </cell>
          <cell r="K2885">
            <v>0.31629240324892499</v>
          </cell>
          <cell r="L2885">
            <v>0.19549211641314163</v>
          </cell>
          <cell r="M2885">
            <v>0.23356128567257828</v>
          </cell>
        </row>
        <row r="2886">
          <cell r="A2886">
            <v>53036</v>
          </cell>
          <cell r="B2886" t="str">
            <v>53036</v>
          </cell>
          <cell r="C2886" t="str">
            <v>SI</v>
          </cell>
          <cell r="D2886" t="str">
            <v>SIENA</v>
          </cell>
          <cell r="E2886" t="str">
            <v>TOSCANA</v>
          </cell>
          <cell r="F2886" t="str">
            <v>Centro</v>
          </cell>
          <cell r="G2886">
            <v>24358</v>
          </cell>
          <cell r="H2886">
            <v>8423</v>
          </cell>
          <cell r="I2886">
            <v>1492</v>
          </cell>
          <cell r="J2886">
            <v>0.17831360946745561</v>
          </cell>
          <cell r="K2886">
            <v>0.17713403775376943</v>
          </cell>
          <cell r="L2886">
            <v>0.19549211641314163</v>
          </cell>
          <cell r="M2886">
            <v>0.23356128567257828</v>
          </cell>
        </row>
        <row r="2887">
          <cell r="A2887">
            <v>53037</v>
          </cell>
          <cell r="B2887" t="str">
            <v>53037</v>
          </cell>
          <cell r="C2887" t="str">
            <v>SI</v>
          </cell>
          <cell r="D2887" t="str">
            <v>SIENA</v>
          </cell>
          <cell r="E2887" t="str">
            <v>TOSCANA</v>
          </cell>
          <cell r="F2887" t="str">
            <v>Centro</v>
          </cell>
          <cell r="G2887">
            <v>6855</v>
          </cell>
          <cell r="H2887">
            <v>2373</v>
          </cell>
          <cell r="I2887">
            <v>435</v>
          </cell>
          <cell r="J2887">
            <v>0.17831360946745561</v>
          </cell>
          <cell r="K2887">
            <v>0.18331226295828065</v>
          </cell>
          <cell r="L2887">
            <v>0.19549211641314163</v>
          </cell>
          <cell r="M2887">
            <v>0.23356128567257828</v>
          </cell>
        </row>
        <row r="2888">
          <cell r="A2888">
            <v>53040</v>
          </cell>
          <cell r="B2888" t="str">
            <v>53040</v>
          </cell>
          <cell r="C2888" t="str">
            <v>SI</v>
          </cell>
          <cell r="D2888" t="str">
            <v>SIENA</v>
          </cell>
          <cell r="E2888" t="str">
            <v>TOSCANA</v>
          </cell>
          <cell r="F2888" t="str">
            <v>Centro</v>
          </cell>
          <cell r="G2888">
            <v>11280</v>
          </cell>
          <cell r="H2888">
            <v>4171</v>
          </cell>
          <cell r="I2888">
            <v>968</v>
          </cell>
          <cell r="J2888">
            <v>0.17831360946745561</v>
          </cell>
          <cell r="K2888">
            <v>0.2320786382162551</v>
          </cell>
          <cell r="L2888">
            <v>0.19549211641314163</v>
          </cell>
          <cell r="M2888">
            <v>0.23356128567257828</v>
          </cell>
        </row>
        <row r="2889">
          <cell r="A2889">
            <v>53041</v>
          </cell>
          <cell r="B2889" t="str">
            <v>53041</v>
          </cell>
          <cell r="C2889" t="str">
            <v>SI</v>
          </cell>
          <cell r="D2889" t="str">
            <v>SIENA</v>
          </cell>
          <cell r="E2889" t="str">
            <v>TOSCANA</v>
          </cell>
          <cell r="F2889" t="str">
            <v>Centro</v>
          </cell>
          <cell r="G2889">
            <v>6210</v>
          </cell>
          <cell r="H2889">
            <v>2213</v>
          </cell>
          <cell r="I2889">
            <v>444</v>
          </cell>
          <cell r="J2889">
            <v>0.17831360946745561</v>
          </cell>
          <cell r="K2889">
            <v>0.20063262539539087</v>
          </cell>
          <cell r="L2889">
            <v>0.19549211641314163</v>
          </cell>
          <cell r="M2889">
            <v>0.23356128567257828</v>
          </cell>
        </row>
        <row r="2890">
          <cell r="A2890">
            <v>53042</v>
          </cell>
          <cell r="B2890" t="str">
            <v>53042</v>
          </cell>
          <cell r="C2890" t="str">
            <v>SI</v>
          </cell>
          <cell r="D2890" t="str">
            <v>SIENA</v>
          </cell>
          <cell r="E2890" t="str">
            <v>TOSCANA</v>
          </cell>
          <cell r="F2890" t="str">
            <v>Centro</v>
          </cell>
          <cell r="G2890">
            <v>7445</v>
          </cell>
          <cell r="H2890">
            <v>2859</v>
          </cell>
          <cell r="I2890">
            <v>471</v>
          </cell>
          <cell r="J2890">
            <v>0.17831360946745561</v>
          </cell>
          <cell r="K2890">
            <v>0.16474291710388247</v>
          </cell>
          <cell r="L2890">
            <v>0.19549211641314163</v>
          </cell>
          <cell r="M2890">
            <v>0.23356128567257828</v>
          </cell>
        </row>
        <row r="2891">
          <cell r="A2891">
            <v>53043</v>
          </cell>
          <cell r="B2891" t="str">
            <v>53043</v>
          </cell>
          <cell r="C2891" t="str">
            <v>SI</v>
          </cell>
          <cell r="D2891" t="str">
            <v>SIENA</v>
          </cell>
          <cell r="E2891" t="str">
            <v>TOSCANA</v>
          </cell>
          <cell r="F2891" t="str">
            <v>Centro</v>
          </cell>
          <cell r="G2891">
            <v>9103</v>
          </cell>
          <cell r="H2891">
            <v>3396</v>
          </cell>
          <cell r="I2891">
            <v>458</v>
          </cell>
          <cell r="J2891">
            <v>0.17831360946745561</v>
          </cell>
          <cell r="K2891">
            <v>0.1348645465253239</v>
          </cell>
          <cell r="L2891">
            <v>0.19549211641314163</v>
          </cell>
          <cell r="M2891">
            <v>0.23356128567257828</v>
          </cell>
        </row>
        <row r="2892">
          <cell r="A2892">
            <v>53045</v>
          </cell>
          <cell r="B2892" t="str">
            <v>53045</v>
          </cell>
          <cell r="C2892" t="str">
            <v>SI</v>
          </cell>
          <cell r="D2892" t="str">
            <v>SIENA</v>
          </cell>
          <cell r="E2892" t="str">
            <v>TOSCANA</v>
          </cell>
          <cell r="F2892" t="str">
            <v>Centro</v>
          </cell>
          <cell r="G2892">
            <v>13878</v>
          </cell>
          <cell r="H2892">
            <v>5036</v>
          </cell>
          <cell r="I2892">
            <v>700</v>
          </cell>
          <cell r="J2892">
            <v>0.17831360946745561</v>
          </cell>
          <cell r="K2892">
            <v>0.13899920571882446</v>
          </cell>
          <cell r="L2892">
            <v>0.19549211641314163</v>
          </cell>
          <cell r="M2892">
            <v>0.23356128567257828</v>
          </cell>
        </row>
        <row r="2893">
          <cell r="A2893">
            <v>53047</v>
          </cell>
          <cell r="B2893" t="str">
            <v>53047</v>
          </cell>
          <cell r="C2893" t="str">
            <v>SI</v>
          </cell>
          <cell r="D2893" t="str">
            <v>SIENA</v>
          </cell>
          <cell r="E2893" t="str">
            <v>TOSCANA</v>
          </cell>
          <cell r="F2893" t="str">
            <v>Centro</v>
          </cell>
          <cell r="G2893">
            <v>4378</v>
          </cell>
          <cell r="H2893">
            <v>1590</v>
          </cell>
          <cell r="I2893">
            <v>266</v>
          </cell>
          <cell r="J2893">
            <v>0.17831360946745561</v>
          </cell>
          <cell r="K2893">
            <v>0.16729559748427672</v>
          </cell>
          <cell r="L2893">
            <v>0.19549211641314163</v>
          </cell>
          <cell r="M2893">
            <v>0.23356128567257828</v>
          </cell>
        </row>
        <row r="2894">
          <cell r="A2894">
            <v>53048</v>
          </cell>
          <cell r="B2894" t="str">
            <v>53048</v>
          </cell>
          <cell r="C2894" t="str">
            <v>SI</v>
          </cell>
          <cell r="D2894" t="str">
            <v>SIENA</v>
          </cell>
          <cell r="E2894" t="str">
            <v>TOSCANA</v>
          </cell>
          <cell r="F2894" t="str">
            <v>Centro</v>
          </cell>
          <cell r="G2894">
            <v>11583</v>
          </cell>
          <cell r="H2894">
            <v>4170</v>
          </cell>
          <cell r="I2894">
            <v>446</v>
          </cell>
          <cell r="J2894">
            <v>0.17831360946745561</v>
          </cell>
          <cell r="K2894">
            <v>0.10695443645083932</v>
          </cell>
          <cell r="L2894">
            <v>0.19549211641314163</v>
          </cell>
          <cell r="M2894">
            <v>0.23356128567257828</v>
          </cell>
        </row>
        <row r="2895">
          <cell r="A2895">
            <v>53049</v>
          </cell>
          <cell r="B2895" t="str">
            <v>53049</v>
          </cell>
          <cell r="C2895" t="str">
            <v>SI</v>
          </cell>
          <cell r="D2895" t="str">
            <v>SIENA</v>
          </cell>
          <cell r="E2895" t="str">
            <v>TOSCANA</v>
          </cell>
          <cell r="F2895" t="str">
            <v>Centro</v>
          </cell>
          <cell r="G2895">
            <v>7071</v>
          </cell>
          <cell r="H2895">
            <v>2548</v>
          </cell>
          <cell r="I2895">
            <v>338</v>
          </cell>
          <cell r="J2895">
            <v>0.17831360946745561</v>
          </cell>
          <cell r="K2895">
            <v>0.1326530612244898</v>
          </cell>
          <cell r="L2895">
            <v>0.19549211641314163</v>
          </cell>
          <cell r="M2895">
            <v>0.23356128567257828</v>
          </cell>
        </row>
        <row r="2896">
          <cell r="A2896">
            <v>53100</v>
          </cell>
          <cell r="B2896" t="str">
            <v>53100</v>
          </cell>
          <cell r="C2896" t="str">
            <v>SI</v>
          </cell>
          <cell r="D2896" t="str">
            <v>SIENA</v>
          </cell>
          <cell r="E2896" t="str">
            <v>TOSCANA</v>
          </cell>
          <cell r="F2896" t="str">
            <v>Centro</v>
          </cell>
          <cell r="G2896">
            <v>55324</v>
          </cell>
          <cell r="H2896">
            <v>20859</v>
          </cell>
          <cell r="I2896">
            <v>4512</v>
          </cell>
          <cell r="J2896">
            <v>0.17831360946745561</v>
          </cell>
          <cell r="K2896">
            <v>0.21630950668776067</v>
          </cell>
          <cell r="L2896">
            <v>0.19549211641314163</v>
          </cell>
          <cell r="M2896">
            <v>0.23356128567257828</v>
          </cell>
        </row>
        <row r="2897">
          <cell r="A2897">
            <v>54010</v>
          </cell>
          <cell r="B2897" t="str">
            <v>54010</v>
          </cell>
          <cell r="C2897" t="str">
            <v>MS</v>
          </cell>
          <cell r="D2897" t="str">
            <v>MASSACARRARA</v>
          </cell>
          <cell r="E2897" t="str">
            <v>TOSCANA</v>
          </cell>
          <cell r="F2897" t="str">
            <v>Centro</v>
          </cell>
          <cell r="G2897">
            <v>1624</v>
          </cell>
          <cell r="H2897">
            <v>629</v>
          </cell>
          <cell r="I2897">
            <v>484</v>
          </cell>
          <cell r="J2897">
            <v>0.19209018574204006</v>
          </cell>
          <cell r="K2897">
            <v>0.76947535771065179</v>
          </cell>
          <cell r="L2897">
            <v>0.19610433455164619</v>
          </cell>
          <cell r="M2897">
            <v>0.33075428100626664</v>
          </cell>
        </row>
        <row r="2898">
          <cell r="A2898">
            <v>54011</v>
          </cell>
          <cell r="B2898" t="str">
            <v>54011</v>
          </cell>
          <cell r="C2898" t="str">
            <v>MS</v>
          </cell>
          <cell r="D2898" t="str">
            <v>MASSACARRARA</v>
          </cell>
          <cell r="E2898" t="str">
            <v>TOSCANA</v>
          </cell>
          <cell r="F2898" t="str">
            <v>Centro</v>
          </cell>
          <cell r="G2898">
            <v>9116</v>
          </cell>
          <cell r="H2898">
            <v>3411</v>
          </cell>
          <cell r="I2898">
            <v>521</v>
          </cell>
          <cell r="J2898">
            <v>0.19209018574204006</v>
          </cell>
          <cell r="K2898">
            <v>0.15274113163295222</v>
          </cell>
          <cell r="L2898">
            <v>0.19610433455164619</v>
          </cell>
          <cell r="M2898">
            <v>0.33075428100626664</v>
          </cell>
        </row>
        <row r="2899">
          <cell r="A2899">
            <v>54012</v>
          </cell>
          <cell r="B2899" t="str">
            <v>54012</v>
          </cell>
          <cell r="C2899" t="str">
            <v>MS</v>
          </cell>
          <cell r="D2899" t="str">
            <v>MASSACARRARA</v>
          </cell>
          <cell r="E2899" t="str">
            <v>TOSCANA</v>
          </cell>
          <cell r="F2899" t="str">
            <v>Centro</v>
          </cell>
          <cell r="G2899">
            <v>2171</v>
          </cell>
          <cell r="H2899">
            <v>891</v>
          </cell>
          <cell r="I2899">
            <v>110</v>
          </cell>
          <cell r="J2899">
            <v>0.19209018574204006</v>
          </cell>
          <cell r="K2899">
            <v>0.12345679012345678</v>
          </cell>
          <cell r="L2899">
            <v>0.19610433455164619</v>
          </cell>
          <cell r="M2899">
            <v>0.33075428100626664</v>
          </cell>
        </row>
        <row r="2900">
          <cell r="A2900">
            <v>54013</v>
          </cell>
          <cell r="B2900" t="str">
            <v>54013</v>
          </cell>
          <cell r="C2900" t="str">
            <v>MS</v>
          </cell>
          <cell r="D2900" t="str">
            <v>MASSACARRARA</v>
          </cell>
          <cell r="E2900" t="str">
            <v>TOSCANA</v>
          </cell>
          <cell r="F2900" t="str">
            <v>Centro</v>
          </cell>
          <cell r="G2900">
            <v>7657</v>
          </cell>
          <cell r="H2900">
            <v>3307</v>
          </cell>
          <cell r="I2900">
            <v>422</v>
          </cell>
          <cell r="J2900">
            <v>0.19209018574204006</v>
          </cell>
          <cell r="K2900">
            <v>0.127608104021772</v>
          </cell>
          <cell r="L2900">
            <v>0.19610433455164619</v>
          </cell>
          <cell r="M2900">
            <v>0.33075428100626664</v>
          </cell>
        </row>
        <row r="2901">
          <cell r="A2901">
            <v>54014</v>
          </cell>
          <cell r="B2901" t="str">
            <v>54014</v>
          </cell>
          <cell r="C2901" t="str">
            <v>MS</v>
          </cell>
          <cell r="D2901" t="str">
            <v>MASSACARRARA</v>
          </cell>
          <cell r="E2901" t="str">
            <v>TOSCANA</v>
          </cell>
          <cell r="F2901" t="str">
            <v>Centro</v>
          </cell>
          <cell r="G2901">
            <v>1318</v>
          </cell>
          <cell r="H2901">
            <v>552</v>
          </cell>
          <cell r="I2901">
            <v>64</v>
          </cell>
          <cell r="J2901">
            <v>0.19209018574204006</v>
          </cell>
          <cell r="K2901">
            <v>0.11594202898550725</v>
          </cell>
          <cell r="L2901">
            <v>0.19610433455164619</v>
          </cell>
          <cell r="M2901">
            <v>0.33075428100626664</v>
          </cell>
        </row>
        <row r="2902">
          <cell r="A2902">
            <v>54015</v>
          </cell>
          <cell r="B2902" t="str">
            <v>54015</v>
          </cell>
          <cell r="C2902" t="str">
            <v>MS</v>
          </cell>
          <cell r="D2902" t="str">
            <v>MASSACARRARA</v>
          </cell>
          <cell r="E2902" t="str">
            <v>TOSCANA</v>
          </cell>
          <cell r="F2902" t="str">
            <v>Centro</v>
          </cell>
          <cell r="G2902">
            <v>860</v>
          </cell>
          <cell r="H2902">
            <v>357</v>
          </cell>
          <cell r="I2902">
            <v>68</v>
          </cell>
          <cell r="J2902">
            <v>0.19209018574204006</v>
          </cell>
          <cell r="K2902">
            <v>0.19047619047619047</v>
          </cell>
          <cell r="L2902">
            <v>0.19610433455164619</v>
          </cell>
          <cell r="M2902">
            <v>0.33075428100626664</v>
          </cell>
        </row>
        <row r="2903">
          <cell r="A2903">
            <v>54016</v>
          </cell>
          <cell r="B2903" t="str">
            <v>54016</v>
          </cell>
          <cell r="C2903" t="str">
            <v>MS</v>
          </cell>
          <cell r="D2903" t="str">
            <v>MASSACARRARA</v>
          </cell>
          <cell r="E2903" t="str">
            <v>TOSCANA</v>
          </cell>
          <cell r="F2903" t="str">
            <v>Centro</v>
          </cell>
          <cell r="G2903">
            <v>2268</v>
          </cell>
          <cell r="H2903">
            <v>889</v>
          </cell>
          <cell r="I2903">
            <v>217</v>
          </cell>
          <cell r="J2903">
            <v>0.19209018574204006</v>
          </cell>
          <cell r="K2903">
            <v>0.24409448818897639</v>
          </cell>
          <cell r="L2903">
            <v>0.19610433455164619</v>
          </cell>
          <cell r="M2903">
            <v>0.33075428100626664</v>
          </cell>
        </row>
        <row r="2904">
          <cell r="A2904">
            <v>54021</v>
          </cell>
          <cell r="B2904" t="str">
            <v>54021</v>
          </cell>
          <cell r="C2904" t="str">
            <v>MS</v>
          </cell>
          <cell r="D2904" t="str">
            <v>MASSACARRARA</v>
          </cell>
          <cell r="E2904" t="str">
            <v>TOSCANA</v>
          </cell>
          <cell r="F2904" t="str">
            <v>Centro</v>
          </cell>
          <cell r="G2904">
            <v>2206</v>
          </cell>
          <cell r="H2904">
            <v>1030</v>
          </cell>
          <cell r="I2904">
            <v>103</v>
          </cell>
          <cell r="J2904">
            <v>0.19209018574204006</v>
          </cell>
          <cell r="K2904">
            <v>0.1</v>
          </cell>
          <cell r="L2904">
            <v>0.19610433455164619</v>
          </cell>
          <cell r="M2904">
            <v>0.33075428100626664</v>
          </cell>
        </row>
        <row r="2905">
          <cell r="A2905">
            <v>54023</v>
          </cell>
          <cell r="B2905" t="str">
            <v>54023</v>
          </cell>
          <cell r="C2905" t="str">
            <v>MS</v>
          </cell>
          <cell r="D2905" t="str">
            <v>MASSACARRARA</v>
          </cell>
          <cell r="E2905" t="str">
            <v>TOSCANA</v>
          </cell>
          <cell r="F2905" t="str">
            <v>Centro</v>
          </cell>
          <cell r="G2905">
            <v>2564</v>
          </cell>
          <cell r="H2905">
            <v>1047</v>
          </cell>
          <cell r="I2905">
            <v>138</v>
          </cell>
          <cell r="J2905">
            <v>0.19209018574204006</v>
          </cell>
          <cell r="K2905">
            <v>0.1318051575931232</v>
          </cell>
          <cell r="L2905">
            <v>0.19610433455164619</v>
          </cell>
          <cell r="M2905">
            <v>0.33075428100626664</v>
          </cell>
        </row>
        <row r="2906">
          <cell r="A2906">
            <v>54026</v>
          </cell>
          <cell r="B2906" t="str">
            <v>54026</v>
          </cell>
          <cell r="C2906" t="str">
            <v>MS</v>
          </cell>
          <cell r="D2906" t="str">
            <v>MASSACARRARA</v>
          </cell>
          <cell r="E2906" t="str">
            <v>TOSCANA</v>
          </cell>
          <cell r="F2906" t="str">
            <v>Centro</v>
          </cell>
          <cell r="G2906">
            <v>2620</v>
          </cell>
          <cell r="H2906">
            <v>1132</v>
          </cell>
          <cell r="I2906">
            <v>148</v>
          </cell>
          <cell r="J2906">
            <v>0.19209018574204006</v>
          </cell>
          <cell r="K2906">
            <v>0.13074204946996468</v>
          </cell>
          <cell r="L2906">
            <v>0.19610433455164619</v>
          </cell>
          <cell r="M2906">
            <v>0.33075428100626664</v>
          </cell>
        </row>
        <row r="2907">
          <cell r="A2907">
            <v>54027</v>
          </cell>
          <cell r="B2907" t="str">
            <v>54027</v>
          </cell>
          <cell r="C2907" t="str">
            <v>MS</v>
          </cell>
          <cell r="D2907" t="str">
            <v>MASSACARRARA</v>
          </cell>
          <cell r="E2907" t="str">
            <v>TOSCANA</v>
          </cell>
          <cell r="F2907" t="str">
            <v>Centro</v>
          </cell>
          <cell r="G2907">
            <v>8426</v>
          </cell>
          <cell r="H2907">
            <v>3409</v>
          </cell>
          <cell r="I2907">
            <v>584</v>
          </cell>
          <cell r="J2907">
            <v>0.19209018574204006</v>
          </cell>
          <cell r="K2907">
            <v>0.17131123496626577</v>
          </cell>
          <cell r="L2907">
            <v>0.19610433455164619</v>
          </cell>
          <cell r="M2907">
            <v>0.33075428100626664</v>
          </cell>
        </row>
        <row r="2908">
          <cell r="A2908">
            <v>54028</v>
          </cell>
          <cell r="B2908" t="str">
            <v>54028</v>
          </cell>
          <cell r="C2908" t="str">
            <v>MS</v>
          </cell>
          <cell r="D2908" t="str">
            <v>MASSACARRARA</v>
          </cell>
          <cell r="E2908" t="str">
            <v>TOSCANA</v>
          </cell>
          <cell r="F2908" t="str">
            <v>Centro</v>
          </cell>
          <cell r="G2908">
            <v>4505</v>
          </cell>
          <cell r="H2908">
            <v>1739</v>
          </cell>
          <cell r="I2908">
            <v>262</v>
          </cell>
          <cell r="J2908">
            <v>0.19209018574204006</v>
          </cell>
          <cell r="K2908">
            <v>0.15066129959746982</v>
          </cell>
          <cell r="L2908">
            <v>0.19610433455164619</v>
          </cell>
          <cell r="M2908">
            <v>0.33075428100626664</v>
          </cell>
        </row>
        <row r="2909">
          <cell r="A2909">
            <v>54029</v>
          </cell>
          <cell r="B2909" t="str">
            <v>54029</v>
          </cell>
          <cell r="C2909" t="str">
            <v>MS</v>
          </cell>
          <cell r="D2909" t="str">
            <v>MASSACARRARA</v>
          </cell>
          <cell r="E2909" t="str">
            <v>TOSCANA</v>
          </cell>
          <cell r="F2909" t="str">
            <v>Centro</v>
          </cell>
          <cell r="G2909">
            <v>1563</v>
          </cell>
          <cell r="H2909">
            <v>675</v>
          </cell>
          <cell r="I2909">
            <v>50</v>
          </cell>
          <cell r="J2909">
            <v>0.19209018574204006</v>
          </cell>
          <cell r="K2909">
            <v>7.407407407407407E-2</v>
          </cell>
          <cell r="L2909">
            <v>0.19610433455164619</v>
          </cell>
          <cell r="M2909">
            <v>0.33075428100626664</v>
          </cell>
        </row>
        <row r="2910">
          <cell r="A2910">
            <v>54033</v>
          </cell>
          <cell r="B2910" t="str">
            <v>54033</v>
          </cell>
          <cell r="C2910" t="str">
            <v>MS</v>
          </cell>
          <cell r="D2910" t="str">
            <v>MASSACARRARA</v>
          </cell>
          <cell r="E2910" t="str">
            <v>TOSCANA</v>
          </cell>
          <cell r="F2910" t="str">
            <v>Centro</v>
          </cell>
          <cell r="G2910">
            <v>63572</v>
          </cell>
          <cell r="H2910">
            <v>22447</v>
          </cell>
          <cell r="I2910">
            <v>4372</v>
          </cell>
          <cell r="J2910">
            <v>0.19209018574204006</v>
          </cell>
          <cell r="K2910">
            <v>0.19476990243685124</v>
          </cell>
          <cell r="L2910">
            <v>0.19610433455164619</v>
          </cell>
          <cell r="M2910">
            <v>0.33075428100626664</v>
          </cell>
        </row>
        <row r="2911">
          <cell r="A2911">
            <v>54035</v>
          </cell>
          <cell r="B2911" t="str">
            <v>54035</v>
          </cell>
          <cell r="C2911" t="str">
            <v>MS</v>
          </cell>
          <cell r="D2911" t="str">
            <v>MASSACARRARA</v>
          </cell>
          <cell r="E2911" t="str">
            <v>TOSCANA</v>
          </cell>
          <cell r="F2911" t="str">
            <v>Centro</v>
          </cell>
          <cell r="G2911">
            <v>2890</v>
          </cell>
          <cell r="H2911">
            <v>1070</v>
          </cell>
          <cell r="I2911">
            <v>359</v>
          </cell>
          <cell r="J2911">
            <v>0.19209018574204006</v>
          </cell>
          <cell r="K2911">
            <v>0.33551401869158881</v>
          </cell>
          <cell r="L2911">
            <v>0.19610433455164619</v>
          </cell>
          <cell r="M2911">
            <v>0.33075428100626664</v>
          </cell>
        </row>
        <row r="2912">
          <cell r="A2912">
            <v>54038</v>
          </cell>
          <cell r="B2912" t="str">
            <v>54038</v>
          </cell>
          <cell r="C2912" t="str">
            <v>MS</v>
          </cell>
          <cell r="D2912" t="str">
            <v>MASSACARRARA</v>
          </cell>
          <cell r="E2912" t="str">
            <v>TOSCANA</v>
          </cell>
          <cell r="F2912" t="str">
            <v>Centro</v>
          </cell>
          <cell r="G2912">
            <v>9158</v>
          </cell>
          <cell r="H2912">
            <v>3198</v>
          </cell>
          <cell r="I2912">
            <v>733</v>
          </cell>
          <cell r="J2912">
            <v>0.19209018574204006</v>
          </cell>
          <cell r="K2912">
            <v>0.22920575359599749</v>
          </cell>
          <cell r="L2912">
            <v>0.19610433455164619</v>
          </cell>
          <cell r="M2912">
            <v>0.33075428100626664</v>
          </cell>
        </row>
        <row r="2913">
          <cell r="A2913">
            <v>54100</v>
          </cell>
          <cell r="B2913" t="str">
            <v>54100</v>
          </cell>
          <cell r="C2913" t="str">
            <v>MS</v>
          </cell>
          <cell r="D2913" t="str">
            <v>MASSACARRARA</v>
          </cell>
          <cell r="E2913" t="str">
            <v>TOSCANA</v>
          </cell>
          <cell r="F2913" t="str">
            <v>Centro</v>
          </cell>
          <cell r="G2913">
            <v>64744</v>
          </cell>
          <cell r="H2913">
            <v>22344</v>
          </cell>
          <cell r="I2913">
            <v>4725</v>
          </cell>
          <cell r="J2913">
            <v>0.19209018574204006</v>
          </cell>
          <cell r="K2913">
            <v>0.21146616541353383</v>
          </cell>
          <cell r="L2913">
            <v>0.19610433455164619</v>
          </cell>
          <cell r="M2913">
            <v>0.33075428100626664</v>
          </cell>
        </row>
        <row r="2914">
          <cell r="A2914">
            <v>55011</v>
          </cell>
          <cell r="B2914" t="str">
            <v>55011</v>
          </cell>
          <cell r="C2914" t="str">
            <v>LU</v>
          </cell>
          <cell r="D2914" t="str">
            <v>LUCCA</v>
          </cell>
          <cell r="E2914" t="str">
            <v>TOSCANA</v>
          </cell>
          <cell r="F2914" t="str">
            <v>Centro</v>
          </cell>
          <cell r="G2914">
            <v>8828</v>
          </cell>
          <cell r="H2914">
            <v>3001</v>
          </cell>
          <cell r="I2914">
            <v>585</v>
          </cell>
          <cell r="J2914">
            <v>0.19824388507918259</v>
          </cell>
          <cell r="K2914">
            <v>0.19493502165944684</v>
          </cell>
          <cell r="L2914">
            <v>0.18184392254329804</v>
          </cell>
          <cell r="M2914">
            <v>0.24822864515043266</v>
          </cell>
        </row>
        <row r="2915">
          <cell r="A2915">
            <v>55012</v>
          </cell>
          <cell r="B2915" t="str">
            <v>55012</v>
          </cell>
          <cell r="C2915" t="str">
            <v>LU</v>
          </cell>
          <cell r="D2915" t="str">
            <v>LUCCA</v>
          </cell>
          <cell r="E2915" t="str">
            <v>TOSCANA</v>
          </cell>
          <cell r="F2915" t="str">
            <v>Centro</v>
          </cell>
          <cell r="G2915">
            <v>42626</v>
          </cell>
          <cell r="H2915">
            <v>14122</v>
          </cell>
          <cell r="I2915">
            <v>1028</v>
          </cell>
          <cell r="J2915">
            <v>0.19824388507918259</v>
          </cell>
          <cell r="K2915">
            <v>7.2794221781617333E-2</v>
          </cell>
          <cell r="L2915">
            <v>0.18184392254329804</v>
          </cell>
          <cell r="M2915">
            <v>0.24822864515043266</v>
          </cell>
        </row>
        <row r="2916">
          <cell r="A2916">
            <v>55015</v>
          </cell>
          <cell r="B2916" t="str">
            <v>55015</v>
          </cell>
          <cell r="C2916" t="str">
            <v>LU</v>
          </cell>
          <cell r="D2916" t="str">
            <v>LUCCA</v>
          </cell>
          <cell r="E2916" t="str">
            <v>TOSCANA</v>
          </cell>
          <cell r="F2916" t="str">
            <v>Centro</v>
          </cell>
          <cell r="G2916">
            <v>4094</v>
          </cell>
          <cell r="H2916">
            <v>1368</v>
          </cell>
          <cell r="I2916">
            <v>270</v>
          </cell>
          <cell r="J2916">
            <v>0.19824388507918259</v>
          </cell>
          <cell r="K2916">
            <v>0.19736842105263158</v>
          </cell>
          <cell r="L2916">
            <v>0.18184392254329804</v>
          </cell>
          <cell r="M2916">
            <v>0.24822864515043266</v>
          </cell>
        </row>
        <row r="2917">
          <cell r="A2917">
            <v>55016</v>
          </cell>
          <cell r="B2917" t="str">
            <v>55016</v>
          </cell>
          <cell r="C2917" t="str">
            <v>LU</v>
          </cell>
          <cell r="D2917" t="str">
            <v>LUCCA</v>
          </cell>
          <cell r="E2917" t="str">
            <v>TOSCANA</v>
          </cell>
          <cell r="F2917" t="str">
            <v>Centro</v>
          </cell>
          <cell r="G2917">
            <v>6638</v>
          </cell>
          <cell r="H2917">
            <v>2142</v>
          </cell>
          <cell r="I2917">
            <v>440</v>
          </cell>
          <cell r="J2917">
            <v>0.19824388507918259</v>
          </cell>
          <cell r="K2917">
            <v>0.20541549953314658</v>
          </cell>
          <cell r="L2917">
            <v>0.18184392254329804</v>
          </cell>
          <cell r="M2917">
            <v>0.24822864515043266</v>
          </cell>
        </row>
        <row r="2918">
          <cell r="A2918">
            <v>55019</v>
          </cell>
          <cell r="B2918" t="str">
            <v>55019</v>
          </cell>
          <cell r="C2918" t="str">
            <v>LU</v>
          </cell>
          <cell r="D2918" t="str">
            <v>LUCCA</v>
          </cell>
          <cell r="E2918" t="str">
            <v>TOSCANA</v>
          </cell>
          <cell r="F2918" t="str">
            <v>Centro</v>
          </cell>
          <cell r="G2918">
            <v>1785</v>
          </cell>
          <cell r="H2918">
            <v>664</v>
          </cell>
          <cell r="I2918">
            <v>130</v>
          </cell>
          <cell r="J2918">
            <v>0.19824388507918259</v>
          </cell>
          <cell r="K2918">
            <v>0.19578313253012047</v>
          </cell>
          <cell r="L2918">
            <v>0.18184392254329804</v>
          </cell>
          <cell r="M2918">
            <v>0.24822864515043266</v>
          </cell>
        </row>
        <row r="2919">
          <cell r="A2919">
            <v>55020</v>
          </cell>
          <cell r="B2919" t="str">
            <v>55020</v>
          </cell>
          <cell r="C2919" t="str">
            <v>LU</v>
          </cell>
          <cell r="D2919" t="str">
            <v>LUCCA</v>
          </cell>
          <cell r="E2919" t="str">
            <v>TOSCANA</v>
          </cell>
          <cell r="F2919" t="str">
            <v>Centro</v>
          </cell>
          <cell r="G2919">
            <v>2953</v>
          </cell>
          <cell r="H2919">
            <v>1137</v>
          </cell>
          <cell r="I2919">
            <v>293</v>
          </cell>
          <cell r="J2919">
            <v>0.19824388507918259</v>
          </cell>
          <cell r="K2919">
            <v>0.25769569041336854</v>
          </cell>
          <cell r="L2919">
            <v>0.18184392254329804</v>
          </cell>
          <cell r="M2919">
            <v>0.24822864515043266</v>
          </cell>
        </row>
        <row r="2920">
          <cell r="A2920">
            <v>55021</v>
          </cell>
          <cell r="B2920" t="str">
            <v>55021</v>
          </cell>
          <cell r="C2920" t="str">
            <v>LU</v>
          </cell>
          <cell r="D2920" t="str">
            <v>LUCCA</v>
          </cell>
          <cell r="E2920" t="str">
            <v>TOSCANA</v>
          </cell>
          <cell r="F2920" t="str">
            <v>Centro</v>
          </cell>
          <cell r="G2920">
            <v>6213</v>
          </cell>
          <cell r="H2920">
            <v>2536</v>
          </cell>
          <cell r="I2920">
            <v>224</v>
          </cell>
          <cell r="J2920">
            <v>0.19824388507918259</v>
          </cell>
          <cell r="K2920">
            <v>8.8328075709779186E-2</v>
          </cell>
          <cell r="L2920">
            <v>0.18184392254329804</v>
          </cell>
          <cell r="M2920">
            <v>0.24822864515043266</v>
          </cell>
        </row>
        <row r="2921">
          <cell r="A2921">
            <v>55023</v>
          </cell>
          <cell r="B2921" t="str">
            <v>55023</v>
          </cell>
          <cell r="C2921" t="str">
            <v>LU</v>
          </cell>
          <cell r="D2921" t="str">
            <v>LUCCA</v>
          </cell>
          <cell r="E2921" t="str">
            <v>TOSCANA</v>
          </cell>
          <cell r="F2921" t="str">
            <v>Centro</v>
          </cell>
          <cell r="G2921">
            <v>6425</v>
          </cell>
          <cell r="H2921">
            <v>2284</v>
          </cell>
          <cell r="I2921">
            <v>387</v>
          </cell>
          <cell r="J2921">
            <v>0.19824388507918259</v>
          </cell>
          <cell r="K2921">
            <v>0.16943957968476359</v>
          </cell>
          <cell r="L2921">
            <v>0.18184392254329804</v>
          </cell>
          <cell r="M2921">
            <v>0.24822864515043266</v>
          </cell>
        </row>
        <row r="2922">
          <cell r="A2922">
            <v>55025</v>
          </cell>
          <cell r="B2922" t="str">
            <v>55025</v>
          </cell>
          <cell r="C2922" t="str">
            <v>LU</v>
          </cell>
          <cell r="D2922" t="str">
            <v>LUCCA</v>
          </cell>
          <cell r="E2922" t="str">
            <v>TOSCANA</v>
          </cell>
          <cell r="F2922" t="str">
            <v>Centro</v>
          </cell>
          <cell r="G2922">
            <v>4866</v>
          </cell>
          <cell r="H2922">
            <v>1735</v>
          </cell>
          <cell r="I2922">
            <v>218</v>
          </cell>
          <cell r="J2922">
            <v>0.19824388507918259</v>
          </cell>
          <cell r="K2922">
            <v>0.12564841498559079</v>
          </cell>
          <cell r="L2922">
            <v>0.18184392254329804</v>
          </cell>
          <cell r="M2922">
            <v>0.24822864515043266</v>
          </cell>
        </row>
        <row r="2923">
          <cell r="A2923">
            <v>55027</v>
          </cell>
          <cell r="B2923" t="str">
            <v>55027</v>
          </cell>
          <cell r="C2923" t="str">
            <v>LU</v>
          </cell>
          <cell r="D2923" t="str">
            <v>LUCCA</v>
          </cell>
          <cell r="E2923" t="str">
            <v>TOSCANA</v>
          </cell>
          <cell r="F2923" t="str">
            <v>Centro</v>
          </cell>
          <cell r="G2923">
            <v>3938</v>
          </cell>
          <cell r="H2923">
            <v>1446</v>
          </cell>
          <cell r="I2923">
            <v>366</v>
          </cell>
          <cell r="J2923">
            <v>0.19824388507918259</v>
          </cell>
          <cell r="K2923">
            <v>0.25311203319502074</v>
          </cell>
          <cell r="L2923">
            <v>0.18184392254329804</v>
          </cell>
          <cell r="M2923">
            <v>0.24822864515043266</v>
          </cell>
        </row>
        <row r="2924">
          <cell r="A2924">
            <v>55030</v>
          </cell>
          <cell r="B2924" t="str">
            <v>55030</v>
          </cell>
          <cell r="C2924" t="str">
            <v>LU</v>
          </cell>
          <cell r="D2924" t="str">
            <v>LUCCA</v>
          </cell>
          <cell r="E2924" t="str">
            <v>TOSCANA</v>
          </cell>
          <cell r="F2924" t="str">
            <v>Centro</v>
          </cell>
          <cell r="G2924">
            <v>4811</v>
          </cell>
          <cell r="H2924">
            <v>1834</v>
          </cell>
          <cell r="I2924">
            <v>457</v>
          </cell>
          <cell r="J2924">
            <v>0.19824388507918259</v>
          </cell>
          <cell r="K2924">
            <v>0.24918211559432935</v>
          </cell>
          <cell r="L2924">
            <v>0.18184392254329804</v>
          </cell>
          <cell r="M2924">
            <v>0.24822864515043266</v>
          </cell>
        </row>
        <row r="2925">
          <cell r="A2925">
            <v>55031</v>
          </cell>
          <cell r="B2925" t="str">
            <v>55031</v>
          </cell>
          <cell r="C2925" t="str">
            <v>LU</v>
          </cell>
          <cell r="D2925" t="str">
            <v>LUCCA</v>
          </cell>
          <cell r="E2925" t="str">
            <v>TOSCANA</v>
          </cell>
          <cell r="F2925" t="str">
            <v>Centro</v>
          </cell>
          <cell r="G2925">
            <v>2463</v>
          </cell>
          <cell r="H2925">
            <v>865</v>
          </cell>
          <cell r="I2925">
            <v>106</v>
          </cell>
          <cell r="J2925">
            <v>0.19824388507918259</v>
          </cell>
          <cell r="K2925">
            <v>0.12254335260115606</v>
          </cell>
          <cell r="L2925">
            <v>0.18184392254329804</v>
          </cell>
          <cell r="M2925">
            <v>0.24822864515043266</v>
          </cell>
        </row>
        <row r="2926">
          <cell r="A2926">
            <v>55032</v>
          </cell>
          <cell r="B2926" t="str">
            <v>55032</v>
          </cell>
          <cell r="C2926" t="str">
            <v>LU</v>
          </cell>
          <cell r="D2926" t="str">
            <v>LUCCA</v>
          </cell>
          <cell r="E2926" t="str">
            <v>TOSCANA</v>
          </cell>
          <cell r="F2926" t="str">
            <v>Centro</v>
          </cell>
          <cell r="G2926">
            <v>6265</v>
          </cell>
          <cell r="H2926">
            <v>2071</v>
          </cell>
          <cell r="I2926">
            <v>518</v>
          </cell>
          <cell r="J2926">
            <v>0.19824388507918259</v>
          </cell>
          <cell r="K2926">
            <v>0.25012071463061325</v>
          </cell>
          <cell r="L2926">
            <v>0.18184392254329804</v>
          </cell>
          <cell r="M2926">
            <v>0.24822864515043266</v>
          </cell>
        </row>
        <row r="2927">
          <cell r="A2927">
            <v>55033</v>
          </cell>
          <cell r="B2927" t="str">
            <v>55033</v>
          </cell>
          <cell r="C2927" t="str">
            <v>LU</v>
          </cell>
          <cell r="D2927" t="str">
            <v>LUCCA</v>
          </cell>
          <cell r="E2927" t="str">
            <v>TOSCANA</v>
          </cell>
          <cell r="F2927" t="str">
            <v>Centro</v>
          </cell>
          <cell r="G2927">
            <v>2003</v>
          </cell>
          <cell r="H2927">
            <v>671</v>
          </cell>
          <cell r="I2927">
            <v>74</v>
          </cell>
          <cell r="J2927">
            <v>0.19824388507918259</v>
          </cell>
          <cell r="K2927">
            <v>0.11028315946348734</v>
          </cell>
          <cell r="L2927">
            <v>0.18184392254329804</v>
          </cell>
          <cell r="M2927">
            <v>0.24822864515043266</v>
          </cell>
        </row>
        <row r="2928">
          <cell r="A2928">
            <v>55034</v>
          </cell>
          <cell r="B2928" t="str">
            <v>55034</v>
          </cell>
          <cell r="C2928" t="str">
            <v>LU</v>
          </cell>
          <cell r="D2928" t="str">
            <v>LUCCA</v>
          </cell>
          <cell r="E2928" t="str">
            <v>TOSCANA</v>
          </cell>
          <cell r="F2928" t="str">
            <v>Centro</v>
          </cell>
          <cell r="G2928">
            <v>2678</v>
          </cell>
          <cell r="H2928">
            <v>1093</v>
          </cell>
          <cell r="I2928">
            <v>84</v>
          </cell>
          <cell r="J2928">
            <v>0.19824388507918259</v>
          </cell>
          <cell r="K2928">
            <v>7.6852698993595606E-2</v>
          </cell>
          <cell r="L2928">
            <v>0.18184392254329804</v>
          </cell>
          <cell r="M2928">
            <v>0.24822864515043266</v>
          </cell>
        </row>
        <row r="2929">
          <cell r="A2929">
            <v>55035</v>
          </cell>
          <cell r="B2929" t="str">
            <v>55035</v>
          </cell>
          <cell r="C2929" t="str">
            <v>LU</v>
          </cell>
          <cell r="D2929" t="str">
            <v>LUCCA</v>
          </cell>
          <cell r="E2929" t="str">
            <v>TOSCANA</v>
          </cell>
          <cell r="F2929" t="str">
            <v>Centro</v>
          </cell>
          <cell r="G2929">
            <v>2443</v>
          </cell>
          <cell r="H2929">
            <v>789</v>
          </cell>
          <cell r="I2929">
            <v>199</v>
          </cell>
          <cell r="J2929">
            <v>0.19824388507918259</v>
          </cell>
          <cell r="K2929">
            <v>0.25221799746514573</v>
          </cell>
          <cell r="L2929">
            <v>0.18184392254329804</v>
          </cell>
          <cell r="M2929">
            <v>0.24822864515043266</v>
          </cell>
        </row>
        <row r="2930">
          <cell r="A2930">
            <v>55036</v>
          </cell>
          <cell r="B2930" t="str">
            <v>55036</v>
          </cell>
          <cell r="C2930" t="str">
            <v>LU</v>
          </cell>
          <cell r="D2930" t="str">
            <v>LUCCA</v>
          </cell>
          <cell r="E2930" t="str">
            <v>TOSCANA</v>
          </cell>
          <cell r="F2930" t="str">
            <v>Centro</v>
          </cell>
          <cell r="G2930">
            <v>2440</v>
          </cell>
          <cell r="H2930">
            <v>857</v>
          </cell>
          <cell r="I2930">
            <v>151</v>
          </cell>
          <cell r="J2930">
            <v>0.19824388507918259</v>
          </cell>
          <cell r="K2930">
            <v>0.17619603267211201</v>
          </cell>
          <cell r="L2930">
            <v>0.18184392254329804</v>
          </cell>
          <cell r="M2930">
            <v>0.24822864515043266</v>
          </cell>
        </row>
        <row r="2931">
          <cell r="A2931">
            <v>55038</v>
          </cell>
          <cell r="B2931" t="str">
            <v>55038</v>
          </cell>
          <cell r="C2931" t="str">
            <v>LU</v>
          </cell>
          <cell r="D2931" t="str">
            <v>LUCCA</v>
          </cell>
          <cell r="E2931" t="str">
            <v>TOSCANA</v>
          </cell>
          <cell r="F2931" t="str">
            <v>Centro</v>
          </cell>
          <cell r="G2931">
            <v>1408</v>
          </cell>
          <cell r="H2931">
            <v>466</v>
          </cell>
          <cell r="I2931">
            <v>144</v>
          </cell>
          <cell r="J2931">
            <v>0.19824388507918259</v>
          </cell>
          <cell r="K2931">
            <v>0.30901287553648071</v>
          </cell>
          <cell r="L2931">
            <v>0.18184392254329804</v>
          </cell>
          <cell r="M2931">
            <v>0.24822864515043266</v>
          </cell>
        </row>
        <row r="2932">
          <cell r="A2932">
            <v>55040</v>
          </cell>
          <cell r="B2932" t="str">
            <v>55040</v>
          </cell>
          <cell r="C2932" t="str">
            <v>LU</v>
          </cell>
          <cell r="D2932" t="str">
            <v>LUCCA</v>
          </cell>
          <cell r="E2932" t="str">
            <v>TOSCANA</v>
          </cell>
          <cell r="F2932" t="str">
            <v>Centro</v>
          </cell>
          <cell r="G2932">
            <v>3611</v>
          </cell>
          <cell r="H2932">
            <v>1395</v>
          </cell>
          <cell r="I2932">
            <v>1101</v>
          </cell>
          <cell r="J2932">
            <v>0.19824388507918259</v>
          </cell>
          <cell r="K2932">
            <v>0.78924731182795704</v>
          </cell>
          <cell r="L2932">
            <v>0.18184392254329804</v>
          </cell>
          <cell r="M2932">
            <v>0.24822864515043266</v>
          </cell>
        </row>
        <row r="2933">
          <cell r="A2933">
            <v>55041</v>
          </cell>
          <cell r="B2933" t="str">
            <v>55041</v>
          </cell>
          <cell r="C2933" t="str">
            <v>LU</v>
          </cell>
          <cell r="D2933" t="str">
            <v>LUCCA</v>
          </cell>
          <cell r="E2933" t="str">
            <v>TOSCANA</v>
          </cell>
          <cell r="F2933" t="str">
            <v>Centro</v>
          </cell>
          <cell r="G2933">
            <v>29716</v>
          </cell>
          <cell r="H2933">
            <v>10673</v>
          </cell>
          <cell r="I2933">
            <v>1682</v>
          </cell>
          <cell r="J2933">
            <v>0.19824388507918259</v>
          </cell>
          <cell r="K2933">
            <v>0.15759392860489085</v>
          </cell>
          <cell r="L2933">
            <v>0.18184392254329804</v>
          </cell>
          <cell r="M2933">
            <v>0.24822864515043266</v>
          </cell>
        </row>
        <row r="2934">
          <cell r="A2934">
            <v>55042</v>
          </cell>
          <cell r="B2934" t="str">
            <v>55042</v>
          </cell>
          <cell r="C2934" t="str">
            <v>LU</v>
          </cell>
          <cell r="D2934" t="str">
            <v>LUCCA</v>
          </cell>
          <cell r="E2934" t="str">
            <v>TOSCANA</v>
          </cell>
          <cell r="F2934" t="str">
            <v>Centro</v>
          </cell>
          <cell r="G2934">
            <v>9514</v>
          </cell>
          <cell r="H2934">
            <v>3541</v>
          </cell>
          <cell r="I2934">
            <v>884</v>
          </cell>
          <cell r="J2934">
            <v>0.19824388507918259</v>
          </cell>
          <cell r="K2934">
            <v>0.24964699237503529</v>
          </cell>
          <cell r="L2934">
            <v>0.18184392254329804</v>
          </cell>
          <cell r="M2934">
            <v>0.24822864515043266</v>
          </cell>
        </row>
        <row r="2935">
          <cell r="A2935">
            <v>55045</v>
          </cell>
          <cell r="B2935" t="str">
            <v>55045</v>
          </cell>
          <cell r="C2935" t="str">
            <v>LU</v>
          </cell>
          <cell r="D2935" t="str">
            <v>LUCCA</v>
          </cell>
          <cell r="E2935" t="str">
            <v>TOSCANA</v>
          </cell>
          <cell r="F2935" t="str">
            <v>Centro</v>
          </cell>
          <cell r="G2935">
            <v>24817</v>
          </cell>
          <cell r="H2935">
            <v>8983</v>
          </cell>
          <cell r="I2935">
            <v>1802</v>
          </cell>
          <cell r="J2935">
            <v>0.19824388507918259</v>
          </cell>
          <cell r="K2935">
            <v>0.20060113547812536</v>
          </cell>
          <cell r="L2935">
            <v>0.18184392254329804</v>
          </cell>
          <cell r="M2935">
            <v>0.24822864515043266</v>
          </cell>
        </row>
        <row r="2936">
          <cell r="A2936">
            <v>55047</v>
          </cell>
          <cell r="B2936" t="str">
            <v>55047</v>
          </cell>
          <cell r="C2936" t="str">
            <v>LU</v>
          </cell>
          <cell r="D2936" t="str">
            <v>LUCCA</v>
          </cell>
          <cell r="E2936" t="str">
            <v>TOSCANA</v>
          </cell>
          <cell r="F2936" t="str">
            <v>Centro</v>
          </cell>
          <cell r="G2936">
            <v>12731</v>
          </cell>
          <cell r="H2936">
            <v>4610</v>
          </cell>
          <cell r="I2936">
            <v>621</v>
          </cell>
          <cell r="J2936">
            <v>0.19824388507918259</v>
          </cell>
          <cell r="K2936">
            <v>0.13470715835140998</v>
          </cell>
          <cell r="L2936">
            <v>0.18184392254329804</v>
          </cell>
          <cell r="M2936">
            <v>0.24822864515043266</v>
          </cell>
        </row>
        <row r="2937">
          <cell r="A2937">
            <v>55049</v>
          </cell>
          <cell r="B2937" t="str">
            <v>55049</v>
          </cell>
          <cell r="C2937" t="str">
            <v>LU</v>
          </cell>
          <cell r="D2937" t="str">
            <v>LUCCA</v>
          </cell>
          <cell r="E2937" t="str">
            <v>TOSCANA</v>
          </cell>
          <cell r="F2937" t="str">
            <v>Centro</v>
          </cell>
          <cell r="G2937">
            <v>48069</v>
          </cell>
          <cell r="H2937">
            <v>18035</v>
          </cell>
          <cell r="I2937">
            <v>4604</v>
          </cell>
          <cell r="J2937">
            <v>0.19824388507918259</v>
          </cell>
          <cell r="K2937">
            <v>0.25528139728306071</v>
          </cell>
          <cell r="L2937">
            <v>0.18184392254329804</v>
          </cell>
          <cell r="M2937">
            <v>0.24822864515043266</v>
          </cell>
        </row>
        <row r="2938">
          <cell r="A2938">
            <v>55051</v>
          </cell>
          <cell r="B2938" t="str">
            <v>55051</v>
          </cell>
          <cell r="C2938" t="str">
            <v>LU</v>
          </cell>
          <cell r="D2938" t="str">
            <v>LUCCA</v>
          </cell>
          <cell r="E2938" t="str">
            <v>TOSCANA</v>
          </cell>
          <cell r="F2938" t="str">
            <v>Centro</v>
          </cell>
          <cell r="G2938">
            <v>6312</v>
          </cell>
          <cell r="H2938">
            <v>2245</v>
          </cell>
          <cell r="I2938">
            <v>433</v>
          </cell>
          <cell r="J2938">
            <v>0.19824388507918259</v>
          </cell>
          <cell r="K2938">
            <v>0.19287305122494433</v>
          </cell>
          <cell r="L2938">
            <v>0.18184392254329804</v>
          </cell>
          <cell r="M2938">
            <v>0.24822864515043266</v>
          </cell>
        </row>
        <row r="2939">
          <cell r="A2939">
            <v>55054</v>
          </cell>
          <cell r="B2939" t="str">
            <v>55054</v>
          </cell>
          <cell r="C2939" t="str">
            <v>LU</v>
          </cell>
          <cell r="D2939" t="str">
            <v>LUCCA</v>
          </cell>
          <cell r="E2939" t="str">
            <v>TOSCANA</v>
          </cell>
          <cell r="F2939" t="str">
            <v>Centro</v>
          </cell>
          <cell r="G2939">
            <v>18978</v>
          </cell>
          <cell r="H2939">
            <v>6362</v>
          </cell>
          <cell r="I2939">
            <v>1215</v>
          </cell>
          <cell r="J2939">
            <v>0.19824388507918259</v>
          </cell>
          <cell r="K2939">
            <v>0.19097767997485068</v>
          </cell>
          <cell r="L2939">
            <v>0.18184392254329804</v>
          </cell>
          <cell r="M2939">
            <v>0.24822864515043266</v>
          </cell>
        </row>
        <row r="2940">
          <cell r="A2940">
            <v>55064</v>
          </cell>
          <cell r="B2940" t="str">
            <v>55064</v>
          </cell>
          <cell r="C2940" t="str">
            <v>LU</v>
          </cell>
          <cell r="D2940" t="str">
            <v>LUCCA</v>
          </cell>
          <cell r="E2940" t="str">
            <v>TOSCANA</v>
          </cell>
          <cell r="F2940" t="str">
            <v>Centro</v>
          </cell>
          <cell r="G2940">
            <v>3597</v>
          </cell>
          <cell r="H2940">
            <v>1318</v>
          </cell>
          <cell r="I2940">
            <v>167</v>
          </cell>
          <cell r="J2940">
            <v>0.19824388507918259</v>
          </cell>
          <cell r="K2940">
            <v>0.12670713201820941</v>
          </cell>
          <cell r="L2940">
            <v>0.18184392254329804</v>
          </cell>
          <cell r="M2940">
            <v>0.24822864515043266</v>
          </cell>
        </row>
        <row r="2941">
          <cell r="A2941">
            <v>55100</v>
          </cell>
          <cell r="B2941" t="str">
            <v>55100</v>
          </cell>
          <cell r="C2941" t="str">
            <v>LU</v>
          </cell>
          <cell r="D2941" t="str">
            <v>LUCCA</v>
          </cell>
          <cell r="E2941" t="str">
            <v>TOSCANA</v>
          </cell>
          <cell r="F2941" t="str">
            <v>Centro</v>
          </cell>
          <cell r="G2941">
            <v>86655</v>
          </cell>
          <cell r="H2941">
            <v>30899</v>
          </cell>
          <cell r="I2941">
            <v>4937</v>
          </cell>
          <cell r="J2941">
            <v>0.19824388507918259</v>
          </cell>
          <cell r="K2941">
            <v>0.15977863361273828</v>
          </cell>
          <cell r="L2941">
            <v>0.18184392254329804</v>
          </cell>
          <cell r="M2941">
            <v>0.24822864515043266</v>
          </cell>
        </row>
        <row r="2942">
          <cell r="A2942">
            <v>56010</v>
          </cell>
          <cell r="B2942" t="str">
            <v>56010</v>
          </cell>
          <cell r="C2942" t="str">
            <v>PI</v>
          </cell>
          <cell r="D2942" t="str">
            <v>PISA</v>
          </cell>
          <cell r="E2942" t="str">
            <v>TOSCANA</v>
          </cell>
          <cell r="F2942" t="str">
            <v>Centro</v>
          </cell>
          <cell r="G2942">
            <v>7584</v>
          </cell>
          <cell r="H2942">
            <v>2626</v>
          </cell>
          <cell r="I2942">
            <v>1603</v>
          </cell>
          <cell r="J2942">
            <v>0.18591232471931798</v>
          </cell>
          <cell r="K2942">
            <v>0.61043412033511046</v>
          </cell>
          <cell r="L2942">
            <v>0.19583678620574305</v>
          </cell>
          <cell r="M2942">
            <v>0.26167771187514161</v>
          </cell>
        </row>
        <row r="2943">
          <cell r="A2943">
            <v>56011</v>
          </cell>
          <cell r="B2943" t="str">
            <v>56011</v>
          </cell>
          <cell r="C2943" t="str">
            <v>PI</v>
          </cell>
          <cell r="D2943" t="str">
            <v>PISA</v>
          </cell>
          <cell r="E2943" t="str">
            <v>TOSCANA</v>
          </cell>
          <cell r="F2943" t="str">
            <v>Centro</v>
          </cell>
          <cell r="G2943">
            <v>4843</v>
          </cell>
          <cell r="H2943">
            <v>1723</v>
          </cell>
          <cell r="I2943">
            <v>565</v>
          </cell>
          <cell r="J2943">
            <v>0.18591232471931798</v>
          </cell>
          <cell r="K2943">
            <v>0.32791642484039468</v>
          </cell>
          <cell r="L2943">
            <v>0.19583678620574305</v>
          </cell>
          <cell r="M2943">
            <v>0.26167771187514161</v>
          </cell>
        </row>
        <row r="2944">
          <cell r="A2944">
            <v>56017</v>
          </cell>
          <cell r="B2944" t="str">
            <v>56017</v>
          </cell>
          <cell r="C2944" t="str">
            <v>PI</v>
          </cell>
          <cell r="D2944" t="str">
            <v>PISA</v>
          </cell>
          <cell r="E2944" t="str">
            <v>TOSCANA</v>
          </cell>
          <cell r="F2944" t="str">
            <v>Centro</v>
          </cell>
          <cell r="G2944">
            <v>27937</v>
          </cell>
          <cell r="H2944">
            <v>9460</v>
          </cell>
          <cell r="I2944">
            <v>2232</v>
          </cell>
          <cell r="J2944">
            <v>0.18591232471931798</v>
          </cell>
          <cell r="K2944">
            <v>0.23594080338266385</v>
          </cell>
          <cell r="L2944">
            <v>0.19583678620574305</v>
          </cell>
          <cell r="M2944">
            <v>0.26167771187514161</v>
          </cell>
        </row>
        <row r="2945">
          <cell r="A2945">
            <v>56019</v>
          </cell>
          <cell r="B2945" t="str">
            <v>56019</v>
          </cell>
          <cell r="C2945" t="str">
            <v>PI</v>
          </cell>
          <cell r="D2945" t="str">
            <v>PISA</v>
          </cell>
          <cell r="E2945" t="str">
            <v>TOSCANA</v>
          </cell>
          <cell r="F2945" t="str">
            <v>Centro</v>
          </cell>
          <cell r="G2945">
            <v>10410</v>
          </cell>
          <cell r="H2945">
            <v>3566</v>
          </cell>
          <cell r="I2945">
            <v>1149</v>
          </cell>
          <cell r="J2945">
            <v>0.18591232471931798</v>
          </cell>
          <cell r="K2945">
            <v>0.32220975883342678</v>
          </cell>
          <cell r="L2945">
            <v>0.19583678620574305</v>
          </cell>
          <cell r="M2945">
            <v>0.26167771187514161</v>
          </cell>
        </row>
        <row r="2946">
          <cell r="A2946">
            <v>56020</v>
          </cell>
          <cell r="B2946" t="str">
            <v>56020</v>
          </cell>
          <cell r="C2946" t="str">
            <v>PI</v>
          </cell>
          <cell r="D2946" t="str">
            <v>PISA</v>
          </cell>
          <cell r="E2946" t="str">
            <v>TOSCANA</v>
          </cell>
          <cell r="F2946" t="str">
            <v>Centro</v>
          </cell>
          <cell r="G2946">
            <v>19243</v>
          </cell>
          <cell r="H2946">
            <v>6204</v>
          </cell>
          <cell r="I2946">
            <v>1506</v>
          </cell>
          <cell r="J2946">
            <v>0.18591232471931798</v>
          </cell>
          <cell r="K2946">
            <v>0.24274661508704062</v>
          </cell>
          <cell r="L2946">
            <v>0.19583678620574305</v>
          </cell>
          <cell r="M2946">
            <v>0.26167771187514161</v>
          </cell>
        </row>
        <row r="2947">
          <cell r="A2947">
            <v>56021</v>
          </cell>
          <cell r="B2947" t="str">
            <v>56021</v>
          </cell>
          <cell r="C2947" t="str">
            <v>PI</v>
          </cell>
          <cell r="D2947" t="str">
            <v>PISA</v>
          </cell>
          <cell r="E2947" t="str">
            <v>TOSCANA</v>
          </cell>
          <cell r="F2947" t="str">
            <v>Centro</v>
          </cell>
          <cell r="G2947">
            <v>36208</v>
          </cell>
          <cell r="H2947">
            <v>12395</v>
          </cell>
          <cell r="I2947">
            <v>2393</v>
          </cell>
          <cell r="J2947">
            <v>0.18591232471931798</v>
          </cell>
          <cell r="K2947">
            <v>0.19306171843485276</v>
          </cell>
          <cell r="L2947">
            <v>0.19583678620574305</v>
          </cell>
          <cell r="M2947">
            <v>0.26167771187514161</v>
          </cell>
        </row>
        <row r="2948">
          <cell r="A2948">
            <v>56022</v>
          </cell>
          <cell r="B2948" t="str">
            <v>56022</v>
          </cell>
          <cell r="C2948" t="str">
            <v>PI</v>
          </cell>
          <cell r="D2948" t="str">
            <v>PISA</v>
          </cell>
          <cell r="E2948" t="str">
            <v>TOSCANA</v>
          </cell>
          <cell r="F2948" t="str">
            <v>Centro</v>
          </cell>
          <cell r="G2948">
            <v>10519</v>
          </cell>
          <cell r="H2948">
            <v>3563</v>
          </cell>
          <cell r="I2948">
            <v>608</v>
          </cell>
          <cell r="J2948">
            <v>0.18591232471931798</v>
          </cell>
          <cell r="K2948">
            <v>0.17064271681167556</v>
          </cell>
          <cell r="L2948">
            <v>0.19583678620574305</v>
          </cell>
          <cell r="M2948">
            <v>0.26167771187514161</v>
          </cell>
        </row>
        <row r="2949">
          <cell r="A2949">
            <v>56025</v>
          </cell>
          <cell r="B2949" t="str">
            <v>56025</v>
          </cell>
          <cell r="C2949" t="str">
            <v>PI</v>
          </cell>
          <cell r="D2949" t="str">
            <v>PISA</v>
          </cell>
          <cell r="E2949" t="str">
            <v>TOSCANA</v>
          </cell>
          <cell r="F2949" t="str">
            <v>Centro</v>
          </cell>
          <cell r="G2949">
            <v>26393</v>
          </cell>
          <cell r="H2949">
            <v>9308</v>
          </cell>
          <cell r="I2949">
            <v>1813</v>
          </cell>
          <cell r="J2949">
            <v>0.18591232471931798</v>
          </cell>
          <cell r="K2949">
            <v>0.19477868500214868</v>
          </cell>
          <cell r="L2949">
            <v>0.19583678620574305</v>
          </cell>
          <cell r="M2949">
            <v>0.26167771187514161</v>
          </cell>
        </row>
        <row r="2950">
          <cell r="A2950">
            <v>56028</v>
          </cell>
          <cell r="B2950" t="str">
            <v>56028</v>
          </cell>
          <cell r="C2950" t="str">
            <v>PI</v>
          </cell>
          <cell r="D2950" t="str">
            <v>PISA</v>
          </cell>
          <cell r="E2950" t="str">
            <v>TOSCANA</v>
          </cell>
          <cell r="F2950" t="str">
            <v>Centro</v>
          </cell>
          <cell r="G2950">
            <v>23944</v>
          </cell>
          <cell r="H2950">
            <v>7911</v>
          </cell>
          <cell r="I2950">
            <v>1184</v>
          </cell>
          <cell r="J2950">
            <v>0.18591232471931798</v>
          </cell>
          <cell r="K2950">
            <v>0.14966502338515991</v>
          </cell>
          <cell r="L2950">
            <v>0.19583678620574305</v>
          </cell>
          <cell r="M2950">
            <v>0.26167771187514161</v>
          </cell>
        </row>
        <row r="2951">
          <cell r="A2951">
            <v>56029</v>
          </cell>
          <cell r="B2951" t="str">
            <v>56029</v>
          </cell>
          <cell r="C2951" t="str">
            <v>PI</v>
          </cell>
          <cell r="D2951" t="str">
            <v>PISA</v>
          </cell>
          <cell r="E2951" t="str">
            <v>TOSCANA</v>
          </cell>
          <cell r="F2951" t="str">
            <v>Centro</v>
          </cell>
          <cell r="G2951">
            <v>12428</v>
          </cell>
          <cell r="H2951">
            <v>4215</v>
          </cell>
          <cell r="I2951">
            <v>879</v>
          </cell>
          <cell r="J2951">
            <v>0.18591232471931798</v>
          </cell>
          <cell r="K2951">
            <v>0.2085409252669039</v>
          </cell>
          <cell r="L2951">
            <v>0.19583678620574305</v>
          </cell>
          <cell r="M2951">
            <v>0.26167771187514161</v>
          </cell>
        </row>
        <row r="2952">
          <cell r="A2952">
            <v>56030</v>
          </cell>
          <cell r="B2952" t="str">
            <v>56030</v>
          </cell>
          <cell r="C2952" t="str">
            <v>PI</v>
          </cell>
          <cell r="D2952" t="str">
            <v>PISA</v>
          </cell>
          <cell r="E2952" t="str">
            <v>TOSCANA</v>
          </cell>
          <cell r="F2952" t="str">
            <v>Centro</v>
          </cell>
          <cell r="G2952">
            <v>5290</v>
          </cell>
          <cell r="H2952">
            <v>1868</v>
          </cell>
          <cell r="I2952">
            <v>479</v>
          </cell>
          <cell r="J2952">
            <v>0.18591232471931798</v>
          </cell>
          <cell r="K2952">
            <v>0.25642398286937901</v>
          </cell>
          <cell r="L2952">
            <v>0.19583678620574305</v>
          </cell>
          <cell r="M2952">
            <v>0.26167771187514161</v>
          </cell>
        </row>
        <row r="2953">
          <cell r="A2953">
            <v>56031</v>
          </cell>
          <cell r="B2953" t="str">
            <v>56031</v>
          </cell>
          <cell r="C2953" t="str">
            <v>PI</v>
          </cell>
          <cell r="D2953" t="str">
            <v>PISA</v>
          </cell>
          <cell r="E2953" t="str">
            <v>TOSCANA</v>
          </cell>
          <cell r="F2953" t="str">
            <v>Centro</v>
          </cell>
          <cell r="G2953">
            <v>5264</v>
          </cell>
          <cell r="H2953">
            <v>1792</v>
          </cell>
          <cell r="I2953">
            <v>394</v>
          </cell>
          <cell r="J2953">
            <v>0.18591232471931798</v>
          </cell>
          <cell r="K2953">
            <v>0.21986607142857142</v>
          </cell>
          <cell r="L2953">
            <v>0.19583678620574305</v>
          </cell>
          <cell r="M2953">
            <v>0.26167771187514161</v>
          </cell>
        </row>
        <row r="2954">
          <cell r="A2954">
            <v>56032</v>
          </cell>
          <cell r="B2954" t="str">
            <v>56032</v>
          </cell>
          <cell r="C2954" t="str">
            <v>PI</v>
          </cell>
          <cell r="D2954" t="str">
            <v>PISA</v>
          </cell>
          <cell r="E2954" t="str">
            <v>TOSCANA</v>
          </cell>
          <cell r="F2954" t="str">
            <v>Centro</v>
          </cell>
          <cell r="G2954">
            <v>5201</v>
          </cell>
          <cell r="H2954">
            <v>1857</v>
          </cell>
          <cell r="I2954">
            <v>426</v>
          </cell>
          <cell r="J2954">
            <v>0.18591232471931798</v>
          </cell>
          <cell r="K2954">
            <v>0.22940226171243941</v>
          </cell>
          <cell r="L2954">
            <v>0.19583678620574305</v>
          </cell>
          <cell r="M2954">
            <v>0.26167771187514161</v>
          </cell>
        </row>
        <row r="2955">
          <cell r="A2955">
            <v>56033</v>
          </cell>
          <cell r="B2955" t="str">
            <v>56033</v>
          </cell>
          <cell r="C2955" t="str">
            <v>PI</v>
          </cell>
          <cell r="D2955" t="str">
            <v>PISA</v>
          </cell>
          <cell r="E2955" t="str">
            <v>TOSCANA</v>
          </cell>
          <cell r="F2955" t="str">
            <v>Centro</v>
          </cell>
          <cell r="G2955">
            <v>4943</v>
          </cell>
          <cell r="H2955">
            <v>1560</v>
          </cell>
          <cell r="I2955">
            <v>318</v>
          </cell>
          <cell r="J2955">
            <v>0.18591232471931798</v>
          </cell>
          <cell r="K2955">
            <v>0.20384615384615384</v>
          </cell>
          <cell r="L2955">
            <v>0.19583678620574305</v>
          </cell>
          <cell r="M2955">
            <v>0.26167771187514161</v>
          </cell>
        </row>
        <row r="2956">
          <cell r="A2956">
            <v>56034</v>
          </cell>
          <cell r="B2956" t="str">
            <v>56034</v>
          </cell>
          <cell r="C2956" t="str">
            <v>PI</v>
          </cell>
          <cell r="D2956" t="str">
            <v>PISA</v>
          </cell>
          <cell r="E2956" t="str">
            <v>TOSCANA</v>
          </cell>
          <cell r="F2956" t="str">
            <v>Centro</v>
          </cell>
          <cell r="G2956">
            <v>4842</v>
          </cell>
          <cell r="H2956">
            <v>1746</v>
          </cell>
          <cell r="I2956">
            <v>290</v>
          </cell>
          <cell r="J2956">
            <v>0.18591232471931798</v>
          </cell>
          <cell r="K2956">
            <v>0.16609392898052691</v>
          </cell>
          <cell r="L2956">
            <v>0.19583678620574305</v>
          </cell>
          <cell r="M2956">
            <v>0.26167771187514161</v>
          </cell>
        </row>
        <row r="2957">
          <cell r="A2957">
            <v>56035</v>
          </cell>
          <cell r="B2957" t="str">
            <v>56035</v>
          </cell>
          <cell r="C2957" t="str">
            <v>PI</v>
          </cell>
          <cell r="D2957" t="str">
            <v>PISA</v>
          </cell>
          <cell r="E2957" t="str">
            <v>TOSCANA</v>
          </cell>
          <cell r="F2957" t="str">
            <v>Centro</v>
          </cell>
          <cell r="G2957">
            <v>7740</v>
          </cell>
          <cell r="H2957">
            <v>2479</v>
          </cell>
          <cell r="I2957">
            <v>325</v>
          </cell>
          <cell r="J2957">
            <v>0.18591232471931798</v>
          </cell>
          <cell r="K2957">
            <v>0.13110125050423557</v>
          </cell>
          <cell r="L2957">
            <v>0.19583678620574305</v>
          </cell>
          <cell r="M2957">
            <v>0.26167771187514161</v>
          </cell>
        </row>
        <row r="2958">
          <cell r="A2958">
            <v>56036</v>
          </cell>
          <cell r="B2958" t="str">
            <v>56036</v>
          </cell>
          <cell r="C2958" t="str">
            <v>PI</v>
          </cell>
          <cell r="D2958" t="str">
            <v>PISA</v>
          </cell>
          <cell r="E2958" t="str">
            <v>TOSCANA</v>
          </cell>
          <cell r="F2958" t="str">
            <v>Centro</v>
          </cell>
          <cell r="G2958">
            <v>4417</v>
          </cell>
          <cell r="H2958">
            <v>1494</v>
          </cell>
          <cell r="I2958">
            <v>269</v>
          </cell>
          <cell r="J2958">
            <v>0.18591232471931798</v>
          </cell>
          <cell r="K2958">
            <v>0.18005354752342703</v>
          </cell>
          <cell r="L2958">
            <v>0.19583678620574305</v>
          </cell>
          <cell r="M2958">
            <v>0.26167771187514161</v>
          </cell>
        </row>
        <row r="2959">
          <cell r="A2959">
            <v>56037</v>
          </cell>
          <cell r="B2959" t="str">
            <v>56037</v>
          </cell>
          <cell r="C2959" t="str">
            <v>PI</v>
          </cell>
          <cell r="D2959" t="str">
            <v>PISA</v>
          </cell>
          <cell r="E2959" t="str">
            <v>TOSCANA</v>
          </cell>
          <cell r="F2959" t="str">
            <v>Centro</v>
          </cell>
          <cell r="G2959">
            <v>4989</v>
          </cell>
          <cell r="H2959">
            <v>1743</v>
          </cell>
          <cell r="I2959">
            <v>249</v>
          </cell>
          <cell r="J2959">
            <v>0.18591232471931798</v>
          </cell>
          <cell r="K2959">
            <v>0.14285714285714285</v>
          </cell>
          <cell r="L2959">
            <v>0.19583678620574305</v>
          </cell>
          <cell r="M2959">
            <v>0.26167771187514161</v>
          </cell>
        </row>
        <row r="2960">
          <cell r="A2960">
            <v>56038</v>
          </cell>
          <cell r="B2960" t="str">
            <v>56038</v>
          </cell>
          <cell r="C2960" t="str">
            <v>PI</v>
          </cell>
          <cell r="D2960" t="str">
            <v>PISA</v>
          </cell>
          <cell r="E2960" t="str">
            <v>TOSCANA</v>
          </cell>
          <cell r="F2960" t="str">
            <v>Centro</v>
          </cell>
          <cell r="G2960">
            <v>11416</v>
          </cell>
          <cell r="H2960">
            <v>3826</v>
          </cell>
          <cell r="I2960">
            <v>741</v>
          </cell>
          <cell r="J2960">
            <v>0.18591232471931798</v>
          </cell>
          <cell r="K2960">
            <v>0.19367485624673289</v>
          </cell>
          <cell r="L2960">
            <v>0.19583678620574305</v>
          </cell>
          <cell r="M2960">
            <v>0.26167771187514161</v>
          </cell>
        </row>
        <row r="2961">
          <cell r="A2961">
            <v>56040</v>
          </cell>
          <cell r="B2961" t="str">
            <v>56040</v>
          </cell>
          <cell r="C2961" t="str">
            <v>PI</v>
          </cell>
          <cell r="D2961" t="str">
            <v>PISA</v>
          </cell>
          <cell r="E2961" t="str">
            <v>TOSCANA</v>
          </cell>
          <cell r="F2961" t="str">
            <v>Centro</v>
          </cell>
          <cell r="G2961">
            <v>13056</v>
          </cell>
          <cell r="H2961">
            <v>4666</v>
          </cell>
          <cell r="I2961">
            <v>1344</v>
          </cell>
          <cell r="J2961">
            <v>0.18591232471931798</v>
          </cell>
          <cell r="K2961">
            <v>0.28804114873553366</v>
          </cell>
          <cell r="L2961">
            <v>0.19583678620574305</v>
          </cell>
          <cell r="M2961">
            <v>0.26167771187514161</v>
          </cell>
        </row>
        <row r="2962">
          <cell r="A2962">
            <v>56041</v>
          </cell>
          <cell r="B2962" t="str">
            <v>56041</v>
          </cell>
          <cell r="C2962" t="str">
            <v>PI</v>
          </cell>
          <cell r="D2962" t="str">
            <v>PISA</v>
          </cell>
          <cell r="E2962" t="str">
            <v>TOSCANA</v>
          </cell>
          <cell r="F2962" t="str">
            <v>Centro</v>
          </cell>
          <cell r="G2962">
            <v>2678</v>
          </cell>
          <cell r="H2962">
            <v>1059</v>
          </cell>
          <cell r="I2962">
            <v>122</v>
          </cell>
          <cell r="J2962">
            <v>0.18591232471931798</v>
          </cell>
          <cell r="K2962">
            <v>0.11520302171860246</v>
          </cell>
          <cell r="L2962">
            <v>0.19583678620574305</v>
          </cell>
          <cell r="M2962">
            <v>0.26167771187514161</v>
          </cell>
        </row>
        <row r="2963">
          <cell r="A2963">
            <v>56043</v>
          </cell>
          <cell r="B2963" t="str">
            <v>56043</v>
          </cell>
          <cell r="C2963" t="str">
            <v>PI</v>
          </cell>
          <cell r="D2963" t="str">
            <v>PISA</v>
          </cell>
          <cell r="E2963" t="str">
            <v>TOSCANA</v>
          </cell>
          <cell r="F2963" t="str">
            <v>Centro</v>
          </cell>
          <cell r="G2963">
            <v>3832</v>
          </cell>
          <cell r="H2963">
            <v>1335</v>
          </cell>
          <cell r="I2963">
            <v>304</v>
          </cell>
          <cell r="J2963">
            <v>0.18591232471931798</v>
          </cell>
          <cell r="K2963">
            <v>0.22771535580524344</v>
          </cell>
          <cell r="L2963">
            <v>0.19583678620574305</v>
          </cell>
          <cell r="M2963">
            <v>0.26167771187514161</v>
          </cell>
        </row>
        <row r="2964">
          <cell r="A2964">
            <v>56045</v>
          </cell>
          <cell r="B2964" t="str">
            <v>56045</v>
          </cell>
          <cell r="C2964" t="str">
            <v>PI</v>
          </cell>
          <cell r="D2964" t="str">
            <v>PISA</v>
          </cell>
          <cell r="E2964" t="str">
            <v>TOSCANA</v>
          </cell>
          <cell r="F2964" t="str">
            <v>Centro</v>
          </cell>
          <cell r="G2964">
            <v>5425</v>
          </cell>
          <cell r="H2964">
            <v>2005</v>
          </cell>
          <cell r="I2964">
            <v>251</v>
          </cell>
          <cell r="J2964">
            <v>0.18591232471931798</v>
          </cell>
          <cell r="K2964">
            <v>0.12518703241895263</v>
          </cell>
          <cell r="L2964">
            <v>0.19583678620574305</v>
          </cell>
          <cell r="M2964">
            <v>0.26167771187514161</v>
          </cell>
        </row>
        <row r="2965">
          <cell r="A2965">
            <v>56046</v>
          </cell>
          <cell r="B2965" t="str">
            <v>56046</v>
          </cell>
          <cell r="C2965" t="str">
            <v>PI</v>
          </cell>
          <cell r="D2965" t="str">
            <v>PISA</v>
          </cell>
          <cell r="E2965" t="str">
            <v>TOSCANA</v>
          </cell>
          <cell r="F2965" t="str">
            <v>Centro</v>
          </cell>
          <cell r="G2965">
            <v>1302</v>
          </cell>
          <cell r="H2965">
            <v>510</v>
          </cell>
          <cell r="I2965">
            <v>156</v>
          </cell>
          <cell r="J2965">
            <v>0.18591232471931798</v>
          </cell>
          <cell r="K2965">
            <v>0.30588235294117649</v>
          </cell>
          <cell r="L2965">
            <v>0.19583678620574305</v>
          </cell>
          <cell r="M2965">
            <v>0.26167771187514161</v>
          </cell>
        </row>
        <row r="2966">
          <cell r="A2966">
            <v>56048</v>
          </cell>
          <cell r="B2966" t="str">
            <v>56048</v>
          </cell>
          <cell r="C2966" t="str">
            <v>PI</v>
          </cell>
          <cell r="D2966" t="str">
            <v>PISA</v>
          </cell>
          <cell r="E2966" t="str">
            <v>TOSCANA</v>
          </cell>
          <cell r="F2966" t="str">
            <v>Centro</v>
          </cell>
          <cell r="G2966">
            <v>12879</v>
          </cell>
          <cell r="H2966">
            <v>4515</v>
          </cell>
          <cell r="I2966">
            <v>849</v>
          </cell>
          <cell r="J2966">
            <v>0.18591232471931798</v>
          </cell>
          <cell r="K2966">
            <v>0.18803986710963455</v>
          </cell>
          <cell r="L2966">
            <v>0.19583678620574305</v>
          </cell>
          <cell r="M2966">
            <v>0.26167771187514161</v>
          </cell>
        </row>
        <row r="2967">
          <cell r="A2967">
            <v>56121</v>
          </cell>
          <cell r="B2967" t="str">
            <v>56121</v>
          </cell>
          <cell r="C2967" t="str">
            <v>PI</v>
          </cell>
          <cell r="D2967" t="str">
            <v>PISA</v>
          </cell>
          <cell r="E2967" t="str">
            <v>TOSCANA</v>
          </cell>
          <cell r="F2967" t="str">
            <v>Centro</v>
          </cell>
          <cell r="G2967">
            <v>19947</v>
          </cell>
          <cell r="H2967">
            <v>7395</v>
          </cell>
          <cell r="I2967">
            <v>928</v>
          </cell>
          <cell r="J2967">
            <v>0.18591232471931798</v>
          </cell>
          <cell r="K2967">
            <v>0.12549019607843137</v>
          </cell>
          <cell r="L2967">
            <v>0.19583678620574305</v>
          </cell>
          <cell r="M2967">
            <v>0.26167771187514161</v>
          </cell>
        </row>
        <row r="2968">
          <cell r="A2968">
            <v>56122</v>
          </cell>
          <cell r="B2968" t="str">
            <v>56122</v>
          </cell>
          <cell r="C2968" t="str">
            <v>PI</v>
          </cell>
          <cell r="D2968" t="str">
            <v>PISA</v>
          </cell>
          <cell r="E2968" t="str">
            <v>TOSCANA</v>
          </cell>
          <cell r="F2968" t="str">
            <v>Centro</v>
          </cell>
          <cell r="G2968">
            <v>23005</v>
          </cell>
          <cell r="H2968">
            <v>8240</v>
          </cell>
          <cell r="I2968">
            <v>930</v>
          </cell>
          <cell r="J2968">
            <v>0.18591232471931798</v>
          </cell>
          <cell r="K2968">
            <v>0.11286407766990292</v>
          </cell>
          <cell r="L2968">
            <v>0.19583678620574305</v>
          </cell>
          <cell r="M2968">
            <v>0.26167771187514161</v>
          </cell>
        </row>
        <row r="2969">
          <cell r="A2969">
            <v>56123</v>
          </cell>
          <cell r="B2969" t="str">
            <v>56123</v>
          </cell>
          <cell r="C2969" t="str">
            <v>PI</v>
          </cell>
          <cell r="D2969" t="str">
            <v>PISA</v>
          </cell>
          <cell r="E2969" t="str">
            <v>TOSCANA</v>
          </cell>
          <cell r="F2969" t="str">
            <v>Centro</v>
          </cell>
          <cell r="G2969">
            <v>12606</v>
          </cell>
          <cell r="H2969">
            <v>4924</v>
          </cell>
          <cell r="I2969">
            <v>797</v>
          </cell>
          <cell r="J2969">
            <v>0.18591232471931798</v>
          </cell>
          <cell r="K2969">
            <v>0.16186027619821283</v>
          </cell>
          <cell r="L2969">
            <v>0.19583678620574305</v>
          </cell>
          <cell r="M2969">
            <v>0.26167771187514161</v>
          </cell>
        </row>
        <row r="2970">
          <cell r="A2970">
            <v>56124</v>
          </cell>
          <cell r="B2970" t="str">
            <v>56124</v>
          </cell>
          <cell r="C2970" t="str">
            <v>PI</v>
          </cell>
          <cell r="D2970" t="str">
            <v>PISA</v>
          </cell>
          <cell r="E2970" t="str">
            <v>TOSCANA</v>
          </cell>
          <cell r="F2970" t="str">
            <v>Centro</v>
          </cell>
          <cell r="G2970">
            <v>19632</v>
          </cell>
          <cell r="H2970">
            <v>7351</v>
          </cell>
          <cell r="I2970">
            <v>1226</v>
          </cell>
          <cell r="J2970">
            <v>0.18591232471931798</v>
          </cell>
          <cell r="K2970">
            <v>0.16678002992790097</v>
          </cell>
          <cell r="L2970">
            <v>0.19583678620574305</v>
          </cell>
          <cell r="M2970">
            <v>0.26167771187514161</v>
          </cell>
        </row>
        <row r="2971">
          <cell r="A2971">
            <v>56125</v>
          </cell>
          <cell r="B2971" t="str">
            <v>56125</v>
          </cell>
          <cell r="C2971" t="str">
            <v>PI</v>
          </cell>
          <cell r="D2971" t="str">
            <v>PISA</v>
          </cell>
          <cell r="E2971" t="str">
            <v>TOSCANA</v>
          </cell>
          <cell r="F2971" t="str">
            <v>Centro</v>
          </cell>
          <cell r="G2971">
            <v>9555</v>
          </cell>
          <cell r="H2971">
            <v>4213</v>
          </cell>
          <cell r="I2971">
            <v>556</v>
          </cell>
          <cell r="J2971">
            <v>0.18591232471931798</v>
          </cell>
          <cell r="K2971">
            <v>0.13197246617612152</v>
          </cell>
          <cell r="L2971">
            <v>0.19583678620574305</v>
          </cell>
          <cell r="M2971">
            <v>0.26167771187514161</v>
          </cell>
        </row>
        <row r="2972">
          <cell r="A2972">
            <v>56126</v>
          </cell>
          <cell r="B2972" t="str">
            <v>56126</v>
          </cell>
          <cell r="C2972" t="str">
            <v>PI</v>
          </cell>
          <cell r="D2972" t="str">
            <v>PISA</v>
          </cell>
          <cell r="E2972" t="str">
            <v>TOSCANA</v>
          </cell>
          <cell r="F2972" t="str">
            <v>Centro</v>
          </cell>
          <cell r="G2972">
            <v>4077</v>
          </cell>
          <cell r="H2972">
            <v>1769</v>
          </cell>
          <cell r="I2972">
            <v>303</v>
          </cell>
          <cell r="J2972">
            <v>0.18591232471931798</v>
          </cell>
          <cell r="K2972">
            <v>0.17128321085358961</v>
          </cell>
          <cell r="L2972">
            <v>0.19583678620574305</v>
          </cell>
          <cell r="M2972">
            <v>0.26167771187514161</v>
          </cell>
        </row>
        <row r="2973">
          <cell r="A2973">
            <v>56127</v>
          </cell>
          <cell r="B2973" t="str">
            <v>56127</v>
          </cell>
          <cell r="C2973" t="str">
            <v>PI</v>
          </cell>
          <cell r="D2973" t="str">
            <v>PISA</v>
          </cell>
          <cell r="E2973" t="str">
            <v>TOSCANA</v>
          </cell>
          <cell r="F2973" t="str">
            <v>Centro</v>
          </cell>
          <cell r="G2973">
            <v>10066</v>
          </cell>
          <cell r="H2973">
            <v>4215</v>
          </cell>
          <cell r="I2973">
            <v>570</v>
          </cell>
          <cell r="J2973">
            <v>0.18591232471931798</v>
          </cell>
          <cell r="K2973">
            <v>0.13523131672597866</v>
          </cell>
          <cell r="L2973">
            <v>0.19583678620574305</v>
          </cell>
          <cell r="M2973">
            <v>0.26167771187514161</v>
          </cell>
        </row>
        <row r="2974">
          <cell r="A2974">
            <v>57014</v>
          </cell>
          <cell r="B2974" t="str">
            <v>57014</v>
          </cell>
          <cell r="C2974" t="str">
            <v>LI</v>
          </cell>
          <cell r="D2974" t="str">
            <v>LIVORNO</v>
          </cell>
          <cell r="E2974" t="str">
            <v>TOSCANA</v>
          </cell>
          <cell r="F2974" t="str">
            <v>Centro</v>
          </cell>
          <cell r="G2974">
            <v>6198</v>
          </cell>
          <cell r="H2974">
            <v>2063</v>
          </cell>
          <cell r="I2974">
            <v>573</v>
          </cell>
          <cell r="J2974">
            <v>0.23228894040230313</v>
          </cell>
          <cell r="K2974">
            <v>0.27775084827920504</v>
          </cell>
          <cell r="L2974">
            <v>0.25049872009886132</v>
          </cell>
          <cell r="M2974">
            <v>0.3130648668146882</v>
          </cell>
        </row>
        <row r="2975">
          <cell r="A2975">
            <v>57015</v>
          </cell>
          <cell r="B2975" t="str">
            <v>57015</v>
          </cell>
          <cell r="C2975" t="str">
            <v>LI</v>
          </cell>
          <cell r="D2975" t="str">
            <v>LIVORNO</v>
          </cell>
          <cell r="E2975" t="str">
            <v>TOSCANA</v>
          </cell>
          <cell r="F2975" t="str">
            <v>Centro</v>
          </cell>
          <cell r="G2975">
            <v>0</v>
          </cell>
          <cell r="H2975">
            <v>0</v>
          </cell>
          <cell r="I2975">
            <v>176</v>
          </cell>
          <cell r="J2975">
            <v>0.23228894040230313</v>
          </cell>
          <cell r="L2975">
            <v>0.25049872009886132</v>
          </cell>
          <cell r="M2975">
            <v>0.3130648668146882</v>
          </cell>
        </row>
        <row r="2976">
          <cell r="A2976">
            <v>57016</v>
          </cell>
          <cell r="B2976" t="str">
            <v>57016</v>
          </cell>
          <cell r="C2976" t="str">
            <v>LI</v>
          </cell>
          <cell r="D2976" t="str">
            <v>LIVORNO</v>
          </cell>
          <cell r="E2976" t="str">
            <v>TOSCANA</v>
          </cell>
          <cell r="F2976" t="str">
            <v>Centro</v>
          </cell>
          <cell r="G2976">
            <v>25358</v>
          </cell>
          <cell r="H2976">
            <v>9536</v>
          </cell>
          <cell r="I2976">
            <v>1609</v>
          </cell>
          <cell r="J2976">
            <v>0.23228894040230313</v>
          </cell>
          <cell r="K2976">
            <v>0.16872902684563759</v>
          </cell>
          <cell r="L2976">
            <v>0.25049872009886132</v>
          </cell>
          <cell r="M2976">
            <v>0.3130648668146882</v>
          </cell>
        </row>
        <row r="2977">
          <cell r="A2977">
            <v>57020</v>
          </cell>
          <cell r="B2977" t="str">
            <v>57020</v>
          </cell>
          <cell r="C2977" t="str">
            <v>LI</v>
          </cell>
          <cell r="D2977" t="str">
            <v>LIVORNO</v>
          </cell>
          <cell r="E2977" t="str">
            <v>TOSCANA</v>
          </cell>
          <cell r="F2977" t="str">
            <v>Centro</v>
          </cell>
          <cell r="G2977">
            <v>3346</v>
          </cell>
          <cell r="H2977">
            <v>1259</v>
          </cell>
          <cell r="I2977">
            <v>510</v>
          </cell>
          <cell r="J2977">
            <v>0.23228894040230313</v>
          </cell>
          <cell r="K2977">
            <v>0.40508339952343131</v>
          </cell>
          <cell r="L2977">
            <v>0.25049872009886132</v>
          </cell>
          <cell r="M2977">
            <v>0.3130648668146882</v>
          </cell>
        </row>
        <row r="2978">
          <cell r="A2978">
            <v>57021</v>
          </cell>
          <cell r="B2978" t="str">
            <v>57021</v>
          </cell>
          <cell r="C2978" t="str">
            <v>LI</v>
          </cell>
          <cell r="D2978" t="str">
            <v>LIVORNO</v>
          </cell>
          <cell r="E2978" t="str">
            <v>TOSCANA</v>
          </cell>
          <cell r="F2978" t="str">
            <v>Centro</v>
          </cell>
          <cell r="G2978">
            <v>4663</v>
          </cell>
          <cell r="H2978">
            <v>1649</v>
          </cell>
          <cell r="I2978">
            <v>579</v>
          </cell>
          <cell r="J2978">
            <v>0.23228894040230313</v>
          </cell>
          <cell r="K2978">
            <v>0.35112189205579136</v>
          </cell>
          <cell r="L2978">
            <v>0.25049872009886132</v>
          </cell>
          <cell r="M2978">
            <v>0.3130648668146882</v>
          </cell>
        </row>
        <row r="2979">
          <cell r="A2979">
            <v>57022</v>
          </cell>
          <cell r="B2979" t="str">
            <v>57022</v>
          </cell>
          <cell r="C2979" t="str">
            <v>LI</v>
          </cell>
          <cell r="D2979" t="str">
            <v>LIVORNO</v>
          </cell>
          <cell r="E2979" t="str">
            <v>TOSCANA</v>
          </cell>
          <cell r="F2979" t="str">
            <v>Centro</v>
          </cell>
          <cell r="G2979">
            <v>3477</v>
          </cell>
          <cell r="H2979">
            <v>1322</v>
          </cell>
          <cell r="I2979">
            <v>413</v>
          </cell>
          <cell r="J2979">
            <v>0.23228894040230313</v>
          </cell>
          <cell r="K2979">
            <v>0.3124054462934947</v>
          </cell>
          <cell r="L2979">
            <v>0.25049872009886132</v>
          </cell>
          <cell r="M2979">
            <v>0.3130648668146882</v>
          </cell>
        </row>
        <row r="2980">
          <cell r="A2980">
            <v>57023</v>
          </cell>
          <cell r="B2980" t="str">
            <v>57023</v>
          </cell>
          <cell r="C2980" t="str">
            <v>LI</v>
          </cell>
          <cell r="D2980" t="str">
            <v>LIVORNO</v>
          </cell>
          <cell r="E2980" t="str">
            <v>TOSCANA</v>
          </cell>
          <cell r="F2980" t="str">
            <v>Centro</v>
          </cell>
          <cell r="G2980">
            <v>24625</v>
          </cell>
          <cell r="H2980">
            <v>8789</v>
          </cell>
          <cell r="I2980">
            <v>2151</v>
          </cell>
          <cell r="J2980">
            <v>0.23228894040230313</v>
          </cell>
          <cell r="K2980">
            <v>0.24473774035726475</v>
          </cell>
          <cell r="L2980">
            <v>0.25049872009886132</v>
          </cell>
          <cell r="M2980">
            <v>0.3130648668146882</v>
          </cell>
        </row>
        <row r="2981">
          <cell r="A2981">
            <v>57025</v>
          </cell>
          <cell r="B2981" t="str">
            <v>57025</v>
          </cell>
          <cell r="C2981" t="str">
            <v>LI</v>
          </cell>
          <cell r="D2981" t="str">
            <v>LIVORNO</v>
          </cell>
          <cell r="E2981" t="str">
            <v>TOSCANA</v>
          </cell>
          <cell r="F2981" t="str">
            <v>Centro</v>
          </cell>
          <cell r="G2981">
            <v>37432</v>
          </cell>
          <cell r="H2981">
            <v>14536</v>
          </cell>
          <cell r="I2981">
            <v>2928</v>
          </cell>
          <cell r="J2981">
            <v>0.23228894040230313</v>
          </cell>
          <cell r="K2981">
            <v>0.20143093010456797</v>
          </cell>
          <cell r="L2981">
            <v>0.25049872009886132</v>
          </cell>
          <cell r="M2981">
            <v>0.3130648668146882</v>
          </cell>
        </row>
        <row r="2982">
          <cell r="A2982">
            <v>57027</v>
          </cell>
          <cell r="B2982" t="str">
            <v>57027</v>
          </cell>
          <cell r="C2982" t="str">
            <v>LI</v>
          </cell>
          <cell r="D2982" t="str">
            <v>LIVORNO</v>
          </cell>
          <cell r="E2982" t="str">
            <v>TOSCANA</v>
          </cell>
          <cell r="F2982" t="str">
            <v>Centro</v>
          </cell>
          <cell r="G2982">
            <v>6864</v>
          </cell>
          <cell r="H2982">
            <v>2619</v>
          </cell>
          <cell r="I2982">
            <v>669</v>
          </cell>
          <cell r="J2982">
            <v>0.23228894040230313</v>
          </cell>
          <cell r="K2982">
            <v>0.25544100801832759</v>
          </cell>
          <cell r="L2982">
            <v>0.25049872009886132</v>
          </cell>
          <cell r="M2982">
            <v>0.3130648668146882</v>
          </cell>
        </row>
        <row r="2983">
          <cell r="A2983">
            <v>57028</v>
          </cell>
          <cell r="B2983" t="str">
            <v>57028</v>
          </cell>
          <cell r="C2983" t="str">
            <v>LI</v>
          </cell>
          <cell r="D2983" t="str">
            <v>LIVORNO</v>
          </cell>
          <cell r="E2983" t="str">
            <v>TOSCANA</v>
          </cell>
          <cell r="F2983" t="str">
            <v>Centro</v>
          </cell>
          <cell r="G2983">
            <v>3053</v>
          </cell>
          <cell r="H2983">
            <v>1120</v>
          </cell>
          <cell r="I2983">
            <v>246</v>
          </cell>
          <cell r="J2983">
            <v>0.23228894040230313</v>
          </cell>
          <cell r="K2983">
            <v>0.21964285714285714</v>
          </cell>
          <cell r="L2983">
            <v>0.25049872009886132</v>
          </cell>
          <cell r="M2983">
            <v>0.3130648668146882</v>
          </cell>
        </row>
        <row r="2984">
          <cell r="A2984">
            <v>57030</v>
          </cell>
          <cell r="B2984" t="str">
            <v>57030</v>
          </cell>
          <cell r="C2984" t="str">
            <v>LI</v>
          </cell>
          <cell r="D2984" t="str">
            <v>LIVORNO</v>
          </cell>
          <cell r="E2984" t="str">
            <v>TOSCANA</v>
          </cell>
          <cell r="F2984" t="str">
            <v>Centro</v>
          </cell>
          <cell r="G2984">
            <v>2089</v>
          </cell>
          <cell r="H2984">
            <v>808</v>
          </cell>
          <cell r="I2984">
            <v>350</v>
          </cell>
          <cell r="J2984">
            <v>0.23228894040230313</v>
          </cell>
          <cell r="K2984">
            <v>0.43316831683168316</v>
          </cell>
          <cell r="L2984">
            <v>0.25049872009886132</v>
          </cell>
          <cell r="M2984">
            <v>0.3130648668146882</v>
          </cell>
        </row>
        <row r="2985">
          <cell r="A2985">
            <v>57031</v>
          </cell>
          <cell r="B2985" t="str">
            <v>57031</v>
          </cell>
          <cell r="C2985" t="str">
            <v>LI</v>
          </cell>
          <cell r="D2985" t="str">
            <v>LIVORNO</v>
          </cell>
          <cell r="E2985" t="str">
            <v>TOSCANA</v>
          </cell>
          <cell r="F2985" t="str">
            <v>Centro</v>
          </cell>
          <cell r="G2985">
            <v>2415</v>
          </cell>
          <cell r="H2985">
            <v>966</v>
          </cell>
          <cell r="I2985">
            <v>426</v>
          </cell>
          <cell r="J2985">
            <v>0.23228894040230313</v>
          </cell>
          <cell r="K2985">
            <v>0.44099378881987578</v>
          </cell>
          <cell r="L2985">
            <v>0.25049872009886132</v>
          </cell>
          <cell r="M2985">
            <v>0.3130648668146882</v>
          </cell>
        </row>
        <row r="2986">
          <cell r="A2986">
            <v>57032</v>
          </cell>
          <cell r="B2986" t="str">
            <v>57032</v>
          </cell>
          <cell r="C2986" t="str">
            <v>LI</v>
          </cell>
          <cell r="D2986" t="str">
            <v>LIVORNO</v>
          </cell>
          <cell r="E2986" t="str">
            <v>TOSCANA</v>
          </cell>
          <cell r="F2986" t="str">
            <v>Centro</v>
          </cell>
          <cell r="G2986">
            <v>267</v>
          </cell>
          <cell r="H2986">
            <v>118</v>
          </cell>
          <cell r="I2986">
            <v>42</v>
          </cell>
          <cell r="J2986">
            <v>0.23228894040230313</v>
          </cell>
          <cell r="K2986">
            <v>0.3559322033898305</v>
          </cell>
          <cell r="L2986">
            <v>0.25049872009886132</v>
          </cell>
          <cell r="M2986">
            <v>0.3130648668146882</v>
          </cell>
        </row>
        <row r="2987">
          <cell r="A2987">
            <v>57033</v>
          </cell>
          <cell r="B2987" t="str">
            <v>57033</v>
          </cell>
          <cell r="C2987" t="str">
            <v>LI</v>
          </cell>
          <cell r="D2987" t="str">
            <v>LIVORNO</v>
          </cell>
          <cell r="E2987" t="str">
            <v>TOSCANA</v>
          </cell>
          <cell r="F2987" t="str">
            <v>Centro</v>
          </cell>
          <cell r="G2987">
            <v>1971</v>
          </cell>
          <cell r="H2987">
            <v>813</v>
          </cell>
          <cell r="I2987">
            <v>232</v>
          </cell>
          <cell r="J2987">
            <v>0.23228894040230313</v>
          </cell>
          <cell r="K2987">
            <v>0.28536285362853631</v>
          </cell>
          <cell r="L2987">
            <v>0.25049872009886132</v>
          </cell>
          <cell r="M2987">
            <v>0.3130648668146882</v>
          </cell>
        </row>
        <row r="2988">
          <cell r="A2988">
            <v>57034</v>
          </cell>
          <cell r="B2988" t="str">
            <v>57034</v>
          </cell>
          <cell r="C2988" t="str">
            <v>LI</v>
          </cell>
          <cell r="D2988" t="str">
            <v>LIVORNO</v>
          </cell>
          <cell r="E2988" t="str">
            <v>TOSCANA</v>
          </cell>
          <cell r="F2988" t="str">
            <v>Centro</v>
          </cell>
          <cell r="G2988">
            <v>4256</v>
          </cell>
          <cell r="H2988">
            <v>1644</v>
          </cell>
          <cell r="I2988">
            <v>518</v>
          </cell>
          <cell r="J2988">
            <v>0.23228894040230313</v>
          </cell>
          <cell r="K2988">
            <v>0.31508515815085159</v>
          </cell>
          <cell r="L2988">
            <v>0.25049872009886132</v>
          </cell>
          <cell r="M2988">
            <v>0.3130648668146882</v>
          </cell>
        </row>
        <row r="2989">
          <cell r="A2989">
            <v>57036</v>
          </cell>
          <cell r="B2989" t="str">
            <v>57036</v>
          </cell>
          <cell r="C2989" t="str">
            <v>LI</v>
          </cell>
          <cell r="D2989" t="str">
            <v>LIVORNO</v>
          </cell>
          <cell r="E2989" t="str">
            <v>TOSCANA</v>
          </cell>
          <cell r="F2989" t="str">
            <v>Centro</v>
          </cell>
          <cell r="G2989">
            <v>3111</v>
          </cell>
          <cell r="H2989">
            <v>1052</v>
          </cell>
          <cell r="I2989">
            <v>368</v>
          </cell>
          <cell r="J2989">
            <v>0.23228894040230313</v>
          </cell>
          <cell r="K2989">
            <v>0.34980988593155893</v>
          </cell>
          <cell r="L2989">
            <v>0.25049872009886132</v>
          </cell>
          <cell r="M2989">
            <v>0.3130648668146882</v>
          </cell>
        </row>
        <row r="2990">
          <cell r="A2990">
            <v>57037</v>
          </cell>
          <cell r="B2990" t="str">
            <v>57037</v>
          </cell>
          <cell r="C2990" t="str">
            <v>LI</v>
          </cell>
          <cell r="D2990" t="str">
            <v>LIVORNO</v>
          </cell>
          <cell r="E2990" t="str">
            <v>TOSCANA</v>
          </cell>
          <cell r="F2990" t="str">
            <v>Centro</v>
          </cell>
          <cell r="G2990">
            <v>11062</v>
          </cell>
          <cell r="H2990">
            <v>4190</v>
          </cell>
          <cell r="I2990">
            <v>1446</v>
          </cell>
          <cell r="J2990">
            <v>0.23228894040230313</v>
          </cell>
          <cell r="K2990">
            <v>0.34510739856801909</v>
          </cell>
          <cell r="L2990">
            <v>0.25049872009886132</v>
          </cell>
          <cell r="M2990">
            <v>0.3130648668146882</v>
          </cell>
        </row>
        <row r="2991">
          <cell r="A2991">
            <v>57038</v>
          </cell>
          <cell r="B2991" t="str">
            <v>57038</v>
          </cell>
          <cell r="C2991" t="str">
            <v>LI</v>
          </cell>
          <cell r="D2991" t="str">
            <v>LIVORNO</v>
          </cell>
          <cell r="E2991" t="str">
            <v>TOSCANA</v>
          </cell>
          <cell r="F2991" t="str">
            <v>Centro</v>
          </cell>
          <cell r="G2991">
            <v>2043</v>
          </cell>
          <cell r="H2991">
            <v>846</v>
          </cell>
          <cell r="I2991">
            <v>219</v>
          </cell>
          <cell r="J2991">
            <v>0.23228894040230313</v>
          </cell>
          <cell r="K2991">
            <v>0.25886524822695034</v>
          </cell>
          <cell r="L2991">
            <v>0.25049872009886132</v>
          </cell>
          <cell r="M2991">
            <v>0.3130648668146882</v>
          </cell>
        </row>
        <row r="2992">
          <cell r="A2992">
            <v>57039</v>
          </cell>
          <cell r="B2992" t="str">
            <v>57039</v>
          </cell>
          <cell r="C2992" t="str">
            <v>LI</v>
          </cell>
          <cell r="D2992" t="str">
            <v>LIVORNO</v>
          </cell>
          <cell r="E2992" t="str">
            <v>TOSCANA</v>
          </cell>
          <cell r="F2992" t="str">
            <v>Centro</v>
          </cell>
          <cell r="G2992">
            <v>866</v>
          </cell>
          <cell r="H2992">
            <v>359</v>
          </cell>
          <cell r="I2992">
            <v>104</v>
          </cell>
          <cell r="J2992">
            <v>0.23228894040230313</v>
          </cell>
          <cell r="K2992">
            <v>0.28969359331476324</v>
          </cell>
          <cell r="L2992">
            <v>0.25049872009886132</v>
          </cell>
          <cell r="M2992">
            <v>0.3130648668146882</v>
          </cell>
        </row>
        <row r="2993">
          <cell r="A2993">
            <v>57100</v>
          </cell>
          <cell r="B2993" t="str">
            <v>57100</v>
          </cell>
          <cell r="C2993" t="str">
            <v>LI</v>
          </cell>
          <cell r="D2993" t="str">
            <v>LIVORNO</v>
          </cell>
          <cell r="E2993" t="str">
            <v>TOSCANA</v>
          </cell>
          <cell r="F2993" t="str">
            <v>Centro</v>
          </cell>
          <cell r="G2993">
            <v>0</v>
          </cell>
          <cell r="H2993">
            <v>0</v>
          </cell>
          <cell r="I2993">
            <v>566</v>
          </cell>
          <cell r="J2993">
            <v>0.23228894040230313</v>
          </cell>
          <cell r="L2993">
            <v>0.25049872009886132</v>
          </cell>
          <cell r="M2993">
            <v>0.3130648668146882</v>
          </cell>
        </row>
        <row r="2994">
          <cell r="A2994">
            <v>57121</v>
          </cell>
          <cell r="B2994" t="str">
            <v>57121</v>
          </cell>
          <cell r="C2994" t="str">
            <v>LI</v>
          </cell>
          <cell r="D2994" t="str">
            <v>LIVORNO</v>
          </cell>
          <cell r="E2994" t="str">
            <v>TOSCANA</v>
          </cell>
          <cell r="F2994" t="str">
            <v>Centro</v>
          </cell>
          <cell r="G2994">
            <v>18217</v>
          </cell>
          <cell r="H2994">
            <v>6553</v>
          </cell>
          <cell r="I2994">
            <v>1329</v>
          </cell>
          <cell r="J2994">
            <v>0.23228894040230313</v>
          </cell>
          <cell r="K2994">
            <v>0.20280787425606592</v>
          </cell>
          <cell r="L2994">
            <v>0.25049872009886132</v>
          </cell>
          <cell r="M2994">
            <v>0.3130648668146882</v>
          </cell>
        </row>
        <row r="2995">
          <cell r="A2995">
            <v>57122</v>
          </cell>
          <cell r="B2995" t="str">
            <v>57122</v>
          </cell>
          <cell r="C2995" t="str">
            <v>LI</v>
          </cell>
          <cell r="D2995" t="str">
            <v>LIVORNO</v>
          </cell>
          <cell r="E2995" t="str">
            <v>TOSCANA</v>
          </cell>
          <cell r="F2995" t="str">
            <v>Centro</v>
          </cell>
          <cell r="G2995">
            <v>21384</v>
          </cell>
          <cell r="H2995">
            <v>7818</v>
          </cell>
          <cell r="I2995">
            <v>1671</v>
          </cell>
          <cell r="J2995">
            <v>0.23228894040230313</v>
          </cell>
          <cell r="K2995">
            <v>0.21373752877973906</v>
          </cell>
          <cell r="L2995">
            <v>0.25049872009886132</v>
          </cell>
          <cell r="M2995">
            <v>0.3130648668146882</v>
          </cell>
        </row>
        <row r="2996">
          <cell r="A2996">
            <v>57123</v>
          </cell>
          <cell r="B2996" t="str">
            <v>57123</v>
          </cell>
          <cell r="C2996" t="str">
            <v>LI</v>
          </cell>
          <cell r="D2996" t="str">
            <v>LIVORNO</v>
          </cell>
          <cell r="E2996" t="str">
            <v>TOSCANA</v>
          </cell>
          <cell r="F2996" t="str">
            <v>Centro</v>
          </cell>
          <cell r="G2996">
            <v>10694</v>
          </cell>
          <cell r="H2996">
            <v>3927</v>
          </cell>
          <cell r="I2996">
            <v>737</v>
          </cell>
          <cell r="J2996">
            <v>0.23228894040230313</v>
          </cell>
          <cell r="K2996">
            <v>0.1876750700280112</v>
          </cell>
          <cell r="L2996">
            <v>0.25049872009886132</v>
          </cell>
          <cell r="M2996">
            <v>0.3130648668146882</v>
          </cell>
        </row>
        <row r="2997">
          <cell r="A2997">
            <v>57124</v>
          </cell>
          <cell r="B2997" t="str">
            <v>57124</v>
          </cell>
          <cell r="C2997" t="str">
            <v>LI</v>
          </cell>
          <cell r="D2997" t="str">
            <v>LIVORNO</v>
          </cell>
          <cell r="E2997" t="str">
            <v>TOSCANA</v>
          </cell>
          <cell r="F2997" t="str">
            <v>Centro</v>
          </cell>
          <cell r="G2997">
            <v>25950</v>
          </cell>
          <cell r="H2997">
            <v>9159</v>
          </cell>
          <cell r="I2997">
            <v>2031</v>
          </cell>
          <cell r="J2997">
            <v>0.23228894040230313</v>
          </cell>
          <cell r="K2997">
            <v>0.22174909924664266</v>
          </cell>
          <cell r="L2997">
            <v>0.25049872009886132</v>
          </cell>
          <cell r="M2997">
            <v>0.3130648668146882</v>
          </cell>
        </row>
        <row r="2998">
          <cell r="A2998">
            <v>57125</v>
          </cell>
          <cell r="B2998" t="str">
            <v>57125</v>
          </cell>
          <cell r="C2998" t="str">
            <v>LI</v>
          </cell>
          <cell r="D2998" t="str">
            <v>LIVORNO</v>
          </cell>
          <cell r="E2998" t="str">
            <v>TOSCANA</v>
          </cell>
          <cell r="F2998" t="str">
            <v>Centro</v>
          </cell>
          <cell r="G2998">
            <v>19202</v>
          </cell>
          <cell r="H2998">
            <v>7039</v>
          </cell>
          <cell r="I2998">
            <v>1817</v>
          </cell>
          <cell r="J2998">
            <v>0.23228894040230313</v>
          </cell>
          <cell r="K2998">
            <v>0.258133257564995</v>
          </cell>
          <cell r="L2998">
            <v>0.25049872009886132</v>
          </cell>
          <cell r="M2998">
            <v>0.3130648668146882</v>
          </cell>
        </row>
        <row r="2999">
          <cell r="A2999">
            <v>57126</v>
          </cell>
          <cell r="B2999" t="str">
            <v>57126</v>
          </cell>
          <cell r="C2999" t="str">
            <v>LI</v>
          </cell>
          <cell r="D2999" t="str">
            <v>LIVORNO</v>
          </cell>
          <cell r="E2999" t="str">
            <v>TOSCANA</v>
          </cell>
          <cell r="F2999" t="str">
            <v>Centro</v>
          </cell>
          <cell r="G2999">
            <v>14895</v>
          </cell>
          <cell r="H2999">
            <v>5356</v>
          </cell>
          <cell r="I2999">
            <v>1268</v>
          </cell>
          <cell r="J2999">
            <v>0.23228894040230313</v>
          </cell>
          <cell r="K2999">
            <v>0.23674383868558627</v>
          </cell>
          <cell r="L2999">
            <v>0.25049872009886132</v>
          </cell>
          <cell r="M2999">
            <v>0.3130648668146882</v>
          </cell>
        </row>
        <row r="3000">
          <cell r="A3000">
            <v>57127</v>
          </cell>
          <cell r="B3000" t="str">
            <v>57127</v>
          </cell>
          <cell r="C3000" t="str">
            <v>LI</v>
          </cell>
          <cell r="D3000" t="str">
            <v>LIVORNO</v>
          </cell>
          <cell r="E3000" t="str">
            <v>TOSCANA</v>
          </cell>
          <cell r="F3000" t="str">
            <v>Centro</v>
          </cell>
          <cell r="G3000">
            <v>18327</v>
          </cell>
          <cell r="H3000">
            <v>6714</v>
          </cell>
          <cell r="I3000">
            <v>1640</v>
          </cell>
          <cell r="J3000">
            <v>0.23228894040230313</v>
          </cell>
          <cell r="K3000">
            <v>0.24426571343461423</v>
          </cell>
          <cell r="L3000">
            <v>0.25049872009886132</v>
          </cell>
          <cell r="M3000">
            <v>0.3130648668146882</v>
          </cell>
        </row>
        <row r="3001">
          <cell r="A3001">
            <v>57128</v>
          </cell>
          <cell r="B3001" t="str">
            <v>57128</v>
          </cell>
          <cell r="C3001" t="str">
            <v>LI</v>
          </cell>
          <cell r="D3001" t="str">
            <v>LIVORNO</v>
          </cell>
          <cell r="E3001" t="str">
            <v>TOSCANA</v>
          </cell>
          <cell r="F3001" t="str">
            <v>Centro</v>
          </cell>
          <cell r="G3001">
            <v>38641</v>
          </cell>
          <cell r="H3001">
            <v>13035</v>
          </cell>
          <cell r="I3001">
            <v>3761</v>
          </cell>
          <cell r="J3001">
            <v>0.23228894040230313</v>
          </cell>
          <cell r="K3001">
            <v>0.28853087840429614</v>
          </cell>
          <cell r="L3001">
            <v>0.25049872009886132</v>
          </cell>
          <cell r="M3001">
            <v>0.3130648668146882</v>
          </cell>
        </row>
        <row r="3002">
          <cell r="A3002">
            <v>58010</v>
          </cell>
          <cell r="B3002" t="str">
            <v>58010</v>
          </cell>
          <cell r="C3002" t="str">
            <v>GR</v>
          </cell>
          <cell r="D3002" t="str">
            <v>GROSSETO</v>
          </cell>
          <cell r="E3002" t="str">
            <v>TOSCANA</v>
          </cell>
          <cell r="F3002" t="str">
            <v>Centro</v>
          </cell>
          <cell r="G3002">
            <v>4162</v>
          </cell>
          <cell r="H3002">
            <v>1619</v>
          </cell>
          <cell r="I3002">
            <v>804</v>
          </cell>
          <cell r="J3002">
            <v>0.20314405900525531</v>
          </cell>
          <cell r="K3002">
            <v>0.49660284126003706</v>
          </cell>
          <cell r="L3002">
            <v>0.21869738466719049</v>
          </cell>
          <cell r="M3002">
            <v>0.34698180917752236</v>
          </cell>
        </row>
        <row r="3003">
          <cell r="A3003">
            <v>58011</v>
          </cell>
          <cell r="B3003" t="str">
            <v>58011</v>
          </cell>
          <cell r="C3003" t="str">
            <v>GR</v>
          </cell>
          <cell r="D3003" t="str">
            <v>GROSSETO</v>
          </cell>
          <cell r="E3003" t="str">
            <v>TOSCANA</v>
          </cell>
          <cell r="F3003" t="str">
            <v>Centro</v>
          </cell>
          <cell r="G3003">
            <v>4014</v>
          </cell>
          <cell r="H3003">
            <v>1399</v>
          </cell>
          <cell r="I3003">
            <v>359</v>
          </cell>
          <cell r="J3003">
            <v>0.20314405900525531</v>
          </cell>
          <cell r="K3003">
            <v>0.2566118656182988</v>
          </cell>
          <cell r="L3003">
            <v>0.21869738466719049</v>
          </cell>
          <cell r="M3003">
            <v>0.34698180917752236</v>
          </cell>
        </row>
        <row r="3004">
          <cell r="A3004">
            <v>58012</v>
          </cell>
          <cell r="B3004" t="str">
            <v>58012</v>
          </cell>
          <cell r="C3004" t="str">
            <v>GR</v>
          </cell>
          <cell r="D3004" t="str">
            <v>GROSSETO</v>
          </cell>
          <cell r="E3004" t="str">
            <v>TOSCANA</v>
          </cell>
          <cell r="F3004" t="str">
            <v>Centro</v>
          </cell>
          <cell r="G3004">
            <v>830</v>
          </cell>
          <cell r="H3004">
            <v>339</v>
          </cell>
          <cell r="I3004">
            <v>110</v>
          </cell>
          <cell r="J3004">
            <v>0.20314405900525531</v>
          </cell>
          <cell r="K3004">
            <v>0.32448377581120946</v>
          </cell>
          <cell r="L3004">
            <v>0.21869738466719049</v>
          </cell>
          <cell r="M3004">
            <v>0.34698180917752236</v>
          </cell>
        </row>
        <row r="3005">
          <cell r="A3005">
            <v>58014</v>
          </cell>
          <cell r="B3005" t="str">
            <v>58014</v>
          </cell>
          <cell r="C3005" t="str">
            <v>GR</v>
          </cell>
          <cell r="D3005" t="str">
            <v>GROSSETO</v>
          </cell>
          <cell r="E3005" t="str">
            <v>TOSCANA</v>
          </cell>
          <cell r="F3005" t="str">
            <v>Centro</v>
          </cell>
          <cell r="G3005">
            <v>5849</v>
          </cell>
          <cell r="H3005">
            <v>2262</v>
          </cell>
          <cell r="I3005">
            <v>335</v>
          </cell>
          <cell r="J3005">
            <v>0.20314405900525531</v>
          </cell>
          <cell r="K3005">
            <v>0.14809902740937222</v>
          </cell>
          <cell r="L3005">
            <v>0.21869738466719049</v>
          </cell>
          <cell r="M3005">
            <v>0.34698180917752236</v>
          </cell>
        </row>
        <row r="3006">
          <cell r="A3006">
            <v>58015</v>
          </cell>
          <cell r="B3006" t="str">
            <v>58015</v>
          </cell>
          <cell r="C3006" t="str">
            <v>GR</v>
          </cell>
          <cell r="D3006" t="str">
            <v>GROSSETO</v>
          </cell>
          <cell r="E3006" t="str">
            <v>TOSCANA</v>
          </cell>
          <cell r="F3006" t="str">
            <v>Centro</v>
          </cell>
          <cell r="G3006">
            <v>14862</v>
          </cell>
          <cell r="H3006">
            <v>5356</v>
          </cell>
          <cell r="I3006">
            <v>838</v>
          </cell>
          <cell r="J3006">
            <v>0.20314405900525531</v>
          </cell>
          <cell r="K3006">
            <v>0.15646004480955938</v>
          </cell>
          <cell r="L3006">
            <v>0.21869738466719049</v>
          </cell>
          <cell r="M3006">
            <v>0.34698180917752236</v>
          </cell>
        </row>
        <row r="3007">
          <cell r="A3007">
            <v>58017</v>
          </cell>
          <cell r="B3007" t="str">
            <v>58017</v>
          </cell>
          <cell r="C3007" t="str">
            <v>GR</v>
          </cell>
          <cell r="D3007" t="str">
            <v>GROSSETO</v>
          </cell>
          <cell r="E3007" t="str">
            <v>TOSCANA</v>
          </cell>
          <cell r="F3007" t="str">
            <v>Centro</v>
          </cell>
          <cell r="G3007">
            <v>4316</v>
          </cell>
          <cell r="H3007">
            <v>1677</v>
          </cell>
          <cell r="I3007">
            <v>296</v>
          </cell>
          <cell r="J3007">
            <v>0.20314405900525531</v>
          </cell>
          <cell r="K3007">
            <v>0.1765056648777579</v>
          </cell>
          <cell r="L3007">
            <v>0.21869738466719049</v>
          </cell>
          <cell r="M3007">
            <v>0.34698180917752236</v>
          </cell>
        </row>
        <row r="3008">
          <cell r="A3008">
            <v>58019</v>
          </cell>
          <cell r="B3008" t="str">
            <v>58019</v>
          </cell>
          <cell r="C3008" t="str">
            <v>GR</v>
          </cell>
          <cell r="D3008" t="str">
            <v>GROSSETO</v>
          </cell>
          <cell r="E3008" t="str">
            <v>TOSCANA</v>
          </cell>
          <cell r="F3008" t="str">
            <v>Centro</v>
          </cell>
          <cell r="G3008">
            <v>9562</v>
          </cell>
          <cell r="H3008">
            <v>3299</v>
          </cell>
          <cell r="I3008">
            <v>1293</v>
          </cell>
          <cell r="J3008">
            <v>0.20314405900525531</v>
          </cell>
          <cell r="K3008">
            <v>0.39193695059108818</v>
          </cell>
          <cell r="L3008">
            <v>0.21869738466719049</v>
          </cell>
          <cell r="M3008">
            <v>0.34698180917752236</v>
          </cell>
        </row>
        <row r="3009">
          <cell r="A3009">
            <v>58020</v>
          </cell>
          <cell r="B3009" t="str">
            <v>58020</v>
          </cell>
          <cell r="C3009" t="str">
            <v>GR</v>
          </cell>
          <cell r="D3009" t="str">
            <v>GROSSETO</v>
          </cell>
          <cell r="E3009" t="str">
            <v>TOSCANA</v>
          </cell>
          <cell r="F3009" t="str">
            <v>Centro</v>
          </cell>
          <cell r="G3009">
            <v>2782</v>
          </cell>
          <cell r="H3009">
            <v>1060</v>
          </cell>
          <cell r="I3009">
            <v>656</v>
          </cell>
          <cell r="J3009">
            <v>0.20314405900525531</v>
          </cell>
          <cell r="K3009">
            <v>0.61886792452830186</v>
          </cell>
          <cell r="L3009">
            <v>0.21869738466719049</v>
          </cell>
          <cell r="M3009">
            <v>0.34698180917752236</v>
          </cell>
        </row>
        <row r="3010">
          <cell r="A3010">
            <v>58022</v>
          </cell>
          <cell r="B3010" t="str">
            <v>58022</v>
          </cell>
          <cell r="C3010" t="str">
            <v>GR</v>
          </cell>
          <cell r="D3010" t="str">
            <v>GROSSETO</v>
          </cell>
          <cell r="E3010" t="str">
            <v>TOSCANA</v>
          </cell>
          <cell r="F3010" t="str">
            <v>Centro</v>
          </cell>
          <cell r="G3010">
            <v>20695</v>
          </cell>
          <cell r="H3010">
            <v>7941</v>
          </cell>
          <cell r="I3010">
            <v>2027</v>
          </cell>
          <cell r="J3010">
            <v>0.20314405900525531</v>
          </cell>
          <cell r="K3010">
            <v>0.25525752424127945</v>
          </cell>
          <cell r="L3010">
            <v>0.21869738466719049</v>
          </cell>
          <cell r="M3010">
            <v>0.34698180917752236</v>
          </cell>
        </row>
        <row r="3011">
          <cell r="A3011">
            <v>58023</v>
          </cell>
          <cell r="B3011" t="str">
            <v>58023</v>
          </cell>
          <cell r="C3011" t="str">
            <v>GR</v>
          </cell>
          <cell r="D3011" t="str">
            <v>GROSSETO</v>
          </cell>
          <cell r="E3011" t="str">
            <v>TOSCANA</v>
          </cell>
          <cell r="F3011" t="str">
            <v>Centro</v>
          </cell>
          <cell r="G3011">
            <v>5377</v>
          </cell>
          <cell r="H3011">
            <v>2161</v>
          </cell>
          <cell r="I3011">
            <v>368</v>
          </cell>
          <cell r="J3011">
            <v>0.20314405900525531</v>
          </cell>
          <cell r="K3011">
            <v>0.17029153169828784</v>
          </cell>
          <cell r="L3011">
            <v>0.21869738466719049</v>
          </cell>
          <cell r="M3011">
            <v>0.34698180917752236</v>
          </cell>
        </row>
        <row r="3012">
          <cell r="A3012">
            <v>58024</v>
          </cell>
          <cell r="B3012" t="str">
            <v>58024</v>
          </cell>
          <cell r="C3012" t="str">
            <v>GR</v>
          </cell>
          <cell r="D3012" t="str">
            <v>GROSSETO</v>
          </cell>
          <cell r="E3012" t="str">
            <v>TOSCANA</v>
          </cell>
          <cell r="F3012" t="str">
            <v>Centro</v>
          </cell>
          <cell r="G3012">
            <v>9216</v>
          </cell>
          <cell r="H3012">
            <v>3663</v>
          </cell>
          <cell r="I3012">
            <v>614</v>
          </cell>
          <cell r="J3012">
            <v>0.20314405900525531</v>
          </cell>
          <cell r="K3012">
            <v>0.16762216762216761</v>
          </cell>
          <cell r="L3012">
            <v>0.21869738466719049</v>
          </cell>
          <cell r="M3012">
            <v>0.34698180917752236</v>
          </cell>
        </row>
        <row r="3013">
          <cell r="A3013">
            <v>58025</v>
          </cell>
          <cell r="B3013" t="str">
            <v>58025</v>
          </cell>
          <cell r="C3013" t="str">
            <v>GR</v>
          </cell>
          <cell r="D3013" t="str">
            <v>GROSSETO</v>
          </cell>
          <cell r="E3013" t="str">
            <v>TOSCANA</v>
          </cell>
          <cell r="F3013" t="str">
            <v>Centro</v>
          </cell>
          <cell r="G3013">
            <v>1391</v>
          </cell>
          <cell r="H3013">
            <v>538</v>
          </cell>
          <cell r="I3013">
            <v>151</v>
          </cell>
          <cell r="J3013">
            <v>0.20314405900525531</v>
          </cell>
          <cell r="K3013">
            <v>0.28066914498141265</v>
          </cell>
          <cell r="L3013">
            <v>0.21869738466719049</v>
          </cell>
          <cell r="M3013">
            <v>0.34698180917752236</v>
          </cell>
        </row>
        <row r="3014">
          <cell r="A3014">
            <v>58026</v>
          </cell>
          <cell r="B3014" t="str">
            <v>58026</v>
          </cell>
          <cell r="C3014" t="str">
            <v>GR</v>
          </cell>
          <cell r="D3014" t="str">
            <v>GROSSETO</v>
          </cell>
          <cell r="E3014" t="str">
            <v>TOSCANA</v>
          </cell>
          <cell r="F3014" t="str">
            <v>Centro</v>
          </cell>
          <cell r="G3014">
            <v>1499</v>
          </cell>
          <cell r="H3014">
            <v>680</v>
          </cell>
          <cell r="I3014">
            <v>44</v>
          </cell>
          <cell r="J3014">
            <v>0.20314405900525531</v>
          </cell>
          <cell r="K3014">
            <v>6.4705882352941183E-2</v>
          </cell>
          <cell r="L3014">
            <v>0.21869738466719049</v>
          </cell>
          <cell r="M3014">
            <v>0.34698180917752236</v>
          </cell>
        </row>
        <row r="3015">
          <cell r="A3015">
            <v>58031</v>
          </cell>
          <cell r="B3015" t="str">
            <v>58031</v>
          </cell>
          <cell r="C3015" t="str">
            <v>GR</v>
          </cell>
          <cell r="D3015" t="str">
            <v>GROSSETO</v>
          </cell>
          <cell r="E3015" t="str">
            <v>TOSCANA</v>
          </cell>
          <cell r="F3015" t="str">
            <v>Centro</v>
          </cell>
          <cell r="G3015">
            <v>3473</v>
          </cell>
          <cell r="H3015">
            <v>1434</v>
          </cell>
          <cell r="I3015">
            <v>265</v>
          </cell>
          <cell r="J3015">
            <v>0.20314405900525531</v>
          </cell>
          <cell r="K3015">
            <v>0.18479776847977686</v>
          </cell>
          <cell r="L3015">
            <v>0.21869738466719049</v>
          </cell>
          <cell r="M3015">
            <v>0.34698180917752236</v>
          </cell>
        </row>
        <row r="3016">
          <cell r="A3016">
            <v>58033</v>
          </cell>
          <cell r="B3016" t="str">
            <v>58033</v>
          </cell>
          <cell r="C3016" t="str">
            <v>GR</v>
          </cell>
          <cell r="D3016" t="str">
            <v>GROSSETO</v>
          </cell>
          <cell r="E3016" t="str">
            <v>TOSCANA</v>
          </cell>
          <cell r="F3016" t="str">
            <v>Centro</v>
          </cell>
          <cell r="G3016">
            <v>3947</v>
          </cell>
          <cell r="H3016">
            <v>1603</v>
          </cell>
          <cell r="I3016">
            <v>297</v>
          </cell>
          <cell r="J3016">
            <v>0.20314405900525531</v>
          </cell>
          <cell r="K3016">
            <v>0.18527760449157829</v>
          </cell>
          <cell r="L3016">
            <v>0.21869738466719049</v>
          </cell>
          <cell r="M3016">
            <v>0.34698180917752236</v>
          </cell>
        </row>
        <row r="3017">
          <cell r="A3017">
            <v>58034</v>
          </cell>
          <cell r="B3017" t="str">
            <v>58034</v>
          </cell>
          <cell r="C3017" t="str">
            <v>GR</v>
          </cell>
          <cell r="D3017" t="str">
            <v>GROSSETO</v>
          </cell>
          <cell r="E3017" t="str">
            <v>TOSCANA</v>
          </cell>
          <cell r="F3017" t="str">
            <v>Centro</v>
          </cell>
          <cell r="G3017">
            <v>1436</v>
          </cell>
          <cell r="H3017">
            <v>619</v>
          </cell>
          <cell r="I3017">
            <v>74</v>
          </cell>
          <cell r="J3017">
            <v>0.20314405900525531</v>
          </cell>
          <cell r="K3017">
            <v>0.11954765751211632</v>
          </cell>
          <cell r="L3017">
            <v>0.21869738466719049</v>
          </cell>
          <cell r="M3017">
            <v>0.34698180917752236</v>
          </cell>
        </row>
        <row r="3018">
          <cell r="A3018">
            <v>58036</v>
          </cell>
          <cell r="B3018" t="str">
            <v>58036</v>
          </cell>
          <cell r="C3018" t="str">
            <v>GR</v>
          </cell>
          <cell r="D3018" t="str">
            <v>GROSSETO</v>
          </cell>
          <cell r="E3018" t="str">
            <v>TOSCANA</v>
          </cell>
          <cell r="F3018" t="str">
            <v>Centro</v>
          </cell>
          <cell r="G3018">
            <v>5187</v>
          </cell>
          <cell r="H3018">
            <v>1955</v>
          </cell>
          <cell r="I3018">
            <v>319</v>
          </cell>
          <cell r="J3018">
            <v>0.20314405900525531</v>
          </cell>
          <cell r="K3018">
            <v>0.16317135549872122</v>
          </cell>
          <cell r="L3018">
            <v>0.21869738466719049</v>
          </cell>
          <cell r="M3018">
            <v>0.34698180917752236</v>
          </cell>
        </row>
        <row r="3019">
          <cell r="A3019">
            <v>58037</v>
          </cell>
          <cell r="B3019" t="str">
            <v>58037</v>
          </cell>
          <cell r="C3019" t="str">
            <v>GR</v>
          </cell>
          <cell r="D3019" t="str">
            <v>GROSSETO</v>
          </cell>
          <cell r="E3019" t="str">
            <v>TOSCANA</v>
          </cell>
          <cell r="F3019" t="str">
            <v>Centro</v>
          </cell>
          <cell r="G3019">
            <v>2432</v>
          </cell>
          <cell r="H3019">
            <v>1049</v>
          </cell>
          <cell r="I3019">
            <v>156</v>
          </cell>
          <cell r="J3019">
            <v>0.20314405900525531</v>
          </cell>
          <cell r="K3019">
            <v>0.14871306005719734</v>
          </cell>
          <cell r="L3019">
            <v>0.21869738466719049</v>
          </cell>
          <cell r="M3019">
            <v>0.34698180917752236</v>
          </cell>
        </row>
        <row r="3020">
          <cell r="A3020">
            <v>58038</v>
          </cell>
          <cell r="B3020" t="str">
            <v>58038</v>
          </cell>
          <cell r="C3020" t="str">
            <v>GR</v>
          </cell>
          <cell r="D3020" t="str">
            <v>GROSSETO</v>
          </cell>
          <cell r="E3020" t="str">
            <v>TOSCANA</v>
          </cell>
          <cell r="F3020" t="str">
            <v>Centro</v>
          </cell>
          <cell r="G3020">
            <v>1088</v>
          </cell>
          <cell r="H3020">
            <v>448</v>
          </cell>
          <cell r="I3020">
            <v>55</v>
          </cell>
          <cell r="J3020">
            <v>0.20314405900525531</v>
          </cell>
          <cell r="K3020">
            <v>0.12276785714285714</v>
          </cell>
          <cell r="L3020">
            <v>0.21869738466719049</v>
          </cell>
          <cell r="M3020">
            <v>0.34698180917752236</v>
          </cell>
        </row>
        <row r="3021">
          <cell r="A3021">
            <v>58042</v>
          </cell>
          <cell r="B3021" t="str">
            <v>58042</v>
          </cell>
          <cell r="C3021" t="str">
            <v>GR</v>
          </cell>
          <cell r="D3021" t="str">
            <v>GROSSETO</v>
          </cell>
          <cell r="E3021" t="str">
            <v>TOSCANA</v>
          </cell>
          <cell r="F3021" t="str">
            <v>Centro</v>
          </cell>
          <cell r="G3021">
            <v>2286</v>
          </cell>
          <cell r="H3021">
            <v>801</v>
          </cell>
          <cell r="I3021">
            <v>142</v>
          </cell>
          <cell r="J3021">
            <v>0.20314405900525531</v>
          </cell>
          <cell r="K3021">
            <v>0.17727840199750311</v>
          </cell>
          <cell r="L3021">
            <v>0.21869738466719049</v>
          </cell>
          <cell r="M3021">
            <v>0.34698180917752236</v>
          </cell>
        </row>
        <row r="3022">
          <cell r="A3022">
            <v>58043</v>
          </cell>
          <cell r="B3022" t="str">
            <v>58043</v>
          </cell>
          <cell r="C3022" t="str">
            <v>GR</v>
          </cell>
          <cell r="D3022" t="str">
            <v>GROSSETO</v>
          </cell>
          <cell r="E3022" t="str">
            <v>TOSCANA</v>
          </cell>
          <cell r="F3022" t="str">
            <v>Centro</v>
          </cell>
          <cell r="G3022">
            <v>5390</v>
          </cell>
          <cell r="H3022">
            <v>2039</v>
          </cell>
          <cell r="I3022">
            <v>592</v>
          </cell>
          <cell r="J3022">
            <v>0.20314405900525531</v>
          </cell>
          <cell r="K3022">
            <v>0.29033840117704757</v>
          </cell>
          <cell r="L3022">
            <v>0.21869738466719049</v>
          </cell>
          <cell r="M3022">
            <v>0.34698180917752236</v>
          </cell>
        </row>
        <row r="3023">
          <cell r="A3023">
            <v>58044</v>
          </cell>
          <cell r="B3023" t="str">
            <v>58044</v>
          </cell>
          <cell r="C3023" t="str">
            <v>GR</v>
          </cell>
          <cell r="D3023" t="str">
            <v>GROSSETO</v>
          </cell>
          <cell r="E3023" t="str">
            <v>TOSCANA</v>
          </cell>
          <cell r="F3023" t="str">
            <v>Centro</v>
          </cell>
          <cell r="G3023">
            <v>2555</v>
          </cell>
          <cell r="H3023">
            <v>945</v>
          </cell>
          <cell r="I3023">
            <v>111</v>
          </cell>
          <cell r="J3023">
            <v>0.20314405900525531</v>
          </cell>
          <cell r="K3023">
            <v>0.11746031746031746</v>
          </cell>
          <cell r="L3023">
            <v>0.21869738466719049</v>
          </cell>
          <cell r="M3023">
            <v>0.34698180917752236</v>
          </cell>
        </row>
        <row r="3024">
          <cell r="A3024">
            <v>58045</v>
          </cell>
          <cell r="B3024" t="str">
            <v>58045</v>
          </cell>
          <cell r="C3024" t="str">
            <v>GR</v>
          </cell>
          <cell r="D3024" t="str">
            <v>GROSSETO</v>
          </cell>
          <cell r="E3024" t="str">
            <v>TOSCANA</v>
          </cell>
          <cell r="F3024" t="str">
            <v>Centro</v>
          </cell>
          <cell r="G3024">
            <v>1500</v>
          </cell>
          <cell r="H3024">
            <v>547</v>
          </cell>
          <cell r="I3024">
            <v>101</v>
          </cell>
          <cell r="J3024">
            <v>0.20314405900525531</v>
          </cell>
          <cell r="K3024">
            <v>0.18464351005484461</v>
          </cell>
          <cell r="L3024">
            <v>0.21869738466719049</v>
          </cell>
          <cell r="M3024">
            <v>0.34698180917752236</v>
          </cell>
        </row>
        <row r="3025">
          <cell r="A3025">
            <v>58051</v>
          </cell>
          <cell r="B3025" t="str">
            <v>58051</v>
          </cell>
          <cell r="C3025" t="str">
            <v>GR</v>
          </cell>
          <cell r="D3025" t="str">
            <v>GROSSETO</v>
          </cell>
          <cell r="E3025" t="str">
            <v>TOSCANA</v>
          </cell>
          <cell r="F3025" t="str">
            <v>Centro</v>
          </cell>
          <cell r="G3025">
            <v>3383</v>
          </cell>
          <cell r="H3025">
            <v>1074</v>
          </cell>
          <cell r="I3025">
            <v>202</v>
          </cell>
          <cell r="J3025">
            <v>0.20314405900525531</v>
          </cell>
          <cell r="K3025">
            <v>0.18808193668528864</v>
          </cell>
          <cell r="L3025">
            <v>0.21869738466719049</v>
          </cell>
          <cell r="M3025">
            <v>0.34698180917752236</v>
          </cell>
        </row>
        <row r="3026">
          <cell r="A3026">
            <v>58053</v>
          </cell>
          <cell r="B3026" t="str">
            <v>58053</v>
          </cell>
          <cell r="C3026" t="str">
            <v>GR</v>
          </cell>
          <cell r="D3026" t="str">
            <v>GROSSETO</v>
          </cell>
          <cell r="E3026" t="str">
            <v>TOSCANA</v>
          </cell>
          <cell r="F3026" t="str">
            <v>Centro</v>
          </cell>
          <cell r="G3026">
            <v>737</v>
          </cell>
          <cell r="H3026">
            <v>295</v>
          </cell>
          <cell r="I3026">
            <v>24</v>
          </cell>
          <cell r="J3026">
            <v>0.20314405900525531</v>
          </cell>
          <cell r="K3026">
            <v>8.1355932203389825E-2</v>
          </cell>
          <cell r="L3026">
            <v>0.21869738466719049</v>
          </cell>
          <cell r="M3026">
            <v>0.34698180917752236</v>
          </cell>
        </row>
        <row r="3027">
          <cell r="A3027">
            <v>58054</v>
          </cell>
          <cell r="B3027" t="str">
            <v>58054</v>
          </cell>
          <cell r="C3027" t="str">
            <v>GR</v>
          </cell>
          <cell r="D3027" t="str">
            <v>GROSSETO</v>
          </cell>
          <cell r="E3027" t="str">
            <v>TOSCANA</v>
          </cell>
          <cell r="F3027" t="str">
            <v>Centro</v>
          </cell>
          <cell r="G3027">
            <v>3609</v>
          </cell>
          <cell r="H3027">
            <v>1368</v>
          </cell>
          <cell r="I3027">
            <v>177</v>
          </cell>
          <cell r="J3027">
            <v>0.20314405900525531</v>
          </cell>
          <cell r="K3027">
            <v>0.12938596491228072</v>
          </cell>
          <cell r="L3027">
            <v>0.21869738466719049</v>
          </cell>
          <cell r="M3027">
            <v>0.34698180917752236</v>
          </cell>
        </row>
        <row r="3028">
          <cell r="A3028">
            <v>58055</v>
          </cell>
          <cell r="B3028" t="str">
            <v>58055</v>
          </cell>
          <cell r="C3028" t="str">
            <v>GR</v>
          </cell>
          <cell r="D3028" t="str">
            <v>GROSSETO</v>
          </cell>
          <cell r="E3028" t="str">
            <v>TOSCANA</v>
          </cell>
          <cell r="F3028" t="str">
            <v>Centro</v>
          </cell>
          <cell r="G3028">
            <v>1018</v>
          </cell>
          <cell r="H3028">
            <v>460</v>
          </cell>
          <cell r="I3028">
            <v>50</v>
          </cell>
          <cell r="J3028">
            <v>0.20314405900525531</v>
          </cell>
          <cell r="K3028">
            <v>0.10869565217391304</v>
          </cell>
          <cell r="L3028">
            <v>0.21869738466719049</v>
          </cell>
          <cell r="M3028">
            <v>0.34698180917752236</v>
          </cell>
        </row>
        <row r="3029">
          <cell r="A3029">
            <v>58100</v>
          </cell>
          <cell r="B3029" t="str">
            <v>58100</v>
          </cell>
          <cell r="C3029" t="str">
            <v>GR</v>
          </cell>
          <cell r="D3029" t="str">
            <v>GROSSETO</v>
          </cell>
          <cell r="E3029" t="str">
            <v>TOSCANA</v>
          </cell>
          <cell r="F3029" t="str">
            <v>Centro</v>
          </cell>
          <cell r="G3029">
            <v>68517</v>
          </cell>
          <cell r="H3029">
            <v>24641</v>
          </cell>
          <cell r="I3029">
            <v>5127</v>
          </cell>
          <cell r="J3029">
            <v>0.20314405900525531</v>
          </cell>
          <cell r="K3029">
            <v>0.20806785438902642</v>
          </cell>
          <cell r="L3029">
            <v>0.21869738466719049</v>
          </cell>
          <cell r="M3029">
            <v>0.34698180917752236</v>
          </cell>
        </row>
        <row r="3030">
          <cell r="A3030">
            <v>59013</v>
          </cell>
          <cell r="B3030" t="str">
            <v>59013</v>
          </cell>
          <cell r="C3030" t="str">
            <v>PO</v>
          </cell>
          <cell r="D3030" t="str">
            <v>PRATO</v>
          </cell>
          <cell r="E3030" t="str">
            <v>TOSCANA</v>
          </cell>
          <cell r="F3030" t="str">
            <v>Centro</v>
          </cell>
          <cell r="G3030">
            <v>441</v>
          </cell>
          <cell r="H3030">
            <v>137</v>
          </cell>
          <cell r="I3030">
            <v>957</v>
          </cell>
          <cell r="J3030">
            <v>0.16825324690856036</v>
          </cell>
          <cell r="K3030">
            <v>6.9854014598540148</v>
          </cell>
          <cell r="L3030">
            <v>0.20907243163340725</v>
          </cell>
          <cell r="M3030">
            <v>0.23920514695606476</v>
          </cell>
        </row>
        <row r="3031">
          <cell r="A3031">
            <v>59015</v>
          </cell>
          <cell r="B3031" t="str">
            <v>59015</v>
          </cell>
          <cell r="C3031" t="str">
            <v>PO</v>
          </cell>
          <cell r="D3031" t="str">
            <v>PRATO</v>
          </cell>
          <cell r="E3031" t="str">
            <v>TOSCANA</v>
          </cell>
          <cell r="F3031" t="str">
            <v>Centro</v>
          </cell>
          <cell r="G3031">
            <v>6158</v>
          </cell>
          <cell r="H3031">
            <v>2017</v>
          </cell>
          <cell r="I3031">
            <v>628</v>
          </cell>
          <cell r="J3031">
            <v>0.16825324690856036</v>
          </cell>
          <cell r="K3031">
            <v>0.3113534952900347</v>
          </cell>
          <cell r="L3031">
            <v>0.20907243163340725</v>
          </cell>
          <cell r="M3031">
            <v>0.23920514695606476</v>
          </cell>
        </row>
        <row r="3032">
          <cell r="A3032">
            <v>59016</v>
          </cell>
          <cell r="B3032" t="str">
            <v>59016</v>
          </cell>
          <cell r="C3032" t="str">
            <v>PO</v>
          </cell>
          <cell r="D3032" t="str">
            <v>PRATO</v>
          </cell>
          <cell r="E3032" t="str">
            <v>TOSCANA</v>
          </cell>
          <cell r="F3032" t="str">
            <v>Centro</v>
          </cell>
          <cell r="G3032">
            <v>7941</v>
          </cell>
          <cell r="H3032">
            <v>2431</v>
          </cell>
          <cell r="I3032">
            <v>562</v>
          </cell>
          <cell r="J3032">
            <v>0.16825324690856036</v>
          </cell>
          <cell r="K3032">
            <v>0.2311805841217606</v>
          </cell>
          <cell r="L3032">
            <v>0.20907243163340725</v>
          </cell>
          <cell r="M3032">
            <v>0.23920514695606476</v>
          </cell>
        </row>
        <row r="3033">
          <cell r="A3033">
            <v>59021</v>
          </cell>
          <cell r="B3033" t="str">
            <v>59021</v>
          </cell>
          <cell r="C3033" t="str">
            <v>PO</v>
          </cell>
          <cell r="D3033" t="str">
            <v>PRATO</v>
          </cell>
          <cell r="E3033" t="str">
            <v>TOSCANA</v>
          </cell>
          <cell r="F3033" t="str">
            <v>Centro</v>
          </cell>
          <cell r="G3033">
            <v>8848</v>
          </cell>
          <cell r="H3033">
            <v>2921</v>
          </cell>
          <cell r="I3033">
            <v>622</v>
          </cell>
          <cell r="J3033">
            <v>0.16825324690856036</v>
          </cell>
          <cell r="K3033">
            <v>0.21294077370763437</v>
          </cell>
          <cell r="L3033">
            <v>0.20907243163340725</v>
          </cell>
          <cell r="M3033">
            <v>0.23920514695606476</v>
          </cell>
        </row>
        <row r="3034">
          <cell r="A3034">
            <v>59024</v>
          </cell>
          <cell r="B3034" t="str">
            <v>59024</v>
          </cell>
          <cell r="C3034" t="str">
            <v>PO</v>
          </cell>
          <cell r="D3034" t="str">
            <v>PRATO</v>
          </cell>
          <cell r="E3034" t="str">
            <v>TOSCANA</v>
          </cell>
          <cell r="F3034" t="str">
            <v>Centro</v>
          </cell>
          <cell r="G3034">
            <v>4872</v>
          </cell>
          <cell r="H3034">
            <v>1774</v>
          </cell>
          <cell r="I3034">
            <v>396</v>
          </cell>
          <cell r="J3034">
            <v>0.16825324690856036</v>
          </cell>
          <cell r="K3034">
            <v>0.22322435174746336</v>
          </cell>
          <cell r="L3034">
            <v>0.20907243163340725</v>
          </cell>
          <cell r="M3034">
            <v>0.23920514695606476</v>
          </cell>
        </row>
        <row r="3035">
          <cell r="A3035">
            <v>59025</v>
          </cell>
          <cell r="B3035" t="str">
            <v>59025</v>
          </cell>
          <cell r="C3035" t="str">
            <v>PO</v>
          </cell>
          <cell r="D3035" t="str">
            <v>PRATO</v>
          </cell>
          <cell r="E3035" t="str">
            <v>TOSCANA</v>
          </cell>
          <cell r="F3035" t="str">
            <v>Centro</v>
          </cell>
          <cell r="G3035">
            <v>1612</v>
          </cell>
          <cell r="H3035">
            <v>566</v>
          </cell>
          <cell r="I3035">
            <v>153</v>
          </cell>
          <cell r="J3035">
            <v>0.16825324690856036</v>
          </cell>
          <cell r="K3035">
            <v>0.27031802120141341</v>
          </cell>
          <cell r="L3035">
            <v>0.20907243163340725</v>
          </cell>
          <cell r="M3035">
            <v>0.23920514695606476</v>
          </cell>
        </row>
        <row r="3036">
          <cell r="A3036">
            <v>59100</v>
          </cell>
          <cell r="B3036" t="str">
            <v>59100</v>
          </cell>
          <cell r="C3036" t="str">
            <v>PO</v>
          </cell>
          <cell r="D3036" t="str">
            <v>PRATO</v>
          </cell>
          <cell r="E3036" t="str">
            <v>TOSCANA</v>
          </cell>
          <cell r="F3036" t="str">
            <v>Centro</v>
          </cell>
          <cell r="G3036">
            <v>165707</v>
          </cell>
          <cell r="H3036">
            <v>55098</v>
          </cell>
          <cell r="I3036">
            <v>10260</v>
          </cell>
          <cell r="J3036">
            <v>0.16825324690856036</v>
          </cell>
          <cell r="K3036">
            <v>0.18621365566808232</v>
          </cell>
          <cell r="L3036">
            <v>0.20907243163340725</v>
          </cell>
          <cell r="M3036">
            <v>0.23920514695606476</v>
          </cell>
        </row>
        <row r="3037">
          <cell r="A3037">
            <v>60010</v>
          </cell>
          <cell r="B3037" t="str">
            <v>60010</v>
          </cell>
          <cell r="C3037" t="str">
            <v>AN</v>
          </cell>
          <cell r="D3037" t="str">
            <v>ANCONA</v>
          </cell>
          <cell r="E3037" t="str">
            <v>MARCHE</v>
          </cell>
          <cell r="F3037" t="str">
            <v>Centro</v>
          </cell>
          <cell r="G3037">
            <v>17467</v>
          </cell>
          <cell r="H3037">
            <v>5748</v>
          </cell>
          <cell r="I3037">
            <v>1128</v>
          </cell>
          <cell r="J3037">
            <v>0.17151503886055508</v>
          </cell>
          <cell r="K3037">
            <v>0.19624217118997914</v>
          </cell>
          <cell r="L3037">
            <v>0.19216560253784684</v>
          </cell>
          <cell r="M3037">
            <v>0.22748805138939759</v>
          </cell>
        </row>
        <row r="3038">
          <cell r="A3038">
            <v>60011</v>
          </cell>
          <cell r="B3038" t="str">
            <v>60011</v>
          </cell>
          <cell r="C3038" t="str">
            <v>AN</v>
          </cell>
          <cell r="D3038" t="str">
            <v>ANCONA</v>
          </cell>
          <cell r="E3038" t="str">
            <v>MARCHE</v>
          </cell>
          <cell r="F3038" t="str">
            <v>Centro</v>
          </cell>
          <cell r="G3038">
            <v>5789</v>
          </cell>
          <cell r="H3038">
            <v>1998</v>
          </cell>
          <cell r="I3038">
            <v>197</v>
          </cell>
          <cell r="J3038">
            <v>0.17151503886055508</v>
          </cell>
          <cell r="K3038">
            <v>9.8598598598598597E-2</v>
          </cell>
          <cell r="L3038">
            <v>0.19216560253784684</v>
          </cell>
          <cell r="M3038">
            <v>0.22748805138939759</v>
          </cell>
        </row>
        <row r="3039">
          <cell r="A3039">
            <v>60013</v>
          </cell>
          <cell r="B3039" t="str">
            <v>60013</v>
          </cell>
          <cell r="C3039" t="str">
            <v>AN</v>
          </cell>
          <cell r="D3039" t="str">
            <v>ANCONA</v>
          </cell>
          <cell r="E3039" t="str">
            <v>MARCHE</v>
          </cell>
          <cell r="F3039" t="str">
            <v>Centro</v>
          </cell>
          <cell r="G3039">
            <v>5236</v>
          </cell>
          <cell r="H3039">
            <v>1734</v>
          </cell>
          <cell r="I3039">
            <v>260</v>
          </cell>
          <cell r="J3039">
            <v>0.17151503886055508</v>
          </cell>
          <cell r="K3039">
            <v>0.14994232987312572</v>
          </cell>
          <cell r="L3039">
            <v>0.19216560253784684</v>
          </cell>
          <cell r="M3039">
            <v>0.22748805138939759</v>
          </cell>
        </row>
        <row r="3040">
          <cell r="A3040">
            <v>60015</v>
          </cell>
          <cell r="B3040" t="str">
            <v>60015</v>
          </cell>
          <cell r="C3040" t="str">
            <v>AN</v>
          </cell>
          <cell r="D3040" t="str">
            <v>ANCONA</v>
          </cell>
          <cell r="E3040" t="str">
            <v>MARCHE</v>
          </cell>
          <cell r="F3040" t="str">
            <v>Centro</v>
          </cell>
          <cell r="G3040">
            <v>29934</v>
          </cell>
          <cell r="H3040">
            <v>10571</v>
          </cell>
          <cell r="I3040">
            <v>1794</v>
          </cell>
          <cell r="J3040">
            <v>0.17151503886055508</v>
          </cell>
          <cell r="K3040">
            <v>0.16970958282092516</v>
          </cell>
          <cell r="L3040">
            <v>0.19216560253784684</v>
          </cell>
          <cell r="M3040">
            <v>0.22748805138939759</v>
          </cell>
        </row>
        <row r="3041">
          <cell r="A3041">
            <v>60018</v>
          </cell>
          <cell r="B3041" t="str">
            <v>60018</v>
          </cell>
          <cell r="C3041" t="str">
            <v>AN</v>
          </cell>
          <cell r="D3041" t="str">
            <v>ANCONA</v>
          </cell>
          <cell r="E3041" t="str">
            <v>MARCHE</v>
          </cell>
          <cell r="F3041" t="str">
            <v>Centro</v>
          </cell>
          <cell r="G3041">
            <v>3605</v>
          </cell>
          <cell r="H3041">
            <v>1275</v>
          </cell>
          <cell r="I3041">
            <v>338</v>
          </cell>
          <cell r="J3041">
            <v>0.17151503886055508</v>
          </cell>
          <cell r="K3041">
            <v>0.26509803921568625</v>
          </cell>
          <cell r="L3041">
            <v>0.19216560253784684</v>
          </cell>
          <cell r="M3041">
            <v>0.22748805138939759</v>
          </cell>
        </row>
        <row r="3042">
          <cell r="A3042">
            <v>60019</v>
          </cell>
          <cell r="B3042" t="str">
            <v>60019</v>
          </cell>
          <cell r="C3042" t="str">
            <v>AN</v>
          </cell>
          <cell r="D3042" t="str">
            <v>ANCONA</v>
          </cell>
          <cell r="E3042" t="str">
            <v>MARCHE</v>
          </cell>
          <cell r="F3042" t="str">
            <v>Centro</v>
          </cell>
          <cell r="G3042">
            <v>40862</v>
          </cell>
          <cell r="H3042">
            <v>14407</v>
          </cell>
          <cell r="I3042">
            <v>2623</v>
          </cell>
          <cell r="J3042">
            <v>0.17151503886055508</v>
          </cell>
          <cell r="K3042">
            <v>0.18206427431109878</v>
          </cell>
          <cell r="L3042">
            <v>0.19216560253784684</v>
          </cell>
          <cell r="M3042">
            <v>0.22748805138939759</v>
          </cell>
        </row>
        <row r="3043">
          <cell r="A3043">
            <v>60020</v>
          </cell>
          <cell r="B3043" t="str">
            <v>60020</v>
          </cell>
          <cell r="C3043" t="str">
            <v>AN</v>
          </cell>
          <cell r="D3043" t="str">
            <v>ANCONA</v>
          </cell>
          <cell r="E3043" t="str">
            <v>MARCHE</v>
          </cell>
          <cell r="F3043" t="str">
            <v>Centro</v>
          </cell>
          <cell r="G3043">
            <v>28509</v>
          </cell>
          <cell r="H3043">
            <v>9665</v>
          </cell>
          <cell r="I3043">
            <v>2047</v>
          </cell>
          <cell r="J3043">
            <v>0.17151503886055508</v>
          </cell>
          <cell r="K3043">
            <v>0.21179513709260217</v>
          </cell>
          <cell r="L3043">
            <v>0.19216560253784684</v>
          </cell>
          <cell r="M3043">
            <v>0.22748805138939759</v>
          </cell>
        </row>
        <row r="3044">
          <cell r="A3044">
            <v>60021</v>
          </cell>
          <cell r="B3044" t="str">
            <v>60021</v>
          </cell>
          <cell r="C3044" t="str">
            <v>AN</v>
          </cell>
          <cell r="D3044" t="str">
            <v>ANCONA</v>
          </cell>
          <cell r="E3044" t="str">
            <v>MARCHE</v>
          </cell>
          <cell r="F3044" t="str">
            <v>Centro</v>
          </cell>
          <cell r="G3044">
            <v>6974</v>
          </cell>
          <cell r="H3044">
            <v>2190</v>
          </cell>
          <cell r="I3044">
            <v>406</v>
          </cell>
          <cell r="J3044">
            <v>0.17151503886055508</v>
          </cell>
          <cell r="K3044">
            <v>0.18538812785388128</v>
          </cell>
          <cell r="L3044">
            <v>0.19216560253784684</v>
          </cell>
          <cell r="M3044">
            <v>0.22748805138939759</v>
          </cell>
        </row>
        <row r="3045">
          <cell r="A3045">
            <v>60022</v>
          </cell>
          <cell r="B3045" t="str">
            <v>60022</v>
          </cell>
          <cell r="C3045" t="str">
            <v>AN</v>
          </cell>
          <cell r="D3045" t="str">
            <v>ANCONA</v>
          </cell>
          <cell r="E3045" t="str">
            <v>MARCHE</v>
          </cell>
          <cell r="F3045" t="str">
            <v>Centro</v>
          </cell>
          <cell r="G3045">
            <v>15276</v>
          </cell>
          <cell r="H3045">
            <v>4878</v>
          </cell>
          <cell r="I3045">
            <v>1205</v>
          </cell>
          <cell r="J3045">
            <v>0.17151503886055508</v>
          </cell>
          <cell r="K3045">
            <v>0.24702747027470276</v>
          </cell>
          <cell r="L3045">
            <v>0.19216560253784684</v>
          </cell>
          <cell r="M3045">
            <v>0.22748805138939759</v>
          </cell>
        </row>
        <row r="3046">
          <cell r="A3046">
            <v>60024</v>
          </cell>
          <cell r="B3046" t="str">
            <v>60024</v>
          </cell>
          <cell r="C3046" t="str">
            <v>AN</v>
          </cell>
          <cell r="D3046" t="str">
            <v>ANCONA</v>
          </cell>
          <cell r="E3046" t="str">
            <v>MARCHE</v>
          </cell>
          <cell r="F3046" t="str">
            <v>Centro</v>
          </cell>
          <cell r="G3046">
            <v>8136</v>
          </cell>
          <cell r="H3046">
            <v>2467</v>
          </cell>
          <cell r="I3046">
            <v>443</v>
          </cell>
          <cell r="J3046">
            <v>0.17151503886055508</v>
          </cell>
          <cell r="K3046">
            <v>0.17957032833400891</v>
          </cell>
          <cell r="L3046">
            <v>0.19216560253784684</v>
          </cell>
          <cell r="M3046">
            <v>0.22748805138939759</v>
          </cell>
        </row>
        <row r="3047">
          <cell r="A3047">
            <v>60025</v>
          </cell>
          <cell r="B3047" t="str">
            <v>60025</v>
          </cell>
          <cell r="C3047" t="str">
            <v>AN</v>
          </cell>
          <cell r="D3047" t="str">
            <v>ANCONA</v>
          </cell>
          <cell r="E3047" t="str">
            <v>MARCHE</v>
          </cell>
          <cell r="F3047" t="str">
            <v>Centro</v>
          </cell>
          <cell r="G3047">
            <v>10784</v>
          </cell>
          <cell r="H3047">
            <v>3440</v>
          </cell>
          <cell r="I3047">
            <v>669</v>
          </cell>
          <cell r="J3047">
            <v>0.17151503886055508</v>
          </cell>
          <cell r="K3047">
            <v>0.19447674418604652</v>
          </cell>
          <cell r="L3047">
            <v>0.19216560253784684</v>
          </cell>
          <cell r="M3047">
            <v>0.22748805138939759</v>
          </cell>
        </row>
        <row r="3048">
          <cell r="A3048">
            <v>60026</v>
          </cell>
          <cell r="B3048" t="str">
            <v>60026</v>
          </cell>
          <cell r="C3048" t="str">
            <v>AN</v>
          </cell>
          <cell r="D3048" t="str">
            <v>ANCONA</v>
          </cell>
          <cell r="E3048" t="str">
            <v>MARCHE</v>
          </cell>
          <cell r="F3048" t="str">
            <v>Centro</v>
          </cell>
          <cell r="G3048">
            <v>2774</v>
          </cell>
          <cell r="H3048">
            <v>1076</v>
          </cell>
          <cell r="I3048">
            <v>253</v>
          </cell>
          <cell r="J3048">
            <v>0.17151503886055508</v>
          </cell>
          <cell r="K3048">
            <v>0.23513011152416358</v>
          </cell>
          <cell r="L3048">
            <v>0.19216560253784684</v>
          </cell>
          <cell r="M3048">
            <v>0.22748805138939759</v>
          </cell>
        </row>
        <row r="3049">
          <cell r="A3049">
            <v>60027</v>
          </cell>
          <cell r="B3049" t="str">
            <v>60027</v>
          </cell>
          <cell r="C3049" t="str">
            <v>AN</v>
          </cell>
          <cell r="D3049" t="str">
            <v>ANCONA</v>
          </cell>
          <cell r="E3049" t="str">
            <v>MARCHE</v>
          </cell>
          <cell r="F3049" t="str">
            <v>Centro</v>
          </cell>
          <cell r="G3049">
            <v>24579</v>
          </cell>
          <cell r="H3049">
            <v>7958</v>
          </cell>
          <cell r="I3049">
            <v>1860</v>
          </cell>
          <cell r="J3049">
            <v>0.17151503886055508</v>
          </cell>
          <cell r="K3049">
            <v>0.233727067102287</v>
          </cell>
          <cell r="L3049">
            <v>0.19216560253784684</v>
          </cell>
          <cell r="M3049">
            <v>0.22748805138939759</v>
          </cell>
        </row>
        <row r="3050">
          <cell r="A3050">
            <v>60029</v>
          </cell>
          <cell r="B3050" t="str">
            <v>60029</v>
          </cell>
          <cell r="C3050" t="str">
            <v>AN</v>
          </cell>
          <cell r="D3050" t="str">
            <v>ANCONA</v>
          </cell>
          <cell r="E3050" t="str">
            <v>MARCHE</v>
          </cell>
          <cell r="F3050" t="str">
            <v>Centro</v>
          </cell>
          <cell r="G3050">
            <v>2474</v>
          </cell>
          <cell r="H3050">
            <v>808</v>
          </cell>
          <cell r="I3050">
            <v>207</v>
          </cell>
          <cell r="J3050">
            <v>0.17151503886055508</v>
          </cell>
          <cell r="K3050">
            <v>0.25618811881188119</v>
          </cell>
          <cell r="L3050">
            <v>0.19216560253784684</v>
          </cell>
          <cell r="M3050">
            <v>0.22748805138939759</v>
          </cell>
        </row>
        <row r="3051">
          <cell r="A3051">
            <v>60030</v>
          </cell>
          <cell r="B3051" t="str">
            <v>60030</v>
          </cell>
          <cell r="C3051" t="str">
            <v>AN</v>
          </cell>
          <cell r="D3051" t="str">
            <v>ANCONA</v>
          </cell>
          <cell r="E3051" t="str">
            <v>MARCHE</v>
          </cell>
          <cell r="F3051" t="str">
            <v>Centro</v>
          </cell>
          <cell r="G3051">
            <v>29078</v>
          </cell>
          <cell r="H3051">
            <v>9734</v>
          </cell>
          <cell r="I3051">
            <v>1795</v>
          </cell>
          <cell r="J3051">
            <v>0.17151503886055508</v>
          </cell>
          <cell r="K3051">
            <v>0.18440517772755291</v>
          </cell>
          <cell r="L3051">
            <v>0.19216560253784684</v>
          </cell>
          <cell r="M3051">
            <v>0.22748805138939759</v>
          </cell>
        </row>
        <row r="3052">
          <cell r="A3052">
            <v>60031</v>
          </cell>
          <cell r="B3052" t="str">
            <v>60031</v>
          </cell>
          <cell r="C3052" t="str">
            <v>AN</v>
          </cell>
          <cell r="D3052" t="str">
            <v>ANCONA</v>
          </cell>
          <cell r="E3052" t="str">
            <v>MARCHE</v>
          </cell>
          <cell r="F3052" t="str">
            <v>Centro</v>
          </cell>
          <cell r="G3052">
            <v>2232</v>
          </cell>
          <cell r="H3052">
            <v>803</v>
          </cell>
          <cell r="I3052">
            <v>169</v>
          </cell>
          <cell r="J3052">
            <v>0.17151503886055508</v>
          </cell>
          <cell r="K3052">
            <v>0.21046077210460773</v>
          </cell>
          <cell r="L3052">
            <v>0.19216560253784684</v>
          </cell>
          <cell r="M3052">
            <v>0.22748805138939759</v>
          </cell>
        </row>
        <row r="3053">
          <cell r="A3053">
            <v>60033</v>
          </cell>
          <cell r="B3053" t="str">
            <v>60033</v>
          </cell>
          <cell r="C3053" t="str">
            <v>AN</v>
          </cell>
          <cell r="D3053" t="str">
            <v>ANCONA</v>
          </cell>
          <cell r="E3053" t="str">
            <v>MARCHE</v>
          </cell>
          <cell r="F3053" t="str">
            <v>Centro</v>
          </cell>
          <cell r="G3053">
            <v>13813</v>
          </cell>
          <cell r="H3053">
            <v>4958</v>
          </cell>
          <cell r="I3053">
            <v>897</v>
          </cell>
          <cell r="J3053">
            <v>0.17151503886055508</v>
          </cell>
          <cell r="K3053">
            <v>0.18091972569584511</v>
          </cell>
          <cell r="L3053">
            <v>0.19216560253784684</v>
          </cell>
          <cell r="M3053">
            <v>0.22748805138939759</v>
          </cell>
        </row>
        <row r="3054">
          <cell r="A3054">
            <v>60034</v>
          </cell>
          <cell r="B3054" t="str">
            <v>60034</v>
          </cell>
          <cell r="C3054" t="str">
            <v>AN</v>
          </cell>
          <cell r="D3054" t="str">
            <v>ANCONA</v>
          </cell>
          <cell r="E3054" t="str">
            <v>MARCHE</v>
          </cell>
          <cell r="F3054" t="str">
            <v>Centro</v>
          </cell>
          <cell r="G3054">
            <v>4868</v>
          </cell>
          <cell r="H3054">
            <v>1759</v>
          </cell>
          <cell r="I3054">
            <v>225</v>
          </cell>
          <cell r="J3054">
            <v>0.17151503886055508</v>
          </cell>
          <cell r="K3054">
            <v>0.12791358726549176</v>
          </cell>
          <cell r="L3054">
            <v>0.19216560253784684</v>
          </cell>
          <cell r="M3054">
            <v>0.22748805138939759</v>
          </cell>
        </row>
        <row r="3055">
          <cell r="A3055">
            <v>60035</v>
          </cell>
          <cell r="B3055" t="str">
            <v>60035</v>
          </cell>
          <cell r="C3055" t="str">
            <v>AN</v>
          </cell>
          <cell r="D3055" t="str">
            <v>ANCONA</v>
          </cell>
          <cell r="E3055" t="str">
            <v>MARCHE</v>
          </cell>
          <cell r="F3055" t="str">
            <v>Centro</v>
          </cell>
          <cell r="G3055">
            <v>40157</v>
          </cell>
          <cell r="H3055">
            <v>14349</v>
          </cell>
          <cell r="I3055">
            <v>2533</v>
          </cell>
          <cell r="J3055">
            <v>0.17151503886055508</v>
          </cell>
          <cell r="K3055">
            <v>0.17652798104397519</v>
          </cell>
          <cell r="L3055">
            <v>0.19216560253784684</v>
          </cell>
          <cell r="M3055">
            <v>0.22748805138939759</v>
          </cell>
        </row>
        <row r="3056">
          <cell r="A3056">
            <v>60036</v>
          </cell>
          <cell r="B3056" t="str">
            <v>60036</v>
          </cell>
          <cell r="C3056" t="str">
            <v>AN</v>
          </cell>
          <cell r="D3056" t="str">
            <v>ANCONA</v>
          </cell>
          <cell r="E3056" t="str">
            <v>MARCHE</v>
          </cell>
          <cell r="F3056" t="str">
            <v>Centro</v>
          </cell>
          <cell r="G3056">
            <v>2181</v>
          </cell>
          <cell r="H3056">
            <v>734</v>
          </cell>
          <cell r="I3056">
            <v>96</v>
          </cell>
          <cell r="J3056">
            <v>0.17151503886055508</v>
          </cell>
          <cell r="K3056">
            <v>0.13079019073569481</v>
          </cell>
          <cell r="L3056">
            <v>0.19216560253784684</v>
          </cell>
          <cell r="M3056">
            <v>0.22748805138939759</v>
          </cell>
        </row>
        <row r="3057">
          <cell r="A3057">
            <v>60037</v>
          </cell>
          <cell r="B3057" t="str">
            <v>60037</v>
          </cell>
          <cell r="C3057" t="str">
            <v>AN</v>
          </cell>
          <cell r="D3057" t="str">
            <v>ANCONA</v>
          </cell>
          <cell r="E3057" t="str">
            <v>MARCHE</v>
          </cell>
          <cell r="F3057" t="str">
            <v>Centro</v>
          </cell>
          <cell r="G3057">
            <v>4266</v>
          </cell>
          <cell r="H3057">
            <v>1458</v>
          </cell>
          <cell r="I3057">
            <v>340</v>
          </cell>
          <cell r="J3057">
            <v>0.17151503886055508</v>
          </cell>
          <cell r="K3057">
            <v>0.23319615912208505</v>
          </cell>
          <cell r="L3057">
            <v>0.19216560253784684</v>
          </cell>
          <cell r="M3057">
            <v>0.22748805138939759</v>
          </cell>
        </row>
        <row r="3058">
          <cell r="A3058">
            <v>60038</v>
          </cell>
          <cell r="B3058" t="str">
            <v>60038</v>
          </cell>
          <cell r="C3058" t="str">
            <v>AN</v>
          </cell>
          <cell r="D3058" t="str">
            <v>ANCONA</v>
          </cell>
          <cell r="E3058" t="str">
            <v>MARCHE</v>
          </cell>
          <cell r="F3058" t="str">
            <v>Centro</v>
          </cell>
          <cell r="G3058">
            <v>823</v>
          </cell>
          <cell r="H3058">
            <v>289</v>
          </cell>
          <cell r="I3058">
            <v>36</v>
          </cell>
          <cell r="J3058">
            <v>0.17151503886055508</v>
          </cell>
          <cell r="K3058">
            <v>0.1245674740484429</v>
          </cell>
          <cell r="L3058">
            <v>0.19216560253784684</v>
          </cell>
          <cell r="M3058">
            <v>0.22748805138939759</v>
          </cell>
        </row>
        <row r="3059">
          <cell r="A3059">
            <v>60039</v>
          </cell>
          <cell r="B3059" t="str">
            <v>60039</v>
          </cell>
          <cell r="C3059" t="str">
            <v>AN</v>
          </cell>
          <cell r="D3059" t="str">
            <v>ANCONA</v>
          </cell>
          <cell r="E3059" t="str">
            <v>MARCHE</v>
          </cell>
          <cell r="F3059" t="str">
            <v>Centro</v>
          </cell>
          <cell r="G3059">
            <v>2153</v>
          </cell>
          <cell r="H3059">
            <v>758</v>
          </cell>
          <cell r="I3059">
            <v>88</v>
          </cell>
          <cell r="J3059">
            <v>0.17151503886055508</v>
          </cell>
          <cell r="K3059">
            <v>0.11609498680738786</v>
          </cell>
          <cell r="L3059">
            <v>0.19216560253784684</v>
          </cell>
          <cell r="M3059">
            <v>0.22748805138939759</v>
          </cell>
        </row>
        <row r="3060">
          <cell r="A3060">
            <v>60040</v>
          </cell>
          <cell r="B3060" t="str">
            <v>60040</v>
          </cell>
          <cell r="C3060" t="str">
            <v>AN</v>
          </cell>
          <cell r="D3060" t="str">
            <v>ANCONA</v>
          </cell>
          <cell r="E3060" t="str">
            <v>MARCHE</v>
          </cell>
          <cell r="F3060" t="str">
            <v>Centro</v>
          </cell>
          <cell r="G3060">
            <v>1905</v>
          </cell>
          <cell r="H3060">
            <v>754</v>
          </cell>
          <cell r="I3060">
            <v>411</v>
          </cell>
          <cell r="J3060">
            <v>0.17151503886055508</v>
          </cell>
          <cell r="K3060">
            <v>0.54509283819628651</v>
          </cell>
          <cell r="L3060">
            <v>0.19216560253784684</v>
          </cell>
          <cell r="M3060">
            <v>0.22748805138939759</v>
          </cell>
        </row>
        <row r="3061">
          <cell r="A3061">
            <v>60041</v>
          </cell>
          <cell r="B3061" t="str">
            <v>60041</v>
          </cell>
          <cell r="C3061" t="str">
            <v>AN</v>
          </cell>
          <cell r="D3061" t="str">
            <v>ANCONA</v>
          </cell>
          <cell r="E3061" t="str">
            <v>MARCHE</v>
          </cell>
          <cell r="F3061" t="str">
            <v>Centro</v>
          </cell>
          <cell r="G3061">
            <v>6540</v>
          </cell>
          <cell r="H3061">
            <v>2436</v>
          </cell>
          <cell r="I3061">
            <v>325</v>
          </cell>
          <cell r="J3061">
            <v>0.17151503886055508</v>
          </cell>
          <cell r="K3061">
            <v>0.13341543513957307</v>
          </cell>
          <cell r="L3061">
            <v>0.19216560253784684</v>
          </cell>
          <cell r="M3061">
            <v>0.22748805138939759</v>
          </cell>
        </row>
        <row r="3062">
          <cell r="A3062">
            <v>60043</v>
          </cell>
          <cell r="B3062" t="str">
            <v>60043</v>
          </cell>
          <cell r="C3062" t="str">
            <v>AN</v>
          </cell>
          <cell r="D3062" t="str">
            <v>ANCONA</v>
          </cell>
          <cell r="E3062" t="str">
            <v>MARCHE</v>
          </cell>
          <cell r="F3062" t="str">
            <v>Centro</v>
          </cell>
          <cell r="G3062">
            <v>2819</v>
          </cell>
          <cell r="H3062">
            <v>974</v>
          </cell>
          <cell r="I3062">
            <v>228</v>
          </cell>
          <cell r="J3062">
            <v>0.17151503886055508</v>
          </cell>
          <cell r="K3062">
            <v>0.23408624229979466</v>
          </cell>
          <cell r="L3062">
            <v>0.19216560253784684</v>
          </cell>
          <cell r="M3062">
            <v>0.22748805138939759</v>
          </cell>
        </row>
        <row r="3063">
          <cell r="A3063">
            <v>60044</v>
          </cell>
          <cell r="B3063" t="str">
            <v>60044</v>
          </cell>
          <cell r="C3063" t="str">
            <v>AN</v>
          </cell>
          <cell r="D3063" t="str">
            <v>ANCONA</v>
          </cell>
          <cell r="E3063" t="str">
            <v>MARCHE</v>
          </cell>
          <cell r="F3063" t="str">
            <v>Centro</v>
          </cell>
          <cell r="G3063">
            <v>28748</v>
          </cell>
          <cell r="H3063">
            <v>10412</v>
          </cell>
          <cell r="I3063">
            <v>2214</v>
          </cell>
          <cell r="J3063">
            <v>0.17151503886055508</v>
          </cell>
          <cell r="K3063">
            <v>0.21263926238955053</v>
          </cell>
          <cell r="L3063">
            <v>0.19216560253784684</v>
          </cell>
          <cell r="M3063">
            <v>0.22748805138939759</v>
          </cell>
        </row>
        <row r="3064">
          <cell r="A3064">
            <v>60048</v>
          </cell>
          <cell r="B3064" t="str">
            <v>60048</v>
          </cell>
          <cell r="C3064" t="str">
            <v>AN</v>
          </cell>
          <cell r="D3064" t="str">
            <v>ANCONA</v>
          </cell>
          <cell r="E3064" t="str">
            <v>MARCHE</v>
          </cell>
          <cell r="F3064" t="str">
            <v>Centro</v>
          </cell>
          <cell r="G3064">
            <v>3014</v>
          </cell>
          <cell r="H3064">
            <v>1095</v>
          </cell>
          <cell r="I3064">
            <v>152</v>
          </cell>
          <cell r="J3064">
            <v>0.17151503886055508</v>
          </cell>
          <cell r="K3064">
            <v>0.13881278538812786</v>
          </cell>
          <cell r="L3064">
            <v>0.19216560253784684</v>
          </cell>
          <cell r="M3064">
            <v>0.22748805138939759</v>
          </cell>
        </row>
        <row r="3065">
          <cell r="A3065">
            <v>60121</v>
          </cell>
          <cell r="B3065" t="str">
            <v>60121</v>
          </cell>
          <cell r="C3065" t="str">
            <v>AN</v>
          </cell>
          <cell r="D3065" t="str">
            <v>ANCONA</v>
          </cell>
          <cell r="E3065" t="str">
            <v>MARCHE</v>
          </cell>
          <cell r="F3065" t="str">
            <v>Centro</v>
          </cell>
          <cell r="G3065">
            <v>3960</v>
          </cell>
          <cell r="H3065">
            <v>1664</v>
          </cell>
          <cell r="I3065">
            <v>350</v>
          </cell>
          <cell r="J3065">
            <v>0.17151503886055508</v>
          </cell>
          <cell r="K3065">
            <v>0.21033653846153846</v>
          </cell>
          <cell r="L3065">
            <v>0.19216560253784684</v>
          </cell>
          <cell r="M3065">
            <v>0.22748805138939759</v>
          </cell>
        </row>
        <row r="3066">
          <cell r="A3066">
            <v>60122</v>
          </cell>
          <cell r="B3066" t="str">
            <v>60122</v>
          </cell>
          <cell r="C3066" t="str">
            <v>AN</v>
          </cell>
          <cell r="D3066" t="str">
            <v>ANCONA</v>
          </cell>
          <cell r="E3066" t="str">
            <v>MARCHE</v>
          </cell>
          <cell r="F3066" t="str">
            <v>Centro</v>
          </cell>
          <cell r="G3066">
            <v>6270</v>
          </cell>
          <cell r="H3066">
            <v>2465</v>
          </cell>
          <cell r="I3066">
            <v>426</v>
          </cell>
          <cell r="J3066">
            <v>0.17151503886055508</v>
          </cell>
          <cell r="K3066">
            <v>0.17281947261663286</v>
          </cell>
          <cell r="L3066">
            <v>0.19216560253784684</v>
          </cell>
          <cell r="M3066">
            <v>0.22748805138939759</v>
          </cell>
        </row>
        <row r="3067">
          <cell r="A3067">
            <v>60123</v>
          </cell>
          <cell r="B3067" t="str">
            <v>60123</v>
          </cell>
          <cell r="C3067" t="str">
            <v>AN</v>
          </cell>
          <cell r="D3067" t="str">
            <v>ANCONA</v>
          </cell>
          <cell r="E3067" t="str">
            <v>MARCHE</v>
          </cell>
          <cell r="F3067" t="str">
            <v>Centro</v>
          </cell>
          <cell r="G3067">
            <v>7642</v>
          </cell>
          <cell r="H3067">
            <v>3157</v>
          </cell>
          <cell r="I3067">
            <v>607</v>
          </cell>
          <cell r="J3067">
            <v>0.17151503886055508</v>
          </cell>
          <cell r="K3067">
            <v>0.19227114349065569</v>
          </cell>
          <cell r="L3067">
            <v>0.19216560253784684</v>
          </cell>
          <cell r="M3067">
            <v>0.22748805138939759</v>
          </cell>
        </row>
        <row r="3068">
          <cell r="A3068">
            <v>60124</v>
          </cell>
          <cell r="B3068" t="str">
            <v>60124</v>
          </cell>
          <cell r="C3068" t="str">
            <v>AN</v>
          </cell>
          <cell r="D3068" t="str">
            <v>ANCONA</v>
          </cell>
          <cell r="E3068" t="str">
            <v>MARCHE</v>
          </cell>
          <cell r="F3068" t="str">
            <v>Centro</v>
          </cell>
          <cell r="G3068">
            <v>6310</v>
          </cell>
          <cell r="H3068">
            <v>2462</v>
          </cell>
          <cell r="I3068">
            <v>580</v>
          </cell>
          <cell r="J3068">
            <v>0.17151503886055508</v>
          </cell>
          <cell r="K3068">
            <v>0.2355808285946385</v>
          </cell>
          <cell r="L3068">
            <v>0.19216560253784684</v>
          </cell>
          <cell r="M3068">
            <v>0.22748805138939759</v>
          </cell>
        </row>
        <row r="3069">
          <cell r="A3069">
            <v>60125</v>
          </cell>
          <cell r="B3069" t="str">
            <v>60125</v>
          </cell>
          <cell r="C3069" t="str">
            <v>AN</v>
          </cell>
          <cell r="D3069" t="str">
            <v>ANCONA</v>
          </cell>
          <cell r="E3069" t="str">
            <v>MARCHE</v>
          </cell>
          <cell r="F3069" t="str">
            <v>Centro</v>
          </cell>
          <cell r="G3069">
            <v>10676</v>
          </cell>
          <cell r="H3069">
            <v>4075</v>
          </cell>
          <cell r="I3069">
            <v>510</v>
          </cell>
          <cell r="J3069">
            <v>0.17151503886055508</v>
          </cell>
          <cell r="K3069">
            <v>0.12515337423312883</v>
          </cell>
          <cell r="L3069">
            <v>0.19216560253784684</v>
          </cell>
          <cell r="M3069">
            <v>0.22748805138939759</v>
          </cell>
        </row>
        <row r="3070">
          <cell r="A3070">
            <v>60126</v>
          </cell>
          <cell r="B3070" t="str">
            <v>60126</v>
          </cell>
          <cell r="C3070" t="str">
            <v>AN</v>
          </cell>
          <cell r="D3070" t="str">
            <v>ANCONA</v>
          </cell>
          <cell r="E3070" t="str">
            <v>MARCHE</v>
          </cell>
          <cell r="F3070" t="str">
            <v>Centro</v>
          </cell>
          <cell r="G3070">
            <v>5356</v>
          </cell>
          <cell r="H3070">
            <v>2179</v>
          </cell>
          <cell r="I3070">
            <v>293</v>
          </cell>
          <cell r="J3070">
            <v>0.17151503886055508</v>
          </cell>
          <cell r="K3070">
            <v>0.13446535107847638</v>
          </cell>
          <cell r="L3070">
            <v>0.19216560253784684</v>
          </cell>
          <cell r="M3070">
            <v>0.22748805138939759</v>
          </cell>
        </row>
        <row r="3071">
          <cell r="A3071">
            <v>60127</v>
          </cell>
          <cell r="B3071" t="str">
            <v>60127</v>
          </cell>
          <cell r="C3071" t="str">
            <v>AN</v>
          </cell>
          <cell r="D3071" t="str">
            <v>ANCONA</v>
          </cell>
          <cell r="E3071" t="str">
            <v>MARCHE</v>
          </cell>
          <cell r="F3071" t="str">
            <v>Centro</v>
          </cell>
          <cell r="G3071">
            <v>3917</v>
          </cell>
          <cell r="H3071">
            <v>1495</v>
          </cell>
          <cell r="I3071">
            <v>410</v>
          </cell>
          <cell r="J3071">
            <v>0.17151503886055508</v>
          </cell>
          <cell r="K3071">
            <v>0.27424749163879597</v>
          </cell>
          <cell r="L3071">
            <v>0.19216560253784684</v>
          </cell>
          <cell r="M3071">
            <v>0.22748805138939759</v>
          </cell>
        </row>
        <row r="3072">
          <cell r="A3072">
            <v>60128</v>
          </cell>
          <cell r="B3072" t="str">
            <v>60128</v>
          </cell>
          <cell r="C3072" t="str">
            <v>AN</v>
          </cell>
          <cell r="D3072" t="str">
            <v>ANCONA</v>
          </cell>
          <cell r="E3072" t="str">
            <v>MARCHE</v>
          </cell>
          <cell r="F3072" t="str">
            <v>Centro</v>
          </cell>
          <cell r="G3072">
            <v>12393</v>
          </cell>
          <cell r="H3072">
            <v>4552</v>
          </cell>
          <cell r="I3072">
            <v>563</v>
          </cell>
          <cell r="J3072">
            <v>0.17151503886055508</v>
          </cell>
          <cell r="K3072">
            <v>0.12368189806678383</v>
          </cell>
          <cell r="L3072">
            <v>0.19216560253784684</v>
          </cell>
          <cell r="M3072">
            <v>0.22748805138939759</v>
          </cell>
        </row>
        <row r="3073">
          <cell r="A3073">
            <v>60129</v>
          </cell>
          <cell r="B3073" t="str">
            <v>60129</v>
          </cell>
          <cell r="C3073" t="str">
            <v>AN</v>
          </cell>
          <cell r="D3073" t="str">
            <v>ANCONA</v>
          </cell>
          <cell r="E3073" t="str">
            <v>MARCHE</v>
          </cell>
          <cell r="F3073" t="str">
            <v>Centro</v>
          </cell>
          <cell r="G3073">
            <v>7221</v>
          </cell>
          <cell r="H3073">
            <v>2518</v>
          </cell>
          <cell r="I3073">
            <v>569</v>
          </cell>
          <cell r="J3073">
            <v>0.17151503886055508</v>
          </cell>
          <cell r="K3073">
            <v>0.22597299444003177</v>
          </cell>
          <cell r="L3073">
            <v>0.19216560253784684</v>
          </cell>
          <cell r="M3073">
            <v>0.22748805138939759</v>
          </cell>
        </row>
        <row r="3074">
          <cell r="A3074">
            <v>60131</v>
          </cell>
          <cell r="B3074" t="str">
            <v>60131</v>
          </cell>
          <cell r="C3074" t="str">
            <v>AN</v>
          </cell>
          <cell r="D3074" t="str">
            <v>ANCONA</v>
          </cell>
          <cell r="E3074" t="str">
            <v>MARCHE</v>
          </cell>
          <cell r="F3074" t="str">
            <v>Centro</v>
          </cell>
          <cell r="G3074">
            <v>18463</v>
          </cell>
          <cell r="H3074">
            <v>6123</v>
          </cell>
          <cell r="I3074">
            <v>1466</v>
          </cell>
          <cell r="J3074">
            <v>0.17151503886055508</v>
          </cell>
          <cell r="K3074">
            <v>0.23942511840601013</v>
          </cell>
          <cell r="L3074">
            <v>0.19216560253784684</v>
          </cell>
          <cell r="M3074">
            <v>0.22748805138939759</v>
          </cell>
        </row>
        <row r="3075">
          <cell r="A3075">
            <v>61010</v>
          </cell>
          <cell r="B3075" t="str">
            <v>61010</v>
          </cell>
          <cell r="C3075" t="str">
            <v>PU</v>
          </cell>
          <cell r="D3075" t="str">
            <v>PESAROURBINO</v>
          </cell>
          <cell r="E3075" t="str">
            <v>MARCHE</v>
          </cell>
          <cell r="F3075" t="str">
            <v>Centro</v>
          </cell>
          <cell r="G3075">
            <v>7115</v>
          </cell>
          <cell r="H3075">
            <v>2445</v>
          </cell>
          <cell r="I3075">
            <v>729</v>
          </cell>
          <cell r="J3075">
            <v>0.19674693389171402</v>
          </cell>
          <cell r="K3075">
            <v>0.29815950920245399</v>
          </cell>
          <cell r="L3075">
            <v>0.22790324429668693</v>
          </cell>
          <cell r="M3075">
            <v>0.25402443151620496</v>
          </cell>
        </row>
        <row r="3076">
          <cell r="A3076">
            <v>61011</v>
          </cell>
          <cell r="B3076" t="str">
            <v>61011</v>
          </cell>
          <cell r="C3076" t="str">
            <v>PU</v>
          </cell>
          <cell r="D3076" t="str">
            <v>PESAROURBINO</v>
          </cell>
          <cell r="E3076" t="str">
            <v>MARCHE</v>
          </cell>
          <cell r="F3076" t="str">
            <v>Centro</v>
          </cell>
          <cell r="G3076">
            <v>5410</v>
          </cell>
          <cell r="H3076">
            <v>1941</v>
          </cell>
          <cell r="I3076">
            <v>386</v>
          </cell>
          <cell r="J3076">
            <v>0.19674693389171402</v>
          </cell>
          <cell r="K3076">
            <v>0.1988665636269964</v>
          </cell>
          <cell r="L3076">
            <v>0.22790324429668693</v>
          </cell>
          <cell r="M3076">
            <v>0.25402443151620496</v>
          </cell>
        </row>
        <row r="3077">
          <cell r="A3077">
            <v>61012</v>
          </cell>
          <cell r="B3077" t="str">
            <v>61012</v>
          </cell>
          <cell r="C3077" t="str">
            <v>PU</v>
          </cell>
          <cell r="D3077" t="str">
            <v>PESAROURBINO</v>
          </cell>
          <cell r="E3077" t="str">
            <v>MARCHE</v>
          </cell>
          <cell r="F3077" t="str">
            <v>Centro</v>
          </cell>
          <cell r="G3077">
            <v>2685</v>
          </cell>
          <cell r="H3077">
            <v>879</v>
          </cell>
          <cell r="I3077">
            <v>278</v>
          </cell>
          <cell r="J3077">
            <v>0.19674693389171402</v>
          </cell>
          <cell r="K3077">
            <v>0.31626848691695109</v>
          </cell>
          <cell r="L3077">
            <v>0.22790324429668693</v>
          </cell>
          <cell r="M3077">
            <v>0.25402443151620496</v>
          </cell>
        </row>
        <row r="3078">
          <cell r="A3078">
            <v>61013</v>
          </cell>
          <cell r="B3078" t="str">
            <v>61013</v>
          </cell>
          <cell r="C3078" t="str">
            <v>PU</v>
          </cell>
          <cell r="D3078" t="str">
            <v>PESAROURBINO</v>
          </cell>
          <cell r="E3078" t="str">
            <v>MARCHE</v>
          </cell>
          <cell r="F3078" t="str">
            <v>Centro</v>
          </cell>
          <cell r="G3078">
            <v>2272</v>
          </cell>
          <cell r="H3078">
            <v>824</v>
          </cell>
          <cell r="I3078">
            <v>144</v>
          </cell>
          <cell r="J3078">
            <v>0.19674693389171402</v>
          </cell>
          <cell r="K3078">
            <v>0.17475728155339806</v>
          </cell>
          <cell r="L3078">
            <v>0.22790324429668693</v>
          </cell>
          <cell r="M3078">
            <v>0.25402443151620496</v>
          </cell>
        </row>
        <row r="3079">
          <cell r="A3079">
            <v>61014</v>
          </cell>
          <cell r="B3079" t="str">
            <v>61014</v>
          </cell>
          <cell r="C3079" t="str">
            <v>PU</v>
          </cell>
          <cell r="D3079" t="str">
            <v>PESAROURBINO</v>
          </cell>
          <cell r="E3079" t="str">
            <v>MARCHE</v>
          </cell>
          <cell r="F3079" t="str">
            <v>Centro</v>
          </cell>
          <cell r="G3079">
            <v>1208</v>
          </cell>
          <cell r="H3079">
            <v>438</v>
          </cell>
          <cell r="I3079">
            <v>92</v>
          </cell>
          <cell r="J3079">
            <v>0.19674693389171402</v>
          </cell>
          <cell r="K3079">
            <v>0.21004566210045661</v>
          </cell>
          <cell r="L3079">
            <v>0.22790324429668693</v>
          </cell>
          <cell r="M3079">
            <v>0.25402443151620496</v>
          </cell>
        </row>
        <row r="3080">
          <cell r="A3080">
            <v>61015</v>
          </cell>
          <cell r="B3080" t="str">
            <v>61015</v>
          </cell>
          <cell r="C3080" t="str">
            <v>PU</v>
          </cell>
          <cell r="D3080" t="str">
            <v>PESAROURBINO</v>
          </cell>
          <cell r="E3080" t="str">
            <v>MARCHE</v>
          </cell>
          <cell r="F3080" t="str">
            <v>Centro</v>
          </cell>
          <cell r="G3080">
            <v>6829</v>
          </cell>
          <cell r="H3080">
            <v>2394</v>
          </cell>
          <cell r="I3080">
            <v>568</v>
          </cell>
          <cell r="J3080">
            <v>0.19674693389171402</v>
          </cell>
          <cell r="K3080">
            <v>0.23725981620718462</v>
          </cell>
          <cell r="L3080">
            <v>0.22790324429668693</v>
          </cell>
          <cell r="M3080">
            <v>0.25402443151620496</v>
          </cell>
        </row>
        <row r="3081">
          <cell r="A3081">
            <v>61016</v>
          </cell>
          <cell r="B3081" t="str">
            <v>61016</v>
          </cell>
          <cell r="C3081" t="str">
            <v>PU</v>
          </cell>
          <cell r="D3081" t="str">
            <v>PESAROURBINO</v>
          </cell>
          <cell r="E3081" t="str">
            <v>MARCHE</v>
          </cell>
          <cell r="F3081" t="str">
            <v>Centro</v>
          </cell>
          <cell r="G3081">
            <v>3101</v>
          </cell>
          <cell r="H3081">
            <v>1185</v>
          </cell>
          <cell r="I3081">
            <v>170</v>
          </cell>
          <cell r="J3081">
            <v>0.19674693389171402</v>
          </cell>
          <cell r="K3081">
            <v>0.14345991561181434</v>
          </cell>
          <cell r="L3081">
            <v>0.22790324429668693</v>
          </cell>
          <cell r="M3081">
            <v>0.25402443151620496</v>
          </cell>
        </row>
        <row r="3082">
          <cell r="A3082">
            <v>61018</v>
          </cell>
          <cell r="B3082" t="str">
            <v>61018</v>
          </cell>
          <cell r="C3082" t="str">
            <v>PU</v>
          </cell>
          <cell r="D3082" t="str">
            <v>PESAROURBINO</v>
          </cell>
          <cell r="E3082" t="str">
            <v>MARCHE</v>
          </cell>
          <cell r="F3082" t="str">
            <v>Centro</v>
          </cell>
          <cell r="G3082">
            <v>2516</v>
          </cell>
          <cell r="H3082">
            <v>915</v>
          </cell>
          <cell r="I3082">
            <v>106</v>
          </cell>
          <cell r="J3082">
            <v>0.19674693389171402</v>
          </cell>
          <cell r="K3082">
            <v>0.11584699453551912</v>
          </cell>
          <cell r="L3082">
            <v>0.22790324429668693</v>
          </cell>
          <cell r="M3082">
            <v>0.25402443151620496</v>
          </cell>
        </row>
        <row r="3083">
          <cell r="A3083">
            <v>61019</v>
          </cell>
          <cell r="B3083" t="str">
            <v>61019</v>
          </cell>
          <cell r="C3083" t="str">
            <v>PU</v>
          </cell>
          <cell r="D3083" t="str">
            <v>PESAROURBINO</v>
          </cell>
          <cell r="E3083" t="str">
            <v>MARCHE</v>
          </cell>
          <cell r="F3083" t="str">
            <v>Centro</v>
          </cell>
          <cell r="G3083">
            <v>2369</v>
          </cell>
          <cell r="H3083">
            <v>834</v>
          </cell>
          <cell r="I3083">
            <v>173</v>
          </cell>
          <cell r="J3083">
            <v>0.19674693389171402</v>
          </cell>
          <cell r="K3083">
            <v>0.20743405275779375</v>
          </cell>
          <cell r="L3083">
            <v>0.22790324429668693</v>
          </cell>
          <cell r="M3083">
            <v>0.25402443151620496</v>
          </cell>
        </row>
        <row r="3084">
          <cell r="A3084">
            <v>61020</v>
          </cell>
          <cell r="B3084" t="str">
            <v>61020</v>
          </cell>
          <cell r="C3084" t="str">
            <v>PU</v>
          </cell>
          <cell r="D3084" t="str">
            <v>PESAROURBINO</v>
          </cell>
          <cell r="E3084" t="str">
            <v>MARCHE</v>
          </cell>
          <cell r="F3084" t="str">
            <v>Centro</v>
          </cell>
          <cell r="G3084">
            <v>12032</v>
          </cell>
          <cell r="H3084">
            <v>3974</v>
          </cell>
          <cell r="I3084">
            <v>1348</v>
          </cell>
          <cell r="J3084">
            <v>0.19674693389171402</v>
          </cell>
          <cell r="K3084">
            <v>0.33920483140412683</v>
          </cell>
          <cell r="L3084">
            <v>0.22790324429668693</v>
          </cell>
          <cell r="M3084">
            <v>0.25402443151620496</v>
          </cell>
        </row>
        <row r="3085">
          <cell r="A3085">
            <v>61021</v>
          </cell>
          <cell r="B3085" t="str">
            <v>61021</v>
          </cell>
          <cell r="C3085" t="str">
            <v>PU</v>
          </cell>
          <cell r="D3085" t="str">
            <v>PESAROURBINO</v>
          </cell>
          <cell r="E3085" t="str">
            <v>MARCHE</v>
          </cell>
          <cell r="F3085" t="str">
            <v>Centro</v>
          </cell>
          <cell r="G3085">
            <v>1946</v>
          </cell>
          <cell r="H3085">
            <v>729</v>
          </cell>
          <cell r="I3085">
            <v>133</v>
          </cell>
          <cell r="J3085">
            <v>0.19674693389171402</v>
          </cell>
          <cell r="K3085">
            <v>0.18244170096021947</v>
          </cell>
          <cell r="L3085">
            <v>0.22790324429668693</v>
          </cell>
          <cell r="M3085">
            <v>0.25402443151620496</v>
          </cell>
        </row>
        <row r="3086">
          <cell r="A3086">
            <v>61022</v>
          </cell>
          <cell r="B3086" t="str">
            <v>61022</v>
          </cell>
          <cell r="C3086" t="str">
            <v>PU</v>
          </cell>
          <cell r="D3086" t="str">
            <v>PESAROURBINO</v>
          </cell>
          <cell r="E3086" t="str">
            <v>MARCHE</v>
          </cell>
          <cell r="F3086" t="str">
            <v>Centro</v>
          </cell>
          <cell r="G3086">
            <v>4037</v>
          </cell>
          <cell r="H3086">
            <v>1281</v>
          </cell>
          <cell r="I3086">
            <v>415</v>
          </cell>
          <cell r="J3086">
            <v>0.19674693389171402</v>
          </cell>
          <cell r="K3086">
            <v>0.32396565183450432</v>
          </cell>
          <cell r="L3086">
            <v>0.22790324429668693</v>
          </cell>
          <cell r="M3086">
            <v>0.25402443151620496</v>
          </cell>
        </row>
        <row r="3087">
          <cell r="A3087">
            <v>61023</v>
          </cell>
          <cell r="B3087" t="str">
            <v>61023</v>
          </cell>
          <cell r="C3087" t="str">
            <v>PU</v>
          </cell>
          <cell r="D3087" t="str">
            <v>PESAROURBINO</v>
          </cell>
          <cell r="E3087" t="str">
            <v>MARCHE</v>
          </cell>
          <cell r="F3087" t="str">
            <v>Centro</v>
          </cell>
          <cell r="G3087">
            <v>2701</v>
          </cell>
          <cell r="H3087">
            <v>1004</v>
          </cell>
          <cell r="I3087">
            <v>191</v>
          </cell>
          <cell r="J3087">
            <v>0.19674693389171402</v>
          </cell>
          <cell r="K3087">
            <v>0.19023904382470119</v>
          </cell>
          <cell r="L3087">
            <v>0.22790324429668693</v>
          </cell>
          <cell r="M3087">
            <v>0.25402443151620496</v>
          </cell>
        </row>
        <row r="3088">
          <cell r="A3088">
            <v>61024</v>
          </cell>
          <cell r="B3088" t="str">
            <v>61024</v>
          </cell>
          <cell r="C3088" t="str">
            <v>PU</v>
          </cell>
          <cell r="D3088" t="str">
            <v>PESAROURBINO</v>
          </cell>
          <cell r="E3088" t="str">
            <v>MARCHE</v>
          </cell>
          <cell r="F3088" t="str">
            <v>Centro</v>
          </cell>
          <cell r="G3088">
            <v>2712</v>
          </cell>
          <cell r="H3088">
            <v>891</v>
          </cell>
          <cell r="I3088">
            <v>182</v>
          </cell>
          <cell r="J3088">
            <v>0.19674693389171402</v>
          </cell>
          <cell r="K3088">
            <v>0.20426487093153758</v>
          </cell>
          <cell r="L3088">
            <v>0.22790324429668693</v>
          </cell>
          <cell r="M3088">
            <v>0.25402443151620496</v>
          </cell>
        </row>
        <row r="3089">
          <cell r="A3089">
            <v>61025</v>
          </cell>
          <cell r="B3089" t="str">
            <v>61025</v>
          </cell>
          <cell r="C3089" t="str">
            <v>PU</v>
          </cell>
          <cell r="D3089" t="str">
            <v>PESAROURBINO</v>
          </cell>
          <cell r="E3089" t="str">
            <v>MARCHE</v>
          </cell>
          <cell r="F3089" t="str">
            <v>Centro</v>
          </cell>
          <cell r="G3089">
            <v>4015</v>
          </cell>
          <cell r="H3089">
            <v>1282</v>
          </cell>
          <cell r="I3089">
            <v>480</v>
          </cell>
          <cell r="J3089">
            <v>0.19674693389171402</v>
          </cell>
          <cell r="K3089">
            <v>0.37441497659906398</v>
          </cell>
          <cell r="L3089">
            <v>0.22790324429668693</v>
          </cell>
          <cell r="M3089">
            <v>0.25402443151620496</v>
          </cell>
        </row>
        <row r="3090">
          <cell r="A3090">
            <v>61026</v>
          </cell>
          <cell r="B3090" t="str">
            <v>61026</v>
          </cell>
          <cell r="C3090" t="str">
            <v>PU</v>
          </cell>
          <cell r="D3090" t="str">
            <v>PESAROURBINO</v>
          </cell>
          <cell r="E3090" t="str">
            <v>MARCHE</v>
          </cell>
          <cell r="F3090" t="str">
            <v>Centro</v>
          </cell>
          <cell r="G3090">
            <v>3628</v>
          </cell>
          <cell r="H3090">
            <v>1302</v>
          </cell>
          <cell r="I3090">
            <v>273</v>
          </cell>
          <cell r="J3090">
            <v>0.19674693389171402</v>
          </cell>
          <cell r="K3090">
            <v>0.20967741935483872</v>
          </cell>
          <cell r="L3090">
            <v>0.22790324429668693</v>
          </cell>
          <cell r="M3090">
            <v>0.25402443151620496</v>
          </cell>
        </row>
        <row r="3091">
          <cell r="A3091">
            <v>61028</v>
          </cell>
          <cell r="B3091" t="str">
            <v>61028</v>
          </cell>
          <cell r="C3091" t="str">
            <v>PU</v>
          </cell>
          <cell r="D3091" t="str">
            <v>PESAROURBINO</v>
          </cell>
          <cell r="E3091" t="str">
            <v>MARCHE</v>
          </cell>
          <cell r="F3091" t="str">
            <v>Centro</v>
          </cell>
          <cell r="G3091">
            <v>3422</v>
          </cell>
          <cell r="H3091">
            <v>1156</v>
          </cell>
          <cell r="I3091">
            <v>207</v>
          </cell>
          <cell r="J3091">
            <v>0.19674693389171402</v>
          </cell>
          <cell r="K3091">
            <v>0.17906574394463667</v>
          </cell>
          <cell r="L3091">
            <v>0.22790324429668693</v>
          </cell>
          <cell r="M3091">
            <v>0.25402443151620496</v>
          </cell>
        </row>
        <row r="3092">
          <cell r="A3092">
            <v>61029</v>
          </cell>
          <cell r="B3092" t="str">
            <v>61029</v>
          </cell>
          <cell r="C3092" t="str">
            <v>PU</v>
          </cell>
          <cell r="D3092" t="str">
            <v>PESAROURBINO</v>
          </cell>
          <cell r="E3092" t="str">
            <v>MARCHE</v>
          </cell>
          <cell r="F3092" t="str">
            <v>Centro</v>
          </cell>
          <cell r="G3092">
            <v>15160</v>
          </cell>
          <cell r="H3092">
            <v>5390</v>
          </cell>
          <cell r="I3092">
            <v>1058</v>
          </cell>
          <cell r="J3092">
            <v>0.19674693389171402</v>
          </cell>
          <cell r="K3092">
            <v>0.19628942486085343</v>
          </cell>
          <cell r="L3092">
            <v>0.22790324429668693</v>
          </cell>
          <cell r="M3092">
            <v>0.25402443151620496</v>
          </cell>
        </row>
        <row r="3093">
          <cell r="A3093">
            <v>61030</v>
          </cell>
          <cell r="B3093" t="str">
            <v>61030</v>
          </cell>
          <cell r="C3093" t="str">
            <v>PU</v>
          </cell>
          <cell r="D3093" t="str">
            <v>PESAROURBINO</v>
          </cell>
          <cell r="E3093" t="str">
            <v>MARCHE</v>
          </cell>
          <cell r="F3093" t="str">
            <v>Centro</v>
          </cell>
          <cell r="G3093">
            <v>18764</v>
          </cell>
          <cell r="H3093">
            <v>6099</v>
          </cell>
          <cell r="I3093">
            <v>1382</v>
          </cell>
          <cell r="J3093">
            <v>0.19674693389171402</v>
          </cell>
          <cell r="K3093">
            <v>0.22659452369240859</v>
          </cell>
          <cell r="L3093">
            <v>0.22790324429668693</v>
          </cell>
          <cell r="M3093">
            <v>0.25402443151620496</v>
          </cell>
        </row>
        <row r="3094">
          <cell r="A3094">
            <v>61032</v>
          </cell>
          <cell r="B3094" t="str">
            <v>61032</v>
          </cell>
          <cell r="C3094" t="str">
            <v>PU</v>
          </cell>
          <cell r="D3094" t="str">
            <v>PESAROURBINO</v>
          </cell>
          <cell r="E3094" t="str">
            <v>MARCHE</v>
          </cell>
          <cell r="F3094" t="str">
            <v>Centro</v>
          </cell>
          <cell r="G3094">
            <v>53763</v>
          </cell>
          <cell r="H3094">
            <v>18691</v>
          </cell>
          <cell r="I3094">
            <v>4491</v>
          </cell>
          <cell r="J3094">
            <v>0.19674693389171402</v>
          </cell>
          <cell r="K3094">
            <v>0.24027606869616394</v>
          </cell>
          <cell r="L3094">
            <v>0.22790324429668693</v>
          </cell>
          <cell r="M3094">
            <v>0.25402443151620496</v>
          </cell>
        </row>
        <row r="3095">
          <cell r="A3095">
            <v>61033</v>
          </cell>
          <cell r="B3095" t="str">
            <v>61033</v>
          </cell>
          <cell r="C3095" t="str">
            <v>PU</v>
          </cell>
          <cell r="D3095" t="str">
            <v>PESAROURBINO</v>
          </cell>
          <cell r="E3095" t="str">
            <v>MARCHE</v>
          </cell>
          <cell r="F3095" t="str">
            <v>Centro</v>
          </cell>
          <cell r="G3095">
            <v>6688</v>
          </cell>
          <cell r="H3095">
            <v>2241</v>
          </cell>
          <cell r="I3095">
            <v>565</v>
          </cell>
          <cell r="J3095">
            <v>0.19674693389171402</v>
          </cell>
          <cell r="K3095">
            <v>0.25211958946898705</v>
          </cell>
          <cell r="L3095">
            <v>0.22790324429668693</v>
          </cell>
          <cell r="M3095">
            <v>0.25402443151620496</v>
          </cell>
        </row>
        <row r="3096">
          <cell r="A3096">
            <v>61034</v>
          </cell>
          <cell r="B3096" t="str">
            <v>61034</v>
          </cell>
          <cell r="C3096" t="str">
            <v>PU</v>
          </cell>
          <cell r="D3096" t="str">
            <v>PESAROURBINO</v>
          </cell>
          <cell r="E3096" t="str">
            <v>MARCHE</v>
          </cell>
          <cell r="F3096" t="str">
            <v>Centro</v>
          </cell>
          <cell r="G3096">
            <v>9592</v>
          </cell>
          <cell r="H3096">
            <v>3362</v>
          </cell>
          <cell r="I3096">
            <v>529</v>
          </cell>
          <cell r="J3096">
            <v>0.19674693389171402</v>
          </cell>
          <cell r="K3096">
            <v>0.15734681737061273</v>
          </cell>
          <cell r="L3096">
            <v>0.22790324429668693</v>
          </cell>
          <cell r="M3096">
            <v>0.25402443151620496</v>
          </cell>
        </row>
        <row r="3097">
          <cell r="A3097">
            <v>61037</v>
          </cell>
          <cell r="B3097" t="str">
            <v>61037</v>
          </cell>
          <cell r="C3097" t="str">
            <v>PU</v>
          </cell>
          <cell r="D3097" t="str">
            <v>PESAROURBINO</v>
          </cell>
          <cell r="E3097" t="str">
            <v>MARCHE</v>
          </cell>
          <cell r="F3097" t="str">
            <v>Centro</v>
          </cell>
          <cell r="G3097">
            <v>4660</v>
          </cell>
          <cell r="H3097">
            <v>1524</v>
          </cell>
          <cell r="I3097">
            <v>437</v>
          </cell>
          <cell r="J3097">
            <v>0.19674693389171402</v>
          </cell>
          <cell r="K3097">
            <v>0.28674540682414701</v>
          </cell>
          <cell r="L3097">
            <v>0.22790324429668693</v>
          </cell>
          <cell r="M3097">
            <v>0.25402443151620496</v>
          </cell>
        </row>
        <row r="3098">
          <cell r="A3098">
            <v>61038</v>
          </cell>
          <cell r="B3098" t="str">
            <v>61038</v>
          </cell>
          <cell r="C3098" t="str">
            <v>PU</v>
          </cell>
          <cell r="D3098" t="str">
            <v>PESAROURBINO</v>
          </cell>
          <cell r="E3098" t="str">
            <v>MARCHE</v>
          </cell>
          <cell r="F3098" t="str">
            <v>Centro</v>
          </cell>
          <cell r="G3098">
            <v>2305</v>
          </cell>
          <cell r="H3098">
            <v>780</v>
          </cell>
          <cell r="I3098">
            <v>89</v>
          </cell>
          <cell r="J3098">
            <v>0.19674693389171402</v>
          </cell>
          <cell r="K3098">
            <v>0.1141025641025641</v>
          </cell>
          <cell r="L3098">
            <v>0.22790324429668693</v>
          </cell>
          <cell r="M3098">
            <v>0.25402443151620496</v>
          </cell>
        </row>
        <row r="3099">
          <cell r="A3099">
            <v>61039</v>
          </cell>
          <cell r="B3099" t="str">
            <v>61039</v>
          </cell>
          <cell r="C3099" t="str">
            <v>PU</v>
          </cell>
          <cell r="D3099" t="str">
            <v>PESAROURBINO</v>
          </cell>
          <cell r="E3099" t="str">
            <v>MARCHE</v>
          </cell>
          <cell r="F3099" t="str">
            <v>Centro</v>
          </cell>
          <cell r="G3099">
            <v>4043</v>
          </cell>
          <cell r="H3099">
            <v>1349</v>
          </cell>
          <cell r="I3099">
            <v>244</v>
          </cell>
          <cell r="J3099">
            <v>0.19674693389171402</v>
          </cell>
          <cell r="K3099">
            <v>0.18087472201630839</v>
          </cell>
          <cell r="L3099">
            <v>0.22790324429668693</v>
          </cell>
          <cell r="M3099">
            <v>0.25402443151620496</v>
          </cell>
        </row>
        <row r="3100">
          <cell r="A3100">
            <v>61040</v>
          </cell>
          <cell r="B3100" t="str">
            <v>61040</v>
          </cell>
          <cell r="C3100" t="str">
            <v>PU</v>
          </cell>
          <cell r="D3100" t="str">
            <v>PESAROURBINO</v>
          </cell>
          <cell r="E3100" t="str">
            <v>MARCHE</v>
          </cell>
          <cell r="F3100" t="str">
            <v>Centro</v>
          </cell>
          <cell r="G3100">
            <v>14297</v>
          </cell>
          <cell r="H3100">
            <v>5041</v>
          </cell>
          <cell r="I3100">
            <v>839</v>
          </cell>
          <cell r="J3100">
            <v>0.19674693389171402</v>
          </cell>
          <cell r="K3100">
            <v>0.16643523110493949</v>
          </cell>
          <cell r="L3100">
            <v>0.22790324429668693</v>
          </cell>
          <cell r="M3100">
            <v>0.25402443151620496</v>
          </cell>
        </row>
        <row r="3101">
          <cell r="A3101">
            <v>61041</v>
          </cell>
          <cell r="B3101" t="str">
            <v>61041</v>
          </cell>
          <cell r="C3101" t="str">
            <v>PU</v>
          </cell>
          <cell r="D3101" t="str">
            <v>PESAROURBINO</v>
          </cell>
          <cell r="E3101" t="str">
            <v>MARCHE</v>
          </cell>
          <cell r="F3101" t="str">
            <v>Centro</v>
          </cell>
          <cell r="G3101">
            <v>3511</v>
          </cell>
          <cell r="H3101">
            <v>1168</v>
          </cell>
          <cell r="I3101">
            <v>309</v>
          </cell>
          <cell r="J3101">
            <v>0.19674693389171402</v>
          </cell>
          <cell r="K3101">
            <v>0.26455479452054792</v>
          </cell>
          <cell r="L3101">
            <v>0.22790324429668693</v>
          </cell>
          <cell r="M3101">
            <v>0.25402443151620496</v>
          </cell>
        </row>
        <row r="3102">
          <cell r="A3102">
            <v>61042</v>
          </cell>
          <cell r="B3102" t="str">
            <v>61042</v>
          </cell>
          <cell r="C3102" t="str">
            <v>PU</v>
          </cell>
          <cell r="D3102" t="str">
            <v>PESAROURBINO</v>
          </cell>
          <cell r="E3102" t="str">
            <v>MARCHE</v>
          </cell>
          <cell r="F3102" t="str">
            <v>Centro</v>
          </cell>
          <cell r="G3102">
            <v>2314</v>
          </cell>
          <cell r="H3102">
            <v>865</v>
          </cell>
          <cell r="I3102">
            <v>131</v>
          </cell>
          <cell r="J3102">
            <v>0.19674693389171402</v>
          </cell>
          <cell r="K3102">
            <v>0.15144508670520232</v>
          </cell>
          <cell r="L3102">
            <v>0.22790324429668693</v>
          </cell>
          <cell r="M3102">
            <v>0.25402443151620496</v>
          </cell>
        </row>
        <row r="3103">
          <cell r="A3103">
            <v>61043</v>
          </cell>
          <cell r="B3103" t="str">
            <v>61043</v>
          </cell>
          <cell r="C3103" t="str">
            <v>PU</v>
          </cell>
          <cell r="D3103" t="str">
            <v>PESAROURBINO</v>
          </cell>
          <cell r="E3103" t="str">
            <v>MARCHE</v>
          </cell>
          <cell r="F3103" t="str">
            <v>Centro</v>
          </cell>
          <cell r="G3103">
            <v>9474</v>
          </cell>
          <cell r="H3103">
            <v>3469</v>
          </cell>
          <cell r="I3103">
            <v>658</v>
          </cell>
          <cell r="J3103">
            <v>0.19674693389171402</v>
          </cell>
          <cell r="K3103">
            <v>0.18968002306140097</v>
          </cell>
          <cell r="L3103">
            <v>0.22790324429668693</v>
          </cell>
          <cell r="M3103">
            <v>0.25402443151620496</v>
          </cell>
        </row>
        <row r="3104">
          <cell r="A3104">
            <v>61044</v>
          </cell>
          <cell r="B3104" t="str">
            <v>61044</v>
          </cell>
          <cell r="C3104" t="str">
            <v>PU</v>
          </cell>
          <cell r="D3104" t="str">
            <v>PESAROURBINO</v>
          </cell>
          <cell r="E3104" t="str">
            <v>MARCHE</v>
          </cell>
          <cell r="F3104" t="str">
            <v>Centro</v>
          </cell>
          <cell r="G3104">
            <v>2636</v>
          </cell>
          <cell r="H3104">
            <v>1011</v>
          </cell>
          <cell r="I3104">
            <v>160</v>
          </cell>
          <cell r="J3104">
            <v>0.19674693389171402</v>
          </cell>
          <cell r="K3104">
            <v>0.15825914935707219</v>
          </cell>
          <cell r="L3104">
            <v>0.22790324429668693</v>
          </cell>
          <cell r="M3104">
            <v>0.25402443151620496</v>
          </cell>
        </row>
        <row r="3105">
          <cell r="A3105">
            <v>61045</v>
          </cell>
          <cell r="B3105" t="str">
            <v>61045</v>
          </cell>
          <cell r="C3105" t="str">
            <v>PU</v>
          </cell>
          <cell r="D3105" t="str">
            <v>PESAROURBINO</v>
          </cell>
          <cell r="E3105" t="str">
            <v>MARCHE</v>
          </cell>
          <cell r="F3105" t="str">
            <v>Centro</v>
          </cell>
          <cell r="G3105">
            <v>7113</v>
          </cell>
          <cell r="H3105">
            <v>2781</v>
          </cell>
          <cell r="I3105">
            <v>396</v>
          </cell>
          <cell r="J3105">
            <v>0.19674693389171402</v>
          </cell>
          <cell r="K3105">
            <v>0.14239482200647249</v>
          </cell>
          <cell r="L3105">
            <v>0.22790324429668693</v>
          </cell>
          <cell r="M3105">
            <v>0.25402443151620496</v>
          </cell>
        </row>
        <row r="3106">
          <cell r="A3106">
            <v>61046</v>
          </cell>
          <cell r="B3106" t="str">
            <v>61046</v>
          </cell>
          <cell r="C3106" t="str">
            <v>PU</v>
          </cell>
          <cell r="D3106" t="str">
            <v>PESAROURBINO</v>
          </cell>
          <cell r="E3106" t="str">
            <v>MARCHE</v>
          </cell>
          <cell r="F3106" t="str">
            <v>Centro</v>
          </cell>
          <cell r="G3106">
            <v>2016</v>
          </cell>
          <cell r="H3106">
            <v>738</v>
          </cell>
          <cell r="I3106">
            <v>180</v>
          </cell>
          <cell r="J3106">
            <v>0.19674693389171402</v>
          </cell>
          <cell r="K3106">
            <v>0.24390243902439024</v>
          </cell>
          <cell r="L3106">
            <v>0.22790324429668693</v>
          </cell>
          <cell r="M3106">
            <v>0.25402443151620496</v>
          </cell>
        </row>
        <row r="3107">
          <cell r="A3107">
            <v>61047</v>
          </cell>
          <cell r="B3107" t="str">
            <v>61047</v>
          </cell>
          <cell r="C3107" t="str">
            <v>PU</v>
          </cell>
          <cell r="D3107" t="str">
            <v>PESAROURBINO</v>
          </cell>
          <cell r="E3107" t="str">
            <v>MARCHE</v>
          </cell>
          <cell r="F3107" t="str">
            <v>Centro</v>
          </cell>
          <cell r="G3107">
            <v>3354</v>
          </cell>
          <cell r="H3107">
            <v>1201</v>
          </cell>
          <cell r="I3107">
            <v>185</v>
          </cell>
          <cell r="J3107">
            <v>0.19674693389171402</v>
          </cell>
          <cell r="K3107">
            <v>0.15403830141548711</v>
          </cell>
          <cell r="L3107">
            <v>0.22790324429668693</v>
          </cell>
          <cell r="M3107">
            <v>0.25402443151620496</v>
          </cell>
        </row>
        <row r="3108">
          <cell r="A3108">
            <v>61048</v>
          </cell>
          <cell r="B3108" t="str">
            <v>61048</v>
          </cell>
          <cell r="C3108" t="str">
            <v>PU</v>
          </cell>
          <cell r="D3108" t="str">
            <v>PESAROURBINO</v>
          </cell>
          <cell r="E3108" t="str">
            <v>MARCHE</v>
          </cell>
          <cell r="F3108" t="str">
            <v>Centro</v>
          </cell>
          <cell r="G3108">
            <v>3777</v>
          </cell>
          <cell r="H3108">
            <v>1270</v>
          </cell>
          <cell r="I3108">
            <v>251</v>
          </cell>
          <cell r="J3108">
            <v>0.19674693389171402</v>
          </cell>
          <cell r="K3108">
            <v>0.19763779527559056</v>
          </cell>
          <cell r="L3108">
            <v>0.22790324429668693</v>
          </cell>
          <cell r="M3108">
            <v>0.25402443151620496</v>
          </cell>
        </row>
        <row r="3109">
          <cell r="A3109">
            <v>61049</v>
          </cell>
          <cell r="B3109" t="str">
            <v>61049</v>
          </cell>
          <cell r="C3109" t="str">
            <v>PU</v>
          </cell>
          <cell r="D3109" t="str">
            <v>PESAROURBINO</v>
          </cell>
          <cell r="E3109" t="str">
            <v>MARCHE</v>
          </cell>
          <cell r="F3109" t="str">
            <v>Centro</v>
          </cell>
          <cell r="G3109">
            <v>7006</v>
          </cell>
          <cell r="H3109">
            <v>2405</v>
          </cell>
          <cell r="I3109">
            <v>483</v>
          </cell>
          <cell r="J3109">
            <v>0.19674693389171402</v>
          </cell>
          <cell r="K3109">
            <v>0.20083160083160084</v>
          </cell>
          <cell r="L3109">
            <v>0.22790324429668693</v>
          </cell>
          <cell r="M3109">
            <v>0.25402443151620496</v>
          </cell>
        </row>
        <row r="3110">
          <cell r="A3110">
            <v>61100</v>
          </cell>
          <cell r="B3110" t="str">
            <v>61100</v>
          </cell>
          <cell r="C3110" t="str">
            <v>PU</v>
          </cell>
          <cell r="D3110" t="str">
            <v>PESAROURBINO</v>
          </cell>
          <cell r="E3110" t="str">
            <v>MARCHE</v>
          </cell>
          <cell r="F3110" t="str">
            <v>Centro</v>
          </cell>
          <cell r="G3110">
            <v>88713</v>
          </cell>
          <cell r="H3110">
            <v>30540</v>
          </cell>
          <cell r="I3110">
            <v>7582</v>
          </cell>
          <cell r="J3110">
            <v>0.19674693389171402</v>
          </cell>
          <cell r="K3110">
            <v>0.24826457105435495</v>
          </cell>
          <cell r="L3110">
            <v>0.22790324429668693</v>
          </cell>
          <cell r="M3110">
            <v>0.25402443151620496</v>
          </cell>
        </row>
        <row r="3111">
          <cell r="A3111">
            <v>62010</v>
          </cell>
          <cell r="B3111" t="str">
            <v>62010</v>
          </cell>
          <cell r="C3111" t="str">
            <v>MC</v>
          </cell>
          <cell r="D3111" t="str">
            <v>MACERATA</v>
          </cell>
          <cell r="E3111" t="str">
            <v>MARCHE</v>
          </cell>
          <cell r="F3111" t="str">
            <v>Centro</v>
          </cell>
          <cell r="G3111">
            <v>51110</v>
          </cell>
          <cell r="H3111">
            <v>15808</v>
          </cell>
          <cell r="I3111">
            <v>2710</v>
          </cell>
          <cell r="J3111">
            <v>0.15513866231647636</v>
          </cell>
          <cell r="K3111">
            <v>0.17143218623481782</v>
          </cell>
          <cell r="L3111">
            <v>0.17410820482588146</v>
          </cell>
          <cell r="M3111">
            <v>0.19725875312186594</v>
          </cell>
        </row>
        <row r="3112">
          <cell r="A3112">
            <v>62011</v>
          </cell>
          <cell r="B3112" t="str">
            <v>62011</v>
          </cell>
          <cell r="C3112" t="str">
            <v>MC</v>
          </cell>
          <cell r="D3112" t="str">
            <v>MACERATA</v>
          </cell>
          <cell r="E3112" t="str">
            <v>MARCHE</v>
          </cell>
          <cell r="F3112" t="str">
            <v>Centro</v>
          </cell>
          <cell r="G3112">
            <v>9951</v>
          </cell>
          <cell r="H3112">
            <v>3332</v>
          </cell>
          <cell r="I3112">
            <v>465</v>
          </cell>
          <cell r="J3112">
            <v>0.15513866231647636</v>
          </cell>
          <cell r="K3112">
            <v>0.13955582232893157</v>
          </cell>
          <cell r="L3112">
            <v>0.17410820482588146</v>
          </cell>
          <cell r="M3112">
            <v>0.19725875312186594</v>
          </cell>
        </row>
        <row r="3113">
          <cell r="A3113">
            <v>62012</v>
          </cell>
          <cell r="B3113" t="str">
            <v>62012</v>
          </cell>
          <cell r="C3113" t="str">
            <v>MC</v>
          </cell>
          <cell r="D3113" t="str">
            <v>MACERATA</v>
          </cell>
          <cell r="E3113" t="str">
            <v>MARCHE</v>
          </cell>
          <cell r="F3113" t="str">
            <v>Centro</v>
          </cell>
          <cell r="G3113">
            <v>37260</v>
          </cell>
          <cell r="H3113">
            <v>12154</v>
          </cell>
          <cell r="I3113">
            <v>2424</v>
          </cell>
          <cell r="J3113">
            <v>0.15513866231647636</v>
          </cell>
          <cell r="K3113">
            <v>0.19944051341122265</v>
          </cell>
          <cell r="L3113">
            <v>0.17410820482588146</v>
          </cell>
          <cell r="M3113">
            <v>0.19725875312186594</v>
          </cell>
        </row>
        <row r="3114">
          <cell r="A3114">
            <v>62014</v>
          </cell>
          <cell r="B3114" t="str">
            <v>62014</v>
          </cell>
          <cell r="C3114" t="str">
            <v>MC</v>
          </cell>
          <cell r="D3114" t="str">
            <v>MACERATA</v>
          </cell>
          <cell r="E3114" t="str">
            <v>MARCHE</v>
          </cell>
          <cell r="F3114" t="str">
            <v>Centro</v>
          </cell>
          <cell r="G3114">
            <v>14532</v>
          </cell>
          <cell r="H3114">
            <v>4590</v>
          </cell>
          <cell r="I3114">
            <v>704</v>
          </cell>
          <cell r="J3114">
            <v>0.15513866231647636</v>
          </cell>
          <cell r="K3114">
            <v>0.15337690631808279</v>
          </cell>
          <cell r="L3114">
            <v>0.17410820482588146</v>
          </cell>
          <cell r="M3114">
            <v>0.19725875312186594</v>
          </cell>
        </row>
        <row r="3115">
          <cell r="A3115">
            <v>62015</v>
          </cell>
          <cell r="B3115" t="str">
            <v>62015</v>
          </cell>
          <cell r="C3115" t="str">
            <v>MC</v>
          </cell>
          <cell r="D3115" t="str">
            <v>MACERATA</v>
          </cell>
          <cell r="E3115" t="str">
            <v>MARCHE</v>
          </cell>
          <cell r="F3115" t="str">
            <v>Centro</v>
          </cell>
          <cell r="G3115">
            <v>7049</v>
          </cell>
          <cell r="H3115">
            <v>2235</v>
          </cell>
          <cell r="I3115">
            <v>375</v>
          </cell>
          <cell r="J3115">
            <v>0.15513866231647636</v>
          </cell>
          <cell r="K3115">
            <v>0.16778523489932887</v>
          </cell>
          <cell r="L3115">
            <v>0.17410820482588146</v>
          </cell>
          <cell r="M3115">
            <v>0.19725875312186594</v>
          </cell>
        </row>
        <row r="3116">
          <cell r="A3116">
            <v>62017</v>
          </cell>
          <cell r="B3116" t="str">
            <v>62017</v>
          </cell>
          <cell r="C3116" t="str">
            <v>MC</v>
          </cell>
          <cell r="D3116" t="str">
            <v>MACERATA</v>
          </cell>
          <cell r="E3116" t="str">
            <v>MARCHE</v>
          </cell>
          <cell r="F3116" t="str">
            <v>Centro</v>
          </cell>
          <cell r="G3116">
            <v>8115</v>
          </cell>
          <cell r="H3116">
            <v>2842</v>
          </cell>
          <cell r="I3116">
            <v>633</v>
          </cell>
          <cell r="J3116">
            <v>0.15513866231647636</v>
          </cell>
          <cell r="K3116">
            <v>0.2227304714989444</v>
          </cell>
          <cell r="L3116">
            <v>0.17410820482588146</v>
          </cell>
          <cell r="M3116">
            <v>0.19725875312186594</v>
          </cell>
        </row>
        <row r="3117">
          <cell r="A3117">
            <v>62018</v>
          </cell>
          <cell r="B3117" t="str">
            <v>62018</v>
          </cell>
          <cell r="C3117" t="str">
            <v>MC</v>
          </cell>
          <cell r="D3117" t="str">
            <v>MACERATA</v>
          </cell>
          <cell r="E3117" t="str">
            <v>MARCHE</v>
          </cell>
          <cell r="F3117" t="str">
            <v>Centro</v>
          </cell>
          <cell r="G3117">
            <v>6892</v>
          </cell>
          <cell r="H3117">
            <v>2102</v>
          </cell>
          <cell r="I3117">
            <v>606</v>
          </cell>
          <cell r="J3117">
            <v>0.15513866231647636</v>
          </cell>
          <cell r="K3117">
            <v>0.28829686013320649</v>
          </cell>
          <cell r="L3117">
            <v>0.17410820482588146</v>
          </cell>
          <cell r="M3117">
            <v>0.19725875312186594</v>
          </cell>
        </row>
        <row r="3118">
          <cell r="A3118">
            <v>62019</v>
          </cell>
          <cell r="B3118" t="str">
            <v>62019</v>
          </cell>
          <cell r="C3118" t="str">
            <v>MC</v>
          </cell>
          <cell r="D3118" t="str">
            <v>MACERATA</v>
          </cell>
          <cell r="E3118" t="str">
            <v>MARCHE</v>
          </cell>
          <cell r="F3118" t="str">
            <v>Centro</v>
          </cell>
          <cell r="G3118">
            <v>19359</v>
          </cell>
          <cell r="H3118">
            <v>6072</v>
          </cell>
          <cell r="I3118">
            <v>1084</v>
          </cell>
          <cell r="J3118">
            <v>0.15513866231647636</v>
          </cell>
          <cell r="K3118">
            <v>0.1785243741765481</v>
          </cell>
          <cell r="L3118">
            <v>0.17410820482588146</v>
          </cell>
          <cell r="M3118">
            <v>0.19725875312186594</v>
          </cell>
        </row>
        <row r="3119">
          <cell r="A3119">
            <v>62020</v>
          </cell>
          <cell r="B3119" t="str">
            <v>62020</v>
          </cell>
          <cell r="C3119" t="str">
            <v>MC</v>
          </cell>
          <cell r="D3119" t="str">
            <v>MACERATA</v>
          </cell>
          <cell r="E3119" t="str">
            <v>MARCHE</v>
          </cell>
          <cell r="F3119" t="str">
            <v>Centro</v>
          </cell>
          <cell r="G3119">
            <v>14467</v>
          </cell>
          <cell r="H3119">
            <v>5068</v>
          </cell>
          <cell r="I3119">
            <v>628</v>
          </cell>
          <cell r="J3119">
            <v>0.15513866231647636</v>
          </cell>
          <cell r="K3119">
            <v>0.1239147592738753</v>
          </cell>
          <cell r="L3119">
            <v>0.17410820482588146</v>
          </cell>
          <cell r="M3119">
            <v>0.19725875312186594</v>
          </cell>
        </row>
        <row r="3120">
          <cell r="A3120">
            <v>62021</v>
          </cell>
          <cell r="B3120" t="str">
            <v>62021</v>
          </cell>
          <cell r="C3120" t="str">
            <v>MC</v>
          </cell>
          <cell r="D3120" t="str">
            <v>MACERATA</v>
          </cell>
          <cell r="E3120" t="str">
            <v>MARCHE</v>
          </cell>
          <cell r="F3120" t="str">
            <v>Centro</v>
          </cell>
          <cell r="G3120">
            <v>2808</v>
          </cell>
          <cell r="H3120">
            <v>962</v>
          </cell>
          <cell r="I3120">
            <v>122</v>
          </cell>
          <cell r="J3120">
            <v>0.15513866231647636</v>
          </cell>
          <cell r="K3120">
            <v>0.12681912681912683</v>
          </cell>
          <cell r="L3120">
            <v>0.17410820482588146</v>
          </cell>
          <cell r="M3120">
            <v>0.19725875312186594</v>
          </cell>
        </row>
        <row r="3121">
          <cell r="A3121">
            <v>62022</v>
          </cell>
          <cell r="B3121" t="str">
            <v>62022</v>
          </cell>
          <cell r="C3121" t="str">
            <v>MC</v>
          </cell>
          <cell r="D3121" t="str">
            <v>MACERATA</v>
          </cell>
          <cell r="E3121" t="str">
            <v>MARCHE</v>
          </cell>
          <cell r="F3121" t="str">
            <v>Centro</v>
          </cell>
          <cell r="G3121">
            <v>4860</v>
          </cell>
          <cell r="H3121">
            <v>1786</v>
          </cell>
          <cell r="I3121">
            <v>339</v>
          </cell>
          <cell r="J3121">
            <v>0.15513866231647636</v>
          </cell>
          <cell r="K3121">
            <v>0.18980963045912655</v>
          </cell>
          <cell r="L3121">
            <v>0.17410820482588146</v>
          </cell>
          <cell r="M3121">
            <v>0.19725875312186594</v>
          </cell>
        </row>
        <row r="3122">
          <cell r="A3122">
            <v>62024</v>
          </cell>
          <cell r="B3122" t="str">
            <v>62024</v>
          </cell>
          <cell r="C3122" t="str">
            <v>MC</v>
          </cell>
          <cell r="D3122" t="str">
            <v>MACERATA</v>
          </cell>
          <cell r="E3122" t="str">
            <v>MARCHE</v>
          </cell>
          <cell r="F3122" t="str">
            <v>Centro</v>
          </cell>
          <cell r="G3122">
            <v>11965</v>
          </cell>
          <cell r="H3122">
            <v>4212</v>
          </cell>
          <cell r="I3122">
            <v>806</v>
          </cell>
          <cell r="J3122">
            <v>0.15513866231647636</v>
          </cell>
          <cell r="K3122">
            <v>0.19135802469135801</v>
          </cell>
          <cell r="L3122">
            <v>0.17410820482588146</v>
          </cell>
          <cell r="M3122">
            <v>0.19725875312186594</v>
          </cell>
        </row>
        <row r="3123">
          <cell r="A3123">
            <v>62025</v>
          </cell>
          <cell r="B3123" t="str">
            <v>62025</v>
          </cell>
          <cell r="C3123" t="str">
            <v>MC</v>
          </cell>
          <cell r="D3123" t="str">
            <v>MACERATA</v>
          </cell>
          <cell r="E3123" t="str">
            <v>MARCHE</v>
          </cell>
          <cell r="F3123" t="str">
            <v>Centro</v>
          </cell>
          <cell r="G3123">
            <v>3319</v>
          </cell>
          <cell r="H3123">
            <v>1342</v>
          </cell>
          <cell r="I3123">
            <v>202</v>
          </cell>
          <cell r="J3123">
            <v>0.15513866231647636</v>
          </cell>
          <cell r="K3123">
            <v>0.15052160953800298</v>
          </cell>
          <cell r="L3123">
            <v>0.17410820482588146</v>
          </cell>
          <cell r="M3123">
            <v>0.19725875312186594</v>
          </cell>
        </row>
        <row r="3124">
          <cell r="A3124">
            <v>62026</v>
          </cell>
          <cell r="B3124" t="str">
            <v>62026</v>
          </cell>
          <cell r="C3124" t="str">
            <v>MC</v>
          </cell>
          <cell r="D3124" t="str">
            <v>MACERATA</v>
          </cell>
          <cell r="E3124" t="str">
            <v>MARCHE</v>
          </cell>
          <cell r="F3124" t="str">
            <v>Centro</v>
          </cell>
          <cell r="G3124">
            <v>3788</v>
          </cell>
          <cell r="H3124">
            <v>1339</v>
          </cell>
          <cell r="I3124">
            <v>138</v>
          </cell>
          <cell r="J3124">
            <v>0.15513866231647636</v>
          </cell>
          <cell r="K3124">
            <v>0.10306198655713218</v>
          </cell>
          <cell r="L3124">
            <v>0.17410820482588146</v>
          </cell>
          <cell r="M3124">
            <v>0.19725875312186594</v>
          </cell>
        </row>
        <row r="3125">
          <cell r="A3125">
            <v>62027</v>
          </cell>
          <cell r="B3125" t="str">
            <v>62027</v>
          </cell>
          <cell r="C3125" t="str">
            <v>MC</v>
          </cell>
          <cell r="D3125" t="str">
            <v>MACERATA</v>
          </cell>
          <cell r="E3125" t="str">
            <v>MARCHE</v>
          </cell>
          <cell r="F3125" t="str">
            <v>Centro</v>
          </cell>
          <cell r="G3125">
            <v>13050</v>
          </cell>
          <cell r="H3125">
            <v>4643</v>
          </cell>
          <cell r="I3125">
            <v>742</v>
          </cell>
          <cell r="J3125">
            <v>0.15513866231647636</v>
          </cell>
          <cell r="K3125">
            <v>0.15981046737023477</v>
          </cell>
          <cell r="L3125">
            <v>0.17410820482588146</v>
          </cell>
          <cell r="M3125">
            <v>0.19725875312186594</v>
          </cell>
        </row>
        <row r="3126">
          <cell r="A3126">
            <v>62028</v>
          </cell>
          <cell r="B3126" t="str">
            <v>62028</v>
          </cell>
          <cell r="C3126" t="str">
            <v>MC</v>
          </cell>
          <cell r="D3126" t="str">
            <v>MACERATA</v>
          </cell>
          <cell r="E3126" t="str">
            <v>MARCHE</v>
          </cell>
          <cell r="F3126" t="str">
            <v>Centro</v>
          </cell>
          <cell r="G3126">
            <v>3292</v>
          </cell>
          <cell r="H3126">
            <v>1257</v>
          </cell>
          <cell r="I3126">
            <v>175</v>
          </cell>
          <cell r="J3126">
            <v>0.15513866231647636</v>
          </cell>
          <cell r="K3126">
            <v>0.13922036595067622</v>
          </cell>
          <cell r="L3126">
            <v>0.17410820482588146</v>
          </cell>
          <cell r="M3126">
            <v>0.19725875312186594</v>
          </cell>
        </row>
        <row r="3127">
          <cell r="A3127">
            <v>62029</v>
          </cell>
          <cell r="B3127" t="str">
            <v>62029</v>
          </cell>
          <cell r="C3127" t="str">
            <v>MC</v>
          </cell>
          <cell r="D3127" t="str">
            <v>MACERATA</v>
          </cell>
          <cell r="E3127" t="str">
            <v>MARCHE</v>
          </cell>
          <cell r="F3127" t="str">
            <v>Centro</v>
          </cell>
          <cell r="G3127">
            <v>18346</v>
          </cell>
          <cell r="H3127">
            <v>6171</v>
          </cell>
          <cell r="I3127">
            <v>1086</v>
          </cell>
          <cell r="J3127">
            <v>0.15513866231647636</v>
          </cell>
          <cell r="K3127">
            <v>0.1759844433641225</v>
          </cell>
          <cell r="L3127">
            <v>0.17410820482588146</v>
          </cell>
          <cell r="M3127">
            <v>0.19725875312186594</v>
          </cell>
        </row>
        <row r="3128">
          <cell r="A3128">
            <v>62032</v>
          </cell>
          <cell r="B3128" t="str">
            <v>62032</v>
          </cell>
          <cell r="C3128" t="str">
            <v>MC</v>
          </cell>
          <cell r="D3128" t="str">
            <v>MACERATA</v>
          </cell>
          <cell r="E3128" t="str">
            <v>MARCHE</v>
          </cell>
          <cell r="F3128" t="str">
            <v>Centro</v>
          </cell>
          <cell r="G3128">
            <v>7149</v>
          </cell>
          <cell r="H3128">
            <v>2585</v>
          </cell>
          <cell r="I3128">
            <v>558</v>
          </cell>
          <cell r="J3128">
            <v>0.15513866231647636</v>
          </cell>
          <cell r="K3128">
            <v>0.21586073500967118</v>
          </cell>
          <cell r="L3128">
            <v>0.17410820482588146</v>
          </cell>
          <cell r="M3128">
            <v>0.19725875312186594</v>
          </cell>
        </row>
        <row r="3129">
          <cell r="A3129">
            <v>62034</v>
          </cell>
          <cell r="B3129" t="str">
            <v>62034</v>
          </cell>
          <cell r="C3129" t="str">
            <v>MC</v>
          </cell>
          <cell r="D3129" t="str">
            <v>MACERATA</v>
          </cell>
          <cell r="E3129" t="str">
            <v>MARCHE</v>
          </cell>
          <cell r="F3129" t="str">
            <v>Centro</v>
          </cell>
          <cell r="G3129">
            <v>833</v>
          </cell>
          <cell r="H3129">
            <v>308</v>
          </cell>
          <cell r="I3129">
            <v>71</v>
          </cell>
          <cell r="J3129">
            <v>0.15513866231647636</v>
          </cell>
          <cell r="K3129">
            <v>0.23051948051948051</v>
          </cell>
          <cell r="L3129">
            <v>0.17410820482588146</v>
          </cell>
          <cell r="M3129">
            <v>0.19725875312186594</v>
          </cell>
        </row>
        <row r="3130">
          <cell r="A3130">
            <v>62035</v>
          </cell>
          <cell r="B3130" t="str">
            <v>62035</v>
          </cell>
          <cell r="C3130" t="str">
            <v>MC</v>
          </cell>
          <cell r="D3130" t="str">
            <v>MACERATA</v>
          </cell>
          <cell r="E3130" t="str">
            <v>MARCHE</v>
          </cell>
          <cell r="F3130" t="str">
            <v>Centro</v>
          </cell>
          <cell r="G3130">
            <v>2035</v>
          </cell>
          <cell r="H3130">
            <v>913</v>
          </cell>
          <cell r="I3130">
            <v>132</v>
          </cell>
          <cell r="J3130">
            <v>0.15513866231647636</v>
          </cell>
          <cell r="K3130">
            <v>0.14457831325301204</v>
          </cell>
          <cell r="L3130">
            <v>0.17410820482588146</v>
          </cell>
          <cell r="M3130">
            <v>0.19725875312186594</v>
          </cell>
        </row>
        <row r="3131">
          <cell r="A3131">
            <v>62036</v>
          </cell>
          <cell r="B3131" t="str">
            <v>62036</v>
          </cell>
          <cell r="C3131" t="str">
            <v>MC</v>
          </cell>
          <cell r="D3131" t="str">
            <v>MACERATA</v>
          </cell>
          <cell r="E3131" t="str">
            <v>MARCHE</v>
          </cell>
          <cell r="F3131" t="str">
            <v>Centro</v>
          </cell>
          <cell r="G3131">
            <v>1588</v>
          </cell>
          <cell r="H3131">
            <v>631</v>
          </cell>
          <cell r="I3131">
            <v>91</v>
          </cell>
          <cell r="J3131">
            <v>0.15513866231647636</v>
          </cell>
          <cell r="K3131">
            <v>0.14421553090332806</v>
          </cell>
          <cell r="L3131">
            <v>0.17410820482588146</v>
          </cell>
          <cell r="M3131">
            <v>0.19725875312186594</v>
          </cell>
        </row>
        <row r="3132">
          <cell r="A3132">
            <v>62038</v>
          </cell>
          <cell r="B3132" t="str">
            <v>62038</v>
          </cell>
          <cell r="C3132" t="str">
            <v>MC</v>
          </cell>
          <cell r="D3132" t="str">
            <v>MACERATA</v>
          </cell>
          <cell r="E3132" t="str">
            <v>MARCHE</v>
          </cell>
          <cell r="F3132" t="str">
            <v>Centro</v>
          </cell>
          <cell r="G3132">
            <v>1184</v>
          </cell>
          <cell r="H3132">
            <v>494</v>
          </cell>
          <cell r="I3132">
            <v>59</v>
          </cell>
          <cell r="J3132">
            <v>0.15513866231647636</v>
          </cell>
          <cell r="K3132">
            <v>0.1194331983805668</v>
          </cell>
          <cell r="L3132">
            <v>0.17410820482588146</v>
          </cell>
          <cell r="M3132">
            <v>0.19725875312186594</v>
          </cell>
        </row>
        <row r="3133">
          <cell r="A3133">
            <v>62039</v>
          </cell>
          <cell r="B3133" t="str">
            <v>62039</v>
          </cell>
          <cell r="C3133" t="str">
            <v>MC</v>
          </cell>
          <cell r="D3133" t="str">
            <v>MACERATA</v>
          </cell>
          <cell r="E3133" t="str">
            <v>MARCHE</v>
          </cell>
          <cell r="F3133" t="str">
            <v>Centro</v>
          </cell>
          <cell r="G3133">
            <v>2158</v>
          </cell>
          <cell r="H3133">
            <v>923</v>
          </cell>
          <cell r="I3133">
            <v>106</v>
          </cell>
          <cell r="J3133">
            <v>0.15513866231647636</v>
          </cell>
          <cell r="K3133">
            <v>0.11484290357529794</v>
          </cell>
          <cell r="L3133">
            <v>0.17410820482588146</v>
          </cell>
          <cell r="M3133">
            <v>0.19725875312186594</v>
          </cell>
        </row>
        <row r="3134">
          <cell r="A3134">
            <v>62100</v>
          </cell>
          <cell r="B3134" t="str">
            <v>62100</v>
          </cell>
          <cell r="C3134" t="str">
            <v>MC</v>
          </cell>
          <cell r="D3134" t="str">
            <v>MACERATA</v>
          </cell>
          <cell r="E3134" t="str">
            <v>MARCHE</v>
          </cell>
          <cell r="F3134" t="str">
            <v>Centro</v>
          </cell>
          <cell r="G3134">
            <v>43040</v>
          </cell>
          <cell r="H3134">
            <v>14918</v>
          </cell>
          <cell r="I3134">
            <v>2578</v>
          </cell>
          <cell r="J3134">
            <v>0.15513866231647636</v>
          </cell>
          <cell r="K3134">
            <v>0.17281136881619519</v>
          </cell>
          <cell r="L3134">
            <v>0.17410820482588146</v>
          </cell>
          <cell r="M3134">
            <v>0.19725875312186594</v>
          </cell>
        </row>
        <row r="3135">
          <cell r="A3135">
            <v>63010</v>
          </cell>
          <cell r="B3135" t="str">
            <v>63010</v>
          </cell>
          <cell r="C3135" t="str">
            <v>AP</v>
          </cell>
          <cell r="D3135" t="str">
            <v>ASCOLIPICENO</v>
          </cell>
          <cell r="E3135" t="str">
            <v>MARCHE</v>
          </cell>
          <cell r="F3135" t="str">
            <v>Centro</v>
          </cell>
          <cell r="G3135">
            <v>9343</v>
          </cell>
          <cell r="H3135">
            <v>2931</v>
          </cell>
          <cell r="I3135">
            <v>553</v>
          </cell>
          <cell r="J3135">
            <v>0.16133123217769774</v>
          </cell>
          <cell r="K3135">
            <v>0.18867280791538724</v>
          </cell>
          <cell r="L3135">
            <v>0.18436161803920886</v>
          </cell>
          <cell r="M3135">
            <v>0.22368891824525208</v>
          </cell>
        </row>
        <row r="3136">
          <cell r="A3136">
            <v>63012</v>
          </cell>
          <cell r="B3136" t="str">
            <v>63012</v>
          </cell>
          <cell r="C3136" t="str">
            <v>AP</v>
          </cell>
          <cell r="D3136" t="str">
            <v>ASCOLIPICENO</v>
          </cell>
          <cell r="E3136" t="str">
            <v>MARCHE</v>
          </cell>
          <cell r="F3136" t="str">
            <v>Centro</v>
          </cell>
          <cell r="G3136">
            <v>4564</v>
          </cell>
          <cell r="H3136">
            <v>1470</v>
          </cell>
          <cell r="I3136">
            <v>280</v>
          </cell>
          <cell r="J3136">
            <v>0.16133123217769774</v>
          </cell>
          <cell r="K3136">
            <v>0.19047619047619047</v>
          </cell>
          <cell r="L3136">
            <v>0.18436161803920886</v>
          </cell>
          <cell r="M3136">
            <v>0.22368891824525208</v>
          </cell>
        </row>
        <row r="3137">
          <cell r="A3137">
            <v>63013</v>
          </cell>
          <cell r="B3137" t="str">
            <v>63013</v>
          </cell>
          <cell r="C3137" t="str">
            <v>AP</v>
          </cell>
          <cell r="D3137" t="str">
            <v>ASCOLIPICENO</v>
          </cell>
          <cell r="E3137" t="str">
            <v>MARCHE</v>
          </cell>
          <cell r="F3137" t="str">
            <v>Centro</v>
          </cell>
          <cell r="G3137">
            <v>12787</v>
          </cell>
          <cell r="H3137">
            <v>4359</v>
          </cell>
          <cell r="I3137">
            <v>942</v>
          </cell>
          <cell r="J3137">
            <v>0.16133123217769774</v>
          </cell>
          <cell r="K3137">
            <v>0.21610461114934618</v>
          </cell>
          <cell r="L3137">
            <v>0.18436161803920886</v>
          </cell>
          <cell r="M3137">
            <v>0.22368891824525208</v>
          </cell>
        </row>
        <row r="3138">
          <cell r="A3138">
            <v>63014</v>
          </cell>
          <cell r="B3138" t="str">
            <v>63014</v>
          </cell>
          <cell r="C3138" t="str">
            <v>AP</v>
          </cell>
          <cell r="D3138" t="str">
            <v>ASCOLIPICENO</v>
          </cell>
          <cell r="E3138" t="str">
            <v>MARCHE</v>
          </cell>
          <cell r="F3138" t="str">
            <v>Centro</v>
          </cell>
          <cell r="G3138">
            <v>12688</v>
          </cell>
          <cell r="H3138">
            <v>3864</v>
          </cell>
          <cell r="I3138">
            <v>685</v>
          </cell>
          <cell r="J3138">
            <v>0.16133123217769774</v>
          </cell>
          <cell r="K3138">
            <v>0.17727743271221533</v>
          </cell>
          <cell r="L3138">
            <v>0.18436161803920886</v>
          </cell>
          <cell r="M3138">
            <v>0.22368891824525208</v>
          </cell>
        </row>
        <row r="3139">
          <cell r="A3139">
            <v>63015</v>
          </cell>
          <cell r="B3139" t="str">
            <v>63015</v>
          </cell>
          <cell r="C3139" t="str">
            <v>AP</v>
          </cell>
          <cell r="D3139" t="str">
            <v>ASCOLIPICENO</v>
          </cell>
          <cell r="E3139" t="str">
            <v>MARCHE</v>
          </cell>
          <cell r="F3139" t="str">
            <v>Centro</v>
          </cell>
          <cell r="G3139">
            <v>7748</v>
          </cell>
          <cell r="H3139">
            <v>2345</v>
          </cell>
          <cell r="I3139">
            <v>426</v>
          </cell>
          <cell r="J3139">
            <v>0.16133123217769774</v>
          </cell>
          <cell r="K3139">
            <v>0.18166311300639659</v>
          </cell>
          <cell r="L3139">
            <v>0.18436161803920886</v>
          </cell>
          <cell r="M3139">
            <v>0.22368891824525208</v>
          </cell>
        </row>
        <row r="3140">
          <cell r="A3140">
            <v>63016</v>
          </cell>
          <cell r="B3140" t="str">
            <v>63016</v>
          </cell>
          <cell r="C3140" t="str">
            <v>AP</v>
          </cell>
          <cell r="D3140" t="str">
            <v>ASCOLIPICENO</v>
          </cell>
          <cell r="E3140" t="str">
            <v>MARCHE</v>
          </cell>
          <cell r="F3140" t="str">
            <v>Centro</v>
          </cell>
          <cell r="G3140">
            <v>5353</v>
          </cell>
          <cell r="H3140">
            <v>1743</v>
          </cell>
          <cell r="I3140">
            <v>338</v>
          </cell>
          <cell r="J3140">
            <v>0.16133123217769774</v>
          </cell>
          <cell r="K3140">
            <v>0.19391853126792885</v>
          </cell>
          <cell r="L3140">
            <v>0.18436161803920886</v>
          </cell>
          <cell r="M3140">
            <v>0.22368891824525208</v>
          </cell>
        </row>
        <row r="3141">
          <cell r="A3141">
            <v>63017</v>
          </cell>
          <cell r="B3141" t="str">
            <v>63017</v>
          </cell>
          <cell r="C3141" t="str">
            <v>AP</v>
          </cell>
          <cell r="D3141" t="str">
            <v>ASCOLIPICENO</v>
          </cell>
          <cell r="E3141" t="str">
            <v>MARCHE</v>
          </cell>
          <cell r="F3141" t="str">
            <v>Centro</v>
          </cell>
          <cell r="G3141">
            <v>15853</v>
          </cell>
          <cell r="H3141">
            <v>5487</v>
          </cell>
          <cell r="I3141">
            <v>1160</v>
          </cell>
          <cell r="J3141">
            <v>0.16133123217769774</v>
          </cell>
          <cell r="K3141">
            <v>0.21140878439948971</v>
          </cell>
          <cell r="L3141">
            <v>0.18436161803920886</v>
          </cell>
          <cell r="M3141">
            <v>0.22368891824525208</v>
          </cell>
        </row>
        <row r="3142">
          <cell r="A3142">
            <v>63018</v>
          </cell>
          <cell r="B3142" t="str">
            <v>63018</v>
          </cell>
          <cell r="C3142" t="str">
            <v>AP</v>
          </cell>
          <cell r="D3142" t="str">
            <v>ASCOLIPICENO</v>
          </cell>
          <cell r="E3142" t="str">
            <v>MARCHE</v>
          </cell>
          <cell r="F3142" t="str">
            <v>Centro</v>
          </cell>
          <cell r="G3142">
            <v>21052</v>
          </cell>
          <cell r="H3142">
            <v>7144</v>
          </cell>
          <cell r="I3142">
            <v>1395</v>
          </cell>
          <cell r="J3142">
            <v>0.16133123217769774</v>
          </cell>
          <cell r="K3142">
            <v>0.19526875699888019</v>
          </cell>
          <cell r="L3142">
            <v>0.18436161803920886</v>
          </cell>
          <cell r="M3142">
            <v>0.22368891824525208</v>
          </cell>
        </row>
        <row r="3143">
          <cell r="A3143">
            <v>63019</v>
          </cell>
          <cell r="B3143" t="str">
            <v>63019</v>
          </cell>
          <cell r="C3143" t="str">
            <v>AP</v>
          </cell>
          <cell r="D3143" t="str">
            <v>ASCOLIPICENO</v>
          </cell>
          <cell r="E3143" t="str">
            <v>MARCHE</v>
          </cell>
          <cell r="F3143" t="str">
            <v>Centro</v>
          </cell>
          <cell r="G3143">
            <v>11390</v>
          </cell>
          <cell r="H3143">
            <v>3395</v>
          </cell>
          <cell r="I3143">
            <v>767</v>
          </cell>
          <cell r="J3143">
            <v>0.16133123217769774</v>
          </cell>
          <cell r="K3143">
            <v>0.22592047128129603</v>
          </cell>
          <cell r="L3143">
            <v>0.18436161803920886</v>
          </cell>
          <cell r="M3143">
            <v>0.22368891824525208</v>
          </cell>
        </row>
        <row r="3144">
          <cell r="A3144">
            <v>63020</v>
          </cell>
          <cell r="B3144" t="str">
            <v>63020</v>
          </cell>
          <cell r="C3144" t="str">
            <v>AP</v>
          </cell>
          <cell r="D3144" t="str">
            <v>ASCOLIPICENO</v>
          </cell>
          <cell r="E3144" t="str">
            <v>MARCHE</v>
          </cell>
          <cell r="F3144" t="str">
            <v>Centro</v>
          </cell>
          <cell r="G3144">
            <v>12744</v>
          </cell>
          <cell r="H3144">
            <v>4286</v>
          </cell>
          <cell r="I3144">
            <v>574</v>
          </cell>
          <cell r="J3144">
            <v>0.16133123217769774</v>
          </cell>
          <cell r="K3144">
            <v>0.13392440503966402</v>
          </cell>
          <cell r="L3144">
            <v>0.18436161803920886</v>
          </cell>
          <cell r="M3144">
            <v>0.22368891824525208</v>
          </cell>
        </row>
        <row r="3145">
          <cell r="A3145">
            <v>63021</v>
          </cell>
          <cell r="B3145" t="str">
            <v>63021</v>
          </cell>
          <cell r="C3145" t="str">
            <v>AP</v>
          </cell>
          <cell r="D3145" t="str">
            <v>ASCOLIPICENO</v>
          </cell>
          <cell r="E3145" t="str">
            <v>MARCHE</v>
          </cell>
          <cell r="F3145" t="str">
            <v>Centro</v>
          </cell>
          <cell r="G3145">
            <v>4039</v>
          </cell>
          <cell r="H3145">
            <v>1323</v>
          </cell>
          <cell r="I3145">
            <v>208</v>
          </cell>
          <cell r="J3145">
            <v>0.16133123217769774</v>
          </cell>
          <cell r="K3145">
            <v>0.15721844293272866</v>
          </cell>
          <cell r="L3145">
            <v>0.18436161803920886</v>
          </cell>
          <cell r="M3145">
            <v>0.22368891824525208</v>
          </cell>
        </row>
        <row r="3146">
          <cell r="A3146">
            <v>63023</v>
          </cell>
          <cell r="B3146" t="str">
            <v>63023</v>
          </cell>
          <cell r="C3146" t="str">
            <v>AP</v>
          </cell>
          <cell r="D3146" t="str">
            <v>ASCOLIPICENO</v>
          </cell>
          <cell r="E3146" t="str">
            <v>MARCHE</v>
          </cell>
          <cell r="F3146" t="str">
            <v>Centro</v>
          </cell>
          <cell r="G3146">
            <v>33606</v>
          </cell>
          <cell r="H3146">
            <v>11021</v>
          </cell>
          <cell r="I3146">
            <v>2099</v>
          </cell>
          <cell r="J3146">
            <v>0.16133123217769774</v>
          </cell>
          <cell r="K3146">
            <v>0.19045458669812176</v>
          </cell>
          <cell r="L3146">
            <v>0.18436161803920886</v>
          </cell>
          <cell r="M3146">
            <v>0.22368891824525208</v>
          </cell>
        </row>
        <row r="3147">
          <cell r="A3147">
            <v>63024</v>
          </cell>
          <cell r="B3147" t="str">
            <v>63024</v>
          </cell>
          <cell r="C3147" t="str">
            <v>AP</v>
          </cell>
          <cell r="D3147" t="str">
            <v>ASCOLIPICENO</v>
          </cell>
          <cell r="E3147" t="str">
            <v>MARCHE</v>
          </cell>
          <cell r="F3147" t="str">
            <v>Centro</v>
          </cell>
          <cell r="G3147">
            <v>2899</v>
          </cell>
          <cell r="H3147">
            <v>956</v>
          </cell>
          <cell r="I3147">
            <v>168</v>
          </cell>
          <cell r="J3147">
            <v>0.16133123217769774</v>
          </cell>
          <cell r="K3147">
            <v>0.17573221757322174</v>
          </cell>
          <cell r="L3147">
            <v>0.18436161803920886</v>
          </cell>
          <cell r="M3147">
            <v>0.22368891824525208</v>
          </cell>
        </row>
        <row r="3148">
          <cell r="A3148">
            <v>63025</v>
          </cell>
          <cell r="B3148" t="str">
            <v>63025</v>
          </cell>
          <cell r="C3148" t="str">
            <v>AP</v>
          </cell>
          <cell r="D3148" t="str">
            <v>ASCOLIPICENO</v>
          </cell>
          <cell r="E3148" t="str">
            <v>MARCHE</v>
          </cell>
          <cell r="F3148" t="str">
            <v>Centro</v>
          </cell>
          <cell r="G3148">
            <v>9343</v>
          </cell>
          <cell r="H3148">
            <v>2976</v>
          </cell>
          <cell r="I3148">
            <v>404</v>
          </cell>
          <cell r="J3148">
            <v>0.16133123217769774</v>
          </cell>
          <cell r="K3148">
            <v>0.135752688172043</v>
          </cell>
          <cell r="L3148">
            <v>0.18436161803920886</v>
          </cell>
          <cell r="M3148">
            <v>0.22368891824525208</v>
          </cell>
        </row>
        <row r="3149">
          <cell r="A3149">
            <v>63026</v>
          </cell>
          <cell r="B3149" t="str">
            <v>63026</v>
          </cell>
          <cell r="C3149" t="str">
            <v>AP</v>
          </cell>
          <cell r="D3149" t="str">
            <v>ASCOLIPICENO</v>
          </cell>
          <cell r="E3149" t="str">
            <v>MARCHE</v>
          </cell>
          <cell r="F3149" t="str">
            <v>Centro</v>
          </cell>
          <cell r="G3149">
            <v>4216</v>
          </cell>
          <cell r="H3149">
            <v>1298</v>
          </cell>
          <cell r="I3149">
            <v>174</v>
          </cell>
          <cell r="J3149">
            <v>0.16133123217769774</v>
          </cell>
          <cell r="K3149">
            <v>0.13405238828967642</v>
          </cell>
          <cell r="L3149">
            <v>0.18436161803920886</v>
          </cell>
          <cell r="M3149">
            <v>0.22368891824525208</v>
          </cell>
        </row>
        <row r="3150">
          <cell r="A3150">
            <v>63027</v>
          </cell>
          <cell r="B3150" t="str">
            <v>63027</v>
          </cell>
          <cell r="C3150" t="str">
            <v>AP</v>
          </cell>
          <cell r="D3150" t="str">
            <v>ASCOLIPICENO</v>
          </cell>
          <cell r="E3150" t="str">
            <v>MARCHE</v>
          </cell>
          <cell r="F3150" t="str">
            <v>Centro</v>
          </cell>
          <cell r="G3150">
            <v>3123</v>
          </cell>
          <cell r="H3150">
            <v>1026</v>
          </cell>
          <cell r="I3150">
            <v>124</v>
          </cell>
          <cell r="J3150">
            <v>0.16133123217769774</v>
          </cell>
          <cell r="K3150">
            <v>0.12085769980506822</v>
          </cell>
          <cell r="L3150">
            <v>0.18436161803920886</v>
          </cell>
          <cell r="M3150">
            <v>0.22368891824525208</v>
          </cell>
        </row>
        <row r="3151">
          <cell r="A3151">
            <v>63028</v>
          </cell>
          <cell r="B3151" t="str">
            <v>63028</v>
          </cell>
          <cell r="C3151" t="str">
            <v>AP</v>
          </cell>
          <cell r="D3151" t="str">
            <v>ASCOLIPICENO</v>
          </cell>
          <cell r="E3151" t="str">
            <v>MARCHE</v>
          </cell>
          <cell r="F3151" t="str">
            <v>Centro</v>
          </cell>
          <cell r="G3151">
            <v>2016</v>
          </cell>
          <cell r="H3151">
            <v>678</v>
          </cell>
          <cell r="I3151">
            <v>75</v>
          </cell>
          <cell r="J3151">
            <v>0.16133123217769774</v>
          </cell>
          <cell r="K3151">
            <v>0.11061946902654868</v>
          </cell>
          <cell r="L3151">
            <v>0.18436161803920886</v>
          </cell>
          <cell r="M3151">
            <v>0.22368891824525208</v>
          </cell>
        </row>
        <row r="3152">
          <cell r="A3152">
            <v>63029</v>
          </cell>
          <cell r="B3152" t="str">
            <v>63029</v>
          </cell>
          <cell r="C3152" t="str">
            <v>AP</v>
          </cell>
          <cell r="D3152" t="str">
            <v>ASCOLIPICENO</v>
          </cell>
          <cell r="E3152" t="str">
            <v>MARCHE</v>
          </cell>
          <cell r="F3152" t="str">
            <v>Centro</v>
          </cell>
          <cell r="G3152">
            <v>4295</v>
          </cell>
          <cell r="H3152">
            <v>1415</v>
          </cell>
          <cell r="I3152">
            <v>179</v>
          </cell>
          <cell r="J3152">
            <v>0.16133123217769774</v>
          </cell>
          <cell r="K3152">
            <v>0.1265017667844523</v>
          </cell>
          <cell r="L3152">
            <v>0.18436161803920886</v>
          </cell>
          <cell r="M3152">
            <v>0.22368891824525208</v>
          </cell>
        </row>
        <row r="3153">
          <cell r="A3153">
            <v>63030</v>
          </cell>
          <cell r="B3153" t="str">
            <v>63030</v>
          </cell>
          <cell r="C3153" t="str">
            <v>AP</v>
          </cell>
          <cell r="D3153" t="str">
            <v>ASCOLIPICENO</v>
          </cell>
          <cell r="E3153" t="str">
            <v>MARCHE</v>
          </cell>
          <cell r="F3153" t="str">
            <v>Centro</v>
          </cell>
          <cell r="G3153">
            <v>15012</v>
          </cell>
          <cell r="H3153">
            <v>4963</v>
          </cell>
          <cell r="I3153">
            <v>1091</v>
          </cell>
          <cell r="J3153">
            <v>0.16133123217769774</v>
          </cell>
          <cell r="K3153">
            <v>0.21982671771106185</v>
          </cell>
          <cell r="L3153">
            <v>0.18436161803920886</v>
          </cell>
          <cell r="M3153">
            <v>0.22368891824525208</v>
          </cell>
        </row>
        <row r="3154">
          <cell r="A3154">
            <v>63031</v>
          </cell>
          <cell r="B3154" t="str">
            <v>63031</v>
          </cell>
          <cell r="C3154" t="str">
            <v>AP</v>
          </cell>
          <cell r="D3154" t="str">
            <v>ASCOLIPICENO</v>
          </cell>
          <cell r="E3154" t="str">
            <v>MARCHE</v>
          </cell>
          <cell r="F3154" t="str">
            <v>Centro</v>
          </cell>
          <cell r="G3154">
            <v>8436</v>
          </cell>
          <cell r="H3154">
            <v>2615</v>
          </cell>
          <cell r="I3154">
            <v>336</v>
          </cell>
          <cell r="J3154">
            <v>0.16133123217769774</v>
          </cell>
          <cell r="K3154">
            <v>0.12848948374760993</v>
          </cell>
          <cell r="L3154">
            <v>0.18436161803920886</v>
          </cell>
          <cell r="M3154">
            <v>0.22368891824525208</v>
          </cell>
        </row>
        <row r="3155">
          <cell r="A3155">
            <v>63032</v>
          </cell>
          <cell r="B3155" t="str">
            <v>63032</v>
          </cell>
          <cell r="C3155" t="str">
            <v>AP</v>
          </cell>
          <cell r="D3155" t="str">
            <v>ASCOLIPICENO</v>
          </cell>
          <cell r="E3155" t="str">
            <v>MARCHE</v>
          </cell>
          <cell r="F3155" t="str">
            <v>Centro</v>
          </cell>
          <cell r="G3155">
            <v>2881</v>
          </cell>
          <cell r="H3155">
            <v>936</v>
          </cell>
          <cell r="I3155">
            <v>128</v>
          </cell>
          <cell r="J3155">
            <v>0.16133123217769774</v>
          </cell>
          <cell r="K3155">
            <v>0.13675213675213677</v>
          </cell>
          <cell r="L3155">
            <v>0.18436161803920886</v>
          </cell>
          <cell r="M3155">
            <v>0.22368891824525208</v>
          </cell>
        </row>
        <row r="3156">
          <cell r="A3156">
            <v>63033</v>
          </cell>
          <cell r="B3156" t="str">
            <v>63033</v>
          </cell>
          <cell r="C3156" t="str">
            <v>AP</v>
          </cell>
          <cell r="D3156" t="str">
            <v>ASCOLIPICENO</v>
          </cell>
          <cell r="E3156" t="str">
            <v>MARCHE</v>
          </cell>
          <cell r="F3156" t="str">
            <v>Centro</v>
          </cell>
          <cell r="G3156">
            <v>9084</v>
          </cell>
          <cell r="H3156">
            <v>2713</v>
          </cell>
          <cell r="I3156">
            <v>577</v>
          </cell>
          <cell r="J3156">
            <v>0.16133123217769774</v>
          </cell>
          <cell r="K3156">
            <v>0.21267969037965351</v>
          </cell>
          <cell r="L3156">
            <v>0.18436161803920886</v>
          </cell>
          <cell r="M3156">
            <v>0.22368891824525208</v>
          </cell>
        </row>
        <row r="3157">
          <cell r="A3157">
            <v>63034</v>
          </cell>
          <cell r="B3157" t="str">
            <v>63034</v>
          </cell>
          <cell r="C3157" t="str">
            <v>AP</v>
          </cell>
          <cell r="D3157" t="str">
            <v>ASCOLIPICENO</v>
          </cell>
          <cell r="E3157" t="str">
            <v>MARCHE</v>
          </cell>
          <cell r="F3157" t="str">
            <v>Centro</v>
          </cell>
          <cell r="G3157">
            <v>3218</v>
          </cell>
          <cell r="H3157">
            <v>1141</v>
          </cell>
          <cell r="I3157">
            <v>118</v>
          </cell>
          <cell r="J3157">
            <v>0.16133123217769774</v>
          </cell>
          <cell r="K3157">
            <v>0.10341805433829973</v>
          </cell>
          <cell r="L3157">
            <v>0.18436161803920886</v>
          </cell>
          <cell r="M3157">
            <v>0.22368891824525208</v>
          </cell>
        </row>
        <row r="3158">
          <cell r="A3158">
            <v>63035</v>
          </cell>
          <cell r="B3158" t="str">
            <v>63035</v>
          </cell>
          <cell r="C3158" t="str">
            <v>AP</v>
          </cell>
          <cell r="D3158" t="str">
            <v>ASCOLIPICENO</v>
          </cell>
          <cell r="E3158" t="str">
            <v>MARCHE</v>
          </cell>
          <cell r="F3158" t="str">
            <v>Centro</v>
          </cell>
          <cell r="G3158">
            <v>5347</v>
          </cell>
          <cell r="H3158">
            <v>1758</v>
          </cell>
          <cell r="I3158">
            <v>241</v>
          </cell>
          <cell r="J3158">
            <v>0.16133123217769774</v>
          </cell>
          <cell r="K3158">
            <v>0.13708759954493743</v>
          </cell>
          <cell r="L3158">
            <v>0.18436161803920886</v>
          </cell>
          <cell r="M3158">
            <v>0.22368891824525208</v>
          </cell>
        </row>
        <row r="3159">
          <cell r="A3159">
            <v>63036</v>
          </cell>
          <cell r="B3159" t="str">
            <v>63036</v>
          </cell>
          <cell r="C3159" t="str">
            <v>AP</v>
          </cell>
          <cell r="D3159" t="str">
            <v>ASCOLIPICENO</v>
          </cell>
          <cell r="E3159" t="str">
            <v>MARCHE</v>
          </cell>
          <cell r="F3159" t="str">
            <v>Centro</v>
          </cell>
          <cell r="G3159">
            <v>1531</v>
          </cell>
          <cell r="H3159">
            <v>493</v>
          </cell>
          <cell r="I3159">
            <v>339</v>
          </cell>
          <cell r="J3159">
            <v>0.16133123217769774</v>
          </cell>
          <cell r="K3159">
            <v>0.68762677484787016</v>
          </cell>
          <cell r="L3159">
            <v>0.18436161803920886</v>
          </cell>
          <cell r="M3159">
            <v>0.22368891824525208</v>
          </cell>
        </row>
        <row r="3160">
          <cell r="A3160">
            <v>63038</v>
          </cell>
          <cell r="B3160" t="str">
            <v>63038</v>
          </cell>
          <cell r="C3160" t="str">
            <v>AP</v>
          </cell>
          <cell r="D3160" t="str">
            <v>ASCOLIPICENO</v>
          </cell>
          <cell r="E3160" t="str">
            <v>MARCHE</v>
          </cell>
          <cell r="F3160" t="str">
            <v>Centro</v>
          </cell>
          <cell r="G3160">
            <v>4358</v>
          </cell>
          <cell r="H3160">
            <v>1395</v>
          </cell>
          <cell r="I3160">
            <v>229</v>
          </cell>
          <cell r="J3160">
            <v>0.16133123217769774</v>
          </cell>
          <cell r="K3160">
            <v>0.16415770609318997</v>
          </cell>
          <cell r="L3160">
            <v>0.18436161803920886</v>
          </cell>
          <cell r="M3160">
            <v>0.22368891824525208</v>
          </cell>
        </row>
        <row r="3161">
          <cell r="A3161">
            <v>63039</v>
          </cell>
          <cell r="B3161" t="str">
            <v>63039</v>
          </cell>
          <cell r="C3161" t="str">
            <v>AP</v>
          </cell>
          <cell r="D3161" t="str">
            <v>ASCOLIPICENO</v>
          </cell>
          <cell r="E3161" t="str">
            <v>MARCHE</v>
          </cell>
          <cell r="F3161" t="str">
            <v>Centro</v>
          </cell>
          <cell r="G3161">
            <v>42693</v>
          </cell>
          <cell r="H3161">
            <v>14330</v>
          </cell>
          <cell r="I3161">
            <v>3093</v>
          </cell>
          <cell r="J3161">
            <v>0.16133123217769774</v>
          </cell>
          <cell r="K3161">
            <v>0.21584089323098396</v>
          </cell>
          <cell r="L3161">
            <v>0.18436161803920886</v>
          </cell>
          <cell r="M3161">
            <v>0.22368891824525208</v>
          </cell>
        </row>
        <row r="3162">
          <cell r="A3162">
            <v>63040</v>
          </cell>
          <cell r="B3162" t="str">
            <v>63040</v>
          </cell>
          <cell r="C3162" t="str">
            <v>AP</v>
          </cell>
          <cell r="D3162" t="str">
            <v>ASCOLIPICENO</v>
          </cell>
          <cell r="E3162" t="str">
            <v>MARCHE</v>
          </cell>
          <cell r="F3162" t="str">
            <v>Centro</v>
          </cell>
          <cell r="G3162">
            <v>13448</v>
          </cell>
          <cell r="H3162">
            <v>4242</v>
          </cell>
          <cell r="I3162">
            <v>892</v>
          </cell>
          <cell r="J3162">
            <v>0.16133123217769774</v>
          </cell>
          <cell r="K3162">
            <v>0.21027817067421029</v>
          </cell>
          <cell r="L3162">
            <v>0.18436161803920886</v>
          </cell>
          <cell r="M3162">
            <v>0.22368891824525208</v>
          </cell>
        </row>
        <row r="3163">
          <cell r="A3163">
            <v>63041</v>
          </cell>
          <cell r="B3163" t="str">
            <v>63041</v>
          </cell>
          <cell r="C3163" t="str">
            <v>AP</v>
          </cell>
          <cell r="D3163" t="str">
            <v>ASCOLIPICENO</v>
          </cell>
          <cell r="E3163" t="str">
            <v>MARCHE</v>
          </cell>
          <cell r="F3163" t="str">
            <v>Centro</v>
          </cell>
          <cell r="G3163">
            <v>3664</v>
          </cell>
          <cell r="H3163">
            <v>1316</v>
          </cell>
          <cell r="I3163">
            <v>158</v>
          </cell>
          <cell r="J3163">
            <v>0.16133123217769774</v>
          </cell>
          <cell r="K3163">
            <v>0.12006079027355623</v>
          </cell>
          <cell r="L3163">
            <v>0.18436161803920886</v>
          </cell>
          <cell r="M3163">
            <v>0.22368891824525208</v>
          </cell>
        </row>
        <row r="3164">
          <cell r="A3164">
            <v>63043</v>
          </cell>
          <cell r="B3164" t="str">
            <v>63043</v>
          </cell>
          <cell r="C3164" t="str">
            <v>AP</v>
          </cell>
          <cell r="D3164" t="str">
            <v>ASCOLIPICENO</v>
          </cell>
          <cell r="E3164" t="str">
            <v>MARCHE</v>
          </cell>
          <cell r="F3164" t="str">
            <v>Centro</v>
          </cell>
          <cell r="G3164">
            <v>1619</v>
          </cell>
          <cell r="H3164">
            <v>676</v>
          </cell>
          <cell r="I3164">
            <v>58</v>
          </cell>
          <cell r="J3164">
            <v>0.16133123217769774</v>
          </cell>
          <cell r="K3164">
            <v>8.5798816568047331E-2</v>
          </cell>
          <cell r="L3164">
            <v>0.18436161803920886</v>
          </cell>
          <cell r="M3164">
            <v>0.22368891824525208</v>
          </cell>
        </row>
        <row r="3165">
          <cell r="A3165">
            <v>63044</v>
          </cell>
          <cell r="B3165" t="str">
            <v>63044</v>
          </cell>
          <cell r="C3165" t="str">
            <v>AP</v>
          </cell>
          <cell r="D3165" t="str">
            <v>ASCOLIPICENO</v>
          </cell>
          <cell r="E3165" t="str">
            <v>MARCHE</v>
          </cell>
          <cell r="F3165" t="str">
            <v>Centro</v>
          </cell>
          <cell r="G3165">
            <v>4333</v>
          </cell>
          <cell r="H3165">
            <v>1585</v>
          </cell>
          <cell r="I3165">
            <v>227</v>
          </cell>
          <cell r="J3165">
            <v>0.16133123217769774</v>
          </cell>
          <cell r="K3165">
            <v>0.14321766561514196</v>
          </cell>
          <cell r="L3165">
            <v>0.18436161803920886</v>
          </cell>
          <cell r="M3165">
            <v>0.22368891824525208</v>
          </cell>
        </row>
        <row r="3166">
          <cell r="A3166">
            <v>63045</v>
          </cell>
          <cell r="B3166" t="str">
            <v>63045</v>
          </cell>
          <cell r="C3166" t="str">
            <v>AP</v>
          </cell>
          <cell r="D3166" t="str">
            <v>ASCOLIPICENO</v>
          </cell>
          <cell r="E3166" t="str">
            <v>MARCHE</v>
          </cell>
          <cell r="F3166" t="str">
            <v>Centro</v>
          </cell>
          <cell r="G3166">
            <v>1722</v>
          </cell>
          <cell r="H3166">
            <v>537</v>
          </cell>
          <cell r="I3166">
            <v>62</v>
          </cell>
          <cell r="J3166">
            <v>0.16133123217769774</v>
          </cell>
          <cell r="K3166">
            <v>0.1154562383612663</v>
          </cell>
          <cell r="L3166">
            <v>0.18436161803920886</v>
          </cell>
          <cell r="M3166">
            <v>0.22368891824525208</v>
          </cell>
        </row>
        <row r="3167">
          <cell r="A3167">
            <v>63048</v>
          </cell>
          <cell r="B3167" t="str">
            <v>63048</v>
          </cell>
          <cell r="C3167" t="str">
            <v>AP</v>
          </cell>
          <cell r="D3167" t="str">
            <v>ASCOLIPICENO</v>
          </cell>
          <cell r="E3167" t="str">
            <v>MARCHE</v>
          </cell>
          <cell r="F3167" t="str">
            <v>Centro</v>
          </cell>
          <cell r="G3167">
            <v>753</v>
          </cell>
          <cell r="H3167">
            <v>278</v>
          </cell>
          <cell r="I3167">
            <v>31</v>
          </cell>
          <cell r="J3167">
            <v>0.16133123217769774</v>
          </cell>
          <cell r="K3167">
            <v>0.11151079136690648</v>
          </cell>
          <cell r="L3167">
            <v>0.18436161803920886</v>
          </cell>
          <cell r="M3167">
            <v>0.22368891824525208</v>
          </cell>
        </row>
        <row r="3168">
          <cell r="A3168">
            <v>63049</v>
          </cell>
          <cell r="B3168" t="str">
            <v>63049</v>
          </cell>
          <cell r="C3168" t="str">
            <v>AP</v>
          </cell>
          <cell r="D3168" t="str">
            <v>ASCOLIPICENO</v>
          </cell>
          <cell r="E3168" t="str">
            <v>MARCHE</v>
          </cell>
          <cell r="F3168" t="str">
            <v>Centro</v>
          </cell>
          <cell r="G3168">
            <v>2438</v>
          </cell>
          <cell r="H3168">
            <v>779</v>
          </cell>
          <cell r="I3168">
            <v>109</v>
          </cell>
          <cell r="J3168">
            <v>0.16133123217769774</v>
          </cell>
          <cell r="K3168">
            <v>0.13992297817715019</v>
          </cell>
          <cell r="L3168">
            <v>0.18436161803920886</v>
          </cell>
          <cell r="M3168">
            <v>0.22368891824525208</v>
          </cell>
        </row>
        <row r="3169">
          <cell r="A3169">
            <v>63100</v>
          </cell>
          <cell r="B3169" t="str">
            <v>63100</v>
          </cell>
          <cell r="C3169" t="str">
            <v>AP</v>
          </cell>
          <cell r="D3169" t="str">
            <v>ASCOLIPICENO</v>
          </cell>
          <cell r="E3169" t="str">
            <v>MARCHE</v>
          </cell>
          <cell r="F3169" t="str">
            <v>Centro</v>
          </cell>
          <cell r="G3169">
            <v>52325</v>
          </cell>
          <cell r="H3169">
            <v>17653</v>
          </cell>
          <cell r="I3169">
            <v>2985</v>
          </cell>
          <cell r="J3169">
            <v>0.16133123217769774</v>
          </cell>
          <cell r="K3169">
            <v>0.16909307199909362</v>
          </cell>
          <cell r="L3169">
            <v>0.18436161803920886</v>
          </cell>
          <cell r="M3169">
            <v>0.22368891824525208</v>
          </cell>
        </row>
        <row r="3170">
          <cell r="A3170">
            <v>64010</v>
          </cell>
          <cell r="B3170" t="str">
            <v>64010</v>
          </cell>
          <cell r="C3170" t="str">
            <v>TE</v>
          </cell>
          <cell r="D3170" t="str">
            <v>TERAMO</v>
          </cell>
          <cell r="E3170" t="str">
            <v>ABRUZZO</v>
          </cell>
          <cell r="F3170" t="str">
            <v>Sud</v>
          </cell>
          <cell r="G3170">
            <v>19189</v>
          </cell>
          <cell r="H3170">
            <v>6217</v>
          </cell>
          <cell r="I3170">
            <v>1164</v>
          </cell>
          <cell r="J3170">
            <v>0.17930600114157497</v>
          </cell>
          <cell r="K3170">
            <v>0.18722856683287759</v>
          </cell>
          <cell r="L3170">
            <v>0.20107856467931137</v>
          </cell>
          <cell r="M3170">
            <v>0.24666376160851886</v>
          </cell>
        </row>
        <row r="3171">
          <cell r="A3171">
            <v>64011</v>
          </cell>
          <cell r="B3171" t="str">
            <v>64011</v>
          </cell>
          <cell r="C3171" t="str">
            <v>TE</v>
          </cell>
          <cell r="D3171" t="str">
            <v>TERAMO</v>
          </cell>
          <cell r="E3171" t="str">
            <v>ABRUZZO</v>
          </cell>
          <cell r="F3171" t="str">
            <v>Sud</v>
          </cell>
          <cell r="G3171">
            <v>9365</v>
          </cell>
          <cell r="H3171">
            <v>3217</v>
          </cell>
          <cell r="I3171">
            <v>751</v>
          </cell>
          <cell r="J3171">
            <v>0.17930600114157497</v>
          </cell>
          <cell r="K3171">
            <v>0.23344731115946535</v>
          </cell>
          <cell r="L3171">
            <v>0.20107856467931137</v>
          </cell>
          <cell r="M3171">
            <v>0.24666376160851886</v>
          </cell>
        </row>
        <row r="3172">
          <cell r="A3172">
            <v>64012</v>
          </cell>
          <cell r="B3172" t="str">
            <v>64012</v>
          </cell>
          <cell r="C3172" t="str">
            <v>TE</v>
          </cell>
          <cell r="D3172" t="str">
            <v>TERAMO</v>
          </cell>
          <cell r="E3172" t="str">
            <v>ABRUZZO</v>
          </cell>
          <cell r="F3172" t="str">
            <v>Sud</v>
          </cell>
          <cell r="G3172">
            <v>6295</v>
          </cell>
          <cell r="H3172">
            <v>2094</v>
          </cell>
          <cell r="I3172">
            <v>272</v>
          </cell>
          <cell r="J3172">
            <v>0.17930600114157497</v>
          </cell>
          <cell r="K3172">
            <v>0.12989493791786055</v>
          </cell>
          <cell r="L3172">
            <v>0.20107856467931137</v>
          </cell>
          <cell r="M3172">
            <v>0.24666376160851886</v>
          </cell>
        </row>
        <row r="3173">
          <cell r="A3173">
            <v>64013</v>
          </cell>
          <cell r="B3173" t="str">
            <v>64013</v>
          </cell>
          <cell r="C3173" t="str">
            <v>TE</v>
          </cell>
          <cell r="D3173" t="str">
            <v>TERAMO</v>
          </cell>
          <cell r="E3173" t="str">
            <v>ABRUZZO</v>
          </cell>
          <cell r="F3173" t="str">
            <v>Sud</v>
          </cell>
          <cell r="G3173">
            <v>3749</v>
          </cell>
          <cell r="H3173">
            <v>1180</v>
          </cell>
          <cell r="I3173">
            <v>231</v>
          </cell>
          <cell r="J3173">
            <v>0.17930600114157497</v>
          </cell>
          <cell r="K3173">
            <v>0.19576271186440677</v>
          </cell>
          <cell r="L3173">
            <v>0.20107856467931137</v>
          </cell>
          <cell r="M3173">
            <v>0.24666376160851886</v>
          </cell>
        </row>
        <row r="3174">
          <cell r="A3174">
            <v>64014</v>
          </cell>
          <cell r="B3174" t="str">
            <v>64014</v>
          </cell>
          <cell r="C3174" t="str">
            <v>TE</v>
          </cell>
          <cell r="D3174" t="str">
            <v>TERAMO</v>
          </cell>
          <cell r="E3174" t="str">
            <v>ABRUZZO</v>
          </cell>
          <cell r="F3174" t="str">
            <v>Sud</v>
          </cell>
          <cell r="G3174">
            <v>12101</v>
          </cell>
          <cell r="H3174">
            <v>3998</v>
          </cell>
          <cell r="I3174">
            <v>888</v>
          </cell>
          <cell r="J3174">
            <v>0.17930600114157497</v>
          </cell>
          <cell r="K3174">
            <v>0.22211105552776389</v>
          </cell>
          <cell r="L3174">
            <v>0.20107856467931137</v>
          </cell>
          <cell r="M3174">
            <v>0.24666376160851886</v>
          </cell>
        </row>
        <row r="3175">
          <cell r="A3175">
            <v>64015</v>
          </cell>
          <cell r="B3175" t="str">
            <v>64015</v>
          </cell>
          <cell r="C3175" t="str">
            <v>TE</v>
          </cell>
          <cell r="D3175" t="str">
            <v>TERAMO</v>
          </cell>
          <cell r="E3175" t="str">
            <v>ABRUZZO</v>
          </cell>
          <cell r="F3175" t="str">
            <v>Sud</v>
          </cell>
          <cell r="G3175">
            <v>4428</v>
          </cell>
          <cell r="H3175">
            <v>1407</v>
          </cell>
          <cell r="I3175">
            <v>274</v>
          </cell>
          <cell r="J3175">
            <v>0.17930600114157497</v>
          </cell>
          <cell r="K3175">
            <v>0.19474058280028431</v>
          </cell>
          <cell r="L3175">
            <v>0.20107856467931137</v>
          </cell>
          <cell r="M3175">
            <v>0.24666376160851886</v>
          </cell>
        </row>
        <row r="3176">
          <cell r="A3176">
            <v>64016</v>
          </cell>
          <cell r="B3176" t="str">
            <v>64016</v>
          </cell>
          <cell r="C3176" t="str">
            <v>TE</v>
          </cell>
          <cell r="D3176" t="str">
            <v>TERAMO</v>
          </cell>
          <cell r="E3176" t="str">
            <v>ABRUZZO</v>
          </cell>
          <cell r="F3176" t="str">
            <v>Sud</v>
          </cell>
          <cell r="G3176">
            <v>7998</v>
          </cell>
          <cell r="H3176">
            <v>2332</v>
          </cell>
          <cell r="I3176">
            <v>448</v>
          </cell>
          <cell r="J3176">
            <v>0.17930600114157497</v>
          </cell>
          <cell r="K3176">
            <v>0.19210977701543738</v>
          </cell>
          <cell r="L3176">
            <v>0.20107856467931137</v>
          </cell>
          <cell r="M3176">
            <v>0.24666376160851886</v>
          </cell>
        </row>
        <row r="3177">
          <cell r="A3177">
            <v>64018</v>
          </cell>
          <cell r="B3177" t="str">
            <v>64018</v>
          </cell>
          <cell r="C3177" t="str">
            <v>TE</v>
          </cell>
          <cell r="D3177" t="str">
            <v>TERAMO</v>
          </cell>
          <cell r="E3177" t="str">
            <v>ABRUZZO</v>
          </cell>
          <cell r="F3177" t="str">
            <v>Sud</v>
          </cell>
          <cell r="G3177">
            <v>2345</v>
          </cell>
          <cell r="H3177">
            <v>818</v>
          </cell>
          <cell r="I3177">
            <v>297</v>
          </cell>
          <cell r="J3177">
            <v>0.17930600114157497</v>
          </cell>
          <cell r="K3177">
            <v>0.363080684596577</v>
          </cell>
          <cell r="L3177">
            <v>0.20107856467931137</v>
          </cell>
          <cell r="M3177">
            <v>0.24666376160851886</v>
          </cell>
        </row>
        <row r="3178">
          <cell r="A3178">
            <v>64020</v>
          </cell>
          <cell r="B3178" t="str">
            <v>64020</v>
          </cell>
          <cell r="C3178" t="str">
            <v>TE</v>
          </cell>
          <cell r="D3178" t="str">
            <v>TERAMO</v>
          </cell>
          <cell r="E3178" t="str">
            <v>ABRUZZO</v>
          </cell>
          <cell r="F3178" t="str">
            <v>Sud</v>
          </cell>
          <cell r="G3178">
            <v>15896</v>
          </cell>
          <cell r="H3178">
            <v>5095</v>
          </cell>
          <cell r="I3178">
            <v>1839</v>
          </cell>
          <cell r="J3178">
            <v>0.17930600114157497</v>
          </cell>
          <cell r="K3178">
            <v>0.36094210009813543</v>
          </cell>
          <cell r="L3178">
            <v>0.20107856467931137</v>
          </cell>
          <cell r="M3178">
            <v>0.24666376160851886</v>
          </cell>
        </row>
        <row r="3179">
          <cell r="A3179">
            <v>64021</v>
          </cell>
          <cell r="B3179" t="str">
            <v>64021</v>
          </cell>
          <cell r="C3179" t="str">
            <v>TE</v>
          </cell>
          <cell r="D3179" t="str">
            <v>TERAMO</v>
          </cell>
          <cell r="E3179" t="str">
            <v>ABRUZZO</v>
          </cell>
          <cell r="F3179" t="str">
            <v>Sud</v>
          </cell>
          <cell r="G3179">
            <v>21929</v>
          </cell>
          <cell r="H3179">
            <v>7037</v>
          </cell>
          <cell r="I3179">
            <v>1434</v>
          </cell>
          <cell r="J3179">
            <v>0.17930600114157497</v>
          </cell>
          <cell r="K3179">
            <v>0.20378001989484154</v>
          </cell>
          <cell r="L3179">
            <v>0.20107856467931137</v>
          </cell>
          <cell r="M3179">
            <v>0.24666376160851886</v>
          </cell>
        </row>
        <row r="3180">
          <cell r="A3180">
            <v>64023</v>
          </cell>
          <cell r="B3180" t="str">
            <v>64023</v>
          </cell>
          <cell r="C3180" t="str">
            <v>TE</v>
          </cell>
          <cell r="D3180" t="str">
            <v>TERAMO</v>
          </cell>
          <cell r="E3180" t="str">
            <v>ABRUZZO</v>
          </cell>
          <cell r="F3180" t="str">
            <v>Sud</v>
          </cell>
          <cell r="G3180">
            <v>7189</v>
          </cell>
          <cell r="H3180">
            <v>2101</v>
          </cell>
          <cell r="I3180">
            <v>526</v>
          </cell>
          <cell r="J3180">
            <v>0.17930600114157497</v>
          </cell>
          <cell r="K3180">
            <v>0.25035697287006187</v>
          </cell>
          <cell r="L3180">
            <v>0.20107856467931137</v>
          </cell>
          <cell r="M3180">
            <v>0.24666376160851886</v>
          </cell>
        </row>
        <row r="3181">
          <cell r="A3181">
            <v>64024</v>
          </cell>
          <cell r="B3181" t="str">
            <v>64024</v>
          </cell>
          <cell r="C3181" t="str">
            <v>TE</v>
          </cell>
          <cell r="D3181" t="str">
            <v>TERAMO</v>
          </cell>
          <cell r="E3181" t="str">
            <v>ABRUZZO</v>
          </cell>
          <cell r="F3181" t="str">
            <v>Sud</v>
          </cell>
          <cell r="G3181">
            <v>6502</v>
          </cell>
          <cell r="H3181">
            <v>2167</v>
          </cell>
          <cell r="I3181">
            <v>309</v>
          </cell>
          <cell r="J3181">
            <v>0.17930600114157497</v>
          </cell>
          <cell r="K3181">
            <v>0.14259344716197508</v>
          </cell>
          <cell r="L3181">
            <v>0.20107856467931137</v>
          </cell>
          <cell r="M3181">
            <v>0.24666376160851886</v>
          </cell>
        </row>
        <row r="3182">
          <cell r="A3182">
            <v>64025</v>
          </cell>
          <cell r="B3182" t="str">
            <v>64025</v>
          </cell>
          <cell r="C3182" t="str">
            <v>TE</v>
          </cell>
          <cell r="D3182" t="str">
            <v>TERAMO</v>
          </cell>
          <cell r="E3182" t="str">
            <v>ABRUZZO</v>
          </cell>
          <cell r="F3182" t="str">
            <v>Sud</v>
          </cell>
          <cell r="G3182">
            <v>11369</v>
          </cell>
          <cell r="H3182">
            <v>3497</v>
          </cell>
          <cell r="I3182">
            <v>765</v>
          </cell>
          <cell r="J3182">
            <v>0.17930600114157497</v>
          </cell>
          <cell r="K3182">
            <v>0.21875893623105519</v>
          </cell>
          <cell r="L3182">
            <v>0.20107856467931137</v>
          </cell>
          <cell r="M3182">
            <v>0.24666376160851886</v>
          </cell>
        </row>
        <row r="3183">
          <cell r="A3183">
            <v>64026</v>
          </cell>
          <cell r="B3183" t="str">
            <v>64026</v>
          </cell>
          <cell r="C3183" t="str">
            <v>TE</v>
          </cell>
          <cell r="D3183" t="str">
            <v>TERAMO</v>
          </cell>
          <cell r="E3183" t="str">
            <v>ABRUZZO</v>
          </cell>
          <cell r="F3183" t="str">
            <v>Sud</v>
          </cell>
          <cell r="G3183">
            <v>21022</v>
          </cell>
          <cell r="H3183">
            <v>6512</v>
          </cell>
          <cell r="I3183">
            <v>1570</v>
          </cell>
          <cell r="J3183">
            <v>0.17930600114157497</v>
          </cell>
          <cell r="K3183">
            <v>0.2410933660933661</v>
          </cell>
          <cell r="L3183">
            <v>0.20107856467931137</v>
          </cell>
          <cell r="M3183">
            <v>0.24666376160851886</v>
          </cell>
        </row>
        <row r="3184">
          <cell r="A3184">
            <v>64027</v>
          </cell>
          <cell r="B3184" t="str">
            <v>64027</v>
          </cell>
          <cell r="C3184" t="str">
            <v>TE</v>
          </cell>
          <cell r="D3184" t="str">
            <v>TERAMO</v>
          </cell>
          <cell r="E3184" t="str">
            <v>ABRUZZO</v>
          </cell>
          <cell r="F3184" t="str">
            <v>Sud</v>
          </cell>
          <cell r="G3184">
            <v>5059</v>
          </cell>
          <cell r="H3184">
            <v>1474</v>
          </cell>
          <cell r="I3184">
            <v>235</v>
          </cell>
          <cell r="J3184">
            <v>0.17930600114157497</v>
          </cell>
          <cell r="K3184">
            <v>0.15943012211668928</v>
          </cell>
          <cell r="L3184">
            <v>0.20107856467931137</v>
          </cell>
          <cell r="M3184">
            <v>0.24666376160851886</v>
          </cell>
        </row>
        <row r="3185">
          <cell r="A3185">
            <v>64028</v>
          </cell>
          <cell r="B3185" t="str">
            <v>64028</v>
          </cell>
          <cell r="C3185" t="str">
            <v>TE</v>
          </cell>
          <cell r="D3185" t="str">
            <v>TERAMO</v>
          </cell>
          <cell r="E3185" t="str">
            <v>ABRUZZO</v>
          </cell>
          <cell r="F3185" t="str">
            <v>Sud</v>
          </cell>
          <cell r="G3185">
            <v>12770</v>
          </cell>
          <cell r="H3185">
            <v>4033</v>
          </cell>
          <cell r="I3185">
            <v>705</v>
          </cell>
          <cell r="J3185">
            <v>0.17930600114157497</v>
          </cell>
          <cell r="K3185">
            <v>0.17480783535829408</v>
          </cell>
          <cell r="L3185">
            <v>0.20107856467931137</v>
          </cell>
          <cell r="M3185">
            <v>0.24666376160851886</v>
          </cell>
        </row>
        <row r="3186">
          <cell r="A3186">
            <v>64030</v>
          </cell>
          <cell r="B3186" t="str">
            <v>64030</v>
          </cell>
          <cell r="C3186" t="str">
            <v>TE</v>
          </cell>
          <cell r="D3186" t="str">
            <v>TERAMO</v>
          </cell>
          <cell r="E3186" t="str">
            <v>ABRUZZO</v>
          </cell>
          <cell r="F3186" t="str">
            <v>Sud</v>
          </cell>
          <cell r="G3186">
            <v>4065</v>
          </cell>
          <cell r="H3186">
            <v>1284</v>
          </cell>
          <cell r="I3186">
            <v>293</v>
          </cell>
          <cell r="J3186">
            <v>0.17930600114157497</v>
          </cell>
          <cell r="K3186">
            <v>0.22819314641744548</v>
          </cell>
          <cell r="L3186">
            <v>0.20107856467931137</v>
          </cell>
          <cell r="M3186">
            <v>0.24666376160851886</v>
          </cell>
        </row>
        <row r="3187">
          <cell r="A3187">
            <v>64031</v>
          </cell>
          <cell r="B3187" t="str">
            <v>64031</v>
          </cell>
          <cell r="C3187" t="str">
            <v>TE</v>
          </cell>
          <cell r="D3187" t="str">
            <v>TERAMO</v>
          </cell>
          <cell r="E3187" t="str">
            <v>ABRUZZO</v>
          </cell>
          <cell r="F3187" t="str">
            <v>Sud</v>
          </cell>
          <cell r="G3187">
            <v>1061</v>
          </cell>
          <cell r="H3187">
            <v>317</v>
          </cell>
          <cell r="I3187">
            <v>43</v>
          </cell>
          <cell r="J3187">
            <v>0.17930600114157497</v>
          </cell>
          <cell r="K3187">
            <v>0.13564668769716087</v>
          </cell>
          <cell r="L3187">
            <v>0.20107856467931137</v>
          </cell>
          <cell r="M3187">
            <v>0.24666376160851886</v>
          </cell>
        </row>
        <row r="3188">
          <cell r="A3188">
            <v>64032</v>
          </cell>
          <cell r="B3188" t="str">
            <v>64032</v>
          </cell>
          <cell r="C3188" t="str">
            <v>TE</v>
          </cell>
          <cell r="D3188" t="str">
            <v>TERAMO</v>
          </cell>
          <cell r="E3188" t="str">
            <v>ABRUZZO</v>
          </cell>
          <cell r="F3188" t="str">
            <v>Sud</v>
          </cell>
          <cell r="G3188">
            <v>10452</v>
          </cell>
          <cell r="H3188">
            <v>3117</v>
          </cell>
          <cell r="I3188">
            <v>485</v>
          </cell>
          <cell r="J3188">
            <v>0.17930600114157497</v>
          </cell>
          <cell r="K3188">
            <v>0.15559833172922682</v>
          </cell>
          <cell r="L3188">
            <v>0.20107856467931137</v>
          </cell>
          <cell r="M3188">
            <v>0.24666376160851886</v>
          </cell>
        </row>
        <row r="3189">
          <cell r="A3189">
            <v>64033</v>
          </cell>
          <cell r="B3189" t="str">
            <v>64033</v>
          </cell>
          <cell r="C3189" t="str">
            <v>TE</v>
          </cell>
          <cell r="D3189" t="str">
            <v>TERAMO</v>
          </cell>
          <cell r="E3189" t="str">
            <v>ABRUZZO</v>
          </cell>
          <cell r="F3189" t="str">
            <v>Sud</v>
          </cell>
          <cell r="G3189">
            <v>2511</v>
          </cell>
          <cell r="H3189">
            <v>869</v>
          </cell>
          <cell r="I3189">
            <v>72</v>
          </cell>
          <cell r="J3189">
            <v>0.17930600114157497</v>
          </cell>
          <cell r="K3189">
            <v>8.2853855005753735E-2</v>
          </cell>
          <cell r="L3189">
            <v>0.20107856467931137</v>
          </cell>
          <cell r="M3189">
            <v>0.24666376160851886</v>
          </cell>
        </row>
        <row r="3190">
          <cell r="A3190">
            <v>64034</v>
          </cell>
          <cell r="B3190" t="str">
            <v>64034</v>
          </cell>
          <cell r="C3190" t="str">
            <v>TE</v>
          </cell>
          <cell r="D3190" t="str">
            <v>TERAMO</v>
          </cell>
          <cell r="E3190" t="str">
            <v>ABRUZZO</v>
          </cell>
          <cell r="F3190" t="str">
            <v>Sud</v>
          </cell>
          <cell r="G3190">
            <v>2471</v>
          </cell>
          <cell r="H3190">
            <v>744</v>
          </cell>
          <cell r="I3190">
            <v>90</v>
          </cell>
          <cell r="J3190">
            <v>0.17930600114157497</v>
          </cell>
          <cell r="K3190">
            <v>0.12096774193548387</v>
          </cell>
          <cell r="L3190">
            <v>0.20107856467931137</v>
          </cell>
          <cell r="M3190">
            <v>0.24666376160851886</v>
          </cell>
        </row>
        <row r="3191">
          <cell r="A3191">
            <v>64035</v>
          </cell>
          <cell r="B3191" t="str">
            <v>64035</v>
          </cell>
          <cell r="C3191" t="str">
            <v>TE</v>
          </cell>
          <cell r="D3191" t="str">
            <v>TERAMO</v>
          </cell>
          <cell r="E3191" t="str">
            <v>ABRUZZO</v>
          </cell>
          <cell r="F3191" t="str">
            <v>Sud</v>
          </cell>
          <cell r="G3191">
            <v>1635</v>
          </cell>
          <cell r="H3191">
            <v>469</v>
          </cell>
          <cell r="I3191">
            <v>49</v>
          </cell>
          <cell r="J3191">
            <v>0.17930600114157497</v>
          </cell>
          <cell r="K3191">
            <v>0.1044776119402985</v>
          </cell>
          <cell r="L3191">
            <v>0.20107856467931137</v>
          </cell>
          <cell r="M3191">
            <v>0.24666376160851886</v>
          </cell>
        </row>
        <row r="3192">
          <cell r="A3192">
            <v>64036</v>
          </cell>
          <cell r="B3192" t="str">
            <v>64036</v>
          </cell>
          <cell r="C3192" t="str">
            <v>TE</v>
          </cell>
          <cell r="D3192" t="str">
            <v>TERAMO</v>
          </cell>
          <cell r="E3192" t="str">
            <v>ABRUZZO</v>
          </cell>
          <cell r="F3192" t="str">
            <v>Sud</v>
          </cell>
          <cell r="G3192">
            <v>2936</v>
          </cell>
          <cell r="H3192">
            <v>974</v>
          </cell>
          <cell r="I3192">
            <v>113</v>
          </cell>
          <cell r="J3192">
            <v>0.17930600114157497</v>
          </cell>
          <cell r="K3192">
            <v>0.11601642710472279</v>
          </cell>
          <cell r="L3192">
            <v>0.20107856467931137</v>
          </cell>
          <cell r="M3192">
            <v>0.24666376160851886</v>
          </cell>
        </row>
        <row r="3193">
          <cell r="A3193">
            <v>64037</v>
          </cell>
          <cell r="B3193" t="str">
            <v>64037</v>
          </cell>
          <cell r="C3193" t="str">
            <v>TE</v>
          </cell>
          <cell r="D3193" t="str">
            <v>TERAMO</v>
          </cell>
          <cell r="E3193" t="str">
            <v>ABRUZZO</v>
          </cell>
          <cell r="F3193" t="str">
            <v>Sud</v>
          </cell>
          <cell r="G3193">
            <v>2167</v>
          </cell>
          <cell r="H3193">
            <v>677</v>
          </cell>
          <cell r="I3193">
            <v>64</v>
          </cell>
          <cell r="J3193">
            <v>0.17930600114157497</v>
          </cell>
          <cell r="K3193">
            <v>9.4534711964549489E-2</v>
          </cell>
          <cell r="L3193">
            <v>0.20107856467931137</v>
          </cell>
          <cell r="M3193">
            <v>0.24666376160851886</v>
          </cell>
        </row>
        <row r="3194">
          <cell r="A3194">
            <v>64039</v>
          </cell>
          <cell r="B3194" t="str">
            <v>64039</v>
          </cell>
          <cell r="C3194" t="str">
            <v>TE</v>
          </cell>
          <cell r="D3194" t="str">
            <v>TERAMO</v>
          </cell>
          <cell r="E3194" t="str">
            <v>ABRUZZO</v>
          </cell>
          <cell r="F3194" t="str">
            <v>Sud</v>
          </cell>
          <cell r="G3194">
            <v>1704</v>
          </cell>
          <cell r="H3194">
            <v>521</v>
          </cell>
          <cell r="I3194">
            <v>97</v>
          </cell>
          <cell r="J3194">
            <v>0.17930600114157497</v>
          </cell>
          <cell r="K3194">
            <v>0.18618042226487524</v>
          </cell>
          <cell r="L3194">
            <v>0.20107856467931137</v>
          </cell>
          <cell r="M3194">
            <v>0.24666376160851886</v>
          </cell>
        </row>
        <row r="3195">
          <cell r="A3195">
            <v>64040</v>
          </cell>
          <cell r="B3195" t="str">
            <v>64040</v>
          </cell>
          <cell r="C3195" t="str">
            <v>TE</v>
          </cell>
          <cell r="D3195" t="str">
            <v>TERAMO</v>
          </cell>
          <cell r="E3195" t="str">
            <v>ABRUZZO</v>
          </cell>
          <cell r="F3195" t="str">
            <v>Sud</v>
          </cell>
          <cell r="G3195">
            <v>942</v>
          </cell>
          <cell r="H3195">
            <v>318</v>
          </cell>
          <cell r="I3195">
            <v>151</v>
          </cell>
          <cell r="J3195">
            <v>0.17930600114157497</v>
          </cell>
          <cell r="K3195">
            <v>0.47484276729559749</v>
          </cell>
          <cell r="L3195">
            <v>0.20107856467931137</v>
          </cell>
          <cell r="M3195">
            <v>0.24666376160851886</v>
          </cell>
        </row>
        <row r="3196">
          <cell r="A3196">
            <v>64041</v>
          </cell>
          <cell r="B3196" t="str">
            <v>64041</v>
          </cell>
          <cell r="C3196" t="str">
            <v>TE</v>
          </cell>
          <cell r="D3196" t="str">
            <v>TERAMO</v>
          </cell>
          <cell r="E3196" t="str">
            <v>ABRUZZO</v>
          </cell>
          <cell r="F3196" t="str">
            <v>Sud</v>
          </cell>
          <cell r="G3196">
            <v>1466</v>
          </cell>
          <cell r="H3196">
            <v>514</v>
          </cell>
          <cell r="I3196">
            <v>49</v>
          </cell>
          <cell r="J3196">
            <v>0.17930600114157497</v>
          </cell>
          <cell r="K3196">
            <v>9.5330739299610889E-2</v>
          </cell>
          <cell r="L3196">
            <v>0.20107856467931137</v>
          </cell>
          <cell r="M3196">
            <v>0.24666376160851886</v>
          </cell>
        </row>
        <row r="3197">
          <cell r="A3197">
            <v>64042</v>
          </cell>
          <cell r="B3197" t="str">
            <v>64042</v>
          </cell>
          <cell r="C3197" t="str">
            <v>TE</v>
          </cell>
          <cell r="D3197" t="str">
            <v>TERAMO</v>
          </cell>
          <cell r="E3197" t="str">
            <v>ABRUZZO</v>
          </cell>
          <cell r="F3197" t="str">
            <v>Sud</v>
          </cell>
          <cell r="G3197">
            <v>2155</v>
          </cell>
          <cell r="H3197">
            <v>698</v>
          </cell>
          <cell r="I3197">
            <v>74</v>
          </cell>
          <cell r="J3197">
            <v>0.17930600114157497</v>
          </cell>
          <cell r="K3197">
            <v>0.10601719197707736</v>
          </cell>
          <cell r="L3197">
            <v>0.20107856467931137</v>
          </cell>
          <cell r="M3197">
            <v>0.24666376160851886</v>
          </cell>
        </row>
        <row r="3198">
          <cell r="A3198">
            <v>64043</v>
          </cell>
          <cell r="B3198" t="str">
            <v>64043</v>
          </cell>
          <cell r="C3198" t="str">
            <v>TE</v>
          </cell>
          <cell r="D3198" t="str">
            <v>TERAMO</v>
          </cell>
          <cell r="E3198" t="str">
            <v>ABRUZZO</v>
          </cell>
          <cell r="F3198" t="str">
            <v>Sud</v>
          </cell>
          <cell r="G3198">
            <v>1638</v>
          </cell>
          <cell r="H3198">
            <v>624</v>
          </cell>
          <cell r="I3198">
            <v>49</v>
          </cell>
          <cell r="J3198">
            <v>0.17930600114157497</v>
          </cell>
          <cell r="K3198">
            <v>7.8525641025641024E-2</v>
          </cell>
          <cell r="L3198">
            <v>0.20107856467931137</v>
          </cell>
          <cell r="M3198">
            <v>0.24666376160851886</v>
          </cell>
        </row>
        <row r="3199">
          <cell r="A3199">
            <v>64044</v>
          </cell>
          <cell r="B3199" t="str">
            <v>64044</v>
          </cell>
          <cell r="C3199" t="str">
            <v>TE</v>
          </cell>
          <cell r="D3199" t="str">
            <v>TERAMO</v>
          </cell>
          <cell r="E3199" t="str">
            <v>ABRUZZO</v>
          </cell>
          <cell r="F3199" t="str">
            <v>Sud</v>
          </cell>
          <cell r="G3199">
            <v>292</v>
          </cell>
          <cell r="H3199">
            <v>124</v>
          </cell>
          <cell r="I3199">
            <v>14</v>
          </cell>
          <cell r="J3199">
            <v>0.17930600114157497</v>
          </cell>
          <cell r="K3199">
            <v>0.11290322580645161</v>
          </cell>
          <cell r="L3199">
            <v>0.20107856467931137</v>
          </cell>
          <cell r="M3199">
            <v>0.24666376160851886</v>
          </cell>
        </row>
        <row r="3200">
          <cell r="A3200">
            <v>64045</v>
          </cell>
          <cell r="B3200" t="str">
            <v>64045</v>
          </cell>
          <cell r="C3200" t="str">
            <v>TE</v>
          </cell>
          <cell r="D3200" t="str">
            <v>TERAMO</v>
          </cell>
          <cell r="E3200" t="str">
            <v>ABRUZZO</v>
          </cell>
          <cell r="F3200" t="str">
            <v>Sud</v>
          </cell>
          <cell r="G3200">
            <v>4952</v>
          </cell>
          <cell r="H3200">
            <v>1675</v>
          </cell>
          <cell r="I3200">
            <v>206</v>
          </cell>
          <cell r="J3200">
            <v>0.17930600114157497</v>
          </cell>
          <cell r="K3200">
            <v>0.12298507462686567</v>
          </cell>
          <cell r="L3200">
            <v>0.20107856467931137</v>
          </cell>
          <cell r="M3200">
            <v>0.24666376160851886</v>
          </cell>
        </row>
        <row r="3201">
          <cell r="A3201">
            <v>64046</v>
          </cell>
          <cell r="B3201" t="str">
            <v>64046</v>
          </cell>
          <cell r="C3201" t="str">
            <v>TE</v>
          </cell>
          <cell r="D3201" t="str">
            <v>TERAMO</v>
          </cell>
          <cell r="E3201" t="str">
            <v>ABRUZZO</v>
          </cell>
          <cell r="F3201" t="str">
            <v>Sud</v>
          </cell>
          <cell r="G3201">
            <v>8687</v>
          </cell>
          <cell r="H3201">
            <v>2776</v>
          </cell>
          <cell r="I3201">
            <v>465</v>
          </cell>
          <cell r="J3201">
            <v>0.17930600114157497</v>
          </cell>
          <cell r="K3201">
            <v>0.167507204610951</v>
          </cell>
          <cell r="L3201">
            <v>0.20107856467931137</v>
          </cell>
          <cell r="M3201">
            <v>0.24666376160851886</v>
          </cell>
        </row>
        <row r="3202">
          <cell r="A3202">
            <v>64047</v>
          </cell>
          <cell r="B3202" t="str">
            <v>64047</v>
          </cell>
          <cell r="C3202" t="str">
            <v>TE</v>
          </cell>
          <cell r="D3202" t="str">
            <v>TERAMO</v>
          </cell>
          <cell r="E3202" t="str">
            <v>ABRUZZO</v>
          </cell>
          <cell r="F3202" t="str">
            <v>Sud</v>
          </cell>
          <cell r="G3202">
            <v>346</v>
          </cell>
          <cell r="H3202">
            <v>156</v>
          </cell>
          <cell r="I3202">
            <v>9</v>
          </cell>
          <cell r="J3202">
            <v>0.17930600114157497</v>
          </cell>
          <cell r="K3202">
            <v>5.7692307692307696E-2</v>
          </cell>
          <cell r="L3202">
            <v>0.20107856467931137</v>
          </cell>
          <cell r="M3202">
            <v>0.24666376160851886</v>
          </cell>
        </row>
        <row r="3203">
          <cell r="A3203">
            <v>64049</v>
          </cell>
          <cell r="B3203" t="str">
            <v>64049</v>
          </cell>
          <cell r="C3203" t="str">
            <v>TE</v>
          </cell>
          <cell r="D3203" t="str">
            <v>TERAMO</v>
          </cell>
          <cell r="E3203" t="str">
            <v>ABRUZZO</v>
          </cell>
          <cell r="F3203" t="str">
            <v>Sud</v>
          </cell>
          <cell r="G3203">
            <v>1539</v>
          </cell>
          <cell r="H3203">
            <v>503</v>
          </cell>
          <cell r="I3203">
            <v>74</v>
          </cell>
          <cell r="J3203">
            <v>0.17930600114157497</v>
          </cell>
          <cell r="K3203">
            <v>0.14711729622266401</v>
          </cell>
          <cell r="L3203">
            <v>0.20107856467931137</v>
          </cell>
          <cell r="M3203">
            <v>0.24666376160851886</v>
          </cell>
        </row>
        <row r="3204">
          <cell r="A3204">
            <v>64100</v>
          </cell>
          <cell r="B3204" t="str">
            <v>64100</v>
          </cell>
          <cell r="C3204" t="str">
            <v>TE</v>
          </cell>
          <cell r="D3204" t="str">
            <v>TERAMO</v>
          </cell>
          <cell r="E3204" t="str">
            <v>ABRUZZO</v>
          </cell>
          <cell r="F3204" t="str">
            <v>Sud</v>
          </cell>
          <cell r="G3204">
            <v>51675</v>
          </cell>
          <cell r="H3204">
            <v>17243</v>
          </cell>
          <cell r="I3204">
            <v>3345</v>
          </cell>
          <cell r="J3204">
            <v>0.17930600114157497</v>
          </cell>
          <cell r="K3204">
            <v>0.19399176477411123</v>
          </cell>
          <cell r="L3204">
            <v>0.20107856467931137</v>
          </cell>
          <cell r="M3204">
            <v>0.24666376160851886</v>
          </cell>
        </row>
        <row r="3205">
          <cell r="A3205">
            <v>65010</v>
          </cell>
          <cell r="B3205" t="str">
            <v>65010</v>
          </cell>
          <cell r="C3205" t="str">
            <v>PE</v>
          </cell>
          <cell r="D3205" t="str">
            <v>PESCARA</v>
          </cell>
          <cell r="E3205" t="str">
            <v>ABRUZZO</v>
          </cell>
          <cell r="F3205" t="str">
            <v>Sud</v>
          </cell>
          <cell r="G3205">
            <v>37452</v>
          </cell>
          <cell r="H3205">
            <v>12117</v>
          </cell>
          <cell r="I3205">
            <v>2307</v>
          </cell>
          <cell r="J3205">
            <v>0.18116569964584434</v>
          </cell>
          <cell r="K3205">
            <v>0.19039366179747463</v>
          </cell>
          <cell r="L3205">
            <v>0.19840144935258699</v>
          </cell>
          <cell r="M3205">
            <v>0.22136672866933019</v>
          </cell>
        </row>
        <row r="3206">
          <cell r="A3206">
            <v>65011</v>
          </cell>
          <cell r="B3206" t="str">
            <v>65011</v>
          </cell>
          <cell r="C3206" t="str">
            <v>PE</v>
          </cell>
          <cell r="D3206" t="str">
            <v>PESCARA</v>
          </cell>
          <cell r="E3206" t="str">
            <v>ABRUZZO</v>
          </cell>
          <cell r="F3206" t="str">
            <v>Sud</v>
          </cell>
          <cell r="G3206">
            <v>1653</v>
          </cell>
          <cell r="H3206">
            <v>568</v>
          </cell>
          <cell r="I3206">
            <v>42</v>
          </cell>
          <cell r="J3206">
            <v>0.18116569964584434</v>
          </cell>
          <cell r="K3206">
            <v>7.3943661971830985E-2</v>
          </cell>
          <cell r="L3206">
            <v>0.19840144935258699</v>
          </cell>
          <cell r="M3206">
            <v>0.22136672866933019</v>
          </cell>
        </row>
        <row r="3207">
          <cell r="A3207">
            <v>65012</v>
          </cell>
          <cell r="B3207" t="str">
            <v>65012</v>
          </cell>
          <cell r="C3207" t="str">
            <v>PE</v>
          </cell>
          <cell r="D3207" t="str">
            <v>PESCARA</v>
          </cell>
          <cell r="E3207" t="str">
            <v>ABRUZZO</v>
          </cell>
          <cell r="F3207" t="str">
            <v>Sud</v>
          </cell>
          <cell r="G3207">
            <v>7870</v>
          </cell>
          <cell r="H3207">
            <v>2388</v>
          </cell>
          <cell r="I3207">
            <v>377</v>
          </cell>
          <cell r="J3207">
            <v>0.18116569964584434</v>
          </cell>
          <cell r="K3207">
            <v>0.15787269681742044</v>
          </cell>
          <cell r="L3207">
            <v>0.19840144935258699</v>
          </cell>
          <cell r="M3207">
            <v>0.22136672866933019</v>
          </cell>
        </row>
        <row r="3208">
          <cell r="A3208">
            <v>65013</v>
          </cell>
          <cell r="B3208" t="str">
            <v>65013</v>
          </cell>
          <cell r="C3208" t="str">
            <v>PE</v>
          </cell>
          <cell r="D3208" t="str">
            <v>PESCARA</v>
          </cell>
          <cell r="E3208" t="str">
            <v>ABRUZZO</v>
          </cell>
          <cell r="F3208" t="str">
            <v>Sud</v>
          </cell>
          <cell r="G3208">
            <v>9779</v>
          </cell>
          <cell r="H3208">
            <v>2808</v>
          </cell>
          <cell r="I3208">
            <v>828</v>
          </cell>
          <cell r="J3208">
            <v>0.18116569964584434</v>
          </cell>
          <cell r="K3208">
            <v>0.29487179487179488</v>
          </cell>
          <cell r="L3208">
            <v>0.19840144935258699</v>
          </cell>
          <cell r="M3208">
            <v>0.22136672866933019</v>
          </cell>
        </row>
        <row r="3209">
          <cell r="A3209">
            <v>65014</v>
          </cell>
          <cell r="B3209" t="str">
            <v>65014</v>
          </cell>
          <cell r="C3209" t="str">
            <v>PE</v>
          </cell>
          <cell r="D3209" t="str">
            <v>PESCARA</v>
          </cell>
          <cell r="E3209" t="str">
            <v>ABRUZZO</v>
          </cell>
          <cell r="F3209" t="str">
            <v>Sud</v>
          </cell>
          <cell r="G3209">
            <v>7346</v>
          </cell>
          <cell r="H3209">
            <v>2206</v>
          </cell>
          <cell r="I3209">
            <v>254</v>
          </cell>
          <cell r="J3209">
            <v>0.18116569964584434</v>
          </cell>
          <cell r="K3209">
            <v>0.11514052583862194</v>
          </cell>
          <cell r="L3209">
            <v>0.19840144935258699</v>
          </cell>
          <cell r="M3209">
            <v>0.22136672866933019</v>
          </cell>
        </row>
        <row r="3210">
          <cell r="A3210">
            <v>65015</v>
          </cell>
          <cell r="B3210" t="str">
            <v>65015</v>
          </cell>
          <cell r="C3210" t="str">
            <v>PE</v>
          </cell>
          <cell r="D3210" t="str">
            <v>PESCARA</v>
          </cell>
          <cell r="E3210" t="str">
            <v>ABRUZZO</v>
          </cell>
          <cell r="F3210" t="str">
            <v>Sud</v>
          </cell>
          <cell r="G3210">
            <v>35184</v>
          </cell>
          <cell r="H3210">
            <v>11328</v>
          </cell>
          <cell r="I3210">
            <v>2856</v>
          </cell>
          <cell r="J3210">
            <v>0.18116569964584434</v>
          </cell>
          <cell r="K3210">
            <v>0.2521186440677966</v>
          </cell>
          <cell r="L3210">
            <v>0.19840144935258699</v>
          </cell>
          <cell r="M3210">
            <v>0.22136672866933019</v>
          </cell>
        </row>
        <row r="3211">
          <cell r="A3211">
            <v>65017</v>
          </cell>
          <cell r="B3211" t="str">
            <v>65017</v>
          </cell>
          <cell r="C3211" t="str">
            <v>PE</v>
          </cell>
          <cell r="D3211" t="str">
            <v>PESCARA</v>
          </cell>
          <cell r="E3211" t="str">
            <v>ABRUZZO</v>
          </cell>
          <cell r="F3211" t="str">
            <v>Sud</v>
          </cell>
          <cell r="G3211">
            <v>12006</v>
          </cell>
          <cell r="H3211">
            <v>3705</v>
          </cell>
          <cell r="I3211">
            <v>597</v>
          </cell>
          <cell r="J3211">
            <v>0.18116569964584434</v>
          </cell>
          <cell r="K3211">
            <v>0.16113360323886639</v>
          </cell>
          <cell r="L3211">
            <v>0.19840144935258699</v>
          </cell>
          <cell r="M3211">
            <v>0.22136672866933019</v>
          </cell>
        </row>
        <row r="3212">
          <cell r="A3212">
            <v>65019</v>
          </cell>
          <cell r="B3212" t="str">
            <v>65019</v>
          </cell>
          <cell r="C3212" t="str">
            <v>PE</v>
          </cell>
          <cell r="D3212" t="str">
            <v>PESCARA</v>
          </cell>
          <cell r="E3212" t="str">
            <v>ABRUZZO</v>
          </cell>
          <cell r="F3212" t="str">
            <v>Sud</v>
          </cell>
          <cell r="G3212">
            <v>4657</v>
          </cell>
          <cell r="H3212">
            <v>1341</v>
          </cell>
          <cell r="I3212">
            <v>252</v>
          </cell>
          <cell r="J3212">
            <v>0.18116569964584434</v>
          </cell>
          <cell r="K3212">
            <v>0.18791946308724833</v>
          </cell>
          <cell r="L3212">
            <v>0.19840144935258699</v>
          </cell>
          <cell r="M3212">
            <v>0.22136672866933019</v>
          </cell>
        </row>
        <row r="3213">
          <cell r="A3213">
            <v>65020</v>
          </cell>
          <cell r="B3213" t="str">
            <v>65020</v>
          </cell>
          <cell r="C3213" t="str">
            <v>PE</v>
          </cell>
          <cell r="D3213" t="str">
            <v>PESCARA</v>
          </cell>
          <cell r="E3213" t="str">
            <v>ABRUZZO</v>
          </cell>
          <cell r="F3213" t="str">
            <v>Sud</v>
          </cell>
          <cell r="G3213">
            <v>21093</v>
          </cell>
          <cell r="H3213">
            <v>7379</v>
          </cell>
          <cell r="I3213">
            <v>726</v>
          </cell>
          <cell r="J3213">
            <v>0.18116569964584434</v>
          </cell>
          <cell r="K3213">
            <v>9.8387315354384067E-2</v>
          </cell>
          <cell r="L3213">
            <v>0.19840144935258699</v>
          </cell>
          <cell r="M3213">
            <v>0.22136672866933019</v>
          </cell>
        </row>
        <row r="3214">
          <cell r="A3214">
            <v>65022</v>
          </cell>
          <cell r="B3214" t="str">
            <v>65022</v>
          </cell>
          <cell r="C3214" t="str">
            <v>PE</v>
          </cell>
          <cell r="D3214" t="str">
            <v>PESCARA</v>
          </cell>
          <cell r="E3214" t="str">
            <v>ABRUZZO</v>
          </cell>
          <cell r="F3214" t="str">
            <v>Sud</v>
          </cell>
          <cell r="G3214">
            <v>3129</v>
          </cell>
          <cell r="H3214">
            <v>1144</v>
          </cell>
          <cell r="I3214">
            <v>142</v>
          </cell>
          <cell r="J3214">
            <v>0.18116569964584434</v>
          </cell>
          <cell r="K3214">
            <v>0.12412587412587413</v>
          </cell>
          <cell r="L3214">
            <v>0.19840144935258699</v>
          </cell>
          <cell r="M3214">
            <v>0.22136672866933019</v>
          </cell>
        </row>
        <row r="3215">
          <cell r="A3215">
            <v>65023</v>
          </cell>
          <cell r="B3215" t="str">
            <v>65023</v>
          </cell>
          <cell r="C3215" t="str">
            <v>PE</v>
          </cell>
          <cell r="D3215" t="str">
            <v>PESCARA</v>
          </cell>
          <cell r="E3215" t="str">
            <v>ABRUZZO</v>
          </cell>
          <cell r="F3215" t="str">
            <v>Sud</v>
          </cell>
          <cell r="G3215">
            <v>2189</v>
          </cell>
          <cell r="H3215">
            <v>821</v>
          </cell>
          <cell r="I3215">
            <v>96</v>
          </cell>
          <cell r="J3215">
            <v>0.18116569964584434</v>
          </cell>
          <cell r="K3215">
            <v>0.11693057247259439</v>
          </cell>
          <cell r="L3215">
            <v>0.19840144935258699</v>
          </cell>
          <cell r="M3215">
            <v>0.22136672866933019</v>
          </cell>
        </row>
        <row r="3216">
          <cell r="A3216">
            <v>65024</v>
          </cell>
          <cell r="B3216" t="str">
            <v>65024</v>
          </cell>
          <cell r="C3216" t="str">
            <v>PE</v>
          </cell>
          <cell r="D3216" t="str">
            <v>PESCARA</v>
          </cell>
          <cell r="E3216" t="str">
            <v>ABRUZZO</v>
          </cell>
          <cell r="F3216" t="str">
            <v>Sud</v>
          </cell>
          <cell r="G3216">
            <v>5600</v>
          </cell>
          <cell r="H3216">
            <v>1923</v>
          </cell>
          <cell r="I3216">
            <v>240</v>
          </cell>
          <cell r="J3216">
            <v>0.18116569964584434</v>
          </cell>
          <cell r="K3216">
            <v>0.12480499219968799</v>
          </cell>
          <cell r="L3216">
            <v>0.19840144935258699</v>
          </cell>
          <cell r="M3216">
            <v>0.22136672866933019</v>
          </cell>
        </row>
        <row r="3217">
          <cell r="A3217">
            <v>65026</v>
          </cell>
          <cell r="B3217" t="str">
            <v>65026</v>
          </cell>
          <cell r="C3217" t="str">
            <v>PE</v>
          </cell>
          <cell r="D3217" t="str">
            <v>PESCARA</v>
          </cell>
          <cell r="E3217" t="str">
            <v>ABRUZZO</v>
          </cell>
          <cell r="F3217" t="str">
            <v>Sud</v>
          </cell>
          <cell r="G3217">
            <v>5755</v>
          </cell>
          <cell r="H3217">
            <v>2084</v>
          </cell>
          <cell r="I3217">
            <v>301</v>
          </cell>
          <cell r="J3217">
            <v>0.18116569964584434</v>
          </cell>
          <cell r="K3217">
            <v>0.14443378119001921</v>
          </cell>
          <cell r="L3217">
            <v>0.19840144935258699</v>
          </cell>
          <cell r="M3217">
            <v>0.22136672866933019</v>
          </cell>
        </row>
        <row r="3218">
          <cell r="A3218">
            <v>65027</v>
          </cell>
          <cell r="B3218" t="str">
            <v>65027</v>
          </cell>
          <cell r="C3218" t="str">
            <v>PE</v>
          </cell>
          <cell r="D3218" t="str">
            <v>PESCARA</v>
          </cell>
          <cell r="E3218" t="str">
            <v>ABRUZZO</v>
          </cell>
          <cell r="F3218" t="str">
            <v>Sud</v>
          </cell>
          <cell r="G3218">
            <v>3984</v>
          </cell>
          <cell r="H3218">
            <v>1282</v>
          </cell>
          <cell r="I3218">
            <v>211</v>
          </cell>
          <cell r="J3218">
            <v>0.18116569964584434</v>
          </cell>
          <cell r="K3218">
            <v>0.16458658346333854</v>
          </cell>
          <cell r="L3218">
            <v>0.19840144935258699</v>
          </cell>
          <cell r="M3218">
            <v>0.22136672866933019</v>
          </cell>
        </row>
        <row r="3219">
          <cell r="A3219">
            <v>65028</v>
          </cell>
          <cell r="B3219" t="str">
            <v>65028</v>
          </cell>
          <cell r="C3219" t="str">
            <v>PE</v>
          </cell>
          <cell r="D3219" t="str">
            <v>PESCARA</v>
          </cell>
          <cell r="E3219" t="str">
            <v>ABRUZZO</v>
          </cell>
          <cell r="F3219" t="str">
            <v>Sud</v>
          </cell>
          <cell r="G3219">
            <v>3004</v>
          </cell>
          <cell r="H3219">
            <v>1074</v>
          </cell>
          <cell r="I3219">
            <v>118</v>
          </cell>
          <cell r="J3219">
            <v>0.18116569964584434</v>
          </cell>
          <cell r="K3219">
            <v>0.10986964618249534</v>
          </cell>
          <cell r="L3219">
            <v>0.19840144935258699</v>
          </cell>
          <cell r="M3219">
            <v>0.22136672866933019</v>
          </cell>
        </row>
        <row r="3220">
          <cell r="A3220">
            <v>65029</v>
          </cell>
          <cell r="B3220" t="str">
            <v>65029</v>
          </cell>
          <cell r="C3220" t="str">
            <v>PE</v>
          </cell>
          <cell r="D3220" t="str">
            <v>PESCARA</v>
          </cell>
          <cell r="E3220" t="str">
            <v>ABRUZZO</v>
          </cell>
          <cell r="F3220" t="str">
            <v>Sud</v>
          </cell>
          <cell r="G3220">
            <v>3299</v>
          </cell>
          <cell r="H3220">
            <v>1150</v>
          </cell>
          <cell r="I3220">
            <v>147</v>
          </cell>
          <cell r="J3220">
            <v>0.18116569964584434</v>
          </cell>
          <cell r="K3220">
            <v>0.12782608695652173</v>
          </cell>
          <cell r="L3220">
            <v>0.19840144935258699</v>
          </cell>
          <cell r="M3220">
            <v>0.22136672866933019</v>
          </cell>
        </row>
        <row r="3221">
          <cell r="A3221">
            <v>65100</v>
          </cell>
          <cell r="B3221" t="str">
            <v>65100</v>
          </cell>
          <cell r="C3221" t="str">
            <v>PE</v>
          </cell>
          <cell r="D3221" t="str">
            <v>PESCARA</v>
          </cell>
          <cell r="E3221" t="str">
            <v>ABRUZZO</v>
          </cell>
          <cell r="F3221" t="str">
            <v>Sud</v>
          </cell>
          <cell r="G3221">
            <v>0</v>
          </cell>
          <cell r="H3221">
            <v>0</v>
          </cell>
          <cell r="I3221">
            <v>376</v>
          </cell>
          <cell r="J3221">
            <v>0.18116569964584434</v>
          </cell>
          <cell r="L3221">
            <v>0.19840144935258699</v>
          </cell>
          <cell r="M3221">
            <v>0.22136672866933019</v>
          </cell>
        </row>
        <row r="3222">
          <cell r="A3222">
            <v>65121</v>
          </cell>
          <cell r="B3222" t="str">
            <v>65121</v>
          </cell>
          <cell r="C3222" t="str">
            <v>PE</v>
          </cell>
          <cell r="D3222" t="str">
            <v>PESCARA</v>
          </cell>
          <cell r="E3222" t="str">
            <v>ABRUZZO</v>
          </cell>
          <cell r="F3222" t="str">
            <v>Sud</v>
          </cell>
          <cell r="G3222">
            <v>8523</v>
          </cell>
          <cell r="H3222">
            <v>3010</v>
          </cell>
          <cell r="I3222">
            <v>631</v>
          </cell>
          <cell r="J3222">
            <v>0.18116569964584434</v>
          </cell>
          <cell r="K3222">
            <v>0.20963455149501661</v>
          </cell>
          <cell r="L3222">
            <v>0.19840144935258699</v>
          </cell>
          <cell r="M3222">
            <v>0.22136672866933019</v>
          </cell>
        </row>
        <row r="3223">
          <cell r="A3223">
            <v>65122</v>
          </cell>
          <cell r="B3223" t="str">
            <v>65122</v>
          </cell>
          <cell r="C3223" t="str">
            <v>PE</v>
          </cell>
          <cell r="D3223" t="str">
            <v>PESCARA</v>
          </cell>
          <cell r="E3223" t="str">
            <v>ABRUZZO</v>
          </cell>
          <cell r="F3223" t="str">
            <v>Sud</v>
          </cell>
          <cell r="G3223">
            <v>9252</v>
          </cell>
          <cell r="H3223">
            <v>3667</v>
          </cell>
          <cell r="I3223">
            <v>689</v>
          </cell>
          <cell r="J3223">
            <v>0.18116569964584434</v>
          </cell>
          <cell r="K3223">
            <v>0.18789200981728935</v>
          </cell>
          <cell r="L3223">
            <v>0.19840144935258699</v>
          </cell>
          <cell r="M3223">
            <v>0.22136672866933019</v>
          </cell>
        </row>
        <row r="3224">
          <cell r="A3224">
            <v>65123</v>
          </cell>
          <cell r="B3224" t="str">
            <v>65123</v>
          </cell>
          <cell r="C3224" t="str">
            <v>PE</v>
          </cell>
          <cell r="D3224" t="str">
            <v>PESCARA</v>
          </cell>
          <cell r="E3224" t="str">
            <v>ABRUZZO</v>
          </cell>
          <cell r="F3224" t="str">
            <v>Sud</v>
          </cell>
          <cell r="G3224">
            <v>12811</v>
          </cell>
          <cell r="H3224">
            <v>4638</v>
          </cell>
          <cell r="I3224">
            <v>1031</v>
          </cell>
          <cell r="J3224">
            <v>0.18116569964584434</v>
          </cell>
          <cell r="K3224">
            <v>0.22229409228115568</v>
          </cell>
          <cell r="L3224">
            <v>0.19840144935258699</v>
          </cell>
          <cell r="M3224">
            <v>0.22136672866933019</v>
          </cell>
        </row>
        <row r="3225">
          <cell r="A3225">
            <v>65124</v>
          </cell>
          <cell r="B3225" t="str">
            <v>65124</v>
          </cell>
          <cell r="C3225" t="str">
            <v>PE</v>
          </cell>
          <cell r="D3225" t="str">
            <v>PESCARA</v>
          </cell>
          <cell r="E3225" t="str">
            <v>ABRUZZO</v>
          </cell>
          <cell r="F3225" t="str">
            <v>Sud</v>
          </cell>
          <cell r="G3225">
            <v>16894</v>
          </cell>
          <cell r="H3225">
            <v>5729</v>
          </cell>
          <cell r="I3225">
            <v>1115</v>
          </cell>
          <cell r="J3225">
            <v>0.18116569964584434</v>
          </cell>
          <cell r="K3225">
            <v>0.194623843602723</v>
          </cell>
          <cell r="L3225">
            <v>0.19840144935258699</v>
          </cell>
          <cell r="M3225">
            <v>0.22136672866933019</v>
          </cell>
        </row>
        <row r="3226">
          <cell r="A3226">
            <v>65125</v>
          </cell>
          <cell r="B3226" t="str">
            <v>65125</v>
          </cell>
          <cell r="C3226" t="str">
            <v>PE</v>
          </cell>
          <cell r="D3226" t="str">
            <v>PESCARA</v>
          </cell>
          <cell r="E3226" t="str">
            <v>ABRUZZO</v>
          </cell>
          <cell r="F3226" t="str">
            <v>Sud</v>
          </cell>
          <cell r="G3226">
            <v>21450</v>
          </cell>
          <cell r="H3226">
            <v>6702</v>
          </cell>
          <cell r="I3226">
            <v>1670</v>
          </cell>
          <cell r="J3226">
            <v>0.18116569964584434</v>
          </cell>
          <cell r="K3226">
            <v>0.249179349447926</v>
          </cell>
          <cell r="L3226">
            <v>0.19840144935258699</v>
          </cell>
          <cell r="M3226">
            <v>0.22136672866933019</v>
          </cell>
        </row>
        <row r="3227">
          <cell r="A3227">
            <v>65126</v>
          </cell>
          <cell r="B3227" t="str">
            <v>65126</v>
          </cell>
          <cell r="C3227" t="str">
            <v>PE</v>
          </cell>
          <cell r="D3227" t="str">
            <v>PESCARA</v>
          </cell>
          <cell r="E3227" t="str">
            <v>ABRUZZO</v>
          </cell>
          <cell r="F3227" t="str">
            <v>Sud</v>
          </cell>
          <cell r="G3227">
            <v>14074</v>
          </cell>
          <cell r="H3227">
            <v>4694</v>
          </cell>
          <cell r="I3227">
            <v>930</v>
          </cell>
          <cell r="J3227">
            <v>0.18116569964584434</v>
          </cell>
          <cell r="K3227">
            <v>0.19812526629740093</v>
          </cell>
          <cell r="L3227">
            <v>0.19840144935258699</v>
          </cell>
          <cell r="M3227">
            <v>0.22136672866933019</v>
          </cell>
        </row>
        <row r="3228">
          <cell r="A3228">
            <v>65127</v>
          </cell>
          <cell r="B3228" t="str">
            <v>65127</v>
          </cell>
          <cell r="C3228" t="str">
            <v>PE</v>
          </cell>
          <cell r="D3228" t="str">
            <v>PESCARA</v>
          </cell>
          <cell r="E3228" t="str">
            <v>ABRUZZO</v>
          </cell>
          <cell r="F3228" t="str">
            <v>Sud</v>
          </cell>
          <cell r="G3228">
            <v>6846</v>
          </cell>
          <cell r="H3228">
            <v>2290</v>
          </cell>
          <cell r="I3228">
            <v>395</v>
          </cell>
          <cell r="J3228">
            <v>0.18116569964584434</v>
          </cell>
          <cell r="K3228">
            <v>0.17248908296943233</v>
          </cell>
          <cell r="L3228">
            <v>0.19840144935258699</v>
          </cell>
          <cell r="M3228">
            <v>0.22136672866933019</v>
          </cell>
        </row>
        <row r="3229">
          <cell r="A3229">
            <v>65128</v>
          </cell>
          <cell r="B3229" t="str">
            <v>65128</v>
          </cell>
          <cell r="C3229" t="str">
            <v>PE</v>
          </cell>
          <cell r="D3229" t="str">
            <v>PESCARA</v>
          </cell>
          <cell r="E3229" t="str">
            <v>ABRUZZO</v>
          </cell>
          <cell r="F3229" t="str">
            <v>Sud</v>
          </cell>
          <cell r="G3229">
            <v>12748</v>
          </cell>
          <cell r="H3229">
            <v>4029</v>
          </cell>
          <cell r="I3229">
            <v>613</v>
          </cell>
          <cell r="J3229">
            <v>0.18116569964584434</v>
          </cell>
          <cell r="K3229">
            <v>0.15214693472325638</v>
          </cell>
          <cell r="L3229">
            <v>0.19840144935258699</v>
          </cell>
          <cell r="M3229">
            <v>0.22136672866933019</v>
          </cell>
        </row>
        <row r="3230">
          <cell r="A3230">
            <v>65129</v>
          </cell>
          <cell r="B3230" t="str">
            <v>65129</v>
          </cell>
          <cell r="C3230" t="str">
            <v>PE</v>
          </cell>
          <cell r="D3230" t="str">
            <v>PESCARA</v>
          </cell>
          <cell r="E3230" t="str">
            <v>ABRUZZO</v>
          </cell>
          <cell r="F3230" t="str">
            <v>Sud</v>
          </cell>
          <cell r="G3230">
            <v>18100</v>
          </cell>
          <cell r="H3230">
            <v>5573</v>
          </cell>
          <cell r="I3230">
            <v>1382</v>
          </cell>
          <cell r="J3230">
            <v>0.18116569964584434</v>
          </cell>
          <cell r="K3230">
            <v>0.24798133859680602</v>
          </cell>
          <cell r="L3230">
            <v>0.19840144935258699</v>
          </cell>
          <cell r="M3230">
            <v>0.22136672866933019</v>
          </cell>
        </row>
        <row r="3231">
          <cell r="A3231">
            <v>65132</v>
          </cell>
          <cell r="B3231" t="str">
            <v>65132</v>
          </cell>
          <cell r="C3231" t="str">
            <v>PE</v>
          </cell>
          <cell r="D3231" t="str">
            <v>PESCARA</v>
          </cell>
          <cell r="E3231" t="str">
            <v>ABRUZZO</v>
          </cell>
          <cell r="F3231" t="str">
            <v>Sud</v>
          </cell>
          <cell r="G3231">
            <v>605</v>
          </cell>
          <cell r="H3231">
            <v>185</v>
          </cell>
          <cell r="I3231">
            <v>291</v>
          </cell>
          <cell r="J3231">
            <v>0.18116569964584434</v>
          </cell>
          <cell r="K3231">
            <v>1.5729729729729729</v>
          </cell>
          <cell r="L3231">
            <v>0.19840144935258699</v>
          </cell>
          <cell r="M3231">
            <v>0.22136672866933019</v>
          </cell>
        </row>
        <row r="3232">
          <cell r="A3232">
            <v>66010</v>
          </cell>
          <cell r="B3232" t="str">
            <v>66010</v>
          </cell>
          <cell r="C3232" t="str">
            <v>CH</v>
          </cell>
          <cell r="D3232" t="str">
            <v>CHIETI</v>
          </cell>
          <cell r="E3232" t="str">
            <v>ABRUZZO</v>
          </cell>
          <cell r="F3232" t="str">
            <v>Sud</v>
          </cell>
          <cell r="G3232">
            <v>39844</v>
          </cell>
          <cell r="H3232">
            <v>13722</v>
          </cell>
          <cell r="I3232">
            <v>1797</v>
          </cell>
          <cell r="J3232">
            <v>0.14790948491653674</v>
          </cell>
          <cell r="K3232">
            <v>0.13095758635767382</v>
          </cell>
          <cell r="L3232">
            <v>0.15992163009404389</v>
          </cell>
          <cell r="M3232">
            <v>0.19345528305434279</v>
          </cell>
        </row>
        <row r="3233">
          <cell r="A3233">
            <v>66011</v>
          </cell>
          <cell r="B3233" t="str">
            <v>66011</v>
          </cell>
          <cell r="C3233" t="str">
            <v>CH</v>
          </cell>
          <cell r="D3233" t="str">
            <v>CHIETI</v>
          </cell>
          <cell r="E3233" t="str">
            <v>ABRUZZO</v>
          </cell>
          <cell r="F3233" t="str">
            <v>Sud</v>
          </cell>
          <cell r="G3233">
            <v>4805</v>
          </cell>
          <cell r="H3233">
            <v>1476</v>
          </cell>
          <cell r="I3233">
            <v>180</v>
          </cell>
          <cell r="J3233">
            <v>0.14790948491653674</v>
          </cell>
          <cell r="K3233">
            <v>0.12195121951219512</v>
          </cell>
          <cell r="L3233">
            <v>0.15992163009404389</v>
          </cell>
          <cell r="M3233">
            <v>0.19345528305434279</v>
          </cell>
        </row>
        <row r="3234">
          <cell r="A3234">
            <v>66012</v>
          </cell>
          <cell r="B3234" t="str">
            <v>66012</v>
          </cell>
          <cell r="C3234" t="str">
            <v>CH</v>
          </cell>
          <cell r="D3234" t="str">
            <v>CHIETI</v>
          </cell>
          <cell r="E3234" t="str">
            <v>ABRUZZO</v>
          </cell>
          <cell r="F3234" t="str">
            <v>Sud</v>
          </cell>
          <cell r="G3234">
            <v>2692</v>
          </cell>
          <cell r="H3234">
            <v>960</v>
          </cell>
          <cell r="I3234">
            <v>123</v>
          </cell>
          <cell r="J3234">
            <v>0.14790948491653674</v>
          </cell>
          <cell r="K3234">
            <v>0.12812499999999999</v>
          </cell>
          <cell r="L3234">
            <v>0.15992163009404389</v>
          </cell>
          <cell r="M3234">
            <v>0.19345528305434279</v>
          </cell>
        </row>
        <row r="3235">
          <cell r="A3235">
            <v>66014</v>
          </cell>
          <cell r="B3235" t="str">
            <v>66014</v>
          </cell>
          <cell r="C3235" t="str">
            <v>CH</v>
          </cell>
          <cell r="D3235" t="str">
            <v>CHIETI</v>
          </cell>
          <cell r="E3235" t="str">
            <v>ABRUZZO</v>
          </cell>
          <cell r="F3235" t="str">
            <v>Sud</v>
          </cell>
          <cell r="G3235">
            <v>3150</v>
          </cell>
          <cell r="H3235">
            <v>960</v>
          </cell>
          <cell r="I3235">
            <v>83</v>
          </cell>
          <cell r="J3235">
            <v>0.14790948491653674</v>
          </cell>
          <cell r="K3235">
            <v>8.6458333333333331E-2</v>
          </cell>
          <cell r="L3235">
            <v>0.15992163009404389</v>
          </cell>
          <cell r="M3235">
            <v>0.19345528305434279</v>
          </cell>
        </row>
        <row r="3236">
          <cell r="A3236">
            <v>66015</v>
          </cell>
          <cell r="B3236" t="str">
            <v>66015</v>
          </cell>
          <cell r="C3236" t="str">
            <v>CH</v>
          </cell>
          <cell r="D3236" t="str">
            <v>CHIETI</v>
          </cell>
          <cell r="E3236" t="str">
            <v>ABRUZZO</v>
          </cell>
          <cell r="F3236" t="str">
            <v>Sud</v>
          </cell>
          <cell r="G3236">
            <v>1758</v>
          </cell>
          <cell r="H3236">
            <v>657</v>
          </cell>
          <cell r="I3236">
            <v>104</v>
          </cell>
          <cell r="J3236">
            <v>0.14790948491653674</v>
          </cell>
          <cell r="K3236">
            <v>0.15829528158295281</v>
          </cell>
          <cell r="L3236">
            <v>0.15992163009404389</v>
          </cell>
          <cell r="M3236">
            <v>0.19345528305434279</v>
          </cell>
        </row>
        <row r="3237">
          <cell r="A3237">
            <v>66016</v>
          </cell>
          <cell r="B3237" t="str">
            <v>66016</v>
          </cell>
          <cell r="C3237" t="str">
            <v>CH</v>
          </cell>
          <cell r="D3237" t="str">
            <v>CHIETI</v>
          </cell>
          <cell r="E3237" t="str">
            <v>ABRUZZO</v>
          </cell>
          <cell r="F3237" t="str">
            <v>Sud</v>
          </cell>
          <cell r="G3237">
            <v>9987</v>
          </cell>
          <cell r="H3237">
            <v>3300</v>
          </cell>
          <cell r="I3237">
            <v>439</v>
          </cell>
          <cell r="J3237">
            <v>0.14790948491653674</v>
          </cell>
          <cell r="K3237">
            <v>0.13303030303030303</v>
          </cell>
          <cell r="L3237">
            <v>0.15992163009404389</v>
          </cell>
          <cell r="M3237">
            <v>0.19345528305434279</v>
          </cell>
        </row>
        <row r="3238">
          <cell r="A3238">
            <v>66017</v>
          </cell>
          <cell r="B3238" t="str">
            <v>66017</v>
          </cell>
          <cell r="C3238" t="str">
            <v>CH</v>
          </cell>
          <cell r="D3238" t="str">
            <v>CHIETI</v>
          </cell>
          <cell r="E3238" t="str">
            <v>ABRUZZO</v>
          </cell>
          <cell r="F3238" t="str">
            <v>Sud</v>
          </cell>
          <cell r="G3238">
            <v>1567</v>
          </cell>
          <cell r="H3238">
            <v>603</v>
          </cell>
          <cell r="I3238">
            <v>49</v>
          </cell>
          <cell r="J3238">
            <v>0.14790948491653674</v>
          </cell>
          <cell r="K3238">
            <v>8.12603648424544E-2</v>
          </cell>
          <cell r="L3238">
            <v>0.15992163009404389</v>
          </cell>
          <cell r="M3238">
            <v>0.19345528305434279</v>
          </cell>
        </row>
        <row r="3239">
          <cell r="A3239">
            <v>66018</v>
          </cell>
          <cell r="B3239" t="str">
            <v>66018</v>
          </cell>
          <cell r="C3239" t="str">
            <v>CH</v>
          </cell>
          <cell r="D3239" t="str">
            <v>CHIETI</v>
          </cell>
          <cell r="E3239" t="str">
            <v>ABRUZZO</v>
          </cell>
          <cell r="F3239" t="str">
            <v>Sud</v>
          </cell>
          <cell r="G3239">
            <v>632</v>
          </cell>
          <cell r="H3239">
            <v>255</v>
          </cell>
          <cell r="I3239">
            <v>25</v>
          </cell>
          <cell r="J3239">
            <v>0.14790948491653674</v>
          </cell>
          <cell r="K3239">
            <v>9.8039215686274508E-2</v>
          </cell>
          <cell r="L3239">
            <v>0.15992163009404389</v>
          </cell>
          <cell r="M3239">
            <v>0.19345528305434279</v>
          </cell>
        </row>
        <row r="3240">
          <cell r="A3240">
            <v>66019</v>
          </cell>
          <cell r="B3240" t="str">
            <v>66019</v>
          </cell>
          <cell r="C3240" t="str">
            <v>CH</v>
          </cell>
          <cell r="D3240" t="str">
            <v>CHIETI</v>
          </cell>
          <cell r="E3240" t="str">
            <v>ABRUZZO</v>
          </cell>
          <cell r="F3240" t="str">
            <v>Sud</v>
          </cell>
          <cell r="G3240">
            <v>1833</v>
          </cell>
          <cell r="H3240">
            <v>802</v>
          </cell>
          <cell r="I3240">
            <v>59</v>
          </cell>
          <cell r="J3240">
            <v>0.14790948491653674</v>
          </cell>
          <cell r="K3240">
            <v>7.3566084788029923E-2</v>
          </cell>
          <cell r="L3240">
            <v>0.15992163009404389</v>
          </cell>
          <cell r="M3240">
            <v>0.19345528305434279</v>
          </cell>
        </row>
        <row r="3241">
          <cell r="A3241">
            <v>66020</v>
          </cell>
          <cell r="B3241" t="str">
            <v>66020</v>
          </cell>
          <cell r="C3241" t="str">
            <v>CH</v>
          </cell>
          <cell r="D3241" t="str">
            <v>CHIETI</v>
          </cell>
          <cell r="E3241" t="str">
            <v>ABRUZZO</v>
          </cell>
          <cell r="F3241" t="str">
            <v>Sud</v>
          </cell>
          <cell r="G3241">
            <v>25375</v>
          </cell>
          <cell r="H3241">
            <v>8758</v>
          </cell>
          <cell r="I3241">
            <v>1430</v>
          </cell>
          <cell r="J3241">
            <v>0.14790948491653674</v>
          </cell>
          <cell r="K3241">
            <v>0.1632792875085636</v>
          </cell>
          <cell r="L3241">
            <v>0.15992163009404389</v>
          </cell>
          <cell r="M3241">
            <v>0.19345528305434279</v>
          </cell>
        </row>
        <row r="3242">
          <cell r="A3242">
            <v>66021</v>
          </cell>
          <cell r="B3242" t="str">
            <v>66021</v>
          </cell>
          <cell r="C3242" t="str">
            <v>CH</v>
          </cell>
          <cell r="D3242" t="str">
            <v>CHIETI</v>
          </cell>
          <cell r="E3242" t="str">
            <v>ABRUZZO</v>
          </cell>
          <cell r="F3242" t="str">
            <v>Sud</v>
          </cell>
          <cell r="G3242">
            <v>6477</v>
          </cell>
          <cell r="H3242">
            <v>2331</v>
          </cell>
          <cell r="I3242">
            <v>260</v>
          </cell>
          <cell r="J3242">
            <v>0.14790948491653674</v>
          </cell>
          <cell r="K3242">
            <v>0.11154011154011154</v>
          </cell>
          <cell r="L3242">
            <v>0.15992163009404389</v>
          </cell>
          <cell r="M3242">
            <v>0.19345528305434279</v>
          </cell>
        </row>
        <row r="3243">
          <cell r="A3243">
            <v>66022</v>
          </cell>
          <cell r="B3243" t="str">
            <v>66022</v>
          </cell>
          <cell r="C3243" t="str">
            <v>CH</v>
          </cell>
          <cell r="D3243" t="str">
            <v>CHIETI</v>
          </cell>
          <cell r="E3243" t="str">
            <v>ABRUZZO</v>
          </cell>
          <cell r="F3243" t="str">
            <v>Sud</v>
          </cell>
          <cell r="G3243">
            <v>4843</v>
          </cell>
          <cell r="H3243">
            <v>1578</v>
          </cell>
          <cell r="I3243">
            <v>274</v>
          </cell>
          <cell r="J3243">
            <v>0.14790948491653674</v>
          </cell>
          <cell r="K3243">
            <v>0.17363751584283904</v>
          </cell>
          <cell r="L3243">
            <v>0.15992163009404389</v>
          </cell>
          <cell r="M3243">
            <v>0.19345528305434279</v>
          </cell>
        </row>
        <row r="3244">
          <cell r="A3244">
            <v>66023</v>
          </cell>
          <cell r="B3244" t="str">
            <v>66023</v>
          </cell>
          <cell r="C3244" t="str">
            <v>CH</v>
          </cell>
          <cell r="D3244" t="str">
            <v>CHIETI</v>
          </cell>
          <cell r="E3244" t="str">
            <v>ABRUZZO</v>
          </cell>
          <cell r="F3244" t="str">
            <v>Sud</v>
          </cell>
          <cell r="G3244">
            <v>21675</v>
          </cell>
          <cell r="H3244">
            <v>7454</v>
          </cell>
          <cell r="I3244">
            <v>1829</v>
          </cell>
          <cell r="J3244">
            <v>0.14790948491653674</v>
          </cell>
          <cell r="K3244">
            <v>0.24537161255701637</v>
          </cell>
          <cell r="L3244">
            <v>0.15992163009404389</v>
          </cell>
          <cell r="M3244">
            <v>0.19345528305434279</v>
          </cell>
        </row>
        <row r="3245">
          <cell r="A3245">
            <v>66026</v>
          </cell>
          <cell r="B3245" t="str">
            <v>66026</v>
          </cell>
          <cell r="C3245" t="str">
            <v>CH</v>
          </cell>
          <cell r="D3245" t="str">
            <v>CHIETI</v>
          </cell>
          <cell r="E3245" t="str">
            <v>ABRUZZO</v>
          </cell>
          <cell r="F3245" t="str">
            <v>Sud</v>
          </cell>
          <cell r="G3245">
            <v>22529</v>
          </cell>
          <cell r="H3245">
            <v>7425</v>
          </cell>
          <cell r="I3245">
            <v>1070</v>
          </cell>
          <cell r="J3245">
            <v>0.14790948491653674</v>
          </cell>
          <cell r="K3245">
            <v>0.1441077441077441</v>
          </cell>
          <cell r="L3245">
            <v>0.15992163009404389</v>
          </cell>
          <cell r="M3245">
            <v>0.19345528305434279</v>
          </cell>
        </row>
        <row r="3246">
          <cell r="A3246">
            <v>66030</v>
          </cell>
          <cell r="B3246" t="str">
            <v>66030</v>
          </cell>
          <cell r="C3246" t="str">
            <v>CH</v>
          </cell>
          <cell r="D3246" t="str">
            <v>CHIETI</v>
          </cell>
          <cell r="E3246" t="str">
            <v>ABRUZZO</v>
          </cell>
          <cell r="F3246" t="str">
            <v>Sud</v>
          </cell>
          <cell r="G3246">
            <v>11538</v>
          </cell>
          <cell r="H3246">
            <v>3789</v>
          </cell>
          <cell r="I3246">
            <v>551</v>
          </cell>
          <cell r="J3246">
            <v>0.14790948491653674</v>
          </cell>
          <cell r="K3246">
            <v>0.14542095539720243</v>
          </cell>
          <cell r="L3246">
            <v>0.15992163009404389</v>
          </cell>
          <cell r="M3246">
            <v>0.19345528305434279</v>
          </cell>
        </row>
        <row r="3247">
          <cell r="A3247">
            <v>66031</v>
          </cell>
          <cell r="B3247" t="str">
            <v>66031</v>
          </cell>
          <cell r="C3247" t="str">
            <v>CH</v>
          </cell>
          <cell r="D3247" t="str">
            <v>CHIETI</v>
          </cell>
          <cell r="E3247" t="str">
            <v>ABRUZZO</v>
          </cell>
          <cell r="F3247" t="str">
            <v>Sud</v>
          </cell>
          <cell r="G3247">
            <v>1197</v>
          </cell>
          <cell r="H3247">
            <v>473</v>
          </cell>
          <cell r="I3247">
            <v>48</v>
          </cell>
          <cell r="J3247">
            <v>0.14790948491653674</v>
          </cell>
          <cell r="K3247">
            <v>0.1014799154334038</v>
          </cell>
          <cell r="L3247">
            <v>0.15992163009404389</v>
          </cell>
          <cell r="M3247">
            <v>0.19345528305434279</v>
          </cell>
        </row>
        <row r="3248">
          <cell r="A3248">
            <v>66032</v>
          </cell>
          <cell r="B3248" t="str">
            <v>66032</v>
          </cell>
          <cell r="C3248" t="str">
            <v>CH</v>
          </cell>
          <cell r="D3248" t="str">
            <v>CHIETI</v>
          </cell>
          <cell r="E3248" t="str">
            <v>ABRUZZO</v>
          </cell>
          <cell r="F3248" t="str">
            <v>Sud</v>
          </cell>
          <cell r="G3248">
            <v>4130</v>
          </cell>
          <cell r="H3248">
            <v>1503</v>
          </cell>
          <cell r="I3248">
            <v>196</v>
          </cell>
          <cell r="J3248">
            <v>0.14790948491653674</v>
          </cell>
          <cell r="K3248">
            <v>0.13040585495675316</v>
          </cell>
          <cell r="L3248">
            <v>0.15992163009404389</v>
          </cell>
          <cell r="M3248">
            <v>0.19345528305434279</v>
          </cell>
        </row>
        <row r="3249">
          <cell r="A3249">
            <v>66033</v>
          </cell>
          <cell r="B3249" t="str">
            <v>66033</v>
          </cell>
          <cell r="C3249" t="str">
            <v>CH</v>
          </cell>
          <cell r="D3249" t="str">
            <v>CHIETI</v>
          </cell>
          <cell r="E3249" t="str">
            <v>ABRUZZO</v>
          </cell>
          <cell r="F3249" t="str">
            <v>Sud</v>
          </cell>
          <cell r="G3249">
            <v>2464</v>
          </cell>
          <cell r="H3249">
            <v>878</v>
          </cell>
          <cell r="I3249">
            <v>71</v>
          </cell>
          <cell r="J3249">
            <v>0.14790948491653674</v>
          </cell>
          <cell r="K3249">
            <v>8.0865603644646927E-2</v>
          </cell>
          <cell r="L3249">
            <v>0.15992163009404389</v>
          </cell>
          <cell r="M3249">
            <v>0.19345528305434279</v>
          </cell>
        </row>
        <row r="3250">
          <cell r="A3250">
            <v>66034</v>
          </cell>
          <cell r="B3250" t="str">
            <v>66034</v>
          </cell>
          <cell r="C3250" t="str">
            <v>CH</v>
          </cell>
          <cell r="D3250" t="str">
            <v>CHIETI</v>
          </cell>
          <cell r="E3250" t="str">
            <v>ABRUZZO</v>
          </cell>
          <cell r="F3250" t="str">
            <v>Sud</v>
          </cell>
          <cell r="G3250">
            <v>33937</v>
          </cell>
          <cell r="H3250">
            <v>11046</v>
          </cell>
          <cell r="I3250">
            <v>2261</v>
          </cell>
          <cell r="J3250">
            <v>0.14790948491653674</v>
          </cell>
          <cell r="K3250">
            <v>0.2046894803548796</v>
          </cell>
          <cell r="L3250">
            <v>0.15992163009404389</v>
          </cell>
          <cell r="M3250">
            <v>0.19345528305434279</v>
          </cell>
        </row>
        <row r="3251">
          <cell r="A3251">
            <v>66036</v>
          </cell>
          <cell r="B3251" t="str">
            <v>66036</v>
          </cell>
          <cell r="C3251" t="str">
            <v>CH</v>
          </cell>
          <cell r="D3251" t="str">
            <v>CHIETI</v>
          </cell>
          <cell r="E3251" t="str">
            <v>ABRUZZO</v>
          </cell>
          <cell r="F3251" t="str">
            <v>Sud</v>
          </cell>
          <cell r="G3251">
            <v>4111</v>
          </cell>
          <cell r="H3251">
            <v>1511</v>
          </cell>
          <cell r="I3251">
            <v>204</v>
          </cell>
          <cell r="J3251">
            <v>0.14790948491653674</v>
          </cell>
          <cell r="K3251">
            <v>0.13500992720052946</v>
          </cell>
          <cell r="L3251">
            <v>0.15992163009404389</v>
          </cell>
          <cell r="M3251">
            <v>0.19345528305434279</v>
          </cell>
        </row>
        <row r="3252">
          <cell r="A3252">
            <v>66037</v>
          </cell>
          <cell r="B3252" t="str">
            <v>66037</v>
          </cell>
          <cell r="C3252" t="str">
            <v>CH</v>
          </cell>
          <cell r="D3252" t="str">
            <v>CHIETI</v>
          </cell>
          <cell r="E3252" t="str">
            <v>ABRUZZO</v>
          </cell>
          <cell r="F3252" t="str">
            <v>Sud</v>
          </cell>
          <cell r="G3252">
            <v>2330</v>
          </cell>
          <cell r="H3252">
            <v>894</v>
          </cell>
          <cell r="I3252">
            <v>105</v>
          </cell>
          <cell r="J3252">
            <v>0.14790948491653674</v>
          </cell>
          <cell r="K3252">
            <v>0.1174496644295302</v>
          </cell>
          <cell r="L3252">
            <v>0.15992163009404389</v>
          </cell>
          <cell r="M3252">
            <v>0.19345528305434279</v>
          </cell>
        </row>
        <row r="3253">
          <cell r="A3253">
            <v>66038</v>
          </cell>
          <cell r="B3253" t="str">
            <v>66038</v>
          </cell>
          <cell r="C3253" t="str">
            <v>CH</v>
          </cell>
          <cell r="D3253" t="str">
            <v>CHIETI</v>
          </cell>
          <cell r="E3253" t="str">
            <v>ABRUZZO</v>
          </cell>
          <cell r="F3253" t="str">
            <v>Sud</v>
          </cell>
          <cell r="G3253">
            <v>5046</v>
          </cell>
          <cell r="H3253">
            <v>1786</v>
          </cell>
          <cell r="I3253">
            <v>244</v>
          </cell>
          <cell r="J3253">
            <v>0.14790948491653674</v>
          </cell>
          <cell r="K3253">
            <v>0.1366181410974244</v>
          </cell>
          <cell r="L3253">
            <v>0.15992163009404389</v>
          </cell>
          <cell r="M3253">
            <v>0.19345528305434279</v>
          </cell>
        </row>
        <row r="3254">
          <cell r="A3254">
            <v>66040</v>
          </cell>
          <cell r="B3254" t="str">
            <v>66040</v>
          </cell>
          <cell r="C3254" t="str">
            <v>CH</v>
          </cell>
          <cell r="D3254" t="str">
            <v>CHIETI</v>
          </cell>
          <cell r="E3254" t="str">
            <v>ABRUZZO</v>
          </cell>
          <cell r="F3254" t="str">
            <v>Sud</v>
          </cell>
          <cell r="G3254">
            <v>14379</v>
          </cell>
          <cell r="H3254">
            <v>5518</v>
          </cell>
          <cell r="I3254">
            <v>672</v>
          </cell>
          <cell r="J3254">
            <v>0.14790948491653674</v>
          </cell>
          <cell r="K3254">
            <v>0.12178325480246466</v>
          </cell>
          <cell r="L3254">
            <v>0.15992163009404389</v>
          </cell>
          <cell r="M3254">
            <v>0.19345528305434279</v>
          </cell>
        </row>
        <row r="3255">
          <cell r="A3255">
            <v>66041</v>
          </cell>
          <cell r="B3255" t="str">
            <v>66041</v>
          </cell>
          <cell r="C3255" t="str">
            <v>CH</v>
          </cell>
          <cell r="D3255" t="str">
            <v>CHIETI</v>
          </cell>
          <cell r="E3255" t="str">
            <v>ABRUZZO</v>
          </cell>
          <cell r="F3255" t="str">
            <v>Sud</v>
          </cell>
          <cell r="G3255">
            <v>10087</v>
          </cell>
          <cell r="H3255">
            <v>3301</v>
          </cell>
          <cell r="I3255">
            <v>607</v>
          </cell>
          <cell r="J3255">
            <v>0.14790948491653674</v>
          </cell>
          <cell r="K3255">
            <v>0.18388367161466224</v>
          </cell>
          <cell r="L3255">
            <v>0.15992163009404389</v>
          </cell>
          <cell r="M3255">
            <v>0.19345528305434279</v>
          </cell>
        </row>
        <row r="3256">
          <cell r="A3256">
            <v>66042</v>
          </cell>
          <cell r="B3256" t="str">
            <v>66042</v>
          </cell>
          <cell r="C3256" t="str">
            <v>CH</v>
          </cell>
          <cell r="D3256" t="str">
            <v>CHIETI</v>
          </cell>
          <cell r="E3256" t="str">
            <v>ABRUZZO</v>
          </cell>
          <cell r="F3256" t="str">
            <v>Sud</v>
          </cell>
          <cell r="G3256">
            <v>1097</v>
          </cell>
          <cell r="H3256">
            <v>447</v>
          </cell>
          <cell r="I3256">
            <v>58</v>
          </cell>
          <cell r="J3256">
            <v>0.14790948491653674</v>
          </cell>
          <cell r="K3256">
            <v>0.12975391498881431</v>
          </cell>
          <cell r="L3256">
            <v>0.15992163009404389</v>
          </cell>
          <cell r="M3256">
            <v>0.19345528305434279</v>
          </cell>
        </row>
        <row r="3257">
          <cell r="A3257">
            <v>66043</v>
          </cell>
          <cell r="B3257" t="str">
            <v>66043</v>
          </cell>
          <cell r="C3257" t="str">
            <v>CH</v>
          </cell>
          <cell r="D3257" t="str">
            <v>CHIETI</v>
          </cell>
          <cell r="E3257" t="str">
            <v>ABRUZZO</v>
          </cell>
          <cell r="F3257" t="str">
            <v>Sud</v>
          </cell>
          <cell r="G3257">
            <v>3641</v>
          </cell>
          <cell r="H3257">
            <v>1300</v>
          </cell>
          <cell r="I3257">
            <v>285</v>
          </cell>
          <cell r="J3257">
            <v>0.14790948491653674</v>
          </cell>
          <cell r="K3257">
            <v>0.21923076923076923</v>
          </cell>
          <cell r="L3257">
            <v>0.15992163009404389</v>
          </cell>
          <cell r="M3257">
            <v>0.19345528305434279</v>
          </cell>
        </row>
        <row r="3258">
          <cell r="A3258">
            <v>66045</v>
          </cell>
          <cell r="B3258" t="str">
            <v>66045</v>
          </cell>
          <cell r="C3258" t="str">
            <v>CH</v>
          </cell>
          <cell r="D3258" t="str">
            <v>CHIETI</v>
          </cell>
          <cell r="E3258" t="str">
            <v>ABRUZZO</v>
          </cell>
          <cell r="F3258" t="str">
            <v>Sud</v>
          </cell>
          <cell r="G3258">
            <v>1815</v>
          </cell>
          <cell r="H3258">
            <v>858</v>
          </cell>
          <cell r="I3258">
            <v>18</v>
          </cell>
          <cell r="J3258">
            <v>0.14790948491653674</v>
          </cell>
          <cell r="K3258">
            <v>2.097902097902098E-2</v>
          </cell>
          <cell r="L3258">
            <v>0.15992163009404389</v>
          </cell>
          <cell r="M3258">
            <v>0.19345528305434279</v>
          </cell>
        </row>
        <row r="3259">
          <cell r="A3259">
            <v>66046</v>
          </cell>
          <cell r="B3259" t="str">
            <v>66046</v>
          </cell>
          <cell r="C3259" t="str">
            <v>CH</v>
          </cell>
          <cell r="D3259" t="str">
            <v>CHIETI</v>
          </cell>
          <cell r="E3259" t="str">
            <v>ABRUZZO</v>
          </cell>
          <cell r="F3259" t="str">
            <v>Sud</v>
          </cell>
          <cell r="G3259">
            <v>2052</v>
          </cell>
          <cell r="H3259">
            <v>754</v>
          </cell>
          <cell r="I3259">
            <v>93</v>
          </cell>
          <cell r="J3259">
            <v>0.14790948491653674</v>
          </cell>
          <cell r="K3259">
            <v>0.123342175066313</v>
          </cell>
          <cell r="L3259">
            <v>0.15992163009404389</v>
          </cell>
          <cell r="M3259">
            <v>0.19345528305434279</v>
          </cell>
        </row>
        <row r="3260">
          <cell r="A3260">
            <v>66047</v>
          </cell>
          <cell r="B3260" t="str">
            <v>66047</v>
          </cell>
          <cell r="C3260" t="str">
            <v>CH</v>
          </cell>
          <cell r="D3260" t="str">
            <v>CHIETI</v>
          </cell>
          <cell r="E3260" t="str">
            <v>ABRUZZO</v>
          </cell>
          <cell r="F3260" t="str">
            <v>Sud</v>
          </cell>
          <cell r="G3260">
            <v>1145</v>
          </cell>
          <cell r="H3260">
            <v>423</v>
          </cell>
          <cell r="I3260">
            <v>106</v>
          </cell>
          <cell r="J3260">
            <v>0.14790948491653674</v>
          </cell>
          <cell r="K3260">
            <v>0.25059101654846333</v>
          </cell>
          <cell r="L3260">
            <v>0.15992163009404389</v>
          </cell>
          <cell r="M3260">
            <v>0.19345528305434279</v>
          </cell>
        </row>
        <row r="3261">
          <cell r="A3261">
            <v>66050</v>
          </cell>
          <cell r="B3261" t="str">
            <v>66050</v>
          </cell>
          <cell r="C3261" t="str">
            <v>CH</v>
          </cell>
          <cell r="D3261" t="str">
            <v>CHIETI</v>
          </cell>
          <cell r="E3261" t="str">
            <v>ABRUZZO</v>
          </cell>
          <cell r="F3261" t="str">
            <v>Sud</v>
          </cell>
          <cell r="G3261">
            <v>31732</v>
          </cell>
          <cell r="H3261">
            <v>11261</v>
          </cell>
          <cell r="I3261">
            <v>1401</v>
          </cell>
          <cell r="J3261">
            <v>0.14790948491653674</v>
          </cell>
          <cell r="K3261">
            <v>0.12441168635112335</v>
          </cell>
          <cell r="L3261">
            <v>0.15992163009404389</v>
          </cell>
          <cell r="M3261">
            <v>0.19345528305434279</v>
          </cell>
        </row>
        <row r="3262">
          <cell r="A3262">
            <v>66051</v>
          </cell>
          <cell r="B3262" t="str">
            <v>66051</v>
          </cell>
          <cell r="C3262" t="str">
            <v>CH</v>
          </cell>
          <cell r="D3262" t="str">
            <v>CHIETI</v>
          </cell>
          <cell r="E3262" t="str">
            <v>ABRUZZO</v>
          </cell>
          <cell r="F3262" t="str">
            <v>Sud</v>
          </cell>
          <cell r="G3262">
            <v>4169</v>
          </cell>
          <cell r="H3262">
            <v>1407</v>
          </cell>
          <cell r="I3262">
            <v>212</v>
          </cell>
          <cell r="J3262">
            <v>0.14790948491653674</v>
          </cell>
          <cell r="K3262">
            <v>0.15067519545131486</v>
          </cell>
          <cell r="L3262">
            <v>0.15992163009404389</v>
          </cell>
          <cell r="M3262">
            <v>0.19345528305434279</v>
          </cell>
        </row>
        <row r="3263">
          <cell r="A3263">
            <v>66052</v>
          </cell>
          <cell r="B3263" t="str">
            <v>66052</v>
          </cell>
          <cell r="C3263" t="str">
            <v>CH</v>
          </cell>
          <cell r="D3263" t="str">
            <v>CHIETI</v>
          </cell>
          <cell r="E3263" t="str">
            <v>ABRUZZO</v>
          </cell>
          <cell r="F3263" t="str">
            <v>Sud</v>
          </cell>
          <cell r="G3263">
            <v>3314</v>
          </cell>
          <cell r="H3263">
            <v>1166</v>
          </cell>
          <cell r="I3263">
            <v>124</v>
          </cell>
          <cell r="J3263">
            <v>0.14790948491653674</v>
          </cell>
          <cell r="K3263">
            <v>0.10634648370497427</v>
          </cell>
          <cell r="L3263">
            <v>0.15992163009404389</v>
          </cell>
          <cell r="M3263">
            <v>0.19345528305434279</v>
          </cell>
        </row>
        <row r="3264">
          <cell r="A3264">
            <v>66054</v>
          </cell>
          <cell r="B3264" t="str">
            <v>66054</v>
          </cell>
          <cell r="C3264" t="str">
            <v>CH</v>
          </cell>
          <cell r="D3264" t="str">
            <v>CHIETI</v>
          </cell>
          <cell r="E3264" t="str">
            <v>ABRUZZO</v>
          </cell>
          <cell r="F3264" t="str">
            <v>Sud</v>
          </cell>
          <cell r="G3264">
            <v>33264</v>
          </cell>
          <cell r="H3264">
            <v>10759</v>
          </cell>
          <cell r="I3264">
            <v>2120</v>
          </cell>
          <cell r="J3264">
            <v>0.14790948491653674</v>
          </cell>
          <cell r="K3264">
            <v>0.19704433497536947</v>
          </cell>
          <cell r="L3264">
            <v>0.15992163009404389</v>
          </cell>
          <cell r="M3264">
            <v>0.19345528305434279</v>
          </cell>
        </row>
        <row r="3265">
          <cell r="A3265">
            <v>66100</v>
          </cell>
          <cell r="B3265" t="str">
            <v>66100</v>
          </cell>
          <cell r="C3265" t="str">
            <v>CH</v>
          </cell>
          <cell r="D3265" t="str">
            <v>CHIETI</v>
          </cell>
          <cell r="E3265" t="str">
            <v>ABRUZZO</v>
          </cell>
          <cell r="F3265" t="str">
            <v>Sud</v>
          </cell>
          <cell r="G3265">
            <v>55842</v>
          </cell>
          <cell r="H3265">
            <v>18245</v>
          </cell>
          <cell r="I3265">
            <v>3308</v>
          </cell>
          <cell r="J3265">
            <v>0.14790948491653674</v>
          </cell>
          <cell r="K3265">
            <v>0.18130994793093999</v>
          </cell>
          <cell r="L3265">
            <v>0.15992163009404389</v>
          </cell>
          <cell r="M3265">
            <v>0.19345528305434279</v>
          </cell>
        </row>
        <row r="3266">
          <cell r="A3266">
            <v>67010</v>
          </cell>
          <cell r="B3266" t="str">
            <v>67010</v>
          </cell>
          <cell r="C3266" t="str">
            <v>AQ</v>
          </cell>
          <cell r="D3266" t="str">
            <v>LAQUILA</v>
          </cell>
          <cell r="E3266" t="str">
            <v>ABRUZZO</v>
          </cell>
          <cell r="F3266" t="str">
            <v>Sud</v>
          </cell>
          <cell r="G3266">
            <v>635</v>
          </cell>
          <cell r="H3266">
            <v>248</v>
          </cell>
          <cell r="I3266">
            <v>365</v>
          </cell>
          <cell r="J3266">
            <v>0.13364260627981339</v>
          </cell>
          <cell r="K3266">
            <v>1.471774193548387</v>
          </cell>
          <cell r="L3266">
            <v>0.14082759535152439</v>
          </cell>
          <cell r="M3266">
            <v>0.18804703394334868</v>
          </cell>
        </row>
        <row r="3267">
          <cell r="A3267">
            <v>67012</v>
          </cell>
          <cell r="B3267" t="str">
            <v>67012</v>
          </cell>
          <cell r="C3267" t="str">
            <v>AQ</v>
          </cell>
          <cell r="D3267" t="str">
            <v>LAQUILA</v>
          </cell>
          <cell r="E3267" t="str">
            <v>ABRUZZO</v>
          </cell>
          <cell r="F3267" t="str">
            <v>Sud</v>
          </cell>
          <cell r="G3267">
            <v>1685</v>
          </cell>
          <cell r="H3267">
            <v>673</v>
          </cell>
          <cell r="I3267">
            <v>66</v>
          </cell>
          <cell r="J3267">
            <v>0.13364260627981339</v>
          </cell>
          <cell r="K3267">
            <v>9.8068350668647844E-2</v>
          </cell>
          <cell r="L3267">
            <v>0.14082759535152439</v>
          </cell>
          <cell r="M3267">
            <v>0.18804703394334868</v>
          </cell>
        </row>
        <row r="3268">
          <cell r="A3268">
            <v>67013</v>
          </cell>
          <cell r="B3268" t="str">
            <v>67013</v>
          </cell>
          <cell r="C3268" t="str">
            <v>AQ</v>
          </cell>
          <cell r="D3268" t="str">
            <v>LAQUILA</v>
          </cell>
          <cell r="E3268" t="str">
            <v>ABRUZZO</v>
          </cell>
          <cell r="F3268" t="str">
            <v>Sud</v>
          </cell>
          <cell r="G3268">
            <v>865</v>
          </cell>
          <cell r="H3268">
            <v>425</v>
          </cell>
          <cell r="I3268">
            <v>16</v>
          </cell>
          <cell r="J3268">
            <v>0.13364260627981339</v>
          </cell>
          <cell r="K3268">
            <v>3.7647058823529408E-2</v>
          </cell>
          <cell r="L3268">
            <v>0.14082759535152439</v>
          </cell>
          <cell r="M3268">
            <v>0.18804703394334868</v>
          </cell>
        </row>
        <row r="3269">
          <cell r="A3269">
            <v>67014</v>
          </cell>
          <cell r="B3269" t="str">
            <v>67014</v>
          </cell>
          <cell r="C3269" t="str">
            <v>AQ</v>
          </cell>
          <cell r="D3269" t="str">
            <v>LAQUILA</v>
          </cell>
          <cell r="E3269" t="str">
            <v>ABRUZZO</v>
          </cell>
          <cell r="F3269" t="str">
            <v>Sud</v>
          </cell>
          <cell r="G3269">
            <v>742</v>
          </cell>
          <cell r="H3269">
            <v>336</v>
          </cell>
          <cell r="I3269">
            <v>16</v>
          </cell>
          <cell r="J3269">
            <v>0.13364260627981339</v>
          </cell>
          <cell r="K3269">
            <v>4.7619047619047616E-2</v>
          </cell>
          <cell r="L3269">
            <v>0.14082759535152439</v>
          </cell>
          <cell r="M3269">
            <v>0.18804703394334868</v>
          </cell>
        </row>
        <row r="3270">
          <cell r="A3270">
            <v>67015</v>
          </cell>
          <cell r="B3270" t="str">
            <v>67015</v>
          </cell>
          <cell r="C3270" t="str">
            <v>AQ</v>
          </cell>
          <cell r="D3270" t="str">
            <v>LAQUILA</v>
          </cell>
          <cell r="E3270" t="str">
            <v>ABRUZZO</v>
          </cell>
          <cell r="F3270" t="str">
            <v>Sud</v>
          </cell>
          <cell r="G3270">
            <v>3087</v>
          </cell>
          <cell r="H3270">
            <v>1292</v>
          </cell>
          <cell r="I3270">
            <v>50</v>
          </cell>
          <cell r="J3270">
            <v>0.13364260627981339</v>
          </cell>
          <cell r="K3270">
            <v>3.8699690402476783E-2</v>
          </cell>
          <cell r="L3270">
            <v>0.14082759535152439</v>
          </cell>
          <cell r="M3270">
            <v>0.18804703394334868</v>
          </cell>
        </row>
        <row r="3271">
          <cell r="A3271">
            <v>67017</v>
          </cell>
          <cell r="B3271" t="str">
            <v>67017</v>
          </cell>
          <cell r="C3271" t="str">
            <v>AQ</v>
          </cell>
          <cell r="D3271" t="str">
            <v>LAQUILA</v>
          </cell>
          <cell r="E3271" t="str">
            <v>ABRUZZO</v>
          </cell>
          <cell r="F3271" t="str">
            <v>Sud</v>
          </cell>
          <cell r="G3271">
            <v>2598</v>
          </cell>
          <cell r="H3271">
            <v>946</v>
          </cell>
          <cell r="I3271">
            <v>139</v>
          </cell>
          <cell r="J3271">
            <v>0.13364260627981339</v>
          </cell>
          <cell r="K3271">
            <v>0.14693446088794926</v>
          </cell>
          <cell r="L3271">
            <v>0.14082759535152439</v>
          </cell>
          <cell r="M3271">
            <v>0.18804703394334868</v>
          </cell>
        </row>
        <row r="3272">
          <cell r="A3272">
            <v>67019</v>
          </cell>
          <cell r="B3272" t="str">
            <v>67019</v>
          </cell>
          <cell r="C3272" t="str">
            <v>AQ</v>
          </cell>
          <cell r="D3272" t="str">
            <v>LAQUILA</v>
          </cell>
          <cell r="E3272" t="str">
            <v>ABRUZZO</v>
          </cell>
          <cell r="F3272" t="str">
            <v>Sud</v>
          </cell>
          <cell r="G3272">
            <v>2150</v>
          </cell>
          <cell r="H3272">
            <v>736</v>
          </cell>
          <cell r="I3272">
            <v>157</v>
          </cell>
          <cell r="J3272">
            <v>0.13364260627981339</v>
          </cell>
          <cell r="K3272">
            <v>0.21331521739130435</v>
          </cell>
          <cell r="L3272">
            <v>0.14082759535152439</v>
          </cell>
          <cell r="M3272">
            <v>0.18804703394334868</v>
          </cell>
        </row>
        <row r="3273">
          <cell r="A3273">
            <v>67020</v>
          </cell>
          <cell r="B3273" t="str">
            <v>67020</v>
          </cell>
          <cell r="C3273" t="str">
            <v>AQ</v>
          </cell>
          <cell r="D3273" t="str">
            <v>LAQUILA</v>
          </cell>
          <cell r="E3273" t="str">
            <v>ABRUZZO</v>
          </cell>
          <cell r="F3273" t="str">
            <v>Sud</v>
          </cell>
          <cell r="G3273">
            <v>8604</v>
          </cell>
          <cell r="H3273">
            <v>3793</v>
          </cell>
          <cell r="I3273">
            <v>316</v>
          </cell>
          <cell r="J3273">
            <v>0.13364260627981339</v>
          </cell>
          <cell r="K3273">
            <v>8.3311363037173736E-2</v>
          </cell>
          <cell r="L3273">
            <v>0.14082759535152439</v>
          </cell>
          <cell r="M3273">
            <v>0.18804703394334868</v>
          </cell>
        </row>
        <row r="3274">
          <cell r="A3274">
            <v>67021</v>
          </cell>
          <cell r="B3274" t="str">
            <v>67021</v>
          </cell>
          <cell r="C3274" t="str">
            <v>AQ</v>
          </cell>
          <cell r="D3274" t="str">
            <v>LAQUILA</v>
          </cell>
          <cell r="E3274" t="str">
            <v>ABRUZZO</v>
          </cell>
          <cell r="F3274" t="str">
            <v>Sud</v>
          </cell>
          <cell r="G3274">
            <v>1457</v>
          </cell>
          <cell r="H3274">
            <v>550</v>
          </cell>
          <cell r="I3274">
            <v>60</v>
          </cell>
          <cell r="J3274">
            <v>0.13364260627981339</v>
          </cell>
          <cell r="K3274">
            <v>0.10909090909090909</v>
          </cell>
          <cell r="L3274">
            <v>0.14082759535152439</v>
          </cell>
          <cell r="M3274">
            <v>0.18804703394334868</v>
          </cell>
        </row>
        <row r="3275">
          <cell r="A3275">
            <v>67022</v>
          </cell>
          <cell r="B3275" t="str">
            <v>67022</v>
          </cell>
          <cell r="C3275" t="str">
            <v>AQ</v>
          </cell>
          <cell r="D3275" t="str">
            <v>LAQUILA</v>
          </cell>
          <cell r="E3275" t="str">
            <v>ABRUZZO</v>
          </cell>
          <cell r="F3275" t="str">
            <v>Sud</v>
          </cell>
          <cell r="G3275">
            <v>1141</v>
          </cell>
          <cell r="H3275">
            <v>493</v>
          </cell>
          <cell r="I3275">
            <v>42</v>
          </cell>
          <cell r="J3275">
            <v>0.13364260627981339</v>
          </cell>
          <cell r="K3275">
            <v>8.5192697768762676E-2</v>
          </cell>
          <cell r="L3275">
            <v>0.14082759535152439</v>
          </cell>
          <cell r="M3275">
            <v>0.18804703394334868</v>
          </cell>
        </row>
        <row r="3276">
          <cell r="A3276">
            <v>67023</v>
          </cell>
          <cell r="B3276" t="str">
            <v>67023</v>
          </cell>
          <cell r="C3276" t="str">
            <v>AQ</v>
          </cell>
          <cell r="D3276" t="str">
            <v>LAQUILA</v>
          </cell>
          <cell r="E3276" t="str">
            <v>ABRUZZO</v>
          </cell>
          <cell r="F3276" t="str">
            <v>Sud</v>
          </cell>
          <cell r="G3276">
            <v>707</v>
          </cell>
          <cell r="H3276">
            <v>321</v>
          </cell>
          <cell r="I3276">
            <v>10</v>
          </cell>
          <cell r="J3276">
            <v>0.13364260627981339</v>
          </cell>
          <cell r="K3276">
            <v>3.1152647975077882E-2</v>
          </cell>
          <cell r="L3276">
            <v>0.14082759535152439</v>
          </cell>
          <cell r="M3276">
            <v>0.18804703394334868</v>
          </cell>
        </row>
        <row r="3277">
          <cell r="A3277">
            <v>67024</v>
          </cell>
          <cell r="B3277" t="str">
            <v>67024</v>
          </cell>
          <cell r="C3277" t="str">
            <v>AQ</v>
          </cell>
          <cell r="D3277" t="str">
            <v>LAQUILA</v>
          </cell>
          <cell r="E3277" t="str">
            <v>ABRUZZO</v>
          </cell>
          <cell r="F3277" t="str">
            <v>Sud</v>
          </cell>
          <cell r="G3277">
            <v>1448</v>
          </cell>
          <cell r="H3277">
            <v>597</v>
          </cell>
          <cell r="I3277">
            <v>34</v>
          </cell>
          <cell r="J3277">
            <v>0.13364260627981339</v>
          </cell>
          <cell r="K3277">
            <v>5.6951423785594639E-2</v>
          </cell>
          <cell r="L3277">
            <v>0.14082759535152439</v>
          </cell>
          <cell r="M3277">
            <v>0.18804703394334868</v>
          </cell>
        </row>
        <row r="3278">
          <cell r="A3278">
            <v>67025</v>
          </cell>
          <cell r="B3278" t="str">
            <v>67025</v>
          </cell>
          <cell r="C3278" t="str">
            <v>AQ</v>
          </cell>
          <cell r="D3278" t="str">
            <v>LAQUILA</v>
          </cell>
          <cell r="E3278" t="str">
            <v>ABRUZZO</v>
          </cell>
          <cell r="F3278" t="str">
            <v>Sud</v>
          </cell>
          <cell r="G3278">
            <v>757</v>
          </cell>
          <cell r="H3278">
            <v>296</v>
          </cell>
          <cell r="I3278">
            <v>29</v>
          </cell>
          <cell r="J3278">
            <v>0.13364260627981339</v>
          </cell>
          <cell r="K3278">
            <v>9.7972972972972971E-2</v>
          </cell>
          <cell r="L3278">
            <v>0.14082759535152439</v>
          </cell>
          <cell r="M3278">
            <v>0.18804703394334868</v>
          </cell>
        </row>
        <row r="3279">
          <cell r="A3279">
            <v>67026</v>
          </cell>
          <cell r="B3279" t="str">
            <v>67026</v>
          </cell>
          <cell r="C3279" t="str">
            <v>AQ</v>
          </cell>
          <cell r="D3279" t="str">
            <v>LAQUILA</v>
          </cell>
          <cell r="E3279" t="str">
            <v>ABRUZZO</v>
          </cell>
          <cell r="F3279" t="str">
            <v>Sud</v>
          </cell>
          <cell r="G3279">
            <v>917</v>
          </cell>
          <cell r="H3279">
            <v>328</v>
          </cell>
          <cell r="I3279">
            <v>46</v>
          </cell>
          <cell r="J3279">
            <v>0.13364260627981339</v>
          </cell>
          <cell r="K3279">
            <v>0.1402439024390244</v>
          </cell>
          <cell r="L3279">
            <v>0.14082759535152439</v>
          </cell>
          <cell r="M3279">
            <v>0.18804703394334868</v>
          </cell>
        </row>
        <row r="3280">
          <cell r="A3280">
            <v>67027</v>
          </cell>
          <cell r="B3280" t="str">
            <v>67027</v>
          </cell>
          <cell r="C3280" t="str">
            <v>AQ</v>
          </cell>
          <cell r="D3280" t="str">
            <v>LAQUILA</v>
          </cell>
          <cell r="E3280" t="str">
            <v>ABRUZZO</v>
          </cell>
          <cell r="F3280" t="str">
            <v>Sud</v>
          </cell>
          <cell r="G3280">
            <v>2726</v>
          </cell>
          <cell r="H3280">
            <v>994</v>
          </cell>
          <cell r="I3280">
            <v>126</v>
          </cell>
          <cell r="J3280">
            <v>0.13364260627981339</v>
          </cell>
          <cell r="K3280">
            <v>0.12676056338028169</v>
          </cell>
          <cell r="L3280">
            <v>0.14082759535152439</v>
          </cell>
          <cell r="M3280">
            <v>0.18804703394334868</v>
          </cell>
        </row>
        <row r="3281">
          <cell r="A3281">
            <v>67028</v>
          </cell>
          <cell r="B3281" t="str">
            <v>67028</v>
          </cell>
          <cell r="C3281" t="str">
            <v>AQ</v>
          </cell>
          <cell r="D3281" t="str">
            <v>LAQUILA</v>
          </cell>
          <cell r="E3281" t="str">
            <v>ABRUZZO</v>
          </cell>
          <cell r="F3281" t="str">
            <v>Sud</v>
          </cell>
          <cell r="G3281">
            <v>1553</v>
          </cell>
          <cell r="H3281">
            <v>568</v>
          </cell>
          <cell r="I3281">
            <v>75</v>
          </cell>
          <cell r="J3281">
            <v>0.13364260627981339</v>
          </cell>
          <cell r="K3281">
            <v>0.13204225352112675</v>
          </cell>
          <cell r="L3281">
            <v>0.14082759535152439</v>
          </cell>
          <cell r="M3281">
            <v>0.18804703394334868</v>
          </cell>
        </row>
        <row r="3282">
          <cell r="A3282">
            <v>67029</v>
          </cell>
          <cell r="B3282" t="str">
            <v>67029</v>
          </cell>
          <cell r="C3282" t="str">
            <v>AQ</v>
          </cell>
          <cell r="D3282" t="str">
            <v>LAQUILA</v>
          </cell>
          <cell r="E3282" t="str">
            <v>ABRUZZO</v>
          </cell>
          <cell r="F3282" t="str">
            <v>Sud</v>
          </cell>
          <cell r="G3282">
            <v>558</v>
          </cell>
          <cell r="H3282">
            <v>280</v>
          </cell>
          <cell r="I3282">
            <v>15</v>
          </cell>
          <cell r="J3282">
            <v>0.13364260627981339</v>
          </cell>
          <cell r="K3282">
            <v>5.3571428571428568E-2</v>
          </cell>
          <cell r="L3282">
            <v>0.14082759535152439</v>
          </cell>
          <cell r="M3282">
            <v>0.18804703394334868</v>
          </cell>
        </row>
        <row r="3283">
          <cell r="A3283">
            <v>67030</v>
          </cell>
          <cell r="B3283" t="str">
            <v>67030</v>
          </cell>
          <cell r="C3283" t="str">
            <v>AQ</v>
          </cell>
          <cell r="D3283" t="str">
            <v>LAQUILA</v>
          </cell>
          <cell r="E3283" t="str">
            <v>ABRUZZO</v>
          </cell>
          <cell r="F3283" t="str">
            <v>Sud</v>
          </cell>
          <cell r="G3283">
            <v>16994</v>
          </cell>
          <cell r="H3283">
            <v>6640</v>
          </cell>
          <cell r="I3283">
            <v>786</v>
          </cell>
          <cell r="J3283">
            <v>0.13364260627981339</v>
          </cell>
          <cell r="K3283">
            <v>0.11837349397590362</v>
          </cell>
          <cell r="L3283">
            <v>0.14082759535152439</v>
          </cell>
          <cell r="M3283">
            <v>0.18804703394334868</v>
          </cell>
        </row>
        <row r="3284">
          <cell r="A3284">
            <v>67031</v>
          </cell>
          <cell r="B3284" t="str">
            <v>67031</v>
          </cell>
          <cell r="C3284" t="str">
            <v>AQ</v>
          </cell>
          <cell r="D3284" t="str">
            <v>LAQUILA</v>
          </cell>
          <cell r="E3284" t="str">
            <v>ABRUZZO</v>
          </cell>
          <cell r="F3284" t="str">
            <v>Sud</v>
          </cell>
          <cell r="G3284">
            <v>5475</v>
          </cell>
          <cell r="H3284">
            <v>1939</v>
          </cell>
          <cell r="I3284">
            <v>413</v>
          </cell>
          <cell r="J3284">
            <v>0.13364260627981339</v>
          </cell>
          <cell r="K3284">
            <v>0.21299638989169675</v>
          </cell>
          <cell r="L3284">
            <v>0.14082759535152439</v>
          </cell>
          <cell r="M3284">
            <v>0.18804703394334868</v>
          </cell>
        </row>
        <row r="3285">
          <cell r="A3285">
            <v>67032</v>
          </cell>
          <cell r="B3285" t="str">
            <v>67032</v>
          </cell>
          <cell r="C3285" t="str">
            <v>AQ</v>
          </cell>
          <cell r="D3285" t="str">
            <v>LAQUILA</v>
          </cell>
          <cell r="E3285" t="str">
            <v>ABRUZZO</v>
          </cell>
          <cell r="F3285" t="str">
            <v>Sud</v>
          </cell>
          <cell r="G3285">
            <v>2207</v>
          </cell>
          <cell r="H3285">
            <v>741</v>
          </cell>
          <cell r="I3285">
            <v>92</v>
          </cell>
          <cell r="J3285">
            <v>0.13364260627981339</v>
          </cell>
          <cell r="K3285">
            <v>0.12415654520917679</v>
          </cell>
          <cell r="L3285">
            <v>0.14082759535152439</v>
          </cell>
          <cell r="M3285">
            <v>0.18804703394334868</v>
          </cell>
        </row>
        <row r="3286">
          <cell r="A3286">
            <v>67033</v>
          </cell>
          <cell r="B3286" t="str">
            <v>67033</v>
          </cell>
          <cell r="C3286" t="str">
            <v>AQ</v>
          </cell>
          <cell r="D3286" t="str">
            <v>LAQUILA</v>
          </cell>
          <cell r="E3286" t="str">
            <v>ABRUZZO</v>
          </cell>
          <cell r="F3286" t="str">
            <v>Sud</v>
          </cell>
          <cell r="G3286">
            <v>1285</v>
          </cell>
          <cell r="H3286">
            <v>490</v>
          </cell>
          <cell r="I3286">
            <v>71</v>
          </cell>
          <cell r="J3286">
            <v>0.13364260627981339</v>
          </cell>
          <cell r="K3286">
            <v>0.14489795918367346</v>
          </cell>
          <cell r="L3286">
            <v>0.14082759535152439</v>
          </cell>
          <cell r="M3286">
            <v>0.18804703394334868</v>
          </cell>
        </row>
        <row r="3287">
          <cell r="A3287">
            <v>67034</v>
          </cell>
          <cell r="B3287" t="str">
            <v>67034</v>
          </cell>
          <cell r="C3287" t="str">
            <v>AQ</v>
          </cell>
          <cell r="D3287" t="str">
            <v>LAQUILA</v>
          </cell>
          <cell r="E3287" t="str">
            <v>ABRUZZO</v>
          </cell>
          <cell r="F3287" t="str">
            <v>Sud</v>
          </cell>
          <cell r="G3287">
            <v>1260</v>
          </cell>
          <cell r="H3287">
            <v>513</v>
          </cell>
          <cell r="I3287">
            <v>67</v>
          </cell>
          <cell r="J3287">
            <v>0.13364260627981339</v>
          </cell>
          <cell r="K3287">
            <v>0.13060428849902533</v>
          </cell>
          <cell r="L3287">
            <v>0.14082759535152439</v>
          </cell>
          <cell r="M3287">
            <v>0.18804703394334868</v>
          </cell>
        </row>
        <row r="3288">
          <cell r="A3288">
            <v>67035</v>
          </cell>
          <cell r="B3288" t="str">
            <v>67035</v>
          </cell>
          <cell r="C3288" t="str">
            <v>AQ</v>
          </cell>
          <cell r="D3288" t="str">
            <v>LAQUILA</v>
          </cell>
          <cell r="E3288" t="str">
            <v>ABRUZZO</v>
          </cell>
          <cell r="F3288" t="str">
            <v>Sud</v>
          </cell>
          <cell r="G3288">
            <v>7926</v>
          </cell>
          <cell r="H3288">
            <v>2958</v>
          </cell>
          <cell r="I3288">
            <v>396</v>
          </cell>
          <cell r="J3288">
            <v>0.13364260627981339</v>
          </cell>
          <cell r="K3288">
            <v>0.13387423935091278</v>
          </cell>
          <cell r="L3288">
            <v>0.14082759535152439</v>
          </cell>
          <cell r="M3288">
            <v>0.18804703394334868</v>
          </cell>
        </row>
        <row r="3289">
          <cell r="A3289">
            <v>67036</v>
          </cell>
          <cell r="B3289" t="str">
            <v>67036</v>
          </cell>
          <cell r="C3289" t="str">
            <v>AQ</v>
          </cell>
          <cell r="D3289" t="str">
            <v>LAQUILA</v>
          </cell>
          <cell r="E3289" t="str">
            <v>ABRUZZO</v>
          </cell>
          <cell r="F3289" t="str">
            <v>Sud</v>
          </cell>
          <cell r="G3289">
            <v>792</v>
          </cell>
          <cell r="H3289">
            <v>328</v>
          </cell>
          <cell r="I3289">
            <v>55</v>
          </cell>
          <cell r="J3289">
            <v>0.13364260627981339</v>
          </cell>
          <cell r="K3289">
            <v>0.1676829268292683</v>
          </cell>
          <cell r="L3289">
            <v>0.14082759535152439</v>
          </cell>
          <cell r="M3289">
            <v>0.18804703394334868</v>
          </cell>
        </row>
        <row r="3290">
          <cell r="A3290">
            <v>67037</v>
          </cell>
          <cell r="B3290" t="str">
            <v>67037</v>
          </cell>
          <cell r="C3290" t="str">
            <v>AQ</v>
          </cell>
          <cell r="D3290" t="str">
            <v>LAQUILA</v>
          </cell>
          <cell r="E3290" t="str">
            <v>ABRUZZO</v>
          </cell>
          <cell r="F3290" t="str">
            <v>Sud</v>
          </cell>
          <cell r="G3290">
            <v>1668</v>
          </cell>
          <cell r="H3290">
            <v>602</v>
          </cell>
          <cell r="I3290">
            <v>102</v>
          </cell>
          <cell r="J3290">
            <v>0.13364260627981339</v>
          </cell>
          <cell r="K3290">
            <v>0.16943521594684385</v>
          </cell>
          <cell r="L3290">
            <v>0.14082759535152439</v>
          </cell>
          <cell r="M3290">
            <v>0.18804703394334868</v>
          </cell>
        </row>
        <row r="3291">
          <cell r="A3291">
            <v>67038</v>
          </cell>
          <cell r="B3291" t="str">
            <v>67038</v>
          </cell>
          <cell r="C3291" t="str">
            <v>AQ</v>
          </cell>
          <cell r="D3291" t="str">
            <v>LAQUILA</v>
          </cell>
          <cell r="E3291" t="str">
            <v>ABRUZZO</v>
          </cell>
          <cell r="F3291" t="str">
            <v>Sud</v>
          </cell>
          <cell r="G3291">
            <v>2352</v>
          </cell>
          <cell r="H3291">
            <v>1046</v>
          </cell>
          <cell r="I3291">
            <v>117</v>
          </cell>
          <cell r="J3291">
            <v>0.13364260627981339</v>
          </cell>
          <cell r="K3291">
            <v>0.1118546845124283</v>
          </cell>
          <cell r="L3291">
            <v>0.14082759535152439</v>
          </cell>
          <cell r="M3291">
            <v>0.18804703394334868</v>
          </cell>
        </row>
        <row r="3292">
          <cell r="A3292">
            <v>67039</v>
          </cell>
          <cell r="B3292" t="str">
            <v>67039</v>
          </cell>
          <cell r="C3292" t="str">
            <v>AQ</v>
          </cell>
          <cell r="D3292" t="str">
            <v>LAQUILA</v>
          </cell>
          <cell r="E3292" t="str">
            <v>ABRUZZO</v>
          </cell>
          <cell r="F3292" t="str">
            <v>Sud</v>
          </cell>
          <cell r="G3292">
            <v>25470</v>
          </cell>
          <cell r="H3292">
            <v>8679</v>
          </cell>
          <cell r="I3292">
            <v>1387</v>
          </cell>
          <cell r="J3292">
            <v>0.13364260627981339</v>
          </cell>
          <cell r="K3292">
            <v>0.15981103813803432</v>
          </cell>
          <cell r="L3292">
            <v>0.14082759535152439</v>
          </cell>
          <cell r="M3292">
            <v>0.18804703394334868</v>
          </cell>
        </row>
        <row r="3293">
          <cell r="A3293">
            <v>67040</v>
          </cell>
          <cell r="B3293" t="str">
            <v>67040</v>
          </cell>
          <cell r="C3293" t="str">
            <v>AQ</v>
          </cell>
          <cell r="D3293" t="str">
            <v>LAQUILA</v>
          </cell>
          <cell r="E3293" t="str">
            <v>ABRUZZO</v>
          </cell>
          <cell r="F3293" t="str">
            <v>Sud</v>
          </cell>
          <cell r="G3293">
            <v>2035</v>
          </cell>
          <cell r="H3293">
            <v>718</v>
          </cell>
          <cell r="I3293">
            <v>192</v>
          </cell>
          <cell r="J3293">
            <v>0.13364260627981339</v>
          </cell>
          <cell r="K3293">
            <v>0.26740947075208915</v>
          </cell>
          <cell r="L3293">
            <v>0.14082759535152439</v>
          </cell>
          <cell r="M3293">
            <v>0.18804703394334868</v>
          </cell>
        </row>
        <row r="3294">
          <cell r="A3294">
            <v>67041</v>
          </cell>
          <cell r="B3294" t="str">
            <v>67041</v>
          </cell>
          <cell r="C3294" t="str">
            <v>AQ</v>
          </cell>
          <cell r="D3294" t="str">
            <v>LAQUILA</v>
          </cell>
          <cell r="E3294" t="str">
            <v>ABRUZZO</v>
          </cell>
          <cell r="F3294" t="str">
            <v>Sud</v>
          </cell>
          <cell r="G3294">
            <v>1473</v>
          </cell>
          <cell r="H3294">
            <v>541</v>
          </cell>
          <cell r="I3294">
            <v>13</v>
          </cell>
          <cell r="J3294">
            <v>0.13364260627981339</v>
          </cell>
          <cell r="K3294">
            <v>2.4029574861367836E-2</v>
          </cell>
          <cell r="L3294">
            <v>0.14082759535152439</v>
          </cell>
          <cell r="M3294">
            <v>0.18804703394334868</v>
          </cell>
        </row>
        <row r="3295">
          <cell r="A3295">
            <v>67043</v>
          </cell>
          <cell r="B3295" t="str">
            <v>67043</v>
          </cell>
          <cell r="C3295" t="str">
            <v>AQ</v>
          </cell>
          <cell r="D3295" t="str">
            <v>LAQUILA</v>
          </cell>
          <cell r="E3295" t="str">
            <v>ABRUZZO</v>
          </cell>
          <cell r="F3295" t="str">
            <v>Sud</v>
          </cell>
          <cell r="G3295">
            <v>10893</v>
          </cell>
          <cell r="H3295">
            <v>3897</v>
          </cell>
          <cell r="I3295">
            <v>342</v>
          </cell>
          <cell r="J3295">
            <v>0.13364260627981339</v>
          </cell>
          <cell r="K3295">
            <v>8.7759815242494224E-2</v>
          </cell>
          <cell r="L3295">
            <v>0.14082759535152439</v>
          </cell>
          <cell r="M3295">
            <v>0.18804703394334868</v>
          </cell>
        </row>
        <row r="3296">
          <cell r="A3296">
            <v>67044</v>
          </cell>
          <cell r="B3296" t="str">
            <v>67044</v>
          </cell>
          <cell r="C3296" t="str">
            <v>AQ</v>
          </cell>
          <cell r="D3296" t="str">
            <v>LAQUILA</v>
          </cell>
          <cell r="E3296" t="str">
            <v>ABRUZZO</v>
          </cell>
          <cell r="F3296" t="str">
            <v>Sud</v>
          </cell>
          <cell r="G3296">
            <v>1735</v>
          </cell>
          <cell r="H3296">
            <v>630</v>
          </cell>
          <cell r="I3296">
            <v>50</v>
          </cell>
          <cell r="J3296">
            <v>0.13364260627981339</v>
          </cell>
          <cell r="K3296">
            <v>7.9365079365079361E-2</v>
          </cell>
          <cell r="L3296">
            <v>0.14082759535152439</v>
          </cell>
          <cell r="M3296">
            <v>0.18804703394334868</v>
          </cell>
        </row>
        <row r="3297">
          <cell r="A3297">
            <v>67045</v>
          </cell>
          <cell r="B3297" t="str">
            <v>67045</v>
          </cell>
          <cell r="C3297" t="str">
            <v>AQ</v>
          </cell>
          <cell r="D3297" t="str">
            <v>LAQUILA</v>
          </cell>
          <cell r="E3297" t="str">
            <v>ABRUZZO</v>
          </cell>
          <cell r="F3297" t="str">
            <v>Sud</v>
          </cell>
          <cell r="G3297">
            <v>1046</v>
          </cell>
          <cell r="H3297">
            <v>479</v>
          </cell>
          <cell r="I3297">
            <v>28</v>
          </cell>
          <cell r="J3297">
            <v>0.13364260627981339</v>
          </cell>
          <cell r="K3297">
            <v>5.845511482254697E-2</v>
          </cell>
          <cell r="L3297">
            <v>0.14082759535152439</v>
          </cell>
          <cell r="M3297">
            <v>0.18804703394334868</v>
          </cell>
        </row>
        <row r="3298">
          <cell r="A3298">
            <v>67046</v>
          </cell>
          <cell r="B3298" t="str">
            <v>67046</v>
          </cell>
          <cell r="C3298" t="str">
            <v>AQ</v>
          </cell>
          <cell r="D3298" t="str">
            <v>LAQUILA</v>
          </cell>
          <cell r="E3298" t="str">
            <v>ABRUZZO</v>
          </cell>
          <cell r="F3298" t="str">
            <v>Sud</v>
          </cell>
          <cell r="G3298">
            <v>1204</v>
          </cell>
          <cell r="H3298">
            <v>466</v>
          </cell>
          <cell r="I3298">
            <v>83</v>
          </cell>
          <cell r="J3298">
            <v>0.13364260627981339</v>
          </cell>
          <cell r="K3298">
            <v>0.17811158798283261</v>
          </cell>
          <cell r="L3298">
            <v>0.14082759535152439</v>
          </cell>
          <cell r="M3298">
            <v>0.18804703394334868</v>
          </cell>
        </row>
        <row r="3299">
          <cell r="A3299">
            <v>67047</v>
          </cell>
          <cell r="B3299" t="str">
            <v>67047</v>
          </cell>
          <cell r="C3299" t="str">
            <v>AQ</v>
          </cell>
          <cell r="D3299" t="str">
            <v>LAQUILA</v>
          </cell>
          <cell r="E3299" t="str">
            <v>ABRUZZO</v>
          </cell>
          <cell r="F3299" t="str">
            <v>Sud</v>
          </cell>
          <cell r="G3299">
            <v>447</v>
          </cell>
          <cell r="H3299">
            <v>215</v>
          </cell>
          <cell r="I3299">
            <v>29</v>
          </cell>
          <cell r="J3299">
            <v>0.13364260627981339</v>
          </cell>
          <cell r="K3299">
            <v>0.13488372093023257</v>
          </cell>
          <cell r="L3299">
            <v>0.14082759535152439</v>
          </cell>
          <cell r="M3299">
            <v>0.18804703394334868</v>
          </cell>
        </row>
        <row r="3300">
          <cell r="A3300">
            <v>67048</v>
          </cell>
          <cell r="B3300" t="str">
            <v>67048</v>
          </cell>
          <cell r="C3300" t="str">
            <v>AQ</v>
          </cell>
          <cell r="D3300" t="str">
            <v>LAQUILA</v>
          </cell>
          <cell r="E3300" t="str">
            <v>ABRUZZO</v>
          </cell>
          <cell r="F3300" t="str">
            <v>Sud</v>
          </cell>
          <cell r="G3300">
            <v>1531</v>
          </cell>
          <cell r="H3300">
            <v>651</v>
          </cell>
          <cell r="I3300">
            <v>96</v>
          </cell>
          <cell r="J3300">
            <v>0.13364260627981339</v>
          </cell>
          <cell r="K3300">
            <v>0.14746543778801843</v>
          </cell>
          <cell r="L3300">
            <v>0.14082759535152439</v>
          </cell>
          <cell r="M3300">
            <v>0.18804703394334868</v>
          </cell>
        </row>
        <row r="3301">
          <cell r="A3301">
            <v>67049</v>
          </cell>
          <cell r="B3301" t="str">
            <v>67049</v>
          </cell>
          <cell r="C3301" t="str">
            <v>AQ</v>
          </cell>
          <cell r="D3301" t="str">
            <v>LAQUILA</v>
          </cell>
          <cell r="E3301" t="str">
            <v>ABRUZZO</v>
          </cell>
          <cell r="F3301" t="str">
            <v>Sud</v>
          </cell>
          <cell r="G3301">
            <v>3016</v>
          </cell>
          <cell r="H3301">
            <v>1053</v>
          </cell>
          <cell r="I3301">
            <v>96</v>
          </cell>
          <cell r="J3301">
            <v>0.13364260627981339</v>
          </cell>
          <cell r="K3301">
            <v>9.1168091168091173E-2</v>
          </cell>
          <cell r="L3301">
            <v>0.14082759535152439</v>
          </cell>
          <cell r="M3301">
            <v>0.18804703394334868</v>
          </cell>
        </row>
        <row r="3302">
          <cell r="A3302">
            <v>67050</v>
          </cell>
          <cell r="B3302" t="str">
            <v>67050</v>
          </cell>
          <cell r="C3302" t="str">
            <v>AQ</v>
          </cell>
          <cell r="D3302" t="str">
            <v>LAQUILA</v>
          </cell>
          <cell r="E3302" t="str">
            <v>ABRUZZO</v>
          </cell>
          <cell r="F3302" t="str">
            <v>Sud</v>
          </cell>
          <cell r="G3302">
            <v>17242</v>
          </cell>
          <cell r="H3302">
            <v>6477</v>
          </cell>
          <cell r="I3302">
            <v>811</v>
          </cell>
          <cell r="J3302">
            <v>0.13364260627981339</v>
          </cell>
          <cell r="K3302">
            <v>0.12521228964026557</v>
          </cell>
          <cell r="L3302">
            <v>0.14082759535152439</v>
          </cell>
          <cell r="M3302">
            <v>0.18804703394334868</v>
          </cell>
        </row>
        <row r="3303">
          <cell r="A3303">
            <v>67051</v>
          </cell>
          <cell r="B3303" t="str">
            <v>67051</v>
          </cell>
          <cell r="C3303" t="str">
            <v>AQ</v>
          </cell>
          <cell r="D3303" t="str">
            <v>LAQUILA</v>
          </cell>
          <cell r="E3303" t="str">
            <v>ABRUZZO</v>
          </cell>
          <cell r="F3303" t="str">
            <v>Sud</v>
          </cell>
          <cell r="G3303">
            <v>36409</v>
          </cell>
          <cell r="H3303">
            <v>12089</v>
          </cell>
          <cell r="I3303">
            <v>2115</v>
          </cell>
          <cell r="J3303">
            <v>0.13364260627981339</v>
          </cell>
          <cell r="K3303">
            <v>0.17495243609893291</v>
          </cell>
          <cell r="L3303">
            <v>0.14082759535152439</v>
          </cell>
          <cell r="M3303">
            <v>0.18804703394334868</v>
          </cell>
        </row>
        <row r="3304">
          <cell r="A3304">
            <v>67052</v>
          </cell>
          <cell r="B3304" t="str">
            <v>67052</v>
          </cell>
          <cell r="C3304" t="str">
            <v>AQ</v>
          </cell>
          <cell r="D3304" t="str">
            <v>LAQUILA</v>
          </cell>
          <cell r="E3304" t="str">
            <v>ABRUZZO</v>
          </cell>
          <cell r="F3304" t="str">
            <v>Sud</v>
          </cell>
          <cell r="G3304">
            <v>3643</v>
          </cell>
          <cell r="H3304">
            <v>1190</v>
          </cell>
          <cell r="I3304">
            <v>143</v>
          </cell>
          <cell r="J3304">
            <v>0.13364260627981339</v>
          </cell>
          <cell r="K3304">
            <v>0.12016806722689076</v>
          </cell>
          <cell r="L3304">
            <v>0.14082759535152439</v>
          </cell>
          <cell r="M3304">
            <v>0.18804703394334868</v>
          </cell>
        </row>
        <row r="3305">
          <cell r="A3305">
            <v>67053</v>
          </cell>
          <cell r="B3305" t="str">
            <v>67053</v>
          </cell>
          <cell r="C3305" t="str">
            <v>AQ</v>
          </cell>
          <cell r="D3305" t="str">
            <v>LAQUILA</v>
          </cell>
          <cell r="E3305" t="str">
            <v>ABRUZZO</v>
          </cell>
          <cell r="F3305" t="str">
            <v>Sud</v>
          </cell>
          <cell r="G3305">
            <v>5597</v>
          </cell>
          <cell r="H3305">
            <v>1891</v>
          </cell>
          <cell r="I3305">
            <v>195</v>
          </cell>
          <cell r="J3305">
            <v>0.13364260627981339</v>
          </cell>
          <cell r="K3305">
            <v>0.10312004230565838</v>
          </cell>
          <cell r="L3305">
            <v>0.14082759535152439</v>
          </cell>
          <cell r="M3305">
            <v>0.18804703394334868</v>
          </cell>
        </row>
        <row r="3306">
          <cell r="A3306">
            <v>67054</v>
          </cell>
          <cell r="B3306" t="str">
            <v>67054</v>
          </cell>
          <cell r="C3306" t="str">
            <v>AQ</v>
          </cell>
          <cell r="D3306" t="str">
            <v>LAQUILA</v>
          </cell>
          <cell r="E3306" t="str">
            <v>ABRUZZO</v>
          </cell>
          <cell r="F3306" t="str">
            <v>Sud</v>
          </cell>
          <cell r="G3306">
            <v>3260</v>
          </cell>
          <cell r="H3306">
            <v>1071</v>
          </cell>
          <cell r="I3306">
            <v>166</v>
          </cell>
          <cell r="J3306">
            <v>0.13364260627981339</v>
          </cell>
          <cell r="K3306">
            <v>0.15499533146591971</v>
          </cell>
          <cell r="L3306">
            <v>0.14082759535152439</v>
          </cell>
          <cell r="M3306">
            <v>0.18804703394334868</v>
          </cell>
        </row>
        <row r="3307">
          <cell r="A3307">
            <v>67055</v>
          </cell>
          <cell r="B3307" t="str">
            <v>67055</v>
          </cell>
          <cell r="C3307" t="str">
            <v>AQ</v>
          </cell>
          <cell r="D3307" t="str">
            <v>LAQUILA</v>
          </cell>
          <cell r="E3307" t="str">
            <v>ABRUZZO</v>
          </cell>
          <cell r="F3307" t="str">
            <v>Sud</v>
          </cell>
          <cell r="G3307">
            <v>2275</v>
          </cell>
          <cell r="H3307">
            <v>882</v>
          </cell>
          <cell r="I3307">
            <v>43</v>
          </cell>
          <cell r="J3307">
            <v>0.13364260627981339</v>
          </cell>
          <cell r="K3307">
            <v>4.8752834467120185E-2</v>
          </cell>
          <cell r="L3307">
            <v>0.14082759535152439</v>
          </cell>
          <cell r="M3307">
            <v>0.18804703394334868</v>
          </cell>
        </row>
        <row r="3308">
          <cell r="A3308">
            <v>67056</v>
          </cell>
          <cell r="B3308" t="str">
            <v>67056</v>
          </cell>
          <cell r="C3308" t="str">
            <v>AQ</v>
          </cell>
          <cell r="D3308" t="str">
            <v>LAQUILA</v>
          </cell>
          <cell r="E3308" t="str">
            <v>ABRUZZO</v>
          </cell>
          <cell r="F3308" t="str">
            <v>Sud</v>
          </cell>
          <cell r="G3308">
            <v>5347</v>
          </cell>
          <cell r="H3308">
            <v>1752</v>
          </cell>
          <cell r="I3308">
            <v>215</v>
          </cell>
          <cell r="J3308">
            <v>0.13364260627981339</v>
          </cell>
          <cell r="K3308">
            <v>0.12271689497716895</v>
          </cell>
          <cell r="L3308">
            <v>0.14082759535152439</v>
          </cell>
          <cell r="M3308">
            <v>0.18804703394334868</v>
          </cell>
        </row>
        <row r="3309">
          <cell r="A3309">
            <v>67057</v>
          </cell>
          <cell r="B3309" t="str">
            <v>67057</v>
          </cell>
          <cell r="C3309" t="str">
            <v>AQ</v>
          </cell>
          <cell r="D3309" t="str">
            <v>LAQUILA</v>
          </cell>
          <cell r="E3309" t="str">
            <v>ABRUZZO</v>
          </cell>
          <cell r="F3309" t="str">
            <v>Sud</v>
          </cell>
          <cell r="G3309">
            <v>4693</v>
          </cell>
          <cell r="H3309">
            <v>1847</v>
          </cell>
          <cell r="I3309">
            <v>128</v>
          </cell>
          <cell r="J3309">
            <v>0.13364260627981339</v>
          </cell>
          <cell r="K3309">
            <v>6.9301570113697891E-2</v>
          </cell>
          <cell r="L3309">
            <v>0.14082759535152439</v>
          </cell>
          <cell r="M3309">
            <v>0.18804703394334868</v>
          </cell>
        </row>
        <row r="3310">
          <cell r="A3310">
            <v>67058</v>
          </cell>
          <cell r="B3310" t="str">
            <v>67058</v>
          </cell>
          <cell r="C3310" t="str">
            <v>AQ</v>
          </cell>
          <cell r="D3310" t="str">
            <v>LAQUILA</v>
          </cell>
          <cell r="E3310" t="str">
            <v>ABRUZZO</v>
          </cell>
          <cell r="F3310" t="str">
            <v>Sud</v>
          </cell>
          <cell r="G3310">
            <v>3922</v>
          </cell>
          <cell r="H3310">
            <v>1439</v>
          </cell>
          <cell r="I3310">
            <v>99</v>
          </cell>
          <cell r="J3310">
            <v>0.13364260627981339</v>
          </cell>
          <cell r="K3310">
            <v>6.8797776233495478E-2</v>
          </cell>
          <cell r="L3310">
            <v>0.14082759535152439</v>
          </cell>
          <cell r="M3310">
            <v>0.18804703394334868</v>
          </cell>
        </row>
        <row r="3311">
          <cell r="A3311">
            <v>67059</v>
          </cell>
          <cell r="B3311" t="str">
            <v>67059</v>
          </cell>
          <cell r="C3311" t="str">
            <v>AQ</v>
          </cell>
          <cell r="D3311" t="str">
            <v>LAQUILA</v>
          </cell>
          <cell r="E3311" t="str">
            <v>ABRUZZO</v>
          </cell>
          <cell r="F3311" t="str">
            <v>Sud</v>
          </cell>
          <cell r="G3311">
            <v>5956</v>
          </cell>
          <cell r="H3311">
            <v>1956</v>
          </cell>
          <cell r="I3311">
            <v>245</v>
          </cell>
          <cell r="J3311">
            <v>0.13364260627981339</v>
          </cell>
          <cell r="K3311">
            <v>0.1252556237218814</v>
          </cell>
          <cell r="L3311">
            <v>0.14082759535152439</v>
          </cell>
          <cell r="M3311">
            <v>0.18804703394334868</v>
          </cell>
        </row>
        <row r="3312">
          <cell r="A3312">
            <v>67060</v>
          </cell>
          <cell r="B3312" t="str">
            <v>67060</v>
          </cell>
          <cell r="C3312" t="str">
            <v>AQ</v>
          </cell>
          <cell r="D3312" t="str">
            <v>LAQUILA</v>
          </cell>
          <cell r="E3312" t="str">
            <v>ABRUZZO</v>
          </cell>
          <cell r="F3312" t="str">
            <v>Sud</v>
          </cell>
          <cell r="G3312">
            <v>660</v>
          </cell>
          <cell r="H3312">
            <v>320</v>
          </cell>
          <cell r="I3312">
            <v>145</v>
          </cell>
          <cell r="J3312">
            <v>0.13364260627981339</v>
          </cell>
          <cell r="K3312">
            <v>0.453125</v>
          </cell>
          <cell r="L3312">
            <v>0.14082759535152439</v>
          </cell>
          <cell r="M3312">
            <v>0.18804703394334868</v>
          </cell>
        </row>
        <row r="3313">
          <cell r="A3313">
            <v>67061</v>
          </cell>
          <cell r="B3313" t="str">
            <v>67061</v>
          </cell>
          <cell r="C3313" t="str">
            <v>AQ</v>
          </cell>
          <cell r="D3313" t="str">
            <v>LAQUILA</v>
          </cell>
          <cell r="E3313" t="str">
            <v>ABRUZZO</v>
          </cell>
          <cell r="F3313" t="str">
            <v>Sud</v>
          </cell>
          <cell r="G3313">
            <v>4795</v>
          </cell>
          <cell r="H3313">
            <v>1719</v>
          </cell>
          <cell r="I3313">
            <v>453</v>
          </cell>
          <cell r="J3313">
            <v>0.13364260627981339</v>
          </cell>
          <cell r="K3313">
            <v>0.26352530541012215</v>
          </cell>
          <cell r="L3313">
            <v>0.14082759535152439</v>
          </cell>
          <cell r="M3313">
            <v>0.18804703394334868</v>
          </cell>
        </row>
        <row r="3314">
          <cell r="A3314">
            <v>67062</v>
          </cell>
          <cell r="B3314" t="str">
            <v>67062</v>
          </cell>
          <cell r="C3314" t="str">
            <v>AQ</v>
          </cell>
          <cell r="D3314" t="str">
            <v>LAQUILA</v>
          </cell>
          <cell r="E3314" t="str">
            <v>ABRUZZO</v>
          </cell>
          <cell r="F3314" t="str">
            <v>Sud</v>
          </cell>
          <cell r="G3314">
            <v>3475</v>
          </cell>
          <cell r="H3314">
            <v>1205</v>
          </cell>
          <cell r="I3314">
            <v>174</v>
          </cell>
          <cell r="J3314">
            <v>0.13364260627981339</v>
          </cell>
          <cell r="K3314">
            <v>0.14439834024896264</v>
          </cell>
          <cell r="L3314">
            <v>0.14082759535152439</v>
          </cell>
          <cell r="M3314">
            <v>0.18804703394334868</v>
          </cell>
        </row>
        <row r="3315">
          <cell r="A3315">
            <v>67063</v>
          </cell>
          <cell r="B3315" t="str">
            <v>67063</v>
          </cell>
          <cell r="C3315" t="str">
            <v>AQ</v>
          </cell>
          <cell r="D3315" t="str">
            <v>LAQUILA</v>
          </cell>
          <cell r="E3315" t="str">
            <v>ABRUZZO</v>
          </cell>
          <cell r="F3315" t="str">
            <v>Sud</v>
          </cell>
          <cell r="G3315">
            <v>897</v>
          </cell>
          <cell r="H3315">
            <v>314</v>
          </cell>
          <cell r="I3315">
            <v>56</v>
          </cell>
          <cell r="J3315">
            <v>0.13364260627981339</v>
          </cell>
          <cell r="K3315">
            <v>0.17834394904458598</v>
          </cell>
          <cell r="L3315">
            <v>0.14082759535152439</v>
          </cell>
          <cell r="M3315">
            <v>0.18804703394334868</v>
          </cell>
        </row>
        <row r="3316">
          <cell r="A3316">
            <v>67064</v>
          </cell>
          <cell r="B3316" t="str">
            <v>67064</v>
          </cell>
          <cell r="C3316" t="str">
            <v>AQ</v>
          </cell>
          <cell r="D3316" t="str">
            <v>LAQUILA</v>
          </cell>
          <cell r="E3316" t="str">
            <v>ABRUZZO</v>
          </cell>
          <cell r="F3316" t="str">
            <v>Sud</v>
          </cell>
          <cell r="G3316">
            <v>637</v>
          </cell>
          <cell r="H3316">
            <v>248</v>
          </cell>
          <cell r="I3316">
            <v>39</v>
          </cell>
          <cell r="J3316">
            <v>0.13364260627981339</v>
          </cell>
          <cell r="K3316">
            <v>0.15725806451612903</v>
          </cell>
          <cell r="L3316">
            <v>0.14082759535152439</v>
          </cell>
          <cell r="M3316">
            <v>0.18804703394334868</v>
          </cell>
        </row>
        <row r="3317">
          <cell r="A3317">
            <v>67066</v>
          </cell>
          <cell r="B3317" t="str">
            <v>67066</v>
          </cell>
          <cell r="C3317" t="str">
            <v>AQ</v>
          </cell>
          <cell r="D3317" t="str">
            <v>LAQUILA</v>
          </cell>
          <cell r="E3317" t="str">
            <v>ABRUZZO</v>
          </cell>
          <cell r="F3317" t="str">
            <v>Sud</v>
          </cell>
          <cell r="G3317">
            <v>449</v>
          </cell>
          <cell r="H3317">
            <v>188</v>
          </cell>
          <cell r="I3317">
            <v>53</v>
          </cell>
          <cell r="J3317">
            <v>0.13364260627981339</v>
          </cell>
          <cell r="K3317">
            <v>0.28191489361702127</v>
          </cell>
          <cell r="L3317">
            <v>0.14082759535152439</v>
          </cell>
          <cell r="M3317">
            <v>0.18804703394334868</v>
          </cell>
        </row>
        <row r="3318">
          <cell r="A3318">
            <v>67067</v>
          </cell>
          <cell r="B3318" t="str">
            <v>67067</v>
          </cell>
          <cell r="C3318" t="str">
            <v>AQ</v>
          </cell>
          <cell r="D3318" t="str">
            <v>LAQUILA</v>
          </cell>
          <cell r="E3318" t="str">
            <v>ABRUZZO</v>
          </cell>
          <cell r="F3318" t="str">
            <v>Sud</v>
          </cell>
          <cell r="G3318">
            <v>1412</v>
          </cell>
          <cell r="H3318">
            <v>655</v>
          </cell>
          <cell r="I3318">
            <v>31</v>
          </cell>
          <cell r="J3318">
            <v>0.13364260627981339</v>
          </cell>
          <cell r="K3318">
            <v>4.732824427480916E-2</v>
          </cell>
          <cell r="L3318">
            <v>0.14082759535152439</v>
          </cell>
          <cell r="M3318">
            <v>0.18804703394334868</v>
          </cell>
        </row>
        <row r="3319">
          <cell r="A3319">
            <v>67068</v>
          </cell>
          <cell r="B3319" t="str">
            <v>67068</v>
          </cell>
          <cell r="C3319" t="str">
            <v>AQ</v>
          </cell>
          <cell r="D3319" t="str">
            <v>LAQUILA</v>
          </cell>
          <cell r="E3319" t="str">
            <v>ABRUZZO</v>
          </cell>
          <cell r="F3319" t="str">
            <v>Sud</v>
          </cell>
          <cell r="G3319">
            <v>2332</v>
          </cell>
          <cell r="H3319">
            <v>807</v>
          </cell>
          <cell r="I3319">
            <v>77</v>
          </cell>
          <cell r="J3319">
            <v>0.13364260627981339</v>
          </cell>
          <cell r="K3319">
            <v>9.541511771995044E-2</v>
          </cell>
          <cell r="L3319">
            <v>0.14082759535152439</v>
          </cell>
          <cell r="M3319">
            <v>0.18804703394334868</v>
          </cell>
        </row>
        <row r="3320">
          <cell r="A3320">
            <v>67069</v>
          </cell>
          <cell r="B3320" t="str">
            <v>67069</v>
          </cell>
          <cell r="C3320" t="str">
            <v>AQ</v>
          </cell>
          <cell r="D3320" t="str">
            <v>LAQUILA</v>
          </cell>
          <cell r="E3320" t="str">
            <v>ABRUZZO</v>
          </cell>
          <cell r="F3320" t="str">
            <v>Sud</v>
          </cell>
          <cell r="G3320">
            <v>6452</v>
          </cell>
          <cell r="H3320">
            <v>2316</v>
          </cell>
          <cell r="I3320">
            <v>335</v>
          </cell>
          <cell r="J3320">
            <v>0.13364260627981339</v>
          </cell>
          <cell r="K3320">
            <v>0.14464594127806563</v>
          </cell>
          <cell r="L3320">
            <v>0.14082759535152439</v>
          </cell>
          <cell r="M3320">
            <v>0.18804703394334868</v>
          </cell>
        </row>
        <row r="3321">
          <cell r="A3321">
            <v>67100</v>
          </cell>
          <cell r="B3321" t="str">
            <v>67100</v>
          </cell>
          <cell r="C3321" t="str">
            <v>AQ</v>
          </cell>
          <cell r="D3321" t="str">
            <v>LAQUILA</v>
          </cell>
          <cell r="E3321" t="str">
            <v>ABRUZZO</v>
          </cell>
          <cell r="F3321" t="str">
            <v>Sud</v>
          </cell>
          <cell r="G3321">
            <v>64031</v>
          </cell>
          <cell r="H3321">
            <v>21755</v>
          </cell>
          <cell r="I3321">
            <v>3369</v>
          </cell>
          <cell r="J3321">
            <v>0.13364260627981339</v>
          </cell>
          <cell r="K3321">
            <v>0.15486095150540105</v>
          </cell>
          <cell r="L3321">
            <v>0.14082759535152439</v>
          </cell>
          <cell r="M3321">
            <v>0.18804703394334868</v>
          </cell>
        </row>
        <row r="3322">
          <cell r="A3322">
            <v>70010</v>
          </cell>
          <cell r="B3322" t="str">
            <v>70010</v>
          </cell>
          <cell r="C3322" t="str">
            <v>BA</v>
          </cell>
          <cell r="D3322" t="str">
            <v>BARI</v>
          </cell>
          <cell r="E3322" t="str">
            <v>PUGLIA</v>
          </cell>
          <cell r="F3322" t="str">
            <v>Sud</v>
          </cell>
          <cell r="G3322">
            <v>97262</v>
          </cell>
          <cell r="H3322">
            <v>32342</v>
          </cell>
          <cell r="I3322">
            <v>5575</v>
          </cell>
          <cell r="J3322">
            <v>0.1351343126887643</v>
          </cell>
          <cell r="K3322">
            <v>0.17237647640838538</v>
          </cell>
          <cell r="L3322">
            <v>0.14467899019187561</v>
          </cell>
          <cell r="M3322">
            <v>0.16137543102969143</v>
          </cell>
        </row>
        <row r="3323">
          <cell r="A3323">
            <v>70011</v>
          </cell>
          <cell r="B3323" t="str">
            <v>70011</v>
          </cell>
          <cell r="C3323" t="str">
            <v>BA</v>
          </cell>
          <cell r="D3323" t="str">
            <v>BARI</v>
          </cell>
          <cell r="E3323" t="str">
            <v>PUGLIA</v>
          </cell>
          <cell r="F3323" t="str">
            <v>Sud</v>
          </cell>
          <cell r="G3323">
            <v>10655</v>
          </cell>
          <cell r="H3323">
            <v>3761</v>
          </cell>
          <cell r="I3323">
            <v>452</v>
          </cell>
          <cell r="J3323">
            <v>0.1351343126887643</v>
          </cell>
          <cell r="K3323">
            <v>0.12018080297793141</v>
          </cell>
          <cell r="L3323">
            <v>0.14467899019187561</v>
          </cell>
          <cell r="M3323">
            <v>0.16137543102969143</v>
          </cell>
        </row>
        <row r="3324">
          <cell r="A3324">
            <v>70013</v>
          </cell>
          <cell r="B3324" t="str">
            <v>70013</v>
          </cell>
          <cell r="C3324" t="str">
            <v>BA</v>
          </cell>
          <cell r="D3324" t="str">
            <v>BARI</v>
          </cell>
          <cell r="E3324" t="str">
            <v>PUGLIA</v>
          </cell>
          <cell r="F3324" t="str">
            <v>Sud</v>
          </cell>
          <cell r="G3324">
            <v>17301</v>
          </cell>
          <cell r="H3324">
            <v>5719</v>
          </cell>
          <cell r="I3324">
            <v>919</v>
          </cell>
          <cell r="J3324">
            <v>0.1351343126887643</v>
          </cell>
          <cell r="K3324">
            <v>0.16069242874628431</v>
          </cell>
          <cell r="L3324">
            <v>0.14467899019187561</v>
          </cell>
          <cell r="M3324">
            <v>0.16137543102969143</v>
          </cell>
        </row>
        <row r="3325">
          <cell r="A3325">
            <v>70014</v>
          </cell>
          <cell r="B3325" t="str">
            <v>70014</v>
          </cell>
          <cell r="C3325" t="str">
            <v>BA</v>
          </cell>
          <cell r="D3325" t="str">
            <v>BARI</v>
          </cell>
          <cell r="E3325" t="str">
            <v>PUGLIA</v>
          </cell>
          <cell r="F3325" t="str">
            <v>Sud</v>
          </cell>
          <cell r="G3325">
            <v>22196</v>
          </cell>
          <cell r="H3325">
            <v>7381</v>
          </cell>
          <cell r="I3325">
            <v>1030</v>
          </cell>
          <cell r="J3325">
            <v>0.1351343126887643</v>
          </cell>
          <cell r="K3325">
            <v>0.13954748679040779</v>
          </cell>
          <cell r="L3325">
            <v>0.14467899019187561</v>
          </cell>
          <cell r="M3325">
            <v>0.16137543102969143</v>
          </cell>
        </row>
        <row r="3326">
          <cell r="A3326">
            <v>70015</v>
          </cell>
          <cell r="B3326" t="str">
            <v>70015</v>
          </cell>
          <cell r="C3326" t="str">
            <v>BA</v>
          </cell>
          <cell r="D3326" t="str">
            <v>BARI</v>
          </cell>
          <cell r="E3326" t="str">
            <v>PUGLIA</v>
          </cell>
          <cell r="F3326" t="str">
            <v>Sud</v>
          </cell>
          <cell r="G3326">
            <v>19176</v>
          </cell>
          <cell r="H3326">
            <v>6195</v>
          </cell>
          <cell r="I3326">
            <v>981</v>
          </cell>
          <cell r="J3326">
            <v>0.1351343126887643</v>
          </cell>
          <cell r="K3326">
            <v>0.15835351089588379</v>
          </cell>
          <cell r="L3326">
            <v>0.14467899019187561</v>
          </cell>
          <cell r="M3326">
            <v>0.16137543102969143</v>
          </cell>
        </row>
        <row r="3327">
          <cell r="A3327">
            <v>70016</v>
          </cell>
          <cell r="B3327" t="str">
            <v>70016</v>
          </cell>
          <cell r="C3327" t="str">
            <v>BA</v>
          </cell>
          <cell r="D3327" t="str">
            <v>BARI</v>
          </cell>
          <cell r="E3327" t="str">
            <v>PUGLIA</v>
          </cell>
          <cell r="F3327" t="str">
            <v>Sud</v>
          </cell>
          <cell r="G3327">
            <v>20884</v>
          </cell>
          <cell r="H3327">
            <v>6115</v>
          </cell>
          <cell r="I3327">
            <v>1262</v>
          </cell>
          <cell r="J3327">
            <v>0.1351343126887643</v>
          </cell>
          <cell r="K3327">
            <v>0.2063777596075225</v>
          </cell>
          <cell r="L3327">
            <v>0.14467899019187561</v>
          </cell>
          <cell r="M3327">
            <v>0.16137543102969143</v>
          </cell>
        </row>
        <row r="3328">
          <cell r="A3328">
            <v>70017</v>
          </cell>
          <cell r="B3328" t="str">
            <v>70017</v>
          </cell>
          <cell r="C3328" t="str">
            <v>BA</v>
          </cell>
          <cell r="D3328" t="str">
            <v>BARI</v>
          </cell>
          <cell r="E3328" t="str">
            <v>PUGLIA</v>
          </cell>
          <cell r="F3328" t="str">
            <v>Sud</v>
          </cell>
          <cell r="G3328">
            <v>26992</v>
          </cell>
          <cell r="H3328">
            <v>9114</v>
          </cell>
          <cell r="I3328">
            <v>1428</v>
          </cell>
          <cell r="J3328">
            <v>0.1351343126887643</v>
          </cell>
          <cell r="K3328">
            <v>0.15668202764976957</v>
          </cell>
          <cell r="L3328">
            <v>0.14467899019187561</v>
          </cell>
          <cell r="M3328">
            <v>0.16137543102969143</v>
          </cell>
        </row>
        <row r="3329">
          <cell r="A3329">
            <v>70018</v>
          </cell>
          <cell r="B3329" t="str">
            <v>70018</v>
          </cell>
          <cell r="C3329" t="str">
            <v>BA</v>
          </cell>
          <cell r="D3329" t="str">
            <v>BARI</v>
          </cell>
          <cell r="E3329" t="str">
            <v>PUGLIA</v>
          </cell>
          <cell r="F3329" t="str">
            <v>Sud</v>
          </cell>
          <cell r="G3329">
            <v>16431</v>
          </cell>
          <cell r="H3329">
            <v>5143</v>
          </cell>
          <cell r="I3329">
            <v>603</v>
          </cell>
          <cell r="J3329">
            <v>0.1351343126887643</v>
          </cell>
          <cell r="K3329">
            <v>0.11724674314602372</v>
          </cell>
          <cell r="L3329">
            <v>0.14467899019187561</v>
          </cell>
          <cell r="M3329">
            <v>0.16137543102969143</v>
          </cell>
        </row>
        <row r="3330">
          <cell r="A3330">
            <v>70019</v>
          </cell>
          <cell r="B3330" t="str">
            <v>70019</v>
          </cell>
          <cell r="C3330" t="str">
            <v>BA</v>
          </cell>
          <cell r="D3330" t="str">
            <v>BARI</v>
          </cell>
          <cell r="E3330" t="str">
            <v>PUGLIA</v>
          </cell>
          <cell r="F3330" t="str">
            <v>Sud</v>
          </cell>
          <cell r="G3330">
            <v>24698</v>
          </cell>
          <cell r="H3330">
            <v>7706</v>
          </cell>
          <cell r="I3330">
            <v>1190</v>
          </cell>
          <cell r="J3330">
            <v>0.1351343126887643</v>
          </cell>
          <cell r="K3330">
            <v>0.1544251232805606</v>
          </cell>
          <cell r="L3330">
            <v>0.14467899019187561</v>
          </cell>
          <cell r="M3330">
            <v>0.16137543102969143</v>
          </cell>
        </row>
        <row r="3331">
          <cell r="A3331">
            <v>70020</v>
          </cell>
          <cell r="B3331" t="str">
            <v>70020</v>
          </cell>
          <cell r="C3331" t="str">
            <v>BA</v>
          </cell>
          <cell r="D3331" t="str">
            <v>BARI</v>
          </cell>
          <cell r="E3331" t="str">
            <v>PUGLIA</v>
          </cell>
          <cell r="F3331" t="str">
            <v>Sud</v>
          </cell>
          <cell r="G3331">
            <v>39957</v>
          </cell>
          <cell r="H3331">
            <v>12563</v>
          </cell>
          <cell r="I3331">
            <v>2194</v>
          </cell>
          <cell r="J3331">
            <v>0.1351343126887643</v>
          </cell>
          <cell r="K3331">
            <v>0.17463981533073311</v>
          </cell>
          <cell r="L3331">
            <v>0.14467899019187561</v>
          </cell>
          <cell r="M3331">
            <v>0.16137543102969143</v>
          </cell>
        </row>
        <row r="3332">
          <cell r="A3332">
            <v>70021</v>
          </cell>
          <cell r="B3332" t="str">
            <v>70021</v>
          </cell>
          <cell r="C3332" t="str">
            <v>BA</v>
          </cell>
          <cell r="D3332" t="str">
            <v>BARI</v>
          </cell>
          <cell r="E3332" t="str">
            <v>PUGLIA</v>
          </cell>
          <cell r="F3332" t="str">
            <v>Sud</v>
          </cell>
          <cell r="G3332">
            <v>21229</v>
          </cell>
          <cell r="H3332">
            <v>6727</v>
          </cell>
          <cell r="I3332">
            <v>1091</v>
          </cell>
          <cell r="J3332">
            <v>0.1351343126887643</v>
          </cell>
          <cell r="K3332">
            <v>0.16218225063178238</v>
          </cell>
          <cell r="L3332">
            <v>0.14467899019187561</v>
          </cell>
          <cell r="M3332">
            <v>0.16137543102969143</v>
          </cell>
        </row>
        <row r="3333">
          <cell r="A3333">
            <v>70022</v>
          </cell>
          <cell r="B3333" t="str">
            <v>70022</v>
          </cell>
          <cell r="C3333" t="str">
            <v>BA</v>
          </cell>
          <cell r="D3333" t="str">
            <v>BARI</v>
          </cell>
          <cell r="E3333" t="str">
            <v>PUGLIA</v>
          </cell>
          <cell r="F3333" t="str">
            <v>Sud</v>
          </cell>
          <cell r="G3333">
            <v>57874</v>
          </cell>
          <cell r="H3333">
            <v>16379</v>
          </cell>
          <cell r="I3333">
            <v>2342</v>
          </cell>
          <cell r="J3333">
            <v>0.1351343126887643</v>
          </cell>
          <cell r="K3333">
            <v>0.14298797240368766</v>
          </cell>
          <cell r="L3333">
            <v>0.14467899019187561</v>
          </cell>
          <cell r="M3333">
            <v>0.16137543102969143</v>
          </cell>
        </row>
        <row r="3334">
          <cell r="A3334">
            <v>70023</v>
          </cell>
          <cell r="B3334" t="str">
            <v>70023</v>
          </cell>
          <cell r="C3334" t="str">
            <v>BA</v>
          </cell>
          <cell r="D3334" t="str">
            <v>BARI</v>
          </cell>
          <cell r="E3334" t="str">
            <v>PUGLIA</v>
          </cell>
          <cell r="F3334" t="str">
            <v>Sud</v>
          </cell>
          <cell r="G3334">
            <v>26290</v>
          </cell>
          <cell r="H3334">
            <v>8793</v>
          </cell>
          <cell r="I3334">
            <v>1293</v>
          </cell>
          <cell r="J3334">
            <v>0.1351343126887643</v>
          </cell>
          <cell r="K3334">
            <v>0.1470487888092801</v>
          </cell>
          <cell r="L3334">
            <v>0.14467899019187561</v>
          </cell>
          <cell r="M3334">
            <v>0.16137543102969143</v>
          </cell>
        </row>
        <row r="3335">
          <cell r="A3335">
            <v>70024</v>
          </cell>
          <cell r="B3335" t="str">
            <v>70024</v>
          </cell>
          <cell r="C3335" t="str">
            <v>BA</v>
          </cell>
          <cell r="D3335" t="str">
            <v>BARI</v>
          </cell>
          <cell r="E3335" t="str">
            <v>PUGLIA</v>
          </cell>
          <cell r="F3335" t="str">
            <v>Sud</v>
          </cell>
          <cell r="G3335">
            <v>39261</v>
          </cell>
          <cell r="H3335">
            <v>10880</v>
          </cell>
          <cell r="I3335">
            <v>1705</v>
          </cell>
          <cell r="J3335">
            <v>0.1351343126887643</v>
          </cell>
          <cell r="K3335">
            <v>0.15670955882352941</v>
          </cell>
          <cell r="L3335">
            <v>0.14467899019187561</v>
          </cell>
          <cell r="M3335">
            <v>0.16137543102969143</v>
          </cell>
        </row>
        <row r="3336">
          <cell r="A3336">
            <v>70025</v>
          </cell>
          <cell r="B3336" t="str">
            <v>70025</v>
          </cell>
          <cell r="C3336" t="str">
            <v>BA</v>
          </cell>
          <cell r="D3336" t="str">
            <v>BARI</v>
          </cell>
          <cell r="E3336" t="str">
            <v>PUGLIA</v>
          </cell>
          <cell r="F3336" t="str">
            <v>Sud</v>
          </cell>
          <cell r="G3336">
            <v>12029</v>
          </cell>
          <cell r="H3336">
            <v>3840</v>
          </cell>
          <cell r="I3336">
            <v>401</v>
          </cell>
          <cell r="J3336">
            <v>0.1351343126887643</v>
          </cell>
          <cell r="K3336">
            <v>0.10442708333333334</v>
          </cell>
          <cell r="L3336">
            <v>0.14467899019187561</v>
          </cell>
          <cell r="M3336">
            <v>0.16137543102969143</v>
          </cell>
        </row>
        <row r="3337">
          <cell r="A3337">
            <v>70026</v>
          </cell>
          <cell r="B3337" t="str">
            <v>70026</v>
          </cell>
          <cell r="C3337" t="str">
            <v>BA</v>
          </cell>
          <cell r="D3337" t="str">
            <v>BARI</v>
          </cell>
          <cell r="E3337" t="str">
            <v>PUGLIA</v>
          </cell>
          <cell r="F3337" t="str">
            <v>Sud</v>
          </cell>
          <cell r="G3337">
            <v>36747</v>
          </cell>
          <cell r="H3337">
            <v>10766</v>
          </cell>
          <cell r="I3337">
            <v>1773</v>
          </cell>
          <cell r="J3337">
            <v>0.1351343126887643</v>
          </cell>
          <cell r="K3337">
            <v>0.16468511982166079</v>
          </cell>
          <cell r="L3337">
            <v>0.14467899019187561</v>
          </cell>
          <cell r="M3337">
            <v>0.16137543102969143</v>
          </cell>
        </row>
        <row r="3338">
          <cell r="A3338">
            <v>70027</v>
          </cell>
          <cell r="B3338" t="str">
            <v>70027</v>
          </cell>
          <cell r="C3338" t="str">
            <v>BA</v>
          </cell>
          <cell r="D3338" t="str">
            <v>BARI</v>
          </cell>
          <cell r="E3338" t="str">
            <v>PUGLIA</v>
          </cell>
          <cell r="F3338" t="str">
            <v>Sud</v>
          </cell>
          <cell r="G3338">
            <v>18106</v>
          </cell>
          <cell r="H3338">
            <v>5664</v>
          </cell>
          <cell r="I3338">
            <v>898</v>
          </cell>
          <cell r="J3338">
            <v>0.1351343126887643</v>
          </cell>
          <cell r="K3338">
            <v>0.158545197740113</v>
          </cell>
          <cell r="L3338">
            <v>0.14467899019187561</v>
          </cell>
          <cell r="M3338">
            <v>0.16137543102969143</v>
          </cell>
        </row>
        <row r="3339">
          <cell r="A3339">
            <v>70028</v>
          </cell>
          <cell r="B3339" t="str">
            <v>70028</v>
          </cell>
          <cell r="C3339" t="str">
            <v>BA</v>
          </cell>
          <cell r="D3339" t="str">
            <v>BARI</v>
          </cell>
          <cell r="E3339" t="str">
            <v>PUGLIA</v>
          </cell>
          <cell r="F3339" t="str">
            <v>Sud</v>
          </cell>
          <cell r="G3339">
            <v>8722</v>
          </cell>
          <cell r="H3339">
            <v>2773</v>
          </cell>
          <cell r="I3339">
            <v>350</v>
          </cell>
          <cell r="J3339">
            <v>0.1351343126887643</v>
          </cell>
          <cell r="K3339">
            <v>0.12621709340064913</v>
          </cell>
          <cell r="L3339">
            <v>0.14467899019187561</v>
          </cell>
          <cell r="M3339">
            <v>0.16137543102969143</v>
          </cell>
        </row>
        <row r="3340">
          <cell r="A3340">
            <v>70029</v>
          </cell>
          <cell r="B3340" t="str">
            <v>70029</v>
          </cell>
          <cell r="C3340" t="str">
            <v>BA</v>
          </cell>
          <cell r="D3340" t="str">
            <v>BARI</v>
          </cell>
          <cell r="E3340" t="str">
            <v>PUGLIA</v>
          </cell>
          <cell r="F3340" t="str">
            <v>Sud</v>
          </cell>
          <cell r="G3340">
            <v>24435</v>
          </cell>
          <cell r="H3340">
            <v>7797</v>
          </cell>
          <cell r="I3340">
            <v>980</v>
          </cell>
          <cell r="J3340">
            <v>0.1351343126887643</v>
          </cell>
          <cell r="K3340">
            <v>0.12568936770552777</v>
          </cell>
          <cell r="L3340">
            <v>0.14467899019187561</v>
          </cell>
          <cell r="M3340">
            <v>0.16137543102969143</v>
          </cell>
        </row>
        <row r="3341">
          <cell r="A3341">
            <v>70031</v>
          </cell>
          <cell r="B3341" t="str">
            <v>70031</v>
          </cell>
          <cell r="C3341" t="str">
            <v>BA</v>
          </cell>
          <cell r="D3341" t="str">
            <v>BARI</v>
          </cell>
          <cell r="E3341" t="str">
            <v>PUGLIA</v>
          </cell>
          <cell r="F3341" t="str">
            <v>Sud</v>
          </cell>
          <cell r="G3341">
            <v>90063</v>
          </cell>
          <cell r="H3341">
            <v>26939</v>
          </cell>
          <cell r="I3341">
            <v>2473</v>
          </cell>
          <cell r="J3341">
            <v>0.1351343126887643</v>
          </cell>
          <cell r="K3341">
            <v>9.1799992575819445E-2</v>
          </cell>
          <cell r="L3341">
            <v>0.14467899019187561</v>
          </cell>
          <cell r="M3341">
            <v>0.16137543102969143</v>
          </cell>
        </row>
        <row r="3342">
          <cell r="A3342">
            <v>70032</v>
          </cell>
          <cell r="B3342" t="str">
            <v>70032</v>
          </cell>
          <cell r="C3342" t="str">
            <v>BA</v>
          </cell>
          <cell r="D3342" t="str">
            <v>BARI</v>
          </cell>
          <cell r="E3342" t="str">
            <v>PUGLIA</v>
          </cell>
          <cell r="F3342" t="str">
            <v>Sud</v>
          </cell>
          <cell r="G3342">
            <v>50356</v>
          </cell>
          <cell r="H3342">
            <v>15018</v>
          </cell>
          <cell r="I3342">
            <v>1912</v>
          </cell>
          <cell r="J3342">
            <v>0.1351343126887643</v>
          </cell>
          <cell r="K3342">
            <v>0.12731388999866827</v>
          </cell>
          <cell r="L3342">
            <v>0.14467899019187561</v>
          </cell>
          <cell r="M3342">
            <v>0.16137543102969143</v>
          </cell>
        </row>
        <row r="3343">
          <cell r="A3343">
            <v>70033</v>
          </cell>
          <cell r="B3343" t="str">
            <v>70033</v>
          </cell>
          <cell r="C3343" t="str">
            <v>BA</v>
          </cell>
          <cell r="D3343" t="str">
            <v>BARI</v>
          </cell>
          <cell r="E3343" t="str">
            <v>PUGLIA</v>
          </cell>
          <cell r="F3343" t="str">
            <v>Sud</v>
          </cell>
          <cell r="G3343">
            <v>42750</v>
          </cell>
          <cell r="H3343">
            <v>13729</v>
          </cell>
          <cell r="I3343">
            <v>1015</v>
          </cell>
          <cell r="J3343">
            <v>0.1351343126887643</v>
          </cell>
          <cell r="K3343">
            <v>7.3931094762910626E-2</v>
          </cell>
          <cell r="L3343">
            <v>0.14467899019187561</v>
          </cell>
          <cell r="M3343">
            <v>0.16137543102969143</v>
          </cell>
        </row>
        <row r="3344">
          <cell r="A3344">
            <v>70037</v>
          </cell>
          <cell r="B3344" t="str">
            <v>70037</v>
          </cell>
          <cell r="C3344" t="str">
            <v>BA</v>
          </cell>
          <cell r="D3344" t="str">
            <v>BARI</v>
          </cell>
          <cell r="E3344" t="str">
            <v>PUGLIA</v>
          </cell>
          <cell r="F3344" t="str">
            <v>Sud</v>
          </cell>
          <cell r="G3344">
            <v>24845</v>
          </cell>
          <cell r="H3344">
            <v>8021</v>
          </cell>
          <cell r="I3344">
            <v>646</v>
          </cell>
          <cell r="J3344">
            <v>0.1351343126887643</v>
          </cell>
          <cell r="K3344">
            <v>8.0538586211195612E-2</v>
          </cell>
          <cell r="L3344">
            <v>0.14467899019187561</v>
          </cell>
          <cell r="M3344">
            <v>0.16137543102969143</v>
          </cell>
        </row>
        <row r="3345">
          <cell r="A3345">
            <v>70038</v>
          </cell>
          <cell r="B3345" t="str">
            <v>70038</v>
          </cell>
          <cell r="C3345" t="str">
            <v>BA</v>
          </cell>
          <cell r="D3345" t="str">
            <v>BARI</v>
          </cell>
          <cell r="E3345" t="str">
            <v>PUGLIA</v>
          </cell>
          <cell r="F3345" t="str">
            <v>Sud</v>
          </cell>
          <cell r="G3345">
            <v>26433</v>
          </cell>
          <cell r="H3345">
            <v>8129</v>
          </cell>
          <cell r="I3345">
            <v>819</v>
          </cell>
          <cell r="J3345">
            <v>0.1351343126887643</v>
          </cell>
          <cell r="K3345">
            <v>0.10075039980317382</v>
          </cell>
          <cell r="L3345">
            <v>0.14467899019187561</v>
          </cell>
          <cell r="M3345">
            <v>0.16137543102969143</v>
          </cell>
        </row>
        <row r="3346">
          <cell r="A3346">
            <v>70042</v>
          </cell>
          <cell r="B3346" t="str">
            <v>70042</v>
          </cell>
          <cell r="C3346" t="str">
            <v>BA</v>
          </cell>
          <cell r="D3346" t="str">
            <v>BARI</v>
          </cell>
          <cell r="E3346" t="str">
            <v>PUGLIA</v>
          </cell>
          <cell r="F3346" t="str">
            <v>Sud</v>
          </cell>
          <cell r="G3346">
            <v>25847</v>
          </cell>
          <cell r="H3346">
            <v>8288</v>
          </cell>
          <cell r="I3346">
            <v>1147</v>
          </cell>
          <cell r="J3346">
            <v>0.1351343126887643</v>
          </cell>
          <cell r="K3346">
            <v>0.13839285714285715</v>
          </cell>
          <cell r="L3346">
            <v>0.14467899019187561</v>
          </cell>
          <cell r="M3346">
            <v>0.16137543102969143</v>
          </cell>
        </row>
        <row r="3347">
          <cell r="A3347">
            <v>70043</v>
          </cell>
          <cell r="B3347" t="str">
            <v>70043</v>
          </cell>
          <cell r="C3347" t="str">
            <v>BA</v>
          </cell>
          <cell r="D3347" t="str">
            <v>BARI</v>
          </cell>
          <cell r="E3347" t="str">
            <v>PUGLIA</v>
          </cell>
          <cell r="F3347" t="str">
            <v>Sud</v>
          </cell>
          <cell r="G3347">
            <v>45001</v>
          </cell>
          <cell r="H3347">
            <v>13667</v>
          </cell>
          <cell r="I3347">
            <v>2352</v>
          </cell>
          <cell r="J3347">
            <v>0.1351343126887643</v>
          </cell>
          <cell r="K3347">
            <v>0.17209336357649813</v>
          </cell>
          <cell r="L3347">
            <v>0.14467899019187561</v>
          </cell>
          <cell r="M3347">
            <v>0.16137543102969143</v>
          </cell>
        </row>
        <row r="3348">
          <cell r="A3348">
            <v>70044</v>
          </cell>
          <cell r="B3348" t="str">
            <v>70044</v>
          </cell>
          <cell r="C3348" t="str">
            <v>BA</v>
          </cell>
          <cell r="D3348" t="str">
            <v>BARI</v>
          </cell>
          <cell r="E3348" t="str">
            <v>PUGLIA</v>
          </cell>
          <cell r="F3348" t="str">
            <v>Sud</v>
          </cell>
          <cell r="G3348">
            <v>15885</v>
          </cell>
          <cell r="H3348">
            <v>5053</v>
          </cell>
          <cell r="I3348">
            <v>737</v>
          </cell>
          <cell r="J3348">
            <v>0.1351343126887643</v>
          </cell>
          <cell r="K3348">
            <v>0.14585394814961408</v>
          </cell>
          <cell r="L3348">
            <v>0.14467899019187561</v>
          </cell>
          <cell r="M3348">
            <v>0.16137543102969143</v>
          </cell>
        </row>
        <row r="3349">
          <cell r="A3349">
            <v>70051</v>
          </cell>
          <cell r="B3349" t="str">
            <v>70051</v>
          </cell>
          <cell r="C3349" t="str">
            <v>BA</v>
          </cell>
          <cell r="D3349" t="str">
            <v>BARI</v>
          </cell>
          <cell r="E3349" t="str">
            <v>PUGLIA</v>
          </cell>
          <cell r="F3349" t="str">
            <v>Sud</v>
          </cell>
          <cell r="G3349">
            <v>89527</v>
          </cell>
          <cell r="H3349">
            <v>26714</v>
          </cell>
          <cell r="I3349">
            <v>3999</v>
          </cell>
          <cell r="J3349">
            <v>0.1351343126887643</v>
          </cell>
          <cell r="K3349">
            <v>0.14969678820094331</v>
          </cell>
          <cell r="L3349">
            <v>0.14467899019187561</v>
          </cell>
          <cell r="M3349">
            <v>0.16137543102969143</v>
          </cell>
        </row>
        <row r="3350">
          <cell r="A3350">
            <v>70052</v>
          </cell>
          <cell r="B3350" t="str">
            <v>70052</v>
          </cell>
          <cell r="C3350" t="str">
            <v>BA</v>
          </cell>
          <cell r="D3350" t="str">
            <v>BARI</v>
          </cell>
          <cell r="E3350" t="str">
            <v>PUGLIA</v>
          </cell>
          <cell r="F3350" t="str">
            <v>Sud</v>
          </cell>
          <cell r="G3350">
            <v>47408</v>
          </cell>
          <cell r="H3350">
            <v>13779</v>
          </cell>
          <cell r="I3350">
            <v>2000</v>
          </cell>
          <cell r="J3350">
            <v>0.1351343126887643</v>
          </cell>
          <cell r="K3350">
            <v>0.14514841425357428</v>
          </cell>
          <cell r="L3350">
            <v>0.14467899019187561</v>
          </cell>
          <cell r="M3350">
            <v>0.16137543102969143</v>
          </cell>
        </row>
        <row r="3351">
          <cell r="A3351">
            <v>70053</v>
          </cell>
          <cell r="B3351" t="str">
            <v>70053</v>
          </cell>
          <cell r="C3351" t="str">
            <v>BA</v>
          </cell>
          <cell r="D3351" t="str">
            <v>BARI</v>
          </cell>
          <cell r="E3351" t="str">
            <v>PUGLIA</v>
          </cell>
          <cell r="F3351" t="str">
            <v>Sud</v>
          </cell>
          <cell r="G3351">
            <v>31240</v>
          </cell>
          <cell r="H3351">
            <v>10161</v>
          </cell>
          <cell r="I3351">
            <v>890</v>
          </cell>
          <cell r="J3351">
            <v>0.1351343126887643</v>
          </cell>
          <cell r="K3351">
            <v>8.758980415313454E-2</v>
          </cell>
          <cell r="L3351">
            <v>0.14467899019187561</v>
          </cell>
          <cell r="M3351">
            <v>0.16137543102969143</v>
          </cell>
        </row>
        <row r="3352">
          <cell r="A3352">
            <v>70054</v>
          </cell>
          <cell r="B3352" t="str">
            <v>70054</v>
          </cell>
          <cell r="C3352" t="str">
            <v>BA</v>
          </cell>
          <cell r="D3352" t="str">
            <v>BARI</v>
          </cell>
          <cell r="E3352" t="str">
            <v>PUGLIA</v>
          </cell>
          <cell r="F3352" t="str">
            <v>Sud</v>
          </cell>
          <cell r="G3352">
            <v>20933</v>
          </cell>
          <cell r="H3352">
            <v>6568</v>
          </cell>
          <cell r="I3352">
            <v>925</v>
          </cell>
          <cell r="J3352">
            <v>0.1351343126887643</v>
          </cell>
          <cell r="K3352">
            <v>0.14083434835566383</v>
          </cell>
          <cell r="L3352">
            <v>0.14467899019187561</v>
          </cell>
          <cell r="M3352">
            <v>0.16137543102969143</v>
          </cell>
        </row>
        <row r="3353">
          <cell r="A3353">
            <v>70055</v>
          </cell>
          <cell r="B3353" t="str">
            <v>70055</v>
          </cell>
          <cell r="C3353" t="str">
            <v>BA</v>
          </cell>
          <cell r="D3353" t="str">
            <v>BARI</v>
          </cell>
          <cell r="E3353" t="str">
            <v>PUGLIA</v>
          </cell>
          <cell r="F3353" t="str">
            <v>Sud</v>
          </cell>
          <cell r="G3353">
            <v>10982</v>
          </cell>
          <cell r="H3353">
            <v>4100</v>
          </cell>
          <cell r="I3353">
            <v>244</v>
          </cell>
          <cell r="J3353">
            <v>0.1351343126887643</v>
          </cell>
          <cell r="K3353">
            <v>5.9512195121951217E-2</v>
          </cell>
          <cell r="L3353">
            <v>0.14467899019187561</v>
          </cell>
          <cell r="M3353">
            <v>0.16137543102969143</v>
          </cell>
        </row>
        <row r="3354">
          <cell r="A3354">
            <v>70056</v>
          </cell>
          <cell r="B3354" t="str">
            <v>70056</v>
          </cell>
          <cell r="C3354" t="str">
            <v>BA</v>
          </cell>
          <cell r="D3354" t="str">
            <v>BARI</v>
          </cell>
          <cell r="E3354" t="str">
            <v>PUGLIA</v>
          </cell>
          <cell r="F3354" t="str">
            <v>Sud</v>
          </cell>
          <cell r="G3354">
            <v>66839</v>
          </cell>
          <cell r="H3354">
            <v>21605</v>
          </cell>
          <cell r="I3354">
            <v>2404</v>
          </cell>
          <cell r="J3354">
            <v>0.1351343126887643</v>
          </cell>
          <cell r="K3354">
            <v>0.11127053922703078</v>
          </cell>
          <cell r="L3354">
            <v>0.14467899019187561</v>
          </cell>
          <cell r="M3354">
            <v>0.16137543102969143</v>
          </cell>
        </row>
        <row r="3355">
          <cell r="A3355">
            <v>70058</v>
          </cell>
          <cell r="B3355" t="str">
            <v>70058</v>
          </cell>
          <cell r="C3355" t="str">
            <v>BA</v>
          </cell>
          <cell r="D3355" t="str">
            <v>BARI</v>
          </cell>
          <cell r="E3355" t="str">
            <v>PUGLIA</v>
          </cell>
          <cell r="F3355" t="str">
            <v>Sud</v>
          </cell>
          <cell r="G3355">
            <v>7817</v>
          </cell>
          <cell r="H3355">
            <v>2705</v>
          </cell>
          <cell r="I3355">
            <v>219</v>
          </cell>
          <cell r="J3355">
            <v>0.1351343126887643</v>
          </cell>
          <cell r="K3355">
            <v>8.096118299445472E-2</v>
          </cell>
          <cell r="L3355">
            <v>0.14467899019187561</v>
          </cell>
          <cell r="M3355">
            <v>0.16137543102969143</v>
          </cell>
        </row>
        <row r="3356">
          <cell r="A3356">
            <v>70059</v>
          </cell>
          <cell r="B3356" t="str">
            <v>70059</v>
          </cell>
          <cell r="C3356" t="str">
            <v>BA</v>
          </cell>
          <cell r="D3356" t="str">
            <v>BARI</v>
          </cell>
          <cell r="E3356" t="str">
            <v>PUGLIA</v>
          </cell>
          <cell r="F3356" t="str">
            <v>Sud</v>
          </cell>
          <cell r="G3356">
            <v>50429</v>
          </cell>
          <cell r="H3356">
            <v>15434</v>
          </cell>
          <cell r="I3356">
            <v>2469</v>
          </cell>
          <cell r="J3356">
            <v>0.1351343126887643</v>
          </cell>
          <cell r="K3356">
            <v>0.15997149151224568</v>
          </cell>
          <cell r="L3356">
            <v>0.14467899019187561</v>
          </cell>
          <cell r="M3356">
            <v>0.16137543102969143</v>
          </cell>
        </row>
        <row r="3357">
          <cell r="A3357">
            <v>70121</v>
          </cell>
          <cell r="B3357" t="str">
            <v>70121</v>
          </cell>
          <cell r="C3357" t="str">
            <v>BA</v>
          </cell>
          <cell r="D3357" t="str">
            <v>BARI</v>
          </cell>
          <cell r="E3357" t="str">
            <v>PUGLIA</v>
          </cell>
          <cell r="F3357" t="str">
            <v>Sud</v>
          </cell>
          <cell r="G3357">
            <v>19688</v>
          </cell>
          <cell r="H3357">
            <v>7344</v>
          </cell>
          <cell r="I3357">
            <v>1364</v>
          </cell>
          <cell r="J3357">
            <v>0.1351343126887643</v>
          </cell>
          <cell r="K3357">
            <v>0.18572984749455337</v>
          </cell>
          <cell r="L3357">
            <v>0.14467899019187561</v>
          </cell>
          <cell r="M3357">
            <v>0.16137543102969143</v>
          </cell>
        </row>
        <row r="3358">
          <cell r="A3358">
            <v>70122</v>
          </cell>
          <cell r="B3358" t="str">
            <v>70122</v>
          </cell>
          <cell r="C3358" t="str">
            <v>BA</v>
          </cell>
          <cell r="D3358" t="str">
            <v>BARI</v>
          </cell>
          <cell r="E3358" t="str">
            <v>PUGLIA</v>
          </cell>
          <cell r="F3358" t="str">
            <v>Sud</v>
          </cell>
          <cell r="G3358">
            <v>25520</v>
          </cell>
          <cell r="H3358">
            <v>9034</v>
          </cell>
          <cell r="I3358">
            <v>1432</v>
          </cell>
          <cell r="J3358">
            <v>0.1351343126887643</v>
          </cell>
          <cell r="K3358">
            <v>0.15851228691609476</v>
          </cell>
          <cell r="L3358">
            <v>0.14467899019187561</v>
          </cell>
          <cell r="M3358">
            <v>0.16137543102969143</v>
          </cell>
        </row>
        <row r="3359">
          <cell r="A3359">
            <v>70123</v>
          </cell>
          <cell r="B3359" t="str">
            <v>70123</v>
          </cell>
          <cell r="C3359" t="str">
            <v>BA</v>
          </cell>
          <cell r="D3359" t="str">
            <v>BARI</v>
          </cell>
          <cell r="E3359" t="str">
            <v>PUGLIA</v>
          </cell>
          <cell r="F3359" t="str">
            <v>Sud</v>
          </cell>
          <cell r="G3359">
            <v>90959</v>
          </cell>
          <cell r="H3359">
            <v>26884</v>
          </cell>
          <cell r="I3359">
            <v>4798</v>
          </cell>
          <cell r="J3359">
            <v>0.1351343126887643</v>
          </cell>
          <cell r="K3359">
            <v>0.17847046570450825</v>
          </cell>
          <cell r="L3359">
            <v>0.14467899019187561</v>
          </cell>
          <cell r="M3359">
            <v>0.16137543102969143</v>
          </cell>
        </row>
        <row r="3360">
          <cell r="A3360">
            <v>70124</v>
          </cell>
          <cell r="B3360" t="str">
            <v>70124</v>
          </cell>
          <cell r="C3360" t="str">
            <v>BA</v>
          </cell>
          <cell r="D3360" t="str">
            <v>BARI</v>
          </cell>
          <cell r="E3360" t="str">
            <v>PUGLIA</v>
          </cell>
          <cell r="F3360" t="str">
            <v>Sud</v>
          </cell>
          <cell r="G3360">
            <v>69953</v>
          </cell>
          <cell r="H3360">
            <v>22114</v>
          </cell>
          <cell r="I3360">
            <v>3449</v>
          </cell>
          <cell r="J3360">
            <v>0.1351343126887643</v>
          </cell>
          <cell r="K3360">
            <v>0.15596454734557294</v>
          </cell>
          <cell r="L3360">
            <v>0.14467899019187561</v>
          </cell>
          <cell r="M3360">
            <v>0.16137543102969143</v>
          </cell>
        </row>
        <row r="3361">
          <cell r="A3361">
            <v>70125</v>
          </cell>
          <cell r="B3361" t="str">
            <v>70125</v>
          </cell>
          <cell r="C3361" t="str">
            <v>BA</v>
          </cell>
          <cell r="D3361" t="str">
            <v>BARI</v>
          </cell>
          <cell r="E3361" t="str">
            <v>PUGLIA</v>
          </cell>
          <cell r="F3361" t="str">
            <v>Sud</v>
          </cell>
          <cell r="G3361">
            <v>45995</v>
          </cell>
          <cell r="H3361">
            <v>15307</v>
          </cell>
          <cell r="I3361">
            <v>2485</v>
          </cell>
          <cell r="J3361">
            <v>0.1351343126887643</v>
          </cell>
          <cell r="K3361">
            <v>0.16234402560919842</v>
          </cell>
          <cell r="L3361">
            <v>0.14467899019187561</v>
          </cell>
          <cell r="M3361">
            <v>0.16137543102969143</v>
          </cell>
        </row>
        <row r="3362">
          <cell r="A3362">
            <v>70126</v>
          </cell>
          <cell r="B3362" t="str">
            <v>70126</v>
          </cell>
          <cell r="C3362" t="str">
            <v>BA</v>
          </cell>
          <cell r="D3362" t="str">
            <v>BARI</v>
          </cell>
          <cell r="E3362" t="str">
            <v>PUGLIA</v>
          </cell>
          <cell r="F3362" t="str">
            <v>Sud</v>
          </cell>
          <cell r="G3362">
            <v>46783</v>
          </cell>
          <cell r="H3362">
            <v>13956</v>
          </cell>
          <cell r="I3362">
            <v>2915</v>
          </cell>
          <cell r="J3362">
            <v>0.1351343126887643</v>
          </cell>
          <cell r="K3362">
            <v>0.2088707366007452</v>
          </cell>
          <cell r="L3362">
            <v>0.14467899019187561</v>
          </cell>
          <cell r="M3362">
            <v>0.16137543102969143</v>
          </cell>
        </row>
        <row r="3363">
          <cell r="A3363">
            <v>71010</v>
          </cell>
          <cell r="B3363" t="str">
            <v>71010</v>
          </cell>
          <cell r="C3363" t="str">
            <v>FG</v>
          </cell>
          <cell r="D3363" t="str">
            <v>FOGGIA</v>
          </cell>
          <cell r="E3363" t="str">
            <v>PUGLIA</v>
          </cell>
          <cell r="F3363" t="str">
            <v>Sud</v>
          </cell>
          <cell r="G3363">
            <v>47974</v>
          </cell>
          <cell r="H3363">
            <v>16348</v>
          </cell>
          <cell r="I3363">
            <v>1199</v>
          </cell>
          <cell r="J3363">
            <v>9.856099838695985E-2</v>
          </cell>
          <cell r="K3363">
            <v>7.3342304869097139E-2</v>
          </cell>
          <cell r="L3363">
            <v>0.1060058698827397</v>
          </cell>
          <cell r="M3363">
            <v>0.1339037894107851</v>
          </cell>
        </row>
        <row r="3364">
          <cell r="A3364">
            <v>71011</v>
          </cell>
          <cell r="B3364" t="str">
            <v>71011</v>
          </cell>
          <cell r="C3364" t="str">
            <v>FG</v>
          </cell>
          <cell r="D3364" t="str">
            <v>FOGGIA</v>
          </cell>
          <cell r="E3364" t="str">
            <v>PUGLIA</v>
          </cell>
          <cell r="F3364" t="str">
            <v>Sud</v>
          </cell>
          <cell r="G3364">
            <v>13664</v>
          </cell>
          <cell r="H3364">
            <v>4356</v>
          </cell>
          <cell r="I3364">
            <v>353</v>
          </cell>
          <cell r="J3364">
            <v>9.856099838695985E-2</v>
          </cell>
          <cell r="K3364">
            <v>8.1037649219467406E-2</v>
          </cell>
          <cell r="L3364">
            <v>0.1060058698827397</v>
          </cell>
          <cell r="M3364">
            <v>0.1339037894107851</v>
          </cell>
        </row>
        <row r="3365">
          <cell r="A3365">
            <v>71012</v>
          </cell>
          <cell r="B3365" t="str">
            <v>71012</v>
          </cell>
          <cell r="C3365" t="str">
            <v>FG</v>
          </cell>
          <cell r="D3365" t="str">
            <v>FOGGIA</v>
          </cell>
          <cell r="E3365" t="str">
            <v>PUGLIA</v>
          </cell>
          <cell r="F3365" t="str">
            <v>Sud</v>
          </cell>
          <cell r="G3365">
            <v>3981</v>
          </cell>
          <cell r="H3365">
            <v>1356</v>
          </cell>
          <cell r="I3365">
            <v>177</v>
          </cell>
          <cell r="J3365">
            <v>9.856099838695985E-2</v>
          </cell>
          <cell r="K3365">
            <v>0.13053097345132744</v>
          </cell>
          <cell r="L3365">
            <v>0.1060058698827397</v>
          </cell>
          <cell r="M3365">
            <v>0.1339037894107851</v>
          </cell>
        </row>
        <row r="3366">
          <cell r="A3366">
            <v>71013</v>
          </cell>
          <cell r="B3366" t="str">
            <v>71013</v>
          </cell>
          <cell r="C3366" t="str">
            <v>FG</v>
          </cell>
          <cell r="D3366" t="str">
            <v>FOGGIA</v>
          </cell>
          <cell r="E3366" t="str">
            <v>PUGLIA</v>
          </cell>
          <cell r="F3366" t="str">
            <v>Sud</v>
          </cell>
          <cell r="G3366">
            <v>24378</v>
          </cell>
          <cell r="H3366">
            <v>7304</v>
          </cell>
          <cell r="I3366">
            <v>1038</v>
          </cell>
          <cell r="J3366">
            <v>9.856099838695985E-2</v>
          </cell>
          <cell r="K3366">
            <v>0.14211391018619934</v>
          </cell>
          <cell r="L3366">
            <v>0.1060058698827397</v>
          </cell>
          <cell r="M3366">
            <v>0.1339037894107851</v>
          </cell>
        </row>
        <row r="3367">
          <cell r="A3367">
            <v>71014</v>
          </cell>
          <cell r="B3367" t="str">
            <v>71014</v>
          </cell>
          <cell r="C3367" t="str">
            <v>FG</v>
          </cell>
          <cell r="D3367" t="str">
            <v>FOGGIA</v>
          </cell>
          <cell r="E3367" t="str">
            <v>PUGLIA</v>
          </cell>
          <cell r="F3367" t="str">
            <v>Sud</v>
          </cell>
          <cell r="G3367">
            <v>15242</v>
          </cell>
          <cell r="H3367">
            <v>4679</v>
          </cell>
          <cell r="I3367">
            <v>382</v>
          </cell>
          <cell r="J3367">
            <v>9.856099838695985E-2</v>
          </cell>
          <cell r="K3367">
            <v>8.1641376362470611E-2</v>
          </cell>
          <cell r="L3367">
            <v>0.1060058698827397</v>
          </cell>
          <cell r="M3367">
            <v>0.1339037894107851</v>
          </cell>
        </row>
        <row r="3368">
          <cell r="A3368">
            <v>71015</v>
          </cell>
          <cell r="B3368" t="str">
            <v>71015</v>
          </cell>
          <cell r="C3368" t="str">
            <v>FG</v>
          </cell>
          <cell r="D3368" t="str">
            <v>FOGGIA</v>
          </cell>
          <cell r="E3368" t="str">
            <v>PUGLIA</v>
          </cell>
          <cell r="F3368" t="str">
            <v>Sud</v>
          </cell>
          <cell r="G3368">
            <v>19525</v>
          </cell>
          <cell r="H3368">
            <v>6567</v>
          </cell>
          <cell r="I3368">
            <v>330</v>
          </cell>
          <cell r="J3368">
            <v>9.856099838695985E-2</v>
          </cell>
          <cell r="K3368">
            <v>5.0251256281407038E-2</v>
          </cell>
          <cell r="L3368">
            <v>0.1060058698827397</v>
          </cell>
          <cell r="M3368">
            <v>0.1339037894107851</v>
          </cell>
        </row>
        <row r="3369">
          <cell r="A3369">
            <v>71016</v>
          </cell>
          <cell r="B3369" t="str">
            <v>71016</v>
          </cell>
          <cell r="C3369" t="str">
            <v>FG</v>
          </cell>
          <cell r="D3369" t="str">
            <v>FOGGIA</v>
          </cell>
          <cell r="E3369" t="str">
            <v>PUGLIA</v>
          </cell>
          <cell r="F3369" t="str">
            <v>Sud</v>
          </cell>
          <cell r="G3369">
            <v>55085</v>
          </cell>
          <cell r="H3369">
            <v>16624</v>
          </cell>
          <cell r="I3369">
            <v>1670</v>
          </cell>
          <cell r="J3369">
            <v>9.856099838695985E-2</v>
          </cell>
          <cell r="K3369">
            <v>0.10045717035611165</v>
          </cell>
          <cell r="L3369">
            <v>0.1060058698827397</v>
          </cell>
          <cell r="M3369">
            <v>0.1339037894107851</v>
          </cell>
        </row>
        <row r="3370">
          <cell r="A3370">
            <v>71017</v>
          </cell>
          <cell r="B3370" t="str">
            <v>71017</v>
          </cell>
          <cell r="C3370" t="str">
            <v>FG</v>
          </cell>
          <cell r="D3370" t="str">
            <v>FOGGIA</v>
          </cell>
          <cell r="E3370" t="str">
            <v>PUGLIA</v>
          </cell>
          <cell r="F3370" t="str">
            <v>Sud</v>
          </cell>
          <cell r="G3370">
            <v>17405</v>
          </cell>
          <cell r="H3370">
            <v>5531</v>
          </cell>
          <cell r="I3370">
            <v>351</v>
          </cell>
          <cell r="J3370">
            <v>9.856099838695985E-2</v>
          </cell>
          <cell r="K3370">
            <v>6.3460495389622132E-2</v>
          </cell>
          <cell r="L3370">
            <v>0.1060058698827397</v>
          </cell>
          <cell r="M3370">
            <v>0.1339037894107851</v>
          </cell>
        </row>
        <row r="3371">
          <cell r="A3371">
            <v>71018</v>
          </cell>
          <cell r="B3371" t="str">
            <v>71018</v>
          </cell>
          <cell r="C3371" t="str">
            <v>FG</v>
          </cell>
          <cell r="D3371" t="str">
            <v>FOGGIA</v>
          </cell>
          <cell r="E3371" t="str">
            <v>PUGLIA</v>
          </cell>
          <cell r="F3371" t="str">
            <v>Sud</v>
          </cell>
          <cell r="G3371">
            <v>8323</v>
          </cell>
          <cell r="H3371">
            <v>2759</v>
          </cell>
          <cell r="I3371">
            <v>333</v>
          </cell>
          <cell r="J3371">
            <v>9.856099838695985E-2</v>
          </cell>
          <cell r="K3371">
            <v>0.12069590431315694</v>
          </cell>
          <cell r="L3371">
            <v>0.1060058698827397</v>
          </cell>
          <cell r="M3371">
            <v>0.1339037894107851</v>
          </cell>
        </row>
        <row r="3372">
          <cell r="A3372">
            <v>71019</v>
          </cell>
          <cell r="B3372" t="str">
            <v>71019</v>
          </cell>
          <cell r="C3372" t="str">
            <v>FG</v>
          </cell>
          <cell r="D3372" t="str">
            <v>FOGGIA</v>
          </cell>
          <cell r="E3372" t="str">
            <v>PUGLIA</v>
          </cell>
          <cell r="F3372" t="str">
            <v>Sud</v>
          </cell>
          <cell r="G3372">
            <v>13307</v>
          </cell>
          <cell r="H3372">
            <v>4117</v>
          </cell>
          <cell r="I3372">
            <v>859</v>
          </cell>
          <cell r="J3372">
            <v>9.856099838695985E-2</v>
          </cell>
          <cell r="K3372">
            <v>0.20864707311148895</v>
          </cell>
          <cell r="L3372">
            <v>0.1060058698827397</v>
          </cell>
          <cell r="M3372">
            <v>0.1339037894107851</v>
          </cell>
        </row>
        <row r="3373">
          <cell r="A3373">
            <v>71020</v>
          </cell>
          <cell r="B3373" t="str">
            <v>71020</v>
          </cell>
          <cell r="C3373" t="str">
            <v>FG</v>
          </cell>
          <cell r="D3373" t="str">
            <v>FOGGIA</v>
          </cell>
          <cell r="E3373" t="str">
            <v>PUGLIA</v>
          </cell>
          <cell r="F3373" t="str">
            <v>Sud</v>
          </cell>
          <cell r="G3373">
            <v>10208</v>
          </cell>
          <cell r="H3373">
            <v>3846</v>
          </cell>
          <cell r="I3373">
            <v>266</v>
          </cell>
          <cell r="J3373">
            <v>9.856099838695985E-2</v>
          </cell>
          <cell r="K3373">
            <v>6.9162766510660431E-2</v>
          </cell>
          <cell r="L3373">
            <v>0.1060058698827397</v>
          </cell>
          <cell r="M3373">
            <v>0.1339037894107851</v>
          </cell>
        </row>
        <row r="3374">
          <cell r="A3374">
            <v>71021</v>
          </cell>
          <cell r="B3374" t="str">
            <v>71021</v>
          </cell>
          <cell r="C3374" t="str">
            <v>FG</v>
          </cell>
          <cell r="D3374" t="str">
            <v>FOGGIA</v>
          </cell>
          <cell r="E3374" t="str">
            <v>PUGLIA</v>
          </cell>
          <cell r="F3374" t="str">
            <v>Sud</v>
          </cell>
          <cell r="G3374">
            <v>3107</v>
          </cell>
          <cell r="H3374">
            <v>1180</v>
          </cell>
          <cell r="I3374">
            <v>89</v>
          </cell>
          <cell r="J3374">
            <v>9.856099838695985E-2</v>
          </cell>
          <cell r="K3374">
            <v>7.5423728813559326E-2</v>
          </cell>
          <cell r="L3374">
            <v>0.1060058698827397</v>
          </cell>
          <cell r="M3374">
            <v>0.1339037894107851</v>
          </cell>
        </row>
        <row r="3375">
          <cell r="A3375">
            <v>71022</v>
          </cell>
          <cell r="B3375" t="str">
            <v>71022</v>
          </cell>
          <cell r="C3375" t="str">
            <v>FG</v>
          </cell>
          <cell r="D3375" t="str">
            <v>FOGGIA</v>
          </cell>
          <cell r="E3375" t="str">
            <v>PUGLIA</v>
          </cell>
          <cell r="F3375" t="str">
            <v>Sud</v>
          </cell>
          <cell r="G3375">
            <v>6842</v>
          </cell>
          <cell r="H3375">
            <v>2227</v>
          </cell>
          <cell r="I3375">
            <v>122</v>
          </cell>
          <cell r="J3375">
            <v>9.856099838695985E-2</v>
          </cell>
          <cell r="K3375">
            <v>5.4782218230803773E-2</v>
          </cell>
          <cell r="L3375">
            <v>0.1060058698827397</v>
          </cell>
          <cell r="M3375">
            <v>0.1339037894107851</v>
          </cell>
        </row>
        <row r="3376">
          <cell r="A3376">
            <v>71023</v>
          </cell>
          <cell r="B3376" t="str">
            <v>71023</v>
          </cell>
          <cell r="C3376" t="str">
            <v>FG</v>
          </cell>
          <cell r="D3376" t="str">
            <v>FOGGIA</v>
          </cell>
          <cell r="E3376" t="str">
            <v>PUGLIA</v>
          </cell>
          <cell r="F3376" t="str">
            <v>Sud</v>
          </cell>
          <cell r="G3376">
            <v>4546</v>
          </cell>
          <cell r="H3376">
            <v>1691</v>
          </cell>
          <cell r="I3376">
            <v>113</v>
          </cell>
          <cell r="J3376">
            <v>9.856099838695985E-2</v>
          </cell>
          <cell r="K3376">
            <v>6.6824364281490245E-2</v>
          </cell>
          <cell r="L3376">
            <v>0.1060058698827397</v>
          </cell>
          <cell r="M3376">
            <v>0.1339037894107851</v>
          </cell>
        </row>
        <row r="3377">
          <cell r="A3377">
            <v>71024</v>
          </cell>
          <cell r="B3377" t="str">
            <v>71024</v>
          </cell>
          <cell r="C3377" t="str">
            <v>FG</v>
          </cell>
          <cell r="D3377" t="str">
            <v>FOGGIA</v>
          </cell>
          <cell r="E3377" t="str">
            <v>PUGLIA</v>
          </cell>
          <cell r="F3377" t="str">
            <v>Sud</v>
          </cell>
          <cell r="G3377">
            <v>2809</v>
          </cell>
          <cell r="H3377">
            <v>1014</v>
          </cell>
          <cell r="I3377">
            <v>76</v>
          </cell>
          <cell r="J3377">
            <v>9.856099838695985E-2</v>
          </cell>
          <cell r="K3377">
            <v>7.4950690335305714E-2</v>
          </cell>
          <cell r="L3377">
            <v>0.1060058698827397</v>
          </cell>
          <cell r="M3377">
            <v>0.1339037894107851</v>
          </cell>
        </row>
        <row r="3378">
          <cell r="A3378">
            <v>71025</v>
          </cell>
          <cell r="B3378" t="str">
            <v>71025</v>
          </cell>
          <cell r="C3378" t="str">
            <v>FG</v>
          </cell>
          <cell r="D3378" t="str">
            <v>FOGGIA</v>
          </cell>
          <cell r="E3378" t="str">
            <v>PUGLIA</v>
          </cell>
          <cell r="F3378" t="str">
            <v>Sud</v>
          </cell>
          <cell r="G3378">
            <v>1900</v>
          </cell>
          <cell r="H3378">
            <v>665</v>
          </cell>
          <cell r="I3378">
            <v>55</v>
          </cell>
          <cell r="J3378">
            <v>9.856099838695985E-2</v>
          </cell>
          <cell r="K3378">
            <v>8.2706766917293228E-2</v>
          </cell>
          <cell r="L3378">
            <v>0.1060058698827397</v>
          </cell>
          <cell r="M3378">
            <v>0.1339037894107851</v>
          </cell>
        </row>
        <row r="3379">
          <cell r="A3379">
            <v>71026</v>
          </cell>
          <cell r="B3379" t="str">
            <v>71026</v>
          </cell>
          <cell r="C3379" t="str">
            <v>FG</v>
          </cell>
          <cell r="D3379" t="str">
            <v>FOGGIA</v>
          </cell>
          <cell r="E3379" t="str">
            <v>PUGLIA</v>
          </cell>
          <cell r="F3379" t="str">
            <v>Sud</v>
          </cell>
          <cell r="G3379">
            <v>4304</v>
          </cell>
          <cell r="H3379">
            <v>1630</v>
          </cell>
          <cell r="I3379">
            <v>122</v>
          </cell>
          <cell r="J3379">
            <v>9.856099838695985E-2</v>
          </cell>
          <cell r="K3379">
            <v>7.4846625766871164E-2</v>
          </cell>
          <cell r="L3379">
            <v>0.1060058698827397</v>
          </cell>
          <cell r="M3379">
            <v>0.1339037894107851</v>
          </cell>
        </row>
        <row r="3380">
          <cell r="A3380">
            <v>71027</v>
          </cell>
          <cell r="B3380" t="str">
            <v>71027</v>
          </cell>
          <cell r="C3380" t="str">
            <v>FG</v>
          </cell>
          <cell r="D3380" t="str">
            <v>FOGGIA</v>
          </cell>
          <cell r="E3380" t="str">
            <v>PUGLIA</v>
          </cell>
          <cell r="F3380" t="str">
            <v>Sud</v>
          </cell>
          <cell r="G3380">
            <v>3530</v>
          </cell>
          <cell r="H3380">
            <v>1377</v>
          </cell>
          <cell r="I3380">
            <v>54</v>
          </cell>
          <cell r="J3380">
            <v>9.856099838695985E-2</v>
          </cell>
          <cell r="K3380">
            <v>3.9215686274509803E-2</v>
          </cell>
          <cell r="L3380">
            <v>0.1060058698827397</v>
          </cell>
          <cell r="M3380">
            <v>0.1339037894107851</v>
          </cell>
        </row>
        <row r="3381">
          <cell r="A3381">
            <v>71028</v>
          </cell>
          <cell r="B3381" t="str">
            <v>71028</v>
          </cell>
          <cell r="C3381" t="str">
            <v>FG</v>
          </cell>
          <cell r="D3381" t="str">
            <v>FOGGIA</v>
          </cell>
          <cell r="E3381" t="str">
            <v>PUGLIA</v>
          </cell>
          <cell r="F3381" t="str">
            <v>Sud</v>
          </cell>
          <cell r="G3381">
            <v>3049</v>
          </cell>
          <cell r="H3381">
            <v>1247</v>
          </cell>
          <cell r="I3381">
            <v>50</v>
          </cell>
          <cell r="J3381">
            <v>9.856099838695985E-2</v>
          </cell>
          <cell r="K3381">
            <v>4.0096230954290296E-2</v>
          </cell>
          <cell r="L3381">
            <v>0.1060058698827397</v>
          </cell>
          <cell r="M3381">
            <v>0.1339037894107851</v>
          </cell>
        </row>
        <row r="3382">
          <cell r="A3382">
            <v>71029</v>
          </cell>
          <cell r="B3382" t="str">
            <v>71029</v>
          </cell>
          <cell r="C3382" t="str">
            <v>FG</v>
          </cell>
          <cell r="D3382" t="str">
            <v>FOGGIA</v>
          </cell>
          <cell r="E3382" t="str">
            <v>PUGLIA</v>
          </cell>
          <cell r="F3382" t="str">
            <v>Sud</v>
          </cell>
          <cell r="G3382">
            <v>7898</v>
          </cell>
          <cell r="H3382">
            <v>2550</v>
          </cell>
          <cell r="I3382">
            <v>171</v>
          </cell>
          <cell r="J3382">
            <v>9.856099838695985E-2</v>
          </cell>
          <cell r="K3382">
            <v>6.7058823529411768E-2</v>
          </cell>
          <cell r="L3382">
            <v>0.1060058698827397</v>
          </cell>
          <cell r="M3382">
            <v>0.1339037894107851</v>
          </cell>
        </row>
        <row r="3383">
          <cell r="A3383">
            <v>71030</v>
          </cell>
          <cell r="B3383" t="str">
            <v>71030</v>
          </cell>
          <cell r="C3383" t="str">
            <v>FG</v>
          </cell>
          <cell r="D3383" t="str">
            <v>FOGGIA</v>
          </cell>
          <cell r="E3383" t="str">
            <v>PUGLIA</v>
          </cell>
          <cell r="F3383" t="str">
            <v>Sud</v>
          </cell>
          <cell r="G3383">
            <v>18887</v>
          </cell>
          <cell r="H3383">
            <v>6522</v>
          </cell>
          <cell r="I3383">
            <v>511</v>
          </cell>
          <cell r="J3383">
            <v>9.856099838695985E-2</v>
          </cell>
          <cell r="K3383">
            <v>7.8350199325360317E-2</v>
          </cell>
          <cell r="L3383">
            <v>0.1060058698827397</v>
          </cell>
          <cell r="M3383">
            <v>0.1339037894107851</v>
          </cell>
        </row>
        <row r="3384">
          <cell r="A3384">
            <v>71031</v>
          </cell>
          <cell r="B3384" t="str">
            <v>71031</v>
          </cell>
          <cell r="C3384" t="str">
            <v>FG</v>
          </cell>
          <cell r="D3384" t="str">
            <v>FOGGIA</v>
          </cell>
          <cell r="E3384" t="str">
            <v>PUGLIA</v>
          </cell>
          <cell r="F3384" t="str">
            <v>Sud</v>
          </cell>
          <cell r="G3384">
            <v>1269</v>
          </cell>
          <cell r="H3384">
            <v>524</v>
          </cell>
          <cell r="I3384">
            <v>28</v>
          </cell>
          <cell r="J3384">
            <v>9.856099838695985E-2</v>
          </cell>
          <cell r="K3384">
            <v>5.3435114503816793E-2</v>
          </cell>
          <cell r="L3384">
            <v>0.1060058698827397</v>
          </cell>
          <cell r="M3384">
            <v>0.1339037894107851</v>
          </cell>
        </row>
        <row r="3385">
          <cell r="A3385">
            <v>71032</v>
          </cell>
          <cell r="B3385" t="str">
            <v>71032</v>
          </cell>
          <cell r="C3385" t="str">
            <v>FG</v>
          </cell>
          <cell r="D3385" t="str">
            <v>FOGGIA</v>
          </cell>
          <cell r="E3385" t="str">
            <v>PUGLIA</v>
          </cell>
          <cell r="F3385" t="str">
            <v>Sud</v>
          </cell>
          <cell r="G3385">
            <v>3462</v>
          </cell>
          <cell r="H3385">
            <v>1220</v>
          </cell>
          <cell r="I3385">
            <v>48</v>
          </cell>
          <cell r="J3385">
            <v>9.856099838695985E-2</v>
          </cell>
          <cell r="K3385">
            <v>3.9344262295081971E-2</v>
          </cell>
          <cell r="L3385">
            <v>0.1060058698827397</v>
          </cell>
          <cell r="M3385">
            <v>0.1339037894107851</v>
          </cell>
        </row>
        <row r="3386">
          <cell r="A3386">
            <v>71033</v>
          </cell>
          <cell r="B3386" t="str">
            <v>71033</v>
          </cell>
          <cell r="C3386" t="str">
            <v>FG</v>
          </cell>
          <cell r="D3386" t="str">
            <v>FOGGIA</v>
          </cell>
          <cell r="E3386" t="str">
            <v>PUGLIA</v>
          </cell>
          <cell r="F3386" t="str">
            <v>Sud</v>
          </cell>
          <cell r="G3386">
            <v>2370</v>
          </cell>
          <cell r="H3386">
            <v>926</v>
          </cell>
          <cell r="I3386">
            <v>42</v>
          </cell>
          <cell r="J3386">
            <v>9.856099838695985E-2</v>
          </cell>
          <cell r="K3386">
            <v>4.5356371490280781E-2</v>
          </cell>
          <cell r="L3386">
            <v>0.1060058698827397</v>
          </cell>
          <cell r="M3386">
            <v>0.1339037894107851</v>
          </cell>
        </row>
        <row r="3387">
          <cell r="A3387">
            <v>71034</v>
          </cell>
          <cell r="B3387" t="str">
            <v>71034</v>
          </cell>
          <cell r="C3387" t="str">
            <v>FG</v>
          </cell>
          <cell r="D3387" t="str">
            <v>FOGGIA</v>
          </cell>
          <cell r="E3387" t="str">
            <v>PUGLIA</v>
          </cell>
          <cell r="F3387" t="str">
            <v>Sud</v>
          </cell>
          <cell r="G3387">
            <v>1991</v>
          </cell>
          <cell r="H3387">
            <v>738</v>
          </cell>
          <cell r="I3387">
            <v>37</v>
          </cell>
          <cell r="J3387">
            <v>9.856099838695985E-2</v>
          </cell>
          <cell r="K3387">
            <v>5.0135501355013552E-2</v>
          </cell>
          <cell r="L3387">
            <v>0.1060058698827397</v>
          </cell>
          <cell r="M3387">
            <v>0.1339037894107851</v>
          </cell>
        </row>
        <row r="3388">
          <cell r="A3388">
            <v>71035</v>
          </cell>
          <cell r="B3388" t="str">
            <v>71035</v>
          </cell>
          <cell r="C3388" t="str">
            <v>FG</v>
          </cell>
          <cell r="D3388" t="str">
            <v>FOGGIA</v>
          </cell>
          <cell r="E3388" t="str">
            <v>PUGLIA</v>
          </cell>
          <cell r="F3388" t="str">
            <v>Sud</v>
          </cell>
          <cell r="G3388">
            <v>2299</v>
          </cell>
          <cell r="H3388">
            <v>872</v>
          </cell>
          <cell r="I3388">
            <v>38</v>
          </cell>
          <cell r="J3388">
            <v>9.856099838695985E-2</v>
          </cell>
          <cell r="K3388">
            <v>4.3577981651376149E-2</v>
          </cell>
          <cell r="L3388">
            <v>0.1060058698827397</v>
          </cell>
          <cell r="M3388">
            <v>0.1339037894107851</v>
          </cell>
        </row>
        <row r="3389">
          <cell r="A3389">
            <v>71036</v>
          </cell>
          <cell r="B3389" t="str">
            <v>71036</v>
          </cell>
          <cell r="C3389" t="str">
            <v>FG</v>
          </cell>
          <cell r="D3389" t="str">
            <v>FOGGIA</v>
          </cell>
          <cell r="E3389" t="str">
            <v>PUGLIA</v>
          </cell>
          <cell r="F3389" t="str">
            <v>Sud</v>
          </cell>
          <cell r="G3389">
            <v>35615</v>
          </cell>
          <cell r="H3389">
            <v>11142</v>
          </cell>
          <cell r="I3389">
            <v>1024</v>
          </cell>
          <cell r="J3389">
            <v>9.856099838695985E-2</v>
          </cell>
          <cell r="K3389">
            <v>9.1904505474780115E-2</v>
          </cell>
          <cell r="L3389">
            <v>0.1060058698827397</v>
          </cell>
          <cell r="M3389">
            <v>0.1339037894107851</v>
          </cell>
        </row>
        <row r="3390">
          <cell r="A3390">
            <v>71037</v>
          </cell>
          <cell r="B3390" t="str">
            <v>71037</v>
          </cell>
          <cell r="C3390" t="str">
            <v>FG</v>
          </cell>
          <cell r="D3390" t="str">
            <v>FOGGIA</v>
          </cell>
          <cell r="E3390" t="str">
            <v>PUGLIA</v>
          </cell>
          <cell r="F3390" t="str">
            <v>Sud</v>
          </cell>
          <cell r="G3390">
            <v>15087</v>
          </cell>
          <cell r="H3390">
            <v>4893</v>
          </cell>
          <cell r="I3390">
            <v>331</v>
          </cell>
          <cell r="J3390">
            <v>9.856099838695985E-2</v>
          </cell>
          <cell r="K3390">
            <v>6.7647659922338038E-2</v>
          </cell>
          <cell r="L3390">
            <v>0.1060058698827397</v>
          </cell>
          <cell r="M3390">
            <v>0.1339037894107851</v>
          </cell>
        </row>
        <row r="3391">
          <cell r="A3391">
            <v>71038</v>
          </cell>
          <cell r="B3391" t="str">
            <v>71038</v>
          </cell>
          <cell r="C3391" t="str">
            <v>FG</v>
          </cell>
          <cell r="D3391" t="str">
            <v>FOGGIA</v>
          </cell>
          <cell r="E3391" t="str">
            <v>PUGLIA</v>
          </cell>
          <cell r="F3391" t="str">
            <v>Sud</v>
          </cell>
          <cell r="G3391">
            <v>3111</v>
          </cell>
          <cell r="H3391">
            <v>1097</v>
          </cell>
          <cell r="I3391">
            <v>70</v>
          </cell>
          <cell r="J3391">
            <v>9.856099838695985E-2</v>
          </cell>
          <cell r="K3391">
            <v>6.3810391978122147E-2</v>
          </cell>
          <cell r="L3391">
            <v>0.1060058698827397</v>
          </cell>
          <cell r="M3391">
            <v>0.1339037894107851</v>
          </cell>
        </row>
        <row r="3392">
          <cell r="A3392">
            <v>71039</v>
          </cell>
          <cell r="B3392" t="str">
            <v>71039</v>
          </cell>
          <cell r="C3392" t="str">
            <v>FG</v>
          </cell>
          <cell r="D3392" t="str">
            <v>FOGGIA</v>
          </cell>
          <cell r="E3392" t="str">
            <v>PUGLIA</v>
          </cell>
          <cell r="F3392" t="str">
            <v>Sud</v>
          </cell>
          <cell r="G3392">
            <v>1513</v>
          </cell>
          <cell r="H3392">
            <v>661</v>
          </cell>
          <cell r="I3392">
            <v>27</v>
          </cell>
          <cell r="J3392">
            <v>9.856099838695985E-2</v>
          </cell>
          <cell r="K3392">
            <v>4.084720121028744E-2</v>
          </cell>
          <cell r="L3392">
            <v>0.1060058698827397</v>
          </cell>
          <cell r="M3392">
            <v>0.1339037894107851</v>
          </cell>
        </row>
        <row r="3393">
          <cell r="A3393">
            <v>71040</v>
          </cell>
          <cell r="B3393" t="str">
            <v>71040</v>
          </cell>
          <cell r="C3393" t="str">
            <v>FG</v>
          </cell>
          <cell r="D3393" t="str">
            <v>FOGGIA</v>
          </cell>
          <cell r="E3393" t="str">
            <v>PUGLIA</v>
          </cell>
          <cell r="F3393" t="str">
            <v>Sud</v>
          </cell>
          <cell r="G3393">
            <v>2809</v>
          </cell>
          <cell r="H3393">
            <v>932</v>
          </cell>
          <cell r="I3393">
            <v>110</v>
          </cell>
          <cell r="J3393">
            <v>9.856099838695985E-2</v>
          </cell>
          <cell r="K3393">
            <v>0.11802575107296137</v>
          </cell>
          <cell r="L3393">
            <v>0.1060058698827397</v>
          </cell>
          <cell r="M3393">
            <v>0.1339037894107851</v>
          </cell>
        </row>
        <row r="3394">
          <cell r="A3394">
            <v>71041</v>
          </cell>
          <cell r="B3394" t="str">
            <v>71041</v>
          </cell>
          <cell r="C3394" t="str">
            <v>FG</v>
          </cell>
          <cell r="D3394" t="str">
            <v>FOGGIA</v>
          </cell>
          <cell r="E3394" t="str">
            <v>PUGLIA</v>
          </cell>
          <cell r="F3394" t="str">
            <v>Sud</v>
          </cell>
          <cell r="G3394">
            <v>5261</v>
          </cell>
          <cell r="H3394">
            <v>1544</v>
          </cell>
          <cell r="I3394">
            <v>143</v>
          </cell>
          <cell r="J3394">
            <v>9.856099838695985E-2</v>
          </cell>
          <cell r="K3394">
            <v>9.2616580310880825E-2</v>
          </cell>
          <cell r="L3394">
            <v>0.1060058698827397</v>
          </cell>
          <cell r="M3394">
            <v>0.1339037894107851</v>
          </cell>
        </row>
        <row r="3395">
          <cell r="A3395">
            <v>71042</v>
          </cell>
          <cell r="B3395" t="str">
            <v>71042</v>
          </cell>
          <cell r="C3395" t="str">
            <v>FG</v>
          </cell>
          <cell r="D3395" t="str">
            <v>FOGGIA</v>
          </cell>
          <cell r="E3395" t="str">
            <v>PUGLIA</v>
          </cell>
          <cell r="F3395" t="str">
            <v>Sud</v>
          </cell>
          <cell r="G3395">
            <v>55052</v>
          </cell>
          <cell r="H3395">
            <v>16187</v>
          </cell>
          <cell r="I3395">
            <v>2023</v>
          </cell>
          <cell r="J3395">
            <v>9.856099838695985E-2</v>
          </cell>
          <cell r="K3395">
            <v>0.12497683326125904</v>
          </cell>
          <cell r="L3395">
            <v>0.1060058698827397</v>
          </cell>
          <cell r="M3395">
            <v>0.1339037894107851</v>
          </cell>
        </row>
        <row r="3396">
          <cell r="A3396">
            <v>71043</v>
          </cell>
          <cell r="B3396" t="str">
            <v>71043</v>
          </cell>
          <cell r="C3396" t="str">
            <v>FG</v>
          </cell>
          <cell r="D3396" t="str">
            <v>FOGGIA</v>
          </cell>
          <cell r="E3396" t="str">
            <v>PUGLIA</v>
          </cell>
          <cell r="F3396" t="str">
            <v>Sud</v>
          </cell>
          <cell r="G3396">
            <v>58141</v>
          </cell>
          <cell r="H3396">
            <v>16288</v>
          </cell>
          <cell r="I3396">
            <v>2296</v>
          </cell>
          <cell r="J3396">
            <v>9.856099838695985E-2</v>
          </cell>
          <cell r="K3396">
            <v>0.14096267190569745</v>
          </cell>
          <cell r="L3396">
            <v>0.1060058698827397</v>
          </cell>
          <cell r="M3396">
            <v>0.1339037894107851</v>
          </cell>
        </row>
        <row r="3397">
          <cell r="A3397">
            <v>71044</v>
          </cell>
          <cell r="B3397" t="str">
            <v>71044</v>
          </cell>
          <cell r="C3397" t="str">
            <v>FG</v>
          </cell>
          <cell r="D3397" t="str">
            <v>FOGGIA</v>
          </cell>
          <cell r="E3397" t="str">
            <v>PUGLIA</v>
          </cell>
          <cell r="F3397" t="str">
            <v>Sud</v>
          </cell>
          <cell r="G3397">
            <v>12404</v>
          </cell>
          <cell r="H3397">
            <v>4152</v>
          </cell>
          <cell r="I3397">
            <v>469</v>
          </cell>
          <cell r="J3397">
            <v>9.856099838695985E-2</v>
          </cell>
          <cell r="K3397">
            <v>0.11295761078998073</v>
          </cell>
          <cell r="L3397">
            <v>0.1060058698827397</v>
          </cell>
          <cell r="M3397">
            <v>0.1339037894107851</v>
          </cell>
        </row>
        <row r="3398">
          <cell r="A3398">
            <v>71045</v>
          </cell>
          <cell r="B3398" t="str">
            <v>71045</v>
          </cell>
          <cell r="C3398" t="str">
            <v>FG</v>
          </cell>
          <cell r="D3398" t="str">
            <v>FOGGIA</v>
          </cell>
          <cell r="E3398" t="str">
            <v>PUGLIA</v>
          </cell>
          <cell r="F3398" t="str">
            <v>Sud</v>
          </cell>
          <cell r="G3398">
            <v>16942</v>
          </cell>
          <cell r="H3398">
            <v>5135</v>
          </cell>
          <cell r="I3398">
            <v>366</v>
          </cell>
          <cell r="J3398">
            <v>9.856099838695985E-2</v>
          </cell>
          <cell r="K3398">
            <v>7.1275559883154815E-2</v>
          </cell>
          <cell r="L3398">
            <v>0.1060058698827397</v>
          </cell>
          <cell r="M3398">
            <v>0.1339037894107851</v>
          </cell>
        </row>
        <row r="3399">
          <cell r="A3399">
            <v>71046</v>
          </cell>
          <cell r="B3399" t="str">
            <v>71046</v>
          </cell>
          <cell r="C3399" t="str">
            <v>FG</v>
          </cell>
          <cell r="D3399" t="str">
            <v>FOGGIA</v>
          </cell>
          <cell r="E3399" t="str">
            <v>PUGLIA</v>
          </cell>
          <cell r="F3399" t="str">
            <v>Sud</v>
          </cell>
          <cell r="G3399">
            <v>13840</v>
          </cell>
          <cell r="H3399">
            <v>4843</v>
          </cell>
          <cell r="I3399">
            <v>461</v>
          </cell>
          <cell r="J3399">
            <v>9.856099838695985E-2</v>
          </cell>
          <cell r="K3399">
            <v>9.5188932479867844E-2</v>
          </cell>
          <cell r="L3399">
            <v>0.1060058698827397</v>
          </cell>
          <cell r="M3399">
            <v>0.1339037894107851</v>
          </cell>
        </row>
        <row r="3400">
          <cell r="A3400">
            <v>71047</v>
          </cell>
          <cell r="B3400" t="str">
            <v>71047</v>
          </cell>
          <cell r="C3400" t="str">
            <v>FG</v>
          </cell>
          <cell r="D3400" t="str">
            <v>FOGGIA</v>
          </cell>
          <cell r="E3400" t="str">
            <v>PUGLIA</v>
          </cell>
          <cell r="F3400" t="str">
            <v>Sud</v>
          </cell>
          <cell r="G3400">
            <v>4771</v>
          </cell>
          <cell r="H3400">
            <v>1423</v>
          </cell>
          <cell r="I3400">
            <v>184</v>
          </cell>
          <cell r="J3400">
            <v>9.856099838695985E-2</v>
          </cell>
          <cell r="K3400">
            <v>0.12930428671820099</v>
          </cell>
          <cell r="L3400">
            <v>0.1060058698827397</v>
          </cell>
          <cell r="M3400">
            <v>0.1339037894107851</v>
          </cell>
        </row>
        <row r="3401">
          <cell r="A3401">
            <v>71048</v>
          </cell>
          <cell r="B3401" t="str">
            <v>71048</v>
          </cell>
          <cell r="C3401" t="str">
            <v>FG</v>
          </cell>
          <cell r="D3401" t="str">
            <v>FOGGIA</v>
          </cell>
          <cell r="E3401" t="str">
            <v>PUGLIA</v>
          </cell>
          <cell r="F3401" t="str">
            <v>Sud</v>
          </cell>
          <cell r="G3401">
            <v>5096</v>
          </cell>
          <cell r="H3401">
            <v>1555</v>
          </cell>
          <cell r="I3401">
            <v>113</v>
          </cell>
          <cell r="J3401">
            <v>9.856099838695985E-2</v>
          </cell>
          <cell r="K3401">
            <v>7.2668810289389069E-2</v>
          </cell>
          <cell r="L3401">
            <v>0.1060058698827397</v>
          </cell>
          <cell r="M3401">
            <v>0.1339037894107851</v>
          </cell>
        </row>
        <row r="3402">
          <cell r="A3402">
            <v>71049</v>
          </cell>
          <cell r="B3402" t="str">
            <v>71049</v>
          </cell>
          <cell r="C3402" t="str">
            <v>FG</v>
          </cell>
          <cell r="D3402" t="str">
            <v>FOGGIA</v>
          </cell>
          <cell r="E3402" t="str">
            <v>PUGLIA</v>
          </cell>
          <cell r="F3402" t="str">
            <v>Sud</v>
          </cell>
          <cell r="G3402">
            <v>13604</v>
          </cell>
          <cell r="H3402">
            <v>4254</v>
          </cell>
          <cell r="I3402">
            <v>323</v>
          </cell>
          <cell r="J3402">
            <v>9.856099838695985E-2</v>
          </cell>
          <cell r="K3402">
            <v>7.5928537846732494E-2</v>
          </cell>
          <cell r="L3402">
            <v>0.1060058698827397</v>
          </cell>
          <cell r="M3402">
            <v>0.1339037894107851</v>
          </cell>
        </row>
        <row r="3403">
          <cell r="A3403">
            <v>71100</v>
          </cell>
          <cell r="B3403" t="str">
            <v>71100</v>
          </cell>
          <cell r="C3403" t="str">
            <v>FG</v>
          </cell>
          <cell r="D3403" t="str">
            <v>FOGGIA</v>
          </cell>
          <cell r="E3403" t="str">
            <v>PUGLIA</v>
          </cell>
          <cell r="F3403" t="str">
            <v>Sud</v>
          </cell>
          <cell r="G3403">
            <v>156247</v>
          </cell>
          <cell r="H3403">
            <v>46427</v>
          </cell>
          <cell r="I3403">
            <v>6698</v>
          </cell>
          <cell r="J3403">
            <v>9.856099838695985E-2</v>
          </cell>
          <cell r="K3403">
            <v>0.14426949835225192</v>
          </cell>
          <cell r="L3403">
            <v>0.1060058698827397</v>
          </cell>
          <cell r="M3403">
            <v>0.1339037894107851</v>
          </cell>
        </row>
        <row r="3404">
          <cell r="A3404">
            <v>72012</v>
          </cell>
          <cell r="B3404" t="str">
            <v>72012</v>
          </cell>
          <cell r="C3404" t="str">
            <v>BR</v>
          </cell>
          <cell r="D3404" t="str">
            <v>BRINDISI</v>
          </cell>
          <cell r="E3404" t="str">
            <v>PUGLIA</v>
          </cell>
          <cell r="F3404" t="str">
            <v>Sud</v>
          </cell>
          <cell r="G3404">
            <v>14586</v>
          </cell>
          <cell r="H3404">
            <v>4716</v>
          </cell>
          <cell r="I3404">
            <v>461</v>
          </cell>
          <cell r="J3404">
            <v>0.11079467156637575</v>
          </cell>
          <cell r="K3404">
            <v>9.7752332485156912E-2</v>
          </cell>
          <cell r="L3404">
            <v>0.11934952751788877</v>
          </cell>
          <cell r="M3404">
            <v>0.15178542776144091</v>
          </cell>
        </row>
        <row r="3405">
          <cell r="A3405">
            <v>72013</v>
          </cell>
          <cell r="B3405" t="str">
            <v>72013</v>
          </cell>
          <cell r="C3405" t="str">
            <v>BR</v>
          </cell>
          <cell r="D3405" t="str">
            <v>BRINDISI</v>
          </cell>
          <cell r="E3405" t="str">
            <v>PUGLIA</v>
          </cell>
          <cell r="F3405" t="str">
            <v>Sud</v>
          </cell>
          <cell r="G3405">
            <v>20805</v>
          </cell>
          <cell r="H3405">
            <v>7297</v>
          </cell>
          <cell r="I3405">
            <v>487</v>
          </cell>
          <cell r="J3405">
            <v>0.11079467156637575</v>
          </cell>
          <cell r="K3405">
            <v>6.6739756064135944E-2</v>
          </cell>
          <cell r="L3405">
            <v>0.11934952751788877</v>
          </cell>
          <cell r="M3405">
            <v>0.15178542776144091</v>
          </cell>
        </row>
        <row r="3406">
          <cell r="A3406">
            <v>72014</v>
          </cell>
          <cell r="B3406" t="str">
            <v>72014</v>
          </cell>
          <cell r="C3406" t="str">
            <v>BR</v>
          </cell>
          <cell r="D3406" t="str">
            <v>BRINDISI</v>
          </cell>
          <cell r="E3406" t="str">
            <v>PUGLIA</v>
          </cell>
          <cell r="F3406" t="str">
            <v>Sud</v>
          </cell>
          <cell r="G3406">
            <v>10238</v>
          </cell>
          <cell r="H3406">
            <v>3665</v>
          </cell>
          <cell r="I3406">
            <v>443</v>
          </cell>
          <cell r="J3406">
            <v>0.11079467156637575</v>
          </cell>
          <cell r="K3406">
            <v>0.12087312414733969</v>
          </cell>
          <cell r="L3406">
            <v>0.11934952751788877</v>
          </cell>
          <cell r="M3406">
            <v>0.15178542776144091</v>
          </cell>
        </row>
        <row r="3407">
          <cell r="A3407">
            <v>72015</v>
          </cell>
          <cell r="B3407" t="str">
            <v>72015</v>
          </cell>
          <cell r="C3407" t="str">
            <v>BR</v>
          </cell>
          <cell r="D3407" t="str">
            <v>BRINDISI</v>
          </cell>
          <cell r="E3407" t="str">
            <v>PUGLIA</v>
          </cell>
          <cell r="F3407" t="str">
            <v>Sud</v>
          </cell>
          <cell r="G3407">
            <v>30211</v>
          </cell>
          <cell r="H3407">
            <v>9537</v>
          </cell>
          <cell r="I3407">
            <v>1278</v>
          </cell>
          <cell r="J3407">
            <v>0.11079467156637575</v>
          </cell>
          <cell r="K3407">
            <v>0.13400440390059767</v>
          </cell>
          <cell r="L3407">
            <v>0.11934952751788877</v>
          </cell>
          <cell r="M3407">
            <v>0.15178542776144091</v>
          </cell>
        </row>
        <row r="3408">
          <cell r="A3408">
            <v>72017</v>
          </cell>
          <cell r="B3408" t="str">
            <v>72017</v>
          </cell>
          <cell r="C3408" t="str">
            <v>BR</v>
          </cell>
          <cell r="D3408" t="str">
            <v>BRINDISI</v>
          </cell>
          <cell r="E3408" t="str">
            <v>PUGLIA</v>
          </cell>
          <cell r="F3408" t="str">
            <v>Sud</v>
          </cell>
          <cell r="G3408">
            <v>34212</v>
          </cell>
          <cell r="H3408">
            <v>11568</v>
          </cell>
          <cell r="I3408">
            <v>1189</v>
          </cell>
          <cell r="J3408">
            <v>0.11079467156637575</v>
          </cell>
          <cell r="K3408">
            <v>0.102783540802213</v>
          </cell>
          <cell r="L3408">
            <v>0.11934952751788877</v>
          </cell>
          <cell r="M3408">
            <v>0.15178542776144091</v>
          </cell>
        </row>
        <row r="3409">
          <cell r="A3409">
            <v>72018</v>
          </cell>
          <cell r="B3409" t="str">
            <v>72018</v>
          </cell>
          <cell r="C3409" t="str">
            <v>BR</v>
          </cell>
          <cell r="D3409" t="str">
            <v>BRINDISI</v>
          </cell>
          <cell r="E3409" t="str">
            <v>PUGLIA</v>
          </cell>
          <cell r="F3409" t="str">
            <v>Sud</v>
          </cell>
          <cell r="G3409">
            <v>6333</v>
          </cell>
          <cell r="H3409">
            <v>2161</v>
          </cell>
          <cell r="I3409">
            <v>119</v>
          </cell>
          <cell r="J3409">
            <v>0.11079467156637575</v>
          </cell>
          <cell r="K3409">
            <v>5.5067098565478943E-2</v>
          </cell>
          <cell r="L3409">
            <v>0.11934952751788877</v>
          </cell>
          <cell r="M3409">
            <v>0.15178542776144091</v>
          </cell>
        </row>
        <row r="3410">
          <cell r="A3410">
            <v>72019</v>
          </cell>
          <cell r="B3410" t="str">
            <v>72019</v>
          </cell>
          <cell r="C3410" t="str">
            <v>BR</v>
          </cell>
          <cell r="D3410" t="str">
            <v>BRINDISI</v>
          </cell>
          <cell r="E3410" t="str">
            <v>PUGLIA</v>
          </cell>
          <cell r="F3410" t="str">
            <v>Sud</v>
          </cell>
          <cell r="G3410">
            <v>20483</v>
          </cell>
          <cell r="H3410">
            <v>6565</v>
          </cell>
          <cell r="I3410">
            <v>493</v>
          </cell>
          <cell r="J3410">
            <v>0.11079467156637575</v>
          </cell>
          <cell r="K3410">
            <v>7.5095201827875102E-2</v>
          </cell>
          <cell r="L3410">
            <v>0.11934952751788877</v>
          </cell>
          <cell r="M3410">
            <v>0.15178542776144091</v>
          </cell>
        </row>
        <row r="3411">
          <cell r="A3411">
            <v>72020</v>
          </cell>
          <cell r="B3411" t="str">
            <v>72020</v>
          </cell>
          <cell r="C3411" t="str">
            <v>BR</v>
          </cell>
          <cell r="D3411" t="str">
            <v>BRINDISI</v>
          </cell>
          <cell r="E3411" t="str">
            <v>PUGLIA</v>
          </cell>
          <cell r="F3411" t="str">
            <v>Sud</v>
          </cell>
          <cell r="G3411">
            <v>21579</v>
          </cell>
          <cell r="H3411">
            <v>6589</v>
          </cell>
          <cell r="I3411">
            <v>675</v>
          </cell>
          <cell r="J3411">
            <v>0.11079467156637575</v>
          </cell>
          <cell r="K3411">
            <v>0.10244346638336621</v>
          </cell>
          <cell r="L3411">
            <v>0.11934952751788877</v>
          </cell>
          <cell r="M3411">
            <v>0.15178542776144091</v>
          </cell>
        </row>
        <row r="3412">
          <cell r="A3412">
            <v>72021</v>
          </cell>
          <cell r="B3412" t="str">
            <v>72021</v>
          </cell>
          <cell r="C3412" t="str">
            <v>BR</v>
          </cell>
          <cell r="D3412" t="str">
            <v>BRINDISI</v>
          </cell>
          <cell r="E3412" t="str">
            <v>PUGLIA</v>
          </cell>
          <cell r="F3412" t="str">
            <v>Sud</v>
          </cell>
          <cell r="G3412">
            <v>33995</v>
          </cell>
          <cell r="H3412">
            <v>10202</v>
          </cell>
          <cell r="I3412">
            <v>1096</v>
          </cell>
          <cell r="J3412">
            <v>0.11079467156637575</v>
          </cell>
          <cell r="K3412">
            <v>0.10742991570280337</v>
          </cell>
          <cell r="L3412">
            <v>0.11934952751788877</v>
          </cell>
          <cell r="M3412">
            <v>0.15178542776144091</v>
          </cell>
        </row>
        <row r="3413">
          <cell r="A3413">
            <v>72022</v>
          </cell>
          <cell r="B3413" t="str">
            <v>72022</v>
          </cell>
          <cell r="C3413" t="str">
            <v>BR</v>
          </cell>
          <cell r="D3413" t="str">
            <v>BRINDISI</v>
          </cell>
          <cell r="E3413" t="str">
            <v>PUGLIA</v>
          </cell>
          <cell r="F3413" t="str">
            <v>Sud</v>
          </cell>
          <cell r="G3413">
            <v>15592</v>
          </cell>
          <cell r="H3413">
            <v>4984</v>
          </cell>
          <cell r="I3413">
            <v>414</v>
          </cell>
          <cell r="J3413">
            <v>0.11079467156637575</v>
          </cell>
          <cell r="K3413">
            <v>8.3065810593900488E-2</v>
          </cell>
          <cell r="L3413">
            <v>0.11934952751788877</v>
          </cell>
          <cell r="M3413">
            <v>0.15178542776144091</v>
          </cell>
        </row>
        <row r="3414">
          <cell r="A3414">
            <v>72023</v>
          </cell>
          <cell r="B3414" t="str">
            <v>72023</v>
          </cell>
          <cell r="C3414" t="str">
            <v>BR</v>
          </cell>
          <cell r="D3414" t="str">
            <v>BRINDISI</v>
          </cell>
          <cell r="E3414" t="str">
            <v>PUGLIA</v>
          </cell>
          <cell r="F3414" t="str">
            <v>Sud</v>
          </cell>
          <cell r="G3414">
            <v>30267</v>
          </cell>
          <cell r="H3414">
            <v>9359</v>
          </cell>
          <cell r="I3414">
            <v>877</v>
          </cell>
          <cell r="J3414">
            <v>0.11079467156637575</v>
          </cell>
          <cell r="K3414">
            <v>9.3706592584677853E-2</v>
          </cell>
          <cell r="L3414">
            <v>0.11934952751788877</v>
          </cell>
          <cell r="M3414">
            <v>0.15178542776144091</v>
          </cell>
        </row>
        <row r="3415">
          <cell r="A3415">
            <v>72024</v>
          </cell>
          <cell r="B3415" t="str">
            <v>72024</v>
          </cell>
          <cell r="C3415" t="str">
            <v>BR</v>
          </cell>
          <cell r="D3415" t="str">
            <v>BRINDISI</v>
          </cell>
          <cell r="E3415" t="str">
            <v>PUGLIA</v>
          </cell>
          <cell r="F3415" t="str">
            <v>Sud</v>
          </cell>
          <cell r="G3415">
            <v>15089</v>
          </cell>
          <cell r="H3415">
            <v>4801</v>
          </cell>
          <cell r="I3415">
            <v>353</v>
          </cell>
          <cell r="J3415">
            <v>0.11079467156637575</v>
          </cell>
          <cell r="K3415">
            <v>7.3526348677358883E-2</v>
          </cell>
          <cell r="L3415">
            <v>0.11934952751788877</v>
          </cell>
          <cell r="M3415">
            <v>0.15178542776144091</v>
          </cell>
        </row>
        <row r="3416">
          <cell r="A3416">
            <v>72025</v>
          </cell>
          <cell r="B3416" t="str">
            <v>72025</v>
          </cell>
          <cell r="C3416" t="str">
            <v>BR</v>
          </cell>
          <cell r="D3416" t="str">
            <v>BRINDISI</v>
          </cell>
          <cell r="E3416" t="str">
            <v>PUGLIA</v>
          </cell>
          <cell r="F3416" t="str">
            <v>Sud</v>
          </cell>
          <cell r="G3416">
            <v>7425</v>
          </cell>
          <cell r="H3416">
            <v>2373</v>
          </cell>
          <cell r="I3416">
            <v>147</v>
          </cell>
          <cell r="J3416">
            <v>0.11079467156637575</v>
          </cell>
          <cell r="K3416">
            <v>6.1946902654867256E-2</v>
          </cell>
          <cell r="L3416">
            <v>0.11934952751788877</v>
          </cell>
          <cell r="M3416">
            <v>0.15178542776144091</v>
          </cell>
        </row>
        <row r="3417">
          <cell r="A3417">
            <v>72026</v>
          </cell>
          <cell r="B3417" t="str">
            <v>72026</v>
          </cell>
          <cell r="C3417" t="str">
            <v>BR</v>
          </cell>
          <cell r="D3417" t="str">
            <v>BRINDISI</v>
          </cell>
          <cell r="E3417" t="str">
            <v>PUGLIA</v>
          </cell>
          <cell r="F3417" t="str">
            <v>Sud</v>
          </cell>
          <cell r="G3417">
            <v>10624</v>
          </cell>
          <cell r="H3417">
            <v>3127</v>
          </cell>
          <cell r="I3417">
            <v>270</v>
          </cell>
          <cell r="J3417">
            <v>0.11079467156637575</v>
          </cell>
          <cell r="K3417">
            <v>8.6344739366805243E-2</v>
          </cell>
          <cell r="L3417">
            <v>0.11934952751788877</v>
          </cell>
          <cell r="M3417">
            <v>0.15178542776144091</v>
          </cell>
        </row>
        <row r="3418">
          <cell r="A3418">
            <v>72027</v>
          </cell>
          <cell r="B3418" t="str">
            <v>72027</v>
          </cell>
          <cell r="C3418" t="str">
            <v>BR</v>
          </cell>
          <cell r="D3418" t="str">
            <v>BRINDISI</v>
          </cell>
          <cell r="E3418" t="str">
            <v>PUGLIA</v>
          </cell>
          <cell r="F3418" t="str">
            <v>Sud</v>
          </cell>
          <cell r="G3418">
            <v>15469</v>
          </cell>
          <cell r="H3418">
            <v>5027</v>
          </cell>
          <cell r="I3418">
            <v>521</v>
          </cell>
          <cell r="J3418">
            <v>0.11079467156637575</v>
          </cell>
          <cell r="K3418">
            <v>0.10364034215237716</v>
          </cell>
          <cell r="L3418">
            <v>0.11934952751788877</v>
          </cell>
          <cell r="M3418">
            <v>0.15178542776144091</v>
          </cell>
        </row>
        <row r="3419">
          <cell r="A3419">
            <v>72028</v>
          </cell>
          <cell r="B3419" t="str">
            <v>72028</v>
          </cell>
          <cell r="C3419" t="str">
            <v>BR</v>
          </cell>
          <cell r="D3419" t="str">
            <v>BRINDISI</v>
          </cell>
          <cell r="E3419" t="str">
            <v>PUGLIA</v>
          </cell>
          <cell r="F3419" t="str">
            <v>Sud</v>
          </cell>
          <cell r="G3419">
            <v>11137</v>
          </cell>
          <cell r="H3419">
            <v>3467</v>
          </cell>
          <cell r="I3419">
            <v>269</v>
          </cell>
          <cell r="J3419">
            <v>0.11079467156637575</v>
          </cell>
          <cell r="K3419">
            <v>7.7588693394865876E-2</v>
          </cell>
          <cell r="L3419">
            <v>0.11934952751788877</v>
          </cell>
          <cell r="M3419">
            <v>0.15178542776144091</v>
          </cell>
        </row>
        <row r="3420">
          <cell r="A3420">
            <v>72029</v>
          </cell>
          <cell r="B3420" t="str">
            <v>72029</v>
          </cell>
          <cell r="C3420" t="str">
            <v>BR</v>
          </cell>
          <cell r="D3420" t="str">
            <v>BRINDISI</v>
          </cell>
          <cell r="E3420" t="str">
            <v>PUGLIA</v>
          </cell>
          <cell r="F3420" t="str">
            <v>Sud</v>
          </cell>
          <cell r="G3420">
            <v>8263</v>
          </cell>
          <cell r="H3420">
            <v>2637</v>
          </cell>
          <cell r="I3420">
            <v>173</v>
          </cell>
          <cell r="J3420">
            <v>0.11079467156637575</v>
          </cell>
          <cell r="K3420">
            <v>6.5604854000758439E-2</v>
          </cell>
          <cell r="L3420">
            <v>0.11934952751788877</v>
          </cell>
          <cell r="M3420">
            <v>0.15178542776144091</v>
          </cell>
        </row>
        <row r="3421">
          <cell r="A3421">
            <v>72100</v>
          </cell>
          <cell r="B3421" t="str">
            <v>72100</v>
          </cell>
          <cell r="C3421" t="str">
            <v>BR</v>
          </cell>
          <cell r="D3421" t="str">
            <v>BRINDISI</v>
          </cell>
          <cell r="E3421" t="str">
            <v>PUGLIA</v>
          </cell>
          <cell r="F3421" t="str">
            <v>Sud</v>
          </cell>
          <cell r="G3421">
            <v>95383</v>
          </cell>
          <cell r="H3421">
            <v>30078</v>
          </cell>
          <cell r="I3421">
            <v>6030</v>
          </cell>
          <cell r="J3421">
            <v>0.11079467156637575</v>
          </cell>
          <cell r="K3421">
            <v>0.20047875523638539</v>
          </cell>
          <cell r="L3421">
            <v>0.11934952751788877</v>
          </cell>
          <cell r="M3421">
            <v>0.15178542776144091</v>
          </cell>
        </row>
        <row r="3422">
          <cell r="A3422">
            <v>73010</v>
          </cell>
          <cell r="B3422" t="str">
            <v>73010</v>
          </cell>
          <cell r="C3422" t="str">
            <v>LE</v>
          </cell>
          <cell r="D3422" t="str">
            <v>LECCE</v>
          </cell>
          <cell r="E3422" t="str">
            <v>PUGLIA</v>
          </cell>
          <cell r="F3422" t="str">
            <v>Sud</v>
          </cell>
          <cell r="G3422">
            <v>72977</v>
          </cell>
          <cell r="H3422">
            <v>23373</v>
          </cell>
          <cell r="I3422">
            <v>2712</v>
          </cell>
          <cell r="J3422">
            <v>0.11390067834729931</v>
          </cell>
          <cell r="K3422">
            <v>0.11603131818765242</v>
          </cell>
          <cell r="L3422">
            <v>0.1222729539362962</v>
          </cell>
          <cell r="M3422">
            <v>0.15348175304808087</v>
          </cell>
        </row>
        <row r="3423">
          <cell r="A3423">
            <v>73011</v>
          </cell>
          <cell r="B3423" t="str">
            <v>73011</v>
          </cell>
          <cell r="C3423" t="str">
            <v>LE</v>
          </cell>
          <cell r="D3423" t="str">
            <v>LECCE</v>
          </cell>
          <cell r="E3423" t="str">
            <v>PUGLIA</v>
          </cell>
          <cell r="F3423" t="str">
            <v>Sud</v>
          </cell>
          <cell r="G3423">
            <v>5162</v>
          </cell>
          <cell r="H3423">
            <v>1790</v>
          </cell>
          <cell r="I3423">
            <v>222</v>
          </cell>
          <cell r="J3423">
            <v>0.11390067834729931</v>
          </cell>
          <cell r="K3423">
            <v>0.12402234636871508</v>
          </cell>
          <cell r="L3423">
            <v>0.1222729539362962</v>
          </cell>
          <cell r="M3423">
            <v>0.15348175304808087</v>
          </cell>
        </row>
        <row r="3424">
          <cell r="A3424">
            <v>73012</v>
          </cell>
          <cell r="B3424" t="str">
            <v>73012</v>
          </cell>
          <cell r="C3424" t="str">
            <v>LE</v>
          </cell>
          <cell r="D3424" t="str">
            <v>LECCE</v>
          </cell>
          <cell r="E3424" t="str">
            <v>PUGLIA</v>
          </cell>
          <cell r="F3424" t="str">
            <v>Sud</v>
          </cell>
          <cell r="G3424">
            <v>11594</v>
          </cell>
          <cell r="H3424">
            <v>3814</v>
          </cell>
          <cell r="I3424">
            <v>252</v>
          </cell>
          <cell r="J3424">
            <v>0.11390067834729931</v>
          </cell>
          <cell r="K3424">
            <v>6.6072364971158884E-2</v>
          </cell>
          <cell r="L3424">
            <v>0.1222729539362962</v>
          </cell>
          <cell r="M3424">
            <v>0.15348175304808087</v>
          </cell>
        </row>
        <row r="3425">
          <cell r="A3425">
            <v>73013</v>
          </cell>
          <cell r="B3425" t="str">
            <v>73013</v>
          </cell>
          <cell r="C3425" t="str">
            <v>LE</v>
          </cell>
          <cell r="D3425" t="str">
            <v>LECCE</v>
          </cell>
          <cell r="E3425" t="str">
            <v>PUGLIA</v>
          </cell>
          <cell r="F3425" t="str">
            <v>Sud</v>
          </cell>
          <cell r="G3425">
            <v>29296</v>
          </cell>
          <cell r="H3425">
            <v>9592</v>
          </cell>
          <cell r="I3425">
            <v>959</v>
          </cell>
          <cell r="J3425">
            <v>0.11390067834729931</v>
          </cell>
          <cell r="K3425">
            <v>9.9979149291075903E-2</v>
          </cell>
          <cell r="L3425">
            <v>0.1222729539362962</v>
          </cell>
          <cell r="M3425">
            <v>0.15348175304808087</v>
          </cell>
        </row>
        <row r="3426">
          <cell r="A3426">
            <v>73014</v>
          </cell>
          <cell r="B3426" t="str">
            <v>73014</v>
          </cell>
          <cell r="C3426" t="str">
            <v>LE</v>
          </cell>
          <cell r="D3426" t="str">
            <v>LECCE</v>
          </cell>
          <cell r="E3426" t="str">
            <v>PUGLIA</v>
          </cell>
          <cell r="F3426" t="str">
            <v>Sud</v>
          </cell>
          <cell r="G3426">
            <v>20090</v>
          </cell>
          <cell r="H3426">
            <v>5748</v>
          </cell>
          <cell r="I3426">
            <v>1159</v>
          </cell>
          <cell r="J3426">
            <v>0.11390067834729931</v>
          </cell>
          <cell r="K3426">
            <v>0.20163535142658315</v>
          </cell>
          <cell r="L3426">
            <v>0.1222729539362962</v>
          </cell>
          <cell r="M3426">
            <v>0.15348175304808087</v>
          </cell>
        </row>
        <row r="3427">
          <cell r="A3427">
            <v>73015</v>
          </cell>
          <cell r="B3427" t="str">
            <v>73015</v>
          </cell>
          <cell r="C3427" t="str">
            <v>LE</v>
          </cell>
          <cell r="D3427" t="str">
            <v>LECCE</v>
          </cell>
          <cell r="E3427" t="str">
            <v>PUGLIA</v>
          </cell>
          <cell r="F3427" t="str">
            <v>Sud</v>
          </cell>
          <cell r="G3427">
            <v>8963</v>
          </cell>
          <cell r="H3427">
            <v>2755</v>
          </cell>
          <cell r="I3427">
            <v>224</v>
          </cell>
          <cell r="J3427">
            <v>0.11390067834729931</v>
          </cell>
          <cell r="K3427">
            <v>8.1306715063520871E-2</v>
          </cell>
          <cell r="L3427">
            <v>0.1222729539362962</v>
          </cell>
          <cell r="M3427">
            <v>0.15348175304808087</v>
          </cell>
        </row>
        <row r="3428">
          <cell r="A3428">
            <v>73016</v>
          </cell>
          <cell r="B3428" t="str">
            <v>73016</v>
          </cell>
          <cell r="C3428" t="str">
            <v>LE</v>
          </cell>
          <cell r="D3428" t="str">
            <v>LECCE</v>
          </cell>
          <cell r="E3428" t="str">
            <v>PUGLIA</v>
          </cell>
          <cell r="F3428" t="str">
            <v>Sud</v>
          </cell>
          <cell r="G3428">
            <v>7228</v>
          </cell>
          <cell r="H3428">
            <v>2312</v>
          </cell>
          <cell r="I3428">
            <v>362</v>
          </cell>
          <cell r="J3428">
            <v>0.11390067834729931</v>
          </cell>
          <cell r="K3428">
            <v>0.15657439446366783</v>
          </cell>
          <cell r="L3428">
            <v>0.1222729539362962</v>
          </cell>
          <cell r="M3428">
            <v>0.15348175304808087</v>
          </cell>
        </row>
        <row r="3429">
          <cell r="A3429">
            <v>73017</v>
          </cell>
          <cell r="B3429" t="str">
            <v>73017</v>
          </cell>
          <cell r="C3429" t="str">
            <v>LE</v>
          </cell>
          <cell r="D3429" t="str">
            <v>LECCE</v>
          </cell>
          <cell r="E3429" t="str">
            <v>PUGLIA</v>
          </cell>
          <cell r="F3429" t="str">
            <v>Sud</v>
          </cell>
          <cell r="G3429">
            <v>6414</v>
          </cell>
          <cell r="H3429">
            <v>2232</v>
          </cell>
          <cell r="I3429">
            <v>159</v>
          </cell>
          <cell r="J3429">
            <v>0.11390067834729931</v>
          </cell>
          <cell r="K3429">
            <v>7.1236559139784952E-2</v>
          </cell>
          <cell r="L3429">
            <v>0.1222729539362962</v>
          </cell>
          <cell r="M3429">
            <v>0.15348175304808087</v>
          </cell>
        </row>
        <row r="3430">
          <cell r="A3430">
            <v>73018</v>
          </cell>
          <cell r="B3430" t="str">
            <v>73018</v>
          </cell>
          <cell r="C3430" t="str">
            <v>LE</v>
          </cell>
          <cell r="D3430" t="str">
            <v>LECCE</v>
          </cell>
          <cell r="E3430" t="str">
            <v>PUGLIA</v>
          </cell>
          <cell r="F3430" t="str">
            <v>Sud</v>
          </cell>
          <cell r="G3430">
            <v>15821</v>
          </cell>
          <cell r="H3430">
            <v>4839</v>
          </cell>
          <cell r="I3430">
            <v>493</v>
          </cell>
          <cell r="J3430">
            <v>0.11390067834729931</v>
          </cell>
          <cell r="K3430">
            <v>0.10188055383343667</v>
          </cell>
          <cell r="L3430">
            <v>0.1222729539362962</v>
          </cell>
          <cell r="M3430">
            <v>0.15348175304808087</v>
          </cell>
        </row>
        <row r="3431">
          <cell r="A3431">
            <v>73019</v>
          </cell>
          <cell r="B3431" t="str">
            <v>73019</v>
          </cell>
          <cell r="C3431" t="str">
            <v>LE</v>
          </cell>
          <cell r="D3431" t="str">
            <v>LECCE</v>
          </cell>
          <cell r="E3431" t="str">
            <v>PUGLIA</v>
          </cell>
          <cell r="F3431" t="str">
            <v>Sud</v>
          </cell>
          <cell r="G3431">
            <v>14380</v>
          </cell>
          <cell r="H3431">
            <v>4334</v>
          </cell>
          <cell r="I3431">
            <v>477</v>
          </cell>
          <cell r="J3431">
            <v>0.11390067834729931</v>
          </cell>
          <cell r="K3431">
            <v>0.11005999077065066</v>
          </cell>
          <cell r="L3431">
            <v>0.1222729539362962</v>
          </cell>
          <cell r="M3431">
            <v>0.15348175304808087</v>
          </cell>
        </row>
        <row r="3432">
          <cell r="A3432">
            <v>73020</v>
          </cell>
          <cell r="B3432" t="str">
            <v>73020</v>
          </cell>
          <cell r="C3432" t="str">
            <v>LE</v>
          </cell>
          <cell r="D3432" t="str">
            <v>LECCE</v>
          </cell>
          <cell r="E3432" t="str">
            <v>PUGLIA</v>
          </cell>
          <cell r="F3432" t="str">
            <v>Sud</v>
          </cell>
          <cell r="G3432">
            <v>67193</v>
          </cell>
          <cell r="H3432">
            <v>21054</v>
          </cell>
          <cell r="I3432">
            <v>2610</v>
          </cell>
          <cell r="J3432">
            <v>0.11390067834729931</v>
          </cell>
          <cell r="K3432">
            <v>0.12396694214876033</v>
          </cell>
          <cell r="L3432">
            <v>0.1222729539362962</v>
          </cell>
          <cell r="M3432">
            <v>0.15348175304808087</v>
          </cell>
        </row>
        <row r="3433">
          <cell r="A3433">
            <v>73021</v>
          </cell>
          <cell r="B3433" t="str">
            <v>73021</v>
          </cell>
          <cell r="C3433" t="str">
            <v>LE</v>
          </cell>
          <cell r="D3433" t="str">
            <v>LECCE</v>
          </cell>
          <cell r="E3433" t="str">
            <v>PUGLIA</v>
          </cell>
          <cell r="F3433" t="str">
            <v>Sud</v>
          </cell>
          <cell r="G3433">
            <v>7328</v>
          </cell>
          <cell r="H3433">
            <v>2424</v>
          </cell>
          <cell r="I3433">
            <v>323</v>
          </cell>
          <cell r="J3433">
            <v>0.11390067834729931</v>
          </cell>
          <cell r="K3433">
            <v>0.13325082508250824</v>
          </cell>
          <cell r="L3433">
            <v>0.1222729539362962</v>
          </cell>
          <cell r="M3433">
            <v>0.15348175304808087</v>
          </cell>
        </row>
        <row r="3434">
          <cell r="A3434">
            <v>73022</v>
          </cell>
          <cell r="B3434" t="str">
            <v>73022</v>
          </cell>
          <cell r="C3434" t="str">
            <v>LE</v>
          </cell>
          <cell r="D3434" t="str">
            <v>LECCE</v>
          </cell>
          <cell r="E3434" t="str">
            <v>PUGLIA</v>
          </cell>
          <cell r="F3434" t="str">
            <v>Sud</v>
          </cell>
          <cell r="G3434">
            <v>5627</v>
          </cell>
          <cell r="H3434">
            <v>1862</v>
          </cell>
          <cell r="I3434">
            <v>177</v>
          </cell>
          <cell r="J3434">
            <v>0.11390067834729931</v>
          </cell>
          <cell r="K3434">
            <v>9.5059076262083778E-2</v>
          </cell>
          <cell r="L3434">
            <v>0.1222729539362962</v>
          </cell>
          <cell r="M3434">
            <v>0.15348175304808087</v>
          </cell>
        </row>
        <row r="3435">
          <cell r="A3435">
            <v>73023</v>
          </cell>
          <cell r="B3435" t="str">
            <v>73023</v>
          </cell>
          <cell r="C3435" t="str">
            <v>LE</v>
          </cell>
          <cell r="D3435" t="str">
            <v>LECCE</v>
          </cell>
          <cell r="E3435" t="str">
            <v>PUGLIA</v>
          </cell>
          <cell r="F3435" t="str">
            <v>Sud</v>
          </cell>
          <cell r="G3435">
            <v>9321</v>
          </cell>
          <cell r="H3435">
            <v>2898</v>
          </cell>
          <cell r="I3435">
            <v>286</v>
          </cell>
          <cell r="J3435">
            <v>0.11390067834729931</v>
          </cell>
          <cell r="K3435">
            <v>9.8688750862663904E-2</v>
          </cell>
          <cell r="L3435">
            <v>0.1222729539362962</v>
          </cell>
          <cell r="M3435">
            <v>0.15348175304808087</v>
          </cell>
        </row>
        <row r="3436">
          <cell r="A3436">
            <v>73024</v>
          </cell>
          <cell r="B3436" t="str">
            <v>73024</v>
          </cell>
          <cell r="C3436" t="str">
            <v>LE</v>
          </cell>
          <cell r="D3436" t="str">
            <v>LECCE</v>
          </cell>
          <cell r="E3436" t="str">
            <v>PUGLIA</v>
          </cell>
          <cell r="F3436" t="str">
            <v>Sud</v>
          </cell>
          <cell r="G3436">
            <v>15223</v>
          </cell>
          <cell r="H3436">
            <v>4946</v>
          </cell>
          <cell r="I3436">
            <v>795</v>
          </cell>
          <cell r="J3436">
            <v>0.11390067834729931</v>
          </cell>
          <cell r="K3436">
            <v>0.16073594824100282</v>
          </cell>
          <cell r="L3436">
            <v>0.1222729539362962</v>
          </cell>
          <cell r="M3436">
            <v>0.15348175304808087</v>
          </cell>
        </row>
        <row r="3437">
          <cell r="A3437">
            <v>73025</v>
          </cell>
          <cell r="B3437" t="str">
            <v>73025</v>
          </cell>
          <cell r="C3437" t="str">
            <v>LE</v>
          </cell>
          <cell r="D3437" t="str">
            <v>LECCE</v>
          </cell>
          <cell r="E3437" t="str">
            <v>PUGLIA</v>
          </cell>
          <cell r="F3437" t="str">
            <v>Sud</v>
          </cell>
          <cell r="G3437">
            <v>9594</v>
          </cell>
          <cell r="H3437">
            <v>3063</v>
          </cell>
          <cell r="I3437">
            <v>300</v>
          </cell>
          <cell r="J3437">
            <v>0.11390067834729931</v>
          </cell>
          <cell r="K3437">
            <v>9.7943192948090105E-2</v>
          </cell>
          <cell r="L3437">
            <v>0.1222729539362962</v>
          </cell>
          <cell r="M3437">
            <v>0.15348175304808087</v>
          </cell>
        </row>
        <row r="3438">
          <cell r="A3438">
            <v>73026</v>
          </cell>
          <cell r="B3438" t="str">
            <v>73026</v>
          </cell>
          <cell r="C3438" t="str">
            <v>LE</v>
          </cell>
          <cell r="D3438" t="str">
            <v>LECCE</v>
          </cell>
          <cell r="E3438" t="str">
            <v>PUGLIA</v>
          </cell>
          <cell r="F3438" t="str">
            <v>Sud</v>
          </cell>
          <cell r="G3438">
            <v>8783</v>
          </cell>
          <cell r="H3438">
            <v>2719</v>
          </cell>
          <cell r="I3438">
            <v>307</v>
          </cell>
          <cell r="J3438">
            <v>0.11390067834729931</v>
          </cell>
          <cell r="K3438">
            <v>0.11290915777859507</v>
          </cell>
          <cell r="L3438">
            <v>0.1222729539362962</v>
          </cell>
          <cell r="M3438">
            <v>0.15348175304808087</v>
          </cell>
        </row>
        <row r="3439">
          <cell r="A3439">
            <v>73027</v>
          </cell>
          <cell r="B3439" t="str">
            <v>73027</v>
          </cell>
          <cell r="C3439" t="str">
            <v>LE</v>
          </cell>
          <cell r="D3439" t="str">
            <v>LECCE</v>
          </cell>
          <cell r="E3439" t="str">
            <v>PUGLIA</v>
          </cell>
          <cell r="F3439" t="str">
            <v>Sud</v>
          </cell>
          <cell r="G3439">
            <v>4113</v>
          </cell>
          <cell r="H3439">
            <v>1376</v>
          </cell>
          <cell r="I3439">
            <v>95</v>
          </cell>
          <cell r="J3439">
            <v>0.11390067834729931</v>
          </cell>
          <cell r="K3439">
            <v>6.9040697674418602E-2</v>
          </cell>
          <cell r="L3439">
            <v>0.1222729539362962</v>
          </cell>
          <cell r="M3439">
            <v>0.15348175304808087</v>
          </cell>
        </row>
        <row r="3440">
          <cell r="A3440">
            <v>73028</v>
          </cell>
          <cell r="B3440" t="str">
            <v>73028</v>
          </cell>
          <cell r="C3440" t="str">
            <v>LE</v>
          </cell>
          <cell r="D3440" t="str">
            <v>LECCE</v>
          </cell>
          <cell r="E3440" t="str">
            <v>PUGLIA</v>
          </cell>
          <cell r="F3440" t="str">
            <v>Sud</v>
          </cell>
          <cell r="G3440">
            <v>5125</v>
          </cell>
          <cell r="H3440">
            <v>1591</v>
          </cell>
          <cell r="I3440">
            <v>432</v>
          </cell>
          <cell r="J3440">
            <v>0.11390067834729931</v>
          </cell>
          <cell r="K3440">
            <v>0.27152734129478318</v>
          </cell>
          <cell r="L3440">
            <v>0.1222729539362962</v>
          </cell>
          <cell r="M3440">
            <v>0.15348175304808087</v>
          </cell>
        </row>
        <row r="3441">
          <cell r="A3441">
            <v>73029</v>
          </cell>
          <cell r="B3441" t="str">
            <v>73029</v>
          </cell>
          <cell r="C3441" t="str">
            <v>LE</v>
          </cell>
          <cell r="D3441" t="str">
            <v>LECCE</v>
          </cell>
          <cell r="E3441" t="str">
            <v>PUGLIA</v>
          </cell>
          <cell r="F3441" t="str">
            <v>Sud</v>
          </cell>
          <cell r="G3441">
            <v>7792</v>
          </cell>
          <cell r="H3441">
            <v>2479</v>
          </cell>
          <cell r="I3441">
            <v>169</v>
          </cell>
          <cell r="J3441">
            <v>0.11390067834729931</v>
          </cell>
          <cell r="K3441">
            <v>6.8172650262202497E-2</v>
          </cell>
          <cell r="L3441">
            <v>0.1222729539362962</v>
          </cell>
          <cell r="M3441">
            <v>0.15348175304808087</v>
          </cell>
        </row>
        <row r="3442">
          <cell r="A3442">
            <v>73030</v>
          </cell>
          <cell r="B3442" t="str">
            <v>73030</v>
          </cell>
          <cell r="C3442" t="str">
            <v>LE</v>
          </cell>
          <cell r="D3442" t="str">
            <v>LECCE</v>
          </cell>
          <cell r="E3442" t="str">
            <v>PUGLIA</v>
          </cell>
          <cell r="F3442" t="str">
            <v>Sud</v>
          </cell>
          <cell r="G3442">
            <v>18214</v>
          </cell>
          <cell r="H3442">
            <v>5954</v>
          </cell>
          <cell r="I3442">
            <v>680</v>
          </cell>
          <cell r="J3442">
            <v>0.11390067834729931</v>
          </cell>
          <cell r="K3442">
            <v>0.11420893516963386</v>
          </cell>
          <cell r="L3442">
            <v>0.1222729539362962</v>
          </cell>
          <cell r="M3442">
            <v>0.15348175304808087</v>
          </cell>
        </row>
        <row r="3443">
          <cell r="A3443">
            <v>73031</v>
          </cell>
          <cell r="B3443" t="str">
            <v>73031</v>
          </cell>
          <cell r="C3443" t="str">
            <v>LE</v>
          </cell>
          <cell r="D3443" t="str">
            <v>LECCE</v>
          </cell>
          <cell r="E3443" t="str">
            <v>PUGLIA</v>
          </cell>
          <cell r="F3443" t="str">
            <v>Sud</v>
          </cell>
          <cell r="G3443">
            <v>6552</v>
          </cell>
          <cell r="H3443">
            <v>2002</v>
          </cell>
          <cell r="I3443">
            <v>217</v>
          </cell>
          <cell r="J3443">
            <v>0.11390067834729931</v>
          </cell>
          <cell r="K3443">
            <v>0.10839160839160839</v>
          </cell>
          <cell r="L3443">
            <v>0.1222729539362962</v>
          </cell>
          <cell r="M3443">
            <v>0.15348175304808087</v>
          </cell>
        </row>
        <row r="3444">
          <cell r="A3444">
            <v>73032</v>
          </cell>
          <cell r="B3444" t="str">
            <v>73032</v>
          </cell>
          <cell r="C3444" t="str">
            <v>LE</v>
          </cell>
          <cell r="D3444" t="str">
            <v>LECCE</v>
          </cell>
          <cell r="E3444" t="str">
            <v>PUGLIA</v>
          </cell>
          <cell r="F3444" t="str">
            <v>Sud</v>
          </cell>
          <cell r="G3444">
            <v>5112</v>
          </cell>
          <cell r="H3444">
            <v>1613</v>
          </cell>
          <cell r="I3444">
            <v>139</v>
          </cell>
          <cell r="J3444">
            <v>0.11390067834729931</v>
          </cell>
          <cell r="K3444">
            <v>8.6174829510229381E-2</v>
          </cell>
          <cell r="L3444">
            <v>0.1222729539362962</v>
          </cell>
          <cell r="M3444">
            <v>0.15348175304808087</v>
          </cell>
        </row>
        <row r="3445">
          <cell r="A3445">
            <v>73033</v>
          </cell>
          <cell r="B3445" t="str">
            <v>73033</v>
          </cell>
          <cell r="C3445" t="str">
            <v>LE</v>
          </cell>
          <cell r="D3445" t="str">
            <v>LECCE</v>
          </cell>
          <cell r="E3445" t="str">
            <v>PUGLIA</v>
          </cell>
          <cell r="F3445" t="str">
            <v>Sud</v>
          </cell>
          <cell r="G3445">
            <v>61</v>
          </cell>
          <cell r="H3445">
            <v>17</v>
          </cell>
          <cell r="I3445">
            <v>157</v>
          </cell>
          <cell r="J3445">
            <v>0.11390067834729931</v>
          </cell>
          <cell r="K3445">
            <v>9.235294117647058</v>
          </cell>
          <cell r="L3445">
            <v>0.1222729539362962</v>
          </cell>
          <cell r="M3445">
            <v>0.15348175304808087</v>
          </cell>
        </row>
        <row r="3446">
          <cell r="A3446">
            <v>73034</v>
          </cell>
          <cell r="B3446" t="str">
            <v>73034</v>
          </cell>
          <cell r="C3446" t="str">
            <v>LE</v>
          </cell>
          <cell r="D3446" t="str">
            <v>LECCE</v>
          </cell>
          <cell r="E3446" t="str">
            <v>PUGLIA</v>
          </cell>
          <cell r="F3446" t="str">
            <v>Sud</v>
          </cell>
          <cell r="G3446">
            <v>5785</v>
          </cell>
          <cell r="H3446">
            <v>1756</v>
          </cell>
          <cell r="I3446">
            <v>144</v>
          </cell>
          <cell r="J3446">
            <v>0.11390067834729931</v>
          </cell>
          <cell r="K3446">
            <v>8.2004555808656038E-2</v>
          </cell>
          <cell r="L3446">
            <v>0.1222729539362962</v>
          </cell>
          <cell r="M3446">
            <v>0.15348175304808087</v>
          </cell>
        </row>
        <row r="3447">
          <cell r="A3447">
            <v>73035</v>
          </cell>
          <cell r="B3447" t="str">
            <v>73035</v>
          </cell>
          <cell r="C3447" t="str">
            <v>LE</v>
          </cell>
          <cell r="D3447" t="str">
            <v>LECCE</v>
          </cell>
          <cell r="E3447" t="str">
            <v>PUGLIA</v>
          </cell>
          <cell r="F3447" t="str">
            <v>Sud</v>
          </cell>
          <cell r="G3447">
            <v>3666</v>
          </cell>
          <cell r="H3447">
            <v>1156</v>
          </cell>
          <cell r="I3447">
            <v>100</v>
          </cell>
          <cell r="J3447">
            <v>0.11390067834729931</v>
          </cell>
          <cell r="K3447">
            <v>8.6505190311418678E-2</v>
          </cell>
          <cell r="L3447">
            <v>0.1222729539362962</v>
          </cell>
          <cell r="M3447">
            <v>0.15348175304808087</v>
          </cell>
        </row>
        <row r="3448">
          <cell r="A3448">
            <v>73036</v>
          </cell>
          <cell r="B3448" t="str">
            <v>73036</v>
          </cell>
          <cell r="C3448" t="str">
            <v>LE</v>
          </cell>
          <cell r="D3448" t="str">
            <v>LECCE</v>
          </cell>
          <cell r="E3448" t="str">
            <v>PUGLIA</v>
          </cell>
          <cell r="F3448" t="str">
            <v>Sud</v>
          </cell>
          <cell r="G3448">
            <v>5173</v>
          </cell>
          <cell r="H3448">
            <v>1702</v>
          </cell>
          <cell r="I3448">
            <v>148</v>
          </cell>
          <cell r="J3448">
            <v>0.11390067834729931</v>
          </cell>
          <cell r="K3448">
            <v>8.6956521739130432E-2</v>
          </cell>
          <cell r="L3448">
            <v>0.1222729539362962</v>
          </cell>
          <cell r="M3448">
            <v>0.15348175304808087</v>
          </cell>
        </row>
        <row r="3449">
          <cell r="A3449">
            <v>73037</v>
          </cell>
          <cell r="B3449" t="str">
            <v>73037</v>
          </cell>
          <cell r="C3449" t="str">
            <v>LE</v>
          </cell>
          <cell r="D3449" t="str">
            <v>LECCE</v>
          </cell>
          <cell r="E3449" t="str">
            <v>PUGLIA</v>
          </cell>
          <cell r="F3449" t="str">
            <v>Sud</v>
          </cell>
          <cell r="G3449">
            <v>6039</v>
          </cell>
          <cell r="H3449">
            <v>1983</v>
          </cell>
          <cell r="I3449">
            <v>199</v>
          </cell>
          <cell r="J3449">
            <v>0.11390067834729931</v>
          </cell>
          <cell r="K3449">
            <v>0.10035300050428643</v>
          </cell>
          <cell r="L3449">
            <v>0.1222729539362962</v>
          </cell>
          <cell r="M3449">
            <v>0.15348175304808087</v>
          </cell>
        </row>
        <row r="3450">
          <cell r="A3450">
            <v>73038</v>
          </cell>
          <cell r="B3450" t="str">
            <v>73038</v>
          </cell>
          <cell r="C3450" t="str">
            <v>LE</v>
          </cell>
          <cell r="D3450" t="str">
            <v>LECCE</v>
          </cell>
          <cell r="E3450" t="str">
            <v>PUGLIA</v>
          </cell>
          <cell r="F3450" t="str">
            <v>Sud</v>
          </cell>
          <cell r="G3450">
            <v>3850</v>
          </cell>
          <cell r="H3450">
            <v>1228</v>
          </cell>
          <cell r="I3450">
            <v>96</v>
          </cell>
          <cell r="J3450">
            <v>0.11390067834729931</v>
          </cell>
          <cell r="K3450">
            <v>7.8175895765472306E-2</v>
          </cell>
          <cell r="L3450">
            <v>0.1222729539362962</v>
          </cell>
          <cell r="M3450">
            <v>0.15348175304808087</v>
          </cell>
        </row>
        <row r="3451">
          <cell r="A3451">
            <v>73039</v>
          </cell>
          <cell r="B3451" t="str">
            <v>73039</v>
          </cell>
          <cell r="C3451" t="str">
            <v>LE</v>
          </cell>
          <cell r="D3451" t="str">
            <v>LECCE</v>
          </cell>
          <cell r="E3451" t="str">
            <v>PUGLIA</v>
          </cell>
          <cell r="F3451" t="str">
            <v>Sud</v>
          </cell>
          <cell r="G3451">
            <v>16390</v>
          </cell>
          <cell r="H3451">
            <v>5122</v>
          </cell>
          <cell r="I3451">
            <v>659</v>
          </cell>
          <cell r="J3451">
            <v>0.11390067834729931</v>
          </cell>
          <cell r="K3451">
            <v>0.12866067942210074</v>
          </cell>
          <cell r="L3451">
            <v>0.1222729539362962</v>
          </cell>
          <cell r="M3451">
            <v>0.15348175304808087</v>
          </cell>
        </row>
        <row r="3452">
          <cell r="A3452">
            <v>73040</v>
          </cell>
          <cell r="B3452" t="str">
            <v>73040</v>
          </cell>
          <cell r="C3452" t="str">
            <v>LE</v>
          </cell>
          <cell r="D3452" t="str">
            <v>LECCE</v>
          </cell>
          <cell r="E3452" t="str">
            <v>PUGLIA</v>
          </cell>
          <cell r="F3452" t="str">
            <v>Sud</v>
          </cell>
          <cell r="G3452">
            <v>60272</v>
          </cell>
          <cell r="H3452">
            <v>19452</v>
          </cell>
          <cell r="I3452">
            <v>1711</v>
          </cell>
          <cell r="J3452">
            <v>0.11390067834729931</v>
          </cell>
          <cell r="K3452">
            <v>8.796010692987867E-2</v>
          </cell>
          <cell r="L3452">
            <v>0.1222729539362962</v>
          </cell>
          <cell r="M3452">
            <v>0.15348175304808087</v>
          </cell>
        </row>
        <row r="3453">
          <cell r="A3453">
            <v>73041</v>
          </cell>
          <cell r="B3453" t="str">
            <v>73041</v>
          </cell>
          <cell r="C3453" t="str">
            <v>LE</v>
          </cell>
          <cell r="D3453" t="str">
            <v>LECCE</v>
          </cell>
          <cell r="E3453" t="str">
            <v>PUGLIA</v>
          </cell>
          <cell r="F3453" t="str">
            <v>Sud</v>
          </cell>
          <cell r="G3453">
            <v>12176</v>
          </cell>
          <cell r="H3453">
            <v>3935</v>
          </cell>
          <cell r="I3453">
            <v>380</v>
          </cell>
          <cell r="J3453">
            <v>0.11390067834729931</v>
          </cell>
          <cell r="K3453">
            <v>9.6569250317662003E-2</v>
          </cell>
          <cell r="L3453">
            <v>0.1222729539362962</v>
          </cell>
          <cell r="M3453">
            <v>0.15348175304808087</v>
          </cell>
        </row>
        <row r="3454">
          <cell r="A3454">
            <v>73042</v>
          </cell>
          <cell r="B3454" t="str">
            <v>73042</v>
          </cell>
          <cell r="C3454" t="str">
            <v>LE</v>
          </cell>
          <cell r="D3454" t="str">
            <v>LECCE</v>
          </cell>
          <cell r="E3454" t="str">
            <v>PUGLIA</v>
          </cell>
          <cell r="F3454" t="str">
            <v>Sud</v>
          </cell>
          <cell r="G3454">
            <v>20164</v>
          </cell>
          <cell r="H3454">
            <v>6442</v>
          </cell>
          <cell r="I3454">
            <v>704</v>
          </cell>
          <cell r="J3454">
            <v>0.11390067834729931</v>
          </cell>
          <cell r="K3454">
            <v>0.10928283141881404</v>
          </cell>
          <cell r="L3454">
            <v>0.1222729539362962</v>
          </cell>
          <cell r="M3454">
            <v>0.15348175304808087</v>
          </cell>
        </row>
        <row r="3455">
          <cell r="A3455">
            <v>73043</v>
          </cell>
          <cell r="B3455" t="str">
            <v>73043</v>
          </cell>
          <cell r="C3455" t="str">
            <v>LE</v>
          </cell>
          <cell r="D3455" t="str">
            <v>LECCE</v>
          </cell>
          <cell r="E3455" t="str">
            <v>PUGLIA</v>
          </cell>
          <cell r="F3455" t="str">
            <v>Sud</v>
          </cell>
          <cell r="G3455">
            <v>23475</v>
          </cell>
          <cell r="H3455">
            <v>7235</v>
          </cell>
          <cell r="I3455">
            <v>726</v>
          </cell>
          <cell r="J3455">
            <v>0.11390067834729931</v>
          </cell>
          <cell r="K3455">
            <v>0.10034554250172771</v>
          </cell>
          <cell r="L3455">
            <v>0.1222729539362962</v>
          </cell>
          <cell r="M3455">
            <v>0.15348175304808087</v>
          </cell>
        </row>
        <row r="3456">
          <cell r="A3456">
            <v>73044</v>
          </cell>
          <cell r="B3456" t="str">
            <v>73044</v>
          </cell>
          <cell r="C3456" t="str">
            <v>LE</v>
          </cell>
          <cell r="D3456" t="str">
            <v>LECCE</v>
          </cell>
          <cell r="E3456" t="str">
            <v>PUGLIA</v>
          </cell>
          <cell r="F3456" t="str">
            <v>Sud</v>
          </cell>
          <cell r="G3456">
            <v>16153</v>
          </cell>
          <cell r="H3456">
            <v>5042</v>
          </cell>
          <cell r="I3456">
            <v>456</v>
          </cell>
          <cell r="J3456">
            <v>0.11390067834729931</v>
          </cell>
          <cell r="K3456">
            <v>9.0440301467671555E-2</v>
          </cell>
          <cell r="L3456">
            <v>0.1222729539362962</v>
          </cell>
          <cell r="M3456">
            <v>0.15348175304808087</v>
          </cell>
        </row>
        <row r="3457">
          <cell r="A3457">
            <v>73045</v>
          </cell>
          <cell r="B3457" t="str">
            <v>73045</v>
          </cell>
          <cell r="C3457" t="str">
            <v>LE</v>
          </cell>
          <cell r="D3457" t="str">
            <v>LECCE</v>
          </cell>
          <cell r="E3457" t="str">
            <v>PUGLIA</v>
          </cell>
          <cell r="F3457" t="str">
            <v>Sud</v>
          </cell>
          <cell r="G3457">
            <v>13526</v>
          </cell>
          <cell r="H3457">
            <v>4212</v>
          </cell>
          <cell r="I3457">
            <v>321</v>
          </cell>
          <cell r="J3457">
            <v>0.11390067834729931</v>
          </cell>
          <cell r="K3457">
            <v>7.6210826210826213E-2</v>
          </cell>
          <cell r="L3457">
            <v>0.1222729539362962</v>
          </cell>
          <cell r="M3457">
            <v>0.15348175304808087</v>
          </cell>
        </row>
        <row r="3458">
          <cell r="A3458">
            <v>73046</v>
          </cell>
          <cell r="B3458" t="str">
            <v>73046</v>
          </cell>
          <cell r="C3458" t="str">
            <v>LE</v>
          </cell>
          <cell r="D3458" t="str">
            <v>LECCE</v>
          </cell>
          <cell r="E3458" t="str">
            <v>PUGLIA</v>
          </cell>
          <cell r="F3458" t="str">
            <v>Sud</v>
          </cell>
          <cell r="G3458">
            <v>11370</v>
          </cell>
          <cell r="H3458">
            <v>3708</v>
          </cell>
          <cell r="I3458">
            <v>342</v>
          </cell>
          <cell r="J3458">
            <v>0.11390067834729931</v>
          </cell>
          <cell r="K3458">
            <v>9.2233009708737865E-2</v>
          </cell>
          <cell r="L3458">
            <v>0.1222729539362962</v>
          </cell>
          <cell r="M3458">
            <v>0.15348175304808087</v>
          </cell>
        </row>
        <row r="3459">
          <cell r="A3459">
            <v>73047</v>
          </cell>
          <cell r="B3459" t="str">
            <v>73047</v>
          </cell>
          <cell r="C3459" t="str">
            <v>LE</v>
          </cell>
          <cell r="D3459" t="str">
            <v>LECCE</v>
          </cell>
          <cell r="E3459" t="str">
            <v>PUGLIA</v>
          </cell>
          <cell r="F3459" t="str">
            <v>Sud</v>
          </cell>
          <cell r="G3459">
            <v>13382</v>
          </cell>
          <cell r="H3459">
            <v>4192</v>
          </cell>
          <cell r="I3459">
            <v>461</v>
          </cell>
          <cell r="J3459">
            <v>0.11390067834729931</v>
          </cell>
          <cell r="K3459">
            <v>0.10997137404580153</v>
          </cell>
          <cell r="L3459">
            <v>0.1222729539362962</v>
          </cell>
          <cell r="M3459">
            <v>0.15348175304808087</v>
          </cell>
        </row>
        <row r="3460">
          <cell r="A3460">
            <v>73048</v>
          </cell>
          <cell r="B3460" t="str">
            <v>73048</v>
          </cell>
          <cell r="C3460" t="str">
            <v>LE</v>
          </cell>
          <cell r="D3460" t="str">
            <v>LECCE</v>
          </cell>
          <cell r="E3460" t="str">
            <v>PUGLIA</v>
          </cell>
          <cell r="F3460" t="str">
            <v>Sud</v>
          </cell>
          <cell r="G3460">
            <v>31490</v>
          </cell>
          <cell r="H3460">
            <v>10113</v>
          </cell>
          <cell r="I3460">
            <v>1124</v>
          </cell>
          <cell r="J3460">
            <v>0.11390067834729931</v>
          </cell>
          <cell r="K3460">
            <v>0.11114407198655196</v>
          </cell>
          <cell r="L3460">
            <v>0.1222729539362962</v>
          </cell>
          <cell r="M3460">
            <v>0.15348175304808087</v>
          </cell>
        </row>
        <row r="3461">
          <cell r="A3461">
            <v>73049</v>
          </cell>
          <cell r="B3461" t="str">
            <v>73049</v>
          </cell>
          <cell r="C3461" t="str">
            <v>LE</v>
          </cell>
          <cell r="D3461" t="str">
            <v>LECCE</v>
          </cell>
          <cell r="E3461" t="str">
            <v>PUGLIA</v>
          </cell>
          <cell r="F3461" t="str">
            <v>Sud</v>
          </cell>
          <cell r="G3461">
            <v>10112</v>
          </cell>
          <cell r="H3461">
            <v>3168</v>
          </cell>
          <cell r="I3461">
            <v>307</v>
          </cell>
          <cell r="J3461">
            <v>0.11390067834729931</v>
          </cell>
          <cell r="K3461">
            <v>9.6906565656565663E-2</v>
          </cell>
          <cell r="L3461">
            <v>0.1222729539362962</v>
          </cell>
          <cell r="M3461">
            <v>0.15348175304808087</v>
          </cell>
        </row>
        <row r="3462">
          <cell r="A3462">
            <v>73050</v>
          </cell>
          <cell r="B3462" t="str">
            <v>73050</v>
          </cell>
          <cell r="C3462" t="str">
            <v>LE</v>
          </cell>
          <cell r="D3462" t="str">
            <v>LECCE</v>
          </cell>
          <cell r="E3462" t="str">
            <v>PUGLIA</v>
          </cell>
          <cell r="F3462" t="str">
            <v>Sud</v>
          </cell>
          <cell r="G3462">
            <v>6332</v>
          </cell>
          <cell r="H3462">
            <v>2109</v>
          </cell>
          <cell r="I3462">
            <v>281</v>
          </cell>
          <cell r="J3462">
            <v>0.11390067834729931</v>
          </cell>
          <cell r="K3462">
            <v>0.13323850165955428</v>
          </cell>
          <cell r="L3462">
            <v>0.1222729539362962</v>
          </cell>
          <cell r="M3462">
            <v>0.15348175304808087</v>
          </cell>
        </row>
        <row r="3463">
          <cell r="A3463">
            <v>73051</v>
          </cell>
          <cell r="B3463" t="str">
            <v>73051</v>
          </cell>
          <cell r="C3463" t="str">
            <v>LE</v>
          </cell>
          <cell r="D3463" t="str">
            <v>LECCE</v>
          </cell>
          <cell r="E3463" t="str">
            <v>PUGLIA</v>
          </cell>
          <cell r="F3463" t="str">
            <v>Sud</v>
          </cell>
          <cell r="G3463">
            <v>8771</v>
          </cell>
          <cell r="H3463">
            <v>2758</v>
          </cell>
          <cell r="I3463">
            <v>289</v>
          </cell>
          <cell r="J3463">
            <v>0.11390067834729931</v>
          </cell>
          <cell r="K3463">
            <v>0.10478607686729514</v>
          </cell>
          <cell r="L3463">
            <v>0.1222729539362962</v>
          </cell>
          <cell r="M3463">
            <v>0.15348175304808087</v>
          </cell>
        </row>
        <row r="3464">
          <cell r="A3464">
            <v>73052</v>
          </cell>
          <cell r="B3464" t="str">
            <v>73052</v>
          </cell>
          <cell r="C3464" t="str">
            <v>LE</v>
          </cell>
          <cell r="D3464" t="str">
            <v>LECCE</v>
          </cell>
          <cell r="E3464" t="str">
            <v>PUGLIA</v>
          </cell>
          <cell r="F3464" t="str">
            <v>Sud</v>
          </cell>
          <cell r="G3464">
            <v>10039</v>
          </cell>
          <cell r="H3464">
            <v>3325</v>
          </cell>
          <cell r="I3464">
            <v>317</v>
          </cell>
          <cell r="J3464">
            <v>0.11390067834729931</v>
          </cell>
          <cell r="K3464">
            <v>9.5338345864661653E-2</v>
          </cell>
          <cell r="L3464">
            <v>0.1222729539362962</v>
          </cell>
          <cell r="M3464">
            <v>0.15348175304808087</v>
          </cell>
        </row>
        <row r="3465">
          <cell r="A3465">
            <v>73053</v>
          </cell>
          <cell r="B3465" t="str">
            <v>73053</v>
          </cell>
          <cell r="C3465" t="str">
            <v>LE</v>
          </cell>
          <cell r="D3465" t="str">
            <v>LECCE</v>
          </cell>
          <cell r="E3465" t="str">
            <v>PUGLIA</v>
          </cell>
          <cell r="F3465" t="str">
            <v>Sud</v>
          </cell>
          <cell r="G3465">
            <v>843</v>
          </cell>
          <cell r="H3465">
            <v>275</v>
          </cell>
          <cell r="I3465">
            <v>48</v>
          </cell>
          <cell r="J3465">
            <v>0.11390067834729931</v>
          </cell>
          <cell r="K3465">
            <v>0.17454545454545456</v>
          </cell>
          <cell r="L3465">
            <v>0.1222729539362962</v>
          </cell>
          <cell r="M3465">
            <v>0.15348175304808087</v>
          </cell>
        </row>
        <row r="3466">
          <cell r="A3466">
            <v>73054</v>
          </cell>
          <cell r="B3466" t="str">
            <v>73054</v>
          </cell>
          <cell r="C3466" t="str">
            <v>LE</v>
          </cell>
          <cell r="D3466" t="str">
            <v>LECCE</v>
          </cell>
          <cell r="E3466" t="str">
            <v>PUGLIA</v>
          </cell>
          <cell r="F3466" t="str">
            <v>Sud</v>
          </cell>
          <cell r="G3466">
            <v>5794</v>
          </cell>
          <cell r="H3466">
            <v>1891</v>
          </cell>
          <cell r="I3466">
            <v>204</v>
          </cell>
          <cell r="J3466">
            <v>0.11390067834729931</v>
          </cell>
          <cell r="K3466">
            <v>0.10787942887361185</v>
          </cell>
          <cell r="L3466">
            <v>0.1222729539362962</v>
          </cell>
          <cell r="M3466">
            <v>0.15348175304808087</v>
          </cell>
        </row>
        <row r="3467">
          <cell r="A3467">
            <v>73055</v>
          </cell>
          <cell r="B3467" t="str">
            <v>73055</v>
          </cell>
          <cell r="C3467" t="str">
            <v>LE</v>
          </cell>
          <cell r="D3467" t="str">
            <v>LECCE</v>
          </cell>
          <cell r="E3467" t="str">
            <v>PUGLIA</v>
          </cell>
          <cell r="F3467" t="str">
            <v>Sud</v>
          </cell>
          <cell r="G3467">
            <v>12660</v>
          </cell>
          <cell r="H3467">
            <v>4043</v>
          </cell>
          <cell r="I3467">
            <v>414</v>
          </cell>
          <cell r="J3467">
            <v>0.11390067834729931</v>
          </cell>
          <cell r="K3467">
            <v>0.10239920850853326</v>
          </cell>
          <cell r="L3467">
            <v>0.1222729539362962</v>
          </cell>
          <cell r="M3467">
            <v>0.15348175304808087</v>
          </cell>
        </row>
        <row r="3468">
          <cell r="A3468">
            <v>73056</v>
          </cell>
          <cell r="B3468" t="str">
            <v>73056</v>
          </cell>
          <cell r="C3468" t="str">
            <v>LE</v>
          </cell>
          <cell r="D3468" t="str">
            <v>LECCE</v>
          </cell>
          <cell r="E3468" t="str">
            <v>PUGLIA</v>
          </cell>
          <cell r="F3468" t="str">
            <v>Sud</v>
          </cell>
          <cell r="G3468">
            <v>11842</v>
          </cell>
          <cell r="H3468">
            <v>3363</v>
          </cell>
          <cell r="I3468">
            <v>428</v>
          </cell>
          <cell r="J3468">
            <v>0.11390067834729931</v>
          </cell>
          <cell r="K3468">
            <v>0.12726732084448408</v>
          </cell>
          <cell r="L3468">
            <v>0.1222729539362962</v>
          </cell>
          <cell r="M3468">
            <v>0.15348175304808087</v>
          </cell>
        </row>
        <row r="3469">
          <cell r="A3469">
            <v>73057</v>
          </cell>
          <cell r="B3469" t="str">
            <v>73057</v>
          </cell>
          <cell r="C3469" t="str">
            <v>LE</v>
          </cell>
          <cell r="D3469" t="str">
            <v>LECCE</v>
          </cell>
          <cell r="E3469" t="str">
            <v>PUGLIA</v>
          </cell>
          <cell r="F3469" t="str">
            <v>Sud</v>
          </cell>
          <cell r="G3469">
            <v>9640</v>
          </cell>
          <cell r="H3469">
            <v>3130</v>
          </cell>
          <cell r="I3469">
            <v>432</v>
          </cell>
          <cell r="J3469">
            <v>0.11390067834729931</v>
          </cell>
          <cell r="K3469">
            <v>0.13801916932907349</v>
          </cell>
          <cell r="L3469">
            <v>0.1222729539362962</v>
          </cell>
          <cell r="M3469">
            <v>0.15348175304808087</v>
          </cell>
        </row>
        <row r="3470">
          <cell r="A3470">
            <v>73058</v>
          </cell>
          <cell r="B3470" t="str">
            <v>73058</v>
          </cell>
          <cell r="C3470" t="str">
            <v>LE</v>
          </cell>
          <cell r="D3470" t="str">
            <v>LECCE</v>
          </cell>
          <cell r="E3470" t="str">
            <v>PUGLIA</v>
          </cell>
          <cell r="F3470" t="str">
            <v>Sud</v>
          </cell>
          <cell r="G3470">
            <v>5601</v>
          </cell>
          <cell r="H3470">
            <v>1965</v>
          </cell>
          <cell r="I3470">
            <v>138</v>
          </cell>
          <cell r="J3470">
            <v>0.11390067834729931</v>
          </cell>
          <cell r="K3470">
            <v>7.0229007633587789E-2</v>
          </cell>
          <cell r="L3470">
            <v>0.1222729539362962</v>
          </cell>
          <cell r="M3470">
            <v>0.15348175304808087</v>
          </cell>
        </row>
        <row r="3471">
          <cell r="A3471">
            <v>73059</v>
          </cell>
          <cell r="B3471" t="str">
            <v>73059</v>
          </cell>
          <cell r="C3471" t="str">
            <v>LE</v>
          </cell>
          <cell r="D3471" t="str">
            <v>LECCE</v>
          </cell>
          <cell r="E3471" t="str">
            <v>PUGLIA</v>
          </cell>
          <cell r="F3471" t="str">
            <v>Sud</v>
          </cell>
          <cell r="G3471">
            <v>11301</v>
          </cell>
          <cell r="H3471">
            <v>3485</v>
          </cell>
          <cell r="I3471">
            <v>280</v>
          </cell>
          <cell r="J3471">
            <v>0.11390067834729931</v>
          </cell>
          <cell r="K3471">
            <v>8.0344332855093251E-2</v>
          </cell>
          <cell r="L3471">
            <v>0.1222729539362962</v>
          </cell>
          <cell r="M3471">
            <v>0.15348175304808087</v>
          </cell>
        </row>
        <row r="3472">
          <cell r="A3472">
            <v>73100</v>
          </cell>
          <cell r="B3472" t="str">
            <v>73100</v>
          </cell>
          <cell r="C3472" t="str">
            <v>LE</v>
          </cell>
          <cell r="D3472" t="str">
            <v>LECCE</v>
          </cell>
          <cell r="E3472" t="str">
            <v>PUGLIA</v>
          </cell>
          <cell r="F3472" t="str">
            <v>Sud</v>
          </cell>
          <cell r="G3472">
            <v>100884</v>
          </cell>
          <cell r="H3472">
            <v>35111</v>
          </cell>
          <cell r="I3472">
            <v>6971</v>
          </cell>
          <cell r="J3472">
            <v>0.11390067834729931</v>
          </cell>
          <cell r="K3472">
            <v>0.19854176753723904</v>
          </cell>
          <cell r="L3472">
            <v>0.1222729539362962</v>
          </cell>
          <cell r="M3472">
            <v>0.15348175304808087</v>
          </cell>
        </row>
        <row r="3473">
          <cell r="A3473">
            <v>74011</v>
          </cell>
          <cell r="B3473" t="str">
            <v>74011</v>
          </cell>
          <cell r="C3473" t="str">
            <v>TA</v>
          </cell>
          <cell r="D3473" t="str">
            <v>TARANTO</v>
          </cell>
          <cell r="E3473" t="str">
            <v>PUGLIA</v>
          </cell>
          <cell r="F3473" t="str">
            <v>Sud</v>
          </cell>
          <cell r="G3473">
            <v>17294</v>
          </cell>
          <cell r="H3473">
            <v>5386</v>
          </cell>
          <cell r="I3473">
            <v>707</v>
          </cell>
          <cell r="J3473">
            <v>0.1445887445887446</v>
          </cell>
          <cell r="K3473">
            <v>0.13126624582250279</v>
          </cell>
          <cell r="L3473">
            <v>0.14837192556088122</v>
          </cell>
          <cell r="M3473">
            <v>0.16501240045518309</v>
          </cell>
        </row>
        <row r="3474">
          <cell r="A3474">
            <v>74012</v>
          </cell>
          <cell r="B3474" t="str">
            <v>74012</v>
          </cell>
          <cell r="C3474" t="str">
            <v>TA</v>
          </cell>
          <cell r="D3474" t="str">
            <v>TARANTO</v>
          </cell>
          <cell r="E3474" t="str">
            <v>PUGLIA</v>
          </cell>
          <cell r="F3474" t="str">
            <v>Sud</v>
          </cell>
          <cell r="G3474">
            <v>12905</v>
          </cell>
          <cell r="H3474">
            <v>4028</v>
          </cell>
          <cell r="I3474">
            <v>504</v>
          </cell>
          <cell r="J3474">
            <v>0.1445887445887446</v>
          </cell>
          <cell r="K3474">
            <v>0.12512413108242304</v>
          </cell>
          <cell r="L3474">
            <v>0.14837192556088122</v>
          </cell>
          <cell r="M3474">
            <v>0.16501240045518309</v>
          </cell>
        </row>
        <row r="3475">
          <cell r="A3475">
            <v>74013</v>
          </cell>
          <cell r="B3475" t="str">
            <v>74013</v>
          </cell>
          <cell r="C3475" t="str">
            <v>TA</v>
          </cell>
          <cell r="D3475" t="str">
            <v>TARANTO</v>
          </cell>
          <cell r="E3475" t="str">
            <v>PUGLIA</v>
          </cell>
          <cell r="F3475" t="str">
            <v>Sud</v>
          </cell>
          <cell r="G3475">
            <v>17713</v>
          </cell>
          <cell r="H3475">
            <v>5607</v>
          </cell>
          <cell r="I3475">
            <v>457</v>
          </cell>
          <cell r="J3475">
            <v>0.1445887445887446</v>
          </cell>
          <cell r="K3475">
            <v>8.1505261280542182E-2</v>
          </cell>
          <cell r="L3475">
            <v>0.14837192556088122</v>
          </cell>
          <cell r="M3475">
            <v>0.16501240045518309</v>
          </cell>
        </row>
        <row r="3476">
          <cell r="A3476">
            <v>74014</v>
          </cell>
          <cell r="B3476" t="str">
            <v>74014</v>
          </cell>
          <cell r="C3476" t="str">
            <v>TA</v>
          </cell>
          <cell r="D3476" t="str">
            <v>TARANTO</v>
          </cell>
          <cell r="E3476" t="str">
            <v>PUGLIA</v>
          </cell>
          <cell r="F3476" t="str">
            <v>Sud</v>
          </cell>
          <cell r="G3476">
            <v>14505</v>
          </cell>
          <cell r="H3476">
            <v>4418</v>
          </cell>
          <cell r="I3476">
            <v>363</v>
          </cell>
          <cell r="J3476">
            <v>0.1445887445887446</v>
          </cell>
          <cell r="K3476">
            <v>8.2163875056586691E-2</v>
          </cell>
          <cell r="L3476">
            <v>0.14837192556088122</v>
          </cell>
          <cell r="M3476">
            <v>0.16501240045518309</v>
          </cell>
        </row>
        <row r="3477">
          <cell r="A3477">
            <v>74015</v>
          </cell>
          <cell r="B3477" t="str">
            <v>74015</v>
          </cell>
          <cell r="C3477" t="str">
            <v>TA</v>
          </cell>
          <cell r="D3477" t="str">
            <v>TARANTO</v>
          </cell>
          <cell r="E3477" t="str">
            <v>PUGLIA</v>
          </cell>
          <cell r="F3477" t="str">
            <v>Sud</v>
          </cell>
          <cell r="G3477">
            <v>45417</v>
          </cell>
          <cell r="H3477">
            <v>15070</v>
          </cell>
          <cell r="I3477">
            <v>2163</v>
          </cell>
          <cell r="J3477">
            <v>0.1445887445887446</v>
          </cell>
          <cell r="K3477">
            <v>0.14353019243530193</v>
          </cell>
          <cell r="L3477">
            <v>0.14837192556088122</v>
          </cell>
          <cell r="M3477">
            <v>0.16501240045518309</v>
          </cell>
        </row>
        <row r="3478">
          <cell r="A3478">
            <v>74016</v>
          </cell>
          <cell r="B3478" t="str">
            <v>74016</v>
          </cell>
          <cell r="C3478" t="str">
            <v>TA</v>
          </cell>
          <cell r="D3478" t="str">
            <v>TARANTO</v>
          </cell>
          <cell r="E3478" t="str">
            <v>PUGLIA</v>
          </cell>
          <cell r="F3478" t="str">
            <v>Sud</v>
          </cell>
          <cell r="G3478">
            <v>30623</v>
          </cell>
          <cell r="H3478">
            <v>9356</v>
          </cell>
          <cell r="I3478">
            <v>1567</v>
          </cell>
          <cell r="J3478">
            <v>0.1445887445887446</v>
          </cell>
          <cell r="K3478">
            <v>0.16748610517315091</v>
          </cell>
          <cell r="L3478">
            <v>0.14837192556088122</v>
          </cell>
          <cell r="M3478">
            <v>0.16501240045518309</v>
          </cell>
        </row>
        <row r="3479">
          <cell r="A3479">
            <v>74017</v>
          </cell>
          <cell r="B3479" t="str">
            <v>74017</v>
          </cell>
          <cell r="C3479" t="str">
            <v>TA</v>
          </cell>
          <cell r="D3479" t="str">
            <v>TARANTO</v>
          </cell>
          <cell r="E3479" t="str">
            <v>PUGLIA</v>
          </cell>
          <cell r="F3479" t="str">
            <v>Sud</v>
          </cell>
          <cell r="G3479">
            <v>16795</v>
          </cell>
          <cell r="H3479">
            <v>5337</v>
          </cell>
          <cell r="I3479">
            <v>603</v>
          </cell>
          <cell r="J3479">
            <v>0.1445887445887446</v>
          </cell>
          <cell r="K3479">
            <v>0.11298482293423272</v>
          </cell>
          <cell r="L3479">
            <v>0.14837192556088122</v>
          </cell>
          <cell r="M3479">
            <v>0.16501240045518309</v>
          </cell>
        </row>
        <row r="3480">
          <cell r="A3480">
            <v>74018</v>
          </cell>
          <cell r="B3480" t="str">
            <v>74018</v>
          </cell>
          <cell r="C3480" t="str">
            <v>TA</v>
          </cell>
          <cell r="D3480" t="str">
            <v>TARANTO</v>
          </cell>
          <cell r="E3480" t="str">
            <v>PUGLIA</v>
          </cell>
          <cell r="F3480" t="str">
            <v>Sud</v>
          </cell>
          <cell r="G3480">
            <v>7136</v>
          </cell>
          <cell r="H3480">
            <v>2090</v>
          </cell>
          <cell r="I3480">
            <v>350</v>
          </cell>
          <cell r="J3480">
            <v>0.1445887445887446</v>
          </cell>
          <cell r="K3480">
            <v>0.1674641148325359</v>
          </cell>
          <cell r="L3480">
            <v>0.14837192556088122</v>
          </cell>
          <cell r="M3480">
            <v>0.16501240045518309</v>
          </cell>
        </row>
        <row r="3481">
          <cell r="A3481">
            <v>74019</v>
          </cell>
          <cell r="B3481" t="str">
            <v>74019</v>
          </cell>
          <cell r="C3481" t="str">
            <v>TA</v>
          </cell>
          <cell r="D3481" t="str">
            <v>TARANTO</v>
          </cell>
          <cell r="E3481" t="str">
            <v>PUGLIA</v>
          </cell>
          <cell r="F3481" t="str">
            <v>Sud</v>
          </cell>
          <cell r="G3481">
            <v>14910</v>
          </cell>
          <cell r="H3481">
            <v>4459</v>
          </cell>
          <cell r="I3481">
            <v>569</v>
          </cell>
          <cell r="J3481">
            <v>0.1445887445887446</v>
          </cell>
          <cell r="K3481">
            <v>0.12760708679076027</v>
          </cell>
          <cell r="L3481">
            <v>0.14837192556088122</v>
          </cell>
          <cell r="M3481">
            <v>0.16501240045518309</v>
          </cell>
        </row>
        <row r="3482">
          <cell r="A3482">
            <v>74020</v>
          </cell>
          <cell r="B3482" t="str">
            <v>74020</v>
          </cell>
          <cell r="C3482" t="str">
            <v>TA</v>
          </cell>
          <cell r="D3482" t="str">
            <v>TARANTO</v>
          </cell>
          <cell r="E3482" t="str">
            <v>PUGLIA</v>
          </cell>
          <cell r="F3482" t="str">
            <v>Sud</v>
          </cell>
          <cell r="G3482">
            <v>59046</v>
          </cell>
          <cell r="H3482">
            <v>17767</v>
          </cell>
          <cell r="I3482">
            <v>3126</v>
          </cell>
          <cell r="J3482">
            <v>0.1445887445887446</v>
          </cell>
          <cell r="K3482">
            <v>0.17594416615072889</v>
          </cell>
          <cell r="L3482">
            <v>0.14837192556088122</v>
          </cell>
          <cell r="M3482">
            <v>0.16501240045518309</v>
          </cell>
        </row>
        <row r="3483">
          <cell r="A3483">
            <v>74021</v>
          </cell>
          <cell r="B3483" t="str">
            <v>74021</v>
          </cell>
          <cell r="C3483" t="str">
            <v>TA</v>
          </cell>
          <cell r="D3483" t="str">
            <v>TARANTO</v>
          </cell>
          <cell r="E3483" t="str">
            <v>PUGLIA</v>
          </cell>
          <cell r="F3483" t="str">
            <v>Sud</v>
          </cell>
          <cell r="G3483">
            <v>5959</v>
          </cell>
          <cell r="H3483">
            <v>1821</v>
          </cell>
          <cell r="I3483">
            <v>215</v>
          </cell>
          <cell r="J3483">
            <v>0.1445887445887446</v>
          </cell>
          <cell r="K3483">
            <v>0.11806699615595827</v>
          </cell>
          <cell r="L3483">
            <v>0.14837192556088122</v>
          </cell>
          <cell r="M3483">
            <v>0.16501240045518309</v>
          </cell>
        </row>
        <row r="3484">
          <cell r="A3484">
            <v>74022</v>
          </cell>
          <cell r="B3484" t="str">
            <v>74022</v>
          </cell>
          <cell r="C3484" t="str">
            <v>TA</v>
          </cell>
          <cell r="D3484" t="str">
            <v>TARANTO</v>
          </cell>
          <cell r="E3484" t="str">
            <v>PUGLIA</v>
          </cell>
          <cell r="F3484" t="str">
            <v>Sud</v>
          </cell>
          <cell r="G3484">
            <v>5482</v>
          </cell>
          <cell r="H3484">
            <v>1706</v>
          </cell>
          <cell r="I3484">
            <v>144</v>
          </cell>
          <cell r="J3484">
            <v>0.1445887445887446</v>
          </cell>
          <cell r="K3484">
            <v>8.4407971864009376E-2</v>
          </cell>
          <cell r="L3484">
            <v>0.14837192556088122</v>
          </cell>
          <cell r="M3484">
            <v>0.16501240045518309</v>
          </cell>
        </row>
        <row r="3485">
          <cell r="A3485">
            <v>74023</v>
          </cell>
          <cell r="B3485" t="str">
            <v>74023</v>
          </cell>
          <cell r="C3485" t="str">
            <v>TA</v>
          </cell>
          <cell r="D3485" t="str">
            <v>TARANTO</v>
          </cell>
          <cell r="E3485" t="str">
            <v>PUGLIA</v>
          </cell>
          <cell r="F3485" t="str">
            <v>Sud</v>
          </cell>
          <cell r="G3485">
            <v>30947</v>
          </cell>
          <cell r="H3485">
            <v>9491</v>
          </cell>
          <cell r="I3485">
            <v>871</v>
          </cell>
          <cell r="J3485">
            <v>0.1445887445887446</v>
          </cell>
          <cell r="K3485">
            <v>9.1771151617321675E-2</v>
          </cell>
          <cell r="L3485">
            <v>0.14837192556088122</v>
          </cell>
          <cell r="M3485">
            <v>0.16501240045518309</v>
          </cell>
        </row>
        <row r="3486">
          <cell r="A3486">
            <v>74024</v>
          </cell>
          <cell r="B3486" t="str">
            <v>74024</v>
          </cell>
          <cell r="C3486" t="str">
            <v>TA</v>
          </cell>
          <cell r="D3486" t="str">
            <v>TARANTO</v>
          </cell>
          <cell r="E3486" t="str">
            <v>PUGLIA</v>
          </cell>
          <cell r="F3486" t="str">
            <v>Sud</v>
          </cell>
          <cell r="G3486">
            <v>31453</v>
          </cell>
          <cell r="H3486">
            <v>10020</v>
          </cell>
          <cell r="I3486">
            <v>707</v>
          </cell>
          <cell r="J3486">
            <v>0.1445887445887446</v>
          </cell>
          <cell r="K3486">
            <v>7.0558882235528947E-2</v>
          </cell>
          <cell r="L3486">
            <v>0.14837192556088122</v>
          </cell>
          <cell r="M3486">
            <v>0.16501240045518309</v>
          </cell>
        </row>
        <row r="3487">
          <cell r="A3487">
            <v>74026</v>
          </cell>
          <cell r="B3487" t="str">
            <v>74026</v>
          </cell>
          <cell r="C3487" t="str">
            <v>TA</v>
          </cell>
          <cell r="D3487" t="str">
            <v>TARANTO</v>
          </cell>
          <cell r="E3487" t="str">
            <v>PUGLIA</v>
          </cell>
          <cell r="F3487" t="str">
            <v>Sud</v>
          </cell>
          <cell r="G3487">
            <v>10216</v>
          </cell>
          <cell r="H3487">
            <v>3177</v>
          </cell>
          <cell r="I3487">
            <v>461</v>
          </cell>
          <cell r="J3487">
            <v>0.1445887445887446</v>
          </cell>
          <cell r="K3487">
            <v>0.14510544538873152</v>
          </cell>
          <cell r="L3487">
            <v>0.14837192556088122</v>
          </cell>
          <cell r="M3487">
            <v>0.16501240045518309</v>
          </cell>
        </row>
        <row r="3488">
          <cell r="A3488">
            <v>74027</v>
          </cell>
          <cell r="B3488" t="str">
            <v>74027</v>
          </cell>
          <cell r="C3488" t="str">
            <v>TA</v>
          </cell>
          <cell r="D3488" t="str">
            <v>TARANTO</v>
          </cell>
          <cell r="E3488" t="str">
            <v>PUGLIA</v>
          </cell>
          <cell r="F3488" t="str">
            <v>Sud</v>
          </cell>
          <cell r="G3488">
            <v>16081</v>
          </cell>
          <cell r="H3488">
            <v>4584</v>
          </cell>
          <cell r="I3488">
            <v>692</v>
          </cell>
          <cell r="J3488">
            <v>0.1445887445887446</v>
          </cell>
          <cell r="K3488">
            <v>0.15095986038394416</v>
          </cell>
          <cell r="L3488">
            <v>0.14837192556088122</v>
          </cell>
          <cell r="M3488">
            <v>0.16501240045518309</v>
          </cell>
        </row>
        <row r="3489">
          <cell r="A3489">
            <v>74028</v>
          </cell>
          <cell r="B3489" t="str">
            <v>74028</v>
          </cell>
          <cell r="C3489" t="str">
            <v>TA</v>
          </cell>
          <cell r="D3489" t="str">
            <v>TARANTO</v>
          </cell>
          <cell r="E3489" t="str">
            <v>PUGLIA</v>
          </cell>
          <cell r="F3489" t="str">
            <v>Sud</v>
          </cell>
          <cell r="G3489">
            <v>16579</v>
          </cell>
          <cell r="H3489">
            <v>5285</v>
          </cell>
          <cell r="I3489">
            <v>395</v>
          </cell>
          <cell r="J3489">
            <v>0.1445887445887446</v>
          </cell>
          <cell r="K3489">
            <v>7.4739829706717123E-2</v>
          </cell>
          <cell r="L3489">
            <v>0.14837192556088122</v>
          </cell>
          <cell r="M3489">
            <v>0.16501240045518309</v>
          </cell>
        </row>
        <row r="3490">
          <cell r="A3490">
            <v>74100</v>
          </cell>
          <cell r="B3490" t="str">
            <v>74100</v>
          </cell>
          <cell r="C3490" t="str">
            <v>TA</v>
          </cell>
          <cell r="D3490" t="str">
            <v>TARANTO</v>
          </cell>
          <cell r="E3490" t="str">
            <v>PUGLIA</v>
          </cell>
          <cell r="F3490" t="str">
            <v>Sud</v>
          </cell>
          <cell r="G3490">
            <v>217843</v>
          </cell>
          <cell r="H3490">
            <v>68154</v>
          </cell>
          <cell r="I3490">
            <v>12480</v>
          </cell>
          <cell r="J3490">
            <v>0.1445887445887446</v>
          </cell>
          <cell r="K3490">
            <v>0.18311471080200722</v>
          </cell>
          <cell r="L3490">
            <v>0.14837192556088122</v>
          </cell>
          <cell r="M3490">
            <v>0.16501240045518309</v>
          </cell>
        </row>
        <row r="3491">
          <cell r="A3491">
            <v>75010</v>
          </cell>
          <cell r="B3491" t="str">
            <v>75010</v>
          </cell>
          <cell r="C3491" t="str">
            <v>MT</v>
          </cell>
          <cell r="D3491" t="str">
            <v>MATERA</v>
          </cell>
          <cell r="E3491" t="str">
            <v>BASILICATA</v>
          </cell>
          <cell r="F3491" t="str">
            <v>Sud</v>
          </cell>
          <cell r="G3491">
            <v>16223</v>
          </cell>
          <cell r="H3491">
            <v>5881</v>
          </cell>
          <cell r="I3491">
            <v>343</v>
          </cell>
          <cell r="J3491">
            <v>9.2891047576995248E-2</v>
          </cell>
          <cell r="K3491">
            <v>5.8323414385308622E-2</v>
          </cell>
          <cell r="L3491">
            <v>9.9696902491313674E-2</v>
          </cell>
          <cell r="M3491">
            <v>0.13710697135474151</v>
          </cell>
        </row>
        <row r="3492">
          <cell r="A3492">
            <v>75011</v>
          </cell>
          <cell r="B3492" t="str">
            <v>75011</v>
          </cell>
          <cell r="C3492" t="str">
            <v>MT</v>
          </cell>
          <cell r="D3492" t="str">
            <v>MATERA</v>
          </cell>
          <cell r="E3492" t="str">
            <v>BASILICATA</v>
          </cell>
          <cell r="F3492" t="str">
            <v>Sud</v>
          </cell>
          <cell r="G3492">
            <v>2740</v>
          </cell>
          <cell r="H3492">
            <v>1060</v>
          </cell>
          <cell r="I3492">
            <v>49</v>
          </cell>
          <cell r="J3492">
            <v>9.2891047576995248E-2</v>
          </cell>
          <cell r="K3492">
            <v>4.6226415094339619E-2</v>
          </cell>
          <cell r="L3492">
            <v>9.9696902491313674E-2</v>
          </cell>
          <cell r="M3492">
            <v>0.13710697135474151</v>
          </cell>
        </row>
        <row r="3493">
          <cell r="A3493">
            <v>75012</v>
          </cell>
          <cell r="B3493" t="str">
            <v>75012</v>
          </cell>
          <cell r="C3493" t="str">
            <v>MT</v>
          </cell>
          <cell r="D3493" t="str">
            <v>MATERA</v>
          </cell>
          <cell r="E3493" t="str">
            <v>BASILICATA</v>
          </cell>
          <cell r="F3493" t="str">
            <v>Sud</v>
          </cell>
          <cell r="G3493">
            <v>12037</v>
          </cell>
          <cell r="H3493">
            <v>3777</v>
          </cell>
          <cell r="I3493">
            <v>297</v>
          </cell>
          <cell r="J3493">
            <v>9.2891047576995248E-2</v>
          </cell>
          <cell r="K3493">
            <v>7.8633836378077845E-2</v>
          </cell>
          <cell r="L3493">
            <v>9.9696902491313674E-2</v>
          </cell>
          <cell r="M3493">
            <v>0.13710697135474151</v>
          </cell>
        </row>
        <row r="3494">
          <cell r="A3494">
            <v>75013</v>
          </cell>
          <cell r="B3494" t="str">
            <v>75013</v>
          </cell>
          <cell r="C3494" t="str">
            <v>MT</v>
          </cell>
          <cell r="D3494" t="str">
            <v>MATERA</v>
          </cell>
          <cell r="E3494" t="str">
            <v>BASILICATA</v>
          </cell>
          <cell r="F3494" t="str">
            <v>Sud</v>
          </cell>
          <cell r="G3494">
            <v>9427</v>
          </cell>
          <cell r="H3494">
            <v>3060</v>
          </cell>
          <cell r="I3494">
            <v>416</v>
          </cell>
          <cell r="J3494">
            <v>9.2891047576995248E-2</v>
          </cell>
          <cell r="K3494">
            <v>0.13594771241830064</v>
          </cell>
          <cell r="L3494">
            <v>9.9696902491313674E-2</v>
          </cell>
          <cell r="M3494">
            <v>0.13710697135474151</v>
          </cell>
        </row>
        <row r="3495">
          <cell r="A3495">
            <v>75014</v>
          </cell>
          <cell r="B3495" t="str">
            <v>75014</v>
          </cell>
          <cell r="C3495" t="str">
            <v>MT</v>
          </cell>
          <cell r="D3495" t="str">
            <v>MATERA</v>
          </cell>
          <cell r="E3495" t="str">
            <v>BASILICATA</v>
          </cell>
          <cell r="F3495" t="str">
            <v>Sud</v>
          </cell>
          <cell r="G3495">
            <v>6065</v>
          </cell>
          <cell r="H3495">
            <v>2106</v>
          </cell>
          <cell r="I3495">
            <v>138</v>
          </cell>
          <cell r="J3495">
            <v>9.2891047576995248E-2</v>
          </cell>
          <cell r="K3495">
            <v>6.5527065527065526E-2</v>
          </cell>
          <cell r="L3495">
            <v>9.9696902491313674E-2</v>
          </cell>
          <cell r="M3495">
            <v>0.13710697135474151</v>
          </cell>
        </row>
        <row r="3496">
          <cell r="A3496">
            <v>75015</v>
          </cell>
          <cell r="B3496" t="str">
            <v>75015</v>
          </cell>
          <cell r="C3496" t="str">
            <v>MT</v>
          </cell>
          <cell r="D3496" t="str">
            <v>MATERA</v>
          </cell>
          <cell r="E3496" t="str">
            <v>BASILICATA</v>
          </cell>
          <cell r="F3496" t="str">
            <v>Sud</v>
          </cell>
          <cell r="G3496">
            <v>18311</v>
          </cell>
          <cell r="H3496">
            <v>5901</v>
          </cell>
          <cell r="I3496">
            <v>272</v>
          </cell>
          <cell r="J3496">
            <v>9.2891047576995248E-2</v>
          </cell>
          <cell r="K3496">
            <v>4.6093882392814776E-2</v>
          </cell>
          <cell r="L3496">
            <v>9.9696902491313674E-2</v>
          </cell>
          <cell r="M3496">
            <v>0.13710697135474151</v>
          </cell>
        </row>
        <row r="3497">
          <cell r="A3497">
            <v>75016</v>
          </cell>
          <cell r="B3497" t="str">
            <v>75016</v>
          </cell>
          <cell r="C3497" t="str">
            <v>MT</v>
          </cell>
          <cell r="D3497" t="str">
            <v>MATERA</v>
          </cell>
          <cell r="E3497" t="str">
            <v>BASILICATA</v>
          </cell>
          <cell r="F3497" t="str">
            <v>Sud</v>
          </cell>
          <cell r="G3497">
            <v>5018</v>
          </cell>
          <cell r="H3497">
            <v>1736</v>
          </cell>
          <cell r="I3497">
            <v>106</v>
          </cell>
          <cell r="J3497">
            <v>9.2891047576995248E-2</v>
          </cell>
          <cell r="K3497">
            <v>6.1059907834101382E-2</v>
          </cell>
          <cell r="L3497">
            <v>9.9696902491313674E-2</v>
          </cell>
          <cell r="M3497">
            <v>0.13710697135474151</v>
          </cell>
        </row>
        <row r="3498">
          <cell r="A3498">
            <v>75017</v>
          </cell>
          <cell r="B3498" t="str">
            <v>75017</v>
          </cell>
          <cell r="C3498" t="str">
            <v>MT</v>
          </cell>
          <cell r="D3498" t="str">
            <v>MATERA</v>
          </cell>
          <cell r="E3498" t="str">
            <v>BASILICATA</v>
          </cell>
          <cell r="F3498" t="str">
            <v>Sud</v>
          </cell>
          <cell r="G3498">
            <v>3363</v>
          </cell>
          <cell r="H3498">
            <v>1060</v>
          </cell>
          <cell r="I3498">
            <v>114</v>
          </cell>
          <cell r="J3498">
            <v>9.2891047576995248E-2</v>
          </cell>
          <cell r="K3498">
            <v>0.10754716981132076</v>
          </cell>
          <cell r="L3498">
            <v>9.9696902491313674E-2</v>
          </cell>
          <cell r="M3498">
            <v>0.13710697135474151</v>
          </cell>
        </row>
        <row r="3499">
          <cell r="A3499">
            <v>75018</v>
          </cell>
          <cell r="B3499" t="str">
            <v>75018</v>
          </cell>
          <cell r="C3499" t="str">
            <v>MT</v>
          </cell>
          <cell r="D3499" t="str">
            <v>MATERA</v>
          </cell>
          <cell r="E3499" t="str">
            <v>BASILICATA</v>
          </cell>
          <cell r="F3499" t="str">
            <v>Sud</v>
          </cell>
          <cell r="G3499">
            <v>6576</v>
          </cell>
          <cell r="H3499">
            <v>2569</v>
          </cell>
          <cell r="I3499">
            <v>146</v>
          </cell>
          <cell r="J3499">
            <v>9.2891047576995248E-2</v>
          </cell>
          <cell r="K3499">
            <v>5.6831451926819772E-2</v>
          </cell>
          <cell r="L3499">
            <v>9.9696902491313674E-2</v>
          </cell>
          <cell r="M3499">
            <v>0.13710697135474151</v>
          </cell>
        </row>
        <row r="3500">
          <cell r="A3500">
            <v>75019</v>
          </cell>
          <cell r="B3500" t="str">
            <v>75019</v>
          </cell>
          <cell r="C3500" t="str">
            <v>MT</v>
          </cell>
          <cell r="D3500" t="str">
            <v>MATERA</v>
          </cell>
          <cell r="E3500" t="str">
            <v>BASILICATA</v>
          </cell>
          <cell r="F3500" t="str">
            <v>Sud</v>
          </cell>
          <cell r="G3500">
            <v>6983</v>
          </cell>
          <cell r="H3500">
            <v>2219</v>
          </cell>
          <cell r="I3500">
            <v>154</v>
          </cell>
          <cell r="J3500">
            <v>9.2891047576995248E-2</v>
          </cell>
          <cell r="K3500">
            <v>6.9400630914826497E-2</v>
          </cell>
          <cell r="L3500">
            <v>9.9696902491313674E-2</v>
          </cell>
          <cell r="M3500">
            <v>0.13710697135474151</v>
          </cell>
        </row>
        <row r="3501">
          <cell r="A3501">
            <v>75020</v>
          </cell>
          <cell r="B3501" t="str">
            <v>75020</v>
          </cell>
          <cell r="C3501" t="str">
            <v>MT</v>
          </cell>
          <cell r="D3501" t="str">
            <v>MATERA</v>
          </cell>
          <cell r="E3501" t="str">
            <v>BASILICATA</v>
          </cell>
          <cell r="F3501" t="str">
            <v>Sud</v>
          </cell>
          <cell r="G3501">
            <v>12132</v>
          </cell>
          <cell r="H3501">
            <v>3734</v>
          </cell>
          <cell r="I3501">
            <v>594</v>
          </cell>
          <cell r="J3501">
            <v>9.2891047576995248E-2</v>
          </cell>
          <cell r="K3501">
            <v>0.15907873594001071</v>
          </cell>
          <cell r="L3501">
            <v>9.9696902491313674E-2</v>
          </cell>
          <cell r="M3501">
            <v>0.13710697135474151</v>
          </cell>
        </row>
        <row r="3502">
          <cell r="A3502">
            <v>75021</v>
          </cell>
          <cell r="B3502" t="str">
            <v>75021</v>
          </cell>
          <cell r="C3502" t="str">
            <v>MT</v>
          </cell>
          <cell r="D3502" t="str">
            <v>MATERA</v>
          </cell>
          <cell r="E3502" t="str">
            <v>BASILICATA</v>
          </cell>
          <cell r="F3502" t="str">
            <v>Sud</v>
          </cell>
          <cell r="G3502">
            <v>1756</v>
          </cell>
          <cell r="H3502">
            <v>620</v>
          </cell>
          <cell r="I3502">
            <v>39</v>
          </cell>
          <cell r="J3502">
            <v>9.2891047576995248E-2</v>
          </cell>
          <cell r="K3502">
            <v>6.2903225806451607E-2</v>
          </cell>
          <cell r="L3502">
            <v>9.9696902491313674E-2</v>
          </cell>
          <cell r="M3502">
            <v>0.13710697135474151</v>
          </cell>
        </row>
        <row r="3503">
          <cell r="A3503">
            <v>75022</v>
          </cell>
          <cell r="B3503" t="str">
            <v>75022</v>
          </cell>
          <cell r="C3503" t="str">
            <v>MT</v>
          </cell>
          <cell r="D3503" t="str">
            <v>MATERA</v>
          </cell>
          <cell r="E3503" t="str">
            <v>BASILICATA</v>
          </cell>
          <cell r="F3503" t="str">
            <v>Sud</v>
          </cell>
          <cell r="G3503">
            <v>6558</v>
          </cell>
          <cell r="H3503">
            <v>2445</v>
          </cell>
          <cell r="I3503">
            <v>183</v>
          </cell>
          <cell r="J3503">
            <v>9.2891047576995248E-2</v>
          </cell>
          <cell r="K3503">
            <v>7.4846625766871164E-2</v>
          </cell>
          <cell r="L3503">
            <v>9.9696902491313674E-2</v>
          </cell>
          <cell r="M3503">
            <v>0.13710697135474151</v>
          </cell>
        </row>
        <row r="3504">
          <cell r="A3504">
            <v>75023</v>
          </cell>
          <cell r="B3504" t="str">
            <v>75023</v>
          </cell>
          <cell r="C3504" t="str">
            <v>MT</v>
          </cell>
          <cell r="D3504" t="str">
            <v>MATERA</v>
          </cell>
          <cell r="E3504" t="str">
            <v>BASILICATA</v>
          </cell>
          <cell r="F3504" t="str">
            <v>Sud</v>
          </cell>
          <cell r="G3504">
            <v>8688</v>
          </cell>
          <cell r="H3504">
            <v>2747</v>
          </cell>
          <cell r="I3504">
            <v>177</v>
          </cell>
          <cell r="J3504">
            <v>9.2891047576995248E-2</v>
          </cell>
          <cell r="K3504">
            <v>6.4433927921368761E-2</v>
          </cell>
          <cell r="L3504">
            <v>9.9696902491313674E-2</v>
          </cell>
          <cell r="M3504">
            <v>0.13710697135474151</v>
          </cell>
        </row>
        <row r="3505">
          <cell r="A3505">
            <v>75024</v>
          </cell>
          <cell r="B3505" t="str">
            <v>75024</v>
          </cell>
          <cell r="C3505" t="str">
            <v>MT</v>
          </cell>
          <cell r="D3505" t="str">
            <v>MATERA</v>
          </cell>
          <cell r="E3505" t="str">
            <v>BASILICATA</v>
          </cell>
          <cell r="F3505" t="str">
            <v>Sud</v>
          </cell>
          <cell r="G3505">
            <v>10104</v>
          </cell>
          <cell r="H3505">
            <v>3207</v>
          </cell>
          <cell r="I3505">
            <v>291</v>
          </cell>
          <cell r="J3505">
            <v>9.2891047576995248E-2</v>
          </cell>
          <cell r="K3505">
            <v>9.073900841908325E-2</v>
          </cell>
          <cell r="L3505">
            <v>9.9696902491313674E-2</v>
          </cell>
          <cell r="M3505">
            <v>0.13710697135474151</v>
          </cell>
        </row>
        <row r="3506">
          <cell r="A3506">
            <v>75025</v>
          </cell>
          <cell r="B3506" t="str">
            <v>75025</v>
          </cell>
          <cell r="C3506" t="str">
            <v>MT</v>
          </cell>
          <cell r="D3506" t="str">
            <v>MATERA</v>
          </cell>
          <cell r="E3506" t="str">
            <v>BASILICATA</v>
          </cell>
          <cell r="F3506" t="str">
            <v>Sud</v>
          </cell>
          <cell r="G3506">
            <v>14551</v>
          </cell>
          <cell r="H3506">
            <v>4111</v>
          </cell>
          <cell r="I3506">
            <v>518</v>
          </cell>
          <cell r="J3506">
            <v>9.2891047576995248E-2</v>
          </cell>
          <cell r="K3506">
            <v>0.12600340549744588</v>
          </cell>
          <cell r="L3506">
            <v>9.9696902491313674E-2</v>
          </cell>
          <cell r="M3506">
            <v>0.13710697135474151</v>
          </cell>
        </row>
        <row r="3507">
          <cell r="A3507">
            <v>75026</v>
          </cell>
          <cell r="B3507" t="str">
            <v>75026</v>
          </cell>
          <cell r="C3507" t="str">
            <v>MT</v>
          </cell>
          <cell r="D3507" t="str">
            <v>MATERA</v>
          </cell>
          <cell r="E3507" t="str">
            <v>BASILICATA</v>
          </cell>
          <cell r="F3507" t="str">
            <v>Sud</v>
          </cell>
          <cell r="G3507">
            <v>3712</v>
          </cell>
          <cell r="H3507">
            <v>1225</v>
          </cell>
          <cell r="I3507">
            <v>69</v>
          </cell>
          <cell r="J3507">
            <v>9.2891047576995248E-2</v>
          </cell>
          <cell r="K3507">
            <v>5.63265306122449E-2</v>
          </cell>
          <cell r="L3507">
            <v>9.9696902491313674E-2</v>
          </cell>
          <cell r="M3507">
            <v>0.13710697135474151</v>
          </cell>
        </row>
        <row r="3508">
          <cell r="A3508">
            <v>75027</v>
          </cell>
          <cell r="B3508" t="str">
            <v>75027</v>
          </cell>
          <cell r="C3508" t="str">
            <v>MT</v>
          </cell>
          <cell r="D3508" t="str">
            <v>MATERA</v>
          </cell>
          <cell r="E3508" t="str">
            <v>BASILICATA</v>
          </cell>
          <cell r="F3508" t="str">
            <v>Sud</v>
          </cell>
          <cell r="G3508">
            <v>1820</v>
          </cell>
          <cell r="H3508">
            <v>636</v>
          </cell>
          <cell r="I3508">
            <v>44</v>
          </cell>
          <cell r="J3508">
            <v>9.2891047576995248E-2</v>
          </cell>
          <cell r="K3508">
            <v>6.9182389937106917E-2</v>
          </cell>
          <cell r="L3508">
            <v>9.9696902491313674E-2</v>
          </cell>
          <cell r="M3508">
            <v>0.13710697135474151</v>
          </cell>
        </row>
        <row r="3509">
          <cell r="A3509">
            <v>75028</v>
          </cell>
          <cell r="B3509" t="str">
            <v>75028</v>
          </cell>
          <cell r="C3509" t="str">
            <v>MT</v>
          </cell>
          <cell r="D3509" t="str">
            <v>MATERA</v>
          </cell>
          <cell r="E3509" t="str">
            <v>BASILICATA</v>
          </cell>
          <cell r="F3509" t="str">
            <v>Sud</v>
          </cell>
          <cell r="G3509">
            <v>6003</v>
          </cell>
          <cell r="H3509">
            <v>1948</v>
          </cell>
          <cell r="I3509">
            <v>105</v>
          </cell>
          <cell r="J3509">
            <v>9.2891047576995248E-2</v>
          </cell>
          <cell r="K3509">
            <v>5.3901437371663245E-2</v>
          </cell>
          <cell r="L3509">
            <v>9.9696902491313674E-2</v>
          </cell>
          <cell r="M3509">
            <v>0.13710697135474151</v>
          </cell>
        </row>
        <row r="3510">
          <cell r="A3510">
            <v>75029</v>
          </cell>
          <cell r="B3510" t="str">
            <v>75029</v>
          </cell>
          <cell r="C3510" t="str">
            <v>MT</v>
          </cell>
          <cell r="D3510" t="str">
            <v>MATERA</v>
          </cell>
          <cell r="E3510" t="str">
            <v>BASILICATA</v>
          </cell>
          <cell r="F3510" t="str">
            <v>Sud</v>
          </cell>
          <cell r="G3510">
            <v>1965</v>
          </cell>
          <cell r="H3510">
            <v>684</v>
          </cell>
          <cell r="I3510">
            <v>34</v>
          </cell>
          <cell r="J3510">
            <v>9.2891047576995248E-2</v>
          </cell>
          <cell r="K3510">
            <v>4.9707602339181284E-2</v>
          </cell>
          <cell r="L3510">
            <v>9.9696902491313674E-2</v>
          </cell>
          <cell r="M3510">
            <v>0.13710697135474151</v>
          </cell>
        </row>
        <row r="3511">
          <cell r="A3511">
            <v>75100</v>
          </cell>
          <cell r="B3511" t="str">
            <v>75100</v>
          </cell>
          <cell r="C3511" t="str">
            <v>MT</v>
          </cell>
          <cell r="D3511" t="str">
            <v>MATERA</v>
          </cell>
          <cell r="E3511" t="str">
            <v>BASILICATA</v>
          </cell>
          <cell r="F3511" t="str">
            <v>Sud</v>
          </cell>
          <cell r="G3511">
            <v>54919</v>
          </cell>
          <cell r="H3511">
            <v>16909</v>
          </cell>
          <cell r="I3511">
            <v>2654</v>
          </cell>
          <cell r="J3511">
            <v>9.2891047576995248E-2</v>
          </cell>
          <cell r="K3511">
            <v>0.15695783310662961</v>
          </cell>
          <cell r="L3511">
            <v>9.9696902491313674E-2</v>
          </cell>
          <cell r="M3511">
            <v>0.13710697135474151</v>
          </cell>
        </row>
        <row r="3512">
          <cell r="A3512">
            <v>80010</v>
          </cell>
          <cell r="B3512" t="str">
            <v>80010</v>
          </cell>
          <cell r="C3512" t="str">
            <v>NA</v>
          </cell>
          <cell r="D3512" t="str">
            <v>NAPOLI</v>
          </cell>
          <cell r="E3512" t="str">
            <v>CAMPANIA</v>
          </cell>
          <cell r="F3512" t="str">
            <v>Sud</v>
          </cell>
          <cell r="G3512">
            <v>51243</v>
          </cell>
          <cell r="H3512">
            <v>13498</v>
          </cell>
          <cell r="I3512">
            <v>3332</v>
          </cell>
          <cell r="J3512">
            <v>0.16157146674287201</v>
          </cell>
          <cell r="K3512">
            <v>0.24685138539042822</v>
          </cell>
          <cell r="L3512">
            <v>0.18151892103600151</v>
          </cell>
          <cell r="M3512">
            <v>0.23824056128702784</v>
          </cell>
        </row>
        <row r="3513">
          <cell r="A3513">
            <v>80011</v>
          </cell>
          <cell r="B3513" t="str">
            <v>80011</v>
          </cell>
          <cell r="C3513" t="str">
            <v>NA</v>
          </cell>
          <cell r="D3513" t="str">
            <v>NAPOLI</v>
          </cell>
          <cell r="E3513" t="str">
            <v>CAMPANIA</v>
          </cell>
          <cell r="F3513" t="str">
            <v>Sud</v>
          </cell>
          <cell r="G3513">
            <v>41311</v>
          </cell>
          <cell r="H3513">
            <v>10929</v>
          </cell>
          <cell r="I3513">
            <v>2149</v>
          </cell>
          <cell r="J3513">
            <v>0.16157146674287201</v>
          </cell>
          <cell r="K3513">
            <v>0.19663281178515876</v>
          </cell>
          <cell r="L3513">
            <v>0.18151892103600151</v>
          </cell>
          <cell r="M3513">
            <v>0.23824056128702784</v>
          </cell>
        </row>
        <row r="3514">
          <cell r="A3514">
            <v>80012</v>
          </cell>
          <cell r="B3514" t="str">
            <v>80012</v>
          </cell>
          <cell r="C3514" t="str">
            <v>NA</v>
          </cell>
          <cell r="D3514" t="str">
            <v>NAPOLI</v>
          </cell>
          <cell r="E3514" t="str">
            <v>CAMPANIA</v>
          </cell>
          <cell r="F3514" t="str">
            <v>Sud</v>
          </cell>
          <cell r="G3514">
            <v>12561</v>
          </cell>
          <cell r="H3514">
            <v>3415</v>
          </cell>
          <cell r="I3514">
            <v>525</v>
          </cell>
          <cell r="J3514">
            <v>0.16157146674287201</v>
          </cell>
          <cell r="K3514">
            <v>0.15373352855051245</v>
          </cell>
          <cell r="L3514">
            <v>0.18151892103600151</v>
          </cell>
          <cell r="M3514">
            <v>0.23824056128702784</v>
          </cell>
        </row>
        <row r="3515">
          <cell r="A3515">
            <v>80013</v>
          </cell>
          <cell r="B3515" t="str">
            <v>80013</v>
          </cell>
          <cell r="C3515" t="str">
            <v>NA</v>
          </cell>
          <cell r="D3515" t="str">
            <v>NAPOLI</v>
          </cell>
          <cell r="E3515" t="str">
            <v>CAMPANIA</v>
          </cell>
          <cell r="F3515" t="str">
            <v>Sud</v>
          </cell>
          <cell r="G3515">
            <v>32134</v>
          </cell>
          <cell r="H3515">
            <v>8809</v>
          </cell>
          <cell r="I3515">
            <v>2359</v>
          </cell>
          <cell r="J3515">
            <v>0.16157146674287201</v>
          </cell>
          <cell r="K3515">
            <v>0.26779430128277898</v>
          </cell>
          <cell r="L3515">
            <v>0.18151892103600151</v>
          </cell>
          <cell r="M3515">
            <v>0.23824056128702784</v>
          </cell>
        </row>
        <row r="3516">
          <cell r="A3516">
            <v>80014</v>
          </cell>
          <cell r="B3516" t="str">
            <v>80014</v>
          </cell>
          <cell r="C3516" t="str">
            <v>NA</v>
          </cell>
          <cell r="D3516" t="str">
            <v>NAPOLI</v>
          </cell>
          <cell r="E3516" t="str">
            <v>CAMPANIA</v>
          </cell>
          <cell r="F3516" t="str">
            <v>Sud</v>
          </cell>
          <cell r="G3516">
            <v>61988</v>
          </cell>
          <cell r="H3516">
            <v>17012</v>
          </cell>
          <cell r="I3516">
            <v>5412</v>
          </cell>
          <cell r="J3516">
            <v>0.16157146674287201</v>
          </cell>
          <cell r="K3516">
            <v>0.31812837996708204</v>
          </cell>
          <cell r="L3516">
            <v>0.18151892103600151</v>
          </cell>
          <cell r="M3516">
            <v>0.23824056128702784</v>
          </cell>
        </row>
        <row r="3517">
          <cell r="A3517">
            <v>80016</v>
          </cell>
          <cell r="B3517" t="str">
            <v>80016</v>
          </cell>
          <cell r="C3517" t="str">
            <v>NA</v>
          </cell>
          <cell r="D3517" t="str">
            <v>NAPOLI</v>
          </cell>
          <cell r="E3517" t="str">
            <v>CAMPANIA</v>
          </cell>
          <cell r="F3517" t="str">
            <v>Sud</v>
          </cell>
          <cell r="G3517">
            <v>44024</v>
          </cell>
          <cell r="H3517">
            <v>12358</v>
          </cell>
          <cell r="I3517">
            <v>3679</v>
          </cell>
          <cell r="J3517">
            <v>0.16157146674287201</v>
          </cell>
          <cell r="K3517">
            <v>0.29770189351027676</v>
          </cell>
          <cell r="L3517">
            <v>0.18151892103600151</v>
          </cell>
          <cell r="M3517">
            <v>0.23824056128702784</v>
          </cell>
        </row>
        <row r="3518">
          <cell r="A3518">
            <v>80017</v>
          </cell>
          <cell r="B3518" t="str">
            <v>80017</v>
          </cell>
          <cell r="C3518" t="str">
            <v>NA</v>
          </cell>
          <cell r="D3518" t="str">
            <v>NAPOLI</v>
          </cell>
          <cell r="E3518" t="str">
            <v>CAMPANIA</v>
          </cell>
          <cell r="F3518" t="str">
            <v>Sud</v>
          </cell>
          <cell r="G3518">
            <v>20095</v>
          </cell>
          <cell r="H3518">
            <v>5219</v>
          </cell>
          <cell r="I3518">
            <v>1576</v>
          </cell>
          <cell r="J3518">
            <v>0.16157146674287201</v>
          </cell>
          <cell r="K3518">
            <v>0.30197355815290283</v>
          </cell>
          <cell r="L3518">
            <v>0.18151892103600151</v>
          </cell>
          <cell r="M3518">
            <v>0.23824056128702784</v>
          </cell>
        </row>
        <row r="3519">
          <cell r="A3519">
            <v>80018</v>
          </cell>
          <cell r="B3519" t="str">
            <v>80018</v>
          </cell>
          <cell r="C3519" t="str">
            <v>NA</v>
          </cell>
          <cell r="D3519" t="str">
            <v>NAPOLI</v>
          </cell>
          <cell r="E3519" t="str">
            <v>CAMPANIA</v>
          </cell>
          <cell r="F3519" t="str">
            <v>Sud</v>
          </cell>
          <cell r="G3519">
            <v>25246</v>
          </cell>
          <cell r="H3519">
            <v>6857</v>
          </cell>
          <cell r="I3519">
            <v>1464</v>
          </cell>
          <cell r="J3519">
            <v>0.16157146674287201</v>
          </cell>
          <cell r="K3519">
            <v>0.21350444800933352</v>
          </cell>
          <cell r="L3519">
            <v>0.18151892103600151</v>
          </cell>
          <cell r="M3519">
            <v>0.23824056128702784</v>
          </cell>
        </row>
        <row r="3520">
          <cell r="A3520">
            <v>80019</v>
          </cell>
          <cell r="B3520" t="str">
            <v>80019</v>
          </cell>
          <cell r="C3520" t="str">
            <v>NA</v>
          </cell>
          <cell r="D3520" t="str">
            <v>NAPOLI</v>
          </cell>
          <cell r="E3520" t="str">
            <v>CAMPANIA</v>
          </cell>
          <cell r="F3520" t="str">
            <v>Sud</v>
          </cell>
          <cell r="G3520">
            <v>19190</v>
          </cell>
          <cell r="H3520">
            <v>5235</v>
          </cell>
          <cell r="I3520">
            <v>984</v>
          </cell>
          <cell r="J3520">
            <v>0.16157146674287201</v>
          </cell>
          <cell r="K3520">
            <v>0.18796561604584527</v>
          </cell>
          <cell r="L3520">
            <v>0.18151892103600151</v>
          </cell>
          <cell r="M3520">
            <v>0.23824056128702784</v>
          </cell>
        </row>
        <row r="3521">
          <cell r="A3521">
            <v>80020</v>
          </cell>
          <cell r="B3521" t="str">
            <v>80020</v>
          </cell>
          <cell r="C3521" t="str">
            <v>NA</v>
          </cell>
          <cell r="D3521" t="str">
            <v>NAPOLI</v>
          </cell>
          <cell r="E3521" t="str">
            <v>CAMPANIA</v>
          </cell>
          <cell r="F3521" t="str">
            <v>Sud</v>
          </cell>
          <cell r="G3521">
            <v>45146</v>
          </cell>
          <cell r="H3521">
            <v>11560</v>
          </cell>
          <cell r="I3521">
            <v>1599</v>
          </cell>
          <cell r="J3521">
            <v>0.16157146674287201</v>
          </cell>
          <cell r="K3521">
            <v>0.13832179930795849</v>
          </cell>
          <cell r="L3521">
            <v>0.18151892103600151</v>
          </cell>
          <cell r="M3521">
            <v>0.23824056128702784</v>
          </cell>
        </row>
        <row r="3522">
          <cell r="A3522">
            <v>80021</v>
          </cell>
          <cell r="B3522" t="str">
            <v>80021</v>
          </cell>
          <cell r="C3522" t="str">
            <v>NA</v>
          </cell>
          <cell r="D3522" t="str">
            <v>NAPOLI</v>
          </cell>
          <cell r="E3522" t="str">
            <v>CAMPANIA</v>
          </cell>
          <cell r="F3522" t="str">
            <v>Sud</v>
          </cell>
          <cell r="G3522">
            <v>60025</v>
          </cell>
          <cell r="H3522">
            <v>15651</v>
          </cell>
          <cell r="I3522">
            <v>1621</v>
          </cell>
          <cell r="J3522">
            <v>0.16157146674287201</v>
          </cell>
          <cell r="K3522">
            <v>0.10357165676314613</v>
          </cell>
          <cell r="L3522">
            <v>0.18151892103600151</v>
          </cell>
          <cell r="M3522">
            <v>0.23824056128702784</v>
          </cell>
        </row>
        <row r="3523">
          <cell r="A3523">
            <v>80022</v>
          </cell>
          <cell r="B3523" t="str">
            <v>80022</v>
          </cell>
          <cell r="C3523" t="str">
            <v>NA</v>
          </cell>
          <cell r="D3523" t="str">
            <v>NAPOLI</v>
          </cell>
          <cell r="E3523" t="str">
            <v>CAMPANIA</v>
          </cell>
          <cell r="F3523" t="str">
            <v>Sud</v>
          </cell>
          <cell r="G3523">
            <v>39609</v>
          </cell>
          <cell r="H3523">
            <v>10336</v>
          </cell>
          <cell r="I3523">
            <v>1252</v>
          </cell>
          <cell r="J3523">
            <v>0.16157146674287201</v>
          </cell>
          <cell r="K3523">
            <v>0.12113003095975232</v>
          </cell>
          <cell r="L3523">
            <v>0.18151892103600151</v>
          </cell>
          <cell r="M3523">
            <v>0.23824056128702784</v>
          </cell>
        </row>
        <row r="3524">
          <cell r="A3524">
            <v>80023</v>
          </cell>
          <cell r="B3524" t="str">
            <v>80023</v>
          </cell>
          <cell r="C3524" t="str">
            <v>NA</v>
          </cell>
          <cell r="D3524" t="str">
            <v>NAPOLI</v>
          </cell>
          <cell r="E3524" t="str">
            <v>CAMPANIA</v>
          </cell>
          <cell r="F3524" t="str">
            <v>Sud</v>
          </cell>
          <cell r="G3524">
            <v>35895</v>
          </cell>
          <cell r="H3524">
            <v>9854</v>
          </cell>
          <cell r="I3524">
            <v>924</v>
          </cell>
          <cell r="J3524">
            <v>0.16157146674287201</v>
          </cell>
          <cell r="K3524">
            <v>9.3769027805967117E-2</v>
          </cell>
          <cell r="L3524">
            <v>0.18151892103600151</v>
          </cell>
          <cell r="M3524">
            <v>0.23824056128702784</v>
          </cell>
        </row>
        <row r="3525">
          <cell r="A3525">
            <v>80024</v>
          </cell>
          <cell r="B3525" t="str">
            <v>80024</v>
          </cell>
          <cell r="C3525" t="str">
            <v>NA</v>
          </cell>
          <cell r="D3525" t="str">
            <v>NAPOLI</v>
          </cell>
          <cell r="E3525" t="str">
            <v>CAMPANIA</v>
          </cell>
          <cell r="F3525" t="str">
            <v>Sud</v>
          </cell>
          <cell r="G3525">
            <v>20105</v>
          </cell>
          <cell r="H3525">
            <v>5268</v>
          </cell>
          <cell r="I3525">
            <v>653</v>
          </cell>
          <cell r="J3525">
            <v>0.16157146674287201</v>
          </cell>
          <cell r="K3525">
            <v>0.12395596051632499</v>
          </cell>
          <cell r="L3525">
            <v>0.18151892103600151</v>
          </cell>
          <cell r="M3525">
            <v>0.23824056128702784</v>
          </cell>
        </row>
        <row r="3526">
          <cell r="A3526">
            <v>80025</v>
          </cell>
          <cell r="B3526" t="str">
            <v>80025</v>
          </cell>
          <cell r="C3526" t="str">
            <v>NA</v>
          </cell>
          <cell r="D3526" t="str">
            <v>NAPOLI</v>
          </cell>
          <cell r="E3526" t="str">
            <v>CAMPANIA</v>
          </cell>
          <cell r="F3526" t="str">
            <v>Sud</v>
          </cell>
          <cell r="G3526">
            <v>10770</v>
          </cell>
          <cell r="H3526">
            <v>2822</v>
          </cell>
          <cell r="I3526">
            <v>340</v>
          </cell>
          <cell r="J3526">
            <v>0.16157146674287201</v>
          </cell>
          <cell r="K3526">
            <v>0.12048192771084337</v>
          </cell>
          <cell r="L3526">
            <v>0.18151892103600151</v>
          </cell>
          <cell r="M3526">
            <v>0.23824056128702784</v>
          </cell>
        </row>
        <row r="3527">
          <cell r="A3527">
            <v>80026</v>
          </cell>
          <cell r="B3527" t="str">
            <v>80026</v>
          </cell>
          <cell r="C3527" t="str">
            <v>NA</v>
          </cell>
          <cell r="D3527" t="str">
            <v>NAPOLI</v>
          </cell>
          <cell r="E3527" t="str">
            <v>CAMPANIA</v>
          </cell>
          <cell r="F3527" t="str">
            <v>Sud</v>
          </cell>
          <cell r="G3527">
            <v>77930</v>
          </cell>
          <cell r="H3527">
            <v>20887</v>
          </cell>
          <cell r="I3527">
            <v>3353</v>
          </cell>
          <cell r="J3527">
            <v>0.16157146674287201</v>
          </cell>
          <cell r="K3527">
            <v>0.16053047350026331</v>
          </cell>
          <cell r="L3527">
            <v>0.18151892103600151</v>
          </cell>
          <cell r="M3527">
            <v>0.23824056128702784</v>
          </cell>
        </row>
        <row r="3528">
          <cell r="A3528">
            <v>80027</v>
          </cell>
          <cell r="B3528" t="str">
            <v>80027</v>
          </cell>
          <cell r="C3528" t="str">
            <v>NA</v>
          </cell>
          <cell r="D3528" t="str">
            <v>NAPOLI</v>
          </cell>
          <cell r="E3528" t="str">
            <v>CAMPANIA</v>
          </cell>
          <cell r="F3528" t="str">
            <v>Sud</v>
          </cell>
          <cell r="G3528">
            <v>36441</v>
          </cell>
          <cell r="H3528">
            <v>9902</v>
          </cell>
          <cell r="I3528">
            <v>1209</v>
          </cell>
          <cell r="J3528">
            <v>0.16157146674287201</v>
          </cell>
          <cell r="K3528">
            <v>0.12209654615229247</v>
          </cell>
          <cell r="L3528">
            <v>0.18151892103600151</v>
          </cell>
          <cell r="M3528">
            <v>0.23824056128702784</v>
          </cell>
        </row>
        <row r="3529">
          <cell r="A3529">
            <v>80028</v>
          </cell>
          <cell r="B3529" t="str">
            <v>80028</v>
          </cell>
          <cell r="C3529" t="str">
            <v>NA</v>
          </cell>
          <cell r="D3529" t="str">
            <v>NAPOLI</v>
          </cell>
          <cell r="E3529" t="str">
            <v>CAMPANIA</v>
          </cell>
          <cell r="F3529" t="str">
            <v>Sud</v>
          </cell>
          <cell r="G3529">
            <v>20186</v>
          </cell>
          <cell r="H3529">
            <v>5446</v>
          </cell>
          <cell r="I3529">
            <v>705</v>
          </cell>
          <cell r="J3529">
            <v>0.16157146674287201</v>
          </cell>
          <cell r="K3529">
            <v>0.12945280940139553</v>
          </cell>
          <cell r="L3529">
            <v>0.18151892103600151</v>
          </cell>
          <cell r="M3529">
            <v>0.23824056128702784</v>
          </cell>
        </row>
        <row r="3530">
          <cell r="A3530">
            <v>80029</v>
          </cell>
          <cell r="B3530" t="str">
            <v>80029</v>
          </cell>
          <cell r="C3530" t="str">
            <v>NA</v>
          </cell>
          <cell r="D3530" t="str">
            <v>NAPOLI</v>
          </cell>
          <cell r="E3530" t="str">
            <v>CAMPANIA</v>
          </cell>
          <cell r="F3530" t="str">
            <v>Sud</v>
          </cell>
          <cell r="G3530">
            <v>30923</v>
          </cell>
          <cell r="H3530">
            <v>8047</v>
          </cell>
          <cell r="I3530">
            <v>1015</v>
          </cell>
          <cell r="J3530">
            <v>0.16157146674287201</v>
          </cell>
          <cell r="K3530">
            <v>0.12613396296756554</v>
          </cell>
          <cell r="L3530">
            <v>0.18151892103600151</v>
          </cell>
          <cell r="M3530">
            <v>0.23824056128702784</v>
          </cell>
        </row>
        <row r="3531">
          <cell r="A3531">
            <v>80030</v>
          </cell>
          <cell r="B3531" t="str">
            <v>80030</v>
          </cell>
          <cell r="C3531" t="str">
            <v>NA</v>
          </cell>
          <cell r="D3531" t="str">
            <v>NAPOLI</v>
          </cell>
          <cell r="E3531" t="str">
            <v>CAMPANIA</v>
          </cell>
          <cell r="F3531" t="str">
            <v>Sud</v>
          </cell>
          <cell r="G3531">
            <v>56052</v>
          </cell>
          <cell r="H3531">
            <v>16509</v>
          </cell>
          <cell r="I3531">
            <v>2157</v>
          </cell>
          <cell r="J3531">
            <v>0.16157146674287201</v>
          </cell>
          <cell r="K3531">
            <v>0.13065600581501</v>
          </cell>
          <cell r="L3531">
            <v>0.18151892103600151</v>
          </cell>
          <cell r="M3531">
            <v>0.23824056128702784</v>
          </cell>
        </row>
        <row r="3532">
          <cell r="A3532">
            <v>80031</v>
          </cell>
          <cell r="B3532" t="str">
            <v>80031</v>
          </cell>
          <cell r="C3532" t="str">
            <v>NA</v>
          </cell>
          <cell r="D3532" t="str">
            <v>NAPOLI</v>
          </cell>
          <cell r="E3532" t="str">
            <v>CAMPANIA</v>
          </cell>
          <cell r="F3532" t="str">
            <v>Sud</v>
          </cell>
          <cell r="G3532">
            <v>14890</v>
          </cell>
          <cell r="H3532">
            <v>4021</v>
          </cell>
          <cell r="I3532">
            <v>634</v>
          </cell>
          <cell r="J3532">
            <v>0.16157146674287201</v>
          </cell>
          <cell r="K3532">
            <v>0.15767222084058691</v>
          </cell>
          <cell r="L3532">
            <v>0.18151892103600151</v>
          </cell>
          <cell r="M3532">
            <v>0.23824056128702784</v>
          </cell>
        </row>
        <row r="3533">
          <cell r="A3533">
            <v>80032</v>
          </cell>
          <cell r="B3533" t="str">
            <v>80032</v>
          </cell>
          <cell r="C3533" t="str">
            <v>NA</v>
          </cell>
          <cell r="D3533" t="str">
            <v>NAPOLI</v>
          </cell>
          <cell r="E3533" t="str">
            <v>CAMPANIA</v>
          </cell>
          <cell r="F3533" t="str">
            <v>Sud</v>
          </cell>
          <cell r="G3533">
            <v>3589</v>
          </cell>
          <cell r="H3533">
            <v>1078</v>
          </cell>
          <cell r="I3533">
            <v>158</v>
          </cell>
          <cell r="J3533">
            <v>0.16157146674287201</v>
          </cell>
          <cell r="K3533">
            <v>0.14656771799628943</v>
          </cell>
          <cell r="L3533">
            <v>0.18151892103600151</v>
          </cell>
          <cell r="M3533">
            <v>0.23824056128702784</v>
          </cell>
        </row>
        <row r="3534">
          <cell r="A3534">
            <v>80033</v>
          </cell>
          <cell r="B3534" t="str">
            <v>80033</v>
          </cell>
          <cell r="C3534" t="str">
            <v>NA</v>
          </cell>
          <cell r="D3534" t="str">
            <v>NAPOLI</v>
          </cell>
          <cell r="E3534" t="str">
            <v>CAMPANIA</v>
          </cell>
          <cell r="F3534" t="str">
            <v>Sud</v>
          </cell>
          <cell r="G3534">
            <v>12481</v>
          </cell>
          <cell r="H3534">
            <v>3652</v>
          </cell>
          <cell r="I3534">
            <v>390</v>
          </cell>
          <cell r="J3534">
            <v>0.16157146674287201</v>
          </cell>
          <cell r="K3534">
            <v>0.10679079956188389</v>
          </cell>
          <cell r="L3534">
            <v>0.18151892103600151</v>
          </cell>
          <cell r="M3534">
            <v>0.23824056128702784</v>
          </cell>
        </row>
        <row r="3535">
          <cell r="A3535">
            <v>80034</v>
          </cell>
          <cell r="B3535" t="str">
            <v>80034</v>
          </cell>
          <cell r="C3535" t="str">
            <v>NA</v>
          </cell>
          <cell r="D3535" t="str">
            <v>NAPOLI</v>
          </cell>
          <cell r="E3535" t="str">
            <v>CAMPANIA</v>
          </cell>
          <cell r="F3535" t="str">
            <v>Sud</v>
          </cell>
          <cell r="G3535">
            <v>28517</v>
          </cell>
          <cell r="H3535">
            <v>8506</v>
          </cell>
          <cell r="I3535">
            <v>1061</v>
          </cell>
          <cell r="J3535">
            <v>0.16157146674287201</v>
          </cell>
          <cell r="K3535">
            <v>0.1247354808370562</v>
          </cell>
          <cell r="L3535">
            <v>0.18151892103600151</v>
          </cell>
          <cell r="M3535">
            <v>0.23824056128702784</v>
          </cell>
        </row>
        <row r="3536">
          <cell r="A3536">
            <v>80035</v>
          </cell>
          <cell r="B3536" t="str">
            <v>80035</v>
          </cell>
          <cell r="C3536" t="str">
            <v>NA</v>
          </cell>
          <cell r="D3536" t="str">
            <v>NAPOLI</v>
          </cell>
          <cell r="E3536" t="str">
            <v>CAMPANIA</v>
          </cell>
          <cell r="F3536" t="str">
            <v>Sud</v>
          </cell>
          <cell r="G3536">
            <v>32286</v>
          </cell>
          <cell r="H3536">
            <v>9404</v>
          </cell>
          <cell r="I3536">
            <v>1258</v>
          </cell>
          <cell r="J3536">
            <v>0.16157146674287201</v>
          </cell>
          <cell r="K3536">
            <v>0.13377286261165461</v>
          </cell>
          <cell r="L3536">
            <v>0.18151892103600151</v>
          </cell>
          <cell r="M3536">
            <v>0.23824056128702784</v>
          </cell>
        </row>
        <row r="3537">
          <cell r="A3537">
            <v>80036</v>
          </cell>
          <cell r="B3537" t="str">
            <v>80036</v>
          </cell>
          <cell r="C3537" t="str">
            <v>NA</v>
          </cell>
          <cell r="D3537" t="str">
            <v>NAPOLI</v>
          </cell>
          <cell r="E3537" t="str">
            <v>CAMPANIA</v>
          </cell>
          <cell r="F3537" t="str">
            <v>Sud</v>
          </cell>
          <cell r="G3537">
            <v>13405</v>
          </cell>
          <cell r="H3537">
            <v>4221</v>
          </cell>
          <cell r="I3537">
            <v>521</v>
          </cell>
          <cell r="J3537">
            <v>0.16157146674287201</v>
          </cell>
          <cell r="K3537">
            <v>0.12343046671404881</v>
          </cell>
          <cell r="L3537">
            <v>0.18151892103600151</v>
          </cell>
          <cell r="M3537">
            <v>0.23824056128702784</v>
          </cell>
        </row>
        <row r="3538">
          <cell r="A3538">
            <v>80038</v>
          </cell>
          <cell r="B3538" t="str">
            <v>80038</v>
          </cell>
          <cell r="C3538" t="str">
            <v>NA</v>
          </cell>
          <cell r="D3538" t="str">
            <v>NAPOLI</v>
          </cell>
          <cell r="E3538" t="str">
            <v>CAMPANIA</v>
          </cell>
          <cell r="F3538" t="str">
            <v>Sud</v>
          </cell>
          <cell r="G3538">
            <v>42975</v>
          </cell>
          <cell r="H3538">
            <v>12128</v>
          </cell>
          <cell r="I3538">
            <v>2056</v>
          </cell>
          <cell r="J3538">
            <v>0.16157146674287201</v>
          </cell>
          <cell r="K3538">
            <v>0.16952506596306069</v>
          </cell>
          <cell r="L3538">
            <v>0.18151892103600151</v>
          </cell>
          <cell r="M3538">
            <v>0.23824056128702784</v>
          </cell>
        </row>
        <row r="3539">
          <cell r="A3539">
            <v>80039</v>
          </cell>
          <cell r="B3539" t="str">
            <v>80039</v>
          </cell>
          <cell r="C3539" t="str">
            <v>NA</v>
          </cell>
          <cell r="D3539" t="str">
            <v>NAPOLI</v>
          </cell>
          <cell r="E3539" t="str">
            <v>CAMPANIA</v>
          </cell>
          <cell r="F3539" t="str">
            <v>Sud</v>
          </cell>
          <cell r="G3539">
            <v>12285</v>
          </cell>
          <cell r="H3539">
            <v>3504</v>
          </cell>
          <cell r="I3539">
            <v>467</v>
          </cell>
          <cell r="J3539">
            <v>0.16157146674287201</v>
          </cell>
          <cell r="K3539">
            <v>0.13327625570776255</v>
          </cell>
          <cell r="L3539">
            <v>0.18151892103600151</v>
          </cell>
          <cell r="M3539">
            <v>0.23824056128702784</v>
          </cell>
        </row>
        <row r="3540">
          <cell r="A3540">
            <v>80040</v>
          </cell>
          <cell r="B3540" t="str">
            <v>80040</v>
          </cell>
          <cell r="C3540" t="str">
            <v>NA</v>
          </cell>
          <cell r="D3540" t="str">
            <v>NAPOLI</v>
          </cell>
          <cell r="E3540" t="str">
            <v>CAMPANIA</v>
          </cell>
          <cell r="F3540" t="str">
            <v>Sud</v>
          </cell>
          <cell r="G3540">
            <v>119745</v>
          </cell>
          <cell r="H3540">
            <v>32872</v>
          </cell>
          <cell r="I3540">
            <v>5285</v>
          </cell>
          <cell r="J3540">
            <v>0.16157146674287201</v>
          </cell>
          <cell r="K3540">
            <v>0.16077512776831346</v>
          </cell>
          <cell r="L3540">
            <v>0.18151892103600151</v>
          </cell>
          <cell r="M3540">
            <v>0.23824056128702784</v>
          </cell>
        </row>
        <row r="3541">
          <cell r="A3541">
            <v>80041</v>
          </cell>
          <cell r="B3541" t="str">
            <v>80041</v>
          </cell>
          <cell r="C3541" t="str">
            <v>NA</v>
          </cell>
          <cell r="D3541" t="str">
            <v>NAPOLI</v>
          </cell>
          <cell r="E3541" t="str">
            <v>CAMPANIA</v>
          </cell>
          <cell r="F3541" t="str">
            <v>Sud</v>
          </cell>
          <cell r="G3541">
            <v>27249</v>
          </cell>
          <cell r="H3541">
            <v>7518</v>
          </cell>
          <cell r="I3541">
            <v>804</v>
          </cell>
          <cell r="J3541">
            <v>0.16157146674287201</v>
          </cell>
          <cell r="K3541">
            <v>0.10694333599361533</v>
          </cell>
          <cell r="L3541">
            <v>0.18151892103600151</v>
          </cell>
          <cell r="M3541">
            <v>0.23824056128702784</v>
          </cell>
        </row>
        <row r="3542">
          <cell r="A3542">
            <v>80042</v>
          </cell>
          <cell r="B3542" t="str">
            <v>80042</v>
          </cell>
          <cell r="C3542" t="str">
            <v>NA</v>
          </cell>
          <cell r="D3542" t="str">
            <v>NAPOLI</v>
          </cell>
          <cell r="E3542" t="str">
            <v>CAMPANIA</v>
          </cell>
          <cell r="F3542" t="str">
            <v>Sud</v>
          </cell>
          <cell r="G3542">
            <v>12911</v>
          </cell>
          <cell r="H3542">
            <v>3877</v>
          </cell>
          <cell r="I3542">
            <v>331</v>
          </cell>
          <cell r="J3542">
            <v>0.16157146674287201</v>
          </cell>
          <cell r="K3542">
            <v>8.5375290172814033E-2</v>
          </cell>
          <cell r="L3542">
            <v>0.18151892103600151</v>
          </cell>
          <cell r="M3542">
            <v>0.23824056128702784</v>
          </cell>
        </row>
        <row r="3543">
          <cell r="A3543">
            <v>80044</v>
          </cell>
          <cell r="B3543" t="str">
            <v>80044</v>
          </cell>
          <cell r="C3543" t="str">
            <v>NA</v>
          </cell>
          <cell r="D3543" t="str">
            <v>NAPOLI</v>
          </cell>
          <cell r="E3543" t="str">
            <v>CAMPANIA</v>
          </cell>
          <cell r="F3543" t="str">
            <v>Sud</v>
          </cell>
          <cell r="G3543">
            <v>20593</v>
          </cell>
          <cell r="H3543">
            <v>6082</v>
          </cell>
          <cell r="I3543">
            <v>901</v>
          </cell>
          <cell r="J3543">
            <v>0.16157146674287201</v>
          </cell>
          <cell r="K3543">
            <v>0.14814205853337717</v>
          </cell>
          <cell r="L3543">
            <v>0.18151892103600151</v>
          </cell>
          <cell r="M3543">
            <v>0.23824056128702784</v>
          </cell>
        </row>
        <row r="3544">
          <cell r="A3544">
            <v>80045</v>
          </cell>
          <cell r="B3544" t="str">
            <v>80045</v>
          </cell>
          <cell r="C3544" t="str">
            <v>NA</v>
          </cell>
          <cell r="D3544" t="str">
            <v>NAPOLI</v>
          </cell>
          <cell r="E3544" t="str">
            <v>CAMPANIA</v>
          </cell>
          <cell r="F3544" t="str">
            <v>Sud</v>
          </cell>
          <cell r="G3544">
            <v>25153</v>
          </cell>
          <cell r="H3544">
            <v>7093</v>
          </cell>
          <cell r="I3544">
            <v>1026</v>
          </cell>
          <cell r="J3544">
            <v>0.16157146674287201</v>
          </cell>
          <cell r="K3544">
            <v>0.14464965458903145</v>
          </cell>
          <cell r="L3544">
            <v>0.18151892103600151</v>
          </cell>
          <cell r="M3544">
            <v>0.23824056128702784</v>
          </cell>
        </row>
        <row r="3545">
          <cell r="A3545">
            <v>80046</v>
          </cell>
          <cell r="B3545" t="str">
            <v>80046</v>
          </cell>
          <cell r="C3545" t="str">
            <v>NA</v>
          </cell>
          <cell r="D3545" t="str">
            <v>NAPOLI</v>
          </cell>
          <cell r="E3545" t="str">
            <v>CAMPANIA</v>
          </cell>
          <cell r="F3545" t="str">
            <v>Sud</v>
          </cell>
          <cell r="G3545">
            <v>61748</v>
          </cell>
          <cell r="H3545">
            <v>16938</v>
          </cell>
          <cell r="I3545">
            <v>2695</v>
          </cell>
          <cell r="J3545">
            <v>0.16157146674287201</v>
          </cell>
          <cell r="K3545">
            <v>0.15910969417876963</v>
          </cell>
          <cell r="L3545">
            <v>0.18151892103600151</v>
          </cell>
          <cell r="M3545">
            <v>0.23824056128702784</v>
          </cell>
        </row>
        <row r="3546">
          <cell r="A3546">
            <v>80047</v>
          </cell>
          <cell r="B3546" t="str">
            <v>80047</v>
          </cell>
          <cell r="C3546" t="str">
            <v>NA</v>
          </cell>
          <cell r="D3546" t="str">
            <v>NAPOLI</v>
          </cell>
          <cell r="E3546" t="str">
            <v>CAMPANIA</v>
          </cell>
          <cell r="F3546" t="str">
            <v>Sud</v>
          </cell>
          <cell r="G3546">
            <v>26786</v>
          </cell>
          <cell r="H3546">
            <v>7516</v>
          </cell>
          <cell r="I3546">
            <v>1041</v>
          </cell>
          <cell r="J3546">
            <v>0.16157146674287201</v>
          </cell>
          <cell r="K3546">
            <v>0.13850452368280999</v>
          </cell>
          <cell r="L3546">
            <v>0.18151892103600151</v>
          </cell>
          <cell r="M3546">
            <v>0.23824056128702784</v>
          </cell>
        </row>
        <row r="3547">
          <cell r="A3547">
            <v>80048</v>
          </cell>
          <cell r="B3547" t="str">
            <v>80048</v>
          </cell>
          <cell r="C3547" t="str">
            <v>NA</v>
          </cell>
          <cell r="D3547" t="str">
            <v>NAPOLI</v>
          </cell>
          <cell r="E3547" t="str">
            <v>CAMPANIA</v>
          </cell>
          <cell r="F3547" t="str">
            <v>Sud</v>
          </cell>
          <cell r="G3547">
            <v>27362</v>
          </cell>
          <cell r="H3547">
            <v>7363</v>
          </cell>
          <cell r="I3547">
            <v>1254</v>
          </cell>
          <cell r="J3547">
            <v>0.16157146674287201</v>
          </cell>
          <cell r="K3547">
            <v>0.17031101453212005</v>
          </cell>
          <cell r="L3547">
            <v>0.18151892103600151</v>
          </cell>
          <cell r="M3547">
            <v>0.23824056128702784</v>
          </cell>
        </row>
        <row r="3548">
          <cell r="A3548">
            <v>80049</v>
          </cell>
          <cell r="B3548" t="str">
            <v>80049</v>
          </cell>
          <cell r="C3548" t="str">
            <v>NA</v>
          </cell>
          <cell r="D3548" t="str">
            <v>NAPOLI</v>
          </cell>
          <cell r="E3548" t="str">
            <v>CAMPANIA</v>
          </cell>
          <cell r="F3548" t="str">
            <v>Sud</v>
          </cell>
          <cell r="G3548">
            <v>29164</v>
          </cell>
          <cell r="H3548">
            <v>8363</v>
          </cell>
          <cell r="I3548">
            <v>1579</v>
          </cell>
          <cell r="J3548">
            <v>0.16157146674287201</v>
          </cell>
          <cell r="K3548">
            <v>0.18880784407509266</v>
          </cell>
          <cell r="L3548">
            <v>0.18151892103600151</v>
          </cell>
          <cell r="M3548">
            <v>0.23824056128702784</v>
          </cell>
        </row>
        <row r="3549">
          <cell r="A3549">
            <v>80050</v>
          </cell>
          <cell r="B3549" t="str">
            <v>80050</v>
          </cell>
          <cell r="C3549" t="str">
            <v>NA</v>
          </cell>
          <cell r="D3549" t="str">
            <v>NAPOLI</v>
          </cell>
          <cell r="E3549" t="str">
            <v>CAMPANIA</v>
          </cell>
          <cell r="F3549" t="str">
            <v>Sud</v>
          </cell>
          <cell r="G3549">
            <v>24553</v>
          </cell>
          <cell r="H3549">
            <v>6560</v>
          </cell>
          <cell r="I3549">
            <v>722</v>
          </cell>
          <cell r="J3549">
            <v>0.16157146674287201</v>
          </cell>
          <cell r="K3549">
            <v>0.1100609756097561</v>
          </cell>
          <cell r="L3549">
            <v>0.18151892103600151</v>
          </cell>
          <cell r="M3549">
            <v>0.23824056128702784</v>
          </cell>
        </row>
        <row r="3550">
          <cell r="A3550">
            <v>80051</v>
          </cell>
          <cell r="B3550" t="str">
            <v>80051</v>
          </cell>
          <cell r="C3550" t="str">
            <v>NA</v>
          </cell>
          <cell r="D3550" t="str">
            <v>NAPOLI</v>
          </cell>
          <cell r="E3550" t="str">
            <v>CAMPANIA</v>
          </cell>
          <cell r="F3550" t="str">
            <v>Sud</v>
          </cell>
          <cell r="G3550">
            <v>7508</v>
          </cell>
          <cell r="H3550">
            <v>2456</v>
          </cell>
          <cell r="I3550">
            <v>218</v>
          </cell>
          <cell r="J3550">
            <v>0.16157146674287201</v>
          </cell>
          <cell r="K3550">
            <v>8.8762214983713353E-2</v>
          </cell>
          <cell r="L3550">
            <v>0.18151892103600151</v>
          </cell>
          <cell r="M3550">
            <v>0.23824056128702784</v>
          </cell>
        </row>
        <row r="3551">
          <cell r="A3551">
            <v>80053</v>
          </cell>
          <cell r="B3551" t="str">
            <v>80053</v>
          </cell>
          <cell r="C3551" t="str">
            <v>NA</v>
          </cell>
          <cell r="D3551" t="str">
            <v>NAPOLI</v>
          </cell>
          <cell r="E3551" t="str">
            <v>CAMPANIA</v>
          </cell>
          <cell r="F3551" t="str">
            <v>Sud</v>
          </cell>
          <cell r="G3551">
            <v>69486</v>
          </cell>
          <cell r="H3551">
            <v>21600</v>
          </cell>
          <cell r="I3551">
            <v>3939</v>
          </cell>
          <cell r="J3551">
            <v>0.16157146674287201</v>
          </cell>
          <cell r="K3551">
            <v>0.18236111111111111</v>
          </cell>
          <cell r="L3551">
            <v>0.18151892103600151</v>
          </cell>
          <cell r="M3551">
            <v>0.23824056128702784</v>
          </cell>
        </row>
        <row r="3552">
          <cell r="A3552">
            <v>80054</v>
          </cell>
          <cell r="B3552" t="str">
            <v>80054</v>
          </cell>
          <cell r="C3552" t="str">
            <v>NA</v>
          </cell>
          <cell r="D3552" t="str">
            <v>NAPOLI</v>
          </cell>
          <cell r="E3552" t="str">
            <v>CAMPANIA</v>
          </cell>
          <cell r="F3552" t="str">
            <v>Sud</v>
          </cell>
          <cell r="G3552">
            <v>425</v>
          </cell>
          <cell r="H3552">
            <v>112</v>
          </cell>
          <cell r="I3552">
            <v>1482</v>
          </cell>
          <cell r="J3552">
            <v>0.16157146674287201</v>
          </cell>
          <cell r="K3552">
            <v>13.232142857142858</v>
          </cell>
          <cell r="L3552">
            <v>0.18151892103600151</v>
          </cell>
          <cell r="M3552">
            <v>0.23824056128702784</v>
          </cell>
        </row>
        <row r="3553">
          <cell r="A3553">
            <v>80055</v>
          </cell>
          <cell r="B3553" t="str">
            <v>80055</v>
          </cell>
          <cell r="C3553" t="str">
            <v>NA</v>
          </cell>
          <cell r="D3553" t="str">
            <v>NAPOLI</v>
          </cell>
          <cell r="E3553" t="str">
            <v>CAMPANIA</v>
          </cell>
          <cell r="F3553" t="str">
            <v>Sud</v>
          </cell>
          <cell r="G3553">
            <v>70094</v>
          </cell>
          <cell r="H3553">
            <v>20145</v>
          </cell>
          <cell r="I3553">
            <v>3100</v>
          </cell>
          <cell r="J3553">
            <v>0.16157146674287201</v>
          </cell>
          <cell r="K3553">
            <v>0.15388433854554481</v>
          </cell>
          <cell r="L3553">
            <v>0.18151892103600151</v>
          </cell>
          <cell r="M3553">
            <v>0.23824056128702784</v>
          </cell>
        </row>
        <row r="3554">
          <cell r="A3554">
            <v>80057</v>
          </cell>
          <cell r="B3554" t="str">
            <v>80057</v>
          </cell>
          <cell r="C3554" t="str">
            <v>NA</v>
          </cell>
          <cell r="D3554" t="str">
            <v>NAPOLI</v>
          </cell>
          <cell r="E3554" t="str">
            <v>CAMPANIA</v>
          </cell>
          <cell r="F3554" t="str">
            <v>Sud</v>
          </cell>
          <cell r="G3554">
            <v>16936</v>
          </cell>
          <cell r="H3554">
            <v>4557</v>
          </cell>
          <cell r="I3554">
            <v>537</v>
          </cell>
          <cell r="J3554">
            <v>0.16157146674287201</v>
          </cell>
          <cell r="K3554">
            <v>0.11784068466096116</v>
          </cell>
          <cell r="L3554">
            <v>0.18151892103600151</v>
          </cell>
          <cell r="M3554">
            <v>0.23824056128702784</v>
          </cell>
        </row>
        <row r="3555">
          <cell r="A3555">
            <v>80058</v>
          </cell>
          <cell r="B3555" t="str">
            <v>80058</v>
          </cell>
          <cell r="C3555" t="str">
            <v>NA</v>
          </cell>
          <cell r="D3555" t="str">
            <v>NAPOLI</v>
          </cell>
          <cell r="E3555" t="str">
            <v>CAMPANIA</v>
          </cell>
          <cell r="F3555" t="str">
            <v>Sud</v>
          </cell>
          <cell r="G3555">
            <v>52004</v>
          </cell>
          <cell r="H3555">
            <v>14939</v>
          </cell>
          <cell r="I3555">
            <v>1783</v>
          </cell>
          <cell r="J3555">
            <v>0.16157146674287201</v>
          </cell>
          <cell r="K3555">
            <v>0.11935203159515362</v>
          </cell>
          <cell r="L3555">
            <v>0.18151892103600151</v>
          </cell>
          <cell r="M3555">
            <v>0.23824056128702784</v>
          </cell>
        </row>
        <row r="3556">
          <cell r="A3556">
            <v>80059</v>
          </cell>
          <cell r="B3556" t="str">
            <v>80059</v>
          </cell>
          <cell r="C3556" t="str">
            <v>NA</v>
          </cell>
          <cell r="D3556" t="str">
            <v>NAPOLI</v>
          </cell>
          <cell r="E3556" t="str">
            <v>CAMPANIA</v>
          </cell>
          <cell r="F3556" t="str">
            <v>Sud</v>
          </cell>
          <cell r="G3556">
            <v>101361</v>
          </cell>
          <cell r="H3556">
            <v>27888</v>
          </cell>
          <cell r="I3556">
            <v>3072</v>
          </cell>
          <cell r="J3556">
            <v>0.16157146674287201</v>
          </cell>
          <cell r="K3556">
            <v>0.11015490533562823</v>
          </cell>
          <cell r="L3556">
            <v>0.18151892103600151</v>
          </cell>
          <cell r="M3556">
            <v>0.23824056128702784</v>
          </cell>
        </row>
        <row r="3557">
          <cell r="A3557">
            <v>80061</v>
          </cell>
          <cell r="B3557" t="str">
            <v>80061</v>
          </cell>
          <cell r="C3557" t="str">
            <v>NA</v>
          </cell>
          <cell r="D3557" t="str">
            <v>NAPOLI</v>
          </cell>
          <cell r="E3557" t="str">
            <v>CAMPANIA</v>
          </cell>
          <cell r="F3557" t="str">
            <v>Sud</v>
          </cell>
          <cell r="G3557">
            <v>11103</v>
          </cell>
          <cell r="H3557">
            <v>3396</v>
          </cell>
          <cell r="I3557">
            <v>815</v>
          </cell>
          <cell r="J3557">
            <v>0.16157146674287201</v>
          </cell>
          <cell r="K3557">
            <v>0.2399882214369847</v>
          </cell>
          <cell r="L3557">
            <v>0.18151892103600151</v>
          </cell>
          <cell r="M3557">
            <v>0.23824056128702784</v>
          </cell>
        </row>
        <row r="3558">
          <cell r="A3558">
            <v>80062</v>
          </cell>
          <cell r="B3558" t="str">
            <v>80062</v>
          </cell>
          <cell r="C3558" t="str">
            <v>NA</v>
          </cell>
          <cell r="D3558" t="str">
            <v>NAPOLI</v>
          </cell>
          <cell r="E3558" t="str">
            <v>CAMPANIA</v>
          </cell>
          <cell r="F3558" t="str">
            <v>Sud</v>
          </cell>
          <cell r="G3558">
            <v>7392</v>
          </cell>
          <cell r="H3558">
            <v>2410</v>
          </cell>
          <cell r="I3558">
            <v>634</v>
          </cell>
          <cell r="J3558">
            <v>0.16157146674287201</v>
          </cell>
          <cell r="K3558">
            <v>0.26307053941908715</v>
          </cell>
          <cell r="L3558">
            <v>0.18151892103600151</v>
          </cell>
          <cell r="M3558">
            <v>0.23824056128702784</v>
          </cell>
        </row>
        <row r="3559">
          <cell r="A3559">
            <v>80063</v>
          </cell>
          <cell r="B3559" t="str">
            <v>80063</v>
          </cell>
          <cell r="C3559" t="str">
            <v>NA</v>
          </cell>
          <cell r="D3559" t="str">
            <v>NAPOLI</v>
          </cell>
          <cell r="E3559" t="str">
            <v>CAMPANIA</v>
          </cell>
          <cell r="F3559" t="str">
            <v>Sud</v>
          </cell>
          <cell r="G3559">
            <v>12473</v>
          </cell>
          <cell r="H3559">
            <v>3739</v>
          </cell>
          <cell r="I3559">
            <v>1020</v>
          </cell>
          <cell r="J3559">
            <v>0.16157146674287201</v>
          </cell>
          <cell r="K3559">
            <v>0.27280021396095211</v>
          </cell>
          <cell r="L3559">
            <v>0.18151892103600151</v>
          </cell>
          <cell r="M3559">
            <v>0.23824056128702784</v>
          </cell>
        </row>
        <row r="3560">
          <cell r="A3560">
            <v>80065</v>
          </cell>
          <cell r="B3560" t="str">
            <v>80065</v>
          </cell>
          <cell r="C3560" t="str">
            <v>NA</v>
          </cell>
          <cell r="D3560" t="str">
            <v>NAPOLI</v>
          </cell>
          <cell r="E3560" t="str">
            <v>CAMPANIA</v>
          </cell>
          <cell r="F3560" t="str">
            <v>Sud</v>
          </cell>
          <cell r="G3560">
            <v>8183</v>
          </cell>
          <cell r="H3560">
            <v>2506</v>
          </cell>
          <cell r="I3560">
            <v>616</v>
          </cell>
          <cell r="J3560">
            <v>0.16157146674287201</v>
          </cell>
          <cell r="K3560">
            <v>0.24581005586592178</v>
          </cell>
          <cell r="L3560">
            <v>0.18151892103600151</v>
          </cell>
          <cell r="M3560">
            <v>0.23824056128702784</v>
          </cell>
        </row>
        <row r="3561">
          <cell r="A3561">
            <v>80067</v>
          </cell>
          <cell r="B3561" t="str">
            <v>80067</v>
          </cell>
          <cell r="C3561" t="str">
            <v>NA</v>
          </cell>
          <cell r="D3561" t="str">
            <v>NAPOLI</v>
          </cell>
          <cell r="E3561" t="str">
            <v>CAMPANIA</v>
          </cell>
          <cell r="F3561" t="str">
            <v>Sud</v>
          </cell>
          <cell r="G3561">
            <v>16795</v>
          </cell>
          <cell r="H3561">
            <v>5116</v>
          </cell>
          <cell r="I3561">
            <v>1435</v>
          </cell>
          <cell r="J3561">
            <v>0.16157146674287201</v>
          </cell>
          <cell r="K3561">
            <v>0.28049257232212665</v>
          </cell>
          <cell r="L3561">
            <v>0.18151892103600151</v>
          </cell>
          <cell r="M3561">
            <v>0.23824056128702784</v>
          </cell>
        </row>
        <row r="3562">
          <cell r="A3562">
            <v>80069</v>
          </cell>
          <cell r="B3562" t="str">
            <v>80069</v>
          </cell>
          <cell r="C3562" t="str">
            <v>NA</v>
          </cell>
          <cell r="D3562" t="str">
            <v>NAPOLI</v>
          </cell>
          <cell r="E3562" t="str">
            <v>CAMPANIA</v>
          </cell>
          <cell r="F3562" t="str">
            <v>Sud</v>
          </cell>
          <cell r="G3562">
            <v>15752</v>
          </cell>
          <cell r="H3562">
            <v>4665</v>
          </cell>
          <cell r="I3562">
            <v>964</v>
          </cell>
          <cell r="J3562">
            <v>0.16157146674287201</v>
          </cell>
          <cell r="K3562">
            <v>0.20664523043944266</v>
          </cell>
          <cell r="L3562">
            <v>0.18151892103600151</v>
          </cell>
          <cell r="M3562">
            <v>0.23824056128702784</v>
          </cell>
        </row>
        <row r="3563">
          <cell r="A3563">
            <v>80070</v>
          </cell>
          <cell r="B3563" t="str">
            <v>80070</v>
          </cell>
          <cell r="C3563" t="str">
            <v>NA</v>
          </cell>
          <cell r="D3563" t="str">
            <v>NAPOLI</v>
          </cell>
          <cell r="E3563" t="str">
            <v>CAMPANIA</v>
          </cell>
          <cell r="F3563" t="str">
            <v>Sud</v>
          </cell>
          <cell r="G3563">
            <v>49607</v>
          </cell>
          <cell r="H3563">
            <v>14851</v>
          </cell>
          <cell r="I3563">
            <v>2744</v>
          </cell>
          <cell r="J3563">
            <v>0.16157146674287201</v>
          </cell>
          <cell r="K3563">
            <v>0.18476870244427984</v>
          </cell>
          <cell r="L3563">
            <v>0.18151892103600151</v>
          </cell>
          <cell r="M3563">
            <v>0.23824056128702784</v>
          </cell>
        </row>
        <row r="3564">
          <cell r="A3564">
            <v>80071</v>
          </cell>
          <cell r="B3564" t="str">
            <v>80071</v>
          </cell>
          <cell r="C3564" t="str">
            <v>NA</v>
          </cell>
          <cell r="D3564" t="str">
            <v>NAPOLI</v>
          </cell>
          <cell r="E3564" t="str">
            <v>CAMPANIA</v>
          </cell>
          <cell r="F3564" t="str">
            <v>Sud</v>
          </cell>
          <cell r="G3564">
            <v>5324</v>
          </cell>
          <cell r="H3564">
            <v>1717</v>
          </cell>
          <cell r="I3564">
            <v>725</v>
          </cell>
          <cell r="J3564">
            <v>0.16157146674287201</v>
          </cell>
          <cell r="K3564">
            <v>0.42224810716365752</v>
          </cell>
          <cell r="L3564">
            <v>0.18151892103600151</v>
          </cell>
          <cell r="M3564">
            <v>0.23824056128702784</v>
          </cell>
        </row>
        <row r="3565">
          <cell r="A3565">
            <v>80073</v>
          </cell>
          <cell r="B3565" t="str">
            <v>80073</v>
          </cell>
          <cell r="C3565" t="str">
            <v>NA</v>
          </cell>
          <cell r="D3565" t="str">
            <v>NAPOLI</v>
          </cell>
          <cell r="E3565" t="str">
            <v>CAMPANIA</v>
          </cell>
          <cell r="F3565" t="str">
            <v>Sud</v>
          </cell>
          <cell r="G3565">
            <v>7075</v>
          </cell>
          <cell r="H3565">
            <v>2427</v>
          </cell>
          <cell r="I3565">
            <v>1057</v>
          </cell>
          <cell r="J3565">
            <v>0.16157146674287201</v>
          </cell>
          <cell r="K3565">
            <v>0.43551709929954674</v>
          </cell>
          <cell r="L3565">
            <v>0.18151892103600151</v>
          </cell>
          <cell r="M3565">
            <v>0.23824056128702784</v>
          </cell>
        </row>
        <row r="3566">
          <cell r="A3566">
            <v>80074</v>
          </cell>
          <cell r="B3566" t="str">
            <v>80074</v>
          </cell>
          <cell r="C3566" t="str">
            <v>NA</v>
          </cell>
          <cell r="D3566" t="str">
            <v>NAPOLI</v>
          </cell>
          <cell r="E3566" t="str">
            <v>CAMPANIA</v>
          </cell>
          <cell r="F3566" t="str">
            <v>Sud</v>
          </cell>
          <cell r="G3566">
            <v>6505</v>
          </cell>
          <cell r="H3566">
            <v>2223</v>
          </cell>
          <cell r="I3566">
            <v>563</v>
          </cell>
          <cell r="J3566">
            <v>0.16157146674287201</v>
          </cell>
          <cell r="K3566">
            <v>0.25326135852451642</v>
          </cell>
          <cell r="L3566">
            <v>0.18151892103600151</v>
          </cell>
          <cell r="M3566">
            <v>0.23824056128702784</v>
          </cell>
        </row>
        <row r="3567">
          <cell r="A3567">
            <v>80075</v>
          </cell>
          <cell r="B3567" t="str">
            <v>80075</v>
          </cell>
          <cell r="C3567" t="str">
            <v>NA</v>
          </cell>
          <cell r="D3567" t="str">
            <v>NAPOLI</v>
          </cell>
          <cell r="E3567" t="str">
            <v>CAMPANIA</v>
          </cell>
          <cell r="F3567" t="str">
            <v>Sud</v>
          </cell>
          <cell r="G3567">
            <v>11526</v>
          </cell>
          <cell r="H3567">
            <v>3991</v>
          </cell>
          <cell r="I3567">
            <v>998</v>
          </cell>
          <cell r="J3567">
            <v>0.16157146674287201</v>
          </cell>
          <cell r="K3567">
            <v>0.25006264094211977</v>
          </cell>
          <cell r="L3567">
            <v>0.18151892103600151</v>
          </cell>
          <cell r="M3567">
            <v>0.23824056128702784</v>
          </cell>
        </row>
        <row r="3568">
          <cell r="A3568">
            <v>80076</v>
          </cell>
          <cell r="B3568" t="str">
            <v>80076</v>
          </cell>
          <cell r="C3568" t="str">
            <v>NA</v>
          </cell>
          <cell r="D3568" t="str">
            <v>NAPOLI</v>
          </cell>
          <cell r="E3568" t="str">
            <v>CAMPANIA</v>
          </cell>
          <cell r="F3568" t="str">
            <v>Sud</v>
          </cell>
          <cell r="G3568">
            <v>3936</v>
          </cell>
          <cell r="H3568">
            <v>1303</v>
          </cell>
          <cell r="I3568">
            <v>249</v>
          </cell>
          <cell r="J3568">
            <v>0.16157146674287201</v>
          </cell>
          <cell r="K3568">
            <v>0.1910974673829624</v>
          </cell>
          <cell r="L3568">
            <v>0.18151892103600151</v>
          </cell>
          <cell r="M3568">
            <v>0.23824056128702784</v>
          </cell>
        </row>
        <row r="3569">
          <cell r="A3569">
            <v>80077</v>
          </cell>
          <cell r="B3569" t="str">
            <v>80077</v>
          </cell>
          <cell r="C3569" t="str">
            <v>NA</v>
          </cell>
          <cell r="D3569" t="str">
            <v>NAPOLI</v>
          </cell>
          <cell r="E3569" t="str">
            <v>CAMPANIA</v>
          </cell>
          <cell r="F3569" t="str">
            <v>Sud</v>
          </cell>
          <cell r="G3569">
            <v>16013</v>
          </cell>
          <cell r="H3569">
            <v>5223</v>
          </cell>
          <cell r="I3569">
            <v>1222</v>
          </cell>
          <cell r="J3569">
            <v>0.16157146674287201</v>
          </cell>
          <cell r="K3569">
            <v>0.23396515412598123</v>
          </cell>
          <cell r="L3569">
            <v>0.18151892103600151</v>
          </cell>
          <cell r="M3569">
            <v>0.23824056128702784</v>
          </cell>
        </row>
        <row r="3570">
          <cell r="A3570">
            <v>80078</v>
          </cell>
          <cell r="B3570" t="str">
            <v>80078</v>
          </cell>
          <cell r="C3570" t="str">
            <v>NA</v>
          </cell>
          <cell r="D3570" t="str">
            <v>NAPOLI</v>
          </cell>
          <cell r="E3570" t="str">
            <v>CAMPANIA</v>
          </cell>
          <cell r="F3570" t="str">
            <v>Sud</v>
          </cell>
          <cell r="G3570">
            <v>75142</v>
          </cell>
          <cell r="H3570">
            <v>20108</v>
          </cell>
          <cell r="I3570">
            <v>5563</v>
          </cell>
          <cell r="J3570">
            <v>0.16157146674287201</v>
          </cell>
          <cell r="K3570">
            <v>0.27665605729063059</v>
          </cell>
          <cell r="L3570">
            <v>0.18151892103600151</v>
          </cell>
          <cell r="M3570">
            <v>0.23824056128702784</v>
          </cell>
        </row>
        <row r="3571">
          <cell r="A3571">
            <v>80079</v>
          </cell>
          <cell r="B3571" t="str">
            <v>80079</v>
          </cell>
          <cell r="C3571" t="str">
            <v>NA</v>
          </cell>
          <cell r="D3571" t="str">
            <v>NAPOLI</v>
          </cell>
          <cell r="E3571" t="str">
            <v>CAMPANIA</v>
          </cell>
          <cell r="F3571" t="str">
            <v>Sud</v>
          </cell>
          <cell r="G3571">
            <v>10559</v>
          </cell>
          <cell r="H3571">
            <v>3597</v>
          </cell>
          <cell r="I3571">
            <v>602</v>
          </cell>
          <cell r="J3571">
            <v>0.16157146674287201</v>
          </cell>
          <cell r="K3571">
            <v>0.16736169029747011</v>
          </cell>
          <cell r="L3571">
            <v>0.18151892103600151</v>
          </cell>
          <cell r="M3571">
            <v>0.23824056128702784</v>
          </cell>
        </row>
        <row r="3572">
          <cell r="A3572">
            <v>80100</v>
          </cell>
          <cell r="B3572" t="str">
            <v>80100</v>
          </cell>
          <cell r="C3572" t="str">
            <v>NA</v>
          </cell>
          <cell r="D3572" t="str">
            <v>NAPOLI</v>
          </cell>
          <cell r="E3572" t="str">
            <v>CAMPANIA</v>
          </cell>
          <cell r="F3572" t="str">
            <v>Sud</v>
          </cell>
          <cell r="G3572">
            <v>0</v>
          </cell>
          <cell r="H3572">
            <v>0</v>
          </cell>
          <cell r="I3572">
            <v>2000</v>
          </cell>
          <cell r="J3572">
            <v>0.16157146674287201</v>
          </cell>
          <cell r="L3572">
            <v>0.18151892103600151</v>
          </cell>
          <cell r="M3572">
            <v>0.23824056128702784</v>
          </cell>
        </row>
        <row r="3573">
          <cell r="A3573">
            <v>80121</v>
          </cell>
          <cell r="B3573" t="str">
            <v>80121</v>
          </cell>
          <cell r="C3573" t="str">
            <v>NA</v>
          </cell>
          <cell r="D3573" t="str">
            <v>NAPOLI</v>
          </cell>
          <cell r="E3573" t="str">
            <v>CAMPANIA</v>
          </cell>
          <cell r="F3573" t="str">
            <v>Sud</v>
          </cell>
          <cell r="G3573">
            <v>14147</v>
          </cell>
          <cell r="H3573">
            <v>5149</v>
          </cell>
          <cell r="I3573">
            <v>1947</v>
          </cell>
          <cell r="J3573">
            <v>0.16157146674287201</v>
          </cell>
          <cell r="K3573">
            <v>0.37813167605360265</v>
          </cell>
          <cell r="L3573">
            <v>0.18151892103600151</v>
          </cell>
          <cell r="M3573">
            <v>0.23824056128702784</v>
          </cell>
        </row>
        <row r="3574">
          <cell r="A3574">
            <v>80122</v>
          </cell>
          <cell r="B3574" t="str">
            <v>80122</v>
          </cell>
          <cell r="C3574" t="str">
            <v>NA</v>
          </cell>
          <cell r="D3574" t="str">
            <v>NAPOLI</v>
          </cell>
          <cell r="E3574" t="str">
            <v>CAMPANIA</v>
          </cell>
          <cell r="F3574" t="str">
            <v>Sud</v>
          </cell>
          <cell r="G3574">
            <v>21886</v>
          </cell>
          <cell r="H3574">
            <v>7389</v>
          </cell>
          <cell r="I3574">
            <v>2541</v>
          </cell>
          <cell r="J3574">
            <v>0.16157146674287201</v>
          </cell>
          <cell r="K3574">
            <v>0.34388956557044253</v>
          </cell>
          <cell r="L3574">
            <v>0.18151892103600151</v>
          </cell>
          <cell r="M3574">
            <v>0.23824056128702784</v>
          </cell>
        </row>
        <row r="3575">
          <cell r="A3575">
            <v>80123</v>
          </cell>
          <cell r="B3575" t="str">
            <v>80123</v>
          </cell>
          <cell r="C3575" t="str">
            <v>NA</v>
          </cell>
          <cell r="D3575" t="str">
            <v>NAPOLI</v>
          </cell>
          <cell r="E3575" t="str">
            <v>CAMPANIA</v>
          </cell>
          <cell r="F3575" t="str">
            <v>Sud</v>
          </cell>
          <cell r="G3575">
            <v>26249</v>
          </cell>
          <cell r="H3575">
            <v>8522</v>
          </cell>
          <cell r="I3575">
            <v>2224</v>
          </cell>
          <cell r="J3575">
            <v>0.16157146674287201</v>
          </cell>
          <cell r="K3575">
            <v>0.26097160291011501</v>
          </cell>
          <cell r="L3575">
            <v>0.18151892103600151</v>
          </cell>
          <cell r="M3575">
            <v>0.23824056128702784</v>
          </cell>
        </row>
        <row r="3576">
          <cell r="A3576">
            <v>80124</v>
          </cell>
          <cell r="B3576" t="str">
            <v>80124</v>
          </cell>
          <cell r="C3576" t="str">
            <v>NA</v>
          </cell>
          <cell r="D3576" t="str">
            <v>NAPOLI</v>
          </cell>
          <cell r="E3576" t="str">
            <v>CAMPANIA</v>
          </cell>
          <cell r="F3576" t="str">
            <v>Sud</v>
          </cell>
          <cell r="G3576">
            <v>42248</v>
          </cell>
          <cell r="H3576">
            <v>12455</v>
          </cell>
          <cell r="I3576">
            <v>2020</v>
          </cell>
          <cell r="J3576">
            <v>0.16157146674287201</v>
          </cell>
          <cell r="K3576">
            <v>0.16218386190285025</v>
          </cell>
          <cell r="L3576">
            <v>0.18151892103600151</v>
          </cell>
          <cell r="M3576">
            <v>0.23824056128702784</v>
          </cell>
        </row>
        <row r="3577">
          <cell r="A3577">
            <v>80125</v>
          </cell>
          <cell r="B3577" t="str">
            <v>80125</v>
          </cell>
          <cell r="C3577" t="str">
            <v>NA</v>
          </cell>
          <cell r="D3577" t="str">
            <v>NAPOLI</v>
          </cell>
          <cell r="E3577" t="str">
            <v>CAMPANIA</v>
          </cell>
          <cell r="F3577" t="str">
            <v>Sud</v>
          </cell>
          <cell r="G3577">
            <v>42408</v>
          </cell>
          <cell r="H3577">
            <v>13196</v>
          </cell>
          <cell r="I3577">
            <v>3456</v>
          </cell>
          <cell r="J3577">
            <v>0.16157146674287201</v>
          </cell>
          <cell r="K3577">
            <v>0.26189754471051835</v>
          </cell>
          <cell r="L3577">
            <v>0.18151892103600151</v>
          </cell>
          <cell r="M3577">
            <v>0.23824056128702784</v>
          </cell>
        </row>
        <row r="3578">
          <cell r="A3578">
            <v>80126</v>
          </cell>
          <cell r="B3578" t="str">
            <v>80126</v>
          </cell>
          <cell r="C3578" t="str">
            <v>NA</v>
          </cell>
          <cell r="D3578" t="str">
            <v>NAPOLI</v>
          </cell>
          <cell r="E3578" t="str">
            <v>CAMPANIA</v>
          </cell>
          <cell r="F3578" t="str">
            <v>Sud</v>
          </cell>
          <cell r="G3578">
            <v>133495</v>
          </cell>
          <cell r="H3578">
            <v>36413</v>
          </cell>
          <cell r="I3578">
            <v>6709</v>
          </cell>
          <cell r="J3578">
            <v>0.16157146674287201</v>
          </cell>
          <cell r="K3578">
            <v>0.1842473841759811</v>
          </cell>
          <cell r="L3578">
            <v>0.18151892103600151</v>
          </cell>
          <cell r="M3578">
            <v>0.23824056128702784</v>
          </cell>
        </row>
        <row r="3579">
          <cell r="A3579">
            <v>80127</v>
          </cell>
          <cell r="B3579" t="str">
            <v>80127</v>
          </cell>
          <cell r="C3579" t="str">
            <v>NA</v>
          </cell>
          <cell r="D3579" t="str">
            <v>NAPOLI</v>
          </cell>
          <cell r="E3579" t="str">
            <v>CAMPANIA</v>
          </cell>
          <cell r="F3579" t="str">
            <v>Sud</v>
          </cell>
          <cell r="G3579">
            <v>32105</v>
          </cell>
          <cell r="H3579">
            <v>11046</v>
          </cell>
          <cell r="I3579">
            <v>2561</v>
          </cell>
          <cell r="J3579">
            <v>0.16157146674287201</v>
          </cell>
          <cell r="K3579">
            <v>0.2318486329893174</v>
          </cell>
          <cell r="L3579">
            <v>0.18151892103600151</v>
          </cell>
          <cell r="M3579">
            <v>0.23824056128702784</v>
          </cell>
        </row>
        <row r="3580">
          <cell r="A3580">
            <v>80128</v>
          </cell>
          <cell r="B3580" t="str">
            <v>80128</v>
          </cell>
          <cell r="C3580" t="str">
            <v>NA</v>
          </cell>
          <cell r="D3580" t="str">
            <v>NAPOLI</v>
          </cell>
          <cell r="E3580" t="str">
            <v>CAMPANIA</v>
          </cell>
          <cell r="F3580" t="str">
            <v>Sud</v>
          </cell>
          <cell r="G3580">
            <v>57610</v>
          </cell>
          <cell r="H3580">
            <v>19046</v>
          </cell>
          <cell r="I3580">
            <v>3292</v>
          </cell>
          <cell r="J3580">
            <v>0.16157146674287201</v>
          </cell>
          <cell r="K3580">
            <v>0.17284469179880291</v>
          </cell>
          <cell r="L3580">
            <v>0.18151892103600151</v>
          </cell>
          <cell r="M3580">
            <v>0.23824056128702784</v>
          </cell>
        </row>
        <row r="3581">
          <cell r="A3581">
            <v>80129</v>
          </cell>
          <cell r="B3581" t="str">
            <v>80129</v>
          </cell>
          <cell r="C3581" t="str">
            <v>NA</v>
          </cell>
          <cell r="D3581" t="str">
            <v>NAPOLI</v>
          </cell>
          <cell r="E3581" t="str">
            <v>CAMPANIA</v>
          </cell>
          <cell r="F3581" t="str">
            <v>Sud</v>
          </cell>
          <cell r="G3581">
            <v>24535</v>
          </cell>
          <cell r="H3581">
            <v>8444</v>
          </cell>
          <cell r="I3581">
            <v>2114</v>
          </cell>
          <cell r="J3581">
            <v>0.16157146674287201</v>
          </cell>
          <cell r="K3581">
            <v>0.25035528185693984</v>
          </cell>
          <cell r="L3581">
            <v>0.18151892103600151</v>
          </cell>
          <cell r="M3581">
            <v>0.23824056128702784</v>
          </cell>
        </row>
        <row r="3582">
          <cell r="A3582">
            <v>80131</v>
          </cell>
          <cell r="B3582" t="str">
            <v>80131</v>
          </cell>
          <cell r="C3582" t="str">
            <v>NA</v>
          </cell>
          <cell r="D3582" t="str">
            <v>NAPOLI</v>
          </cell>
          <cell r="E3582" t="str">
            <v>CAMPANIA</v>
          </cell>
          <cell r="F3582" t="str">
            <v>Sud</v>
          </cell>
          <cell r="G3582">
            <v>68564</v>
          </cell>
          <cell r="H3582">
            <v>20640</v>
          </cell>
          <cell r="I3582">
            <v>4538</v>
          </cell>
          <cell r="J3582">
            <v>0.16157146674287201</v>
          </cell>
          <cell r="K3582">
            <v>0.21986434108527131</v>
          </cell>
          <cell r="L3582">
            <v>0.18151892103600151</v>
          </cell>
          <cell r="M3582">
            <v>0.23824056128702784</v>
          </cell>
        </row>
        <row r="3583">
          <cell r="A3583">
            <v>80132</v>
          </cell>
          <cell r="B3583" t="str">
            <v>80132</v>
          </cell>
          <cell r="C3583" t="str">
            <v>NA</v>
          </cell>
          <cell r="D3583" t="str">
            <v>NAPOLI</v>
          </cell>
          <cell r="E3583" t="str">
            <v>CAMPANIA</v>
          </cell>
          <cell r="F3583" t="str">
            <v>Sud</v>
          </cell>
          <cell r="G3583">
            <v>29533</v>
          </cell>
          <cell r="H3583">
            <v>9417</v>
          </cell>
          <cell r="I3583">
            <v>1692</v>
          </cell>
          <cell r="J3583">
            <v>0.16157146674287201</v>
          </cell>
          <cell r="K3583">
            <v>0.17967505575023893</v>
          </cell>
          <cell r="L3583">
            <v>0.18151892103600151</v>
          </cell>
          <cell r="M3583">
            <v>0.23824056128702784</v>
          </cell>
        </row>
        <row r="3584">
          <cell r="A3584">
            <v>80133</v>
          </cell>
          <cell r="B3584" t="str">
            <v>80133</v>
          </cell>
          <cell r="C3584" t="str">
            <v>NA</v>
          </cell>
          <cell r="D3584" t="str">
            <v>NAPOLI</v>
          </cell>
          <cell r="E3584" t="str">
            <v>CAMPANIA</v>
          </cell>
          <cell r="F3584" t="str">
            <v>Sud</v>
          </cell>
          <cell r="G3584">
            <v>7635</v>
          </cell>
          <cell r="H3584">
            <v>2457</v>
          </cell>
          <cell r="I3584">
            <v>632</v>
          </cell>
          <cell r="J3584">
            <v>0.16157146674287201</v>
          </cell>
          <cell r="K3584">
            <v>0.25722425722425724</v>
          </cell>
          <cell r="L3584">
            <v>0.18151892103600151</v>
          </cell>
          <cell r="M3584">
            <v>0.23824056128702784</v>
          </cell>
        </row>
        <row r="3585">
          <cell r="A3585">
            <v>80134</v>
          </cell>
          <cell r="B3585" t="str">
            <v>80134</v>
          </cell>
          <cell r="C3585" t="str">
            <v>NA</v>
          </cell>
          <cell r="D3585" t="str">
            <v>NAPOLI</v>
          </cell>
          <cell r="E3585" t="str">
            <v>CAMPANIA</v>
          </cell>
          <cell r="F3585" t="str">
            <v>Sud</v>
          </cell>
          <cell r="G3585">
            <v>19761</v>
          </cell>
          <cell r="H3585">
            <v>6378</v>
          </cell>
          <cell r="I3585">
            <v>1214</v>
          </cell>
          <cell r="J3585">
            <v>0.16157146674287201</v>
          </cell>
          <cell r="K3585">
            <v>0.19034179993728442</v>
          </cell>
          <cell r="L3585">
            <v>0.18151892103600151</v>
          </cell>
          <cell r="M3585">
            <v>0.23824056128702784</v>
          </cell>
        </row>
        <row r="3586">
          <cell r="A3586">
            <v>80135</v>
          </cell>
          <cell r="B3586" t="str">
            <v>80135</v>
          </cell>
          <cell r="C3586" t="str">
            <v>NA</v>
          </cell>
          <cell r="D3586" t="str">
            <v>NAPOLI</v>
          </cell>
          <cell r="E3586" t="str">
            <v>CAMPANIA</v>
          </cell>
          <cell r="F3586" t="str">
            <v>Sud</v>
          </cell>
          <cell r="G3586">
            <v>24848</v>
          </cell>
          <cell r="H3586">
            <v>7865</v>
          </cell>
          <cell r="I3586">
            <v>1179</v>
          </cell>
          <cell r="J3586">
            <v>0.16157146674287201</v>
          </cell>
          <cell r="K3586">
            <v>0.14990464081373173</v>
          </cell>
          <cell r="L3586">
            <v>0.18151892103600151</v>
          </cell>
          <cell r="M3586">
            <v>0.23824056128702784</v>
          </cell>
        </row>
        <row r="3587">
          <cell r="A3587">
            <v>80136</v>
          </cell>
          <cell r="B3587" t="str">
            <v>80136</v>
          </cell>
          <cell r="C3587" t="str">
            <v>NA</v>
          </cell>
          <cell r="D3587" t="str">
            <v>NAPOLI</v>
          </cell>
          <cell r="E3587" t="str">
            <v>CAMPANIA</v>
          </cell>
          <cell r="F3587" t="str">
            <v>Sud</v>
          </cell>
          <cell r="G3587">
            <v>38398</v>
          </cell>
          <cell r="H3587">
            <v>11871</v>
          </cell>
          <cell r="I3587">
            <v>1860</v>
          </cell>
          <cell r="J3587">
            <v>0.16157146674287201</v>
          </cell>
          <cell r="K3587">
            <v>0.15668435683598686</v>
          </cell>
          <cell r="L3587">
            <v>0.18151892103600151</v>
          </cell>
          <cell r="M3587">
            <v>0.23824056128702784</v>
          </cell>
        </row>
        <row r="3588">
          <cell r="A3588">
            <v>80137</v>
          </cell>
          <cell r="B3588" t="str">
            <v>80137</v>
          </cell>
          <cell r="C3588" t="str">
            <v>NA</v>
          </cell>
          <cell r="D3588" t="str">
            <v>NAPOLI</v>
          </cell>
          <cell r="E3588" t="str">
            <v>CAMPANIA</v>
          </cell>
          <cell r="F3588" t="str">
            <v>Sud</v>
          </cell>
          <cell r="G3588">
            <v>36072</v>
          </cell>
          <cell r="H3588">
            <v>10934</v>
          </cell>
          <cell r="I3588">
            <v>1818</v>
          </cell>
          <cell r="J3588">
            <v>0.16157146674287201</v>
          </cell>
          <cell r="K3588">
            <v>0.16627034936894092</v>
          </cell>
          <cell r="L3588">
            <v>0.18151892103600151</v>
          </cell>
          <cell r="M3588">
            <v>0.23824056128702784</v>
          </cell>
        </row>
        <row r="3589">
          <cell r="A3589">
            <v>80138</v>
          </cell>
          <cell r="B3589" t="str">
            <v>80138</v>
          </cell>
          <cell r="C3589" t="str">
            <v>NA</v>
          </cell>
          <cell r="D3589" t="str">
            <v>NAPOLI</v>
          </cell>
          <cell r="E3589" t="str">
            <v>CAMPANIA</v>
          </cell>
          <cell r="F3589" t="str">
            <v>Sud</v>
          </cell>
          <cell r="G3589">
            <v>14271</v>
          </cell>
          <cell r="H3589">
            <v>4430</v>
          </cell>
          <cell r="I3589">
            <v>860</v>
          </cell>
          <cell r="J3589">
            <v>0.16157146674287201</v>
          </cell>
          <cell r="K3589">
            <v>0.19413092550790068</v>
          </cell>
          <cell r="L3589">
            <v>0.18151892103600151</v>
          </cell>
          <cell r="M3589">
            <v>0.23824056128702784</v>
          </cell>
        </row>
        <row r="3590">
          <cell r="A3590">
            <v>80139</v>
          </cell>
          <cell r="B3590" t="str">
            <v>80139</v>
          </cell>
          <cell r="C3590" t="str">
            <v>NA</v>
          </cell>
          <cell r="D3590" t="str">
            <v>NAPOLI</v>
          </cell>
          <cell r="E3590" t="str">
            <v>CAMPANIA</v>
          </cell>
          <cell r="F3590" t="str">
            <v>Sud</v>
          </cell>
          <cell r="G3590">
            <v>27210</v>
          </cell>
          <cell r="H3590">
            <v>8074</v>
          </cell>
          <cell r="I3590">
            <v>1148</v>
          </cell>
          <cell r="J3590">
            <v>0.16157146674287201</v>
          </cell>
          <cell r="K3590">
            <v>0.14218479068615308</v>
          </cell>
          <cell r="L3590">
            <v>0.18151892103600151</v>
          </cell>
          <cell r="M3590">
            <v>0.23824056128702784</v>
          </cell>
        </row>
        <row r="3591">
          <cell r="A3591">
            <v>80141</v>
          </cell>
          <cell r="B3591" t="str">
            <v>80141</v>
          </cell>
          <cell r="C3591" t="str">
            <v>NA</v>
          </cell>
          <cell r="D3591" t="str">
            <v>NAPOLI</v>
          </cell>
          <cell r="E3591" t="str">
            <v>CAMPANIA</v>
          </cell>
          <cell r="F3591" t="str">
            <v>Sud</v>
          </cell>
          <cell r="G3591">
            <v>44001</v>
          </cell>
          <cell r="H3591">
            <v>12826</v>
          </cell>
          <cell r="I3591">
            <v>1747</v>
          </cell>
          <cell r="J3591">
            <v>0.16157146674287201</v>
          </cell>
          <cell r="K3591">
            <v>0.1362077031030719</v>
          </cell>
          <cell r="L3591">
            <v>0.18151892103600151</v>
          </cell>
          <cell r="M3591">
            <v>0.23824056128702784</v>
          </cell>
        </row>
        <row r="3592">
          <cell r="A3592">
            <v>80142</v>
          </cell>
          <cell r="B3592" t="str">
            <v>80142</v>
          </cell>
          <cell r="C3592" t="str">
            <v>NA</v>
          </cell>
          <cell r="D3592" t="str">
            <v>NAPOLI</v>
          </cell>
          <cell r="E3592" t="str">
            <v>CAMPANIA</v>
          </cell>
          <cell r="F3592" t="str">
            <v>Sud</v>
          </cell>
          <cell r="G3592">
            <v>24305</v>
          </cell>
          <cell r="H3592">
            <v>7240</v>
          </cell>
          <cell r="I3592">
            <v>1082</v>
          </cell>
          <cell r="J3592">
            <v>0.16157146674287201</v>
          </cell>
          <cell r="K3592">
            <v>0.14944751381215471</v>
          </cell>
          <cell r="L3592">
            <v>0.18151892103600151</v>
          </cell>
          <cell r="M3592">
            <v>0.23824056128702784</v>
          </cell>
        </row>
        <row r="3593">
          <cell r="A3593">
            <v>80143</v>
          </cell>
          <cell r="B3593" t="str">
            <v>80143</v>
          </cell>
          <cell r="C3593" t="str">
            <v>NA</v>
          </cell>
          <cell r="D3593" t="str">
            <v>NAPOLI</v>
          </cell>
          <cell r="E3593" t="str">
            <v>CAMPANIA</v>
          </cell>
          <cell r="F3593" t="str">
            <v>Sud</v>
          </cell>
          <cell r="G3593">
            <v>31389</v>
          </cell>
          <cell r="H3593">
            <v>9489</v>
          </cell>
          <cell r="I3593">
            <v>1800</v>
          </cell>
          <cell r="J3593">
            <v>0.16157146674287201</v>
          </cell>
          <cell r="K3593">
            <v>0.18969332911792602</v>
          </cell>
          <cell r="L3593">
            <v>0.18151892103600151</v>
          </cell>
          <cell r="M3593">
            <v>0.23824056128702784</v>
          </cell>
        </row>
        <row r="3594">
          <cell r="A3594">
            <v>80144</v>
          </cell>
          <cell r="B3594" t="str">
            <v>80144</v>
          </cell>
          <cell r="C3594" t="str">
            <v>NA</v>
          </cell>
          <cell r="D3594" t="str">
            <v>NAPOLI</v>
          </cell>
          <cell r="E3594" t="str">
            <v>CAMPANIA</v>
          </cell>
          <cell r="F3594" t="str">
            <v>Sud</v>
          </cell>
          <cell r="G3594">
            <v>88875</v>
          </cell>
          <cell r="H3594">
            <v>23150</v>
          </cell>
          <cell r="I3594">
            <v>3720</v>
          </cell>
          <cell r="J3594">
            <v>0.16157146674287201</v>
          </cell>
          <cell r="K3594">
            <v>0.16069114470842333</v>
          </cell>
          <cell r="L3594">
            <v>0.18151892103600151</v>
          </cell>
          <cell r="M3594">
            <v>0.23824056128702784</v>
          </cell>
        </row>
        <row r="3595">
          <cell r="A3595">
            <v>80145</v>
          </cell>
          <cell r="B3595" t="str">
            <v>80145</v>
          </cell>
          <cell r="C3595" t="str">
            <v>NA</v>
          </cell>
          <cell r="D3595" t="str">
            <v>NAPOLI</v>
          </cell>
          <cell r="E3595" t="str">
            <v>CAMPANIA</v>
          </cell>
          <cell r="F3595" t="str">
            <v>Sud</v>
          </cell>
          <cell r="G3595">
            <v>99404</v>
          </cell>
          <cell r="H3595">
            <v>24422</v>
          </cell>
          <cell r="I3595">
            <v>2969</v>
          </cell>
          <cell r="J3595">
            <v>0.16157146674287201</v>
          </cell>
          <cell r="K3595">
            <v>0.12157071492916223</v>
          </cell>
          <cell r="L3595">
            <v>0.18151892103600151</v>
          </cell>
          <cell r="M3595">
            <v>0.23824056128702784</v>
          </cell>
        </row>
        <row r="3596">
          <cell r="A3596">
            <v>80146</v>
          </cell>
          <cell r="B3596" t="str">
            <v>80146</v>
          </cell>
          <cell r="C3596" t="str">
            <v>NA</v>
          </cell>
          <cell r="D3596" t="str">
            <v>NAPOLI</v>
          </cell>
          <cell r="E3596" t="str">
            <v>CAMPANIA</v>
          </cell>
          <cell r="F3596" t="str">
            <v>Sud</v>
          </cell>
          <cell r="G3596">
            <v>29141</v>
          </cell>
          <cell r="H3596">
            <v>7996</v>
          </cell>
          <cell r="I3596">
            <v>1389</v>
          </cell>
          <cell r="J3596">
            <v>0.16157146674287201</v>
          </cell>
          <cell r="K3596">
            <v>0.17371185592796398</v>
          </cell>
          <cell r="L3596">
            <v>0.18151892103600151</v>
          </cell>
          <cell r="M3596">
            <v>0.23824056128702784</v>
          </cell>
        </row>
        <row r="3597">
          <cell r="A3597">
            <v>80147</v>
          </cell>
          <cell r="B3597" t="str">
            <v>80147</v>
          </cell>
          <cell r="C3597" t="str">
            <v>NA</v>
          </cell>
          <cell r="D3597" t="str">
            <v>NAPOLI</v>
          </cell>
          <cell r="E3597" t="str">
            <v>CAMPANIA</v>
          </cell>
          <cell r="F3597" t="str">
            <v>Sud</v>
          </cell>
          <cell r="G3597">
            <v>92240</v>
          </cell>
          <cell r="H3597">
            <v>24226</v>
          </cell>
          <cell r="I3597">
            <v>2747</v>
          </cell>
          <cell r="J3597">
            <v>0.16157146674287201</v>
          </cell>
          <cell r="K3597">
            <v>0.11339057211260629</v>
          </cell>
          <cell r="L3597">
            <v>0.18151892103600151</v>
          </cell>
          <cell r="M3597">
            <v>0.23824056128702784</v>
          </cell>
        </row>
        <row r="3598">
          <cell r="A3598">
            <v>81010</v>
          </cell>
          <cell r="B3598" t="str">
            <v>81010</v>
          </cell>
          <cell r="C3598" t="str">
            <v>CE</v>
          </cell>
          <cell r="D3598" t="str">
            <v>CASERTA</v>
          </cell>
          <cell r="E3598" t="str">
            <v>CAMPANIA</v>
          </cell>
          <cell r="F3598" t="str">
            <v>Sud</v>
          </cell>
          <cell r="G3598">
            <v>20712</v>
          </cell>
          <cell r="H3598">
            <v>7176</v>
          </cell>
          <cell r="I3598">
            <v>585</v>
          </cell>
          <cell r="J3598">
            <v>0.10797504335234281</v>
          </cell>
          <cell r="K3598">
            <v>8.1521739130434784E-2</v>
          </cell>
          <cell r="L3598">
            <v>0.12200198742930518</v>
          </cell>
          <cell r="M3598">
            <v>0.13921982327651342</v>
          </cell>
        </row>
        <row r="3599">
          <cell r="A3599">
            <v>81011</v>
          </cell>
          <cell r="B3599" t="str">
            <v>81011</v>
          </cell>
          <cell r="C3599" t="str">
            <v>CE</v>
          </cell>
          <cell r="D3599" t="str">
            <v>CASERTA</v>
          </cell>
          <cell r="E3599" t="str">
            <v>CAMPANIA</v>
          </cell>
          <cell r="F3599" t="str">
            <v>Sud</v>
          </cell>
          <cell r="G3599">
            <v>6930</v>
          </cell>
          <cell r="H3599">
            <v>2305</v>
          </cell>
          <cell r="I3599">
            <v>288</v>
          </cell>
          <cell r="J3599">
            <v>0.10797504335234281</v>
          </cell>
          <cell r="K3599">
            <v>0.12494577006507593</v>
          </cell>
          <cell r="L3599">
            <v>0.12200198742930518</v>
          </cell>
          <cell r="M3599">
            <v>0.13921982327651342</v>
          </cell>
        </row>
        <row r="3600">
          <cell r="A3600">
            <v>81012</v>
          </cell>
          <cell r="B3600" t="str">
            <v>81012</v>
          </cell>
          <cell r="C3600" t="str">
            <v>CE</v>
          </cell>
          <cell r="D3600" t="str">
            <v>CASERTA</v>
          </cell>
          <cell r="E3600" t="str">
            <v>CAMPANIA</v>
          </cell>
          <cell r="F3600" t="str">
            <v>Sud</v>
          </cell>
          <cell r="G3600">
            <v>5063</v>
          </cell>
          <cell r="H3600">
            <v>1710</v>
          </cell>
          <cell r="I3600">
            <v>131</v>
          </cell>
          <cell r="J3600">
            <v>0.10797504335234281</v>
          </cell>
          <cell r="K3600">
            <v>7.6608187134502931E-2</v>
          </cell>
          <cell r="L3600">
            <v>0.12200198742930518</v>
          </cell>
          <cell r="M3600">
            <v>0.13921982327651342</v>
          </cell>
        </row>
        <row r="3601">
          <cell r="A3601">
            <v>81013</v>
          </cell>
          <cell r="B3601" t="str">
            <v>81013</v>
          </cell>
          <cell r="C3601" t="str">
            <v>CE</v>
          </cell>
          <cell r="D3601" t="str">
            <v>CASERTA</v>
          </cell>
          <cell r="E3601" t="str">
            <v>CAMPANIA</v>
          </cell>
          <cell r="F3601" t="str">
            <v>Sud</v>
          </cell>
          <cell r="G3601">
            <v>8547</v>
          </cell>
          <cell r="H3601">
            <v>2898</v>
          </cell>
          <cell r="I3601">
            <v>258</v>
          </cell>
          <cell r="J3601">
            <v>0.10797504335234281</v>
          </cell>
          <cell r="K3601">
            <v>8.9026915113871632E-2</v>
          </cell>
          <cell r="L3601">
            <v>0.12200198742930518</v>
          </cell>
          <cell r="M3601">
            <v>0.13921982327651342</v>
          </cell>
        </row>
        <row r="3602">
          <cell r="A3602">
            <v>81014</v>
          </cell>
          <cell r="B3602" t="str">
            <v>81014</v>
          </cell>
          <cell r="C3602" t="str">
            <v>CE</v>
          </cell>
          <cell r="D3602" t="str">
            <v>CASERTA</v>
          </cell>
          <cell r="E3602" t="str">
            <v>CAMPANIA</v>
          </cell>
          <cell r="F3602" t="str">
            <v>Sud</v>
          </cell>
          <cell r="G3602">
            <v>2704</v>
          </cell>
          <cell r="H3602">
            <v>969</v>
          </cell>
          <cell r="I3602">
            <v>86</v>
          </cell>
          <cell r="J3602">
            <v>0.10797504335234281</v>
          </cell>
          <cell r="K3602">
            <v>8.8751289989680085E-2</v>
          </cell>
          <cell r="L3602">
            <v>0.12200198742930518</v>
          </cell>
          <cell r="M3602">
            <v>0.13921982327651342</v>
          </cell>
        </row>
        <row r="3603">
          <cell r="A3603">
            <v>81016</v>
          </cell>
          <cell r="B3603" t="str">
            <v>81016</v>
          </cell>
          <cell r="C3603" t="str">
            <v>CE</v>
          </cell>
          <cell r="D3603" t="str">
            <v>CASERTA</v>
          </cell>
          <cell r="E3603" t="str">
            <v>CAMPANIA</v>
          </cell>
          <cell r="F3603" t="str">
            <v>Sud</v>
          </cell>
          <cell r="G3603">
            <v>14451</v>
          </cell>
          <cell r="H3603">
            <v>4935</v>
          </cell>
          <cell r="I3603">
            <v>567</v>
          </cell>
          <cell r="J3603">
            <v>0.10797504335234281</v>
          </cell>
          <cell r="K3603">
            <v>0.1148936170212766</v>
          </cell>
          <cell r="L3603">
            <v>0.12200198742930518</v>
          </cell>
          <cell r="M3603">
            <v>0.13921982327651342</v>
          </cell>
        </row>
        <row r="3604">
          <cell r="A3604">
            <v>81017</v>
          </cell>
          <cell r="B3604" t="str">
            <v>81017</v>
          </cell>
          <cell r="C3604" t="str">
            <v>CE</v>
          </cell>
          <cell r="D3604" t="str">
            <v>CASERTA</v>
          </cell>
          <cell r="E3604" t="str">
            <v>CAMPANIA</v>
          </cell>
          <cell r="F3604" t="str">
            <v>Sud</v>
          </cell>
          <cell r="G3604">
            <v>4013</v>
          </cell>
          <cell r="H3604">
            <v>1459</v>
          </cell>
          <cell r="I3604">
            <v>119</v>
          </cell>
          <cell r="J3604">
            <v>0.10797504335234281</v>
          </cell>
          <cell r="K3604">
            <v>8.1562714187799867E-2</v>
          </cell>
          <cell r="L3604">
            <v>0.12200198742930518</v>
          </cell>
          <cell r="M3604">
            <v>0.13921982327651342</v>
          </cell>
        </row>
        <row r="3605">
          <cell r="A3605">
            <v>81020</v>
          </cell>
          <cell r="B3605" t="str">
            <v>81020</v>
          </cell>
          <cell r="C3605" t="str">
            <v>CE</v>
          </cell>
          <cell r="D3605" t="str">
            <v>CASERTA</v>
          </cell>
          <cell r="E3605" t="str">
            <v>CAMPANIA</v>
          </cell>
          <cell r="F3605" t="str">
            <v>Sud</v>
          </cell>
          <cell r="G3605">
            <v>45941</v>
          </cell>
          <cell r="H3605">
            <v>13897</v>
          </cell>
          <cell r="I3605">
            <v>2092</v>
          </cell>
          <cell r="J3605">
            <v>0.10797504335234281</v>
          </cell>
          <cell r="K3605">
            <v>0.15053608692523565</v>
          </cell>
          <cell r="L3605">
            <v>0.12200198742930518</v>
          </cell>
          <cell r="M3605">
            <v>0.13921982327651342</v>
          </cell>
        </row>
        <row r="3606">
          <cell r="A3606">
            <v>81021</v>
          </cell>
          <cell r="B3606" t="str">
            <v>81021</v>
          </cell>
          <cell r="C3606" t="str">
            <v>CE</v>
          </cell>
          <cell r="D3606" t="str">
            <v>CASERTA</v>
          </cell>
          <cell r="E3606" t="str">
            <v>CAMPANIA</v>
          </cell>
          <cell r="F3606" t="str">
            <v>Sud</v>
          </cell>
          <cell r="G3606">
            <v>4684</v>
          </cell>
          <cell r="H3606">
            <v>1407</v>
          </cell>
          <cell r="I3606">
            <v>285</v>
          </cell>
          <cell r="J3606">
            <v>0.10797504335234281</v>
          </cell>
          <cell r="K3606">
            <v>0.20255863539445629</v>
          </cell>
          <cell r="L3606">
            <v>0.12200198742930518</v>
          </cell>
          <cell r="M3606">
            <v>0.13921982327651342</v>
          </cell>
        </row>
        <row r="3607">
          <cell r="A3607">
            <v>81022</v>
          </cell>
          <cell r="B3607" t="str">
            <v>81022</v>
          </cell>
          <cell r="C3607" t="str">
            <v>CE</v>
          </cell>
          <cell r="D3607" t="str">
            <v>CASERTA</v>
          </cell>
          <cell r="E3607" t="str">
            <v>CAMPANIA</v>
          </cell>
          <cell r="F3607" t="str">
            <v>Sud</v>
          </cell>
          <cell r="G3607">
            <v>15250</v>
          </cell>
          <cell r="H3607">
            <v>4513</v>
          </cell>
          <cell r="I3607">
            <v>602</v>
          </cell>
          <cell r="J3607">
            <v>0.10797504335234281</v>
          </cell>
          <cell r="K3607">
            <v>0.1333924218923111</v>
          </cell>
          <cell r="L3607">
            <v>0.12200198742930518</v>
          </cell>
          <cell r="M3607">
            <v>0.13921982327651342</v>
          </cell>
        </row>
        <row r="3608">
          <cell r="A3608">
            <v>81023</v>
          </cell>
          <cell r="B3608" t="str">
            <v>81023</v>
          </cell>
          <cell r="C3608" t="str">
            <v>CE</v>
          </cell>
          <cell r="D3608" t="str">
            <v>CASERTA</v>
          </cell>
          <cell r="E3608" t="str">
            <v>CAMPANIA</v>
          </cell>
          <cell r="F3608" t="str">
            <v>Sud</v>
          </cell>
          <cell r="G3608">
            <v>4730</v>
          </cell>
          <cell r="H3608">
            <v>1365</v>
          </cell>
          <cell r="I3608">
            <v>196</v>
          </cell>
          <cell r="J3608">
            <v>0.10797504335234281</v>
          </cell>
          <cell r="K3608">
            <v>0.14358974358974358</v>
          </cell>
          <cell r="L3608">
            <v>0.12200198742930518</v>
          </cell>
          <cell r="M3608">
            <v>0.13921982327651342</v>
          </cell>
        </row>
        <row r="3609">
          <cell r="A3609">
            <v>81024</v>
          </cell>
          <cell r="B3609" t="str">
            <v>81024</v>
          </cell>
          <cell r="C3609" t="str">
            <v>CE</v>
          </cell>
          <cell r="D3609" t="str">
            <v>CASERTA</v>
          </cell>
          <cell r="E3609" t="str">
            <v>CAMPANIA</v>
          </cell>
          <cell r="F3609" t="str">
            <v>Sud</v>
          </cell>
          <cell r="G3609">
            <v>37046</v>
          </cell>
          <cell r="H3609">
            <v>10213</v>
          </cell>
          <cell r="I3609">
            <v>1548</v>
          </cell>
          <cell r="J3609">
            <v>0.10797504335234281</v>
          </cell>
          <cell r="K3609">
            <v>0.15157152648585137</v>
          </cell>
          <cell r="L3609">
            <v>0.12200198742930518</v>
          </cell>
          <cell r="M3609">
            <v>0.13921982327651342</v>
          </cell>
        </row>
        <row r="3610">
          <cell r="A3610">
            <v>81025</v>
          </cell>
          <cell r="B3610" t="str">
            <v>81025</v>
          </cell>
          <cell r="C3610" t="str">
            <v>CE</v>
          </cell>
          <cell r="D3610" t="str">
            <v>CASERTA</v>
          </cell>
          <cell r="E3610" t="str">
            <v>CAMPANIA</v>
          </cell>
          <cell r="F3610" t="str">
            <v>Sud</v>
          </cell>
          <cell r="G3610">
            <v>35204</v>
          </cell>
          <cell r="H3610">
            <v>10484</v>
          </cell>
          <cell r="I3610">
            <v>1148</v>
          </cell>
          <cell r="J3610">
            <v>0.10797504335234281</v>
          </cell>
          <cell r="K3610">
            <v>0.10950019076688287</v>
          </cell>
          <cell r="L3610">
            <v>0.12200198742930518</v>
          </cell>
          <cell r="M3610">
            <v>0.13921982327651342</v>
          </cell>
        </row>
        <row r="3611">
          <cell r="A3611">
            <v>81027</v>
          </cell>
          <cell r="B3611" t="str">
            <v>81027</v>
          </cell>
          <cell r="C3611" t="str">
            <v>CE</v>
          </cell>
          <cell r="D3611" t="str">
            <v>CASERTA</v>
          </cell>
          <cell r="E3611" t="str">
            <v>CAMPANIA</v>
          </cell>
          <cell r="F3611" t="str">
            <v>Sud</v>
          </cell>
          <cell r="G3611">
            <v>16822</v>
          </cell>
          <cell r="H3611">
            <v>4956</v>
          </cell>
          <cell r="I3611">
            <v>572</v>
          </cell>
          <cell r="J3611">
            <v>0.10797504335234281</v>
          </cell>
          <cell r="K3611">
            <v>0.11541565778853914</v>
          </cell>
          <cell r="L3611">
            <v>0.12200198742930518</v>
          </cell>
          <cell r="M3611">
            <v>0.13921982327651342</v>
          </cell>
        </row>
        <row r="3612">
          <cell r="A3612">
            <v>81028</v>
          </cell>
          <cell r="B3612" t="str">
            <v>81028</v>
          </cell>
          <cell r="C3612" t="str">
            <v>CE</v>
          </cell>
          <cell r="D3612" t="str">
            <v>CASERTA</v>
          </cell>
          <cell r="E3612" t="str">
            <v>CAMPANIA</v>
          </cell>
          <cell r="F3612" t="str">
            <v>Sud</v>
          </cell>
          <cell r="G3612">
            <v>12324</v>
          </cell>
          <cell r="H3612">
            <v>3749</v>
          </cell>
          <cell r="I3612">
            <v>539</v>
          </cell>
          <cell r="J3612">
            <v>0.10797504335234281</v>
          </cell>
          <cell r="K3612">
            <v>0.1437716724459856</v>
          </cell>
          <cell r="L3612">
            <v>0.12200198742930518</v>
          </cell>
          <cell r="M3612">
            <v>0.13921982327651342</v>
          </cell>
        </row>
        <row r="3613">
          <cell r="A3613">
            <v>81030</v>
          </cell>
          <cell r="B3613" t="str">
            <v>81030</v>
          </cell>
          <cell r="C3613" t="str">
            <v>CE</v>
          </cell>
          <cell r="D3613" t="str">
            <v>CASERTA</v>
          </cell>
          <cell r="E3613" t="str">
            <v>CAMPANIA</v>
          </cell>
          <cell r="F3613" t="str">
            <v>Sud</v>
          </cell>
          <cell r="G3613">
            <v>151519</v>
          </cell>
          <cell r="H3613">
            <v>43205</v>
          </cell>
          <cell r="I3613">
            <v>4905</v>
          </cell>
          <cell r="J3613">
            <v>0.10797504335234281</v>
          </cell>
          <cell r="K3613">
            <v>0.11352852679088068</v>
          </cell>
          <cell r="L3613">
            <v>0.12200198742930518</v>
          </cell>
          <cell r="M3613">
            <v>0.13921982327651342</v>
          </cell>
        </row>
        <row r="3614">
          <cell r="A3614">
            <v>81031</v>
          </cell>
          <cell r="B3614" t="str">
            <v>81031</v>
          </cell>
          <cell r="C3614" t="str">
            <v>CE</v>
          </cell>
          <cell r="D3614" t="str">
            <v>CASERTA</v>
          </cell>
          <cell r="E3614" t="str">
            <v>CAMPANIA</v>
          </cell>
          <cell r="F3614" t="str">
            <v>Sud</v>
          </cell>
          <cell r="G3614">
            <v>54094</v>
          </cell>
          <cell r="H3614">
            <v>15017</v>
          </cell>
          <cell r="I3614">
            <v>1898</v>
          </cell>
          <cell r="J3614">
            <v>0.10797504335234281</v>
          </cell>
          <cell r="K3614">
            <v>0.12639009122993941</v>
          </cell>
          <cell r="L3614">
            <v>0.12200198742930518</v>
          </cell>
          <cell r="M3614">
            <v>0.13921982327651342</v>
          </cell>
        </row>
        <row r="3615">
          <cell r="A3615">
            <v>81032</v>
          </cell>
          <cell r="B3615" t="str">
            <v>81032</v>
          </cell>
          <cell r="C3615" t="str">
            <v>CE</v>
          </cell>
          <cell r="D3615" t="str">
            <v>CASERTA</v>
          </cell>
          <cell r="E3615" t="str">
            <v>CAMPANIA</v>
          </cell>
          <cell r="F3615" t="str">
            <v>Sud</v>
          </cell>
          <cell r="G3615">
            <v>6095</v>
          </cell>
          <cell r="H3615">
            <v>1723</v>
          </cell>
          <cell r="I3615">
            <v>149</v>
          </cell>
          <cell r="J3615">
            <v>0.10797504335234281</v>
          </cell>
          <cell r="K3615">
            <v>8.647707486941382E-2</v>
          </cell>
          <cell r="L3615">
            <v>0.12200198742930518</v>
          </cell>
          <cell r="M3615">
            <v>0.13921982327651342</v>
          </cell>
        </row>
        <row r="3616">
          <cell r="A3616">
            <v>81033</v>
          </cell>
          <cell r="B3616" t="str">
            <v>81033</v>
          </cell>
          <cell r="C3616" t="str">
            <v>CE</v>
          </cell>
          <cell r="D3616" t="str">
            <v>CASERTA</v>
          </cell>
          <cell r="E3616" t="str">
            <v>CAMPANIA</v>
          </cell>
          <cell r="F3616" t="str">
            <v>Sud</v>
          </cell>
          <cell r="G3616">
            <v>19152</v>
          </cell>
          <cell r="H3616">
            <v>5355</v>
          </cell>
          <cell r="I3616">
            <v>406</v>
          </cell>
          <cell r="J3616">
            <v>0.10797504335234281</v>
          </cell>
          <cell r="K3616">
            <v>7.5816993464052282E-2</v>
          </cell>
          <cell r="L3616">
            <v>0.12200198742930518</v>
          </cell>
          <cell r="M3616">
            <v>0.13921982327651342</v>
          </cell>
        </row>
        <row r="3617">
          <cell r="A3617">
            <v>81034</v>
          </cell>
          <cell r="B3617" t="str">
            <v>81034</v>
          </cell>
          <cell r="C3617" t="str">
            <v>CE</v>
          </cell>
          <cell r="D3617" t="str">
            <v>CASERTA</v>
          </cell>
          <cell r="E3617" t="str">
            <v>CAMPANIA</v>
          </cell>
          <cell r="F3617" t="str">
            <v>Sud</v>
          </cell>
          <cell r="G3617">
            <v>22277</v>
          </cell>
          <cell r="H3617">
            <v>6694</v>
          </cell>
          <cell r="I3617">
            <v>665</v>
          </cell>
          <cell r="J3617">
            <v>0.10797504335234281</v>
          </cell>
          <cell r="K3617">
            <v>9.9342694950702123E-2</v>
          </cell>
          <cell r="L3617">
            <v>0.12200198742930518</v>
          </cell>
          <cell r="M3617">
            <v>0.13921982327651342</v>
          </cell>
        </row>
        <row r="3618">
          <cell r="A3618">
            <v>81035</v>
          </cell>
          <cell r="B3618" t="str">
            <v>81035</v>
          </cell>
          <cell r="C3618" t="str">
            <v>CE</v>
          </cell>
          <cell r="D3618" t="str">
            <v>CASERTA</v>
          </cell>
          <cell r="E3618" t="str">
            <v>CAMPANIA</v>
          </cell>
          <cell r="F3618" t="str">
            <v>Sud</v>
          </cell>
          <cell r="G3618">
            <v>6830</v>
          </cell>
          <cell r="H3618">
            <v>2469</v>
          </cell>
          <cell r="I3618">
            <v>118</v>
          </cell>
          <cell r="J3618">
            <v>0.10797504335234281</v>
          </cell>
          <cell r="K3618">
            <v>4.77926285945727E-2</v>
          </cell>
          <cell r="L3618">
            <v>0.12200198742930518</v>
          </cell>
          <cell r="M3618">
            <v>0.13921982327651342</v>
          </cell>
        </row>
        <row r="3619">
          <cell r="A3619">
            <v>81036</v>
          </cell>
          <cell r="B3619" t="str">
            <v>81036</v>
          </cell>
          <cell r="C3619" t="str">
            <v>CE</v>
          </cell>
          <cell r="D3619" t="str">
            <v>CASERTA</v>
          </cell>
          <cell r="E3619" t="str">
            <v>CAMPANIA</v>
          </cell>
          <cell r="F3619" t="str">
            <v>Sud</v>
          </cell>
          <cell r="G3619">
            <v>14487</v>
          </cell>
          <cell r="H3619">
            <v>4095</v>
          </cell>
          <cell r="I3619">
            <v>287</v>
          </cell>
          <cell r="J3619">
            <v>0.10797504335234281</v>
          </cell>
          <cell r="K3619">
            <v>7.0085470085470086E-2</v>
          </cell>
          <cell r="L3619">
            <v>0.12200198742930518</v>
          </cell>
          <cell r="M3619">
            <v>0.13921982327651342</v>
          </cell>
        </row>
        <row r="3620">
          <cell r="A3620">
            <v>81037</v>
          </cell>
          <cell r="B3620" t="str">
            <v>81037</v>
          </cell>
          <cell r="C3620" t="str">
            <v>CE</v>
          </cell>
          <cell r="D3620" t="str">
            <v>CASERTA</v>
          </cell>
          <cell r="E3620" t="str">
            <v>CAMPANIA</v>
          </cell>
          <cell r="F3620" t="str">
            <v>Sud</v>
          </cell>
          <cell r="G3620">
            <v>22642</v>
          </cell>
          <cell r="H3620">
            <v>7387</v>
          </cell>
          <cell r="I3620">
            <v>789</v>
          </cell>
          <cell r="J3620">
            <v>0.10797504335234281</v>
          </cell>
          <cell r="K3620">
            <v>0.10680925950994991</v>
          </cell>
          <cell r="L3620">
            <v>0.12200198742930518</v>
          </cell>
          <cell r="M3620">
            <v>0.13921982327651342</v>
          </cell>
        </row>
        <row r="3621">
          <cell r="A3621">
            <v>81038</v>
          </cell>
          <cell r="B3621" t="str">
            <v>81038</v>
          </cell>
          <cell r="C3621" t="str">
            <v>CE</v>
          </cell>
          <cell r="D3621" t="str">
            <v>CASERTA</v>
          </cell>
          <cell r="E3621" t="str">
            <v>CAMPANIA</v>
          </cell>
          <cell r="F3621" t="str">
            <v>Sud</v>
          </cell>
          <cell r="G3621">
            <v>10430</v>
          </cell>
          <cell r="H3621">
            <v>2714</v>
          </cell>
          <cell r="I3621">
            <v>315</v>
          </cell>
          <cell r="J3621">
            <v>0.10797504335234281</v>
          </cell>
          <cell r="K3621">
            <v>0.11606484893146647</v>
          </cell>
          <cell r="L3621">
            <v>0.12200198742930518</v>
          </cell>
          <cell r="M3621">
            <v>0.13921982327651342</v>
          </cell>
        </row>
        <row r="3622">
          <cell r="A3622">
            <v>81039</v>
          </cell>
          <cell r="B3622" t="str">
            <v>81039</v>
          </cell>
          <cell r="C3622" t="str">
            <v>CE</v>
          </cell>
          <cell r="D3622" t="str">
            <v>CASERTA</v>
          </cell>
          <cell r="E3622" t="str">
            <v>CAMPANIA</v>
          </cell>
          <cell r="F3622" t="str">
            <v>Sud</v>
          </cell>
          <cell r="G3622">
            <v>10489</v>
          </cell>
          <cell r="H3622">
            <v>3055</v>
          </cell>
          <cell r="I3622">
            <v>217</v>
          </cell>
          <cell r="J3622">
            <v>0.10797504335234281</v>
          </cell>
          <cell r="K3622">
            <v>7.1031096563011459E-2</v>
          </cell>
          <cell r="L3622">
            <v>0.12200198742930518</v>
          </cell>
          <cell r="M3622">
            <v>0.13921982327651342</v>
          </cell>
        </row>
        <row r="3623">
          <cell r="A3623">
            <v>81040</v>
          </cell>
          <cell r="B3623" t="str">
            <v>81040</v>
          </cell>
          <cell r="C3623" t="str">
            <v>CE</v>
          </cell>
          <cell r="D3623" t="str">
            <v>CASERTA</v>
          </cell>
          <cell r="E3623" t="str">
            <v>CAMPANIA</v>
          </cell>
          <cell r="F3623" t="str">
            <v>Sud</v>
          </cell>
          <cell r="G3623">
            <v>19024</v>
          </cell>
          <cell r="H3623">
            <v>6465</v>
          </cell>
          <cell r="I3623">
            <v>616</v>
          </cell>
          <cell r="J3623">
            <v>0.10797504335234281</v>
          </cell>
          <cell r="K3623">
            <v>9.5282289249806654E-2</v>
          </cell>
          <cell r="L3623">
            <v>0.12200198742930518</v>
          </cell>
          <cell r="M3623">
            <v>0.13921982327651342</v>
          </cell>
        </row>
        <row r="3624">
          <cell r="A3624">
            <v>81041</v>
          </cell>
          <cell r="B3624" t="str">
            <v>81041</v>
          </cell>
          <cell r="C3624" t="str">
            <v>CE</v>
          </cell>
          <cell r="D3624" t="str">
            <v>CASERTA</v>
          </cell>
          <cell r="E3624" t="str">
            <v>CAMPANIA</v>
          </cell>
          <cell r="F3624" t="str">
            <v>Sud</v>
          </cell>
          <cell r="G3624">
            <v>10124</v>
          </cell>
          <cell r="H3624">
            <v>3060</v>
          </cell>
          <cell r="I3624">
            <v>271</v>
          </cell>
          <cell r="J3624">
            <v>0.10797504335234281</v>
          </cell>
          <cell r="K3624">
            <v>8.8562091503267978E-2</v>
          </cell>
          <cell r="L3624">
            <v>0.12200198742930518</v>
          </cell>
          <cell r="M3624">
            <v>0.13921982327651342</v>
          </cell>
        </row>
        <row r="3625">
          <cell r="A3625">
            <v>81042</v>
          </cell>
          <cell r="B3625" t="str">
            <v>81042</v>
          </cell>
          <cell r="C3625" t="str">
            <v>CE</v>
          </cell>
          <cell r="D3625" t="str">
            <v>CASERTA</v>
          </cell>
          <cell r="E3625" t="str">
            <v>CAMPANIA</v>
          </cell>
          <cell r="F3625" t="str">
            <v>Sud</v>
          </cell>
          <cell r="G3625">
            <v>6922</v>
          </cell>
          <cell r="H3625">
            <v>2381</v>
          </cell>
          <cell r="I3625">
            <v>182</v>
          </cell>
          <cell r="J3625">
            <v>0.10797504335234281</v>
          </cell>
          <cell r="K3625">
            <v>7.6438471230575386E-2</v>
          </cell>
          <cell r="L3625">
            <v>0.12200198742930518</v>
          </cell>
          <cell r="M3625">
            <v>0.13921982327651342</v>
          </cell>
        </row>
        <row r="3626">
          <cell r="A3626">
            <v>81043</v>
          </cell>
          <cell r="B3626" t="str">
            <v>81043</v>
          </cell>
          <cell r="C3626" t="str">
            <v>CE</v>
          </cell>
          <cell r="D3626" t="str">
            <v>CASERTA</v>
          </cell>
          <cell r="E3626" t="str">
            <v>CAMPANIA</v>
          </cell>
          <cell r="F3626" t="str">
            <v>Sud</v>
          </cell>
          <cell r="G3626">
            <v>18845</v>
          </cell>
          <cell r="H3626">
            <v>5822</v>
          </cell>
          <cell r="I3626">
            <v>761</v>
          </cell>
          <cell r="J3626">
            <v>0.10797504335234281</v>
          </cell>
          <cell r="K3626">
            <v>0.1307110958433528</v>
          </cell>
          <cell r="L3626">
            <v>0.12200198742930518</v>
          </cell>
          <cell r="M3626">
            <v>0.13921982327651342</v>
          </cell>
        </row>
        <row r="3627">
          <cell r="A3627">
            <v>81044</v>
          </cell>
          <cell r="B3627" t="str">
            <v>81044</v>
          </cell>
          <cell r="C3627" t="str">
            <v>CE</v>
          </cell>
          <cell r="D3627" t="str">
            <v>CASERTA</v>
          </cell>
          <cell r="E3627" t="str">
            <v>CAMPANIA</v>
          </cell>
          <cell r="F3627" t="str">
            <v>Sud</v>
          </cell>
          <cell r="G3627">
            <v>5209</v>
          </cell>
          <cell r="H3627">
            <v>1883</v>
          </cell>
          <cell r="I3627">
            <v>140</v>
          </cell>
          <cell r="J3627">
            <v>0.10797504335234281</v>
          </cell>
          <cell r="K3627">
            <v>7.434944237918216E-2</v>
          </cell>
          <cell r="L3627">
            <v>0.12200198742930518</v>
          </cell>
          <cell r="M3627">
            <v>0.13921982327651342</v>
          </cell>
        </row>
        <row r="3628">
          <cell r="A3628">
            <v>81046</v>
          </cell>
          <cell r="B3628" t="str">
            <v>81046</v>
          </cell>
          <cell r="C3628" t="str">
            <v>CE</v>
          </cell>
          <cell r="D3628" t="str">
            <v>CASERTA</v>
          </cell>
          <cell r="E3628" t="str">
            <v>CAMPANIA</v>
          </cell>
          <cell r="F3628" t="str">
            <v>Sud</v>
          </cell>
          <cell r="G3628">
            <v>6938</v>
          </cell>
          <cell r="H3628">
            <v>2010</v>
          </cell>
          <cell r="I3628">
            <v>145</v>
          </cell>
          <cell r="J3628">
            <v>0.10797504335234281</v>
          </cell>
          <cell r="K3628">
            <v>7.2139303482587069E-2</v>
          </cell>
          <cell r="L3628">
            <v>0.12200198742930518</v>
          </cell>
          <cell r="M3628">
            <v>0.13921982327651342</v>
          </cell>
        </row>
        <row r="3629">
          <cell r="A3629">
            <v>81047</v>
          </cell>
          <cell r="B3629" t="str">
            <v>81047</v>
          </cell>
          <cell r="C3629" t="str">
            <v>CE</v>
          </cell>
          <cell r="D3629" t="str">
            <v>CASERTA</v>
          </cell>
          <cell r="E3629" t="str">
            <v>CAMPANIA</v>
          </cell>
          <cell r="F3629" t="str">
            <v>Sud</v>
          </cell>
          <cell r="G3629">
            <v>9283</v>
          </cell>
          <cell r="H3629">
            <v>2812</v>
          </cell>
          <cell r="I3629">
            <v>255</v>
          </cell>
          <cell r="J3629">
            <v>0.10797504335234281</v>
          </cell>
          <cell r="K3629">
            <v>9.0682788051209107E-2</v>
          </cell>
          <cell r="L3629">
            <v>0.12200198742930518</v>
          </cell>
          <cell r="M3629">
            <v>0.13921982327651342</v>
          </cell>
        </row>
        <row r="3630">
          <cell r="A3630">
            <v>81049</v>
          </cell>
          <cell r="B3630" t="str">
            <v>81049</v>
          </cell>
          <cell r="C3630" t="str">
            <v>CE</v>
          </cell>
          <cell r="D3630" t="str">
            <v>CASERTA</v>
          </cell>
          <cell r="E3630" t="str">
            <v>CAMPANIA</v>
          </cell>
          <cell r="F3630" t="str">
            <v>Sud</v>
          </cell>
          <cell r="G3630">
            <v>4355</v>
          </cell>
          <cell r="H3630">
            <v>1485</v>
          </cell>
          <cell r="I3630">
            <v>184</v>
          </cell>
          <cell r="J3630">
            <v>0.10797504335234281</v>
          </cell>
          <cell r="K3630">
            <v>0.12390572390572391</v>
          </cell>
          <cell r="L3630">
            <v>0.12200198742930518</v>
          </cell>
          <cell r="M3630">
            <v>0.13921982327651342</v>
          </cell>
        </row>
        <row r="3631">
          <cell r="A3631">
            <v>81050</v>
          </cell>
          <cell r="B3631" t="str">
            <v>81050</v>
          </cell>
          <cell r="C3631" t="str">
            <v>CE</v>
          </cell>
          <cell r="D3631" t="str">
            <v>CASERTA</v>
          </cell>
          <cell r="E3631" t="str">
            <v>CAMPANIA</v>
          </cell>
          <cell r="F3631" t="str">
            <v>Sud</v>
          </cell>
          <cell r="G3631">
            <v>21994</v>
          </cell>
          <cell r="H3631">
            <v>6903</v>
          </cell>
          <cell r="I3631">
            <v>708</v>
          </cell>
          <cell r="J3631">
            <v>0.10797504335234281</v>
          </cell>
          <cell r="K3631">
            <v>0.10256410256410256</v>
          </cell>
          <cell r="L3631">
            <v>0.12200198742930518</v>
          </cell>
          <cell r="M3631">
            <v>0.13921982327651342</v>
          </cell>
        </row>
        <row r="3632">
          <cell r="A3632">
            <v>81051</v>
          </cell>
          <cell r="B3632" t="str">
            <v>81051</v>
          </cell>
          <cell r="C3632" t="str">
            <v>CE</v>
          </cell>
          <cell r="D3632" t="str">
            <v>CASERTA</v>
          </cell>
          <cell r="E3632" t="str">
            <v>CAMPANIA</v>
          </cell>
          <cell r="F3632" t="str">
            <v>Sud</v>
          </cell>
          <cell r="G3632">
            <v>5359</v>
          </cell>
          <cell r="H3632">
            <v>1659</v>
          </cell>
          <cell r="I3632">
            <v>241</v>
          </cell>
          <cell r="J3632">
            <v>0.10797504335234281</v>
          </cell>
          <cell r="K3632">
            <v>0.14526823387582882</v>
          </cell>
          <cell r="L3632">
            <v>0.12200198742930518</v>
          </cell>
          <cell r="M3632">
            <v>0.13921982327651342</v>
          </cell>
        </row>
        <row r="3633">
          <cell r="A3633">
            <v>81052</v>
          </cell>
          <cell r="B3633" t="str">
            <v>81052</v>
          </cell>
          <cell r="C3633" t="str">
            <v>CE</v>
          </cell>
          <cell r="D3633" t="str">
            <v>CASERTA</v>
          </cell>
          <cell r="E3633" t="str">
            <v>CAMPANIA</v>
          </cell>
          <cell r="F3633" t="str">
            <v>Sud</v>
          </cell>
          <cell r="G3633">
            <v>6491</v>
          </cell>
          <cell r="H3633">
            <v>2150</v>
          </cell>
          <cell r="I3633">
            <v>157</v>
          </cell>
          <cell r="J3633">
            <v>0.10797504335234281</v>
          </cell>
          <cell r="K3633">
            <v>7.3023255813953483E-2</v>
          </cell>
          <cell r="L3633">
            <v>0.12200198742930518</v>
          </cell>
          <cell r="M3633">
            <v>0.13921982327651342</v>
          </cell>
        </row>
        <row r="3634">
          <cell r="A3634">
            <v>81053</v>
          </cell>
          <cell r="B3634" t="str">
            <v>81053</v>
          </cell>
          <cell r="C3634" t="str">
            <v>CE</v>
          </cell>
          <cell r="D3634" t="str">
            <v>CASERTA</v>
          </cell>
          <cell r="E3634" t="str">
            <v>CAMPANIA</v>
          </cell>
          <cell r="F3634" t="str">
            <v>Sud</v>
          </cell>
          <cell r="G3634">
            <v>2633</v>
          </cell>
          <cell r="H3634">
            <v>810</v>
          </cell>
          <cell r="I3634">
            <v>104</v>
          </cell>
          <cell r="J3634">
            <v>0.10797504335234281</v>
          </cell>
          <cell r="K3634">
            <v>0.12839506172839507</v>
          </cell>
          <cell r="L3634">
            <v>0.12200198742930518</v>
          </cell>
          <cell r="M3634">
            <v>0.13921982327651342</v>
          </cell>
        </row>
        <row r="3635">
          <cell r="A3635">
            <v>81054</v>
          </cell>
          <cell r="B3635" t="str">
            <v>81054</v>
          </cell>
          <cell r="C3635" t="str">
            <v>CE</v>
          </cell>
          <cell r="D3635" t="str">
            <v>CASERTA</v>
          </cell>
          <cell r="E3635" t="str">
            <v>CAMPANIA</v>
          </cell>
          <cell r="F3635" t="str">
            <v>Sud</v>
          </cell>
          <cell r="G3635">
            <v>8692</v>
          </cell>
          <cell r="H3635">
            <v>2462</v>
          </cell>
          <cell r="I3635">
            <v>346</v>
          </cell>
          <cell r="J3635">
            <v>0.10797504335234281</v>
          </cell>
          <cell r="K3635">
            <v>0.14053614947197401</v>
          </cell>
          <cell r="L3635">
            <v>0.12200198742930518</v>
          </cell>
          <cell r="M3635">
            <v>0.13921982327651342</v>
          </cell>
        </row>
        <row r="3636">
          <cell r="A3636">
            <v>81055</v>
          </cell>
          <cell r="B3636" t="str">
            <v>81055</v>
          </cell>
          <cell r="C3636" t="str">
            <v>CE</v>
          </cell>
          <cell r="D3636" t="str">
            <v>CASERTA</v>
          </cell>
          <cell r="E3636" t="str">
            <v>CAMPANIA</v>
          </cell>
          <cell r="F3636" t="str">
            <v>Sud</v>
          </cell>
          <cell r="G3636">
            <v>31387</v>
          </cell>
          <cell r="H3636">
            <v>9708</v>
          </cell>
          <cell r="I3636">
            <v>1406</v>
          </cell>
          <cell r="J3636">
            <v>0.10797504335234281</v>
          </cell>
          <cell r="K3636">
            <v>0.14482900700453236</v>
          </cell>
          <cell r="L3636">
            <v>0.12200198742930518</v>
          </cell>
          <cell r="M3636">
            <v>0.13921982327651342</v>
          </cell>
        </row>
        <row r="3637">
          <cell r="A3637">
            <v>81056</v>
          </cell>
          <cell r="B3637" t="str">
            <v>81056</v>
          </cell>
          <cell r="C3637" t="str">
            <v>CE</v>
          </cell>
          <cell r="D3637" t="str">
            <v>CASERTA</v>
          </cell>
          <cell r="E3637" t="str">
            <v>CAMPANIA</v>
          </cell>
          <cell r="F3637" t="str">
            <v>Sud</v>
          </cell>
          <cell r="G3637">
            <v>7220</v>
          </cell>
          <cell r="H3637">
            <v>2202</v>
          </cell>
          <cell r="I3637">
            <v>225</v>
          </cell>
          <cell r="J3637">
            <v>0.10797504335234281</v>
          </cell>
          <cell r="K3637">
            <v>0.10217983651226158</v>
          </cell>
          <cell r="L3637">
            <v>0.12200198742930518</v>
          </cell>
          <cell r="M3637">
            <v>0.13921982327651342</v>
          </cell>
        </row>
        <row r="3638">
          <cell r="A3638">
            <v>81057</v>
          </cell>
          <cell r="B3638" t="str">
            <v>81057</v>
          </cell>
          <cell r="C3638" t="str">
            <v>CE</v>
          </cell>
          <cell r="D3638" t="str">
            <v>CASERTA</v>
          </cell>
          <cell r="E3638" t="str">
            <v>CAMPANIA</v>
          </cell>
          <cell r="F3638" t="str">
            <v>Sud</v>
          </cell>
          <cell r="G3638">
            <v>12065</v>
          </cell>
          <cell r="H3638">
            <v>3801</v>
          </cell>
          <cell r="I3638">
            <v>273</v>
          </cell>
          <cell r="J3638">
            <v>0.10797504335234281</v>
          </cell>
          <cell r="K3638">
            <v>7.18232044198895E-2</v>
          </cell>
          <cell r="L3638">
            <v>0.12200198742930518</v>
          </cell>
          <cell r="M3638">
            <v>0.13921982327651342</v>
          </cell>
        </row>
        <row r="3639">
          <cell r="A3639">
            <v>81058</v>
          </cell>
          <cell r="B3639" t="str">
            <v>81058</v>
          </cell>
          <cell r="C3639" t="str">
            <v>CE</v>
          </cell>
          <cell r="D3639" t="str">
            <v>CASERTA</v>
          </cell>
          <cell r="E3639" t="str">
            <v>CAMPANIA</v>
          </cell>
          <cell r="F3639" t="str">
            <v>Sud</v>
          </cell>
          <cell r="G3639">
            <v>5930</v>
          </cell>
          <cell r="H3639">
            <v>1943</v>
          </cell>
          <cell r="I3639">
            <v>275</v>
          </cell>
          <cell r="J3639">
            <v>0.10797504335234281</v>
          </cell>
          <cell r="K3639">
            <v>0.14153371075656201</v>
          </cell>
          <cell r="L3639">
            <v>0.12200198742930518</v>
          </cell>
          <cell r="M3639">
            <v>0.13921982327651342</v>
          </cell>
        </row>
        <row r="3640">
          <cell r="A3640">
            <v>81059</v>
          </cell>
          <cell r="B3640" t="str">
            <v>81059</v>
          </cell>
          <cell r="C3640" t="str">
            <v>CE</v>
          </cell>
          <cell r="D3640" t="str">
            <v>CASERTA</v>
          </cell>
          <cell r="E3640" t="str">
            <v>CAMPANIA</v>
          </cell>
          <cell r="F3640" t="str">
            <v>Sud</v>
          </cell>
          <cell r="G3640">
            <v>1707</v>
          </cell>
          <cell r="H3640">
            <v>498</v>
          </cell>
          <cell r="I3640">
            <v>77</v>
          </cell>
          <cell r="J3640">
            <v>0.10797504335234281</v>
          </cell>
          <cell r="K3640">
            <v>0.15461847389558234</v>
          </cell>
          <cell r="L3640">
            <v>0.12200198742930518</v>
          </cell>
          <cell r="M3640">
            <v>0.13921982327651342</v>
          </cell>
        </row>
        <row r="3641">
          <cell r="A3641">
            <v>81100</v>
          </cell>
          <cell r="B3641" t="str">
            <v>81100</v>
          </cell>
          <cell r="C3641" t="str">
            <v>CE</v>
          </cell>
          <cell r="D3641" t="str">
            <v>CASERTA</v>
          </cell>
          <cell r="E3641" t="str">
            <v>CAMPANIA</v>
          </cell>
          <cell r="F3641" t="str">
            <v>Sud</v>
          </cell>
          <cell r="G3641">
            <v>72452</v>
          </cell>
          <cell r="H3641">
            <v>22733</v>
          </cell>
          <cell r="I3641">
            <v>4703</v>
          </cell>
          <cell r="J3641">
            <v>0.10797504335234281</v>
          </cell>
          <cell r="K3641">
            <v>0.20687986627369903</v>
          </cell>
          <cell r="L3641">
            <v>0.12200198742930518</v>
          </cell>
          <cell r="M3641">
            <v>0.13921982327651342</v>
          </cell>
        </row>
        <row r="3642">
          <cell r="A3642">
            <v>82010</v>
          </cell>
          <cell r="B3642" t="str">
            <v>82010</v>
          </cell>
          <cell r="C3642" t="str">
            <v>BN</v>
          </cell>
          <cell r="D3642" t="str">
            <v>BENEVENTO</v>
          </cell>
          <cell r="E3642" t="str">
            <v>CAMPANIA</v>
          </cell>
          <cell r="F3642" t="str">
            <v>Sud</v>
          </cell>
          <cell r="G3642">
            <v>19610</v>
          </cell>
          <cell r="H3642">
            <v>6702</v>
          </cell>
          <cell r="I3642">
            <v>820</v>
          </cell>
          <cell r="J3642">
            <v>0.10792553762653626</v>
          </cell>
          <cell r="K3642">
            <v>0.12235153685467025</v>
          </cell>
          <cell r="L3642">
            <v>0.11313928630159513</v>
          </cell>
          <cell r="M3642">
            <v>0.15845406646079069</v>
          </cell>
        </row>
        <row r="3643">
          <cell r="A3643">
            <v>82011</v>
          </cell>
          <cell r="B3643" t="str">
            <v>82011</v>
          </cell>
          <cell r="C3643" t="str">
            <v>BN</v>
          </cell>
          <cell r="D3643" t="str">
            <v>BENEVENTO</v>
          </cell>
          <cell r="E3643" t="str">
            <v>CAMPANIA</v>
          </cell>
          <cell r="F3643" t="str">
            <v>Sud</v>
          </cell>
          <cell r="G3643">
            <v>11832</v>
          </cell>
          <cell r="H3643">
            <v>3697</v>
          </cell>
          <cell r="I3643">
            <v>667</v>
          </cell>
          <cell r="J3643">
            <v>0.10792553762653626</v>
          </cell>
          <cell r="K3643">
            <v>0.18041655396267245</v>
          </cell>
          <cell r="L3643">
            <v>0.11313928630159513</v>
          </cell>
          <cell r="M3643">
            <v>0.15845406646079069</v>
          </cell>
        </row>
        <row r="3644">
          <cell r="A3644">
            <v>82013</v>
          </cell>
          <cell r="B3644" t="str">
            <v>82013</v>
          </cell>
          <cell r="C3644" t="str">
            <v>BN</v>
          </cell>
          <cell r="D3644" t="str">
            <v>BENEVENTO</v>
          </cell>
          <cell r="E3644" t="str">
            <v>CAMPANIA</v>
          </cell>
          <cell r="F3644" t="str">
            <v>Sud</v>
          </cell>
          <cell r="G3644">
            <v>1543</v>
          </cell>
          <cell r="H3644">
            <v>519</v>
          </cell>
          <cell r="I3644">
            <v>34</v>
          </cell>
          <cell r="J3644">
            <v>0.10792553762653626</v>
          </cell>
          <cell r="K3644">
            <v>6.5510597302504817E-2</v>
          </cell>
          <cell r="L3644">
            <v>0.11313928630159513</v>
          </cell>
          <cell r="M3644">
            <v>0.15845406646079069</v>
          </cell>
        </row>
        <row r="3645">
          <cell r="A3645">
            <v>82015</v>
          </cell>
          <cell r="B3645" t="str">
            <v>82015</v>
          </cell>
          <cell r="C3645" t="str">
            <v>BN</v>
          </cell>
          <cell r="D3645" t="str">
            <v>BENEVENTO</v>
          </cell>
          <cell r="E3645" t="str">
            <v>CAMPANIA</v>
          </cell>
          <cell r="F3645" t="str">
            <v>Sud</v>
          </cell>
          <cell r="G3645">
            <v>1832</v>
          </cell>
          <cell r="H3645">
            <v>527</v>
          </cell>
          <cell r="I3645">
            <v>66</v>
          </cell>
          <cell r="J3645">
            <v>0.10792553762653626</v>
          </cell>
          <cell r="K3645">
            <v>0.1252371916508539</v>
          </cell>
          <cell r="L3645">
            <v>0.11313928630159513</v>
          </cell>
          <cell r="M3645">
            <v>0.15845406646079069</v>
          </cell>
        </row>
        <row r="3646">
          <cell r="A3646">
            <v>82016</v>
          </cell>
          <cell r="B3646" t="str">
            <v>82016</v>
          </cell>
          <cell r="C3646" t="str">
            <v>BN</v>
          </cell>
          <cell r="D3646" t="str">
            <v>BENEVENTO</v>
          </cell>
          <cell r="E3646" t="str">
            <v>CAMPANIA</v>
          </cell>
          <cell r="F3646" t="str">
            <v>Sud</v>
          </cell>
          <cell r="G3646">
            <v>11338</v>
          </cell>
          <cell r="H3646">
            <v>3551</v>
          </cell>
          <cell r="I3646">
            <v>668</v>
          </cell>
          <cell r="J3646">
            <v>0.10792553762653626</v>
          </cell>
          <cell r="K3646">
            <v>0.18811602365530836</v>
          </cell>
          <cell r="L3646">
            <v>0.11313928630159513</v>
          </cell>
          <cell r="M3646">
            <v>0.15845406646079069</v>
          </cell>
        </row>
        <row r="3647">
          <cell r="A3647">
            <v>82017</v>
          </cell>
          <cell r="B3647" t="str">
            <v>82017</v>
          </cell>
          <cell r="C3647" t="str">
            <v>BN</v>
          </cell>
          <cell r="D3647" t="str">
            <v>BENEVENTO</v>
          </cell>
          <cell r="E3647" t="str">
            <v>CAMPANIA</v>
          </cell>
          <cell r="F3647" t="str">
            <v>Sud</v>
          </cell>
          <cell r="G3647">
            <v>2999</v>
          </cell>
          <cell r="H3647">
            <v>996</v>
          </cell>
          <cell r="I3647">
            <v>77</v>
          </cell>
          <cell r="J3647">
            <v>0.10792553762653626</v>
          </cell>
          <cell r="K3647">
            <v>7.7309236947791168E-2</v>
          </cell>
          <cell r="L3647">
            <v>0.11313928630159513</v>
          </cell>
          <cell r="M3647">
            <v>0.15845406646079069</v>
          </cell>
        </row>
        <row r="3648">
          <cell r="A3648">
            <v>82018</v>
          </cell>
          <cell r="B3648" t="str">
            <v>82018</v>
          </cell>
          <cell r="C3648" t="str">
            <v>BN</v>
          </cell>
          <cell r="D3648" t="str">
            <v>BENEVENTO</v>
          </cell>
          <cell r="E3648" t="str">
            <v>CAMPANIA</v>
          </cell>
          <cell r="F3648" t="str">
            <v>Sud</v>
          </cell>
          <cell r="G3648">
            <v>11607</v>
          </cell>
          <cell r="H3648">
            <v>3660</v>
          </cell>
          <cell r="I3648">
            <v>538</v>
          </cell>
          <cell r="J3648">
            <v>0.10792553762653626</v>
          </cell>
          <cell r="K3648">
            <v>0.1469945355191257</v>
          </cell>
          <cell r="L3648">
            <v>0.11313928630159513</v>
          </cell>
          <cell r="M3648">
            <v>0.15845406646079069</v>
          </cell>
        </row>
        <row r="3649">
          <cell r="A3649">
            <v>82019</v>
          </cell>
          <cell r="B3649" t="str">
            <v>82019</v>
          </cell>
          <cell r="C3649" t="str">
            <v>BN</v>
          </cell>
          <cell r="D3649" t="str">
            <v>BENEVENTO</v>
          </cell>
          <cell r="E3649" t="str">
            <v>CAMPANIA</v>
          </cell>
          <cell r="F3649" t="str">
            <v>Sud</v>
          </cell>
          <cell r="G3649">
            <v>11111</v>
          </cell>
          <cell r="H3649">
            <v>3866</v>
          </cell>
          <cell r="I3649">
            <v>334</v>
          </cell>
          <cell r="J3649">
            <v>0.10792553762653626</v>
          </cell>
          <cell r="K3649">
            <v>8.6394205897568549E-2</v>
          </cell>
          <cell r="L3649">
            <v>0.11313928630159513</v>
          </cell>
          <cell r="M3649">
            <v>0.15845406646079069</v>
          </cell>
        </row>
        <row r="3650">
          <cell r="A3650">
            <v>82020</v>
          </cell>
          <cell r="B3650" t="str">
            <v>82020</v>
          </cell>
          <cell r="C3650" t="str">
            <v>BN</v>
          </cell>
          <cell r="D3650" t="str">
            <v>BENEVENTO</v>
          </cell>
          <cell r="E3650" t="str">
            <v>CAMPANIA</v>
          </cell>
          <cell r="F3650" t="str">
            <v>Sud</v>
          </cell>
          <cell r="G3650">
            <v>36470</v>
          </cell>
          <cell r="H3650">
            <v>12516</v>
          </cell>
          <cell r="I3650">
            <v>815</v>
          </cell>
          <cell r="J3650">
            <v>0.10792553762653626</v>
          </cell>
          <cell r="K3650">
            <v>6.5116650687120484E-2</v>
          </cell>
          <cell r="L3650">
            <v>0.11313928630159513</v>
          </cell>
          <cell r="M3650">
            <v>0.15845406646079069</v>
          </cell>
        </row>
        <row r="3651">
          <cell r="A3651">
            <v>82021</v>
          </cell>
          <cell r="B3651" t="str">
            <v>82021</v>
          </cell>
          <cell r="C3651" t="str">
            <v>BN</v>
          </cell>
          <cell r="D3651" t="str">
            <v>BENEVENTO</v>
          </cell>
          <cell r="E3651" t="str">
            <v>CAMPANIA</v>
          </cell>
          <cell r="F3651" t="str">
            <v>Sud</v>
          </cell>
          <cell r="G3651">
            <v>6469</v>
          </cell>
          <cell r="H3651">
            <v>2106</v>
          </cell>
          <cell r="I3651">
            <v>137</v>
          </cell>
          <cell r="J3651">
            <v>0.10792553762653626</v>
          </cell>
          <cell r="K3651">
            <v>6.5052231718898387E-2</v>
          </cell>
          <cell r="L3651">
            <v>0.11313928630159513</v>
          </cell>
          <cell r="M3651">
            <v>0.15845406646079069</v>
          </cell>
        </row>
        <row r="3652">
          <cell r="A3652">
            <v>82022</v>
          </cell>
          <cell r="B3652" t="str">
            <v>82022</v>
          </cell>
          <cell r="C3652" t="str">
            <v>BN</v>
          </cell>
          <cell r="D3652" t="str">
            <v>BENEVENTO</v>
          </cell>
          <cell r="E3652" t="str">
            <v>CAMPANIA</v>
          </cell>
          <cell r="F3652" t="str">
            <v>Sud</v>
          </cell>
          <cell r="G3652">
            <v>1135</v>
          </cell>
          <cell r="H3652">
            <v>456</v>
          </cell>
          <cell r="I3652">
            <v>20</v>
          </cell>
          <cell r="J3652">
            <v>0.10792553762653626</v>
          </cell>
          <cell r="K3652">
            <v>4.3859649122807015E-2</v>
          </cell>
          <cell r="L3652">
            <v>0.11313928630159513</v>
          </cell>
          <cell r="M3652">
            <v>0.15845406646079069</v>
          </cell>
        </row>
        <row r="3653">
          <cell r="A3653">
            <v>82023</v>
          </cell>
          <cell r="B3653" t="str">
            <v>82023</v>
          </cell>
          <cell r="C3653" t="str">
            <v>BN</v>
          </cell>
          <cell r="D3653" t="str">
            <v>BENEVENTO</v>
          </cell>
          <cell r="E3653" t="str">
            <v>CAMPANIA</v>
          </cell>
          <cell r="F3653" t="str">
            <v>Sud</v>
          </cell>
          <cell r="G3653">
            <v>2664</v>
          </cell>
          <cell r="H3653">
            <v>937</v>
          </cell>
          <cell r="I3653">
            <v>25</v>
          </cell>
          <cell r="J3653">
            <v>0.10792553762653626</v>
          </cell>
          <cell r="K3653">
            <v>2.6680896478121666E-2</v>
          </cell>
          <cell r="L3653">
            <v>0.11313928630159513</v>
          </cell>
          <cell r="M3653">
            <v>0.15845406646079069</v>
          </cell>
        </row>
        <row r="3654">
          <cell r="A3654">
            <v>82024</v>
          </cell>
          <cell r="B3654" t="str">
            <v>82024</v>
          </cell>
          <cell r="C3654" t="str">
            <v>BN</v>
          </cell>
          <cell r="D3654" t="str">
            <v>BENEVENTO</v>
          </cell>
          <cell r="E3654" t="str">
            <v>CAMPANIA</v>
          </cell>
          <cell r="F3654" t="str">
            <v>Sud</v>
          </cell>
          <cell r="G3654">
            <v>5430</v>
          </cell>
          <cell r="H3654">
            <v>1757</v>
          </cell>
          <cell r="I3654">
            <v>93</v>
          </cell>
          <cell r="J3654">
            <v>0.10792553762653626</v>
          </cell>
          <cell r="K3654">
            <v>5.2931132612407512E-2</v>
          </cell>
          <cell r="L3654">
            <v>0.11313928630159513</v>
          </cell>
          <cell r="M3654">
            <v>0.15845406646079069</v>
          </cell>
        </row>
        <row r="3655">
          <cell r="A3655">
            <v>82025</v>
          </cell>
          <cell r="B3655" t="str">
            <v>82025</v>
          </cell>
          <cell r="C3655" t="str">
            <v>BN</v>
          </cell>
          <cell r="D3655" t="str">
            <v>BENEVENTO</v>
          </cell>
          <cell r="E3655" t="str">
            <v>CAMPANIA</v>
          </cell>
          <cell r="F3655" t="str">
            <v>Sud</v>
          </cell>
          <cell r="G3655">
            <v>2063</v>
          </cell>
          <cell r="H3655">
            <v>826</v>
          </cell>
          <cell r="I3655">
            <v>51</v>
          </cell>
          <cell r="J3655">
            <v>0.10792553762653626</v>
          </cell>
          <cell r="K3655">
            <v>6.1743341404358353E-2</v>
          </cell>
          <cell r="L3655">
            <v>0.11313928630159513</v>
          </cell>
          <cell r="M3655">
            <v>0.15845406646079069</v>
          </cell>
        </row>
        <row r="3656">
          <cell r="A3656">
            <v>82026</v>
          </cell>
          <cell r="B3656" t="str">
            <v>82026</v>
          </cell>
          <cell r="C3656" t="str">
            <v>BN</v>
          </cell>
          <cell r="D3656" t="str">
            <v>BENEVENTO</v>
          </cell>
          <cell r="E3656" t="str">
            <v>CAMPANIA</v>
          </cell>
          <cell r="F3656" t="str">
            <v>Sud</v>
          </cell>
          <cell r="G3656">
            <v>7662</v>
          </cell>
          <cell r="H3656">
            <v>2820</v>
          </cell>
          <cell r="I3656">
            <v>168</v>
          </cell>
          <cell r="J3656">
            <v>0.10792553762653626</v>
          </cell>
          <cell r="K3656">
            <v>5.9574468085106386E-2</v>
          </cell>
          <cell r="L3656">
            <v>0.11313928630159513</v>
          </cell>
          <cell r="M3656">
            <v>0.15845406646079069</v>
          </cell>
        </row>
        <row r="3657">
          <cell r="A3657">
            <v>82027</v>
          </cell>
          <cell r="B3657" t="str">
            <v>82027</v>
          </cell>
          <cell r="C3657" t="str">
            <v>BN</v>
          </cell>
          <cell r="D3657" t="str">
            <v>BENEVENTO</v>
          </cell>
          <cell r="E3657" t="str">
            <v>CAMPANIA</v>
          </cell>
          <cell r="F3657" t="str">
            <v>Sud</v>
          </cell>
          <cell r="G3657">
            <v>4931</v>
          </cell>
          <cell r="H3657">
            <v>1817</v>
          </cell>
          <cell r="I3657">
            <v>99</v>
          </cell>
          <cell r="J3657">
            <v>0.10792553762653626</v>
          </cell>
          <cell r="K3657">
            <v>5.4485415520088058E-2</v>
          </cell>
          <cell r="L3657">
            <v>0.11313928630159513</v>
          </cell>
          <cell r="M3657">
            <v>0.15845406646079069</v>
          </cell>
        </row>
        <row r="3658">
          <cell r="A3658">
            <v>82028</v>
          </cell>
          <cell r="B3658" t="str">
            <v>82028</v>
          </cell>
          <cell r="C3658" t="str">
            <v>BN</v>
          </cell>
          <cell r="D3658" t="str">
            <v>BENEVENTO</v>
          </cell>
          <cell r="E3658" t="str">
            <v>CAMPANIA</v>
          </cell>
          <cell r="F3658" t="str">
            <v>Sud</v>
          </cell>
          <cell r="G3658">
            <v>6367</v>
          </cell>
          <cell r="H3658">
            <v>2523</v>
          </cell>
          <cell r="I3658">
            <v>140</v>
          </cell>
          <cell r="J3658">
            <v>0.10792553762653626</v>
          </cell>
          <cell r="K3658">
            <v>5.5489496630994846E-2</v>
          </cell>
          <cell r="L3658">
            <v>0.11313928630159513</v>
          </cell>
          <cell r="M3658">
            <v>0.15845406646079069</v>
          </cell>
        </row>
        <row r="3659">
          <cell r="A3659">
            <v>82029</v>
          </cell>
          <cell r="B3659" t="str">
            <v>82029</v>
          </cell>
          <cell r="C3659" t="str">
            <v>BN</v>
          </cell>
          <cell r="D3659" t="str">
            <v>BENEVENTO</v>
          </cell>
          <cell r="E3659" t="str">
            <v>CAMPANIA</v>
          </cell>
          <cell r="F3659" t="str">
            <v>Sud</v>
          </cell>
          <cell r="G3659">
            <v>3906</v>
          </cell>
          <cell r="H3659">
            <v>1332</v>
          </cell>
          <cell r="I3659">
            <v>88</v>
          </cell>
          <cell r="J3659">
            <v>0.10792553762653626</v>
          </cell>
          <cell r="K3659">
            <v>6.6066066066066062E-2</v>
          </cell>
          <cell r="L3659">
            <v>0.11313928630159513</v>
          </cell>
          <cell r="M3659">
            <v>0.15845406646079069</v>
          </cell>
        </row>
        <row r="3660">
          <cell r="A3660">
            <v>82030</v>
          </cell>
          <cell r="B3660" t="str">
            <v>82030</v>
          </cell>
          <cell r="C3660" t="str">
            <v>BN</v>
          </cell>
          <cell r="D3660" t="str">
            <v>BENEVENTO</v>
          </cell>
          <cell r="E3660" t="str">
            <v>CAMPANIA</v>
          </cell>
          <cell r="F3660" t="str">
            <v>Sud</v>
          </cell>
          <cell r="G3660">
            <v>44248</v>
          </cell>
          <cell r="H3660">
            <v>15500</v>
          </cell>
          <cell r="I3660">
            <v>1385</v>
          </cell>
          <cell r="J3660">
            <v>0.10792553762653626</v>
          </cell>
          <cell r="K3660">
            <v>8.935483870967742E-2</v>
          </cell>
          <cell r="L3660">
            <v>0.11313928630159513</v>
          </cell>
          <cell r="M3660">
            <v>0.15845406646079069</v>
          </cell>
        </row>
        <row r="3661">
          <cell r="A3661">
            <v>82031</v>
          </cell>
          <cell r="B3661" t="str">
            <v>82031</v>
          </cell>
          <cell r="C3661" t="str">
            <v>BN</v>
          </cell>
          <cell r="D3661" t="str">
            <v>BENEVENTO</v>
          </cell>
          <cell r="E3661" t="str">
            <v>CAMPANIA</v>
          </cell>
          <cell r="F3661" t="str">
            <v>Sud</v>
          </cell>
          <cell r="G3661">
            <v>2808</v>
          </cell>
          <cell r="H3661">
            <v>929</v>
          </cell>
          <cell r="I3661">
            <v>125</v>
          </cell>
          <cell r="J3661">
            <v>0.10792553762653626</v>
          </cell>
          <cell r="K3661">
            <v>0.13455328310010764</v>
          </cell>
          <cell r="L3661">
            <v>0.11313928630159513</v>
          </cell>
          <cell r="M3661">
            <v>0.15845406646079069</v>
          </cell>
        </row>
        <row r="3662">
          <cell r="A3662">
            <v>82032</v>
          </cell>
          <cell r="B3662" t="str">
            <v>82032</v>
          </cell>
          <cell r="C3662" t="str">
            <v>BN</v>
          </cell>
          <cell r="D3662" t="str">
            <v>BENEVENTO</v>
          </cell>
          <cell r="E3662" t="str">
            <v>CAMPANIA</v>
          </cell>
          <cell r="F3662" t="str">
            <v>Sud</v>
          </cell>
          <cell r="G3662">
            <v>4468</v>
          </cell>
          <cell r="H3662">
            <v>1560</v>
          </cell>
          <cell r="I3662">
            <v>131</v>
          </cell>
          <cell r="J3662">
            <v>0.10792553762653626</v>
          </cell>
          <cell r="K3662">
            <v>8.3974358974358967E-2</v>
          </cell>
          <cell r="L3662">
            <v>0.11313928630159513</v>
          </cell>
          <cell r="M3662">
            <v>0.15845406646079069</v>
          </cell>
        </row>
        <row r="3663">
          <cell r="A3663">
            <v>82033</v>
          </cell>
          <cell r="B3663" t="str">
            <v>82033</v>
          </cell>
          <cell r="C3663" t="str">
            <v>BN</v>
          </cell>
          <cell r="D3663" t="str">
            <v>BENEVENTO</v>
          </cell>
          <cell r="E3663" t="str">
            <v>CAMPANIA</v>
          </cell>
          <cell r="F3663" t="str">
            <v>Sud</v>
          </cell>
          <cell r="G3663">
            <v>4469</v>
          </cell>
          <cell r="H3663">
            <v>1483</v>
          </cell>
          <cell r="I3663">
            <v>68</v>
          </cell>
          <cell r="J3663">
            <v>0.10792553762653626</v>
          </cell>
          <cell r="K3663">
            <v>4.5853000674308836E-2</v>
          </cell>
          <cell r="L3663">
            <v>0.11313928630159513</v>
          </cell>
          <cell r="M3663">
            <v>0.15845406646079069</v>
          </cell>
        </row>
        <row r="3664">
          <cell r="A3664">
            <v>82034</v>
          </cell>
          <cell r="B3664" t="str">
            <v>82034</v>
          </cell>
          <cell r="C3664" t="str">
            <v>BN</v>
          </cell>
          <cell r="D3664" t="str">
            <v>BENEVENTO</v>
          </cell>
          <cell r="E3664" t="str">
            <v>CAMPANIA</v>
          </cell>
          <cell r="F3664" t="str">
            <v>Sud</v>
          </cell>
          <cell r="G3664">
            <v>8945</v>
          </cell>
          <cell r="H3664">
            <v>3292</v>
          </cell>
          <cell r="I3664">
            <v>198</v>
          </cell>
          <cell r="J3664">
            <v>0.10792553762653626</v>
          </cell>
          <cell r="K3664">
            <v>6.0145808019441069E-2</v>
          </cell>
          <cell r="L3664">
            <v>0.11313928630159513</v>
          </cell>
          <cell r="M3664">
            <v>0.15845406646079069</v>
          </cell>
        </row>
        <row r="3665">
          <cell r="A3665">
            <v>82036</v>
          </cell>
          <cell r="B3665" t="str">
            <v>82036</v>
          </cell>
          <cell r="C3665" t="str">
            <v>BN</v>
          </cell>
          <cell r="D3665" t="str">
            <v>BENEVENTO</v>
          </cell>
          <cell r="E3665" t="str">
            <v>CAMPANIA</v>
          </cell>
          <cell r="F3665" t="str">
            <v>Sud</v>
          </cell>
          <cell r="G3665">
            <v>4307</v>
          </cell>
          <cell r="H3665">
            <v>1574</v>
          </cell>
          <cell r="I3665">
            <v>139</v>
          </cell>
          <cell r="J3665">
            <v>0.10792553762653626</v>
          </cell>
          <cell r="K3665">
            <v>8.8310038119440909E-2</v>
          </cell>
          <cell r="L3665">
            <v>0.11313928630159513</v>
          </cell>
          <cell r="M3665">
            <v>0.15845406646079069</v>
          </cell>
        </row>
        <row r="3666">
          <cell r="A3666">
            <v>82037</v>
          </cell>
          <cell r="B3666" t="str">
            <v>82037</v>
          </cell>
          <cell r="C3666" t="str">
            <v>BN</v>
          </cell>
          <cell r="D3666" t="str">
            <v>BENEVENTO</v>
          </cell>
          <cell r="E3666" t="str">
            <v>CAMPANIA</v>
          </cell>
          <cell r="F3666" t="str">
            <v>Sud</v>
          </cell>
          <cell r="G3666">
            <v>7268</v>
          </cell>
          <cell r="H3666">
            <v>2334</v>
          </cell>
          <cell r="I3666">
            <v>509</v>
          </cell>
          <cell r="J3666">
            <v>0.10792553762653626</v>
          </cell>
          <cell r="K3666">
            <v>0.21808054841473865</v>
          </cell>
          <cell r="L3666">
            <v>0.11313928630159513</v>
          </cell>
          <cell r="M3666">
            <v>0.15845406646079069</v>
          </cell>
        </row>
        <row r="3667">
          <cell r="A3667">
            <v>82038</v>
          </cell>
          <cell r="B3667" t="str">
            <v>82038</v>
          </cell>
          <cell r="C3667" t="str">
            <v>BN</v>
          </cell>
          <cell r="D3667" t="str">
            <v>BENEVENTO</v>
          </cell>
          <cell r="E3667" t="str">
            <v>CAMPANIA</v>
          </cell>
          <cell r="F3667" t="str">
            <v>Sud</v>
          </cell>
          <cell r="G3667">
            <v>3094</v>
          </cell>
          <cell r="H3667">
            <v>1016</v>
          </cell>
          <cell r="I3667">
            <v>129</v>
          </cell>
          <cell r="J3667">
            <v>0.10792553762653626</v>
          </cell>
          <cell r="K3667">
            <v>0.12696850393700787</v>
          </cell>
          <cell r="L3667">
            <v>0.11313928630159513</v>
          </cell>
          <cell r="M3667">
            <v>0.15845406646079069</v>
          </cell>
        </row>
        <row r="3668">
          <cell r="A3668">
            <v>82100</v>
          </cell>
          <cell r="B3668" t="str">
            <v>82100</v>
          </cell>
          <cell r="C3668" t="str">
            <v>BN</v>
          </cell>
          <cell r="D3668" t="str">
            <v>BENEVENTO</v>
          </cell>
          <cell r="E3668" t="str">
            <v>CAMPANIA</v>
          </cell>
          <cell r="F3668" t="str">
            <v>Sud</v>
          </cell>
          <cell r="G3668">
            <v>62561</v>
          </cell>
          <cell r="H3668">
            <v>19000</v>
          </cell>
          <cell r="I3668">
            <v>3484</v>
          </cell>
          <cell r="J3668">
            <v>0.10792553762653626</v>
          </cell>
          <cell r="K3668">
            <v>0.18336842105263157</v>
          </cell>
          <cell r="L3668">
            <v>0.11313928630159513</v>
          </cell>
          <cell r="M3668">
            <v>0.15845406646079069</v>
          </cell>
        </row>
        <row r="3669">
          <cell r="A3669">
            <v>83010</v>
          </cell>
          <cell r="B3669" t="str">
            <v>83010</v>
          </cell>
          <cell r="C3669" t="str">
            <v>AV</v>
          </cell>
          <cell r="D3669" t="str">
            <v>AVELLINO</v>
          </cell>
          <cell r="E3669" t="str">
            <v>CAMPANIA</v>
          </cell>
          <cell r="F3669" t="str">
            <v>Sud</v>
          </cell>
          <cell r="G3669">
            <v>8926</v>
          </cell>
          <cell r="H3669">
            <v>2954</v>
          </cell>
          <cell r="I3669">
            <v>272</v>
          </cell>
          <cell r="J3669">
            <v>0.11191413942497046</v>
          </cell>
          <cell r="K3669">
            <v>9.2078537576167907E-2</v>
          </cell>
          <cell r="L3669">
            <v>0.11868502900053238</v>
          </cell>
          <cell r="M3669">
            <v>0.1604158977984918</v>
          </cell>
        </row>
        <row r="3670">
          <cell r="A3670">
            <v>83011</v>
          </cell>
          <cell r="B3670" t="str">
            <v>83011</v>
          </cell>
          <cell r="C3670" t="str">
            <v>AV</v>
          </cell>
          <cell r="D3670" t="str">
            <v>AVELLINO</v>
          </cell>
          <cell r="E3670" t="str">
            <v>CAMPANIA</v>
          </cell>
          <cell r="F3670" t="str">
            <v>Sud</v>
          </cell>
          <cell r="G3670">
            <v>5163</v>
          </cell>
          <cell r="H3670">
            <v>1829</v>
          </cell>
          <cell r="I3670">
            <v>128</v>
          </cell>
          <cell r="J3670">
            <v>0.11191413942497046</v>
          </cell>
          <cell r="K3670">
            <v>6.9983597594313829E-2</v>
          </cell>
          <cell r="L3670">
            <v>0.11868502900053238</v>
          </cell>
          <cell r="M3670">
            <v>0.1604158977984918</v>
          </cell>
        </row>
        <row r="3671">
          <cell r="A3671">
            <v>83012</v>
          </cell>
          <cell r="B3671" t="str">
            <v>83012</v>
          </cell>
          <cell r="C3671" t="str">
            <v>AV</v>
          </cell>
          <cell r="D3671" t="str">
            <v>AVELLINO</v>
          </cell>
          <cell r="E3671" t="str">
            <v>CAMPANIA</v>
          </cell>
          <cell r="F3671" t="str">
            <v>Sud</v>
          </cell>
          <cell r="G3671">
            <v>10285</v>
          </cell>
          <cell r="H3671">
            <v>3365</v>
          </cell>
          <cell r="I3671">
            <v>526</v>
          </cell>
          <cell r="J3671">
            <v>0.11191413942497046</v>
          </cell>
          <cell r="K3671">
            <v>0.1563150074294205</v>
          </cell>
          <cell r="L3671">
            <v>0.11868502900053238</v>
          </cell>
          <cell r="M3671">
            <v>0.1604158977984918</v>
          </cell>
        </row>
        <row r="3672">
          <cell r="A3672">
            <v>83013</v>
          </cell>
          <cell r="B3672" t="str">
            <v>83013</v>
          </cell>
          <cell r="C3672" t="str">
            <v>AV</v>
          </cell>
          <cell r="D3672" t="str">
            <v>AVELLINO</v>
          </cell>
          <cell r="E3672" t="str">
            <v>CAMPANIA</v>
          </cell>
          <cell r="F3672" t="str">
            <v>Sud</v>
          </cell>
          <cell r="G3672">
            <v>9675</v>
          </cell>
          <cell r="H3672">
            <v>2880</v>
          </cell>
          <cell r="I3672">
            <v>804</v>
          </cell>
          <cell r="J3672">
            <v>0.11191413942497046</v>
          </cell>
          <cell r="K3672">
            <v>0.27916666666666667</v>
          </cell>
          <cell r="L3672">
            <v>0.11868502900053238</v>
          </cell>
          <cell r="M3672">
            <v>0.1604158977984918</v>
          </cell>
        </row>
        <row r="3673">
          <cell r="A3673">
            <v>83014</v>
          </cell>
          <cell r="B3673" t="str">
            <v>83014</v>
          </cell>
          <cell r="C3673" t="str">
            <v>AV</v>
          </cell>
          <cell r="D3673" t="str">
            <v>AVELLINO</v>
          </cell>
          <cell r="E3673" t="str">
            <v>CAMPANIA</v>
          </cell>
          <cell r="F3673" t="str">
            <v>Sud</v>
          </cell>
          <cell r="G3673">
            <v>1548</v>
          </cell>
          <cell r="H3673">
            <v>550</v>
          </cell>
          <cell r="I3673">
            <v>84</v>
          </cell>
          <cell r="J3673">
            <v>0.11191413942497046</v>
          </cell>
          <cell r="K3673">
            <v>0.15272727272727274</v>
          </cell>
          <cell r="L3673">
            <v>0.11868502900053238</v>
          </cell>
          <cell r="M3673">
            <v>0.1604158977984918</v>
          </cell>
        </row>
        <row r="3674">
          <cell r="A3674">
            <v>83015</v>
          </cell>
          <cell r="B3674" t="str">
            <v>83015</v>
          </cell>
          <cell r="C3674" t="str">
            <v>AV</v>
          </cell>
          <cell r="D3674" t="str">
            <v>AVELLINO</v>
          </cell>
          <cell r="E3674" t="str">
            <v>CAMPANIA</v>
          </cell>
          <cell r="F3674" t="str">
            <v>Sud</v>
          </cell>
          <cell r="G3674">
            <v>1730</v>
          </cell>
          <cell r="H3674">
            <v>686</v>
          </cell>
          <cell r="I3674">
            <v>47</v>
          </cell>
          <cell r="J3674">
            <v>0.11191413942497046</v>
          </cell>
          <cell r="K3674">
            <v>6.8513119533527692E-2</v>
          </cell>
          <cell r="L3674">
            <v>0.11868502900053238</v>
          </cell>
          <cell r="M3674">
            <v>0.1604158977984918</v>
          </cell>
        </row>
        <row r="3675">
          <cell r="A3675">
            <v>83016</v>
          </cell>
          <cell r="B3675" t="str">
            <v>83016</v>
          </cell>
          <cell r="C3675" t="str">
            <v>AV</v>
          </cell>
          <cell r="D3675" t="str">
            <v>AVELLINO</v>
          </cell>
          <cell r="E3675" t="str">
            <v>CAMPANIA</v>
          </cell>
          <cell r="F3675" t="str">
            <v>Sud</v>
          </cell>
          <cell r="G3675">
            <v>2308</v>
          </cell>
          <cell r="H3675">
            <v>739</v>
          </cell>
          <cell r="I3675">
            <v>65</v>
          </cell>
          <cell r="J3675">
            <v>0.11191413942497046</v>
          </cell>
          <cell r="K3675">
            <v>8.7956698240866035E-2</v>
          </cell>
          <cell r="L3675">
            <v>0.11868502900053238</v>
          </cell>
          <cell r="M3675">
            <v>0.1604158977984918</v>
          </cell>
        </row>
        <row r="3676">
          <cell r="A3676">
            <v>83017</v>
          </cell>
          <cell r="B3676" t="str">
            <v>83017</v>
          </cell>
          <cell r="C3676" t="str">
            <v>AV</v>
          </cell>
          <cell r="D3676" t="str">
            <v>AVELLINO</v>
          </cell>
          <cell r="E3676" t="str">
            <v>CAMPANIA</v>
          </cell>
          <cell r="F3676" t="str">
            <v>Sud</v>
          </cell>
          <cell r="G3676">
            <v>3200</v>
          </cell>
          <cell r="H3676">
            <v>1046</v>
          </cell>
          <cell r="I3676">
            <v>191</v>
          </cell>
          <cell r="J3676">
            <v>0.11191413942497046</v>
          </cell>
          <cell r="K3676">
            <v>0.18260038240917781</v>
          </cell>
          <cell r="L3676">
            <v>0.11868502900053238</v>
          </cell>
          <cell r="M3676">
            <v>0.1604158977984918</v>
          </cell>
        </row>
        <row r="3677">
          <cell r="A3677">
            <v>83018</v>
          </cell>
          <cell r="B3677" t="str">
            <v>83018</v>
          </cell>
          <cell r="C3677" t="str">
            <v>AV</v>
          </cell>
          <cell r="D3677" t="str">
            <v>AVELLINO</v>
          </cell>
          <cell r="E3677" t="str">
            <v>CAMPANIA</v>
          </cell>
          <cell r="F3677" t="str">
            <v>Sud</v>
          </cell>
          <cell r="G3677">
            <v>3606</v>
          </cell>
          <cell r="H3677">
            <v>1351</v>
          </cell>
          <cell r="I3677">
            <v>191</v>
          </cell>
          <cell r="J3677">
            <v>0.11191413942497046</v>
          </cell>
          <cell r="K3677">
            <v>0.14137675795706883</v>
          </cell>
          <cell r="L3677">
            <v>0.11868502900053238</v>
          </cell>
          <cell r="M3677">
            <v>0.1604158977984918</v>
          </cell>
        </row>
        <row r="3678">
          <cell r="A3678">
            <v>83020</v>
          </cell>
          <cell r="B3678" t="str">
            <v>83020</v>
          </cell>
          <cell r="C3678" t="str">
            <v>AV</v>
          </cell>
          <cell r="D3678" t="str">
            <v>AVELLINO</v>
          </cell>
          <cell r="E3678" t="str">
            <v>CAMPANIA</v>
          </cell>
          <cell r="F3678" t="str">
            <v>Sud</v>
          </cell>
          <cell r="G3678">
            <v>31930</v>
          </cell>
          <cell r="H3678">
            <v>10269</v>
          </cell>
          <cell r="I3678">
            <v>1456</v>
          </cell>
          <cell r="J3678">
            <v>0.11191413942497046</v>
          </cell>
          <cell r="K3678">
            <v>0.14178595773687799</v>
          </cell>
          <cell r="L3678">
            <v>0.11868502900053238</v>
          </cell>
          <cell r="M3678">
            <v>0.1604158977984918</v>
          </cell>
        </row>
        <row r="3679">
          <cell r="A3679">
            <v>83021</v>
          </cell>
          <cell r="B3679" t="str">
            <v>83021</v>
          </cell>
          <cell r="C3679" t="str">
            <v>AV</v>
          </cell>
          <cell r="D3679" t="str">
            <v>AVELLINO</v>
          </cell>
          <cell r="E3679" t="str">
            <v>CAMPANIA</v>
          </cell>
          <cell r="F3679" t="str">
            <v>Sud</v>
          </cell>
          <cell r="G3679">
            <v>7134</v>
          </cell>
          <cell r="H3679">
            <v>2165</v>
          </cell>
          <cell r="I3679">
            <v>282</v>
          </cell>
          <cell r="J3679">
            <v>0.11191413942497046</v>
          </cell>
          <cell r="K3679">
            <v>0.13025404157043879</v>
          </cell>
          <cell r="L3679">
            <v>0.11868502900053238</v>
          </cell>
          <cell r="M3679">
            <v>0.1604158977984918</v>
          </cell>
        </row>
        <row r="3680">
          <cell r="A3680">
            <v>83022</v>
          </cell>
          <cell r="B3680" t="str">
            <v>83022</v>
          </cell>
          <cell r="C3680" t="str">
            <v>AV</v>
          </cell>
          <cell r="D3680" t="str">
            <v>AVELLINO</v>
          </cell>
          <cell r="E3680" t="str">
            <v>CAMPANIA</v>
          </cell>
          <cell r="F3680" t="str">
            <v>Sud</v>
          </cell>
          <cell r="G3680">
            <v>4811</v>
          </cell>
          <cell r="H3680">
            <v>1474</v>
          </cell>
          <cell r="I3680">
            <v>270</v>
          </cell>
          <cell r="J3680">
            <v>0.11191413942497046</v>
          </cell>
          <cell r="K3680">
            <v>0.18317503392130258</v>
          </cell>
          <cell r="L3680">
            <v>0.11868502900053238</v>
          </cell>
          <cell r="M3680">
            <v>0.1604158977984918</v>
          </cell>
        </row>
        <row r="3681">
          <cell r="A3681">
            <v>83023</v>
          </cell>
          <cell r="B3681" t="str">
            <v>83023</v>
          </cell>
          <cell r="C3681" t="str">
            <v>AV</v>
          </cell>
          <cell r="D3681" t="str">
            <v>AVELLINO</v>
          </cell>
          <cell r="E3681" t="str">
            <v>CAMPANIA</v>
          </cell>
          <cell r="F3681" t="str">
            <v>Sud</v>
          </cell>
          <cell r="G3681">
            <v>3895</v>
          </cell>
          <cell r="H3681">
            <v>1202</v>
          </cell>
          <cell r="I3681">
            <v>150</v>
          </cell>
          <cell r="J3681">
            <v>0.11191413942497046</v>
          </cell>
          <cell r="K3681">
            <v>0.12479201331114809</v>
          </cell>
          <cell r="L3681">
            <v>0.11868502900053238</v>
          </cell>
          <cell r="M3681">
            <v>0.1604158977984918</v>
          </cell>
        </row>
        <row r="3682">
          <cell r="A3682">
            <v>83024</v>
          </cell>
          <cell r="B3682" t="str">
            <v>83024</v>
          </cell>
          <cell r="C3682" t="str">
            <v>AV</v>
          </cell>
          <cell r="D3682" t="str">
            <v>AVELLINO</v>
          </cell>
          <cell r="E3682" t="str">
            <v>CAMPANIA</v>
          </cell>
          <cell r="F3682" t="str">
            <v>Sud</v>
          </cell>
          <cell r="G3682">
            <v>7461</v>
          </cell>
          <cell r="H3682">
            <v>2323</v>
          </cell>
          <cell r="I3682">
            <v>615</v>
          </cell>
          <cell r="J3682">
            <v>0.11191413942497046</v>
          </cell>
          <cell r="K3682">
            <v>0.2647438656909169</v>
          </cell>
          <cell r="L3682">
            <v>0.11868502900053238</v>
          </cell>
          <cell r="M3682">
            <v>0.1604158977984918</v>
          </cell>
        </row>
        <row r="3683">
          <cell r="A3683">
            <v>83025</v>
          </cell>
          <cell r="B3683" t="str">
            <v>83025</v>
          </cell>
          <cell r="C3683" t="str">
            <v>AV</v>
          </cell>
          <cell r="D3683" t="str">
            <v>AVELLINO</v>
          </cell>
          <cell r="E3683" t="str">
            <v>CAMPANIA</v>
          </cell>
          <cell r="F3683" t="str">
            <v>Sud</v>
          </cell>
          <cell r="G3683">
            <v>8695</v>
          </cell>
          <cell r="H3683">
            <v>2828</v>
          </cell>
          <cell r="I3683">
            <v>299</v>
          </cell>
          <cell r="J3683">
            <v>0.11191413942497046</v>
          </cell>
          <cell r="K3683">
            <v>0.10572842998585573</v>
          </cell>
          <cell r="L3683">
            <v>0.11868502900053238</v>
          </cell>
          <cell r="M3683">
            <v>0.1604158977984918</v>
          </cell>
        </row>
        <row r="3684">
          <cell r="A3684">
            <v>83026</v>
          </cell>
          <cell r="B3684" t="str">
            <v>83026</v>
          </cell>
          <cell r="C3684" t="str">
            <v>AV</v>
          </cell>
          <cell r="D3684" t="str">
            <v>AVELLINO</v>
          </cell>
          <cell r="E3684" t="str">
            <v>CAMPANIA</v>
          </cell>
          <cell r="F3684" t="str">
            <v>Sud</v>
          </cell>
          <cell r="G3684">
            <v>7526</v>
          </cell>
          <cell r="H3684">
            <v>2171</v>
          </cell>
          <cell r="I3684">
            <v>173</v>
          </cell>
          <cell r="J3684">
            <v>0.11191413942497046</v>
          </cell>
          <cell r="K3684">
            <v>7.9686780285582681E-2</v>
          </cell>
          <cell r="L3684">
            <v>0.11868502900053238</v>
          </cell>
          <cell r="M3684">
            <v>0.1604158977984918</v>
          </cell>
        </row>
        <row r="3685">
          <cell r="A3685">
            <v>83027</v>
          </cell>
          <cell r="B3685" t="str">
            <v>83027</v>
          </cell>
          <cell r="C3685" t="str">
            <v>AV</v>
          </cell>
          <cell r="D3685" t="str">
            <v>AVELLINO</v>
          </cell>
          <cell r="E3685" t="str">
            <v>CAMPANIA</v>
          </cell>
          <cell r="F3685" t="str">
            <v>Sud</v>
          </cell>
          <cell r="G3685">
            <v>4823</v>
          </cell>
          <cell r="H3685">
            <v>1542</v>
          </cell>
          <cell r="I3685">
            <v>238</v>
          </cell>
          <cell r="J3685">
            <v>0.11191413942497046</v>
          </cell>
          <cell r="K3685">
            <v>0.15434500648508431</v>
          </cell>
          <cell r="L3685">
            <v>0.11868502900053238</v>
          </cell>
          <cell r="M3685">
            <v>0.1604158977984918</v>
          </cell>
        </row>
        <row r="3686">
          <cell r="A3686">
            <v>83028</v>
          </cell>
          <cell r="B3686" t="str">
            <v>83028</v>
          </cell>
          <cell r="C3686" t="str">
            <v>AV</v>
          </cell>
          <cell r="D3686" t="str">
            <v>AVELLINO</v>
          </cell>
          <cell r="E3686" t="str">
            <v>CAMPANIA</v>
          </cell>
          <cell r="F3686" t="str">
            <v>Sud</v>
          </cell>
          <cell r="G3686">
            <v>910</v>
          </cell>
          <cell r="H3686">
            <v>280</v>
          </cell>
          <cell r="I3686">
            <v>220</v>
          </cell>
          <cell r="J3686">
            <v>0.11191413942497046</v>
          </cell>
          <cell r="K3686">
            <v>0.7857142857142857</v>
          </cell>
          <cell r="L3686">
            <v>0.11868502900053238</v>
          </cell>
          <cell r="M3686">
            <v>0.1604158977984918</v>
          </cell>
        </row>
        <row r="3687">
          <cell r="A3687">
            <v>83029</v>
          </cell>
          <cell r="B3687" t="str">
            <v>83029</v>
          </cell>
          <cell r="C3687" t="str">
            <v>AV</v>
          </cell>
          <cell r="D3687" t="str">
            <v>AVELLINO</v>
          </cell>
          <cell r="E3687" t="str">
            <v>CAMPANIA</v>
          </cell>
          <cell r="F3687" t="str">
            <v>Sud</v>
          </cell>
          <cell r="G3687">
            <v>10941</v>
          </cell>
          <cell r="H3687">
            <v>3186</v>
          </cell>
          <cell r="I3687">
            <v>655</v>
          </cell>
          <cell r="J3687">
            <v>0.11191413942497046</v>
          </cell>
          <cell r="K3687">
            <v>0.20558694287507848</v>
          </cell>
          <cell r="L3687">
            <v>0.11868502900053238</v>
          </cell>
          <cell r="M3687">
            <v>0.1604158977984918</v>
          </cell>
        </row>
        <row r="3688">
          <cell r="A3688">
            <v>83030</v>
          </cell>
          <cell r="B3688" t="str">
            <v>83030</v>
          </cell>
          <cell r="C3688" t="str">
            <v>AV</v>
          </cell>
          <cell r="D3688" t="str">
            <v>AVELLINO</v>
          </cell>
          <cell r="E3688" t="str">
            <v>CAMPANIA</v>
          </cell>
          <cell r="F3688" t="str">
            <v>Sud</v>
          </cell>
          <cell r="G3688">
            <v>35441</v>
          </cell>
          <cell r="H3688">
            <v>12501</v>
          </cell>
          <cell r="I3688">
            <v>925</v>
          </cell>
          <cell r="J3688">
            <v>0.11191413942497046</v>
          </cell>
          <cell r="K3688">
            <v>7.399408047356211E-2</v>
          </cell>
          <cell r="L3688">
            <v>0.11868502900053238</v>
          </cell>
          <cell r="M3688">
            <v>0.1604158977984918</v>
          </cell>
        </row>
        <row r="3689">
          <cell r="A3689">
            <v>83031</v>
          </cell>
          <cell r="B3689" t="str">
            <v>83031</v>
          </cell>
          <cell r="C3689" t="str">
            <v>AV</v>
          </cell>
          <cell r="D3689" t="str">
            <v>AVELLINO</v>
          </cell>
          <cell r="E3689" t="str">
            <v>CAMPANIA</v>
          </cell>
          <cell r="F3689" t="str">
            <v>Sud</v>
          </cell>
          <cell r="G3689">
            <v>22934</v>
          </cell>
          <cell r="H3689">
            <v>7486</v>
          </cell>
          <cell r="I3689">
            <v>848</v>
          </cell>
          <cell r="J3689">
            <v>0.11191413942497046</v>
          </cell>
          <cell r="K3689">
            <v>0.11327811915575742</v>
          </cell>
          <cell r="L3689">
            <v>0.11868502900053238</v>
          </cell>
          <cell r="M3689">
            <v>0.1604158977984918</v>
          </cell>
        </row>
        <row r="3690">
          <cell r="A3690">
            <v>83032</v>
          </cell>
          <cell r="B3690" t="str">
            <v>83032</v>
          </cell>
          <cell r="C3690" t="str">
            <v>AV</v>
          </cell>
          <cell r="D3690" t="str">
            <v>AVELLINO</v>
          </cell>
          <cell r="E3690" t="str">
            <v>CAMPANIA</v>
          </cell>
          <cell r="F3690" t="str">
            <v>Sud</v>
          </cell>
          <cell r="G3690">
            <v>2861</v>
          </cell>
          <cell r="H3690">
            <v>972</v>
          </cell>
          <cell r="I3690">
            <v>64</v>
          </cell>
          <cell r="J3690">
            <v>0.11191413942497046</v>
          </cell>
          <cell r="K3690">
            <v>6.584362139917696E-2</v>
          </cell>
          <cell r="L3690">
            <v>0.11868502900053238</v>
          </cell>
          <cell r="M3690">
            <v>0.1604158977984918</v>
          </cell>
        </row>
        <row r="3691">
          <cell r="A3691">
            <v>83034</v>
          </cell>
          <cell r="B3691" t="str">
            <v>83034</v>
          </cell>
          <cell r="C3691" t="str">
            <v>AV</v>
          </cell>
          <cell r="D3691" t="str">
            <v>AVELLINO</v>
          </cell>
          <cell r="E3691" t="str">
            <v>CAMPANIA</v>
          </cell>
          <cell r="F3691" t="str">
            <v>Sud</v>
          </cell>
          <cell r="G3691">
            <v>2254</v>
          </cell>
          <cell r="H3691">
            <v>871</v>
          </cell>
          <cell r="I3691">
            <v>46</v>
          </cell>
          <cell r="J3691">
            <v>0.11191413942497046</v>
          </cell>
          <cell r="K3691">
            <v>5.2812858783008038E-2</v>
          </cell>
          <cell r="L3691">
            <v>0.11868502900053238</v>
          </cell>
          <cell r="M3691">
            <v>0.1604158977984918</v>
          </cell>
        </row>
        <row r="3692">
          <cell r="A3692">
            <v>83035</v>
          </cell>
          <cell r="B3692" t="str">
            <v>83035</v>
          </cell>
          <cell r="C3692" t="str">
            <v>AV</v>
          </cell>
          <cell r="D3692" t="str">
            <v>AVELLINO</v>
          </cell>
          <cell r="E3692" t="str">
            <v>CAMPANIA</v>
          </cell>
          <cell r="F3692" t="str">
            <v>Sud</v>
          </cell>
          <cell r="G3692">
            <v>8257</v>
          </cell>
          <cell r="H3692">
            <v>2511</v>
          </cell>
          <cell r="I3692">
            <v>372</v>
          </cell>
          <cell r="J3692">
            <v>0.11191413942497046</v>
          </cell>
          <cell r="K3692">
            <v>0.14814814814814814</v>
          </cell>
          <cell r="L3692">
            <v>0.11868502900053238</v>
          </cell>
          <cell r="M3692">
            <v>0.1604158977984918</v>
          </cell>
        </row>
        <row r="3693">
          <cell r="A3693">
            <v>83036</v>
          </cell>
          <cell r="B3693" t="str">
            <v>83036</v>
          </cell>
          <cell r="C3693" t="str">
            <v>AV</v>
          </cell>
          <cell r="D3693" t="str">
            <v>AVELLINO</v>
          </cell>
          <cell r="E3693" t="str">
            <v>CAMPANIA</v>
          </cell>
          <cell r="F3693" t="str">
            <v>Sud</v>
          </cell>
          <cell r="G3693">
            <v>7310</v>
          </cell>
          <cell r="H3693">
            <v>2304</v>
          </cell>
          <cell r="I3693">
            <v>206</v>
          </cell>
          <cell r="J3693">
            <v>0.11191413942497046</v>
          </cell>
          <cell r="K3693">
            <v>8.9409722222222224E-2</v>
          </cell>
          <cell r="L3693">
            <v>0.11868502900053238</v>
          </cell>
          <cell r="M3693">
            <v>0.1604158977984918</v>
          </cell>
        </row>
        <row r="3694">
          <cell r="A3694">
            <v>83037</v>
          </cell>
          <cell r="B3694" t="str">
            <v>83037</v>
          </cell>
          <cell r="C3694" t="str">
            <v>AV</v>
          </cell>
          <cell r="D3694" t="str">
            <v>AVELLINO</v>
          </cell>
          <cell r="E3694" t="str">
            <v>CAMPANIA</v>
          </cell>
          <cell r="F3694" t="str">
            <v>Sud</v>
          </cell>
          <cell r="G3694">
            <v>4812</v>
          </cell>
          <cell r="H3694">
            <v>1833</v>
          </cell>
          <cell r="I3694">
            <v>119</v>
          </cell>
          <cell r="J3694">
            <v>0.11191413942497046</v>
          </cell>
          <cell r="K3694">
            <v>6.4920894708128757E-2</v>
          </cell>
          <cell r="L3694">
            <v>0.11868502900053238</v>
          </cell>
          <cell r="M3694">
            <v>0.1604158977984918</v>
          </cell>
        </row>
        <row r="3695">
          <cell r="A3695">
            <v>83038</v>
          </cell>
          <cell r="B3695" t="str">
            <v>83038</v>
          </cell>
          <cell r="C3695" t="str">
            <v>AV</v>
          </cell>
          <cell r="D3695" t="str">
            <v>AVELLINO</v>
          </cell>
          <cell r="E3695" t="str">
            <v>CAMPANIA</v>
          </cell>
          <cell r="F3695" t="str">
            <v>Sud</v>
          </cell>
          <cell r="G3695">
            <v>5372</v>
          </cell>
          <cell r="H3695">
            <v>1953</v>
          </cell>
          <cell r="I3695">
            <v>197</v>
          </cell>
          <cell r="J3695">
            <v>0.11191413942497046</v>
          </cell>
          <cell r="K3695">
            <v>0.10087045570916539</v>
          </cell>
          <cell r="L3695">
            <v>0.11868502900053238</v>
          </cell>
          <cell r="M3695">
            <v>0.1604158977984918</v>
          </cell>
        </row>
        <row r="3696">
          <cell r="A3696">
            <v>83039</v>
          </cell>
          <cell r="B3696" t="str">
            <v>83039</v>
          </cell>
          <cell r="C3696" t="str">
            <v>AV</v>
          </cell>
          <cell r="D3696" t="str">
            <v>AVELLINO</v>
          </cell>
          <cell r="E3696" t="str">
            <v>CAMPANIA</v>
          </cell>
          <cell r="F3696" t="str">
            <v>Sud</v>
          </cell>
          <cell r="G3696">
            <v>3369</v>
          </cell>
          <cell r="H3696">
            <v>1097</v>
          </cell>
          <cell r="I3696">
            <v>133</v>
          </cell>
          <cell r="J3696">
            <v>0.11191413942497046</v>
          </cell>
          <cell r="K3696">
            <v>0.12123974475843209</v>
          </cell>
          <cell r="L3696">
            <v>0.11868502900053238</v>
          </cell>
          <cell r="M3696">
            <v>0.1604158977984918</v>
          </cell>
        </row>
        <row r="3697">
          <cell r="A3697">
            <v>83040</v>
          </cell>
          <cell r="B3697" t="str">
            <v>83040</v>
          </cell>
          <cell r="C3697" t="str">
            <v>AV</v>
          </cell>
          <cell r="D3697" t="str">
            <v>AVELLINO</v>
          </cell>
          <cell r="E3697" t="str">
            <v>CAMPANIA</v>
          </cell>
          <cell r="F3697" t="str">
            <v>Sud</v>
          </cell>
          <cell r="G3697">
            <v>48687</v>
          </cell>
          <cell r="H3697">
            <v>17412</v>
          </cell>
          <cell r="I3697">
            <v>1189</v>
          </cell>
          <cell r="J3697">
            <v>0.11191413942497046</v>
          </cell>
          <cell r="K3697">
            <v>6.8286239375143581E-2</v>
          </cell>
          <cell r="L3697">
            <v>0.11868502900053238</v>
          </cell>
          <cell r="M3697">
            <v>0.1604158977984918</v>
          </cell>
        </row>
        <row r="3698">
          <cell r="A3698">
            <v>83041</v>
          </cell>
          <cell r="B3698" t="str">
            <v>83041</v>
          </cell>
          <cell r="C3698" t="str">
            <v>AV</v>
          </cell>
          <cell r="D3698" t="str">
            <v>AVELLINO</v>
          </cell>
          <cell r="E3698" t="str">
            <v>CAMPANIA</v>
          </cell>
          <cell r="F3698" t="str">
            <v>Sud</v>
          </cell>
          <cell r="G3698">
            <v>2469</v>
          </cell>
          <cell r="H3698">
            <v>865</v>
          </cell>
          <cell r="I3698">
            <v>40</v>
          </cell>
          <cell r="J3698">
            <v>0.11191413942497046</v>
          </cell>
          <cell r="K3698">
            <v>4.6242774566473986E-2</v>
          </cell>
          <cell r="L3698">
            <v>0.11868502900053238</v>
          </cell>
          <cell r="M3698">
            <v>0.1604158977984918</v>
          </cell>
        </row>
        <row r="3699">
          <cell r="A3699">
            <v>83042</v>
          </cell>
          <cell r="B3699" t="str">
            <v>83042</v>
          </cell>
          <cell r="C3699" t="str">
            <v>AV</v>
          </cell>
          <cell r="D3699" t="str">
            <v>AVELLINO</v>
          </cell>
          <cell r="E3699" t="str">
            <v>CAMPANIA</v>
          </cell>
          <cell r="F3699" t="str">
            <v>Sud</v>
          </cell>
          <cell r="G3699">
            <v>11781</v>
          </cell>
          <cell r="H3699">
            <v>3650</v>
          </cell>
          <cell r="I3699">
            <v>485</v>
          </cell>
          <cell r="J3699">
            <v>0.11191413942497046</v>
          </cell>
          <cell r="K3699">
            <v>0.13287671232876713</v>
          </cell>
          <cell r="L3699">
            <v>0.11868502900053238</v>
          </cell>
          <cell r="M3699">
            <v>0.1604158977984918</v>
          </cell>
        </row>
        <row r="3700">
          <cell r="A3700">
            <v>83043</v>
          </cell>
          <cell r="B3700" t="str">
            <v>83043</v>
          </cell>
          <cell r="C3700" t="str">
            <v>AV</v>
          </cell>
          <cell r="D3700" t="str">
            <v>AVELLINO</v>
          </cell>
          <cell r="E3700" t="str">
            <v>CAMPANIA</v>
          </cell>
          <cell r="F3700" t="str">
            <v>Sud</v>
          </cell>
          <cell r="G3700">
            <v>3220</v>
          </cell>
          <cell r="H3700">
            <v>1109</v>
          </cell>
          <cell r="I3700">
            <v>208</v>
          </cell>
          <cell r="J3700">
            <v>0.11191413942497046</v>
          </cell>
          <cell r="K3700">
            <v>0.18755635707844906</v>
          </cell>
          <cell r="L3700">
            <v>0.11868502900053238</v>
          </cell>
          <cell r="M3700">
            <v>0.1604158977984918</v>
          </cell>
        </row>
        <row r="3701">
          <cell r="A3701">
            <v>83044</v>
          </cell>
          <cell r="B3701" t="str">
            <v>83044</v>
          </cell>
          <cell r="C3701" t="str">
            <v>AV</v>
          </cell>
          <cell r="D3701" t="str">
            <v>AVELLINO</v>
          </cell>
          <cell r="E3701" t="str">
            <v>CAMPANIA</v>
          </cell>
          <cell r="F3701" t="str">
            <v>Sud</v>
          </cell>
          <cell r="G3701">
            <v>4918</v>
          </cell>
          <cell r="H3701">
            <v>1961</v>
          </cell>
          <cell r="I3701">
            <v>126</v>
          </cell>
          <cell r="J3701">
            <v>0.11191413942497046</v>
          </cell>
          <cell r="K3701">
            <v>6.4252932177460476E-2</v>
          </cell>
          <cell r="L3701">
            <v>0.11868502900053238</v>
          </cell>
          <cell r="M3701">
            <v>0.1604158977984918</v>
          </cell>
        </row>
        <row r="3702">
          <cell r="A3702">
            <v>83045</v>
          </cell>
          <cell r="B3702" t="str">
            <v>83045</v>
          </cell>
          <cell r="C3702" t="str">
            <v>AV</v>
          </cell>
          <cell r="D3702" t="str">
            <v>AVELLINO</v>
          </cell>
          <cell r="E3702" t="str">
            <v>CAMPANIA</v>
          </cell>
          <cell r="F3702" t="str">
            <v>Sud</v>
          </cell>
          <cell r="G3702">
            <v>6467</v>
          </cell>
          <cell r="H3702">
            <v>2547</v>
          </cell>
          <cell r="I3702">
            <v>153</v>
          </cell>
          <cell r="J3702">
            <v>0.11191413942497046</v>
          </cell>
          <cell r="K3702">
            <v>6.0070671378091869E-2</v>
          </cell>
          <cell r="L3702">
            <v>0.11868502900053238</v>
          </cell>
          <cell r="M3702">
            <v>0.1604158977984918</v>
          </cell>
        </row>
        <row r="3703">
          <cell r="A3703">
            <v>83046</v>
          </cell>
          <cell r="B3703" t="str">
            <v>83046</v>
          </cell>
          <cell r="C3703" t="str">
            <v>AV</v>
          </cell>
          <cell r="D3703" t="str">
            <v>AVELLINO</v>
          </cell>
          <cell r="E3703" t="str">
            <v>CAMPANIA</v>
          </cell>
          <cell r="F3703" t="str">
            <v>Sud</v>
          </cell>
          <cell r="G3703">
            <v>3163</v>
          </cell>
          <cell r="H3703">
            <v>1275</v>
          </cell>
          <cell r="I3703">
            <v>79</v>
          </cell>
          <cell r="J3703">
            <v>0.11191413942497046</v>
          </cell>
          <cell r="K3703">
            <v>6.1960784313725488E-2</v>
          </cell>
          <cell r="L3703">
            <v>0.11868502900053238</v>
          </cell>
          <cell r="M3703">
            <v>0.1604158977984918</v>
          </cell>
        </row>
        <row r="3704">
          <cell r="A3704">
            <v>83047</v>
          </cell>
          <cell r="B3704" t="str">
            <v>83047</v>
          </cell>
          <cell r="C3704" t="str">
            <v>AV</v>
          </cell>
          <cell r="D3704" t="str">
            <v>AVELLINO</v>
          </cell>
          <cell r="E3704" t="str">
            <v>CAMPANIA</v>
          </cell>
          <cell r="F3704" t="str">
            <v>Sud</v>
          </cell>
          <cell r="G3704">
            <v>6438</v>
          </cell>
          <cell r="H3704">
            <v>2103</v>
          </cell>
          <cell r="I3704">
            <v>240</v>
          </cell>
          <cell r="J3704">
            <v>0.11191413942497046</v>
          </cell>
          <cell r="K3704">
            <v>0.11412268188302425</v>
          </cell>
          <cell r="L3704">
            <v>0.11868502900053238</v>
          </cell>
          <cell r="M3704">
            <v>0.1604158977984918</v>
          </cell>
        </row>
        <row r="3705">
          <cell r="A3705">
            <v>83048</v>
          </cell>
          <cell r="B3705" t="str">
            <v>83048</v>
          </cell>
          <cell r="C3705" t="str">
            <v>AV</v>
          </cell>
          <cell r="D3705" t="str">
            <v>AVELLINO</v>
          </cell>
          <cell r="E3705" t="str">
            <v>CAMPANIA</v>
          </cell>
          <cell r="F3705" t="str">
            <v>Sud</v>
          </cell>
          <cell r="G3705">
            <v>7874</v>
          </cell>
          <cell r="H3705">
            <v>2445</v>
          </cell>
          <cell r="I3705">
            <v>330</v>
          </cell>
          <cell r="J3705">
            <v>0.11191413942497046</v>
          </cell>
          <cell r="K3705">
            <v>0.13496932515337423</v>
          </cell>
          <cell r="L3705">
            <v>0.11868502900053238</v>
          </cell>
          <cell r="M3705">
            <v>0.1604158977984918</v>
          </cell>
        </row>
        <row r="3706">
          <cell r="A3706">
            <v>83049</v>
          </cell>
          <cell r="B3706" t="str">
            <v>83049</v>
          </cell>
          <cell r="C3706" t="str">
            <v>AV</v>
          </cell>
          <cell r="D3706" t="str">
            <v>AVELLINO</v>
          </cell>
          <cell r="E3706" t="str">
            <v>CAMPANIA</v>
          </cell>
          <cell r="F3706" t="str">
            <v>Sud</v>
          </cell>
          <cell r="G3706">
            <v>1023</v>
          </cell>
          <cell r="H3706">
            <v>432</v>
          </cell>
          <cell r="I3706">
            <v>31</v>
          </cell>
          <cell r="J3706">
            <v>0.11191413942497046</v>
          </cell>
          <cell r="K3706">
            <v>7.1759259259259259E-2</v>
          </cell>
          <cell r="L3706">
            <v>0.11868502900053238</v>
          </cell>
          <cell r="M3706">
            <v>0.1604158977984918</v>
          </cell>
        </row>
        <row r="3707">
          <cell r="A3707">
            <v>83050</v>
          </cell>
          <cell r="B3707" t="str">
            <v>83050</v>
          </cell>
          <cell r="C3707" t="str">
            <v>AV</v>
          </cell>
          <cell r="D3707" t="str">
            <v>AVELLINO</v>
          </cell>
          <cell r="E3707" t="str">
            <v>CAMPANIA</v>
          </cell>
          <cell r="F3707" t="str">
            <v>Sud</v>
          </cell>
          <cell r="G3707">
            <v>21993</v>
          </cell>
          <cell r="H3707">
            <v>7687</v>
          </cell>
          <cell r="I3707">
            <v>584</v>
          </cell>
          <cell r="J3707">
            <v>0.11191413942497046</v>
          </cell>
          <cell r="K3707">
            <v>7.597242097046962E-2</v>
          </cell>
          <cell r="L3707">
            <v>0.11868502900053238</v>
          </cell>
          <cell r="M3707">
            <v>0.1604158977984918</v>
          </cell>
        </row>
        <row r="3708">
          <cell r="A3708">
            <v>83051</v>
          </cell>
          <cell r="B3708" t="str">
            <v>83051</v>
          </cell>
          <cell r="C3708" t="str">
            <v>AV</v>
          </cell>
          <cell r="D3708" t="str">
            <v>AVELLINO</v>
          </cell>
          <cell r="E3708" t="str">
            <v>CAMPANIA</v>
          </cell>
          <cell r="F3708" t="str">
            <v>Sud</v>
          </cell>
          <cell r="G3708">
            <v>5012</v>
          </cell>
          <cell r="H3708">
            <v>1851</v>
          </cell>
          <cell r="I3708">
            <v>162</v>
          </cell>
          <cell r="J3708">
            <v>0.11191413942497046</v>
          </cell>
          <cell r="K3708">
            <v>8.7520259319286878E-2</v>
          </cell>
          <cell r="L3708">
            <v>0.11868502900053238</v>
          </cell>
          <cell r="M3708">
            <v>0.1604158977984918</v>
          </cell>
        </row>
        <row r="3709">
          <cell r="A3709">
            <v>83052</v>
          </cell>
          <cell r="B3709" t="str">
            <v>83052</v>
          </cell>
          <cell r="C3709" t="str">
            <v>AV</v>
          </cell>
          <cell r="D3709" t="str">
            <v>AVELLINO</v>
          </cell>
          <cell r="E3709" t="str">
            <v>CAMPANIA</v>
          </cell>
          <cell r="F3709" t="str">
            <v>Sud</v>
          </cell>
          <cell r="G3709">
            <v>3118</v>
          </cell>
          <cell r="H3709">
            <v>1153</v>
          </cell>
          <cell r="I3709">
            <v>42</v>
          </cell>
          <cell r="J3709">
            <v>0.11191413942497046</v>
          </cell>
          <cell r="K3709">
            <v>3.6426712922810058E-2</v>
          </cell>
          <cell r="L3709">
            <v>0.11868502900053238</v>
          </cell>
          <cell r="M3709">
            <v>0.1604158977984918</v>
          </cell>
        </row>
        <row r="3710">
          <cell r="A3710">
            <v>83053</v>
          </cell>
          <cell r="B3710" t="str">
            <v>83053</v>
          </cell>
          <cell r="C3710" t="str">
            <v>AV</v>
          </cell>
          <cell r="D3710" t="str">
            <v>AVELLINO</v>
          </cell>
          <cell r="E3710" t="str">
            <v>CAMPANIA</v>
          </cell>
          <cell r="F3710" t="str">
            <v>Sud</v>
          </cell>
          <cell r="G3710">
            <v>2042</v>
          </cell>
          <cell r="H3710">
            <v>710</v>
          </cell>
          <cell r="I3710">
            <v>52</v>
          </cell>
          <cell r="J3710">
            <v>0.11191413942497046</v>
          </cell>
          <cell r="K3710">
            <v>7.3239436619718309E-2</v>
          </cell>
          <cell r="L3710">
            <v>0.11868502900053238</v>
          </cell>
          <cell r="M3710">
            <v>0.1604158977984918</v>
          </cell>
        </row>
        <row r="3711">
          <cell r="A3711">
            <v>83054</v>
          </cell>
          <cell r="B3711" t="str">
            <v>83054</v>
          </cell>
          <cell r="C3711" t="str">
            <v>AV</v>
          </cell>
          <cell r="D3711" t="str">
            <v>AVELLINO</v>
          </cell>
          <cell r="E3711" t="str">
            <v>CAMPANIA</v>
          </cell>
          <cell r="F3711" t="str">
            <v>Sud</v>
          </cell>
          <cell r="G3711">
            <v>4798</v>
          </cell>
          <cell r="H3711">
            <v>1661</v>
          </cell>
          <cell r="I3711">
            <v>168</v>
          </cell>
          <cell r="J3711">
            <v>0.11191413942497046</v>
          </cell>
          <cell r="K3711">
            <v>0.10114388922335943</v>
          </cell>
          <cell r="L3711">
            <v>0.11868502900053238</v>
          </cell>
          <cell r="M3711">
            <v>0.1604158977984918</v>
          </cell>
        </row>
        <row r="3712">
          <cell r="A3712">
            <v>83055</v>
          </cell>
          <cell r="B3712" t="str">
            <v>83055</v>
          </cell>
          <cell r="C3712" t="str">
            <v>AV</v>
          </cell>
          <cell r="D3712" t="str">
            <v>AVELLINO</v>
          </cell>
          <cell r="E3712" t="str">
            <v>CAMPANIA</v>
          </cell>
          <cell r="F3712" t="str">
            <v>Sud</v>
          </cell>
          <cell r="G3712">
            <v>3413</v>
          </cell>
          <cell r="H3712">
            <v>1123</v>
          </cell>
          <cell r="I3712">
            <v>131</v>
          </cell>
          <cell r="J3712">
            <v>0.11191413942497046</v>
          </cell>
          <cell r="K3712">
            <v>0.11665182546749778</v>
          </cell>
          <cell r="L3712">
            <v>0.11868502900053238</v>
          </cell>
          <cell r="M3712">
            <v>0.1604158977984918</v>
          </cell>
        </row>
        <row r="3713">
          <cell r="A3713">
            <v>83056</v>
          </cell>
          <cell r="B3713" t="str">
            <v>83056</v>
          </cell>
          <cell r="C3713" t="str">
            <v>AV</v>
          </cell>
          <cell r="D3713" t="str">
            <v>AVELLINO</v>
          </cell>
          <cell r="E3713" t="str">
            <v>CAMPANIA</v>
          </cell>
          <cell r="F3713" t="str">
            <v>Sud</v>
          </cell>
          <cell r="G3713">
            <v>2242</v>
          </cell>
          <cell r="H3713">
            <v>878</v>
          </cell>
          <cell r="I3713">
            <v>50</v>
          </cell>
          <cell r="J3713">
            <v>0.11191413942497046</v>
          </cell>
          <cell r="K3713">
            <v>5.6947608200455579E-2</v>
          </cell>
          <cell r="L3713">
            <v>0.11868502900053238</v>
          </cell>
          <cell r="M3713">
            <v>0.1604158977984918</v>
          </cell>
        </row>
        <row r="3714">
          <cell r="A3714">
            <v>83057</v>
          </cell>
          <cell r="B3714" t="str">
            <v>83057</v>
          </cell>
          <cell r="C3714" t="str">
            <v>AV</v>
          </cell>
          <cell r="D3714" t="str">
            <v>AVELLINO</v>
          </cell>
          <cell r="E3714" t="str">
            <v>CAMPANIA</v>
          </cell>
          <cell r="F3714" t="str">
            <v>Sud</v>
          </cell>
          <cell r="G3714">
            <v>2902</v>
          </cell>
          <cell r="H3714">
            <v>889</v>
          </cell>
          <cell r="I3714">
            <v>58</v>
          </cell>
          <cell r="J3714">
            <v>0.11191413942497046</v>
          </cell>
          <cell r="K3714">
            <v>6.5241844769403826E-2</v>
          </cell>
          <cell r="L3714">
            <v>0.11868502900053238</v>
          </cell>
          <cell r="M3714">
            <v>0.1604158977984918</v>
          </cell>
        </row>
        <row r="3715">
          <cell r="A3715">
            <v>83058</v>
          </cell>
          <cell r="B3715" t="str">
            <v>83058</v>
          </cell>
          <cell r="C3715" t="str">
            <v>AV</v>
          </cell>
          <cell r="D3715" t="str">
            <v>AVELLINO</v>
          </cell>
          <cell r="E3715" t="str">
            <v>CAMPANIA</v>
          </cell>
          <cell r="F3715" t="str">
            <v>Sud</v>
          </cell>
          <cell r="G3715">
            <v>1538</v>
          </cell>
          <cell r="H3715">
            <v>509</v>
          </cell>
          <cell r="I3715">
            <v>29</v>
          </cell>
          <cell r="J3715">
            <v>0.11191413942497046</v>
          </cell>
          <cell r="K3715">
            <v>5.6974459724950882E-2</v>
          </cell>
          <cell r="L3715">
            <v>0.11868502900053238</v>
          </cell>
          <cell r="M3715">
            <v>0.1604158977984918</v>
          </cell>
        </row>
        <row r="3716">
          <cell r="A3716">
            <v>83059</v>
          </cell>
          <cell r="B3716" t="str">
            <v>83059</v>
          </cell>
          <cell r="C3716" t="str">
            <v>AV</v>
          </cell>
          <cell r="D3716" t="str">
            <v>AVELLINO</v>
          </cell>
          <cell r="E3716" t="str">
            <v>CAMPANIA</v>
          </cell>
          <cell r="F3716" t="str">
            <v>Sud</v>
          </cell>
          <cell r="G3716">
            <v>3618</v>
          </cell>
          <cell r="H3716">
            <v>1212</v>
          </cell>
          <cell r="I3716">
            <v>114</v>
          </cell>
          <cell r="J3716">
            <v>0.11191413942497046</v>
          </cell>
          <cell r="K3716">
            <v>9.405940594059406E-2</v>
          </cell>
          <cell r="L3716">
            <v>0.11868502900053238</v>
          </cell>
          <cell r="M3716">
            <v>0.1604158977984918</v>
          </cell>
        </row>
        <row r="3717">
          <cell r="A3717">
            <v>83100</v>
          </cell>
          <cell r="B3717" t="str">
            <v>83100</v>
          </cell>
          <cell r="C3717" t="str">
            <v>AV</v>
          </cell>
          <cell r="D3717" t="str">
            <v>AVELLINO</v>
          </cell>
          <cell r="E3717" t="str">
            <v>CAMPANIA</v>
          </cell>
          <cell r="F3717" t="str">
            <v>Sud</v>
          </cell>
          <cell r="G3717">
            <v>55621</v>
          </cell>
          <cell r="H3717">
            <v>16916</v>
          </cell>
          <cell r="I3717">
            <v>3096</v>
          </cell>
          <cell r="J3717">
            <v>0.11191413942497046</v>
          </cell>
          <cell r="K3717">
            <v>0.18302199101442421</v>
          </cell>
          <cell r="L3717">
            <v>0.11868502900053238</v>
          </cell>
          <cell r="M3717">
            <v>0.1604158977984918</v>
          </cell>
        </row>
        <row r="3718">
          <cell r="A3718">
            <v>84010</v>
          </cell>
          <cell r="B3718" t="str">
            <v>84010</v>
          </cell>
          <cell r="C3718" t="str">
            <v>SA</v>
          </cell>
          <cell r="D3718" t="str">
            <v>SALERNO</v>
          </cell>
          <cell r="E3718" t="str">
            <v>CAMPANIA</v>
          </cell>
          <cell r="F3718" t="str">
            <v>Sud</v>
          </cell>
          <cell r="G3718">
            <v>49184</v>
          </cell>
          <cell r="H3718">
            <v>15071</v>
          </cell>
          <cell r="I3718">
            <v>2504</v>
          </cell>
          <cell r="J3718">
            <v>0.14972708031636403</v>
          </cell>
          <cell r="K3718">
            <v>0.1661469046513171</v>
          </cell>
          <cell r="L3718">
            <v>0.16054838749582492</v>
          </cell>
          <cell r="M3718">
            <v>0.2172708614618403</v>
          </cell>
        </row>
        <row r="3719">
          <cell r="A3719">
            <v>84011</v>
          </cell>
          <cell r="B3719" t="str">
            <v>84011</v>
          </cell>
          <cell r="C3719" t="str">
            <v>SA</v>
          </cell>
          <cell r="D3719" t="str">
            <v>SALERNO</v>
          </cell>
          <cell r="E3719" t="str">
            <v>CAMPANIA</v>
          </cell>
          <cell r="F3719" t="str">
            <v>Sud</v>
          </cell>
          <cell r="G3719">
            <v>5589</v>
          </cell>
          <cell r="H3719">
            <v>1789</v>
          </cell>
          <cell r="I3719">
            <v>383</v>
          </cell>
          <cell r="J3719">
            <v>0.14972708031636403</v>
          </cell>
          <cell r="K3719">
            <v>0.21408608160983789</v>
          </cell>
          <cell r="L3719">
            <v>0.16054838749582492</v>
          </cell>
          <cell r="M3719">
            <v>0.2172708614618403</v>
          </cell>
        </row>
        <row r="3720">
          <cell r="A3720">
            <v>84012</v>
          </cell>
          <cell r="B3720" t="str">
            <v>84012</v>
          </cell>
          <cell r="C3720" t="str">
            <v>SA</v>
          </cell>
          <cell r="D3720" t="str">
            <v>SALERNO</v>
          </cell>
          <cell r="E3720" t="str">
            <v>CAMPANIA</v>
          </cell>
          <cell r="F3720" t="str">
            <v>Sud</v>
          </cell>
          <cell r="G3720">
            <v>29927</v>
          </cell>
          <cell r="H3720">
            <v>8412</v>
          </cell>
          <cell r="I3720">
            <v>1065</v>
          </cell>
          <cell r="J3720">
            <v>0.14972708031636403</v>
          </cell>
          <cell r="K3720">
            <v>0.12660485021398002</v>
          </cell>
          <cell r="L3720">
            <v>0.16054838749582492</v>
          </cell>
          <cell r="M3720">
            <v>0.2172708614618403</v>
          </cell>
        </row>
        <row r="3721">
          <cell r="A3721">
            <v>84013</v>
          </cell>
          <cell r="B3721" t="str">
            <v>84013</v>
          </cell>
          <cell r="C3721" t="str">
            <v>SA</v>
          </cell>
          <cell r="D3721" t="str">
            <v>SALERNO</v>
          </cell>
          <cell r="E3721" t="str">
            <v>CAMPANIA</v>
          </cell>
          <cell r="F3721" t="str">
            <v>Sud</v>
          </cell>
          <cell r="G3721">
            <v>52448</v>
          </cell>
          <cell r="H3721">
            <v>14934</v>
          </cell>
          <cell r="I3721">
            <v>2689</v>
          </cell>
          <cell r="J3721">
            <v>0.14972708031636403</v>
          </cell>
          <cell r="K3721">
            <v>0.18005892594080622</v>
          </cell>
          <cell r="L3721">
            <v>0.16054838749582492</v>
          </cell>
          <cell r="M3721">
            <v>0.2172708614618403</v>
          </cell>
        </row>
        <row r="3722">
          <cell r="A3722">
            <v>84014</v>
          </cell>
          <cell r="B3722" t="str">
            <v>84014</v>
          </cell>
          <cell r="C3722" t="str">
            <v>SA</v>
          </cell>
          <cell r="D3722" t="str">
            <v>SALERNO</v>
          </cell>
          <cell r="E3722" t="str">
            <v>CAMPANIA</v>
          </cell>
          <cell r="F3722" t="str">
            <v>Sud</v>
          </cell>
          <cell r="G3722">
            <v>49017</v>
          </cell>
          <cell r="H3722">
            <v>14350</v>
          </cell>
          <cell r="I3722">
            <v>1996</v>
          </cell>
          <cell r="J3722">
            <v>0.14972708031636403</v>
          </cell>
          <cell r="K3722">
            <v>0.13909407665505227</v>
          </cell>
          <cell r="L3722">
            <v>0.16054838749582492</v>
          </cell>
          <cell r="M3722">
            <v>0.2172708614618403</v>
          </cell>
        </row>
        <row r="3723">
          <cell r="A3723">
            <v>84015</v>
          </cell>
          <cell r="B3723" t="str">
            <v>84015</v>
          </cell>
          <cell r="C3723" t="str">
            <v>SA</v>
          </cell>
          <cell r="D3723" t="str">
            <v>SALERNO</v>
          </cell>
          <cell r="E3723" t="str">
            <v>CAMPANIA</v>
          </cell>
          <cell r="F3723" t="str">
            <v>Sud</v>
          </cell>
          <cell r="G3723">
            <v>22325</v>
          </cell>
          <cell r="H3723">
            <v>6052</v>
          </cell>
          <cell r="I3723">
            <v>901</v>
          </cell>
          <cell r="J3723">
            <v>0.14972708031636403</v>
          </cell>
          <cell r="K3723">
            <v>0.14887640449438203</v>
          </cell>
          <cell r="L3723">
            <v>0.16054838749582492</v>
          </cell>
          <cell r="M3723">
            <v>0.2172708614618403</v>
          </cell>
        </row>
        <row r="3724">
          <cell r="A3724">
            <v>84016</v>
          </cell>
          <cell r="B3724" t="str">
            <v>84016</v>
          </cell>
          <cell r="C3724" t="str">
            <v>SA</v>
          </cell>
          <cell r="D3724" t="str">
            <v>SALERNO</v>
          </cell>
          <cell r="E3724" t="str">
            <v>CAMPANIA</v>
          </cell>
          <cell r="F3724" t="str">
            <v>Sud</v>
          </cell>
          <cell r="G3724">
            <v>33805</v>
          </cell>
          <cell r="H3724">
            <v>9314</v>
          </cell>
          <cell r="I3724">
            <v>1426</v>
          </cell>
          <cell r="J3724">
            <v>0.14972708031636403</v>
          </cell>
          <cell r="K3724">
            <v>0.15310285591582565</v>
          </cell>
          <cell r="L3724">
            <v>0.16054838749582492</v>
          </cell>
          <cell r="M3724">
            <v>0.2172708614618403</v>
          </cell>
        </row>
        <row r="3725">
          <cell r="A3725">
            <v>84017</v>
          </cell>
          <cell r="B3725" t="str">
            <v>84017</v>
          </cell>
          <cell r="C3725" t="str">
            <v>SA</v>
          </cell>
          <cell r="D3725" t="str">
            <v>SALERNO</v>
          </cell>
          <cell r="E3725" t="str">
            <v>CAMPANIA</v>
          </cell>
          <cell r="F3725" t="str">
            <v>Sud</v>
          </cell>
          <cell r="G3725">
            <v>3638</v>
          </cell>
          <cell r="H3725">
            <v>1188</v>
          </cell>
          <cell r="I3725">
            <v>471</v>
          </cell>
          <cell r="J3725">
            <v>0.14972708031636403</v>
          </cell>
          <cell r="K3725">
            <v>0.39646464646464646</v>
          </cell>
          <cell r="L3725">
            <v>0.16054838749582492</v>
          </cell>
          <cell r="M3725">
            <v>0.2172708614618403</v>
          </cell>
        </row>
        <row r="3726">
          <cell r="A3726">
            <v>84018</v>
          </cell>
          <cell r="B3726" t="str">
            <v>84018</v>
          </cell>
          <cell r="C3726" t="str">
            <v>SA</v>
          </cell>
          <cell r="D3726" t="str">
            <v>SALERNO</v>
          </cell>
          <cell r="E3726" t="str">
            <v>CAMPANIA</v>
          </cell>
          <cell r="F3726" t="str">
            <v>Sud</v>
          </cell>
          <cell r="G3726">
            <v>39937</v>
          </cell>
          <cell r="H3726">
            <v>11617</v>
          </cell>
          <cell r="I3726">
            <v>1971</v>
          </cell>
          <cell r="J3726">
            <v>0.14972708031636403</v>
          </cell>
          <cell r="K3726">
            <v>0.16966514590686063</v>
          </cell>
          <cell r="L3726">
            <v>0.16054838749582492</v>
          </cell>
          <cell r="M3726">
            <v>0.2172708614618403</v>
          </cell>
        </row>
        <row r="3727">
          <cell r="A3727">
            <v>84019</v>
          </cell>
          <cell r="B3727" t="str">
            <v>84019</v>
          </cell>
          <cell r="C3727" t="str">
            <v>SA</v>
          </cell>
          <cell r="D3727" t="str">
            <v>SALERNO</v>
          </cell>
          <cell r="E3727" t="str">
            <v>CAMPANIA</v>
          </cell>
          <cell r="F3727" t="str">
            <v>Sud</v>
          </cell>
          <cell r="G3727">
            <v>9457</v>
          </cell>
          <cell r="H3727">
            <v>2874</v>
          </cell>
          <cell r="I3727">
            <v>408</v>
          </cell>
          <cell r="J3727">
            <v>0.14972708031636403</v>
          </cell>
          <cell r="K3727">
            <v>0.14196242171189979</v>
          </cell>
          <cell r="L3727">
            <v>0.16054838749582492</v>
          </cell>
          <cell r="M3727">
            <v>0.2172708614618403</v>
          </cell>
        </row>
        <row r="3728">
          <cell r="A3728">
            <v>84020</v>
          </cell>
          <cell r="B3728" t="str">
            <v>84020</v>
          </cell>
          <cell r="C3728" t="str">
            <v>SA</v>
          </cell>
          <cell r="D3728" t="str">
            <v>SALERNO</v>
          </cell>
          <cell r="E3728" t="str">
            <v>CAMPANIA</v>
          </cell>
          <cell r="F3728" t="str">
            <v>Sud</v>
          </cell>
          <cell r="G3728">
            <v>36688</v>
          </cell>
          <cell r="H3728">
            <v>13140</v>
          </cell>
          <cell r="I3728">
            <v>890</v>
          </cell>
          <cell r="J3728">
            <v>0.14972708031636403</v>
          </cell>
          <cell r="K3728">
            <v>6.7732115677321153E-2</v>
          </cell>
          <cell r="L3728">
            <v>0.16054838749582492</v>
          </cell>
          <cell r="M3728">
            <v>0.2172708614618403</v>
          </cell>
        </row>
        <row r="3729">
          <cell r="A3729">
            <v>84021</v>
          </cell>
          <cell r="B3729" t="str">
            <v>84021</v>
          </cell>
          <cell r="C3729" t="str">
            <v>SA</v>
          </cell>
          <cell r="D3729" t="str">
            <v>SALERNO</v>
          </cell>
          <cell r="E3729" t="str">
            <v>CAMPANIA</v>
          </cell>
          <cell r="F3729" t="str">
            <v>Sud</v>
          </cell>
          <cell r="G3729">
            <v>5743</v>
          </cell>
          <cell r="H3729">
            <v>2026</v>
          </cell>
          <cell r="I3729">
            <v>154</v>
          </cell>
          <cell r="J3729">
            <v>0.14972708031636403</v>
          </cell>
          <cell r="K3729">
            <v>7.6011846001974331E-2</v>
          </cell>
          <cell r="L3729">
            <v>0.16054838749582492</v>
          </cell>
          <cell r="M3729">
            <v>0.2172708614618403</v>
          </cell>
        </row>
        <row r="3730">
          <cell r="A3730">
            <v>84022</v>
          </cell>
          <cell r="B3730" t="str">
            <v>84022</v>
          </cell>
          <cell r="C3730" t="str">
            <v>SA</v>
          </cell>
          <cell r="D3730" t="str">
            <v>SALERNO</v>
          </cell>
          <cell r="E3730" t="str">
            <v>CAMPANIA</v>
          </cell>
          <cell r="F3730" t="str">
            <v>Sud</v>
          </cell>
          <cell r="G3730">
            <v>13511</v>
          </cell>
          <cell r="H3730">
            <v>4149</v>
          </cell>
          <cell r="I3730">
            <v>567</v>
          </cell>
          <cell r="J3730">
            <v>0.14972708031636403</v>
          </cell>
          <cell r="K3730">
            <v>0.13665943600867678</v>
          </cell>
          <cell r="L3730">
            <v>0.16054838749582492</v>
          </cell>
          <cell r="M3730">
            <v>0.2172708614618403</v>
          </cell>
        </row>
        <row r="3731">
          <cell r="A3731">
            <v>84024</v>
          </cell>
          <cell r="B3731" t="str">
            <v>84024</v>
          </cell>
          <cell r="C3731" t="str">
            <v>SA</v>
          </cell>
          <cell r="D3731" t="str">
            <v>SALERNO</v>
          </cell>
          <cell r="E3731" t="str">
            <v>CAMPANIA</v>
          </cell>
          <cell r="F3731" t="str">
            <v>Sud</v>
          </cell>
          <cell r="G3731">
            <v>3110</v>
          </cell>
          <cell r="H3731">
            <v>1015</v>
          </cell>
          <cell r="I3731">
            <v>122</v>
          </cell>
          <cell r="J3731">
            <v>0.14972708031636403</v>
          </cell>
          <cell r="K3731">
            <v>0.12019704433497537</v>
          </cell>
          <cell r="L3731">
            <v>0.16054838749582492</v>
          </cell>
          <cell r="M3731">
            <v>0.2172708614618403</v>
          </cell>
        </row>
        <row r="3732">
          <cell r="A3732">
            <v>84025</v>
          </cell>
          <cell r="B3732" t="str">
            <v>84025</v>
          </cell>
          <cell r="C3732" t="str">
            <v>SA</v>
          </cell>
          <cell r="D3732" t="str">
            <v>SALERNO</v>
          </cell>
          <cell r="E3732" t="str">
            <v>CAMPANIA</v>
          </cell>
          <cell r="F3732" t="str">
            <v>Sud</v>
          </cell>
          <cell r="G3732">
            <v>33919</v>
          </cell>
          <cell r="H3732">
            <v>9966</v>
          </cell>
          <cell r="I3732">
            <v>1788</v>
          </cell>
          <cell r="J3732">
            <v>0.14972708031636403</v>
          </cell>
          <cell r="K3732">
            <v>0.17940999397953039</v>
          </cell>
          <cell r="L3732">
            <v>0.16054838749582492</v>
          </cell>
          <cell r="M3732">
            <v>0.2172708614618403</v>
          </cell>
        </row>
        <row r="3733">
          <cell r="A3733">
            <v>84026</v>
          </cell>
          <cell r="B3733" t="str">
            <v>84026</v>
          </cell>
          <cell r="C3733" t="str">
            <v>SA</v>
          </cell>
          <cell r="D3733" t="str">
            <v>SALERNO</v>
          </cell>
          <cell r="E3733" t="str">
            <v>CAMPANIA</v>
          </cell>
          <cell r="F3733" t="str">
            <v>Sud</v>
          </cell>
          <cell r="G3733">
            <v>2605</v>
          </cell>
          <cell r="H3733">
            <v>838</v>
          </cell>
          <cell r="I3733">
            <v>53</v>
          </cell>
          <cell r="J3733">
            <v>0.14972708031636403</v>
          </cell>
          <cell r="K3733">
            <v>6.3245823389021474E-2</v>
          </cell>
          <cell r="L3733">
            <v>0.16054838749582492</v>
          </cell>
          <cell r="M3733">
            <v>0.2172708614618403</v>
          </cell>
        </row>
        <row r="3734">
          <cell r="A3734">
            <v>84027</v>
          </cell>
          <cell r="B3734" t="str">
            <v>84027</v>
          </cell>
          <cell r="C3734" t="str">
            <v>SA</v>
          </cell>
          <cell r="D3734" t="str">
            <v>SALERNO</v>
          </cell>
          <cell r="E3734" t="str">
            <v>CAMPANIA</v>
          </cell>
          <cell r="F3734" t="str">
            <v>Sud</v>
          </cell>
          <cell r="G3734">
            <v>989</v>
          </cell>
          <cell r="H3734">
            <v>410</v>
          </cell>
          <cell r="I3734">
            <v>14</v>
          </cell>
          <cell r="J3734">
            <v>0.14972708031636403</v>
          </cell>
          <cell r="K3734">
            <v>3.4146341463414637E-2</v>
          </cell>
          <cell r="L3734">
            <v>0.16054838749582492</v>
          </cell>
          <cell r="M3734">
            <v>0.2172708614618403</v>
          </cell>
        </row>
        <row r="3735">
          <cell r="A3735">
            <v>84028</v>
          </cell>
          <cell r="B3735" t="str">
            <v>84028</v>
          </cell>
          <cell r="C3735" t="str">
            <v>SA</v>
          </cell>
          <cell r="D3735" t="str">
            <v>SALERNO</v>
          </cell>
          <cell r="E3735" t="str">
            <v>CAMPANIA</v>
          </cell>
          <cell r="F3735" t="str">
            <v>Sud</v>
          </cell>
          <cell r="G3735">
            <v>3748</v>
          </cell>
          <cell r="H3735">
            <v>1127</v>
          </cell>
          <cell r="I3735">
            <v>116</v>
          </cell>
          <cell r="J3735">
            <v>0.14972708031636403</v>
          </cell>
          <cell r="K3735">
            <v>0.10292812777284827</v>
          </cell>
          <cell r="L3735">
            <v>0.16054838749582492</v>
          </cell>
          <cell r="M3735">
            <v>0.2172708614618403</v>
          </cell>
        </row>
        <row r="3736">
          <cell r="A3736">
            <v>84029</v>
          </cell>
          <cell r="B3736" t="str">
            <v>84029</v>
          </cell>
          <cell r="C3736" t="str">
            <v>SA</v>
          </cell>
          <cell r="D3736" t="str">
            <v>SALERNO</v>
          </cell>
          <cell r="E3736" t="str">
            <v>CAMPANIA</v>
          </cell>
          <cell r="F3736" t="str">
            <v>Sud</v>
          </cell>
          <cell r="G3736">
            <v>4018</v>
          </cell>
          <cell r="H3736">
            <v>1433</v>
          </cell>
          <cell r="I3736">
            <v>136</v>
          </cell>
          <cell r="J3736">
            <v>0.14972708031636403</v>
          </cell>
          <cell r="K3736">
            <v>9.4905792044661555E-2</v>
          </cell>
          <cell r="L3736">
            <v>0.16054838749582492</v>
          </cell>
          <cell r="M3736">
            <v>0.2172708614618403</v>
          </cell>
        </row>
        <row r="3737">
          <cell r="A3737">
            <v>84030</v>
          </cell>
          <cell r="B3737" t="str">
            <v>84030</v>
          </cell>
          <cell r="C3737" t="str">
            <v>SA</v>
          </cell>
          <cell r="D3737" t="str">
            <v>SALERNO</v>
          </cell>
          <cell r="E3737" t="str">
            <v>CAMPANIA</v>
          </cell>
          <cell r="F3737" t="str">
            <v>Sud</v>
          </cell>
          <cell r="G3737">
            <v>23807</v>
          </cell>
          <cell r="H3737">
            <v>7919</v>
          </cell>
          <cell r="I3737">
            <v>810</v>
          </cell>
          <cell r="J3737">
            <v>0.14972708031636403</v>
          </cell>
          <cell r="K3737">
            <v>0.10228564212653113</v>
          </cell>
          <cell r="L3737">
            <v>0.16054838749582492</v>
          </cell>
          <cell r="M3737">
            <v>0.2172708614618403</v>
          </cell>
        </row>
        <row r="3738">
          <cell r="A3738">
            <v>84031</v>
          </cell>
          <cell r="B3738" t="str">
            <v>84031</v>
          </cell>
          <cell r="C3738" t="str">
            <v>SA</v>
          </cell>
          <cell r="D3738" t="str">
            <v>SALERNO</v>
          </cell>
          <cell r="E3738" t="str">
            <v>CAMPANIA</v>
          </cell>
          <cell r="F3738" t="str">
            <v>Sud</v>
          </cell>
          <cell r="G3738">
            <v>2605</v>
          </cell>
          <cell r="H3738">
            <v>811</v>
          </cell>
          <cell r="I3738">
            <v>91</v>
          </cell>
          <cell r="J3738">
            <v>0.14972708031636403</v>
          </cell>
          <cell r="K3738">
            <v>0.11220715166461159</v>
          </cell>
          <cell r="L3738">
            <v>0.16054838749582492</v>
          </cell>
          <cell r="M3738">
            <v>0.2172708614618403</v>
          </cell>
        </row>
        <row r="3739">
          <cell r="A3739">
            <v>84032</v>
          </cell>
          <cell r="B3739" t="str">
            <v>84032</v>
          </cell>
          <cell r="C3739" t="str">
            <v>SA</v>
          </cell>
          <cell r="D3739" t="str">
            <v>SALERNO</v>
          </cell>
          <cell r="E3739" t="str">
            <v>CAMPANIA</v>
          </cell>
          <cell r="F3739" t="str">
            <v>Sud</v>
          </cell>
          <cell r="G3739">
            <v>2825</v>
          </cell>
          <cell r="H3739">
            <v>869</v>
          </cell>
          <cell r="I3739">
            <v>84</v>
          </cell>
          <cell r="J3739">
            <v>0.14972708031636403</v>
          </cell>
          <cell r="K3739">
            <v>9.6662830840046024E-2</v>
          </cell>
          <cell r="L3739">
            <v>0.16054838749582492</v>
          </cell>
          <cell r="M3739">
            <v>0.2172708614618403</v>
          </cell>
        </row>
        <row r="3740">
          <cell r="A3740">
            <v>84033</v>
          </cell>
          <cell r="B3740" t="str">
            <v>84033</v>
          </cell>
          <cell r="C3740" t="str">
            <v>SA</v>
          </cell>
          <cell r="D3740" t="str">
            <v>SALERNO</v>
          </cell>
          <cell r="E3740" t="str">
            <v>CAMPANIA</v>
          </cell>
          <cell r="F3740" t="str">
            <v>Sud</v>
          </cell>
          <cell r="G3740">
            <v>7720</v>
          </cell>
          <cell r="H3740">
            <v>2729</v>
          </cell>
          <cell r="I3740">
            <v>126</v>
          </cell>
          <cell r="J3740">
            <v>0.14972708031636403</v>
          </cell>
          <cell r="K3740">
            <v>4.6170758519604248E-2</v>
          </cell>
          <cell r="L3740">
            <v>0.16054838749582492</v>
          </cell>
          <cell r="M3740">
            <v>0.2172708614618403</v>
          </cell>
        </row>
        <row r="3741">
          <cell r="A3741">
            <v>84034</v>
          </cell>
          <cell r="B3741" t="str">
            <v>84034</v>
          </cell>
          <cell r="C3741" t="str">
            <v>SA</v>
          </cell>
          <cell r="D3741" t="str">
            <v>SALERNO</v>
          </cell>
          <cell r="E3741" t="str">
            <v>CAMPANIA</v>
          </cell>
          <cell r="F3741" t="str">
            <v>Sud</v>
          </cell>
          <cell r="G3741">
            <v>5567</v>
          </cell>
          <cell r="H3741">
            <v>1855</v>
          </cell>
          <cell r="I3741">
            <v>166</v>
          </cell>
          <cell r="J3741">
            <v>0.14972708031636403</v>
          </cell>
          <cell r="K3741">
            <v>8.9487870619946092E-2</v>
          </cell>
          <cell r="L3741">
            <v>0.16054838749582492</v>
          </cell>
          <cell r="M3741">
            <v>0.2172708614618403</v>
          </cell>
        </row>
        <row r="3742">
          <cell r="A3742">
            <v>84035</v>
          </cell>
          <cell r="B3742" t="str">
            <v>84035</v>
          </cell>
          <cell r="C3742" t="str">
            <v>SA</v>
          </cell>
          <cell r="D3742" t="str">
            <v>SALERNO</v>
          </cell>
          <cell r="E3742" t="str">
            <v>CAMPANIA</v>
          </cell>
          <cell r="F3742" t="str">
            <v>Sud</v>
          </cell>
          <cell r="G3742">
            <v>5635</v>
          </cell>
          <cell r="H3742">
            <v>1870</v>
          </cell>
          <cell r="I3742">
            <v>232</v>
          </cell>
          <cell r="J3742">
            <v>0.14972708031636403</v>
          </cell>
          <cell r="K3742">
            <v>0.12406417112299466</v>
          </cell>
          <cell r="L3742">
            <v>0.16054838749582492</v>
          </cell>
          <cell r="M3742">
            <v>0.2172708614618403</v>
          </cell>
        </row>
        <row r="3743">
          <cell r="A3743">
            <v>84036</v>
          </cell>
          <cell r="B3743" t="str">
            <v>84036</v>
          </cell>
          <cell r="C3743" t="str">
            <v>SA</v>
          </cell>
          <cell r="D3743" t="str">
            <v>SALERNO</v>
          </cell>
          <cell r="E3743" t="str">
            <v>CAMPANIA</v>
          </cell>
          <cell r="F3743" t="str">
            <v>Sud</v>
          </cell>
          <cell r="G3743">
            <v>12772</v>
          </cell>
          <cell r="H3743">
            <v>3986</v>
          </cell>
          <cell r="I3743">
            <v>575</v>
          </cell>
          <cell r="J3743">
            <v>0.14972708031636403</v>
          </cell>
          <cell r="K3743">
            <v>0.14425489212242851</v>
          </cell>
          <cell r="L3743">
            <v>0.16054838749582492</v>
          </cell>
          <cell r="M3743">
            <v>0.2172708614618403</v>
          </cell>
        </row>
        <row r="3744">
          <cell r="A3744">
            <v>84037</v>
          </cell>
          <cell r="B3744" t="str">
            <v>84037</v>
          </cell>
          <cell r="C3744" t="str">
            <v>SA</v>
          </cell>
          <cell r="D3744" t="str">
            <v>SALERNO</v>
          </cell>
          <cell r="E3744" t="str">
            <v>CAMPANIA</v>
          </cell>
          <cell r="F3744" t="str">
            <v>Sud</v>
          </cell>
          <cell r="G3744">
            <v>3099</v>
          </cell>
          <cell r="H3744">
            <v>1143</v>
          </cell>
          <cell r="I3744">
            <v>108</v>
          </cell>
          <cell r="J3744">
            <v>0.14972708031636403</v>
          </cell>
          <cell r="K3744">
            <v>9.4488188976377951E-2</v>
          </cell>
          <cell r="L3744">
            <v>0.16054838749582492</v>
          </cell>
          <cell r="M3744">
            <v>0.2172708614618403</v>
          </cell>
        </row>
        <row r="3745">
          <cell r="A3745">
            <v>84038</v>
          </cell>
          <cell r="B3745" t="str">
            <v>84038</v>
          </cell>
          <cell r="C3745" t="str">
            <v>SA</v>
          </cell>
          <cell r="D3745" t="str">
            <v>SALERNO</v>
          </cell>
          <cell r="E3745" t="str">
            <v>CAMPANIA</v>
          </cell>
          <cell r="F3745" t="str">
            <v>Sud</v>
          </cell>
          <cell r="G3745">
            <v>5257</v>
          </cell>
          <cell r="H3745">
            <v>1798</v>
          </cell>
          <cell r="I3745">
            <v>151</v>
          </cell>
          <cell r="J3745">
            <v>0.14972708031636403</v>
          </cell>
          <cell r="K3745">
            <v>8.398220244716352E-2</v>
          </cell>
          <cell r="L3745">
            <v>0.16054838749582492</v>
          </cell>
          <cell r="M3745">
            <v>0.2172708614618403</v>
          </cell>
        </row>
        <row r="3746">
          <cell r="A3746">
            <v>84039</v>
          </cell>
          <cell r="B3746" t="str">
            <v>84039</v>
          </cell>
          <cell r="C3746" t="str">
            <v>SA</v>
          </cell>
          <cell r="D3746" t="str">
            <v>SALERNO</v>
          </cell>
          <cell r="E3746" t="str">
            <v>CAMPANIA</v>
          </cell>
          <cell r="F3746" t="str">
            <v>Sud</v>
          </cell>
          <cell r="G3746">
            <v>7938</v>
          </cell>
          <cell r="H3746">
            <v>2718</v>
          </cell>
          <cell r="I3746">
            <v>188</v>
          </cell>
          <cell r="J3746">
            <v>0.14972708031636403</v>
          </cell>
          <cell r="K3746">
            <v>6.9168506254598972E-2</v>
          </cell>
          <cell r="L3746">
            <v>0.16054838749582492</v>
          </cell>
          <cell r="M3746">
            <v>0.2172708614618403</v>
          </cell>
        </row>
        <row r="3747">
          <cell r="A3747">
            <v>84040</v>
          </cell>
          <cell r="B3747" t="str">
            <v>84040</v>
          </cell>
          <cell r="C3747" t="str">
            <v>SA</v>
          </cell>
          <cell r="D3747" t="str">
            <v>SALERNO</v>
          </cell>
          <cell r="E3747" t="str">
            <v>CAMPANIA</v>
          </cell>
          <cell r="F3747" t="str">
            <v>Sud</v>
          </cell>
          <cell r="G3747">
            <v>16898</v>
          </cell>
          <cell r="H3747">
            <v>5630</v>
          </cell>
          <cell r="I3747">
            <v>952</v>
          </cell>
          <cell r="J3747">
            <v>0.14972708031636403</v>
          </cell>
          <cell r="K3747">
            <v>0.16909413854351688</v>
          </cell>
          <cell r="L3747">
            <v>0.16054838749582492</v>
          </cell>
          <cell r="M3747">
            <v>0.2172708614618403</v>
          </cell>
        </row>
        <row r="3748">
          <cell r="A3748">
            <v>84042</v>
          </cell>
          <cell r="B3748" t="str">
            <v>84042</v>
          </cell>
          <cell r="C3748" t="str">
            <v>SA</v>
          </cell>
          <cell r="D3748" t="str">
            <v>SALERNO</v>
          </cell>
          <cell r="E3748" t="str">
            <v>CAMPANIA</v>
          </cell>
          <cell r="F3748" t="str">
            <v>Sud</v>
          </cell>
          <cell r="G3748">
            <v>3185</v>
          </cell>
          <cell r="H3748">
            <v>1019</v>
          </cell>
          <cell r="I3748">
            <v>104</v>
          </cell>
          <cell r="J3748">
            <v>0.14972708031636403</v>
          </cell>
          <cell r="K3748">
            <v>0.10206084396467124</v>
          </cell>
          <cell r="L3748">
            <v>0.16054838749582492</v>
          </cell>
          <cell r="M3748">
            <v>0.2172708614618403</v>
          </cell>
        </row>
        <row r="3749">
          <cell r="A3749">
            <v>84043</v>
          </cell>
          <cell r="B3749" t="str">
            <v>84043</v>
          </cell>
          <cell r="C3749" t="str">
            <v>SA</v>
          </cell>
          <cell r="D3749" t="str">
            <v>SALERNO</v>
          </cell>
          <cell r="E3749" t="str">
            <v>CAMPANIA</v>
          </cell>
          <cell r="F3749" t="str">
            <v>Sud</v>
          </cell>
          <cell r="G3749">
            <v>17897</v>
          </cell>
          <cell r="H3749">
            <v>5895</v>
          </cell>
          <cell r="I3749">
            <v>1313</v>
          </cell>
          <cell r="J3749">
            <v>0.14972708031636403</v>
          </cell>
          <cell r="K3749">
            <v>0.22273112807463952</v>
          </cell>
          <cell r="L3749">
            <v>0.16054838749582492</v>
          </cell>
          <cell r="M3749">
            <v>0.2172708614618403</v>
          </cell>
        </row>
        <row r="3750">
          <cell r="A3750">
            <v>84044</v>
          </cell>
          <cell r="B3750" t="str">
            <v>84044</v>
          </cell>
          <cell r="C3750" t="str">
            <v>SA</v>
          </cell>
          <cell r="D3750" t="str">
            <v>SALERNO</v>
          </cell>
          <cell r="E3750" t="str">
            <v>CAMPANIA</v>
          </cell>
          <cell r="F3750" t="str">
            <v>Sud</v>
          </cell>
          <cell r="G3750">
            <v>6162</v>
          </cell>
          <cell r="H3750">
            <v>2182</v>
          </cell>
          <cell r="I3750">
            <v>132</v>
          </cell>
          <cell r="J3750">
            <v>0.14972708031636403</v>
          </cell>
          <cell r="K3750">
            <v>6.0494958753437217E-2</v>
          </cell>
          <cell r="L3750">
            <v>0.16054838749582492</v>
          </cell>
          <cell r="M3750">
            <v>0.2172708614618403</v>
          </cell>
        </row>
        <row r="3751">
          <cell r="A3751">
            <v>84045</v>
          </cell>
          <cell r="B3751" t="str">
            <v>84045</v>
          </cell>
          <cell r="C3751" t="str">
            <v>SA</v>
          </cell>
          <cell r="D3751" t="str">
            <v>SALERNO</v>
          </cell>
          <cell r="E3751" t="str">
            <v>CAMPANIA</v>
          </cell>
          <cell r="F3751" t="str">
            <v>Sud</v>
          </cell>
          <cell r="G3751">
            <v>6796</v>
          </cell>
          <cell r="H3751">
            <v>2175</v>
          </cell>
          <cell r="I3751">
            <v>179</v>
          </cell>
          <cell r="J3751">
            <v>0.14972708031636403</v>
          </cell>
          <cell r="K3751">
            <v>8.2298850574712645E-2</v>
          </cell>
          <cell r="L3751">
            <v>0.16054838749582492</v>
          </cell>
          <cell r="M3751">
            <v>0.2172708614618403</v>
          </cell>
        </row>
        <row r="3752">
          <cell r="A3752">
            <v>84046</v>
          </cell>
          <cell r="B3752" t="str">
            <v>84046</v>
          </cell>
          <cell r="C3752" t="str">
            <v>SA</v>
          </cell>
          <cell r="D3752" t="str">
            <v>SALERNO</v>
          </cell>
          <cell r="E3752" t="str">
            <v>CAMPANIA</v>
          </cell>
          <cell r="F3752" t="str">
            <v>Sud</v>
          </cell>
          <cell r="G3752">
            <v>5097</v>
          </cell>
          <cell r="H3752">
            <v>1695</v>
          </cell>
          <cell r="I3752">
            <v>207</v>
          </cell>
          <cell r="J3752">
            <v>0.14972708031636403</v>
          </cell>
          <cell r="K3752">
            <v>0.12212389380530973</v>
          </cell>
          <cell r="L3752">
            <v>0.16054838749582492</v>
          </cell>
          <cell r="M3752">
            <v>0.2172708614618403</v>
          </cell>
        </row>
        <row r="3753">
          <cell r="A3753">
            <v>84047</v>
          </cell>
          <cell r="B3753" t="str">
            <v>84047</v>
          </cell>
          <cell r="C3753" t="str">
            <v>SA</v>
          </cell>
          <cell r="D3753" t="str">
            <v>SALERNO</v>
          </cell>
          <cell r="E3753" t="str">
            <v>CAMPANIA</v>
          </cell>
          <cell r="F3753" t="str">
            <v>Sud</v>
          </cell>
          <cell r="G3753">
            <v>18371</v>
          </cell>
          <cell r="H3753">
            <v>6118</v>
          </cell>
          <cell r="I3753">
            <v>617</v>
          </cell>
          <cell r="J3753">
            <v>0.14972708031636403</v>
          </cell>
          <cell r="K3753">
            <v>0.10084995096436744</v>
          </cell>
          <cell r="L3753">
            <v>0.16054838749582492</v>
          </cell>
          <cell r="M3753">
            <v>0.2172708614618403</v>
          </cell>
        </row>
        <row r="3754">
          <cell r="A3754">
            <v>84048</v>
          </cell>
          <cell r="B3754" t="str">
            <v>84048</v>
          </cell>
          <cell r="C3754" t="str">
            <v>SA</v>
          </cell>
          <cell r="D3754" t="str">
            <v>SALERNO</v>
          </cell>
          <cell r="E3754" t="str">
            <v>CAMPANIA</v>
          </cell>
          <cell r="F3754" t="str">
            <v>Sud</v>
          </cell>
          <cell r="G3754">
            <v>6431</v>
          </cell>
          <cell r="H3754">
            <v>1896</v>
          </cell>
          <cell r="I3754">
            <v>360</v>
          </cell>
          <cell r="J3754">
            <v>0.14972708031636403</v>
          </cell>
          <cell r="K3754">
            <v>0.189873417721519</v>
          </cell>
          <cell r="L3754">
            <v>0.16054838749582492</v>
          </cell>
          <cell r="M3754">
            <v>0.2172708614618403</v>
          </cell>
        </row>
        <row r="3755">
          <cell r="A3755">
            <v>84049</v>
          </cell>
          <cell r="B3755" t="str">
            <v>84049</v>
          </cell>
          <cell r="C3755" t="str">
            <v>SA</v>
          </cell>
          <cell r="D3755" t="str">
            <v>SALERNO</v>
          </cell>
          <cell r="E3755" t="str">
            <v>CAMPANIA</v>
          </cell>
          <cell r="F3755" t="str">
            <v>Sud</v>
          </cell>
          <cell r="G3755">
            <v>3229</v>
          </cell>
          <cell r="H3755">
            <v>1185</v>
          </cell>
          <cell r="I3755">
            <v>72</v>
          </cell>
          <cell r="J3755">
            <v>0.14972708031636403</v>
          </cell>
          <cell r="K3755">
            <v>6.0759493670886074E-2</v>
          </cell>
          <cell r="L3755">
            <v>0.16054838749582492</v>
          </cell>
          <cell r="M3755">
            <v>0.2172708614618403</v>
          </cell>
        </row>
        <row r="3756">
          <cell r="A3756">
            <v>84050</v>
          </cell>
          <cell r="B3756" t="str">
            <v>84050</v>
          </cell>
          <cell r="C3756" t="str">
            <v>SA</v>
          </cell>
          <cell r="D3756" t="str">
            <v>SALERNO</v>
          </cell>
          <cell r="E3756" t="str">
            <v>CAMPANIA</v>
          </cell>
          <cell r="F3756" t="str">
            <v>Sud</v>
          </cell>
          <cell r="G3756">
            <v>8532</v>
          </cell>
          <cell r="H3756">
            <v>3014</v>
          </cell>
          <cell r="I3756">
            <v>529</v>
          </cell>
          <cell r="J3756">
            <v>0.14972708031636403</v>
          </cell>
          <cell r="K3756">
            <v>0.17551426675514267</v>
          </cell>
          <cell r="L3756">
            <v>0.16054838749582492</v>
          </cell>
          <cell r="M3756">
            <v>0.2172708614618403</v>
          </cell>
        </row>
        <row r="3757">
          <cell r="A3757">
            <v>84051</v>
          </cell>
          <cell r="B3757" t="str">
            <v>84051</v>
          </cell>
          <cell r="C3757" t="str">
            <v>SA</v>
          </cell>
          <cell r="D3757" t="str">
            <v>SALERNO</v>
          </cell>
          <cell r="E3757" t="str">
            <v>CAMPANIA</v>
          </cell>
          <cell r="F3757" t="str">
            <v>Sud</v>
          </cell>
          <cell r="G3757">
            <v>3501</v>
          </cell>
          <cell r="H3757">
            <v>1122</v>
          </cell>
          <cell r="I3757">
            <v>152</v>
          </cell>
          <cell r="J3757">
            <v>0.14972708031636403</v>
          </cell>
          <cell r="K3757">
            <v>0.13547237076648841</v>
          </cell>
          <cell r="L3757">
            <v>0.16054838749582492</v>
          </cell>
          <cell r="M3757">
            <v>0.2172708614618403</v>
          </cell>
        </row>
        <row r="3758">
          <cell r="A3758">
            <v>84052</v>
          </cell>
          <cell r="B3758" t="str">
            <v>84052</v>
          </cell>
          <cell r="C3758" t="str">
            <v>SA</v>
          </cell>
          <cell r="D3758" t="str">
            <v>SALERNO</v>
          </cell>
          <cell r="E3758" t="str">
            <v>CAMPANIA</v>
          </cell>
          <cell r="F3758" t="str">
            <v>Sud</v>
          </cell>
          <cell r="G3758">
            <v>3055</v>
          </cell>
          <cell r="H3758">
            <v>1069</v>
          </cell>
          <cell r="I3758">
            <v>77</v>
          </cell>
          <cell r="J3758">
            <v>0.14972708031636403</v>
          </cell>
          <cell r="K3758">
            <v>7.2029934518241343E-2</v>
          </cell>
          <cell r="L3758">
            <v>0.16054838749582492</v>
          </cell>
          <cell r="M3758">
            <v>0.2172708614618403</v>
          </cell>
        </row>
        <row r="3759">
          <cell r="A3759">
            <v>84053</v>
          </cell>
          <cell r="B3759" t="str">
            <v>84053</v>
          </cell>
          <cell r="C3759" t="str">
            <v>SA</v>
          </cell>
          <cell r="D3759" t="str">
            <v>SALERNO</v>
          </cell>
          <cell r="E3759" t="str">
            <v>CAMPANIA</v>
          </cell>
          <cell r="F3759" t="str">
            <v>Sud</v>
          </cell>
          <cell r="G3759">
            <v>1567</v>
          </cell>
          <cell r="H3759">
            <v>606</v>
          </cell>
          <cell r="I3759">
            <v>23</v>
          </cell>
          <cell r="J3759">
            <v>0.14972708031636403</v>
          </cell>
          <cell r="K3759">
            <v>3.7953795379537955E-2</v>
          </cell>
          <cell r="L3759">
            <v>0.16054838749582492</v>
          </cell>
          <cell r="M3759">
            <v>0.2172708614618403</v>
          </cell>
        </row>
        <row r="3760">
          <cell r="A3760">
            <v>84055</v>
          </cell>
          <cell r="B3760" t="str">
            <v>84055</v>
          </cell>
          <cell r="C3760" t="str">
            <v>SA</v>
          </cell>
          <cell r="D3760" t="str">
            <v>SALERNO</v>
          </cell>
          <cell r="E3760" t="str">
            <v>CAMPANIA</v>
          </cell>
          <cell r="F3760" t="str">
            <v>Sud</v>
          </cell>
          <cell r="G3760">
            <v>1578</v>
          </cell>
          <cell r="H3760">
            <v>609</v>
          </cell>
          <cell r="I3760">
            <v>37</v>
          </cell>
          <cell r="J3760">
            <v>0.14972708031636403</v>
          </cell>
          <cell r="K3760">
            <v>6.0755336617405585E-2</v>
          </cell>
          <cell r="L3760">
            <v>0.16054838749582492</v>
          </cell>
          <cell r="M3760">
            <v>0.2172708614618403</v>
          </cell>
        </row>
        <row r="3761">
          <cell r="A3761">
            <v>84056</v>
          </cell>
          <cell r="B3761" t="str">
            <v>84056</v>
          </cell>
          <cell r="C3761" t="str">
            <v>SA</v>
          </cell>
          <cell r="D3761" t="str">
            <v>SALERNO</v>
          </cell>
          <cell r="E3761" t="str">
            <v>CAMPANIA</v>
          </cell>
          <cell r="F3761" t="str">
            <v>Sud</v>
          </cell>
          <cell r="G3761">
            <v>1697</v>
          </cell>
          <cell r="H3761">
            <v>624</v>
          </cell>
          <cell r="I3761">
            <v>28</v>
          </cell>
          <cell r="J3761">
            <v>0.14972708031636403</v>
          </cell>
          <cell r="K3761">
            <v>4.4871794871794872E-2</v>
          </cell>
          <cell r="L3761">
            <v>0.16054838749582492</v>
          </cell>
          <cell r="M3761">
            <v>0.2172708614618403</v>
          </cell>
        </row>
        <row r="3762">
          <cell r="A3762">
            <v>84057</v>
          </cell>
          <cell r="B3762" t="str">
            <v>84057</v>
          </cell>
          <cell r="C3762" t="str">
            <v>SA</v>
          </cell>
          <cell r="D3762" t="str">
            <v>SALERNO</v>
          </cell>
          <cell r="E3762" t="str">
            <v>CAMPANIA</v>
          </cell>
          <cell r="F3762" t="str">
            <v>Sud</v>
          </cell>
          <cell r="G3762">
            <v>2252</v>
          </cell>
          <cell r="H3762">
            <v>813</v>
          </cell>
          <cell r="I3762">
            <v>66</v>
          </cell>
          <cell r="J3762">
            <v>0.14972708031636403</v>
          </cell>
          <cell r="K3762">
            <v>8.1180811808118078E-2</v>
          </cell>
          <cell r="L3762">
            <v>0.16054838749582492</v>
          </cell>
          <cell r="M3762">
            <v>0.2172708614618403</v>
          </cell>
        </row>
        <row r="3763">
          <cell r="A3763">
            <v>84060</v>
          </cell>
          <cell r="B3763" t="str">
            <v>84060</v>
          </cell>
          <cell r="C3763" t="str">
            <v>SA</v>
          </cell>
          <cell r="D3763" t="str">
            <v>SALERNO</v>
          </cell>
          <cell r="E3763" t="str">
            <v>CAMPANIA</v>
          </cell>
          <cell r="F3763" t="str">
            <v>Sud</v>
          </cell>
          <cell r="G3763">
            <v>18367</v>
          </cell>
          <cell r="H3763">
            <v>6324</v>
          </cell>
          <cell r="I3763">
            <v>631</v>
          </cell>
          <cell r="J3763">
            <v>0.14972708031636403</v>
          </cell>
          <cell r="K3763">
            <v>9.9778621125869701E-2</v>
          </cell>
          <cell r="L3763">
            <v>0.16054838749582492</v>
          </cell>
          <cell r="M3763">
            <v>0.2172708614618403</v>
          </cell>
        </row>
        <row r="3764">
          <cell r="A3764">
            <v>84061</v>
          </cell>
          <cell r="B3764" t="str">
            <v>84061</v>
          </cell>
          <cell r="C3764" t="str">
            <v>SA</v>
          </cell>
          <cell r="D3764" t="str">
            <v>SALERNO</v>
          </cell>
          <cell r="E3764" t="str">
            <v>CAMPANIA</v>
          </cell>
          <cell r="F3764" t="str">
            <v>Sud</v>
          </cell>
          <cell r="G3764">
            <v>2150</v>
          </cell>
          <cell r="H3764">
            <v>675</v>
          </cell>
          <cell r="I3764">
            <v>65</v>
          </cell>
          <cell r="J3764">
            <v>0.14972708031636403</v>
          </cell>
          <cell r="K3764">
            <v>9.6296296296296297E-2</v>
          </cell>
          <cell r="L3764">
            <v>0.16054838749582492</v>
          </cell>
          <cell r="M3764">
            <v>0.2172708614618403</v>
          </cell>
        </row>
        <row r="3765">
          <cell r="A3765">
            <v>84062</v>
          </cell>
          <cell r="B3765" t="str">
            <v>84062</v>
          </cell>
          <cell r="C3765" t="str">
            <v>SA</v>
          </cell>
          <cell r="D3765" t="str">
            <v>SALERNO</v>
          </cell>
          <cell r="E3765" t="str">
            <v>CAMPANIA</v>
          </cell>
          <cell r="F3765" t="str">
            <v>Sud</v>
          </cell>
          <cell r="G3765">
            <v>6216</v>
          </cell>
          <cell r="H3765">
            <v>1851</v>
          </cell>
          <cell r="I3765">
            <v>309</v>
          </cell>
          <cell r="J3765">
            <v>0.14972708031636403</v>
          </cell>
          <cell r="K3765">
            <v>0.16693679092382496</v>
          </cell>
          <cell r="L3765">
            <v>0.16054838749582492</v>
          </cell>
          <cell r="M3765">
            <v>0.2172708614618403</v>
          </cell>
        </row>
        <row r="3766">
          <cell r="A3766">
            <v>84065</v>
          </cell>
          <cell r="B3766" t="str">
            <v>84065</v>
          </cell>
          <cell r="C3766" t="str">
            <v>SA</v>
          </cell>
          <cell r="D3766" t="str">
            <v>SALERNO</v>
          </cell>
          <cell r="E3766" t="str">
            <v>CAMPANIA</v>
          </cell>
          <cell r="F3766" t="str">
            <v>Sud</v>
          </cell>
          <cell r="G3766">
            <v>2056</v>
          </cell>
          <cell r="H3766">
            <v>761</v>
          </cell>
          <cell r="I3766">
            <v>61</v>
          </cell>
          <cell r="J3766">
            <v>0.14972708031636403</v>
          </cell>
          <cell r="K3766">
            <v>8.0157687253613663E-2</v>
          </cell>
          <cell r="L3766">
            <v>0.16054838749582492</v>
          </cell>
          <cell r="M3766">
            <v>0.2172708614618403</v>
          </cell>
        </row>
        <row r="3767">
          <cell r="A3767">
            <v>84066</v>
          </cell>
          <cell r="B3767" t="str">
            <v>84066</v>
          </cell>
          <cell r="C3767" t="str">
            <v>SA</v>
          </cell>
          <cell r="D3767" t="str">
            <v>SALERNO</v>
          </cell>
          <cell r="E3767" t="str">
            <v>CAMPANIA</v>
          </cell>
          <cell r="F3767" t="str">
            <v>Sud</v>
          </cell>
          <cell r="G3767">
            <v>3238</v>
          </cell>
          <cell r="H3767">
            <v>1139</v>
          </cell>
          <cell r="I3767">
            <v>116</v>
          </cell>
          <cell r="J3767">
            <v>0.14972708031636403</v>
          </cell>
          <cell r="K3767">
            <v>0.10184372256365233</v>
          </cell>
          <cell r="L3767">
            <v>0.16054838749582492</v>
          </cell>
          <cell r="M3767">
            <v>0.2172708614618403</v>
          </cell>
        </row>
        <row r="3768">
          <cell r="A3768">
            <v>84068</v>
          </cell>
          <cell r="B3768" t="str">
            <v>84068</v>
          </cell>
          <cell r="C3768" t="str">
            <v>SA</v>
          </cell>
          <cell r="D3768" t="str">
            <v>SALERNO</v>
          </cell>
          <cell r="E3768" t="str">
            <v>CAMPANIA</v>
          </cell>
          <cell r="F3768" t="str">
            <v>Sud</v>
          </cell>
          <cell r="G3768">
            <v>2217</v>
          </cell>
          <cell r="H3768">
            <v>799</v>
          </cell>
          <cell r="I3768">
            <v>52</v>
          </cell>
          <cell r="J3768">
            <v>0.14972708031636403</v>
          </cell>
          <cell r="K3768">
            <v>6.5081351689612016E-2</v>
          </cell>
          <cell r="L3768">
            <v>0.16054838749582492</v>
          </cell>
          <cell r="M3768">
            <v>0.2172708614618403</v>
          </cell>
        </row>
        <row r="3769">
          <cell r="A3769">
            <v>84069</v>
          </cell>
          <cell r="B3769" t="str">
            <v>84069</v>
          </cell>
          <cell r="C3769" t="str">
            <v>SA</v>
          </cell>
          <cell r="D3769" t="str">
            <v>SALERNO</v>
          </cell>
          <cell r="E3769" t="str">
            <v>CAMPANIA</v>
          </cell>
          <cell r="F3769" t="str">
            <v>Sud</v>
          </cell>
          <cell r="G3769">
            <v>7519</v>
          </cell>
          <cell r="H3769">
            <v>2608</v>
          </cell>
          <cell r="I3769">
            <v>201</v>
          </cell>
          <cell r="J3769">
            <v>0.14972708031636403</v>
          </cell>
          <cell r="K3769">
            <v>7.7070552147239263E-2</v>
          </cell>
          <cell r="L3769">
            <v>0.16054838749582492</v>
          </cell>
          <cell r="M3769">
            <v>0.2172708614618403</v>
          </cell>
        </row>
        <row r="3770">
          <cell r="A3770">
            <v>84070</v>
          </cell>
          <cell r="B3770" t="str">
            <v>84070</v>
          </cell>
          <cell r="C3770" t="str">
            <v>SA</v>
          </cell>
          <cell r="D3770" t="str">
            <v>SALERNO</v>
          </cell>
          <cell r="E3770" t="str">
            <v>CAMPANIA</v>
          </cell>
          <cell r="F3770" t="str">
            <v>Sud</v>
          </cell>
          <cell r="G3770">
            <v>17921</v>
          </cell>
          <cell r="H3770">
            <v>5893</v>
          </cell>
          <cell r="I3770">
            <v>672</v>
          </cell>
          <cell r="J3770">
            <v>0.14972708031636403</v>
          </cell>
          <cell r="K3770">
            <v>0.11403359918547429</v>
          </cell>
          <cell r="L3770">
            <v>0.16054838749582492</v>
          </cell>
          <cell r="M3770">
            <v>0.2172708614618403</v>
          </cell>
        </row>
        <row r="3771">
          <cell r="A3771">
            <v>84073</v>
          </cell>
          <cell r="B3771" t="str">
            <v>84073</v>
          </cell>
          <cell r="C3771" t="str">
            <v>SA</v>
          </cell>
          <cell r="D3771" t="str">
            <v>SALERNO</v>
          </cell>
          <cell r="E3771" t="str">
            <v>CAMPANIA</v>
          </cell>
          <cell r="F3771" t="str">
            <v>Sud</v>
          </cell>
          <cell r="G3771">
            <v>6991</v>
          </cell>
          <cell r="H3771">
            <v>2216</v>
          </cell>
          <cell r="I3771">
            <v>474</v>
          </cell>
          <cell r="J3771">
            <v>0.14972708031636403</v>
          </cell>
          <cell r="K3771">
            <v>0.21389891696750901</v>
          </cell>
          <cell r="L3771">
            <v>0.16054838749582492</v>
          </cell>
          <cell r="M3771">
            <v>0.2172708614618403</v>
          </cell>
        </row>
        <row r="3772">
          <cell r="A3772">
            <v>84074</v>
          </cell>
          <cell r="B3772" t="str">
            <v>84074</v>
          </cell>
          <cell r="C3772" t="str">
            <v>SA</v>
          </cell>
          <cell r="D3772" t="str">
            <v>SALERNO</v>
          </cell>
          <cell r="E3772" t="str">
            <v>CAMPANIA</v>
          </cell>
          <cell r="F3772" t="str">
            <v>Sud</v>
          </cell>
          <cell r="G3772">
            <v>1628</v>
          </cell>
          <cell r="H3772">
            <v>562</v>
          </cell>
          <cell r="I3772">
            <v>23</v>
          </cell>
          <cell r="J3772">
            <v>0.14972708031636403</v>
          </cell>
          <cell r="K3772">
            <v>4.0925266903914591E-2</v>
          </cell>
          <cell r="L3772">
            <v>0.16054838749582492</v>
          </cell>
          <cell r="M3772">
            <v>0.2172708614618403</v>
          </cell>
        </row>
        <row r="3773">
          <cell r="A3773">
            <v>84075</v>
          </cell>
          <cell r="B3773" t="str">
            <v>84075</v>
          </cell>
          <cell r="C3773" t="str">
            <v>SA</v>
          </cell>
          <cell r="D3773" t="str">
            <v>SALERNO</v>
          </cell>
          <cell r="E3773" t="str">
            <v>CAMPANIA</v>
          </cell>
          <cell r="F3773" t="str">
            <v>Sud</v>
          </cell>
          <cell r="G3773">
            <v>1169</v>
          </cell>
          <cell r="H3773">
            <v>433</v>
          </cell>
          <cell r="I3773">
            <v>21</v>
          </cell>
          <cell r="J3773">
            <v>0.14972708031636403</v>
          </cell>
          <cell r="K3773">
            <v>4.8498845265588918E-2</v>
          </cell>
          <cell r="L3773">
            <v>0.16054838749582492</v>
          </cell>
          <cell r="M3773">
            <v>0.2172708614618403</v>
          </cell>
        </row>
        <row r="3774">
          <cell r="A3774">
            <v>84076</v>
          </cell>
          <cell r="B3774" t="str">
            <v>84076</v>
          </cell>
          <cell r="C3774" t="str">
            <v>SA</v>
          </cell>
          <cell r="D3774" t="str">
            <v>SALERNO</v>
          </cell>
          <cell r="E3774" t="str">
            <v>CAMPANIA</v>
          </cell>
          <cell r="F3774" t="str">
            <v>Sud</v>
          </cell>
          <cell r="G3774">
            <v>1360</v>
          </cell>
          <cell r="H3774">
            <v>495</v>
          </cell>
          <cell r="I3774">
            <v>83</v>
          </cell>
          <cell r="J3774">
            <v>0.14972708031636403</v>
          </cell>
          <cell r="K3774">
            <v>0.16767676767676767</v>
          </cell>
          <cell r="L3774">
            <v>0.16054838749582492</v>
          </cell>
          <cell r="M3774">
            <v>0.2172708614618403</v>
          </cell>
        </row>
        <row r="3775">
          <cell r="A3775">
            <v>84077</v>
          </cell>
          <cell r="B3775" t="str">
            <v>84077</v>
          </cell>
          <cell r="C3775" t="str">
            <v>SA</v>
          </cell>
          <cell r="D3775" t="str">
            <v>SALERNO</v>
          </cell>
          <cell r="E3775" t="str">
            <v>CAMPANIA</v>
          </cell>
          <cell r="F3775" t="str">
            <v>Sud</v>
          </cell>
          <cell r="G3775">
            <v>2718</v>
          </cell>
          <cell r="H3775">
            <v>811</v>
          </cell>
          <cell r="I3775">
            <v>56</v>
          </cell>
          <cell r="J3775">
            <v>0.14972708031636403</v>
          </cell>
          <cell r="K3775">
            <v>6.9050554870530204E-2</v>
          </cell>
          <cell r="L3775">
            <v>0.16054838749582492</v>
          </cell>
          <cell r="M3775">
            <v>0.2172708614618403</v>
          </cell>
        </row>
        <row r="3776">
          <cell r="A3776">
            <v>84078</v>
          </cell>
          <cell r="B3776" t="str">
            <v>84078</v>
          </cell>
          <cell r="C3776" t="str">
            <v>SA</v>
          </cell>
          <cell r="D3776" t="str">
            <v>SALERNO</v>
          </cell>
          <cell r="E3776" t="str">
            <v>CAMPANIA</v>
          </cell>
          <cell r="F3776" t="str">
            <v>Sud</v>
          </cell>
          <cell r="G3776">
            <v>7938</v>
          </cell>
          <cell r="H3776">
            <v>2378</v>
          </cell>
          <cell r="I3776">
            <v>488</v>
          </cell>
          <cell r="J3776">
            <v>0.14972708031636403</v>
          </cell>
          <cell r="K3776">
            <v>0.20521446593776282</v>
          </cell>
          <cell r="L3776">
            <v>0.16054838749582492</v>
          </cell>
          <cell r="M3776">
            <v>0.2172708614618403</v>
          </cell>
        </row>
        <row r="3777">
          <cell r="A3777">
            <v>84079</v>
          </cell>
          <cell r="B3777" t="str">
            <v>84079</v>
          </cell>
          <cell r="C3777" t="str">
            <v>SA</v>
          </cell>
          <cell r="D3777" t="str">
            <v>SALERNO</v>
          </cell>
          <cell r="E3777" t="str">
            <v>CAMPANIA</v>
          </cell>
          <cell r="F3777" t="str">
            <v>Sud</v>
          </cell>
          <cell r="G3777">
            <v>2791</v>
          </cell>
          <cell r="H3777">
            <v>925</v>
          </cell>
          <cell r="I3777">
            <v>159</v>
          </cell>
          <cell r="J3777">
            <v>0.14972708031636403</v>
          </cell>
          <cell r="K3777">
            <v>0.17189189189189188</v>
          </cell>
          <cell r="L3777">
            <v>0.16054838749582492</v>
          </cell>
          <cell r="M3777">
            <v>0.2172708614618403</v>
          </cell>
        </row>
        <row r="3778">
          <cell r="A3778">
            <v>84080</v>
          </cell>
          <cell r="B3778" t="str">
            <v>84080</v>
          </cell>
          <cell r="C3778" t="str">
            <v>SA</v>
          </cell>
          <cell r="D3778" t="str">
            <v>SALERNO</v>
          </cell>
          <cell r="E3778" t="str">
            <v>CAMPANIA</v>
          </cell>
          <cell r="F3778" t="str">
            <v>Sud</v>
          </cell>
          <cell r="G3778">
            <v>10505</v>
          </cell>
          <cell r="H3778">
            <v>3063</v>
          </cell>
          <cell r="I3778">
            <v>1116</v>
          </cell>
          <cell r="J3778">
            <v>0.14972708031636403</v>
          </cell>
          <cell r="K3778">
            <v>0.36434867776689522</v>
          </cell>
          <cell r="L3778">
            <v>0.16054838749582492</v>
          </cell>
          <cell r="M3778">
            <v>0.2172708614618403</v>
          </cell>
        </row>
        <row r="3779">
          <cell r="A3779">
            <v>84081</v>
          </cell>
          <cell r="B3779" t="str">
            <v>84081</v>
          </cell>
          <cell r="C3779" t="str">
            <v>SA</v>
          </cell>
          <cell r="D3779" t="str">
            <v>SALERNO</v>
          </cell>
          <cell r="E3779" t="str">
            <v>CAMPANIA</v>
          </cell>
          <cell r="F3779" t="str">
            <v>Sud</v>
          </cell>
          <cell r="G3779">
            <v>13070</v>
          </cell>
          <cell r="H3779">
            <v>3875</v>
          </cell>
          <cell r="I3779">
            <v>930</v>
          </cell>
          <cell r="J3779">
            <v>0.14972708031636403</v>
          </cell>
          <cell r="K3779">
            <v>0.24</v>
          </cell>
          <cell r="L3779">
            <v>0.16054838749582492</v>
          </cell>
          <cell r="M3779">
            <v>0.2172708614618403</v>
          </cell>
        </row>
        <row r="3780">
          <cell r="A3780">
            <v>84082</v>
          </cell>
          <cell r="B3780" t="str">
            <v>84082</v>
          </cell>
          <cell r="C3780" t="str">
            <v>SA</v>
          </cell>
          <cell r="D3780" t="str">
            <v>SALERNO</v>
          </cell>
          <cell r="E3780" t="str">
            <v>CAMPANIA</v>
          </cell>
          <cell r="F3780" t="str">
            <v>Sud</v>
          </cell>
          <cell r="G3780">
            <v>5105</v>
          </cell>
          <cell r="H3780">
            <v>1466</v>
          </cell>
          <cell r="I3780">
            <v>157</v>
          </cell>
          <cell r="J3780">
            <v>0.14972708031636403</v>
          </cell>
          <cell r="K3780">
            <v>0.10709413369713507</v>
          </cell>
          <cell r="L3780">
            <v>0.16054838749582492</v>
          </cell>
          <cell r="M3780">
            <v>0.2172708614618403</v>
          </cell>
        </row>
        <row r="3781">
          <cell r="A3781">
            <v>84083</v>
          </cell>
          <cell r="B3781" t="str">
            <v>84083</v>
          </cell>
          <cell r="C3781" t="str">
            <v>SA</v>
          </cell>
          <cell r="D3781" t="str">
            <v>SALERNO</v>
          </cell>
          <cell r="E3781" t="str">
            <v>CAMPANIA</v>
          </cell>
          <cell r="F3781" t="str">
            <v>Sud</v>
          </cell>
          <cell r="G3781">
            <v>11347</v>
          </cell>
          <cell r="H3781">
            <v>3409</v>
          </cell>
          <cell r="I3781">
            <v>479</v>
          </cell>
          <cell r="J3781">
            <v>0.14972708031636403</v>
          </cell>
          <cell r="K3781">
            <v>0.14051041361102962</v>
          </cell>
          <cell r="L3781">
            <v>0.16054838749582492</v>
          </cell>
          <cell r="M3781">
            <v>0.2172708614618403</v>
          </cell>
        </row>
        <row r="3782">
          <cell r="A3782">
            <v>84084</v>
          </cell>
          <cell r="B3782" t="str">
            <v>84084</v>
          </cell>
          <cell r="C3782" t="str">
            <v>SA</v>
          </cell>
          <cell r="D3782" t="str">
            <v>SALERNO</v>
          </cell>
          <cell r="E3782" t="str">
            <v>CAMPANIA</v>
          </cell>
          <cell r="F3782" t="str">
            <v>Sud</v>
          </cell>
          <cell r="G3782">
            <v>11421</v>
          </cell>
          <cell r="H3782">
            <v>3532</v>
          </cell>
          <cell r="I3782">
            <v>591</v>
          </cell>
          <cell r="J3782">
            <v>0.14972708031636403</v>
          </cell>
          <cell r="K3782">
            <v>0.16732729331823329</v>
          </cell>
          <cell r="L3782">
            <v>0.16054838749582492</v>
          </cell>
          <cell r="M3782">
            <v>0.2172708614618403</v>
          </cell>
        </row>
        <row r="3783">
          <cell r="A3783">
            <v>84085</v>
          </cell>
          <cell r="B3783" t="str">
            <v>84085</v>
          </cell>
          <cell r="C3783" t="str">
            <v>SA</v>
          </cell>
          <cell r="D3783" t="str">
            <v>SALERNO</v>
          </cell>
          <cell r="E3783" t="str">
            <v>CAMPANIA</v>
          </cell>
          <cell r="F3783" t="str">
            <v>Sud</v>
          </cell>
          <cell r="G3783">
            <v>19078</v>
          </cell>
          <cell r="H3783">
            <v>5498</v>
          </cell>
          <cell r="I3783">
            <v>896</v>
          </cell>
          <cell r="J3783">
            <v>0.14972708031636403</v>
          </cell>
          <cell r="K3783">
            <v>0.16296835212804656</v>
          </cell>
          <cell r="L3783">
            <v>0.16054838749582492</v>
          </cell>
          <cell r="M3783">
            <v>0.2172708614618403</v>
          </cell>
        </row>
        <row r="3784">
          <cell r="A3784">
            <v>84086</v>
          </cell>
          <cell r="B3784" t="str">
            <v>84086</v>
          </cell>
          <cell r="C3784" t="str">
            <v>SA</v>
          </cell>
          <cell r="D3784" t="str">
            <v>SALERNO</v>
          </cell>
          <cell r="E3784" t="str">
            <v>CAMPANIA</v>
          </cell>
          <cell r="F3784" t="str">
            <v>Sud</v>
          </cell>
          <cell r="G3784">
            <v>8751</v>
          </cell>
          <cell r="H3784">
            <v>2638</v>
          </cell>
          <cell r="I3784">
            <v>329</v>
          </cell>
          <cell r="J3784">
            <v>0.14972708031636403</v>
          </cell>
          <cell r="K3784">
            <v>0.12471569370735405</v>
          </cell>
          <cell r="L3784">
            <v>0.16054838749582492</v>
          </cell>
          <cell r="M3784">
            <v>0.2172708614618403</v>
          </cell>
        </row>
        <row r="3785">
          <cell r="A3785">
            <v>84087</v>
          </cell>
          <cell r="B3785" t="str">
            <v>84087</v>
          </cell>
          <cell r="C3785" t="str">
            <v>SA</v>
          </cell>
          <cell r="D3785" t="str">
            <v>SALERNO</v>
          </cell>
          <cell r="E3785" t="str">
            <v>CAMPANIA</v>
          </cell>
          <cell r="F3785" t="str">
            <v>Sud</v>
          </cell>
          <cell r="G3785">
            <v>31545</v>
          </cell>
          <cell r="H3785">
            <v>9393</v>
          </cell>
          <cell r="I3785">
            <v>695</v>
          </cell>
          <cell r="J3785">
            <v>0.14972708031636403</v>
          </cell>
          <cell r="K3785">
            <v>7.3991270094751413E-2</v>
          </cell>
          <cell r="L3785">
            <v>0.16054838749582492</v>
          </cell>
          <cell r="M3785">
            <v>0.2172708614618403</v>
          </cell>
        </row>
        <row r="3786">
          <cell r="A3786">
            <v>84088</v>
          </cell>
          <cell r="B3786" t="str">
            <v>84088</v>
          </cell>
          <cell r="C3786" t="str">
            <v>SA</v>
          </cell>
          <cell r="D3786" t="str">
            <v>SALERNO</v>
          </cell>
          <cell r="E3786" t="str">
            <v>CAMPANIA</v>
          </cell>
          <cell r="F3786" t="str">
            <v>Sud</v>
          </cell>
          <cell r="G3786">
            <v>9265</v>
          </cell>
          <cell r="H3786">
            <v>2740</v>
          </cell>
          <cell r="I3786">
            <v>459</v>
          </cell>
          <cell r="J3786">
            <v>0.14972708031636403</v>
          </cell>
          <cell r="K3786">
            <v>0.16751824817518249</v>
          </cell>
          <cell r="L3786">
            <v>0.16054838749582492</v>
          </cell>
          <cell r="M3786">
            <v>0.2172708614618403</v>
          </cell>
        </row>
        <row r="3787">
          <cell r="A3787">
            <v>84090</v>
          </cell>
          <cell r="B3787" t="str">
            <v>84090</v>
          </cell>
          <cell r="C3787" t="str">
            <v>SA</v>
          </cell>
          <cell r="D3787" t="str">
            <v>SALERNO</v>
          </cell>
          <cell r="E3787" t="str">
            <v>CAMPANIA</v>
          </cell>
          <cell r="F3787" t="str">
            <v>Sud</v>
          </cell>
          <cell r="G3787">
            <v>10889</v>
          </cell>
          <cell r="H3787">
            <v>3221</v>
          </cell>
          <cell r="I3787">
            <v>1081</v>
          </cell>
          <cell r="J3787">
            <v>0.14972708031636403</v>
          </cell>
          <cell r="K3787">
            <v>0.33561005898789198</v>
          </cell>
          <cell r="L3787">
            <v>0.16054838749582492</v>
          </cell>
          <cell r="M3787">
            <v>0.2172708614618403</v>
          </cell>
        </row>
        <row r="3788">
          <cell r="A3788">
            <v>84091</v>
          </cell>
          <cell r="B3788" t="str">
            <v>84091</v>
          </cell>
          <cell r="C3788" t="str">
            <v>SA</v>
          </cell>
          <cell r="D3788" t="str">
            <v>SALERNO</v>
          </cell>
          <cell r="E3788" t="str">
            <v>CAMPANIA</v>
          </cell>
          <cell r="F3788" t="str">
            <v>Sud</v>
          </cell>
          <cell r="G3788">
            <v>47164</v>
          </cell>
          <cell r="H3788">
            <v>14133</v>
          </cell>
          <cell r="I3788">
            <v>3002</v>
          </cell>
          <cell r="J3788">
            <v>0.14972708031636403</v>
          </cell>
          <cell r="K3788">
            <v>0.21241067006297318</v>
          </cell>
          <cell r="L3788">
            <v>0.16054838749582492</v>
          </cell>
          <cell r="M3788">
            <v>0.2172708614618403</v>
          </cell>
        </row>
        <row r="3789">
          <cell r="A3789">
            <v>84092</v>
          </cell>
          <cell r="B3789" t="str">
            <v>84092</v>
          </cell>
          <cell r="C3789" t="str">
            <v>SA</v>
          </cell>
          <cell r="D3789" t="str">
            <v>SALERNO</v>
          </cell>
          <cell r="E3789" t="str">
            <v>CAMPANIA</v>
          </cell>
          <cell r="F3789" t="str">
            <v>Sud</v>
          </cell>
          <cell r="G3789">
            <v>12325</v>
          </cell>
          <cell r="H3789">
            <v>3487</v>
          </cell>
          <cell r="I3789">
            <v>651</v>
          </cell>
          <cell r="J3789">
            <v>0.14972708031636403</v>
          </cell>
          <cell r="K3789">
            <v>0.18669343275021508</v>
          </cell>
          <cell r="L3789">
            <v>0.16054838749582492</v>
          </cell>
          <cell r="M3789">
            <v>0.2172708614618403</v>
          </cell>
        </row>
        <row r="3790">
          <cell r="A3790">
            <v>84095</v>
          </cell>
          <cell r="B3790" t="str">
            <v>84095</v>
          </cell>
          <cell r="C3790" t="str">
            <v>SA</v>
          </cell>
          <cell r="D3790" t="str">
            <v>SALERNO</v>
          </cell>
          <cell r="E3790" t="str">
            <v>CAMPANIA</v>
          </cell>
          <cell r="F3790" t="str">
            <v>Sud</v>
          </cell>
          <cell r="G3790">
            <v>10460</v>
          </cell>
          <cell r="H3790">
            <v>3189</v>
          </cell>
          <cell r="I3790">
            <v>553</v>
          </cell>
          <cell r="J3790">
            <v>0.14972708031636403</v>
          </cell>
          <cell r="K3790">
            <v>0.17340859203512074</v>
          </cell>
          <cell r="L3790">
            <v>0.16054838749582492</v>
          </cell>
          <cell r="M3790">
            <v>0.2172708614618403</v>
          </cell>
        </row>
        <row r="3791">
          <cell r="A3791">
            <v>84096</v>
          </cell>
          <cell r="B3791" t="str">
            <v>84096</v>
          </cell>
          <cell r="C3791" t="str">
            <v>SA</v>
          </cell>
          <cell r="D3791" t="str">
            <v>SALERNO</v>
          </cell>
          <cell r="E3791" t="str">
            <v>CAMPANIA</v>
          </cell>
          <cell r="F3791" t="str">
            <v>Sud</v>
          </cell>
          <cell r="G3791">
            <v>10215</v>
          </cell>
          <cell r="H3791">
            <v>3088</v>
          </cell>
          <cell r="I3791">
            <v>486</v>
          </cell>
          <cell r="J3791">
            <v>0.14972708031636403</v>
          </cell>
          <cell r="K3791">
            <v>0.15738341968911918</v>
          </cell>
          <cell r="L3791">
            <v>0.16054838749582492</v>
          </cell>
          <cell r="M3791">
            <v>0.2172708614618403</v>
          </cell>
        </row>
        <row r="3792">
          <cell r="A3792">
            <v>84098</v>
          </cell>
          <cell r="B3792" t="str">
            <v>84098</v>
          </cell>
          <cell r="C3792" t="str">
            <v>SA</v>
          </cell>
          <cell r="D3792" t="str">
            <v>SALERNO</v>
          </cell>
          <cell r="E3792" t="str">
            <v>CAMPANIA</v>
          </cell>
          <cell r="F3792" t="str">
            <v>Sud</v>
          </cell>
          <cell r="G3792">
            <v>18560</v>
          </cell>
          <cell r="H3792">
            <v>5414</v>
          </cell>
          <cell r="I3792">
            <v>1455</v>
          </cell>
          <cell r="J3792">
            <v>0.14972708031636403</v>
          </cell>
          <cell r="K3792">
            <v>0.26874769117103803</v>
          </cell>
          <cell r="L3792">
            <v>0.16054838749582492</v>
          </cell>
          <cell r="M3792">
            <v>0.2172708614618403</v>
          </cell>
        </row>
        <row r="3793">
          <cell r="A3793">
            <v>84099</v>
          </cell>
          <cell r="B3793" t="str">
            <v>84099</v>
          </cell>
          <cell r="C3793" t="str">
            <v>SA</v>
          </cell>
          <cell r="D3793" t="str">
            <v>SALERNO</v>
          </cell>
          <cell r="E3793" t="str">
            <v>CAMPANIA</v>
          </cell>
          <cell r="F3793" t="str">
            <v>Sud</v>
          </cell>
          <cell r="G3793">
            <v>4883</v>
          </cell>
          <cell r="H3793">
            <v>1406</v>
          </cell>
          <cell r="I3793">
            <v>315</v>
          </cell>
          <cell r="J3793">
            <v>0.14972708031636403</v>
          </cell>
          <cell r="K3793">
            <v>0.22403982930298719</v>
          </cell>
          <cell r="L3793">
            <v>0.16054838749582492</v>
          </cell>
          <cell r="M3793">
            <v>0.2172708614618403</v>
          </cell>
        </row>
        <row r="3794">
          <cell r="A3794">
            <v>84121</v>
          </cell>
          <cell r="B3794" t="str">
            <v>84121</v>
          </cell>
          <cell r="C3794" t="str">
            <v>SA</v>
          </cell>
          <cell r="D3794" t="str">
            <v>SALERNO</v>
          </cell>
          <cell r="E3794" t="str">
            <v>CAMPANIA</v>
          </cell>
          <cell r="F3794" t="str">
            <v>Sud</v>
          </cell>
          <cell r="G3794">
            <v>7585</v>
          </cell>
          <cell r="H3794">
            <v>2353</v>
          </cell>
          <cell r="I3794">
            <v>596</v>
          </cell>
          <cell r="J3794">
            <v>0.14972708031636403</v>
          </cell>
          <cell r="K3794">
            <v>0.25329366765830852</v>
          </cell>
          <cell r="L3794">
            <v>0.16054838749582492</v>
          </cell>
          <cell r="M3794">
            <v>0.2172708614618403</v>
          </cell>
        </row>
        <row r="3795">
          <cell r="A3795">
            <v>84122</v>
          </cell>
          <cell r="B3795" t="str">
            <v>84122</v>
          </cell>
          <cell r="C3795" t="str">
            <v>SA</v>
          </cell>
          <cell r="D3795" t="str">
            <v>SALERNO</v>
          </cell>
          <cell r="E3795" t="str">
            <v>CAMPANIA</v>
          </cell>
          <cell r="F3795" t="str">
            <v>Sud</v>
          </cell>
          <cell r="G3795">
            <v>4149</v>
          </cell>
          <cell r="H3795">
            <v>1470</v>
          </cell>
          <cell r="I3795">
            <v>550</v>
          </cell>
          <cell r="J3795">
            <v>0.14972708031636403</v>
          </cell>
          <cell r="K3795">
            <v>0.37414965986394561</v>
          </cell>
          <cell r="L3795">
            <v>0.16054838749582492</v>
          </cell>
          <cell r="M3795">
            <v>0.2172708614618403</v>
          </cell>
        </row>
        <row r="3796">
          <cell r="A3796">
            <v>84123</v>
          </cell>
          <cell r="B3796" t="str">
            <v>84123</v>
          </cell>
          <cell r="C3796" t="str">
            <v>SA</v>
          </cell>
          <cell r="D3796" t="str">
            <v>SALERNO</v>
          </cell>
          <cell r="E3796" t="str">
            <v>CAMPANIA</v>
          </cell>
          <cell r="F3796" t="str">
            <v>Sud</v>
          </cell>
          <cell r="G3796">
            <v>4488</v>
          </cell>
          <cell r="H3796">
            <v>1567</v>
          </cell>
          <cell r="I3796">
            <v>441</v>
          </cell>
          <cell r="J3796">
            <v>0.14972708031636403</v>
          </cell>
          <cell r="K3796">
            <v>0.28142948308870452</v>
          </cell>
          <cell r="L3796">
            <v>0.16054838749582492</v>
          </cell>
          <cell r="M3796">
            <v>0.2172708614618403</v>
          </cell>
        </row>
        <row r="3797">
          <cell r="A3797">
            <v>84124</v>
          </cell>
          <cell r="B3797" t="str">
            <v>84124</v>
          </cell>
          <cell r="C3797" t="str">
            <v>SA</v>
          </cell>
          <cell r="D3797" t="str">
            <v>SALERNO</v>
          </cell>
          <cell r="E3797" t="str">
            <v>CAMPANIA</v>
          </cell>
          <cell r="F3797" t="str">
            <v>Sud</v>
          </cell>
          <cell r="G3797">
            <v>8298</v>
          </cell>
          <cell r="H3797">
            <v>2801</v>
          </cell>
          <cell r="I3797">
            <v>486</v>
          </cell>
          <cell r="J3797">
            <v>0.14972708031636403</v>
          </cell>
          <cell r="K3797">
            <v>0.17350946090681899</v>
          </cell>
          <cell r="L3797">
            <v>0.16054838749582492</v>
          </cell>
          <cell r="M3797">
            <v>0.2172708614618403</v>
          </cell>
        </row>
        <row r="3798">
          <cell r="A3798">
            <v>84125</v>
          </cell>
          <cell r="B3798" t="str">
            <v>84125</v>
          </cell>
          <cell r="C3798" t="str">
            <v>SA</v>
          </cell>
          <cell r="D3798" t="str">
            <v>SALERNO</v>
          </cell>
          <cell r="E3798" t="str">
            <v>CAMPANIA</v>
          </cell>
          <cell r="F3798" t="str">
            <v>Sud</v>
          </cell>
          <cell r="G3798">
            <v>11481</v>
          </cell>
          <cell r="H3798">
            <v>3791</v>
          </cell>
          <cell r="I3798">
            <v>766</v>
          </cell>
          <cell r="J3798">
            <v>0.14972708031636403</v>
          </cell>
          <cell r="K3798">
            <v>0.20205750461619626</v>
          </cell>
          <cell r="L3798">
            <v>0.16054838749582492</v>
          </cell>
          <cell r="M3798">
            <v>0.2172708614618403</v>
          </cell>
        </row>
        <row r="3799">
          <cell r="A3799">
            <v>84126</v>
          </cell>
          <cell r="B3799" t="str">
            <v>84126</v>
          </cell>
          <cell r="C3799" t="str">
            <v>SA</v>
          </cell>
          <cell r="D3799" t="str">
            <v>SALERNO</v>
          </cell>
          <cell r="E3799" t="str">
            <v>CAMPANIA</v>
          </cell>
          <cell r="F3799" t="str">
            <v>Sud</v>
          </cell>
          <cell r="G3799">
            <v>14028</v>
          </cell>
          <cell r="H3799">
            <v>4432</v>
          </cell>
          <cell r="I3799">
            <v>840</v>
          </cell>
          <cell r="J3799">
            <v>0.14972708031636403</v>
          </cell>
          <cell r="K3799">
            <v>0.18953068592057762</v>
          </cell>
          <cell r="L3799">
            <v>0.16054838749582492</v>
          </cell>
          <cell r="M3799">
            <v>0.2172708614618403</v>
          </cell>
        </row>
        <row r="3800">
          <cell r="A3800">
            <v>84127</v>
          </cell>
          <cell r="B3800" t="str">
            <v>84127</v>
          </cell>
          <cell r="C3800" t="str">
            <v>SA</v>
          </cell>
          <cell r="D3800" t="str">
            <v>SALERNO</v>
          </cell>
          <cell r="E3800" t="str">
            <v>CAMPANIA</v>
          </cell>
          <cell r="F3800" t="str">
            <v>Sud</v>
          </cell>
          <cell r="G3800">
            <v>11703</v>
          </cell>
          <cell r="H3800">
            <v>3745</v>
          </cell>
          <cell r="I3800">
            <v>781</v>
          </cell>
          <cell r="J3800">
            <v>0.14972708031636403</v>
          </cell>
          <cell r="K3800">
            <v>0.20854472630173565</v>
          </cell>
          <cell r="L3800">
            <v>0.16054838749582492</v>
          </cell>
          <cell r="M3800">
            <v>0.2172708614618403</v>
          </cell>
        </row>
        <row r="3801">
          <cell r="A3801">
            <v>84128</v>
          </cell>
          <cell r="B3801" t="str">
            <v>84128</v>
          </cell>
          <cell r="C3801" t="str">
            <v>SA</v>
          </cell>
          <cell r="D3801" t="str">
            <v>SALERNO</v>
          </cell>
          <cell r="E3801" t="str">
            <v>CAMPANIA</v>
          </cell>
          <cell r="F3801" t="str">
            <v>Sud</v>
          </cell>
          <cell r="G3801">
            <v>9684</v>
          </cell>
          <cell r="H3801">
            <v>2943</v>
          </cell>
          <cell r="I3801">
            <v>529</v>
          </cell>
          <cell r="J3801">
            <v>0.14972708031636403</v>
          </cell>
          <cell r="K3801">
            <v>0.17974855589534489</v>
          </cell>
          <cell r="L3801">
            <v>0.16054838749582492</v>
          </cell>
          <cell r="M3801">
            <v>0.2172708614618403</v>
          </cell>
        </row>
        <row r="3802">
          <cell r="A3802">
            <v>84129</v>
          </cell>
          <cell r="B3802" t="str">
            <v>84129</v>
          </cell>
          <cell r="C3802" t="str">
            <v>SA</v>
          </cell>
          <cell r="D3802" t="str">
            <v>SALERNO</v>
          </cell>
          <cell r="E3802" t="str">
            <v>CAMPANIA</v>
          </cell>
          <cell r="F3802" t="str">
            <v>Sud</v>
          </cell>
          <cell r="G3802">
            <v>10134</v>
          </cell>
          <cell r="H3802">
            <v>3052</v>
          </cell>
          <cell r="I3802">
            <v>605</v>
          </cell>
          <cell r="J3802">
            <v>0.14972708031636403</v>
          </cell>
          <cell r="K3802">
            <v>0.19823066841415465</v>
          </cell>
          <cell r="L3802">
            <v>0.16054838749582492</v>
          </cell>
          <cell r="M3802">
            <v>0.2172708614618403</v>
          </cell>
        </row>
        <row r="3803">
          <cell r="A3803">
            <v>84131</v>
          </cell>
          <cell r="B3803" t="str">
            <v>84131</v>
          </cell>
          <cell r="C3803" t="str">
            <v>SA</v>
          </cell>
          <cell r="D3803" t="str">
            <v>SALERNO</v>
          </cell>
          <cell r="E3803" t="str">
            <v>CAMPANIA</v>
          </cell>
          <cell r="F3803" t="str">
            <v>Sud</v>
          </cell>
          <cell r="G3803">
            <v>10444</v>
          </cell>
          <cell r="H3803">
            <v>3007</v>
          </cell>
          <cell r="I3803">
            <v>908</v>
          </cell>
          <cell r="J3803">
            <v>0.14972708031636403</v>
          </cell>
          <cell r="K3803">
            <v>0.3019620884602594</v>
          </cell>
          <cell r="L3803">
            <v>0.16054838749582492</v>
          </cell>
          <cell r="M3803">
            <v>0.2172708614618403</v>
          </cell>
        </row>
        <row r="3804">
          <cell r="A3804">
            <v>84132</v>
          </cell>
          <cell r="B3804" t="str">
            <v>84132</v>
          </cell>
          <cell r="C3804" t="str">
            <v>SA</v>
          </cell>
          <cell r="D3804" t="str">
            <v>SALERNO</v>
          </cell>
          <cell r="E3804" t="str">
            <v>CAMPANIA</v>
          </cell>
          <cell r="F3804" t="str">
            <v>Sud</v>
          </cell>
          <cell r="G3804">
            <v>12781</v>
          </cell>
          <cell r="H3804">
            <v>3232</v>
          </cell>
          <cell r="I3804">
            <v>693</v>
          </cell>
          <cell r="J3804">
            <v>0.14972708031636403</v>
          </cell>
          <cell r="K3804">
            <v>0.21441831683168316</v>
          </cell>
          <cell r="L3804">
            <v>0.16054838749582492</v>
          </cell>
          <cell r="M3804">
            <v>0.2172708614618403</v>
          </cell>
        </row>
        <row r="3805">
          <cell r="A3805">
            <v>84133</v>
          </cell>
          <cell r="B3805" t="str">
            <v>84133</v>
          </cell>
          <cell r="C3805" t="str">
            <v>SA</v>
          </cell>
          <cell r="D3805" t="str">
            <v>SALERNO</v>
          </cell>
          <cell r="E3805" t="str">
            <v>CAMPANIA</v>
          </cell>
          <cell r="F3805" t="str">
            <v>Sud</v>
          </cell>
          <cell r="G3805">
            <v>17461</v>
          </cell>
          <cell r="H3805">
            <v>4778</v>
          </cell>
          <cell r="I3805">
            <v>1087</v>
          </cell>
          <cell r="J3805">
            <v>0.14972708031636403</v>
          </cell>
          <cell r="K3805">
            <v>0.22750104646295521</v>
          </cell>
          <cell r="L3805">
            <v>0.16054838749582492</v>
          </cell>
          <cell r="M3805">
            <v>0.2172708614618403</v>
          </cell>
        </row>
        <row r="3806">
          <cell r="A3806">
            <v>84134</v>
          </cell>
          <cell r="B3806" t="str">
            <v>84134</v>
          </cell>
          <cell r="C3806" t="str">
            <v>SA</v>
          </cell>
          <cell r="D3806" t="str">
            <v>SALERNO</v>
          </cell>
          <cell r="E3806" t="str">
            <v>CAMPANIA</v>
          </cell>
          <cell r="F3806" t="str">
            <v>Sud</v>
          </cell>
          <cell r="G3806">
            <v>11496</v>
          </cell>
          <cell r="H3806">
            <v>3361</v>
          </cell>
          <cell r="I3806">
            <v>890</v>
          </cell>
          <cell r="J3806">
            <v>0.14972708031636403</v>
          </cell>
          <cell r="K3806">
            <v>0.26480214221957749</v>
          </cell>
          <cell r="L3806">
            <v>0.16054838749582492</v>
          </cell>
          <cell r="M3806">
            <v>0.2172708614618403</v>
          </cell>
        </row>
        <row r="3807">
          <cell r="A3807">
            <v>84135</v>
          </cell>
          <cell r="B3807" t="str">
            <v>84135</v>
          </cell>
          <cell r="C3807" t="str">
            <v>SA</v>
          </cell>
          <cell r="D3807" t="str">
            <v>SALERNO</v>
          </cell>
          <cell r="E3807" t="str">
            <v>CAMPANIA</v>
          </cell>
          <cell r="F3807" t="str">
            <v>Sud</v>
          </cell>
          <cell r="G3807">
            <v>15051</v>
          </cell>
          <cell r="H3807">
            <v>4339</v>
          </cell>
          <cell r="I3807">
            <v>1102</v>
          </cell>
          <cell r="J3807">
            <v>0.14972708031636403</v>
          </cell>
          <cell r="K3807">
            <v>0.25397557040792812</v>
          </cell>
          <cell r="L3807">
            <v>0.16054838749582492</v>
          </cell>
          <cell r="M3807">
            <v>0.2172708614618403</v>
          </cell>
        </row>
        <row r="3808">
          <cell r="A3808">
            <v>85010</v>
          </cell>
          <cell r="B3808" t="str">
            <v>85010</v>
          </cell>
          <cell r="C3808" t="str">
            <v>PZ</v>
          </cell>
          <cell r="D3808" t="str">
            <v>POTENZA</v>
          </cell>
          <cell r="E3808" t="str">
            <v>BASILICATA</v>
          </cell>
          <cell r="F3808" t="str">
            <v>Sud</v>
          </cell>
          <cell r="G3808">
            <v>28857</v>
          </cell>
          <cell r="H3808">
            <v>10302</v>
          </cell>
          <cell r="I3808">
            <v>818</v>
          </cell>
          <cell r="J3808">
            <v>0.10171400587659157</v>
          </cell>
          <cell r="K3808">
            <v>7.9402057852844113E-2</v>
          </cell>
          <cell r="L3808">
            <v>0.10770019237482638</v>
          </cell>
          <cell r="M3808">
            <v>0.13088660901502261</v>
          </cell>
        </row>
        <row r="3809">
          <cell r="A3809">
            <v>85011</v>
          </cell>
          <cell r="B3809" t="str">
            <v>85011</v>
          </cell>
          <cell r="C3809" t="str">
            <v>PZ</v>
          </cell>
          <cell r="D3809" t="str">
            <v>POTENZA</v>
          </cell>
          <cell r="E3809" t="str">
            <v>BASILICATA</v>
          </cell>
          <cell r="F3809" t="str">
            <v>Sud</v>
          </cell>
          <cell r="G3809">
            <v>3043</v>
          </cell>
          <cell r="H3809">
            <v>1117</v>
          </cell>
          <cell r="I3809">
            <v>88</v>
          </cell>
          <cell r="J3809">
            <v>0.10171400587659157</v>
          </cell>
          <cell r="K3809">
            <v>7.8782452999104746E-2</v>
          </cell>
          <cell r="L3809">
            <v>0.10770019237482638</v>
          </cell>
          <cell r="M3809">
            <v>0.13088660901502261</v>
          </cell>
        </row>
        <row r="3810">
          <cell r="A3810">
            <v>85012</v>
          </cell>
          <cell r="B3810" t="str">
            <v>85012</v>
          </cell>
          <cell r="C3810" t="str">
            <v>PZ</v>
          </cell>
          <cell r="D3810" t="str">
            <v>POTENZA</v>
          </cell>
          <cell r="E3810" t="str">
            <v>BASILICATA</v>
          </cell>
          <cell r="F3810" t="str">
            <v>Sud</v>
          </cell>
          <cell r="G3810">
            <v>3345</v>
          </cell>
          <cell r="H3810">
            <v>1287</v>
          </cell>
          <cell r="I3810">
            <v>63</v>
          </cell>
          <cell r="J3810">
            <v>0.10171400587659157</v>
          </cell>
          <cell r="K3810">
            <v>4.8951048951048952E-2</v>
          </cell>
          <cell r="L3810">
            <v>0.10770019237482638</v>
          </cell>
          <cell r="M3810">
            <v>0.13088660901502261</v>
          </cell>
        </row>
        <row r="3811">
          <cell r="A3811">
            <v>85013</v>
          </cell>
          <cell r="B3811" t="str">
            <v>85013</v>
          </cell>
          <cell r="C3811" t="str">
            <v>PZ</v>
          </cell>
          <cell r="D3811" t="str">
            <v>POTENZA</v>
          </cell>
          <cell r="E3811" t="str">
            <v>BASILICATA</v>
          </cell>
          <cell r="F3811" t="str">
            <v>Sud</v>
          </cell>
          <cell r="G3811">
            <v>6330</v>
          </cell>
          <cell r="H3811">
            <v>2158</v>
          </cell>
          <cell r="I3811">
            <v>142</v>
          </cell>
          <cell r="J3811">
            <v>0.10171400587659157</v>
          </cell>
          <cell r="K3811">
            <v>6.5801668211306771E-2</v>
          </cell>
          <cell r="L3811">
            <v>0.10770019237482638</v>
          </cell>
          <cell r="M3811">
            <v>0.13088660901502261</v>
          </cell>
        </row>
        <row r="3812">
          <cell r="A3812">
            <v>85014</v>
          </cell>
          <cell r="B3812" t="str">
            <v>85014</v>
          </cell>
          <cell r="C3812" t="str">
            <v>PZ</v>
          </cell>
          <cell r="D3812" t="str">
            <v>POTENZA</v>
          </cell>
          <cell r="E3812" t="str">
            <v>BASILICATA</v>
          </cell>
          <cell r="F3812" t="str">
            <v>Sud</v>
          </cell>
          <cell r="G3812">
            <v>2640</v>
          </cell>
          <cell r="H3812">
            <v>997</v>
          </cell>
          <cell r="I3812">
            <v>55</v>
          </cell>
          <cell r="J3812">
            <v>0.10171400587659157</v>
          </cell>
          <cell r="K3812">
            <v>5.5165496489468405E-2</v>
          </cell>
          <cell r="L3812">
            <v>0.10770019237482638</v>
          </cell>
          <cell r="M3812">
            <v>0.13088660901502261</v>
          </cell>
        </row>
        <row r="3813">
          <cell r="A3813">
            <v>85015</v>
          </cell>
          <cell r="B3813" t="str">
            <v>85015</v>
          </cell>
          <cell r="C3813" t="str">
            <v>PZ</v>
          </cell>
          <cell r="D3813" t="str">
            <v>POTENZA</v>
          </cell>
          <cell r="E3813" t="str">
            <v>BASILICATA</v>
          </cell>
          <cell r="F3813" t="str">
            <v>Sud</v>
          </cell>
          <cell r="G3813">
            <v>4004</v>
          </cell>
          <cell r="H3813">
            <v>1264</v>
          </cell>
          <cell r="I3813">
            <v>126</v>
          </cell>
          <cell r="J3813">
            <v>0.10171400587659157</v>
          </cell>
          <cell r="K3813">
            <v>9.9683544303797472E-2</v>
          </cell>
          <cell r="L3813">
            <v>0.10770019237482638</v>
          </cell>
          <cell r="M3813">
            <v>0.13088660901502261</v>
          </cell>
        </row>
        <row r="3814">
          <cell r="A3814">
            <v>85016</v>
          </cell>
          <cell r="B3814" t="str">
            <v>85016</v>
          </cell>
          <cell r="C3814" t="str">
            <v>PZ</v>
          </cell>
          <cell r="D3814" t="str">
            <v>POTENZA</v>
          </cell>
          <cell r="E3814" t="str">
            <v>BASILICATA</v>
          </cell>
          <cell r="F3814" t="str">
            <v>Sud</v>
          </cell>
          <cell r="G3814">
            <v>3776</v>
          </cell>
          <cell r="H3814">
            <v>1528</v>
          </cell>
          <cell r="I3814">
            <v>165</v>
          </cell>
          <cell r="J3814">
            <v>0.10171400587659157</v>
          </cell>
          <cell r="K3814">
            <v>0.10798429319371727</v>
          </cell>
          <cell r="L3814">
            <v>0.10770019237482638</v>
          </cell>
          <cell r="M3814">
            <v>0.13088660901502261</v>
          </cell>
        </row>
        <row r="3815">
          <cell r="A3815">
            <v>85017</v>
          </cell>
          <cell r="B3815" t="str">
            <v>85017</v>
          </cell>
          <cell r="C3815" t="str">
            <v>PZ</v>
          </cell>
          <cell r="D3815" t="str">
            <v>POTENZA</v>
          </cell>
          <cell r="E3815" t="str">
            <v>BASILICATA</v>
          </cell>
          <cell r="F3815" t="str">
            <v>Sud</v>
          </cell>
          <cell r="G3815">
            <v>3766</v>
          </cell>
          <cell r="H3815">
            <v>1285</v>
          </cell>
          <cell r="I3815">
            <v>117</v>
          </cell>
          <cell r="J3815">
            <v>0.10171400587659157</v>
          </cell>
          <cell r="K3815">
            <v>9.1050583657587544E-2</v>
          </cell>
          <cell r="L3815">
            <v>0.10770019237482638</v>
          </cell>
          <cell r="M3815">
            <v>0.13088660901502261</v>
          </cell>
        </row>
        <row r="3816">
          <cell r="A3816">
            <v>85018</v>
          </cell>
          <cell r="B3816" t="str">
            <v>85018</v>
          </cell>
          <cell r="C3816" t="str">
            <v>PZ</v>
          </cell>
          <cell r="D3816" t="str">
            <v>POTENZA</v>
          </cell>
          <cell r="E3816" t="str">
            <v>BASILICATA</v>
          </cell>
          <cell r="F3816" t="str">
            <v>Sud</v>
          </cell>
          <cell r="G3816">
            <v>868</v>
          </cell>
          <cell r="H3816">
            <v>351</v>
          </cell>
          <cell r="I3816">
            <v>16</v>
          </cell>
          <cell r="J3816">
            <v>0.10171400587659157</v>
          </cell>
          <cell r="K3816">
            <v>4.5584045584045586E-2</v>
          </cell>
          <cell r="L3816">
            <v>0.10770019237482638</v>
          </cell>
          <cell r="M3816">
            <v>0.13088660901502261</v>
          </cell>
        </row>
        <row r="3817">
          <cell r="A3817">
            <v>85020</v>
          </cell>
          <cell r="B3817" t="str">
            <v>85020</v>
          </cell>
          <cell r="C3817" t="str">
            <v>PZ</v>
          </cell>
          <cell r="D3817" t="str">
            <v>POTENZA</v>
          </cell>
          <cell r="E3817" t="str">
            <v>BASILICATA</v>
          </cell>
          <cell r="F3817" t="str">
            <v>Sud</v>
          </cell>
          <cell r="G3817">
            <v>23734</v>
          </cell>
          <cell r="H3817">
            <v>8816</v>
          </cell>
          <cell r="I3817">
            <v>687</v>
          </cell>
          <cell r="J3817">
            <v>0.10171400587659157</v>
          </cell>
          <cell r="K3817">
            <v>7.7926497277676948E-2</v>
          </cell>
          <cell r="L3817">
            <v>0.10770019237482638</v>
          </cell>
          <cell r="M3817">
            <v>0.13088660901502261</v>
          </cell>
        </row>
        <row r="3818">
          <cell r="A3818">
            <v>85021</v>
          </cell>
          <cell r="B3818" t="str">
            <v>85021</v>
          </cell>
          <cell r="C3818" t="str">
            <v>PZ</v>
          </cell>
          <cell r="D3818" t="str">
            <v>POTENZA</v>
          </cell>
          <cell r="E3818" t="str">
            <v>BASILICATA</v>
          </cell>
          <cell r="F3818" t="str">
            <v>Sud</v>
          </cell>
          <cell r="G3818">
            <v>11801</v>
          </cell>
          <cell r="H3818">
            <v>3604</v>
          </cell>
          <cell r="I3818">
            <v>396</v>
          </cell>
          <cell r="J3818">
            <v>0.10171400587659157</v>
          </cell>
          <cell r="K3818">
            <v>0.10987791342952276</v>
          </cell>
          <cell r="L3818">
            <v>0.10770019237482638</v>
          </cell>
          <cell r="M3818">
            <v>0.13088660901502261</v>
          </cell>
        </row>
        <row r="3819">
          <cell r="A3819">
            <v>85022</v>
          </cell>
          <cell r="B3819" t="str">
            <v>85022</v>
          </cell>
          <cell r="C3819" t="str">
            <v>PZ</v>
          </cell>
          <cell r="D3819" t="str">
            <v>POTENZA</v>
          </cell>
          <cell r="E3819" t="str">
            <v>BASILICATA</v>
          </cell>
          <cell r="F3819" t="str">
            <v>Sud</v>
          </cell>
          <cell r="G3819">
            <v>3262</v>
          </cell>
          <cell r="H3819">
            <v>1286</v>
          </cell>
          <cell r="I3819">
            <v>106</v>
          </cell>
          <cell r="J3819">
            <v>0.10171400587659157</v>
          </cell>
          <cell r="K3819">
            <v>8.2426127527216175E-2</v>
          </cell>
          <cell r="L3819">
            <v>0.10770019237482638</v>
          </cell>
          <cell r="M3819">
            <v>0.13088660901502261</v>
          </cell>
        </row>
        <row r="3820">
          <cell r="A3820">
            <v>85023</v>
          </cell>
          <cell r="B3820" t="str">
            <v>85023</v>
          </cell>
          <cell r="C3820" t="str">
            <v>PZ</v>
          </cell>
          <cell r="D3820" t="str">
            <v>POTENZA</v>
          </cell>
          <cell r="E3820" t="str">
            <v>BASILICATA</v>
          </cell>
          <cell r="F3820" t="str">
            <v>Sud</v>
          </cell>
          <cell r="G3820">
            <v>2807</v>
          </cell>
          <cell r="H3820">
            <v>1106</v>
          </cell>
          <cell r="I3820">
            <v>34</v>
          </cell>
          <cell r="J3820">
            <v>0.10171400587659157</v>
          </cell>
          <cell r="K3820">
            <v>3.074141048824593E-2</v>
          </cell>
          <cell r="L3820">
            <v>0.10770019237482638</v>
          </cell>
          <cell r="M3820">
            <v>0.13088660901502261</v>
          </cell>
        </row>
        <row r="3821">
          <cell r="A3821">
            <v>85024</v>
          </cell>
          <cell r="B3821" t="str">
            <v>85024</v>
          </cell>
          <cell r="C3821" t="str">
            <v>PZ</v>
          </cell>
          <cell r="D3821" t="str">
            <v>POTENZA</v>
          </cell>
          <cell r="E3821" t="str">
            <v>BASILICATA</v>
          </cell>
          <cell r="F3821" t="str">
            <v>Sud</v>
          </cell>
          <cell r="G3821">
            <v>13215</v>
          </cell>
          <cell r="H3821">
            <v>4264</v>
          </cell>
          <cell r="I3821">
            <v>562</v>
          </cell>
          <cell r="J3821">
            <v>0.10171400587659157</v>
          </cell>
          <cell r="K3821">
            <v>0.13180112570356473</v>
          </cell>
          <cell r="L3821">
            <v>0.10770019237482638</v>
          </cell>
          <cell r="M3821">
            <v>0.13088660901502261</v>
          </cell>
        </row>
        <row r="3822">
          <cell r="A3822">
            <v>85025</v>
          </cell>
          <cell r="B3822" t="str">
            <v>85025</v>
          </cell>
          <cell r="C3822" t="str">
            <v>PZ</v>
          </cell>
          <cell r="D3822" t="str">
            <v>POTENZA</v>
          </cell>
          <cell r="E3822" t="str">
            <v>BASILICATA</v>
          </cell>
          <cell r="F3822" t="str">
            <v>Sud</v>
          </cell>
          <cell r="G3822">
            <v>15613</v>
          </cell>
          <cell r="H3822">
            <v>4842</v>
          </cell>
          <cell r="I3822">
            <v>764</v>
          </cell>
          <cell r="J3822">
            <v>0.10171400587659157</v>
          </cell>
          <cell r="K3822">
            <v>0.15778603882693101</v>
          </cell>
          <cell r="L3822">
            <v>0.10770019237482638</v>
          </cell>
          <cell r="M3822">
            <v>0.13088660901502261</v>
          </cell>
        </row>
        <row r="3823">
          <cell r="A3823">
            <v>85026</v>
          </cell>
          <cell r="B3823" t="str">
            <v>85026</v>
          </cell>
          <cell r="C3823" t="str">
            <v>PZ</v>
          </cell>
          <cell r="D3823" t="str">
            <v>POTENZA</v>
          </cell>
          <cell r="E3823" t="str">
            <v>BASILICATA</v>
          </cell>
          <cell r="F3823" t="str">
            <v>Sud</v>
          </cell>
          <cell r="G3823">
            <v>6138</v>
          </cell>
          <cell r="H3823">
            <v>1985</v>
          </cell>
          <cell r="I3823">
            <v>95</v>
          </cell>
          <cell r="J3823">
            <v>0.10171400587659157</v>
          </cell>
          <cell r="K3823">
            <v>4.7858942065491183E-2</v>
          </cell>
          <cell r="L3823">
            <v>0.10770019237482638</v>
          </cell>
          <cell r="M3823">
            <v>0.13088660901502261</v>
          </cell>
        </row>
        <row r="3824">
          <cell r="A3824">
            <v>85027</v>
          </cell>
          <cell r="B3824" t="str">
            <v>85027</v>
          </cell>
          <cell r="C3824" t="str">
            <v>PZ</v>
          </cell>
          <cell r="D3824" t="str">
            <v>POTENZA</v>
          </cell>
          <cell r="E3824" t="str">
            <v>BASILICATA</v>
          </cell>
          <cell r="F3824" t="str">
            <v>Sud</v>
          </cell>
          <cell r="G3824">
            <v>4447</v>
          </cell>
          <cell r="H3824">
            <v>1407</v>
          </cell>
          <cell r="I3824">
            <v>157</v>
          </cell>
          <cell r="J3824">
            <v>0.10171400587659157</v>
          </cell>
          <cell r="K3824">
            <v>0.11158493248045487</v>
          </cell>
          <cell r="L3824">
            <v>0.10770019237482638</v>
          </cell>
          <cell r="M3824">
            <v>0.13088660901502261</v>
          </cell>
        </row>
        <row r="3825">
          <cell r="A3825">
            <v>85028</v>
          </cell>
          <cell r="B3825" t="str">
            <v>85028</v>
          </cell>
          <cell r="C3825" t="str">
            <v>PZ</v>
          </cell>
          <cell r="D3825" t="str">
            <v>POTENZA</v>
          </cell>
          <cell r="E3825" t="str">
            <v>BASILICATA</v>
          </cell>
          <cell r="F3825" t="str">
            <v>Sud</v>
          </cell>
          <cell r="G3825">
            <v>12594</v>
          </cell>
          <cell r="H3825">
            <v>4107</v>
          </cell>
          <cell r="I3825">
            <v>520</v>
          </cell>
          <cell r="J3825">
            <v>0.10171400587659157</v>
          </cell>
          <cell r="K3825">
            <v>0.12661309958607256</v>
          </cell>
          <cell r="L3825">
            <v>0.10770019237482638</v>
          </cell>
          <cell r="M3825">
            <v>0.13088660901502261</v>
          </cell>
        </row>
        <row r="3826">
          <cell r="A3826">
            <v>85029</v>
          </cell>
          <cell r="B3826" t="str">
            <v>85029</v>
          </cell>
          <cell r="C3826" t="str">
            <v>PZ</v>
          </cell>
          <cell r="D3826" t="str">
            <v>POTENZA</v>
          </cell>
          <cell r="E3826" t="str">
            <v>BASILICATA</v>
          </cell>
          <cell r="F3826" t="str">
            <v>Sud</v>
          </cell>
          <cell r="G3826">
            <v>11905</v>
          </cell>
          <cell r="H3826">
            <v>3783</v>
          </cell>
          <cell r="I3826">
            <v>360</v>
          </cell>
          <cell r="J3826">
            <v>0.10171400587659157</v>
          </cell>
          <cell r="K3826">
            <v>9.5162569389373508E-2</v>
          </cell>
          <cell r="L3826">
            <v>0.10770019237482638</v>
          </cell>
          <cell r="M3826">
            <v>0.13088660901502261</v>
          </cell>
        </row>
        <row r="3827">
          <cell r="A3827">
            <v>85030</v>
          </cell>
          <cell r="B3827" t="str">
            <v>85030</v>
          </cell>
          <cell r="C3827" t="str">
            <v>PZ</v>
          </cell>
          <cell r="D3827" t="str">
            <v>POTENZA</v>
          </cell>
          <cell r="E3827" t="str">
            <v>BASILICATA</v>
          </cell>
          <cell r="F3827" t="str">
            <v>Sud</v>
          </cell>
          <cell r="G3827">
            <v>12989</v>
          </cell>
          <cell r="H3827">
            <v>4992</v>
          </cell>
          <cell r="I3827">
            <v>247</v>
          </cell>
          <cell r="J3827">
            <v>0.10171400587659157</v>
          </cell>
          <cell r="K3827">
            <v>4.9479166666666664E-2</v>
          </cell>
          <cell r="L3827">
            <v>0.10770019237482638</v>
          </cell>
          <cell r="M3827">
            <v>0.13088660901502261</v>
          </cell>
        </row>
        <row r="3828">
          <cell r="A3828">
            <v>85031</v>
          </cell>
          <cell r="B3828" t="str">
            <v>85031</v>
          </cell>
          <cell r="C3828" t="str">
            <v>PZ</v>
          </cell>
          <cell r="D3828" t="str">
            <v>POTENZA</v>
          </cell>
          <cell r="E3828" t="str">
            <v>BASILICATA</v>
          </cell>
          <cell r="F3828" t="str">
            <v>Sud</v>
          </cell>
          <cell r="G3828">
            <v>2020</v>
          </cell>
          <cell r="H3828">
            <v>739</v>
          </cell>
          <cell r="I3828">
            <v>17</v>
          </cell>
          <cell r="J3828">
            <v>0.10171400587659157</v>
          </cell>
          <cell r="K3828">
            <v>2.3004059539918808E-2</v>
          </cell>
          <cell r="L3828">
            <v>0.10770019237482638</v>
          </cell>
          <cell r="M3828">
            <v>0.13088660901502261</v>
          </cell>
        </row>
        <row r="3829">
          <cell r="A3829">
            <v>85032</v>
          </cell>
          <cell r="B3829" t="str">
            <v>85032</v>
          </cell>
          <cell r="C3829" t="str">
            <v>PZ</v>
          </cell>
          <cell r="D3829" t="str">
            <v>POTENZA</v>
          </cell>
          <cell r="E3829" t="str">
            <v>BASILICATA</v>
          </cell>
          <cell r="F3829" t="str">
            <v>Sud</v>
          </cell>
          <cell r="G3829">
            <v>4141</v>
          </cell>
          <cell r="H3829">
            <v>1444</v>
          </cell>
          <cell r="I3829">
            <v>104</v>
          </cell>
          <cell r="J3829">
            <v>0.10171400587659157</v>
          </cell>
          <cell r="K3829">
            <v>7.2022160664819951E-2</v>
          </cell>
          <cell r="L3829">
            <v>0.10770019237482638</v>
          </cell>
          <cell r="M3829">
            <v>0.13088660901502261</v>
          </cell>
        </row>
        <row r="3830">
          <cell r="A3830">
            <v>85033</v>
          </cell>
          <cell r="B3830" t="str">
            <v>85033</v>
          </cell>
          <cell r="C3830" t="str">
            <v>PZ</v>
          </cell>
          <cell r="D3830" t="str">
            <v>POTENZA</v>
          </cell>
          <cell r="E3830" t="str">
            <v>BASILICATA</v>
          </cell>
          <cell r="F3830" t="str">
            <v>Sud</v>
          </cell>
          <cell r="G3830">
            <v>1735</v>
          </cell>
          <cell r="H3830">
            <v>631</v>
          </cell>
          <cell r="I3830">
            <v>45</v>
          </cell>
          <cell r="J3830">
            <v>0.10171400587659157</v>
          </cell>
          <cell r="K3830">
            <v>7.1315372424722662E-2</v>
          </cell>
          <cell r="L3830">
            <v>0.10770019237482638</v>
          </cell>
          <cell r="M3830">
            <v>0.13088660901502261</v>
          </cell>
        </row>
        <row r="3831">
          <cell r="A3831">
            <v>85034</v>
          </cell>
          <cell r="B3831" t="str">
            <v>85034</v>
          </cell>
          <cell r="C3831" t="str">
            <v>PZ</v>
          </cell>
          <cell r="D3831" t="str">
            <v>POTENZA</v>
          </cell>
          <cell r="E3831" t="str">
            <v>BASILICATA</v>
          </cell>
          <cell r="F3831" t="str">
            <v>Sud</v>
          </cell>
          <cell r="G3831">
            <v>4044</v>
          </cell>
          <cell r="H3831">
            <v>1267</v>
          </cell>
          <cell r="I3831">
            <v>147</v>
          </cell>
          <cell r="J3831">
            <v>0.10171400587659157</v>
          </cell>
          <cell r="K3831">
            <v>0.11602209944751381</v>
          </cell>
          <cell r="L3831">
            <v>0.10770019237482638</v>
          </cell>
          <cell r="M3831">
            <v>0.13088660901502261</v>
          </cell>
        </row>
        <row r="3832">
          <cell r="A3832">
            <v>85035</v>
          </cell>
          <cell r="B3832" t="str">
            <v>85035</v>
          </cell>
          <cell r="C3832" t="str">
            <v>PZ</v>
          </cell>
          <cell r="D3832" t="str">
            <v>POTENZA</v>
          </cell>
          <cell r="E3832" t="str">
            <v>BASILICATA</v>
          </cell>
          <cell r="F3832" t="str">
            <v>Sud</v>
          </cell>
          <cell r="G3832">
            <v>1348</v>
          </cell>
          <cell r="H3832">
            <v>541</v>
          </cell>
          <cell r="I3832">
            <v>34</v>
          </cell>
          <cell r="J3832">
            <v>0.10171400587659157</v>
          </cell>
          <cell r="K3832">
            <v>6.2846580406654348E-2</v>
          </cell>
          <cell r="L3832">
            <v>0.10770019237482638</v>
          </cell>
          <cell r="M3832">
            <v>0.13088660901502261</v>
          </cell>
        </row>
        <row r="3833">
          <cell r="A3833">
            <v>85036</v>
          </cell>
          <cell r="B3833" t="str">
            <v>85036</v>
          </cell>
          <cell r="C3833" t="str">
            <v>PZ</v>
          </cell>
          <cell r="D3833" t="str">
            <v>POTENZA</v>
          </cell>
          <cell r="E3833" t="str">
            <v>BASILICATA</v>
          </cell>
          <cell r="F3833" t="str">
            <v>Sud</v>
          </cell>
          <cell r="G3833">
            <v>2023</v>
          </cell>
          <cell r="H3833">
            <v>711</v>
          </cell>
          <cell r="I3833">
            <v>44</v>
          </cell>
          <cell r="J3833">
            <v>0.10171400587659157</v>
          </cell>
          <cell r="K3833">
            <v>6.1884669479606191E-2</v>
          </cell>
          <cell r="L3833">
            <v>0.10770019237482638</v>
          </cell>
          <cell r="M3833">
            <v>0.13088660901502261</v>
          </cell>
        </row>
        <row r="3834">
          <cell r="A3834">
            <v>85037</v>
          </cell>
          <cell r="B3834" t="str">
            <v>85037</v>
          </cell>
          <cell r="C3834" t="str">
            <v>PZ</v>
          </cell>
          <cell r="D3834" t="str">
            <v>POTENZA</v>
          </cell>
          <cell r="E3834" t="str">
            <v>BASILICATA</v>
          </cell>
          <cell r="F3834" t="str">
            <v>Sud</v>
          </cell>
          <cell r="G3834">
            <v>7270</v>
          </cell>
          <cell r="H3834">
            <v>2369</v>
          </cell>
          <cell r="I3834">
            <v>136</v>
          </cell>
          <cell r="J3834">
            <v>0.10171400587659157</v>
          </cell>
          <cell r="K3834">
            <v>5.7408189109328829E-2</v>
          </cell>
          <cell r="L3834">
            <v>0.10770019237482638</v>
          </cell>
          <cell r="M3834">
            <v>0.13088660901502261</v>
          </cell>
        </row>
        <row r="3835">
          <cell r="A3835">
            <v>85038</v>
          </cell>
          <cell r="B3835" t="str">
            <v>85038</v>
          </cell>
          <cell r="C3835" t="str">
            <v>PZ</v>
          </cell>
          <cell r="D3835" t="str">
            <v>POTENZA</v>
          </cell>
          <cell r="E3835" t="str">
            <v>BASILICATA</v>
          </cell>
          <cell r="F3835" t="str">
            <v>Sud</v>
          </cell>
          <cell r="G3835">
            <v>7316</v>
          </cell>
          <cell r="H3835">
            <v>2203</v>
          </cell>
          <cell r="I3835">
            <v>325</v>
          </cell>
          <cell r="J3835">
            <v>0.10171400587659157</v>
          </cell>
          <cell r="K3835">
            <v>0.147526100771675</v>
          </cell>
          <cell r="L3835">
            <v>0.10770019237482638</v>
          </cell>
          <cell r="M3835">
            <v>0.13088660901502261</v>
          </cell>
        </row>
        <row r="3836">
          <cell r="A3836">
            <v>85040</v>
          </cell>
          <cell r="B3836" t="str">
            <v>85040</v>
          </cell>
          <cell r="C3836" t="str">
            <v>PZ</v>
          </cell>
          <cell r="D3836" t="str">
            <v>POTENZA</v>
          </cell>
          <cell r="E3836" t="str">
            <v>BASILICATA</v>
          </cell>
          <cell r="F3836" t="str">
            <v>Sud</v>
          </cell>
          <cell r="G3836">
            <v>12425</v>
          </cell>
          <cell r="H3836">
            <v>4524</v>
          </cell>
          <cell r="I3836">
            <v>322</v>
          </cell>
          <cell r="J3836">
            <v>0.10171400587659157</v>
          </cell>
          <cell r="K3836">
            <v>7.1175950486295311E-2</v>
          </cell>
          <cell r="L3836">
            <v>0.10770019237482638</v>
          </cell>
          <cell r="M3836">
            <v>0.13088660901502261</v>
          </cell>
        </row>
        <row r="3837">
          <cell r="A3837">
            <v>85042</v>
          </cell>
          <cell r="B3837" t="str">
            <v>85042</v>
          </cell>
          <cell r="C3837" t="str">
            <v>PZ</v>
          </cell>
          <cell r="D3837" t="str">
            <v>POTENZA</v>
          </cell>
          <cell r="E3837" t="str">
            <v>BASILICATA</v>
          </cell>
          <cell r="F3837" t="str">
            <v>Sud</v>
          </cell>
          <cell r="G3837">
            <v>6260</v>
          </cell>
          <cell r="H3837">
            <v>2025</v>
          </cell>
          <cell r="I3837">
            <v>259</v>
          </cell>
          <cell r="J3837">
            <v>0.10171400587659157</v>
          </cell>
          <cell r="K3837">
            <v>0.12790123456790123</v>
          </cell>
          <cell r="L3837">
            <v>0.10770019237482638</v>
          </cell>
          <cell r="M3837">
            <v>0.13088660901502261</v>
          </cell>
        </row>
        <row r="3838">
          <cell r="A3838">
            <v>85043</v>
          </cell>
          <cell r="B3838" t="str">
            <v>85043</v>
          </cell>
          <cell r="C3838" t="str">
            <v>PZ</v>
          </cell>
          <cell r="D3838" t="str">
            <v>POTENZA</v>
          </cell>
          <cell r="E3838" t="str">
            <v>BASILICATA</v>
          </cell>
          <cell r="F3838" t="str">
            <v>Sud</v>
          </cell>
          <cell r="G3838">
            <v>5507</v>
          </cell>
          <cell r="H3838">
            <v>1926</v>
          </cell>
          <cell r="I3838">
            <v>254</v>
          </cell>
          <cell r="J3838">
            <v>0.10171400587659157</v>
          </cell>
          <cell r="K3838">
            <v>0.13187954309449637</v>
          </cell>
          <cell r="L3838">
            <v>0.10770019237482638</v>
          </cell>
          <cell r="M3838">
            <v>0.13088660901502261</v>
          </cell>
        </row>
        <row r="3839">
          <cell r="A3839">
            <v>85044</v>
          </cell>
          <cell r="B3839" t="str">
            <v>85044</v>
          </cell>
          <cell r="C3839" t="str">
            <v>PZ</v>
          </cell>
          <cell r="D3839" t="str">
            <v>POTENZA</v>
          </cell>
          <cell r="E3839" t="str">
            <v>BASILICATA</v>
          </cell>
          <cell r="F3839" t="str">
            <v>Sud</v>
          </cell>
          <cell r="G3839">
            <v>13752</v>
          </cell>
          <cell r="H3839">
            <v>4554</v>
          </cell>
          <cell r="I3839">
            <v>451</v>
          </cell>
          <cell r="J3839">
            <v>0.10171400587659157</v>
          </cell>
          <cell r="K3839">
            <v>9.9033816425120769E-2</v>
          </cell>
          <cell r="L3839">
            <v>0.10770019237482638</v>
          </cell>
          <cell r="M3839">
            <v>0.13088660901502261</v>
          </cell>
        </row>
        <row r="3840">
          <cell r="A3840">
            <v>85046</v>
          </cell>
          <cell r="B3840" t="str">
            <v>85046</v>
          </cell>
          <cell r="C3840" t="str">
            <v>PZ</v>
          </cell>
          <cell r="D3840" t="str">
            <v>POTENZA</v>
          </cell>
          <cell r="E3840" t="str">
            <v>BASILICATA</v>
          </cell>
          <cell r="F3840" t="str">
            <v>Sud</v>
          </cell>
          <cell r="G3840">
            <v>5157</v>
          </cell>
          <cell r="H3840">
            <v>1743</v>
          </cell>
          <cell r="I3840">
            <v>267</v>
          </cell>
          <cell r="J3840">
            <v>0.10171400587659157</v>
          </cell>
          <cell r="K3840">
            <v>0.153184165232358</v>
          </cell>
          <cell r="L3840">
            <v>0.10770019237482638</v>
          </cell>
          <cell r="M3840">
            <v>0.13088660901502261</v>
          </cell>
        </row>
        <row r="3841">
          <cell r="A3841">
            <v>85048</v>
          </cell>
          <cell r="B3841" t="str">
            <v>85048</v>
          </cell>
          <cell r="C3841" t="str">
            <v>PZ</v>
          </cell>
          <cell r="D3841" t="str">
            <v>POTENZA</v>
          </cell>
          <cell r="E3841" t="str">
            <v>BASILICATA</v>
          </cell>
          <cell r="F3841" t="str">
            <v>Sud</v>
          </cell>
          <cell r="G3841">
            <v>3996</v>
          </cell>
          <cell r="H3841">
            <v>1571</v>
          </cell>
          <cell r="I3841">
            <v>116</v>
          </cell>
          <cell r="J3841">
            <v>0.10171400587659157</v>
          </cell>
          <cell r="K3841">
            <v>7.383831954169319E-2</v>
          </cell>
          <cell r="L3841">
            <v>0.10770019237482638</v>
          </cell>
          <cell r="M3841">
            <v>0.13088660901502261</v>
          </cell>
        </row>
        <row r="3842">
          <cell r="A3842">
            <v>85049</v>
          </cell>
          <cell r="B3842" t="str">
            <v>85049</v>
          </cell>
          <cell r="C3842" t="str">
            <v>PZ</v>
          </cell>
          <cell r="D3842" t="str">
            <v>POTENZA</v>
          </cell>
          <cell r="E3842" t="str">
            <v>BASILICATA</v>
          </cell>
          <cell r="F3842" t="str">
            <v>Sud</v>
          </cell>
          <cell r="G3842">
            <v>2508</v>
          </cell>
          <cell r="H3842">
            <v>962</v>
          </cell>
          <cell r="I3842">
            <v>86</v>
          </cell>
          <cell r="J3842">
            <v>0.10171400587659157</v>
          </cell>
          <cell r="K3842">
            <v>8.9397089397089402E-2</v>
          </cell>
          <cell r="L3842">
            <v>0.10770019237482638</v>
          </cell>
          <cell r="M3842">
            <v>0.13088660901502261</v>
          </cell>
        </row>
        <row r="3843">
          <cell r="A3843">
            <v>85050</v>
          </cell>
          <cell r="B3843" t="str">
            <v>85050</v>
          </cell>
          <cell r="C3843" t="str">
            <v>PZ</v>
          </cell>
          <cell r="D3843" t="str">
            <v>POTENZA</v>
          </cell>
          <cell r="E3843" t="str">
            <v>BASILICATA</v>
          </cell>
          <cell r="F3843" t="str">
            <v>Sud</v>
          </cell>
          <cell r="G3843">
            <v>40985</v>
          </cell>
          <cell r="H3843">
            <v>14187</v>
          </cell>
          <cell r="I3843">
            <v>1462</v>
          </cell>
          <cell r="J3843">
            <v>0.10171400587659157</v>
          </cell>
          <cell r="K3843">
            <v>0.10305208994149574</v>
          </cell>
          <cell r="L3843">
            <v>0.10770019237482638</v>
          </cell>
          <cell r="M3843">
            <v>0.13088660901502261</v>
          </cell>
        </row>
        <row r="3844">
          <cell r="A3844">
            <v>85051</v>
          </cell>
          <cell r="B3844" t="str">
            <v>85051</v>
          </cell>
          <cell r="C3844" t="str">
            <v>PZ</v>
          </cell>
          <cell r="D3844" t="str">
            <v>POTENZA</v>
          </cell>
          <cell r="E3844" t="str">
            <v>BASILICATA</v>
          </cell>
          <cell r="F3844" t="str">
            <v>Sud</v>
          </cell>
          <cell r="G3844">
            <v>5789</v>
          </cell>
          <cell r="H3844">
            <v>1942</v>
          </cell>
          <cell r="I3844">
            <v>122</v>
          </cell>
          <cell r="J3844">
            <v>0.10171400587659157</v>
          </cell>
          <cell r="K3844">
            <v>6.2821833161688975E-2</v>
          </cell>
          <cell r="L3844">
            <v>0.10770019237482638</v>
          </cell>
          <cell r="M3844">
            <v>0.13088660901502261</v>
          </cell>
        </row>
        <row r="3845">
          <cell r="A3845">
            <v>85052</v>
          </cell>
          <cell r="B3845" t="str">
            <v>85052</v>
          </cell>
          <cell r="C3845" t="str">
            <v>PZ</v>
          </cell>
          <cell r="D3845" t="str">
            <v>POTENZA</v>
          </cell>
          <cell r="E3845" t="str">
            <v>BASILICATA</v>
          </cell>
          <cell r="F3845" t="str">
            <v>Sud</v>
          </cell>
          <cell r="G3845">
            <v>5515</v>
          </cell>
          <cell r="H3845">
            <v>1962</v>
          </cell>
          <cell r="I3845">
            <v>134</v>
          </cell>
          <cell r="J3845">
            <v>0.10171400587659157</v>
          </cell>
          <cell r="K3845">
            <v>6.8297655453618752E-2</v>
          </cell>
          <cell r="L3845">
            <v>0.10770019237482638</v>
          </cell>
          <cell r="M3845">
            <v>0.13088660901502261</v>
          </cell>
        </row>
        <row r="3846">
          <cell r="A3846">
            <v>85053</v>
          </cell>
          <cell r="B3846" t="str">
            <v>85053</v>
          </cell>
          <cell r="C3846" t="str">
            <v>PZ</v>
          </cell>
          <cell r="D3846" t="str">
            <v>POTENZA</v>
          </cell>
          <cell r="E3846" t="str">
            <v>BASILICATA</v>
          </cell>
          <cell r="F3846" t="str">
            <v>Sud</v>
          </cell>
          <cell r="G3846">
            <v>1648</v>
          </cell>
          <cell r="H3846">
            <v>603</v>
          </cell>
          <cell r="I3846">
            <v>41</v>
          </cell>
          <cell r="J3846">
            <v>0.10171400587659157</v>
          </cell>
          <cell r="K3846">
            <v>6.7993366500829183E-2</v>
          </cell>
          <cell r="L3846">
            <v>0.10770019237482638</v>
          </cell>
          <cell r="M3846">
            <v>0.13088660901502261</v>
          </cell>
        </row>
        <row r="3847">
          <cell r="A3847">
            <v>85054</v>
          </cell>
          <cell r="B3847" t="str">
            <v>85054</v>
          </cell>
          <cell r="C3847" t="str">
            <v>PZ</v>
          </cell>
          <cell r="D3847" t="str">
            <v>POTENZA</v>
          </cell>
          <cell r="E3847" t="str">
            <v>BASILICATA</v>
          </cell>
          <cell r="F3847" t="str">
            <v>Sud</v>
          </cell>
          <cell r="G3847">
            <v>5667</v>
          </cell>
          <cell r="H3847">
            <v>1925</v>
          </cell>
          <cell r="I3847">
            <v>163</v>
          </cell>
          <cell r="J3847">
            <v>0.10171400587659157</v>
          </cell>
          <cell r="K3847">
            <v>8.4675324675324681E-2</v>
          </cell>
          <cell r="L3847">
            <v>0.10770019237482638</v>
          </cell>
          <cell r="M3847">
            <v>0.13088660901502261</v>
          </cell>
        </row>
        <row r="3848">
          <cell r="A3848">
            <v>85055</v>
          </cell>
          <cell r="B3848" t="str">
            <v>85055</v>
          </cell>
          <cell r="C3848" t="str">
            <v>PZ</v>
          </cell>
          <cell r="D3848" t="str">
            <v>POTENZA</v>
          </cell>
          <cell r="E3848" t="str">
            <v>BASILICATA</v>
          </cell>
          <cell r="F3848" t="str">
            <v>Sud</v>
          </cell>
          <cell r="G3848">
            <v>5976</v>
          </cell>
          <cell r="H3848">
            <v>1959</v>
          </cell>
          <cell r="I3848">
            <v>193</v>
          </cell>
          <cell r="J3848">
            <v>0.10171400587659157</v>
          </cell>
          <cell r="K3848">
            <v>9.8519652884124551E-2</v>
          </cell>
          <cell r="L3848">
            <v>0.10770019237482638</v>
          </cell>
          <cell r="M3848">
            <v>0.13088660901502261</v>
          </cell>
        </row>
        <row r="3849">
          <cell r="A3849">
            <v>85056</v>
          </cell>
          <cell r="B3849" t="str">
            <v>85056</v>
          </cell>
          <cell r="C3849" t="str">
            <v>PZ</v>
          </cell>
          <cell r="D3849" t="str">
            <v>POTENZA</v>
          </cell>
          <cell r="E3849" t="str">
            <v>BASILICATA</v>
          </cell>
          <cell r="F3849" t="str">
            <v>Sud</v>
          </cell>
          <cell r="G3849">
            <v>3777</v>
          </cell>
          <cell r="H3849">
            <v>1283</v>
          </cell>
          <cell r="I3849">
            <v>105</v>
          </cell>
          <cell r="J3849">
            <v>0.10171400587659157</v>
          </cell>
          <cell r="K3849">
            <v>8.1839438815276694E-2</v>
          </cell>
          <cell r="L3849">
            <v>0.10770019237482638</v>
          </cell>
          <cell r="M3849">
            <v>0.13088660901502261</v>
          </cell>
        </row>
        <row r="3850">
          <cell r="A3850">
            <v>85057</v>
          </cell>
          <cell r="B3850" t="str">
            <v>85057</v>
          </cell>
          <cell r="C3850" t="str">
            <v>PZ</v>
          </cell>
          <cell r="D3850" t="str">
            <v>POTENZA</v>
          </cell>
          <cell r="E3850" t="str">
            <v>BASILICATA</v>
          </cell>
          <cell r="F3850" t="str">
            <v>Sud</v>
          </cell>
          <cell r="G3850">
            <v>3244</v>
          </cell>
          <cell r="H3850">
            <v>1164</v>
          </cell>
          <cell r="I3850">
            <v>133</v>
          </cell>
          <cell r="J3850">
            <v>0.10171400587659157</v>
          </cell>
          <cell r="K3850">
            <v>0.11426116838487972</v>
          </cell>
          <cell r="L3850">
            <v>0.10770019237482638</v>
          </cell>
          <cell r="M3850">
            <v>0.13088660901502261</v>
          </cell>
        </row>
        <row r="3851">
          <cell r="A3851">
            <v>85058</v>
          </cell>
          <cell r="B3851" t="str">
            <v>85058</v>
          </cell>
          <cell r="C3851" t="str">
            <v>PZ</v>
          </cell>
          <cell r="D3851" t="str">
            <v>POTENZA</v>
          </cell>
          <cell r="E3851" t="str">
            <v>BASILICATA</v>
          </cell>
          <cell r="F3851" t="str">
            <v>Sud</v>
          </cell>
          <cell r="G3851">
            <v>3255</v>
          </cell>
          <cell r="H3851">
            <v>1082</v>
          </cell>
          <cell r="I3851">
            <v>96</v>
          </cell>
          <cell r="J3851">
            <v>0.10171400587659157</v>
          </cell>
          <cell r="K3851">
            <v>8.8724584103512014E-2</v>
          </cell>
          <cell r="L3851">
            <v>0.10770019237482638</v>
          </cell>
          <cell r="M3851">
            <v>0.13088660901502261</v>
          </cell>
        </row>
        <row r="3852">
          <cell r="A3852">
            <v>85059</v>
          </cell>
          <cell r="B3852" t="str">
            <v>85059</v>
          </cell>
          <cell r="C3852" t="str">
            <v>PZ</v>
          </cell>
          <cell r="D3852" t="str">
            <v>POTENZA</v>
          </cell>
          <cell r="E3852" t="str">
            <v>BASILICATA</v>
          </cell>
          <cell r="F3852" t="str">
            <v>Sud</v>
          </cell>
          <cell r="G3852">
            <v>3161</v>
          </cell>
          <cell r="H3852">
            <v>1011</v>
          </cell>
          <cell r="I3852">
            <v>134</v>
          </cell>
          <cell r="J3852">
            <v>0.10171400587659157</v>
          </cell>
          <cell r="K3852">
            <v>0.13254203758654798</v>
          </cell>
          <cell r="L3852">
            <v>0.10770019237482638</v>
          </cell>
          <cell r="M3852">
            <v>0.13088660901502261</v>
          </cell>
        </row>
        <row r="3853">
          <cell r="A3853">
            <v>85100</v>
          </cell>
          <cell r="B3853" t="str">
            <v>85100</v>
          </cell>
          <cell r="C3853" t="str">
            <v>PZ</v>
          </cell>
          <cell r="D3853" t="str">
            <v>POTENZA</v>
          </cell>
          <cell r="E3853" t="str">
            <v>BASILICATA</v>
          </cell>
          <cell r="F3853" t="str">
            <v>Sud</v>
          </cell>
          <cell r="G3853">
            <v>65714</v>
          </cell>
          <cell r="H3853">
            <v>19824</v>
          </cell>
          <cell r="I3853">
            <v>3792</v>
          </cell>
          <cell r="J3853">
            <v>0.10171400587659157</v>
          </cell>
          <cell r="K3853">
            <v>0.19128329297820823</v>
          </cell>
          <cell r="L3853">
            <v>0.10770019237482638</v>
          </cell>
          <cell r="M3853">
            <v>0.13088660901502261</v>
          </cell>
        </row>
        <row r="3854">
          <cell r="A3854">
            <v>86010</v>
          </cell>
          <cell r="B3854" t="str">
            <v>86010</v>
          </cell>
          <cell r="C3854" t="str">
            <v>CB</v>
          </cell>
          <cell r="D3854" t="str">
            <v>CAMPOBASSO</v>
          </cell>
          <cell r="E3854" t="str">
            <v>MOLISE</v>
          </cell>
          <cell r="F3854" t="str">
            <v>Sud</v>
          </cell>
          <cell r="G3854">
            <v>15612</v>
          </cell>
          <cell r="H3854">
            <v>5888</v>
          </cell>
          <cell r="I3854">
            <v>628</v>
          </cell>
          <cell r="J3854">
            <v>0.12675272259141993</v>
          </cell>
          <cell r="K3854">
            <v>0.10665760869565218</v>
          </cell>
          <cell r="L3854">
            <v>0.12979238918713479</v>
          </cell>
          <cell r="M3854">
            <v>0.16915690605008549</v>
          </cell>
        </row>
        <row r="3855">
          <cell r="A3855">
            <v>86011</v>
          </cell>
          <cell r="B3855" t="str">
            <v>86011</v>
          </cell>
          <cell r="C3855" t="str">
            <v>CB</v>
          </cell>
          <cell r="D3855" t="str">
            <v>CAMPOBASSO</v>
          </cell>
          <cell r="E3855" t="str">
            <v>MOLISE</v>
          </cell>
          <cell r="F3855" t="str">
            <v>Sud</v>
          </cell>
          <cell r="G3855">
            <v>2790</v>
          </cell>
          <cell r="H3855">
            <v>1055</v>
          </cell>
          <cell r="I3855">
            <v>66</v>
          </cell>
          <cell r="J3855">
            <v>0.12675272259141993</v>
          </cell>
          <cell r="K3855">
            <v>6.2559241706161131E-2</v>
          </cell>
          <cell r="L3855">
            <v>0.12979238918713479</v>
          </cell>
          <cell r="M3855">
            <v>0.16915690605008549</v>
          </cell>
        </row>
        <row r="3856">
          <cell r="A3856">
            <v>86012</v>
          </cell>
          <cell r="B3856" t="str">
            <v>86012</v>
          </cell>
          <cell r="C3856" t="str">
            <v>CB</v>
          </cell>
          <cell r="D3856" t="str">
            <v>CAMPOBASSO</v>
          </cell>
          <cell r="E3856" t="str">
            <v>MOLISE</v>
          </cell>
          <cell r="F3856" t="str">
            <v>Sud</v>
          </cell>
          <cell r="G3856">
            <v>4542</v>
          </cell>
          <cell r="H3856">
            <v>1478</v>
          </cell>
          <cell r="I3856">
            <v>60</v>
          </cell>
          <cell r="J3856">
            <v>0.12675272259141993</v>
          </cell>
          <cell r="K3856">
            <v>4.0595399188092018E-2</v>
          </cell>
          <cell r="L3856">
            <v>0.12979238918713479</v>
          </cell>
          <cell r="M3856">
            <v>0.16915690605008549</v>
          </cell>
        </row>
        <row r="3857">
          <cell r="A3857">
            <v>86013</v>
          </cell>
          <cell r="B3857" t="str">
            <v>86013</v>
          </cell>
          <cell r="C3857" t="str">
            <v>CB</v>
          </cell>
          <cell r="D3857" t="str">
            <v>CAMPOBASSO</v>
          </cell>
          <cell r="E3857" t="str">
            <v>MOLISE</v>
          </cell>
          <cell r="F3857" t="str">
            <v>Sud</v>
          </cell>
          <cell r="G3857">
            <v>2045</v>
          </cell>
          <cell r="H3857">
            <v>785</v>
          </cell>
          <cell r="I3857">
            <v>37</v>
          </cell>
          <cell r="J3857">
            <v>0.12675272259141993</v>
          </cell>
          <cell r="K3857">
            <v>4.7133757961783443E-2</v>
          </cell>
          <cell r="L3857">
            <v>0.12979238918713479</v>
          </cell>
          <cell r="M3857">
            <v>0.16915690605008549</v>
          </cell>
        </row>
        <row r="3858">
          <cell r="A3858">
            <v>86014</v>
          </cell>
          <cell r="B3858" t="str">
            <v>86014</v>
          </cell>
          <cell r="C3858" t="str">
            <v>CB</v>
          </cell>
          <cell r="D3858" t="str">
            <v>CAMPOBASSO</v>
          </cell>
          <cell r="E3858" t="str">
            <v>MOLISE</v>
          </cell>
          <cell r="F3858" t="str">
            <v>Sud</v>
          </cell>
          <cell r="G3858">
            <v>848</v>
          </cell>
          <cell r="H3858">
            <v>335</v>
          </cell>
          <cell r="I3858">
            <v>25</v>
          </cell>
          <cell r="J3858">
            <v>0.12675272259141993</v>
          </cell>
          <cell r="K3858">
            <v>7.4626865671641784E-2</v>
          </cell>
          <cell r="L3858">
            <v>0.12979238918713479</v>
          </cell>
          <cell r="M3858">
            <v>0.16915690605008549</v>
          </cell>
        </row>
        <row r="3859">
          <cell r="A3859">
            <v>86015</v>
          </cell>
          <cell r="B3859" t="str">
            <v>86015</v>
          </cell>
          <cell r="C3859" t="str">
            <v>CB</v>
          </cell>
          <cell r="D3859" t="str">
            <v>CAMPOBASSO</v>
          </cell>
          <cell r="E3859" t="str">
            <v>MOLISE</v>
          </cell>
          <cell r="F3859" t="str">
            <v>Sud</v>
          </cell>
          <cell r="G3859">
            <v>2040</v>
          </cell>
          <cell r="H3859">
            <v>785</v>
          </cell>
          <cell r="I3859">
            <v>42</v>
          </cell>
          <cell r="J3859">
            <v>0.12675272259141993</v>
          </cell>
          <cell r="K3859">
            <v>5.3503184713375798E-2</v>
          </cell>
          <cell r="L3859">
            <v>0.12979238918713479</v>
          </cell>
          <cell r="M3859">
            <v>0.16915690605008549</v>
          </cell>
        </row>
        <row r="3860">
          <cell r="A3860">
            <v>86016</v>
          </cell>
          <cell r="B3860" t="str">
            <v>86016</v>
          </cell>
          <cell r="C3860" t="str">
            <v>CB</v>
          </cell>
          <cell r="D3860" t="str">
            <v>CAMPOBASSO</v>
          </cell>
          <cell r="E3860" t="str">
            <v>MOLISE</v>
          </cell>
          <cell r="F3860" t="str">
            <v>Sud</v>
          </cell>
          <cell r="G3860">
            <v>6176</v>
          </cell>
          <cell r="H3860">
            <v>2254</v>
          </cell>
          <cell r="I3860">
            <v>186</v>
          </cell>
          <cell r="J3860">
            <v>0.12675272259141993</v>
          </cell>
          <cell r="K3860">
            <v>8.2519964507542148E-2</v>
          </cell>
          <cell r="L3860">
            <v>0.12979238918713479</v>
          </cell>
          <cell r="M3860">
            <v>0.16915690605008549</v>
          </cell>
        </row>
        <row r="3861">
          <cell r="A3861">
            <v>86017</v>
          </cell>
          <cell r="B3861" t="str">
            <v>86017</v>
          </cell>
          <cell r="C3861" t="str">
            <v>CB</v>
          </cell>
          <cell r="D3861" t="str">
            <v>CAMPOBASSO</v>
          </cell>
          <cell r="E3861" t="str">
            <v>MOLISE</v>
          </cell>
          <cell r="F3861" t="str">
            <v>Sud</v>
          </cell>
          <cell r="G3861">
            <v>2316</v>
          </cell>
          <cell r="H3861">
            <v>797</v>
          </cell>
          <cell r="I3861">
            <v>49</v>
          </cell>
          <cell r="J3861">
            <v>0.12675272259141993</v>
          </cell>
          <cell r="K3861">
            <v>6.148055207026349E-2</v>
          </cell>
          <cell r="L3861">
            <v>0.12979238918713479</v>
          </cell>
          <cell r="M3861">
            <v>0.16915690605008549</v>
          </cell>
        </row>
        <row r="3862">
          <cell r="A3862">
            <v>86018</v>
          </cell>
          <cell r="B3862" t="str">
            <v>86018</v>
          </cell>
          <cell r="C3862" t="str">
            <v>CB</v>
          </cell>
          <cell r="D3862" t="str">
            <v>CAMPOBASSO</v>
          </cell>
          <cell r="E3862" t="str">
            <v>MOLISE</v>
          </cell>
          <cell r="F3862" t="str">
            <v>Sud</v>
          </cell>
          <cell r="G3862">
            <v>1648</v>
          </cell>
          <cell r="H3862">
            <v>594</v>
          </cell>
          <cell r="I3862">
            <v>61</v>
          </cell>
          <cell r="J3862">
            <v>0.12675272259141993</v>
          </cell>
          <cell r="K3862">
            <v>0.1026936026936027</v>
          </cell>
          <cell r="L3862">
            <v>0.12979238918713479</v>
          </cell>
          <cell r="M3862">
            <v>0.16915690605008549</v>
          </cell>
        </row>
        <row r="3863">
          <cell r="A3863">
            <v>86019</v>
          </cell>
          <cell r="B3863" t="str">
            <v>86019</v>
          </cell>
          <cell r="C3863" t="str">
            <v>CB</v>
          </cell>
          <cell r="D3863" t="str">
            <v>CAMPOBASSO</v>
          </cell>
          <cell r="E3863" t="str">
            <v>MOLISE</v>
          </cell>
          <cell r="F3863" t="str">
            <v>Sud</v>
          </cell>
          <cell r="G3863">
            <v>2625</v>
          </cell>
          <cell r="H3863">
            <v>872</v>
          </cell>
          <cell r="I3863">
            <v>130</v>
          </cell>
          <cell r="J3863">
            <v>0.12675272259141993</v>
          </cell>
          <cell r="K3863">
            <v>0.14908256880733944</v>
          </cell>
          <cell r="L3863">
            <v>0.12979238918713479</v>
          </cell>
          <cell r="M3863">
            <v>0.16915690605008549</v>
          </cell>
        </row>
        <row r="3864">
          <cell r="A3864">
            <v>86020</v>
          </cell>
          <cell r="B3864" t="str">
            <v>86020</v>
          </cell>
          <cell r="C3864" t="str">
            <v>CB</v>
          </cell>
          <cell r="D3864" t="str">
            <v>CAMPOBASSO</v>
          </cell>
          <cell r="E3864" t="str">
            <v>MOLISE</v>
          </cell>
          <cell r="F3864" t="str">
            <v>Sud</v>
          </cell>
          <cell r="G3864">
            <v>9015</v>
          </cell>
          <cell r="H3864">
            <v>3488</v>
          </cell>
          <cell r="I3864">
            <v>291</v>
          </cell>
          <cell r="J3864">
            <v>0.12675272259141993</v>
          </cell>
          <cell r="K3864">
            <v>8.3428899082568814E-2</v>
          </cell>
          <cell r="L3864">
            <v>0.12979238918713479</v>
          </cell>
          <cell r="M3864">
            <v>0.16915690605008549</v>
          </cell>
        </row>
        <row r="3865">
          <cell r="A3865">
            <v>86021</v>
          </cell>
          <cell r="B3865" t="str">
            <v>86021</v>
          </cell>
          <cell r="C3865" t="str">
            <v>CB</v>
          </cell>
          <cell r="D3865" t="str">
            <v>CAMPOBASSO</v>
          </cell>
          <cell r="E3865" t="str">
            <v>MOLISE</v>
          </cell>
          <cell r="F3865" t="str">
            <v>Sud</v>
          </cell>
          <cell r="G3865">
            <v>8426</v>
          </cell>
          <cell r="H3865">
            <v>3115</v>
          </cell>
          <cell r="I3865">
            <v>454</v>
          </cell>
          <cell r="J3865">
            <v>0.12675272259141993</v>
          </cell>
          <cell r="K3865">
            <v>0.14574638844301765</v>
          </cell>
          <cell r="L3865">
            <v>0.12979238918713479</v>
          </cell>
          <cell r="M3865">
            <v>0.16915690605008549</v>
          </cell>
        </row>
        <row r="3866">
          <cell r="A3866">
            <v>86022</v>
          </cell>
          <cell r="B3866" t="str">
            <v>86022</v>
          </cell>
          <cell r="C3866" t="str">
            <v>CB</v>
          </cell>
          <cell r="D3866" t="str">
            <v>CAMPOBASSO</v>
          </cell>
          <cell r="E3866" t="str">
            <v>MOLISE</v>
          </cell>
          <cell r="F3866" t="str">
            <v>Sud</v>
          </cell>
          <cell r="G3866">
            <v>992</v>
          </cell>
          <cell r="H3866">
            <v>358</v>
          </cell>
          <cell r="I3866">
            <v>44</v>
          </cell>
          <cell r="J3866">
            <v>0.12675272259141993</v>
          </cell>
          <cell r="K3866">
            <v>0.12290502793296089</v>
          </cell>
          <cell r="L3866">
            <v>0.12979238918713479</v>
          </cell>
          <cell r="M3866">
            <v>0.16915690605008549</v>
          </cell>
        </row>
        <row r="3867">
          <cell r="A3867">
            <v>86023</v>
          </cell>
          <cell r="B3867" t="str">
            <v>86023</v>
          </cell>
          <cell r="C3867" t="str">
            <v>CB</v>
          </cell>
          <cell r="D3867" t="str">
            <v>CAMPOBASSO</v>
          </cell>
          <cell r="E3867" t="str">
            <v>MOLISE</v>
          </cell>
          <cell r="F3867" t="str">
            <v>Sud</v>
          </cell>
          <cell r="G3867">
            <v>1387</v>
          </cell>
          <cell r="H3867">
            <v>561</v>
          </cell>
          <cell r="I3867">
            <v>69</v>
          </cell>
          <cell r="J3867">
            <v>0.12675272259141993</v>
          </cell>
          <cell r="K3867">
            <v>0.12299465240641712</v>
          </cell>
          <cell r="L3867">
            <v>0.12979238918713479</v>
          </cell>
          <cell r="M3867">
            <v>0.16915690605008549</v>
          </cell>
        </row>
        <row r="3868">
          <cell r="A3868">
            <v>86024</v>
          </cell>
          <cell r="B3868" t="str">
            <v>86024</v>
          </cell>
          <cell r="C3868" t="str">
            <v>CB</v>
          </cell>
          <cell r="D3868" t="str">
            <v>CAMPOBASSO</v>
          </cell>
          <cell r="E3868" t="str">
            <v>MOLISE</v>
          </cell>
          <cell r="F3868" t="str">
            <v>Sud</v>
          </cell>
          <cell r="G3868">
            <v>1539</v>
          </cell>
          <cell r="H3868">
            <v>653</v>
          </cell>
          <cell r="I3868">
            <v>45</v>
          </cell>
          <cell r="J3868">
            <v>0.12675272259141993</v>
          </cell>
          <cell r="K3868">
            <v>6.8912710566615618E-2</v>
          </cell>
          <cell r="L3868">
            <v>0.12979238918713479</v>
          </cell>
          <cell r="M3868">
            <v>0.16915690605008549</v>
          </cell>
        </row>
        <row r="3869">
          <cell r="A3869">
            <v>86025</v>
          </cell>
          <cell r="B3869" t="str">
            <v>86025</v>
          </cell>
          <cell r="C3869" t="str">
            <v>CB</v>
          </cell>
          <cell r="D3869" t="str">
            <v>CAMPOBASSO</v>
          </cell>
          <cell r="E3869" t="str">
            <v>MOLISE</v>
          </cell>
          <cell r="F3869" t="str">
            <v>Sud</v>
          </cell>
          <cell r="G3869">
            <v>2454</v>
          </cell>
          <cell r="H3869">
            <v>787</v>
          </cell>
          <cell r="I3869">
            <v>159</v>
          </cell>
          <cell r="J3869">
            <v>0.12675272259141993</v>
          </cell>
          <cell r="K3869">
            <v>0.2020330368487929</v>
          </cell>
          <cell r="L3869">
            <v>0.12979238918713479</v>
          </cell>
          <cell r="M3869">
            <v>0.16915690605008549</v>
          </cell>
        </row>
        <row r="3870">
          <cell r="A3870">
            <v>86026</v>
          </cell>
          <cell r="B3870" t="str">
            <v>86026</v>
          </cell>
          <cell r="C3870" t="str">
            <v>CB</v>
          </cell>
          <cell r="D3870" t="str">
            <v>CAMPOBASSO</v>
          </cell>
          <cell r="E3870" t="str">
            <v>MOLISE</v>
          </cell>
          <cell r="F3870" t="str">
            <v>Sud</v>
          </cell>
          <cell r="G3870">
            <v>775</v>
          </cell>
          <cell r="H3870">
            <v>309</v>
          </cell>
          <cell r="I3870">
            <v>11</v>
          </cell>
          <cell r="J3870">
            <v>0.12675272259141993</v>
          </cell>
          <cell r="K3870">
            <v>3.5598705501618123E-2</v>
          </cell>
          <cell r="L3870">
            <v>0.12979238918713479</v>
          </cell>
          <cell r="M3870">
            <v>0.16915690605008549</v>
          </cell>
        </row>
        <row r="3871">
          <cell r="A3871">
            <v>86027</v>
          </cell>
          <cell r="B3871" t="str">
            <v>86027</v>
          </cell>
          <cell r="C3871" t="str">
            <v>CB</v>
          </cell>
          <cell r="D3871" t="str">
            <v>CAMPOBASSO</v>
          </cell>
          <cell r="E3871" t="str">
            <v>MOLISE</v>
          </cell>
          <cell r="F3871" t="str">
            <v>Sud</v>
          </cell>
          <cell r="G3871">
            <v>705</v>
          </cell>
          <cell r="H3871">
            <v>271</v>
          </cell>
          <cell r="I3871">
            <v>36</v>
          </cell>
          <cell r="J3871">
            <v>0.12675272259141993</v>
          </cell>
          <cell r="K3871">
            <v>0.13284132841328414</v>
          </cell>
          <cell r="L3871">
            <v>0.12979238918713479</v>
          </cell>
          <cell r="M3871">
            <v>0.16915690605008549</v>
          </cell>
        </row>
        <row r="3872">
          <cell r="A3872">
            <v>86028</v>
          </cell>
          <cell r="B3872" t="str">
            <v>86028</v>
          </cell>
          <cell r="C3872" t="str">
            <v>CB</v>
          </cell>
          <cell r="D3872" t="str">
            <v>CAMPOBASSO</v>
          </cell>
          <cell r="E3872" t="str">
            <v>MOLISE</v>
          </cell>
          <cell r="F3872" t="str">
            <v>Sud</v>
          </cell>
          <cell r="G3872">
            <v>949</v>
          </cell>
          <cell r="H3872">
            <v>357</v>
          </cell>
          <cell r="I3872">
            <v>19</v>
          </cell>
          <cell r="J3872">
            <v>0.12675272259141993</v>
          </cell>
          <cell r="K3872">
            <v>5.3221288515406161E-2</v>
          </cell>
          <cell r="L3872">
            <v>0.12979238918713479</v>
          </cell>
          <cell r="M3872">
            <v>0.16915690605008549</v>
          </cell>
        </row>
        <row r="3873">
          <cell r="A3873">
            <v>86029</v>
          </cell>
          <cell r="B3873" t="str">
            <v>86029</v>
          </cell>
          <cell r="C3873" t="str">
            <v>CB</v>
          </cell>
          <cell r="D3873" t="str">
            <v>CAMPOBASSO</v>
          </cell>
          <cell r="E3873" t="str">
            <v>MOLISE</v>
          </cell>
          <cell r="F3873" t="str">
            <v>Sud</v>
          </cell>
          <cell r="G3873">
            <v>5281</v>
          </cell>
          <cell r="H3873">
            <v>1682</v>
          </cell>
          <cell r="I3873">
            <v>118</v>
          </cell>
          <cell r="J3873">
            <v>0.12675272259141993</v>
          </cell>
          <cell r="K3873">
            <v>7.0154577883472055E-2</v>
          </cell>
          <cell r="L3873">
            <v>0.12979238918713479</v>
          </cell>
          <cell r="M3873">
            <v>0.16915690605008549</v>
          </cell>
        </row>
        <row r="3874">
          <cell r="A3874">
            <v>86030</v>
          </cell>
          <cell r="B3874" t="str">
            <v>86030</v>
          </cell>
          <cell r="C3874" t="str">
            <v>CB</v>
          </cell>
          <cell r="D3874" t="str">
            <v>CAMPOBASSO</v>
          </cell>
          <cell r="E3874" t="str">
            <v>MOLISE</v>
          </cell>
          <cell r="F3874" t="str">
            <v>Sud</v>
          </cell>
          <cell r="G3874">
            <v>11673</v>
          </cell>
          <cell r="H3874">
            <v>4593</v>
          </cell>
          <cell r="I3874">
            <v>368</v>
          </cell>
          <cell r="J3874">
            <v>0.12675272259141993</v>
          </cell>
          <cell r="K3874">
            <v>8.0121924667973007E-2</v>
          </cell>
          <cell r="L3874">
            <v>0.12979238918713479</v>
          </cell>
          <cell r="M3874">
            <v>0.16915690605008549</v>
          </cell>
        </row>
        <row r="3875">
          <cell r="A3875">
            <v>86031</v>
          </cell>
          <cell r="B3875" t="str">
            <v>86031</v>
          </cell>
          <cell r="C3875" t="str">
            <v>CB</v>
          </cell>
          <cell r="D3875" t="str">
            <v>CAMPOBASSO</v>
          </cell>
          <cell r="E3875" t="str">
            <v>MOLISE</v>
          </cell>
          <cell r="F3875" t="str">
            <v>Sud</v>
          </cell>
          <cell r="G3875">
            <v>2829</v>
          </cell>
          <cell r="H3875">
            <v>1123</v>
          </cell>
          <cell r="I3875">
            <v>32</v>
          </cell>
          <cell r="J3875">
            <v>0.12675272259141993</v>
          </cell>
          <cell r="K3875">
            <v>2.8495102404274265E-2</v>
          </cell>
          <cell r="L3875">
            <v>0.12979238918713479</v>
          </cell>
          <cell r="M3875">
            <v>0.16915690605008549</v>
          </cell>
        </row>
        <row r="3876">
          <cell r="A3876">
            <v>86032</v>
          </cell>
          <cell r="B3876" t="str">
            <v>86032</v>
          </cell>
          <cell r="C3876" t="str">
            <v>CB</v>
          </cell>
          <cell r="D3876" t="str">
            <v>CAMPOBASSO</v>
          </cell>
          <cell r="E3876" t="str">
            <v>MOLISE</v>
          </cell>
          <cell r="F3876" t="str">
            <v>Sud</v>
          </cell>
          <cell r="G3876">
            <v>1772</v>
          </cell>
          <cell r="H3876">
            <v>656</v>
          </cell>
          <cell r="I3876">
            <v>42</v>
          </cell>
          <cell r="J3876">
            <v>0.12675272259141993</v>
          </cell>
          <cell r="K3876">
            <v>6.402439024390244E-2</v>
          </cell>
          <cell r="L3876">
            <v>0.12979238918713479</v>
          </cell>
          <cell r="M3876">
            <v>0.16915690605008549</v>
          </cell>
        </row>
        <row r="3877">
          <cell r="A3877">
            <v>86033</v>
          </cell>
          <cell r="B3877" t="str">
            <v>86033</v>
          </cell>
          <cell r="C3877" t="str">
            <v>CB</v>
          </cell>
          <cell r="D3877" t="str">
            <v>CAMPOBASSO</v>
          </cell>
          <cell r="E3877" t="str">
            <v>MOLISE</v>
          </cell>
          <cell r="F3877" t="str">
            <v>Sud</v>
          </cell>
          <cell r="G3877">
            <v>2075</v>
          </cell>
          <cell r="H3877">
            <v>718</v>
          </cell>
          <cell r="I3877">
            <v>60</v>
          </cell>
          <cell r="J3877">
            <v>0.12675272259141993</v>
          </cell>
          <cell r="K3877">
            <v>8.3565459610027856E-2</v>
          </cell>
          <cell r="L3877">
            <v>0.12979238918713479</v>
          </cell>
          <cell r="M3877">
            <v>0.16915690605008549</v>
          </cell>
        </row>
        <row r="3878">
          <cell r="A3878">
            <v>86034</v>
          </cell>
          <cell r="B3878" t="str">
            <v>86034</v>
          </cell>
          <cell r="C3878" t="str">
            <v>CB</v>
          </cell>
          <cell r="D3878" t="str">
            <v>CAMPOBASSO</v>
          </cell>
          <cell r="E3878" t="str">
            <v>MOLISE</v>
          </cell>
          <cell r="F3878" t="str">
            <v>Sud</v>
          </cell>
          <cell r="G3878">
            <v>5464</v>
          </cell>
          <cell r="H3878">
            <v>1892</v>
          </cell>
          <cell r="I3878">
            <v>208</v>
          </cell>
          <cell r="J3878">
            <v>0.12675272259141993</v>
          </cell>
          <cell r="K3878">
            <v>0.10993657505285412</v>
          </cell>
          <cell r="L3878">
            <v>0.12979238918713479</v>
          </cell>
          <cell r="M3878">
            <v>0.16915690605008549</v>
          </cell>
        </row>
        <row r="3879">
          <cell r="A3879">
            <v>86035</v>
          </cell>
          <cell r="B3879" t="str">
            <v>86035</v>
          </cell>
          <cell r="C3879" t="str">
            <v>CB</v>
          </cell>
          <cell r="D3879" t="str">
            <v>CAMPOBASSO</v>
          </cell>
          <cell r="E3879" t="str">
            <v>MOLISE</v>
          </cell>
          <cell r="F3879" t="str">
            <v>Sud</v>
          </cell>
          <cell r="G3879">
            <v>8294</v>
          </cell>
          <cell r="H3879">
            <v>2725</v>
          </cell>
          <cell r="I3879">
            <v>435</v>
          </cell>
          <cell r="J3879">
            <v>0.12675272259141993</v>
          </cell>
          <cell r="K3879">
            <v>0.15963302752293579</v>
          </cell>
          <cell r="L3879">
            <v>0.12979238918713479</v>
          </cell>
          <cell r="M3879">
            <v>0.16915690605008549</v>
          </cell>
        </row>
        <row r="3880">
          <cell r="A3880">
            <v>86036</v>
          </cell>
          <cell r="B3880" t="str">
            <v>86036</v>
          </cell>
          <cell r="C3880" t="str">
            <v>CB</v>
          </cell>
          <cell r="D3880" t="str">
            <v>CAMPOBASSO</v>
          </cell>
          <cell r="E3880" t="str">
            <v>MOLISE</v>
          </cell>
          <cell r="F3880" t="str">
            <v>Sud</v>
          </cell>
          <cell r="G3880">
            <v>7137</v>
          </cell>
          <cell r="H3880">
            <v>2640</v>
          </cell>
          <cell r="I3880">
            <v>231</v>
          </cell>
          <cell r="J3880">
            <v>0.12675272259141993</v>
          </cell>
          <cell r="K3880">
            <v>8.7499999999999994E-2</v>
          </cell>
          <cell r="L3880">
            <v>0.12979238918713479</v>
          </cell>
          <cell r="M3880">
            <v>0.16915690605008549</v>
          </cell>
        </row>
        <row r="3881">
          <cell r="A3881">
            <v>86037</v>
          </cell>
          <cell r="B3881" t="str">
            <v>86037</v>
          </cell>
          <cell r="C3881" t="str">
            <v>CB</v>
          </cell>
          <cell r="D3881" t="str">
            <v>CAMPOBASSO</v>
          </cell>
          <cell r="E3881" t="str">
            <v>MOLISE</v>
          </cell>
          <cell r="F3881" t="str">
            <v>Sud</v>
          </cell>
          <cell r="G3881">
            <v>2241</v>
          </cell>
          <cell r="H3881">
            <v>778</v>
          </cell>
          <cell r="I3881">
            <v>58</v>
          </cell>
          <cell r="J3881">
            <v>0.12675272259141993</v>
          </cell>
          <cell r="K3881">
            <v>7.4550128534704371E-2</v>
          </cell>
          <cell r="L3881">
            <v>0.12979238918713479</v>
          </cell>
          <cell r="M3881">
            <v>0.16915690605008549</v>
          </cell>
        </row>
        <row r="3882">
          <cell r="A3882">
            <v>86038</v>
          </cell>
          <cell r="B3882" t="str">
            <v>86038</v>
          </cell>
          <cell r="C3882" t="str">
            <v>CB</v>
          </cell>
          <cell r="D3882" t="str">
            <v>CAMPOBASSO</v>
          </cell>
          <cell r="E3882" t="str">
            <v>MOLISE</v>
          </cell>
          <cell r="F3882" t="str">
            <v>Sud</v>
          </cell>
          <cell r="G3882">
            <v>3236</v>
          </cell>
          <cell r="H3882">
            <v>1102</v>
          </cell>
          <cell r="I3882">
            <v>190</v>
          </cell>
          <cell r="J3882">
            <v>0.12675272259141993</v>
          </cell>
          <cell r="K3882">
            <v>0.17241379310344829</v>
          </cell>
          <cell r="L3882">
            <v>0.12979238918713479</v>
          </cell>
          <cell r="M3882">
            <v>0.16915690605008549</v>
          </cell>
        </row>
        <row r="3883">
          <cell r="A3883">
            <v>86039</v>
          </cell>
          <cell r="B3883" t="str">
            <v>86039</v>
          </cell>
          <cell r="C3883" t="str">
            <v>CB</v>
          </cell>
          <cell r="D3883" t="str">
            <v>CAMPOBASSO</v>
          </cell>
          <cell r="E3883" t="str">
            <v>MOLISE</v>
          </cell>
          <cell r="F3883" t="str">
            <v>Sud</v>
          </cell>
          <cell r="G3883">
            <v>28552</v>
          </cell>
          <cell r="H3883">
            <v>9318</v>
          </cell>
          <cell r="I3883">
            <v>2078</v>
          </cell>
          <cell r="J3883">
            <v>0.12675272259141993</v>
          </cell>
          <cell r="K3883">
            <v>0.22300922944837948</v>
          </cell>
          <cell r="L3883">
            <v>0.12979238918713479</v>
          </cell>
          <cell r="M3883">
            <v>0.16915690605008549</v>
          </cell>
        </row>
        <row r="3884">
          <cell r="A3884">
            <v>86040</v>
          </cell>
          <cell r="B3884" t="str">
            <v>86040</v>
          </cell>
          <cell r="C3884" t="str">
            <v>CB</v>
          </cell>
          <cell r="D3884" t="str">
            <v>CAMPOBASSO</v>
          </cell>
          <cell r="E3884" t="str">
            <v>MOLISE</v>
          </cell>
          <cell r="F3884" t="str">
            <v>Sud</v>
          </cell>
          <cell r="G3884">
            <v>10466</v>
          </cell>
          <cell r="H3884">
            <v>4219</v>
          </cell>
          <cell r="I3884">
            <v>295</v>
          </cell>
          <cell r="J3884">
            <v>0.12675272259141993</v>
          </cell>
          <cell r="K3884">
            <v>6.9921782412894054E-2</v>
          </cell>
          <cell r="L3884">
            <v>0.12979238918713479</v>
          </cell>
          <cell r="M3884">
            <v>0.16915690605008549</v>
          </cell>
        </row>
        <row r="3885">
          <cell r="A3885">
            <v>86041</v>
          </cell>
          <cell r="B3885" t="str">
            <v>86041</v>
          </cell>
          <cell r="C3885" t="str">
            <v>CB</v>
          </cell>
          <cell r="D3885" t="str">
            <v>CAMPOBASSO</v>
          </cell>
          <cell r="E3885" t="str">
            <v>MOLISE</v>
          </cell>
          <cell r="F3885" t="str">
            <v>Sud</v>
          </cell>
          <cell r="G3885">
            <v>2104</v>
          </cell>
          <cell r="H3885">
            <v>929</v>
          </cell>
          <cell r="I3885">
            <v>77</v>
          </cell>
          <cell r="J3885">
            <v>0.12675272259141993</v>
          </cell>
          <cell r="K3885">
            <v>8.288482238966631E-2</v>
          </cell>
          <cell r="L3885">
            <v>0.12979238918713479</v>
          </cell>
          <cell r="M3885">
            <v>0.16915690605008549</v>
          </cell>
        </row>
        <row r="3886">
          <cell r="A3886">
            <v>86042</v>
          </cell>
          <cell r="B3886" t="str">
            <v>86042</v>
          </cell>
          <cell r="C3886" t="str">
            <v>CB</v>
          </cell>
          <cell r="D3886" t="str">
            <v>CAMPOBASSO</v>
          </cell>
          <cell r="E3886" t="str">
            <v>MOLISE</v>
          </cell>
          <cell r="F3886" t="str">
            <v>Sud</v>
          </cell>
          <cell r="G3886">
            <v>5818</v>
          </cell>
          <cell r="H3886">
            <v>1900</v>
          </cell>
          <cell r="I3886">
            <v>341</v>
          </cell>
          <cell r="J3886">
            <v>0.12675272259141993</v>
          </cell>
          <cell r="K3886">
            <v>0.17947368421052631</v>
          </cell>
          <cell r="L3886">
            <v>0.12979238918713479</v>
          </cell>
          <cell r="M3886">
            <v>0.16915690605008549</v>
          </cell>
        </row>
        <row r="3887">
          <cell r="A3887">
            <v>86043</v>
          </cell>
          <cell r="B3887" t="str">
            <v>86043</v>
          </cell>
          <cell r="C3887" t="str">
            <v>CB</v>
          </cell>
          <cell r="D3887" t="str">
            <v>CAMPOBASSO</v>
          </cell>
          <cell r="E3887" t="str">
            <v>MOLISE</v>
          </cell>
          <cell r="F3887" t="str">
            <v>Sud</v>
          </cell>
          <cell r="G3887">
            <v>2742</v>
          </cell>
          <cell r="H3887">
            <v>1094</v>
          </cell>
          <cell r="I3887">
            <v>82</v>
          </cell>
          <cell r="J3887">
            <v>0.12675272259141993</v>
          </cell>
          <cell r="K3887">
            <v>7.4954296160877509E-2</v>
          </cell>
          <cell r="L3887">
            <v>0.12979238918713479</v>
          </cell>
          <cell r="M3887">
            <v>0.16915690605008549</v>
          </cell>
        </row>
        <row r="3888">
          <cell r="A3888">
            <v>86044</v>
          </cell>
          <cell r="B3888" t="str">
            <v>86044</v>
          </cell>
          <cell r="C3888" t="str">
            <v>CB</v>
          </cell>
          <cell r="D3888" t="str">
            <v>CAMPOBASSO</v>
          </cell>
          <cell r="E3888" t="str">
            <v>MOLISE</v>
          </cell>
          <cell r="F3888" t="str">
            <v>Sud</v>
          </cell>
          <cell r="G3888">
            <v>2911</v>
          </cell>
          <cell r="H3888">
            <v>1086</v>
          </cell>
          <cell r="I3888">
            <v>99</v>
          </cell>
          <cell r="J3888">
            <v>0.12675272259141993</v>
          </cell>
          <cell r="K3888">
            <v>9.1160220994475141E-2</v>
          </cell>
          <cell r="L3888">
            <v>0.12979238918713479</v>
          </cell>
          <cell r="M3888">
            <v>0.16915690605008549</v>
          </cell>
        </row>
        <row r="3889">
          <cell r="A3889">
            <v>86045</v>
          </cell>
          <cell r="B3889" t="str">
            <v>86045</v>
          </cell>
          <cell r="C3889" t="str">
            <v>CB</v>
          </cell>
          <cell r="D3889" t="str">
            <v>CAMPOBASSO</v>
          </cell>
          <cell r="E3889" t="str">
            <v>MOLISE</v>
          </cell>
          <cell r="F3889" t="str">
            <v>Sud</v>
          </cell>
          <cell r="G3889">
            <v>2531</v>
          </cell>
          <cell r="H3889">
            <v>830</v>
          </cell>
          <cell r="I3889">
            <v>143</v>
          </cell>
          <cell r="J3889">
            <v>0.12675272259141993</v>
          </cell>
          <cell r="K3889">
            <v>0.17228915662650601</v>
          </cell>
          <cell r="L3889">
            <v>0.12979238918713479</v>
          </cell>
          <cell r="M3889">
            <v>0.16915690605008549</v>
          </cell>
        </row>
        <row r="3890">
          <cell r="A3890">
            <v>86046</v>
          </cell>
          <cell r="B3890" t="str">
            <v>86046</v>
          </cell>
          <cell r="C3890" t="str">
            <v>CB</v>
          </cell>
          <cell r="D3890" t="str">
            <v>CAMPOBASSO</v>
          </cell>
          <cell r="E3890" t="str">
            <v>MOLISE</v>
          </cell>
          <cell r="F3890" t="str">
            <v>Sud</v>
          </cell>
          <cell r="G3890">
            <v>4762</v>
          </cell>
          <cell r="H3890">
            <v>1660</v>
          </cell>
          <cell r="I3890">
            <v>281</v>
          </cell>
          <cell r="J3890">
            <v>0.12675272259141993</v>
          </cell>
          <cell r="K3890">
            <v>0.16927710843373495</v>
          </cell>
          <cell r="L3890">
            <v>0.12979238918713479</v>
          </cell>
          <cell r="M3890">
            <v>0.16915690605008549</v>
          </cell>
        </row>
        <row r="3891">
          <cell r="A3891">
            <v>86047</v>
          </cell>
          <cell r="B3891" t="str">
            <v>86047</v>
          </cell>
          <cell r="C3891" t="str">
            <v>CB</v>
          </cell>
          <cell r="D3891" t="str">
            <v>CAMPOBASSO</v>
          </cell>
          <cell r="E3891" t="str">
            <v>MOLISE</v>
          </cell>
          <cell r="F3891" t="str">
            <v>Sud</v>
          </cell>
          <cell r="G3891">
            <v>5122</v>
          </cell>
          <cell r="H3891">
            <v>1747</v>
          </cell>
          <cell r="I3891">
            <v>185</v>
          </cell>
          <cell r="J3891">
            <v>0.12675272259141993</v>
          </cell>
          <cell r="K3891">
            <v>0.10589582140812821</v>
          </cell>
          <cell r="L3891">
            <v>0.12979238918713479</v>
          </cell>
          <cell r="M3891">
            <v>0.16915690605008549</v>
          </cell>
        </row>
        <row r="3892">
          <cell r="A3892">
            <v>86048</v>
          </cell>
          <cell r="B3892" t="str">
            <v>86048</v>
          </cell>
          <cell r="C3892" t="str">
            <v>CB</v>
          </cell>
          <cell r="D3892" t="str">
            <v>CAMPOBASSO</v>
          </cell>
          <cell r="E3892" t="str">
            <v>MOLISE</v>
          </cell>
          <cell r="F3892" t="str">
            <v>Sud</v>
          </cell>
          <cell r="G3892">
            <v>2520</v>
          </cell>
          <cell r="H3892">
            <v>1056</v>
          </cell>
          <cell r="I3892">
            <v>33</v>
          </cell>
          <cell r="J3892">
            <v>0.12675272259141993</v>
          </cell>
          <cell r="K3892">
            <v>3.125E-2</v>
          </cell>
          <cell r="L3892">
            <v>0.12979238918713479</v>
          </cell>
          <cell r="M3892">
            <v>0.16915690605008549</v>
          </cell>
        </row>
        <row r="3893">
          <cell r="A3893">
            <v>86049</v>
          </cell>
          <cell r="B3893" t="str">
            <v>86049</v>
          </cell>
          <cell r="C3893" t="str">
            <v>CB</v>
          </cell>
          <cell r="D3893" t="str">
            <v>CAMPOBASSO</v>
          </cell>
          <cell r="E3893" t="str">
            <v>MOLISE</v>
          </cell>
          <cell r="F3893" t="str">
            <v>Sud</v>
          </cell>
          <cell r="G3893">
            <v>3248</v>
          </cell>
          <cell r="H3893">
            <v>1117</v>
          </cell>
          <cell r="I3893">
            <v>160</v>
          </cell>
          <cell r="J3893">
            <v>0.12675272259141993</v>
          </cell>
          <cell r="K3893">
            <v>0.14324082363473589</v>
          </cell>
          <cell r="L3893">
            <v>0.12979238918713479</v>
          </cell>
          <cell r="M3893">
            <v>0.16915690605008549</v>
          </cell>
        </row>
        <row r="3894">
          <cell r="A3894">
            <v>86070</v>
          </cell>
          <cell r="B3894" t="str">
            <v>86070</v>
          </cell>
          <cell r="C3894" t="str">
            <v>IS</v>
          </cell>
          <cell r="D3894" t="str">
            <v>ISERNIA</v>
          </cell>
          <cell r="E3894" t="str">
            <v>MOLISE</v>
          </cell>
          <cell r="F3894" t="str">
            <v>Sud</v>
          </cell>
          <cell r="G3894">
            <v>8598</v>
          </cell>
          <cell r="H3894">
            <v>2887</v>
          </cell>
          <cell r="I3894">
            <v>391</v>
          </cell>
          <cell r="J3894">
            <v>0.11646179945831721</v>
          </cell>
          <cell r="K3894">
            <v>0.13543470730862486</v>
          </cell>
          <cell r="L3894">
            <v>0.12212930604093859</v>
          </cell>
          <cell r="M3894">
            <v>0.15981259472647444</v>
          </cell>
        </row>
        <row r="3895">
          <cell r="A3895">
            <v>86071</v>
          </cell>
          <cell r="B3895" t="str">
            <v>86071</v>
          </cell>
          <cell r="C3895" t="str">
            <v>IS</v>
          </cell>
          <cell r="D3895" t="str">
            <v>ISERNIA</v>
          </cell>
          <cell r="E3895" t="str">
            <v>MOLISE</v>
          </cell>
          <cell r="F3895" t="str">
            <v>Sud</v>
          </cell>
          <cell r="G3895">
            <v>983</v>
          </cell>
          <cell r="H3895">
            <v>408</v>
          </cell>
          <cell r="I3895">
            <v>32</v>
          </cell>
          <cell r="J3895">
            <v>0.11646179945831721</v>
          </cell>
          <cell r="K3895">
            <v>7.8431372549019607E-2</v>
          </cell>
          <cell r="L3895">
            <v>0.12212930604093859</v>
          </cell>
          <cell r="M3895">
            <v>0.15981259472647444</v>
          </cell>
        </row>
        <row r="3896">
          <cell r="A3896">
            <v>86072</v>
          </cell>
          <cell r="B3896" t="str">
            <v>86072</v>
          </cell>
          <cell r="C3896" t="str">
            <v>IS</v>
          </cell>
          <cell r="D3896" t="str">
            <v>ISERNIA</v>
          </cell>
          <cell r="E3896" t="str">
            <v>MOLISE</v>
          </cell>
          <cell r="F3896" t="str">
            <v>Sud</v>
          </cell>
          <cell r="G3896">
            <v>1682</v>
          </cell>
          <cell r="H3896">
            <v>674</v>
          </cell>
          <cell r="I3896">
            <v>70</v>
          </cell>
          <cell r="J3896">
            <v>0.11646179945831721</v>
          </cell>
          <cell r="K3896">
            <v>0.10385756676557864</v>
          </cell>
          <cell r="L3896">
            <v>0.12212930604093859</v>
          </cell>
          <cell r="M3896">
            <v>0.15981259472647444</v>
          </cell>
        </row>
        <row r="3897">
          <cell r="A3897">
            <v>86073</v>
          </cell>
          <cell r="B3897" t="str">
            <v>86073</v>
          </cell>
          <cell r="C3897" t="str">
            <v>IS</v>
          </cell>
          <cell r="D3897" t="str">
            <v>ISERNIA</v>
          </cell>
          <cell r="E3897" t="str">
            <v>MOLISE</v>
          </cell>
          <cell r="F3897" t="str">
            <v>Sud</v>
          </cell>
          <cell r="G3897">
            <v>1374</v>
          </cell>
          <cell r="H3897">
            <v>455</v>
          </cell>
          <cell r="I3897">
            <v>71</v>
          </cell>
          <cell r="J3897">
            <v>0.11646179945831721</v>
          </cell>
          <cell r="K3897">
            <v>0.15604395604395604</v>
          </cell>
          <cell r="L3897">
            <v>0.12212930604093859</v>
          </cell>
          <cell r="M3897">
            <v>0.15981259472647444</v>
          </cell>
        </row>
        <row r="3898">
          <cell r="A3898">
            <v>86074</v>
          </cell>
          <cell r="B3898" t="str">
            <v>86074</v>
          </cell>
          <cell r="C3898" t="str">
            <v>IS</v>
          </cell>
          <cell r="D3898" t="str">
            <v>ISERNIA</v>
          </cell>
          <cell r="E3898" t="str">
            <v>MOLISE</v>
          </cell>
          <cell r="F3898" t="str">
            <v>Sud</v>
          </cell>
          <cell r="G3898">
            <v>897</v>
          </cell>
          <cell r="H3898">
            <v>407</v>
          </cell>
          <cell r="I3898">
            <v>57</v>
          </cell>
          <cell r="J3898">
            <v>0.11646179945831721</v>
          </cell>
          <cell r="K3898">
            <v>0.14004914004914004</v>
          </cell>
          <cell r="L3898">
            <v>0.12212930604093859</v>
          </cell>
          <cell r="M3898">
            <v>0.15981259472647444</v>
          </cell>
        </row>
        <row r="3899">
          <cell r="A3899">
            <v>86075</v>
          </cell>
          <cell r="B3899" t="str">
            <v>86075</v>
          </cell>
          <cell r="C3899" t="str">
            <v>IS</v>
          </cell>
          <cell r="D3899" t="str">
            <v>ISERNIA</v>
          </cell>
          <cell r="E3899" t="str">
            <v>MOLISE</v>
          </cell>
          <cell r="F3899" t="str">
            <v>Sud</v>
          </cell>
          <cell r="G3899">
            <v>2409</v>
          </cell>
          <cell r="H3899">
            <v>896</v>
          </cell>
          <cell r="I3899">
            <v>135</v>
          </cell>
          <cell r="J3899">
            <v>0.11646179945831721</v>
          </cell>
          <cell r="K3899">
            <v>0.15066964285714285</v>
          </cell>
          <cell r="L3899">
            <v>0.12212930604093859</v>
          </cell>
          <cell r="M3899">
            <v>0.15981259472647444</v>
          </cell>
        </row>
        <row r="3900">
          <cell r="A3900">
            <v>86077</v>
          </cell>
          <cell r="B3900" t="str">
            <v>86077</v>
          </cell>
          <cell r="C3900" t="str">
            <v>IS</v>
          </cell>
          <cell r="D3900" t="str">
            <v>ISERNIA</v>
          </cell>
          <cell r="E3900" t="str">
            <v>MOLISE</v>
          </cell>
          <cell r="F3900" t="str">
            <v>Sud</v>
          </cell>
          <cell r="G3900">
            <v>2017</v>
          </cell>
          <cell r="H3900">
            <v>769</v>
          </cell>
          <cell r="I3900">
            <v>155</v>
          </cell>
          <cell r="J3900">
            <v>0.11646179945831721</v>
          </cell>
          <cell r="K3900">
            <v>0.20156046814044212</v>
          </cell>
          <cell r="L3900">
            <v>0.12212930604093859</v>
          </cell>
          <cell r="M3900">
            <v>0.15981259472647444</v>
          </cell>
        </row>
        <row r="3901">
          <cell r="A3901">
            <v>86078</v>
          </cell>
          <cell r="B3901" t="str">
            <v>86078</v>
          </cell>
          <cell r="C3901" t="str">
            <v>IS</v>
          </cell>
          <cell r="D3901" t="str">
            <v>ISERNIA</v>
          </cell>
          <cell r="E3901" t="str">
            <v>MOLISE</v>
          </cell>
          <cell r="F3901" t="str">
            <v>Sud</v>
          </cell>
          <cell r="G3901">
            <v>3338</v>
          </cell>
          <cell r="H3901">
            <v>1155</v>
          </cell>
          <cell r="I3901">
            <v>96</v>
          </cell>
          <cell r="J3901">
            <v>0.11646179945831721</v>
          </cell>
          <cell r="K3901">
            <v>8.3116883116883117E-2</v>
          </cell>
          <cell r="L3901">
            <v>0.12212930604093859</v>
          </cell>
          <cell r="M3901">
            <v>0.15981259472647444</v>
          </cell>
        </row>
        <row r="3902">
          <cell r="A3902">
            <v>86079</v>
          </cell>
          <cell r="B3902" t="str">
            <v>86079</v>
          </cell>
          <cell r="C3902" t="str">
            <v>IS</v>
          </cell>
          <cell r="D3902" t="str">
            <v>ISERNIA</v>
          </cell>
          <cell r="E3902" t="str">
            <v>MOLISE</v>
          </cell>
          <cell r="F3902" t="str">
            <v>Sud</v>
          </cell>
          <cell r="G3902">
            <v>10204</v>
          </cell>
          <cell r="H3902">
            <v>3150</v>
          </cell>
          <cell r="I3902">
            <v>605</v>
          </cell>
          <cell r="J3902">
            <v>0.11646179945831721</v>
          </cell>
          <cell r="K3902">
            <v>0.19206349206349208</v>
          </cell>
          <cell r="L3902">
            <v>0.12212930604093859</v>
          </cell>
          <cell r="M3902">
            <v>0.15981259472647444</v>
          </cell>
        </row>
        <row r="3903">
          <cell r="A3903">
            <v>86080</v>
          </cell>
          <cell r="B3903" t="str">
            <v>86080</v>
          </cell>
          <cell r="C3903" t="str">
            <v>IS</v>
          </cell>
          <cell r="D3903" t="str">
            <v>ISERNIA</v>
          </cell>
          <cell r="E3903" t="str">
            <v>MOLISE</v>
          </cell>
          <cell r="F3903" t="str">
            <v>Sud</v>
          </cell>
          <cell r="G3903">
            <v>4336</v>
          </cell>
          <cell r="H3903">
            <v>1739</v>
          </cell>
          <cell r="I3903">
            <v>138</v>
          </cell>
          <cell r="J3903">
            <v>0.11646179945831721</v>
          </cell>
          <cell r="K3903">
            <v>7.9355951696377228E-2</v>
          </cell>
          <cell r="L3903">
            <v>0.12212930604093859</v>
          </cell>
          <cell r="M3903">
            <v>0.15981259472647444</v>
          </cell>
        </row>
        <row r="3904">
          <cell r="A3904">
            <v>86081</v>
          </cell>
          <cell r="B3904" t="str">
            <v>86081</v>
          </cell>
          <cell r="C3904" t="str">
            <v>IS</v>
          </cell>
          <cell r="D3904" t="str">
            <v>ISERNIA</v>
          </cell>
          <cell r="E3904" t="str">
            <v>MOLISE</v>
          </cell>
          <cell r="F3904" t="str">
            <v>Sud</v>
          </cell>
          <cell r="G3904">
            <v>6384</v>
          </cell>
          <cell r="H3904">
            <v>2334</v>
          </cell>
          <cell r="I3904">
            <v>215</v>
          </cell>
          <cell r="J3904">
            <v>0.11646179945831721</v>
          </cell>
          <cell r="K3904">
            <v>9.21165381319623E-2</v>
          </cell>
          <cell r="L3904">
            <v>0.12212930604093859</v>
          </cell>
          <cell r="M3904">
            <v>0.15981259472647444</v>
          </cell>
        </row>
        <row r="3905">
          <cell r="A3905">
            <v>86082</v>
          </cell>
          <cell r="B3905" t="str">
            <v>86082</v>
          </cell>
          <cell r="C3905" t="str">
            <v>IS</v>
          </cell>
          <cell r="D3905" t="str">
            <v>ISERNIA</v>
          </cell>
          <cell r="E3905" t="str">
            <v>MOLISE</v>
          </cell>
          <cell r="F3905" t="str">
            <v>Sud</v>
          </cell>
          <cell r="G3905">
            <v>1314</v>
          </cell>
          <cell r="H3905">
            <v>644</v>
          </cell>
          <cell r="I3905">
            <v>19</v>
          </cell>
          <cell r="J3905">
            <v>0.11646179945831721</v>
          </cell>
          <cell r="K3905">
            <v>2.9503105590062112E-2</v>
          </cell>
          <cell r="L3905">
            <v>0.12212930604093859</v>
          </cell>
          <cell r="M3905">
            <v>0.15981259472647444</v>
          </cell>
        </row>
        <row r="3906">
          <cell r="A3906">
            <v>86083</v>
          </cell>
          <cell r="B3906" t="str">
            <v>86083</v>
          </cell>
          <cell r="C3906" t="str">
            <v>IS</v>
          </cell>
          <cell r="D3906" t="str">
            <v>ISERNIA</v>
          </cell>
          <cell r="E3906" t="str">
            <v>MOLISE</v>
          </cell>
          <cell r="F3906" t="str">
            <v>Sud</v>
          </cell>
          <cell r="G3906">
            <v>1618</v>
          </cell>
          <cell r="H3906">
            <v>566</v>
          </cell>
          <cell r="I3906">
            <v>46</v>
          </cell>
          <cell r="J3906">
            <v>0.11646179945831721</v>
          </cell>
          <cell r="K3906">
            <v>8.1272084805653705E-2</v>
          </cell>
          <cell r="L3906">
            <v>0.12212930604093859</v>
          </cell>
          <cell r="M3906">
            <v>0.15981259472647444</v>
          </cell>
        </row>
        <row r="3907">
          <cell r="A3907">
            <v>86084</v>
          </cell>
          <cell r="B3907" t="str">
            <v>86084</v>
          </cell>
          <cell r="C3907" t="str">
            <v>IS</v>
          </cell>
          <cell r="D3907" t="str">
            <v>ISERNIA</v>
          </cell>
          <cell r="E3907" t="str">
            <v>MOLISE</v>
          </cell>
          <cell r="F3907" t="str">
            <v>Sud</v>
          </cell>
          <cell r="G3907">
            <v>918</v>
          </cell>
          <cell r="H3907">
            <v>358</v>
          </cell>
          <cell r="I3907">
            <v>25</v>
          </cell>
          <cell r="J3907">
            <v>0.11646179945831721</v>
          </cell>
          <cell r="K3907">
            <v>6.9832402234636867E-2</v>
          </cell>
          <cell r="L3907">
            <v>0.12212930604093859</v>
          </cell>
          <cell r="M3907">
            <v>0.15981259472647444</v>
          </cell>
        </row>
        <row r="3908">
          <cell r="A3908">
            <v>86085</v>
          </cell>
          <cell r="B3908" t="str">
            <v>86085</v>
          </cell>
          <cell r="C3908" t="str">
            <v>IS</v>
          </cell>
          <cell r="D3908" t="str">
            <v>ISERNIA</v>
          </cell>
          <cell r="E3908" t="str">
            <v>MOLISE</v>
          </cell>
          <cell r="F3908" t="str">
            <v>Sud</v>
          </cell>
          <cell r="G3908">
            <v>1108</v>
          </cell>
          <cell r="H3908">
            <v>432</v>
          </cell>
          <cell r="I3908">
            <v>24</v>
          </cell>
          <cell r="J3908">
            <v>0.11646179945831721</v>
          </cell>
          <cell r="K3908">
            <v>5.5555555555555552E-2</v>
          </cell>
          <cell r="L3908">
            <v>0.12212930604093859</v>
          </cell>
          <cell r="M3908">
            <v>0.15981259472647444</v>
          </cell>
        </row>
        <row r="3909">
          <cell r="A3909">
            <v>86086</v>
          </cell>
          <cell r="B3909" t="str">
            <v>86086</v>
          </cell>
          <cell r="C3909" t="str">
            <v>IS</v>
          </cell>
          <cell r="D3909" t="str">
            <v>ISERNIA</v>
          </cell>
          <cell r="E3909" t="str">
            <v>MOLISE</v>
          </cell>
          <cell r="F3909" t="str">
            <v>Sud</v>
          </cell>
          <cell r="G3909">
            <v>1179</v>
          </cell>
          <cell r="H3909">
            <v>485</v>
          </cell>
          <cell r="I3909">
            <v>9</v>
          </cell>
          <cell r="J3909">
            <v>0.11646179945831721</v>
          </cell>
          <cell r="K3909">
            <v>1.8556701030927835E-2</v>
          </cell>
          <cell r="L3909">
            <v>0.12212930604093859</v>
          </cell>
          <cell r="M3909">
            <v>0.15981259472647444</v>
          </cell>
        </row>
        <row r="3910">
          <cell r="A3910">
            <v>86087</v>
          </cell>
          <cell r="B3910" t="str">
            <v>86087</v>
          </cell>
          <cell r="C3910" t="str">
            <v>IS</v>
          </cell>
          <cell r="D3910" t="str">
            <v>ISERNIA</v>
          </cell>
          <cell r="E3910" t="str">
            <v>MOLISE</v>
          </cell>
          <cell r="F3910" t="str">
            <v>Sud</v>
          </cell>
          <cell r="G3910">
            <v>1281</v>
          </cell>
          <cell r="H3910">
            <v>471</v>
          </cell>
          <cell r="I3910">
            <v>37</v>
          </cell>
          <cell r="J3910">
            <v>0.11646179945831721</v>
          </cell>
          <cell r="K3910">
            <v>7.8556263269639062E-2</v>
          </cell>
          <cell r="L3910">
            <v>0.12212930604093859</v>
          </cell>
          <cell r="M3910">
            <v>0.15981259472647444</v>
          </cell>
        </row>
        <row r="3911">
          <cell r="A3911">
            <v>86088</v>
          </cell>
          <cell r="B3911" t="str">
            <v>86088</v>
          </cell>
          <cell r="C3911" t="str">
            <v>IS</v>
          </cell>
          <cell r="D3911" t="str">
            <v>ISERNIA</v>
          </cell>
          <cell r="E3911" t="str">
            <v>MOLISE</v>
          </cell>
          <cell r="F3911" t="str">
            <v>Sud</v>
          </cell>
          <cell r="G3911">
            <v>726</v>
          </cell>
          <cell r="H3911">
            <v>341</v>
          </cell>
          <cell r="I3911">
            <v>22</v>
          </cell>
          <cell r="J3911">
            <v>0.11646179945831721</v>
          </cell>
          <cell r="K3911">
            <v>6.4516129032258063E-2</v>
          </cell>
          <cell r="L3911">
            <v>0.12212930604093859</v>
          </cell>
          <cell r="M3911">
            <v>0.15981259472647444</v>
          </cell>
        </row>
        <row r="3912">
          <cell r="A3912">
            <v>86089</v>
          </cell>
          <cell r="B3912" t="str">
            <v>86089</v>
          </cell>
          <cell r="C3912" t="str">
            <v>IS</v>
          </cell>
          <cell r="D3912" t="str">
            <v>ISERNIA</v>
          </cell>
          <cell r="E3912" t="str">
            <v>MOLISE</v>
          </cell>
          <cell r="F3912" t="str">
            <v>Sud</v>
          </cell>
          <cell r="G3912">
            <v>864</v>
          </cell>
          <cell r="H3912">
            <v>339</v>
          </cell>
          <cell r="I3912">
            <v>35</v>
          </cell>
          <cell r="J3912">
            <v>0.11646179945831721</v>
          </cell>
          <cell r="K3912">
            <v>0.10324483775811209</v>
          </cell>
          <cell r="L3912">
            <v>0.12212930604093859</v>
          </cell>
          <cell r="M3912">
            <v>0.15981259472647444</v>
          </cell>
        </row>
        <row r="3913">
          <cell r="A3913">
            <v>86090</v>
          </cell>
          <cell r="B3913" t="str">
            <v>86090</v>
          </cell>
          <cell r="C3913" t="str">
            <v>IS</v>
          </cell>
          <cell r="D3913" t="str">
            <v>ISERNIA</v>
          </cell>
          <cell r="E3913" t="str">
            <v>MOLISE</v>
          </cell>
          <cell r="F3913" t="str">
            <v>Sud</v>
          </cell>
          <cell r="G3913">
            <v>3911</v>
          </cell>
          <cell r="H3913">
            <v>1303</v>
          </cell>
          <cell r="I3913">
            <v>205</v>
          </cell>
          <cell r="J3913">
            <v>0.11646179945831721</v>
          </cell>
          <cell r="K3913">
            <v>0.15732924021488873</v>
          </cell>
          <cell r="L3913">
            <v>0.12212930604093859</v>
          </cell>
          <cell r="M3913">
            <v>0.15981259472647444</v>
          </cell>
        </row>
        <row r="3914">
          <cell r="A3914">
            <v>86091</v>
          </cell>
          <cell r="B3914" t="str">
            <v>86091</v>
          </cell>
          <cell r="C3914" t="str">
            <v>IS</v>
          </cell>
          <cell r="D3914" t="str">
            <v>ISERNIA</v>
          </cell>
          <cell r="E3914" t="str">
            <v>MOLISE</v>
          </cell>
          <cell r="F3914" t="str">
            <v>Sud</v>
          </cell>
          <cell r="G3914">
            <v>1131</v>
          </cell>
          <cell r="H3914">
            <v>572</v>
          </cell>
          <cell r="I3914">
            <v>18</v>
          </cell>
          <cell r="J3914">
            <v>0.11646179945831721</v>
          </cell>
          <cell r="K3914">
            <v>3.1468531468531472E-2</v>
          </cell>
          <cell r="L3914">
            <v>0.12212930604093859</v>
          </cell>
          <cell r="M3914">
            <v>0.15981259472647444</v>
          </cell>
        </row>
        <row r="3915">
          <cell r="A3915">
            <v>86092</v>
          </cell>
          <cell r="B3915" t="str">
            <v>86092</v>
          </cell>
          <cell r="C3915" t="str">
            <v>IS</v>
          </cell>
          <cell r="D3915" t="str">
            <v>ISERNIA</v>
          </cell>
          <cell r="E3915" t="str">
            <v>MOLISE</v>
          </cell>
          <cell r="F3915" t="str">
            <v>Sud</v>
          </cell>
          <cell r="G3915">
            <v>1925</v>
          </cell>
          <cell r="H3915">
            <v>772</v>
          </cell>
          <cell r="I3915">
            <v>67</v>
          </cell>
          <cell r="J3915">
            <v>0.11646179945831721</v>
          </cell>
          <cell r="K3915">
            <v>8.6787564766839381E-2</v>
          </cell>
          <cell r="L3915">
            <v>0.12212930604093859</v>
          </cell>
          <cell r="M3915">
            <v>0.15981259472647444</v>
          </cell>
        </row>
        <row r="3916">
          <cell r="A3916">
            <v>86093</v>
          </cell>
          <cell r="B3916" t="str">
            <v>86093</v>
          </cell>
          <cell r="C3916" t="str">
            <v>IS</v>
          </cell>
          <cell r="D3916" t="str">
            <v>ISERNIA</v>
          </cell>
          <cell r="E3916" t="str">
            <v>MOLISE</v>
          </cell>
          <cell r="F3916" t="str">
            <v>Sud</v>
          </cell>
          <cell r="G3916">
            <v>1296</v>
          </cell>
          <cell r="H3916">
            <v>462</v>
          </cell>
          <cell r="I3916">
            <v>63</v>
          </cell>
          <cell r="J3916">
            <v>0.11646179945831721</v>
          </cell>
          <cell r="K3916">
            <v>0.13636363636363635</v>
          </cell>
          <cell r="L3916">
            <v>0.12212930604093859</v>
          </cell>
          <cell r="M3916">
            <v>0.15981259472647444</v>
          </cell>
        </row>
        <row r="3917">
          <cell r="A3917">
            <v>86094</v>
          </cell>
          <cell r="B3917" t="str">
            <v>86094</v>
          </cell>
          <cell r="C3917" t="str">
            <v>IS</v>
          </cell>
          <cell r="D3917" t="str">
            <v>ISERNIA</v>
          </cell>
          <cell r="E3917" t="str">
            <v>MOLISE</v>
          </cell>
          <cell r="F3917" t="str">
            <v>Sud</v>
          </cell>
          <cell r="G3917">
            <v>1053</v>
          </cell>
          <cell r="H3917">
            <v>394</v>
          </cell>
          <cell r="I3917">
            <v>44</v>
          </cell>
          <cell r="J3917">
            <v>0.11646179945831721</v>
          </cell>
          <cell r="K3917">
            <v>0.1116751269035533</v>
          </cell>
          <cell r="L3917">
            <v>0.12212930604093859</v>
          </cell>
          <cell r="M3917">
            <v>0.15981259472647444</v>
          </cell>
        </row>
        <row r="3918">
          <cell r="A3918">
            <v>86095</v>
          </cell>
          <cell r="B3918" t="str">
            <v>86095</v>
          </cell>
          <cell r="C3918" t="str">
            <v>IS</v>
          </cell>
          <cell r="D3918" t="str">
            <v>ISERNIA</v>
          </cell>
          <cell r="E3918" t="str">
            <v>MOLISE</v>
          </cell>
          <cell r="F3918" t="str">
            <v>Sud</v>
          </cell>
          <cell r="G3918">
            <v>3984</v>
          </cell>
          <cell r="H3918">
            <v>1437</v>
          </cell>
          <cell r="I3918">
            <v>56</v>
          </cell>
          <cell r="J3918">
            <v>0.11646179945831721</v>
          </cell>
          <cell r="K3918">
            <v>3.8970076548364652E-2</v>
          </cell>
          <cell r="L3918">
            <v>0.12212930604093859</v>
          </cell>
          <cell r="M3918">
            <v>0.15981259472647444</v>
          </cell>
        </row>
        <row r="3919">
          <cell r="A3919">
            <v>86096</v>
          </cell>
          <cell r="B3919" t="str">
            <v>86096</v>
          </cell>
          <cell r="C3919" t="str">
            <v>IS</v>
          </cell>
          <cell r="D3919" t="str">
            <v>ISERNIA</v>
          </cell>
          <cell r="E3919" t="str">
            <v>MOLISE</v>
          </cell>
          <cell r="F3919" t="str">
            <v>Sud</v>
          </cell>
          <cell r="G3919">
            <v>2724</v>
          </cell>
          <cell r="H3919">
            <v>854</v>
          </cell>
          <cell r="I3919">
            <v>59</v>
          </cell>
          <cell r="J3919">
            <v>0.11646179945831721</v>
          </cell>
          <cell r="K3919">
            <v>6.9086651053864162E-2</v>
          </cell>
          <cell r="L3919">
            <v>0.12212930604093859</v>
          </cell>
          <cell r="M3919">
            <v>0.15981259472647444</v>
          </cell>
        </row>
        <row r="3920">
          <cell r="A3920">
            <v>86097</v>
          </cell>
          <cell r="B3920" t="str">
            <v>86097</v>
          </cell>
          <cell r="C3920" t="str">
            <v>IS</v>
          </cell>
          <cell r="D3920" t="str">
            <v>ISERNIA</v>
          </cell>
          <cell r="E3920" t="str">
            <v>MOLISE</v>
          </cell>
          <cell r="F3920" t="str">
            <v>Sud</v>
          </cell>
          <cell r="G3920">
            <v>2460</v>
          </cell>
          <cell r="H3920">
            <v>866</v>
          </cell>
          <cell r="I3920">
            <v>59</v>
          </cell>
          <cell r="J3920">
            <v>0.11646179945831721</v>
          </cell>
          <cell r="K3920">
            <v>6.8129330254041567E-2</v>
          </cell>
          <cell r="L3920">
            <v>0.12212930604093859</v>
          </cell>
          <cell r="M3920">
            <v>0.15981259472647444</v>
          </cell>
        </row>
        <row r="3921">
          <cell r="A3921">
            <v>86100</v>
          </cell>
          <cell r="B3921" t="str">
            <v>86100</v>
          </cell>
          <cell r="C3921" t="str">
            <v>CB</v>
          </cell>
          <cell r="D3921" t="str">
            <v>CAMPOBASSO</v>
          </cell>
          <cell r="E3921" t="str">
            <v>MOLISE</v>
          </cell>
          <cell r="F3921" t="str">
            <v>Sud</v>
          </cell>
          <cell r="G3921">
            <v>50941</v>
          </cell>
          <cell r="H3921">
            <v>16589</v>
          </cell>
          <cell r="I3921">
            <v>3000</v>
          </cell>
          <cell r="J3921">
            <v>0.12675272259141993</v>
          </cell>
          <cell r="K3921">
            <v>0.1808427271083248</v>
          </cell>
          <cell r="L3921">
            <v>0.12979238918713479</v>
          </cell>
          <cell r="M3921">
            <v>0.16915690605008549</v>
          </cell>
        </row>
        <row r="3922">
          <cell r="A3922">
            <v>86170</v>
          </cell>
          <cell r="B3922" t="str">
            <v>86170</v>
          </cell>
          <cell r="C3922" t="str">
            <v>IS</v>
          </cell>
          <cell r="D3922" t="str">
            <v>ISERNIA</v>
          </cell>
          <cell r="E3922" t="str">
            <v>MOLISE</v>
          </cell>
          <cell r="F3922" t="str">
            <v>Sud</v>
          </cell>
          <cell r="G3922">
            <v>22076</v>
          </cell>
          <cell r="H3922">
            <v>6878</v>
          </cell>
          <cell r="I3922">
            <v>1161</v>
          </cell>
          <cell r="J3922">
            <v>0.11646179945831721</v>
          </cell>
          <cell r="K3922">
            <v>0.16879906949694679</v>
          </cell>
          <cell r="L3922">
            <v>0.12212930604093859</v>
          </cell>
          <cell r="M3922">
            <v>0.15981259472647444</v>
          </cell>
        </row>
        <row r="3923">
          <cell r="A3923">
            <v>87010</v>
          </cell>
          <cell r="B3923" t="str">
            <v>87010</v>
          </cell>
          <cell r="C3923" t="str">
            <v>CS</v>
          </cell>
          <cell r="D3923" t="str">
            <v>COSENZA</v>
          </cell>
          <cell r="E3923" t="str">
            <v>CALABRIA</v>
          </cell>
          <cell r="F3923" t="str">
            <v>Sud</v>
          </cell>
          <cell r="G3923">
            <v>48041</v>
          </cell>
          <cell r="H3923">
            <v>16716</v>
          </cell>
          <cell r="I3923">
            <v>1346</v>
          </cell>
          <cell r="J3923">
            <v>0.11516841042584434</v>
          </cell>
          <cell r="K3923">
            <v>8.0521655898540323E-2</v>
          </cell>
          <cell r="L3923">
            <v>0.11905522256067604</v>
          </cell>
          <cell r="M3923">
            <v>0.14569631948734763</v>
          </cell>
        </row>
        <row r="3924">
          <cell r="A3924">
            <v>87011</v>
          </cell>
          <cell r="B3924" t="str">
            <v>87011</v>
          </cell>
          <cell r="C3924" t="str">
            <v>CS</v>
          </cell>
          <cell r="D3924" t="str">
            <v>COSENZA</v>
          </cell>
          <cell r="E3924" t="str">
            <v>CALABRIA</v>
          </cell>
          <cell r="F3924" t="str">
            <v>Sud</v>
          </cell>
          <cell r="G3924">
            <v>18564</v>
          </cell>
          <cell r="H3924">
            <v>5465</v>
          </cell>
          <cell r="I3924">
            <v>462</v>
          </cell>
          <cell r="J3924">
            <v>0.11516841042584434</v>
          </cell>
          <cell r="K3924">
            <v>8.4537968892955173E-2</v>
          </cell>
          <cell r="L3924">
            <v>0.11905522256067604</v>
          </cell>
          <cell r="M3924">
            <v>0.14569631948734763</v>
          </cell>
        </row>
        <row r="3925">
          <cell r="A3925">
            <v>87012</v>
          </cell>
          <cell r="B3925" t="str">
            <v>87012</v>
          </cell>
          <cell r="C3925" t="str">
            <v>CS</v>
          </cell>
          <cell r="D3925" t="str">
            <v>COSENZA</v>
          </cell>
          <cell r="E3925" t="str">
            <v>CALABRIA</v>
          </cell>
          <cell r="F3925" t="str">
            <v>Sud</v>
          </cell>
          <cell r="G3925">
            <v>23249</v>
          </cell>
          <cell r="H3925">
            <v>8120</v>
          </cell>
          <cell r="I3925">
            <v>1007</v>
          </cell>
          <cell r="J3925">
            <v>0.11516841042584434</v>
          </cell>
          <cell r="K3925">
            <v>0.12401477832512316</v>
          </cell>
          <cell r="L3925">
            <v>0.11905522256067604</v>
          </cell>
          <cell r="M3925">
            <v>0.14569631948734763</v>
          </cell>
        </row>
        <row r="3926">
          <cell r="A3926">
            <v>87013</v>
          </cell>
          <cell r="B3926" t="str">
            <v>87013</v>
          </cell>
          <cell r="C3926" t="str">
            <v>CS</v>
          </cell>
          <cell r="D3926" t="str">
            <v>COSENZA</v>
          </cell>
          <cell r="E3926" t="str">
            <v>CALABRIA</v>
          </cell>
          <cell r="F3926" t="str">
            <v>Sud</v>
          </cell>
          <cell r="G3926">
            <v>4690</v>
          </cell>
          <cell r="H3926">
            <v>1587</v>
          </cell>
          <cell r="I3926">
            <v>147</v>
          </cell>
          <cell r="J3926">
            <v>0.11516841042584434</v>
          </cell>
          <cell r="K3926">
            <v>9.2627599243856329E-2</v>
          </cell>
          <cell r="L3926">
            <v>0.11905522256067604</v>
          </cell>
          <cell r="M3926">
            <v>0.14569631948734763</v>
          </cell>
        </row>
        <row r="3927">
          <cell r="A3927">
            <v>87014</v>
          </cell>
          <cell r="B3927" t="str">
            <v>87014</v>
          </cell>
          <cell r="C3927" t="str">
            <v>CS</v>
          </cell>
          <cell r="D3927" t="str">
            <v>COSENZA</v>
          </cell>
          <cell r="E3927" t="str">
            <v>CALABRIA</v>
          </cell>
          <cell r="F3927" t="str">
            <v>Sud</v>
          </cell>
          <cell r="G3927">
            <v>2439</v>
          </cell>
          <cell r="H3927">
            <v>895</v>
          </cell>
          <cell r="I3927">
            <v>71</v>
          </cell>
          <cell r="J3927">
            <v>0.11516841042584434</v>
          </cell>
          <cell r="K3927">
            <v>7.9329608938547486E-2</v>
          </cell>
          <cell r="L3927">
            <v>0.11905522256067604</v>
          </cell>
          <cell r="M3927">
            <v>0.14569631948734763</v>
          </cell>
        </row>
        <row r="3928">
          <cell r="A3928">
            <v>87015</v>
          </cell>
          <cell r="B3928" t="str">
            <v>87015</v>
          </cell>
          <cell r="C3928" t="str">
            <v>CS</v>
          </cell>
          <cell r="D3928" t="str">
            <v>COSENZA</v>
          </cell>
          <cell r="E3928" t="str">
            <v>CALABRIA</v>
          </cell>
          <cell r="F3928" t="str">
            <v>Sud</v>
          </cell>
          <cell r="G3928">
            <v>986</v>
          </cell>
          <cell r="H3928">
            <v>337</v>
          </cell>
          <cell r="I3928">
            <v>14</v>
          </cell>
          <cell r="J3928">
            <v>0.11516841042584434</v>
          </cell>
          <cell r="K3928">
            <v>4.1543026706231452E-2</v>
          </cell>
          <cell r="L3928">
            <v>0.11905522256067604</v>
          </cell>
          <cell r="M3928">
            <v>0.14569631948734763</v>
          </cell>
        </row>
        <row r="3929">
          <cell r="A3929">
            <v>87016</v>
          </cell>
          <cell r="B3929" t="str">
            <v>87016</v>
          </cell>
          <cell r="C3929" t="str">
            <v>CS</v>
          </cell>
          <cell r="D3929" t="str">
            <v>COSENZA</v>
          </cell>
          <cell r="E3929" t="str">
            <v>CALABRIA</v>
          </cell>
          <cell r="F3929" t="str">
            <v>Sud</v>
          </cell>
          <cell r="G3929">
            <v>4995</v>
          </cell>
          <cell r="H3929">
            <v>1688</v>
          </cell>
          <cell r="I3929">
            <v>167</v>
          </cell>
          <cell r="J3929">
            <v>0.11516841042584434</v>
          </cell>
          <cell r="K3929">
            <v>9.8933649289099521E-2</v>
          </cell>
          <cell r="L3929">
            <v>0.11905522256067604</v>
          </cell>
          <cell r="M3929">
            <v>0.14569631948734763</v>
          </cell>
        </row>
        <row r="3930">
          <cell r="A3930">
            <v>87017</v>
          </cell>
          <cell r="B3930" t="str">
            <v>87017</v>
          </cell>
          <cell r="C3930" t="str">
            <v>CS</v>
          </cell>
          <cell r="D3930" t="str">
            <v>COSENZA</v>
          </cell>
          <cell r="E3930" t="str">
            <v>CALABRIA</v>
          </cell>
          <cell r="F3930" t="str">
            <v>Sud</v>
          </cell>
          <cell r="G3930">
            <v>8580</v>
          </cell>
          <cell r="H3930">
            <v>2651</v>
          </cell>
          <cell r="I3930">
            <v>227</v>
          </cell>
          <cell r="J3930">
            <v>0.11516841042584434</v>
          </cell>
          <cell r="K3930">
            <v>8.5628064881176913E-2</v>
          </cell>
          <cell r="L3930">
            <v>0.11905522256067604</v>
          </cell>
          <cell r="M3930">
            <v>0.14569631948734763</v>
          </cell>
        </row>
        <row r="3931">
          <cell r="A3931">
            <v>87018</v>
          </cell>
          <cell r="B3931" t="str">
            <v>87018</v>
          </cell>
          <cell r="C3931" t="str">
            <v>CS</v>
          </cell>
          <cell r="D3931" t="str">
            <v>COSENZA</v>
          </cell>
          <cell r="E3931" t="str">
            <v>CALABRIA</v>
          </cell>
          <cell r="F3931" t="str">
            <v>Sud</v>
          </cell>
          <cell r="G3931">
            <v>7679</v>
          </cell>
          <cell r="H3931">
            <v>2618</v>
          </cell>
          <cell r="I3931">
            <v>226</v>
          </cell>
          <cell r="J3931">
            <v>0.11516841042584434</v>
          </cell>
          <cell r="K3931">
            <v>8.6325439266615733E-2</v>
          </cell>
          <cell r="L3931">
            <v>0.11905522256067604</v>
          </cell>
          <cell r="M3931">
            <v>0.14569631948734763</v>
          </cell>
        </row>
        <row r="3932">
          <cell r="A3932">
            <v>87019</v>
          </cell>
          <cell r="B3932" t="str">
            <v>87019</v>
          </cell>
          <cell r="C3932" t="str">
            <v>CS</v>
          </cell>
          <cell r="D3932" t="str">
            <v>COSENZA</v>
          </cell>
          <cell r="E3932" t="str">
            <v>CALABRIA</v>
          </cell>
          <cell r="F3932" t="str">
            <v>Sud</v>
          </cell>
          <cell r="G3932">
            <v>7621</v>
          </cell>
          <cell r="H3932">
            <v>2325</v>
          </cell>
          <cell r="I3932">
            <v>211</v>
          </cell>
          <cell r="J3932">
            <v>0.11516841042584434</v>
          </cell>
          <cell r="K3932">
            <v>9.0752688172043017E-2</v>
          </cell>
          <cell r="L3932">
            <v>0.11905522256067604</v>
          </cell>
          <cell r="M3932">
            <v>0.14569631948734763</v>
          </cell>
        </row>
        <row r="3933">
          <cell r="A3933">
            <v>87020</v>
          </cell>
          <cell r="B3933" t="str">
            <v>87020</v>
          </cell>
          <cell r="C3933" t="str">
            <v>CS</v>
          </cell>
          <cell r="D3933" t="str">
            <v>COSENZA</v>
          </cell>
          <cell r="E3933" t="str">
            <v>CALABRIA</v>
          </cell>
          <cell r="F3933" t="str">
            <v>Sud</v>
          </cell>
          <cell r="G3933">
            <v>36680</v>
          </cell>
          <cell r="H3933">
            <v>12649</v>
          </cell>
          <cell r="I3933">
            <v>1352</v>
          </cell>
          <cell r="J3933">
            <v>0.11516841042584434</v>
          </cell>
          <cell r="K3933">
            <v>0.10688591983556012</v>
          </cell>
          <cell r="L3933">
            <v>0.11905522256067604</v>
          </cell>
          <cell r="M3933">
            <v>0.14569631948734763</v>
          </cell>
        </row>
        <row r="3934">
          <cell r="A3934">
            <v>87021</v>
          </cell>
          <cell r="B3934" t="str">
            <v>87021</v>
          </cell>
          <cell r="C3934" t="str">
            <v>CS</v>
          </cell>
          <cell r="D3934" t="str">
            <v>COSENZA</v>
          </cell>
          <cell r="E3934" t="str">
            <v>CALABRIA</v>
          </cell>
          <cell r="F3934" t="str">
            <v>Sud</v>
          </cell>
          <cell r="G3934">
            <v>8841</v>
          </cell>
          <cell r="H3934">
            <v>3022</v>
          </cell>
          <cell r="I3934">
            <v>431</v>
          </cell>
          <cell r="J3934">
            <v>0.11516841042584434</v>
          </cell>
          <cell r="K3934">
            <v>0.14262078093977498</v>
          </cell>
          <cell r="L3934">
            <v>0.11905522256067604</v>
          </cell>
          <cell r="M3934">
            <v>0.14569631948734763</v>
          </cell>
        </row>
        <row r="3935">
          <cell r="A3935">
            <v>87022</v>
          </cell>
          <cell r="B3935" t="str">
            <v>87022</v>
          </cell>
          <cell r="C3935" t="str">
            <v>CS</v>
          </cell>
          <cell r="D3935" t="str">
            <v>COSENZA</v>
          </cell>
          <cell r="E3935" t="str">
            <v>CALABRIA</v>
          </cell>
          <cell r="F3935" t="str">
            <v>Sud</v>
          </cell>
          <cell r="G3935">
            <v>10256</v>
          </cell>
          <cell r="H3935">
            <v>3222</v>
          </cell>
          <cell r="I3935">
            <v>345</v>
          </cell>
          <cell r="J3935">
            <v>0.11516841042584434</v>
          </cell>
          <cell r="K3935">
            <v>0.10707635009310987</v>
          </cell>
          <cell r="L3935">
            <v>0.11905522256067604</v>
          </cell>
          <cell r="M3935">
            <v>0.14569631948734763</v>
          </cell>
        </row>
        <row r="3936">
          <cell r="A3936">
            <v>87023</v>
          </cell>
          <cell r="B3936" t="str">
            <v>87023</v>
          </cell>
          <cell r="C3936" t="str">
            <v>CS</v>
          </cell>
          <cell r="D3936" t="str">
            <v>COSENZA</v>
          </cell>
          <cell r="E3936" t="str">
            <v>CALABRIA</v>
          </cell>
          <cell r="F3936" t="str">
            <v>Sud</v>
          </cell>
          <cell r="G3936">
            <v>4953</v>
          </cell>
          <cell r="H3936">
            <v>1658</v>
          </cell>
          <cell r="I3936">
            <v>292</v>
          </cell>
          <cell r="J3936">
            <v>0.11516841042584434</v>
          </cell>
          <cell r="K3936">
            <v>0.17611580217129072</v>
          </cell>
          <cell r="L3936">
            <v>0.11905522256067604</v>
          </cell>
          <cell r="M3936">
            <v>0.14569631948734763</v>
          </cell>
        </row>
        <row r="3937">
          <cell r="A3937">
            <v>87024</v>
          </cell>
          <cell r="B3937" t="str">
            <v>87024</v>
          </cell>
          <cell r="C3937" t="str">
            <v>CS</v>
          </cell>
          <cell r="D3937" t="str">
            <v>COSENZA</v>
          </cell>
          <cell r="E3937" t="str">
            <v>CALABRIA</v>
          </cell>
          <cell r="F3937" t="str">
            <v>Sud</v>
          </cell>
          <cell r="G3937">
            <v>8280</v>
          </cell>
          <cell r="H3937">
            <v>2672</v>
          </cell>
          <cell r="I3937">
            <v>131</v>
          </cell>
          <cell r="J3937">
            <v>0.11516841042584434</v>
          </cell>
          <cell r="K3937">
            <v>4.9026946107784429E-2</v>
          </cell>
          <cell r="L3937">
            <v>0.11905522256067604</v>
          </cell>
          <cell r="M3937">
            <v>0.14569631948734763</v>
          </cell>
        </row>
        <row r="3938">
          <cell r="A3938">
            <v>87026</v>
          </cell>
          <cell r="B3938" t="str">
            <v>87026</v>
          </cell>
          <cell r="C3938" t="str">
            <v>CS</v>
          </cell>
          <cell r="D3938" t="str">
            <v>COSENZA</v>
          </cell>
          <cell r="E3938" t="str">
            <v>CALABRIA</v>
          </cell>
          <cell r="F3938" t="str">
            <v>Sud</v>
          </cell>
          <cell r="G3938">
            <v>4181</v>
          </cell>
          <cell r="H3938">
            <v>1465</v>
          </cell>
          <cell r="I3938">
            <v>119</v>
          </cell>
          <cell r="J3938">
            <v>0.11516841042584434</v>
          </cell>
          <cell r="K3938">
            <v>8.1228668941979526E-2</v>
          </cell>
          <cell r="L3938">
            <v>0.11905522256067604</v>
          </cell>
          <cell r="M3938">
            <v>0.14569631948734763</v>
          </cell>
        </row>
        <row r="3939">
          <cell r="A3939">
            <v>87027</v>
          </cell>
          <cell r="B3939" t="str">
            <v>87027</v>
          </cell>
          <cell r="C3939" t="str">
            <v>CS</v>
          </cell>
          <cell r="D3939" t="str">
            <v>COSENZA</v>
          </cell>
          <cell r="E3939" t="str">
            <v>CALABRIA</v>
          </cell>
          <cell r="F3939" t="str">
            <v>Sud</v>
          </cell>
          <cell r="G3939">
            <v>17074</v>
          </cell>
          <cell r="H3939">
            <v>5267</v>
          </cell>
          <cell r="I3939">
            <v>850</v>
          </cell>
          <cell r="J3939">
            <v>0.11516841042584434</v>
          </cell>
          <cell r="K3939">
            <v>0.16138219100056958</v>
          </cell>
          <cell r="L3939">
            <v>0.11905522256067604</v>
          </cell>
          <cell r="M3939">
            <v>0.14569631948734763</v>
          </cell>
        </row>
        <row r="3940">
          <cell r="A3940">
            <v>87028</v>
          </cell>
          <cell r="B3940" t="str">
            <v>87028</v>
          </cell>
          <cell r="C3940" t="str">
            <v>CS</v>
          </cell>
          <cell r="D3940" t="str">
            <v>COSENZA</v>
          </cell>
          <cell r="E3940" t="str">
            <v>CALABRIA</v>
          </cell>
          <cell r="F3940" t="str">
            <v>Sud</v>
          </cell>
          <cell r="G3940">
            <v>6134</v>
          </cell>
          <cell r="H3940">
            <v>1911</v>
          </cell>
          <cell r="I3940">
            <v>395</v>
          </cell>
          <cell r="J3940">
            <v>0.11516841042584434</v>
          </cell>
          <cell r="K3940">
            <v>0.20669806384092099</v>
          </cell>
          <cell r="L3940">
            <v>0.11905522256067604</v>
          </cell>
          <cell r="M3940">
            <v>0.14569631948734763</v>
          </cell>
        </row>
        <row r="3941">
          <cell r="A3941">
            <v>87029</v>
          </cell>
          <cell r="B3941" t="str">
            <v>87029</v>
          </cell>
          <cell r="C3941" t="str">
            <v>CS</v>
          </cell>
          <cell r="D3941" t="str">
            <v>COSENZA</v>
          </cell>
          <cell r="E3941" t="str">
            <v>CALABRIA</v>
          </cell>
          <cell r="F3941" t="str">
            <v>Sud</v>
          </cell>
          <cell r="G3941">
            <v>8828</v>
          </cell>
          <cell r="H3941">
            <v>2781</v>
          </cell>
          <cell r="I3941">
            <v>522</v>
          </cell>
          <cell r="J3941">
            <v>0.11516841042584434</v>
          </cell>
          <cell r="K3941">
            <v>0.18770226537216828</v>
          </cell>
          <cell r="L3941">
            <v>0.11905522256067604</v>
          </cell>
          <cell r="M3941">
            <v>0.14569631948734763</v>
          </cell>
        </row>
        <row r="3942">
          <cell r="A3942">
            <v>87030</v>
          </cell>
          <cell r="B3942" t="str">
            <v>87030</v>
          </cell>
          <cell r="C3942" t="str">
            <v>CS</v>
          </cell>
          <cell r="D3942" t="str">
            <v>COSENZA</v>
          </cell>
          <cell r="E3942" t="str">
            <v>CALABRIA</v>
          </cell>
          <cell r="F3942" t="str">
            <v>Sud</v>
          </cell>
          <cell r="G3942">
            <v>18544</v>
          </cell>
          <cell r="H3942">
            <v>6006</v>
          </cell>
          <cell r="I3942">
            <v>759</v>
          </cell>
          <cell r="J3942">
            <v>0.11516841042584434</v>
          </cell>
          <cell r="K3942">
            <v>0.12637362637362637</v>
          </cell>
          <cell r="L3942">
            <v>0.11905522256067604</v>
          </cell>
          <cell r="M3942">
            <v>0.14569631948734763</v>
          </cell>
        </row>
        <row r="3943">
          <cell r="A3943">
            <v>87031</v>
          </cell>
          <cell r="B3943" t="str">
            <v>87031</v>
          </cell>
          <cell r="C3943" t="str">
            <v>CS</v>
          </cell>
          <cell r="D3943" t="str">
            <v>COSENZA</v>
          </cell>
          <cell r="E3943" t="str">
            <v>CALABRIA</v>
          </cell>
          <cell r="F3943" t="str">
            <v>Sud</v>
          </cell>
          <cell r="G3943">
            <v>3008</v>
          </cell>
          <cell r="H3943">
            <v>1229</v>
          </cell>
          <cell r="I3943">
            <v>59</v>
          </cell>
          <cell r="J3943">
            <v>0.11516841042584434</v>
          </cell>
          <cell r="K3943">
            <v>4.8006509357200973E-2</v>
          </cell>
          <cell r="L3943">
            <v>0.11905522256067604</v>
          </cell>
          <cell r="M3943">
            <v>0.14569631948734763</v>
          </cell>
        </row>
        <row r="3944">
          <cell r="A3944">
            <v>87032</v>
          </cell>
          <cell r="B3944" t="str">
            <v>87032</v>
          </cell>
          <cell r="C3944" t="str">
            <v>CS</v>
          </cell>
          <cell r="D3944" t="str">
            <v>COSENZA</v>
          </cell>
          <cell r="E3944" t="str">
            <v>CALABRIA</v>
          </cell>
          <cell r="F3944" t="str">
            <v>Sud</v>
          </cell>
          <cell r="G3944">
            <v>11941</v>
          </cell>
          <cell r="H3944">
            <v>3922</v>
          </cell>
          <cell r="I3944">
            <v>515</v>
          </cell>
          <cell r="J3944">
            <v>0.11516841042584434</v>
          </cell>
          <cell r="K3944">
            <v>0.13131055583885773</v>
          </cell>
          <cell r="L3944">
            <v>0.11905522256067604</v>
          </cell>
          <cell r="M3944">
            <v>0.14569631948734763</v>
          </cell>
        </row>
        <row r="3945">
          <cell r="A3945">
            <v>87033</v>
          </cell>
          <cell r="B3945" t="str">
            <v>87033</v>
          </cell>
          <cell r="C3945" t="str">
            <v>CS</v>
          </cell>
          <cell r="D3945" t="str">
            <v>COSENZA</v>
          </cell>
          <cell r="E3945" t="str">
            <v>CALABRIA</v>
          </cell>
          <cell r="F3945" t="str">
            <v>Sud</v>
          </cell>
          <cell r="G3945">
            <v>3184</v>
          </cell>
          <cell r="H3945">
            <v>1132</v>
          </cell>
          <cell r="I3945">
            <v>61</v>
          </cell>
          <cell r="J3945">
            <v>0.11516841042584434</v>
          </cell>
          <cell r="K3945">
            <v>5.3886925795053005E-2</v>
          </cell>
          <cell r="L3945">
            <v>0.11905522256067604</v>
          </cell>
          <cell r="M3945">
            <v>0.14569631948734763</v>
          </cell>
        </row>
        <row r="3946">
          <cell r="A3946">
            <v>87034</v>
          </cell>
          <cell r="B3946" t="str">
            <v>87034</v>
          </cell>
          <cell r="C3946" t="str">
            <v>CS</v>
          </cell>
          <cell r="D3946" t="str">
            <v>COSENZA</v>
          </cell>
          <cell r="E3946" t="str">
            <v>CALABRIA</v>
          </cell>
          <cell r="F3946" t="str">
            <v>Sud</v>
          </cell>
          <cell r="G3946">
            <v>2055</v>
          </cell>
          <cell r="H3946">
            <v>767</v>
          </cell>
          <cell r="I3946">
            <v>93</v>
          </cell>
          <cell r="J3946">
            <v>0.11516841042584434</v>
          </cell>
          <cell r="K3946">
            <v>0.121251629726206</v>
          </cell>
          <cell r="L3946">
            <v>0.11905522256067604</v>
          </cell>
          <cell r="M3946">
            <v>0.14569631948734763</v>
          </cell>
        </row>
        <row r="3947">
          <cell r="A3947">
            <v>87035</v>
          </cell>
          <cell r="B3947" t="str">
            <v>87035</v>
          </cell>
          <cell r="C3947" t="str">
            <v>CS</v>
          </cell>
          <cell r="D3947" t="str">
            <v>COSENZA</v>
          </cell>
          <cell r="E3947" t="str">
            <v>CALABRIA</v>
          </cell>
          <cell r="F3947" t="str">
            <v>Sud</v>
          </cell>
          <cell r="G3947">
            <v>3367</v>
          </cell>
          <cell r="H3947">
            <v>1064</v>
          </cell>
          <cell r="I3947">
            <v>123</v>
          </cell>
          <cell r="J3947">
            <v>0.11516841042584434</v>
          </cell>
          <cell r="K3947">
            <v>0.1156015037593985</v>
          </cell>
          <cell r="L3947">
            <v>0.11905522256067604</v>
          </cell>
          <cell r="M3947">
            <v>0.14569631948734763</v>
          </cell>
        </row>
        <row r="3948">
          <cell r="A3948">
            <v>87036</v>
          </cell>
          <cell r="B3948" t="str">
            <v>87036</v>
          </cell>
          <cell r="C3948" t="str">
            <v>CS</v>
          </cell>
          <cell r="D3948" t="str">
            <v>COSENZA</v>
          </cell>
          <cell r="E3948" t="str">
            <v>CALABRIA</v>
          </cell>
          <cell r="F3948" t="str">
            <v>Sud</v>
          </cell>
          <cell r="G3948">
            <v>30554</v>
          </cell>
          <cell r="H3948">
            <v>9387</v>
          </cell>
          <cell r="I3948">
            <v>2122</v>
          </cell>
          <cell r="J3948">
            <v>0.11516841042584434</v>
          </cell>
          <cell r="K3948">
            <v>0.22605731330563544</v>
          </cell>
          <cell r="L3948">
            <v>0.11905522256067604</v>
          </cell>
          <cell r="M3948">
            <v>0.14569631948734763</v>
          </cell>
        </row>
        <row r="3949">
          <cell r="A3949">
            <v>87037</v>
          </cell>
          <cell r="B3949" t="str">
            <v>87037</v>
          </cell>
          <cell r="C3949" t="str">
            <v>CS</v>
          </cell>
          <cell r="D3949" t="str">
            <v>COSENZA</v>
          </cell>
          <cell r="E3949" t="str">
            <v>CALABRIA</v>
          </cell>
          <cell r="F3949" t="str">
            <v>Sud</v>
          </cell>
          <cell r="G3949">
            <v>2463</v>
          </cell>
          <cell r="H3949">
            <v>819</v>
          </cell>
          <cell r="I3949">
            <v>145</v>
          </cell>
          <cell r="J3949">
            <v>0.11516841042584434</v>
          </cell>
          <cell r="K3949">
            <v>0.17704517704517705</v>
          </cell>
          <cell r="L3949">
            <v>0.11905522256067604</v>
          </cell>
          <cell r="M3949">
            <v>0.14569631948734763</v>
          </cell>
        </row>
        <row r="3950">
          <cell r="A3950">
            <v>87038</v>
          </cell>
          <cell r="B3950" t="str">
            <v>87038</v>
          </cell>
          <cell r="C3950" t="str">
            <v>CS</v>
          </cell>
          <cell r="D3950" t="str">
            <v>COSENZA</v>
          </cell>
          <cell r="E3950" t="str">
            <v>CALABRIA</v>
          </cell>
          <cell r="F3950" t="str">
            <v>Sud</v>
          </cell>
          <cell r="G3950">
            <v>5925</v>
          </cell>
          <cell r="H3950">
            <v>1827</v>
          </cell>
          <cell r="I3950">
            <v>248</v>
          </cell>
          <cell r="J3950">
            <v>0.11516841042584434</v>
          </cell>
          <cell r="K3950">
            <v>0.13574165298303228</v>
          </cell>
          <cell r="L3950">
            <v>0.11905522256067604</v>
          </cell>
          <cell r="M3950">
            <v>0.14569631948734763</v>
          </cell>
        </row>
        <row r="3951">
          <cell r="A3951">
            <v>87040</v>
          </cell>
          <cell r="B3951" t="str">
            <v>87040</v>
          </cell>
          <cell r="C3951" t="str">
            <v>CS</v>
          </cell>
          <cell r="D3951" t="str">
            <v>COSENZA</v>
          </cell>
          <cell r="E3951" t="str">
            <v>CALABRIA</v>
          </cell>
          <cell r="F3951" t="str">
            <v>Sud</v>
          </cell>
          <cell r="G3951">
            <v>57772</v>
          </cell>
          <cell r="H3951">
            <v>18184</v>
          </cell>
          <cell r="I3951">
            <v>2725</v>
          </cell>
          <cell r="J3951">
            <v>0.11516841042584434</v>
          </cell>
          <cell r="K3951">
            <v>0.14985701715794106</v>
          </cell>
          <cell r="L3951">
            <v>0.11905522256067604</v>
          </cell>
          <cell r="M3951">
            <v>0.14569631948734763</v>
          </cell>
        </row>
        <row r="3952">
          <cell r="A3952">
            <v>87041</v>
          </cell>
          <cell r="B3952" t="str">
            <v>87041</v>
          </cell>
          <cell r="C3952" t="str">
            <v>CS</v>
          </cell>
          <cell r="D3952" t="str">
            <v>COSENZA</v>
          </cell>
          <cell r="E3952" t="str">
            <v>CALABRIA</v>
          </cell>
          <cell r="F3952" t="str">
            <v>Sud</v>
          </cell>
          <cell r="G3952">
            <v>22048</v>
          </cell>
          <cell r="H3952">
            <v>6952</v>
          </cell>
          <cell r="I3952">
            <v>523</v>
          </cell>
          <cell r="J3952">
            <v>0.11516841042584434</v>
          </cell>
          <cell r="K3952">
            <v>7.5230149597238199E-2</v>
          </cell>
          <cell r="L3952">
            <v>0.11905522256067604</v>
          </cell>
          <cell r="M3952">
            <v>0.14569631948734763</v>
          </cell>
        </row>
        <row r="3953">
          <cell r="A3953">
            <v>87042</v>
          </cell>
          <cell r="B3953" t="str">
            <v>87042</v>
          </cell>
          <cell r="C3953" t="str">
            <v>CS</v>
          </cell>
          <cell r="D3953" t="str">
            <v>COSENZA</v>
          </cell>
          <cell r="E3953" t="str">
            <v>CALABRIA</v>
          </cell>
          <cell r="F3953" t="str">
            <v>Sud</v>
          </cell>
          <cell r="G3953">
            <v>4569</v>
          </cell>
          <cell r="H3953">
            <v>1534</v>
          </cell>
          <cell r="I3953">
            <v>109</v>
          </cell>
          <cell r="J3953">
            <v>0.11516841042584434</v>
          </cell>
          <cell r="K3953">
            <v>7.1056062581486307E-2</v>
          </cell>
          <cell r="L3953">
            <v>0.11905522256067604</v>
          </cell>
          <cell r="M3953">
            <v>0.14569631948734763</v>
          </cell>
        </row>
        <row r="3954">
          <cell r="A3954">
            <v>87043</v>
          </cell>
          <cell r="B3954" t="str">
            <v>87043</v>
          </cell>
          <cell r="C3954" t="str">
            <v>CS</v>
          </cell>
          <cell r="D3954" t="str">
            <v>COSENZA</v>
          </cell>
          <cell r="E3954" t="str">
            <v>CALABRIA</v>
          </cell>
          <cell r="F3954" t="str">
            <v>Sud</v>
          </cell>
          <cell r="G3954">
            <v>10045</v>
          </cell>
          <cell r="H3954">
            <v>3225</v>
          </cell>
          <cell r="I3954">
            <v>280</v>
          </cell>
          <cell r="J3954">
            <v>0.11516841042584434</v>
          </cell>
          <cell r="K3954">
            <v>8.6821705426356588E-2</v>
          </cell>
          <cell r="L3954">
            <v>0.11905522256067604</v>
          </cell>
          <cell r="M3954">
            <v>0.14569631948734763</v>
          </cell>
        </row>
        <row r="3955">
          <cell r="A3955">
            <v>87044</v>
          </cell>
          <cell r="B3955" t="str">
            <v>87044</v>
          </cell>
          <cell r="C3955" t="str">
            <v>CS</v>
          </cell>
          <cell r="D3955" t="str">
            <v>COSENZA</v>
          </cell>
          <cell r="E3955" t="str">
            <v>CALABRIA</v>
          </cell>
          <cell r="F3955" t="str">
            <v>Sud</v>
          </cell>
          <cell r="G3955">
            <v>3138</v>
          </cell>
          <cell r="H3955">
            <v>1011</v>
          </cell>
          <cell r="I3955">
            <v>128</v>
          </cell>
          <cell r="J3955">
            <v>0.11516841042584434</v>
          </cell>
          <cell r="K3955">
            <v>0.12660731948565776</v>
          </cell>
          <cell r="L3955">
            <v>0.11905522256067604</v>
          </cell>
          <cell r="M3955">
            <v>0.14569631948734763</v>
          </cell>
        </row>
        <row r="3956">
          <cell r="A3956">
            <v>87045</v>
          </cell>
          <cell r="B3956" t="str">
            <v>87045</v>
          </cell>
          <cell r="C3956" t="str">
            <v>CS</v>
          </cell>
          <cell r="D3956" t="str">
            <v>COSENZA</v>
          </cell>
          <cell r="E3956" t="str">
            <v>CALABRIA</v>
          </cell>
          <cell r="F3956" t="str">
            <v>Sud</v>
          </cell>
          <cell r="G3956">
            <v>3929</v>
          </cell>
          <cell r="H3956">
            <v>1180</v>
          </cell>
          <cell r="I3956">
            <v>99</v>
          </cell>
          <cell r="J3956">
            <v>0.11516841042584434</v>
          </cell>
          <cell r="K3956">
            <v>8.3898305084745758E-2</v>
          </cell>
          <cell r="L3956">
            <v>0.11905522256067604</v>
          </cell>
          <cell r="M3956">
            <v>0.14569631948734763</v>
          </cell>
        </row>
        <row r="3957">
          <cell r="A3957">
            <v>87046</v>
          </cell>
          <cell r="B3957" t="str">
            <v>87046</v>
          </cell>
          <cell r="C3957" t="str">
            <v>CS</v>
          </cell>
          <cell r="D3957" t="str">
            <v>COSENZA</v>
          </cell>
          <cell r="E3957" t="str">
            <v>CALABRIA</v>
          </cell>
          <cell r="F3957" t="str">
            <v>Sud</v>
          </cell>
          <cell r="G3957">
            <v>15114</v>
          </cell>
          <cell r="H3957">
            <v>5497</v>
          </cell>
          <cell r="I3957">
            <v>591</v>
          </cell>
          <cell r="J3957">
            <v>0.11516841042584434</v>
          </cell>
          <cell r="K3957">
            <v>0.10751318901218847</v>
          </cell>
          <cell r="L3957">
            <v>0.11905522256067604</v>
          </cell>
          <cell r="M3957">
            <v>0.14569631948734763</v>
          </cell>
        </row>
        <row r="3958">
          <cell r="A3958">
            <v>87047</v>
          </cell>
          <cell r="B3958" t="str">
            <v>87047</v>
          </cell>
          <cell r="C3958" t="str">
            <v>CS</v>
          </cell>
          <cell r="D3958" t="str">
            <v>COSENZA</v>
          </cell>
          <cell r="E3958" t="str">
            <v>CALABRIA</v>
          </cell>
          <cell r="F3958" t="str">
            <v>Sud</v>
          </cell>
          <cell r="G3958">
            <v>3675</v>
          </cell>
          <cell r="H3958">
            <v>1182</v>
          </cell>
          <cell r="I3958">
            <v>169</v>
          </cell>
          <cell r="J3958">
            <v>0.11516841042584434</v>
          </cell>
          <cell r="K3958">
            <v>0.14297800338409475</v>
          </cell>
          <cell r="L3958">
            <v>0.11905522256067604</v>
          </cell>
          <cell r="M3958">
            <v>0.14569631948734763</v>
          </cell>
        </row>
        <row r="3959">
          <cell r="A3959">
            <v>87048</v>
          </cell>
          <cell r="B3959" t="str">
            <v>87048</v>
          </cell>
          <cell r="C3959" t="str">
            <v>CS</v>
          </cell>
          <cell r="D3959" t="str">
            <v>COSENZA</v>
          </cell>
          <cell r="E3959" t="str">
            <v>CALABRIA</v>
          </cell>
          <cell r="F3959" t="str">
            <v>Sud</v>
          </cell>
          <cell r="G3959">
            <v>3187</v>
          </cell>
          <cell r="H3959">
            <v>1119</v>
          </cell>
          <cell r="I3959">
            <v>56</v>
          </cell>
          <cell r="J3959">
            <v>0.11516841042584434</v>
          </cell>
          <cell r="K3959">
            <v>5.0044682752457555E-2</v>
          </cell>
          <cell r="L3959">
            <v>0.11905522256067604</v>
          </cell>
          <cell r="M3959">
            <v>0.14569631948734763</v>
          </cell>
        </row>
        <row r="3960">
          <cell r="A3960">
            <v>87050</v>
          </cell>
          <cell r="B3960" t="str">
            <v>87050</v>
          </cell>
          <cell r="C3960" t="str">
            <v>CS</v>
          </cell>
          <cell r="D3960" t="str">
            <v>COSENZA</v>
          </cell>
          <cell r="E3960" t="str">
            <v>CALABRIA</v>
          </cell>
          <cell r="F3960" t="str">
            <v>Sud</v>
          </cell>
          <cell r="G3960">
            <v>24635</v>
          </cell>
          <cell r="H3960">
            <v>8358</v>
          </cell>
          <cell r="I3960">
            <v>1052</v>
          </cell>
          <cell r="J3960">
            <v>0.11516841042584434</v>
          </cell>
          <cell r="K3960">
            <v>0.12586743240009571</v>
          </cell>
          <cell r="L3960">
            <v>0.11905522256067604</v>
          </cell>
          <cell r="M3960">
            <v>0.14569631948734763</v>
          </cell>
        </row>
        <row r="3961">
          <cell r="A3961">
            <v>87051</v>
          </cell>
          <cell r="B3961" t="str">
            <v>87051</v>
          </cell>
          <cell r="C3961" t="str">
            <v>CS</v>
          </cell>
          <cell r="D3961" t="str">
            <v>COSENZA</v>
          </cell>
          <cell r="E3961" t="str">
            <v>CALABRIA</v>
          </cell>
          <cell r="F3961" t="str">
            <v>Sud</v>
          </cell>
          <cell r="G3961">
            <v>3215</v>
          </cell>
          <cell r="H3961">
            <v>1113</v>
          </cell>
          <cell r="I3961">
            <v>97</v>
          </cell>
          <cell r="J3961">
            <v>0.11516841042584434</v>
          </cell>
          <cell r="K3961">
            <v>8.7151841868823007E-2</v>
          </cell>
          <cell r="L3961">
            <v>0.11905522256067604</v>
          </cell>
          <cell r="M3961">
            <v>0.14569631948734763</v>
          </cell>
        </row>
        <row r="3962">
          <cell r="A3962">
            <v>87053</v>
          </cell>
          <cell r="B3962" t="str">
            <v>87053</v>
          </cell>
          <cell r="C3962" t="str">
            <v>CS</v>
          </cell>
          <cell r="D3962" t="str">
            <v>COSENZA</v>
          </cell>
          <cell r="E3962" t="str">
            <v>CALABRIA</v>
          </cell>
          <cell r="F3962" t="str">
            <v>Sud</v>
          </cell>
          <cell r="G3962">
            <v>3154</v>
          </cell>
          <cell r="H3962">
            <v>992</v>
          </cell>
          <cell r="I3962">
            <v>98</v>
          </cell>
          <cell r="J3962">
            <v>0.11516841042584434</v>
          </cell>
          <cell r="K3962">
            <v>9.8790322580645157E-2</v>
          </cell>
          <cell r="L3962">
            <v>0.11905522256067604</v>
          </cell>
          <cell r="M3962">
            <v>0.14569631948734763</v>
          </cell>
        </row>
        <row r="3963">
          <cell r="A3963">
            <v>87054</v>
          </cell>
          <cell r="B3963" t="str">
            <v>87054</v>
          </cell>
          <cell r="C3963" t="str">
            <v>CS</v>
          </cell>
          <cell r="D3963" t="str">
            <v>COSENZA</v>
          </cell>
          <cell r="E3963" t="str">
            <v>CALABRIA</v>
          </cell>
          <cell r="F3963" t="str">
            <v>Sud</v>
          </cell>
          <cell r="G3963">
            <v>5819</v>
          </cell>
          <cell r="H3963">
            <v>1841</v>
          </cell>
          <cell r="I3963">
            <v>241</v>
          </cell>
          <cell r="J3963">
            <v>0.11516841042584434</v>
          </cell>
          <cell r="K3963">
            <v>0.13090711569799021</v>
          </cell>
          <cell r="L3963">
            <v>0.11905522256067604</v>
          </cell>
          <cell r="M3963">
            <v>0.14569631948734763</v>
          </cell>
        </row>
        <row r="3964">
          <cell r="A3964">
            <v>87055</v>
          </cell>
          <cell r="B3964" t="str">
            <v>87055</v>
          </cell>
          <cell r="C3964" t="str">
            <v>CS</v>
          </cell>
          <cell r="D3964" t="str">
            <v>COSENZA</v>
          </cell>
          <cell r="E3964" t="str">
            <v>CALABRIA</v>
          </cell>
          <cell r="F3964" t="str">
            <v>Sud</v>
          </cell>
          <cell r="G3964">
            <v>18013</v>
          </cell>
          <cell r="H3964">
            <v>5617</v>
          </cell>
          <cell r="I3964">
            <v>671</v>
          </cell>
          <cell r="J3964">
            <v>0.11516841042584434</v>
          </cell>
          <cell r="K3964">
            <v>0.1194587858287342</v>
          </cell>
          <cell r="L3964">
            <v>0.11905522256067604</v>
          </cell>
          <cell r="M3964">
            <v>0.14569631948734763</v>
          </cell>
        </row>
        <row r="3965">
          <cell r="A3965">
            <v>87056</v>
          </cell>
          <cell r="B3965" t="str">
            <v>87056</v>
          </cell>
          <cell r="C3965" t="str">
            <v>CS</v>
          </cell>
          <cell r="D3965" t="str">
            <v>COSENZA</v>
          </cell>
          <cell r="E3965" t="str">
            <v>CALABRIA</v>
          </cell>
          <cell r="F3965" t="str">
            <v>Sud</v>
          </cell>
          <cell r="G3965">
            <v>1283</v>
          </cell>
          <cell r="H3965">
            <v>456</v>
          </cell>
          <cell r="I3965">
            <v>60</v>
          </cell>
          <cell r="J3965">
            <v>0.11516841042584434</v>
          </cell>
          <cell r="K3965">
            <v>0.13157894736842105</v>
          </cell>
          <cell r="L3965">
            <v>0.11905522256067604</v>
          </cell>
          <cell r="M3965">
            <v>0.14569631948734763</v>
          </cell>
        </row>
        <row r="3966">
          <cell r="A3966">
            <v>87057</v>
          </cell>
          <cell r="B3966" t="str">
            <v>87057</v>
          </cell>
          <cell r="C3966" t="str">
            <v>CS</v>
          </cell>
          <cell r="D3966" t="str">
            <v>COSENZA</v>
          </cell>
          <cell r="E3966" t="str">
            <v>CALABRIA</v>
          </cell>
          <cell r="F3966" t="str">
            <v>Sud</v>
          </cell>
          <cell r="G3966">
            <v>1876</v>
          </cell>
          <cell r="H3966">
            <v>732</v>
          </cell>
          <cell r="I3966">
            <v>42</v>
          </cell>
          <cell r="J3966">
            <v>0.11516841042584434</v>
          </cell>
          <cell r="K3966">
            <v>5.737704918032787E-2</v>
          </cell>
          <cell r="L3966">
            <v>0.11905522256067604</v>
          </cell>
          <cell r="M3966">
            <v>0.14569631948734763</v>
          </cell>
        </row>
        <row r="3967">
          <cell r="A3967">
            <v>87058</v>
          </cell>
          <cell r="B3967" t="str">
            <v>87058</v>
          </cell>
          <cell r="C3967" t="str">
            <v>CS</v>
          </cell>
          <cell r="D3967" t="str">
            <v>COSENZA</v>
          </cell>
          <cell r="E3967" t="str">
            <v>CALABRIA</v>
          </cell>
          <cell r="F3967" t="str">
            <v>Sud</v>
          </cell>
          <cell r="G3967">
            <v>5006</v>
          </cell>
          <cell r="H3967">
            <v>1615</v>
          </cell>
          <cell r="I3967">
            <v>115</v>
          </cell>
          <cell r="J3967">
            <v>0.11516841042584434</v>
          </cell>
          <cell r="K3967">
            <v>7.1207430340557279E-2</v>
          </cell>
          <cell r="L3967">
            <v>0.11905522256067604</v>
          </cell>
          <cell r="M3967">
            <v>0.14569631948734763</v>
          </cell>
        </row>
        <row r="3968">
          <cell r="A3968">
            <v>87060</v>
          </cell>
          <cell r="B3968" t="str">
            <v>87060</v>
          </cell>
          <cell r="C3968" t="str">
            <v>CS</v>
          </cell>
          <cell r="D3968" t="str">
            <v>COSENZA</v>
          </cell>
          <cell r="E3968" t="str">
            <v>CALABRIA</v>
          </cell>
          <cell r="F3968" t="str">
            <v>Sud</v>
          </cell>
          <cell r="G3968">
            <v>30273</v>
          </cell>
          <cell r="H3968">
            <v>9673</v>
          </cell>
          <cell r="I3968">
            <v>1169</v>
          </cell>
          <cell r="J3968">
            <v>0.11516841042584434</v>
          </cell>
          <cell r="K3968">
            <v>0.12085185568076089</v>
          </cell>
          <cell r="L3968">
            <v>0.11905522256067604</v>
          </cell>
          <cell r="M3968">
            <v>0.14569631948734763</v>
          </cell>
        </row>
        <row r="3969">
          <cell r="A3969">
            <v>87061</v>
          </cell>
          <cell r="B3969" t="str">
            <v>87061</v>
          </cell>
          <cell r="C3969" t="str">
            <v>CS</v>
          </cell>
          <cell r="D3969" t="str">
            <v>COSENZA</v>
          </cell>
          <cell r="E3969" t="str">
            <v>CALABRIA</v>
          </cell>
          <cell r="F3969" t="str">
            <v>Sud</v>
          </cell>
          <cell r="G3969">
            <v>3244</v>
          </cell>
          <cell r="H3969">
            <v>1142</v>
          </cell>
          <cell r="I3969">
            <v>33</v>
          </cell>
          <cell r="J3969">
            <v>0.11516841042584434</v>
          </cell>
          <cell r="K3969">
            <v>2.8896672504378284E-2</v>
          </cell>
          <cell r="L3969">
            <v>0.11905522256067604</v>
          </cell>
          <cell r="M3969">
            <v>0.14569631948734763</v>
          </cell>
        </row>
        <row r="3970">
          <cell r="A3970">
            <v>87062</v>
          </cell>
          <cell r="B3970" t="str">
            <v>87062</v>
          </cell>
          <cell r="C3970" t="str">
            <v>CS</v>
          </cell>
          <cell r="D3970" t="str">
            <v>COSENZA</v>
          </cell>
          <cell r="E3970" t="str">
            <v>CALABRIA</v>
          </cell>
          <cell r="F3970" t="str">
            <v>Sud</v>
          </cell>
          <cell r="G3970">
            <v>9221</v>
          </cell>
          <cell r="H3970">
            <v>2494</v>
          </cell>
          <cell r="I3970">
            <v>406</v>
          </cell>
          <cell r="J3970">
            <v>0.11516841042584434</v>
          </cell>
          <cell r="K3970">
            <v>0.16279069767441862</v>
          </cell>
          <cell r="L3970">
            <v>0.11905522256067604</v>
          </cell>
          <cell r="M3970">
            <v>0.14569631948734763</v>
          </cell>
        </row>
        <row r="3971">
          <cell r="A3971">
            <v>87064</v>
          </cell>
          <cell r="B3971" t="str">
            <v>87064</v>
          </cell>
          <cell r="C3971" t="str">
            <v>CS</v>
          </cell>
          <cell r="D3971" t="str">
            <v>COSENZA</v>
          </cell>
          <cell r="E3971" t="str">
            <v>CALABRIA</v>
          </cell>
          <cell r="F3971" t="str">
            <v>Sud</v>
          </cell>
          <cell r="G3971">
            <v>35615</v>
          </cell>
          <cell r="H3971">
            <v>10327</v>
          </cell>
          <cell r="I3971">
            <v>1288</v>
          </cell>
          <cell r="J3971">
            <v>0.11516841042584434</v>
          </cell>
          <cell r="K3971">
            <v>0.12472160356347439</v>
          </cell>
          <cell r="L3971">
            <v>0.11905522256067604</v>
          </cell>
          <cell r="M3971">
            <v>0.14569631948734763</v>
          </cell>
        </row>
        <row r="3972">
          <cell r="A3972">
            <v>87066</v>
          </cell>
          <cell r="B3972" t="str">
            <v>87066</v>
          </cell>
          <cell r="C3972" t="str">
            <v>CS</v>
          </cell>
          <cell r="D3972" t="str">
            <v>COSENZA</v>
          </cell>
          <cell r="E3972" t="str">
            <v>CALABRIA</v>
          </cell>
          <cell r="F3972" t="str">
            <v>Sud</v>
          </cell>
          <cell r="G3972">
            <v>5454</v>
          </cell>
          <cell r="H3972">
            <v>1740</v>
          </cell>
          <cell r="I3972">
            <v>146</v>
          </cell>
          <cell r="J3972">
            <v>0.11516841042584434</v>
          </cell>
          <cell r="K3972">
            <v>8.39080459770115E-2</v>
          </cell>
          <cell r="L3972">
            <v>0.11905522256067604</v>
          </cell>
          <cell r="M3972">
            <v>0.14569631948734763</v>
          </cell>
        </row>
        <row r="3973">
          <cell r="A3973">
            <v>87067</v>
          </cell>
          <cell r="B3973" t="str">
            <v>87067</v>
          </cell>
          <cell r="C3973" t="str">
            <v>CS</v>
          </cell>
          <cell r="D3973" t="str">
            <v>COSENZA</v>
          </cell>
          <cell r="E3973" t="str">
            <v>CALABRIA</v>
          </cell>
          <cell r="F3973" t="str">
            <v>Sud</v>
          </cell>
          <cell r="G3973">
            <v>33694</v>
          </cell>
          <cell r="H3973">
            <v>10122</v>
          </cell>
          <cell r="I3973">
            <v>1373</v>
          </cell>
          <cell r="J3973">
            <v>0.11516841042584434</v>
          </cell>
          <cell r="K3973">
            <v>0.13564512942106302</v>
          </cell>
          <cell r="L3973">
            <v>0.11905522256067604</v>
          </cell>
          <cell r="M3973">
            <v>0.14569631948734763</v>
          </cell>
        </row>
        <row r="3974">
          <cell r="A3974">
            <v>87069</v>
          </cell>
          <cell r="B3974" t="str">
            <v>87069</v>
          </cell>
          <cell r="C3974" t="str">
            <v>CS</v>
          </cell>
          <cell r="D3974" t="str">
            <v>COSENZA</v>
          </cell>
          <cell r="E3974" t="str">
            <v>CALABRIA</v>
          </cell>
          <cell r="F3974" t="str">
            <v>Sud</v>
          </cell>
          <cell r="G3974">
            <v>4413</v>
          </cell>
          <cell r="H3974">
            <v>1682</v>
          </cell>
          <cell r="I3974">
            <v>112</v>
          </cell>
          <cell r="J3974">
            <v>0.11516841042584434</v>
          </cell>
          <cell r="K3974">
            <v>6.6587395957193818E-2</v>
          </cell>
          <cell r="L3974">
            <v>0.11905522256067604</v>
          </cell>
          <cell r="M3974">
            <v>0.14569631948734763</v>
          </cell>
        </row>
        <row r="3975">
          <cell r="A3975">
            <v>87070</v>
          </cell>
          <cell r="B3975" t="str">
            <v>87070</v>
          </cell>
          <cell r="C3975" t="str">
            <v>CS</v>
          </cell>
          <cell r="D3975" t="str">
            <v>COSENZA</v>
          </cell>
          <cell r="E3975" t="str">
            <v>CALABRIA</v>
          </cell>
          <cell r="F3975" t="str">
            <v>Sud</v>
          </cell>
          <cell r="G3975">
            <v>15004</v>
          </cell>
          <cell r="H3975">
            <v>5437</v>
          </cell>
          <cell r="I3975">
            <v>394</v>
          </cell>
          <cell r="J3975">
            <v>0.11516841042584434</v>
          </cell>
          <cell r="K3975">
            <v>7.2466433695052415E-2</v>
          </cell>
          <cell r="L3975">
            <v>0.11905522256067604</v>
          </cell>
          <cell r="M3975">
            <v>0.14569631948734763</v>
          </cell>
        </row>
        <row r="3976">
          <cell r="A3976">
            <v>87071</v>
          </cell>
          <cell r="B3976" t="str">
            <v>87071</v>
          </cell>
          <cell r="C3976" t="str">
            <v>CS</v>
          </cell>
          <cell r="D3976" t="str">
            <v>COSENZA</v>
          </cell>
          <cell r="E3976" t="str">
            <v>CALABRIA</v>
          </cell>
          <cell r="F3976" t="str">
            <v>Sud</v>
          </cell>
          <cell r="G3976">
            <v>3190</v>
          </cell>
          <cell r="H3976">
            <v>1031</v>
          </cell>
          <cell r="I3976">
            <v>74</v>
          </cell>
          <cell r="J3976">
            <v>0.11516841042584434</v>
          </cell>
          <cell r="K3976">
            <v>7.1774975751697376E-2</v>
          </cell>
          <cell r="L3976">
            <v>0.11905522256067604</v>
          </cell>
          <cell r="M3976">
            <v>0.14569631948734763</v>
          </cell>
        </row>
        <row r="3977">
          <cell r="A3977">
            <v>87072</v>
          </cell>
          <cell r="B3977" t="str">
            <v>87072</v>
          </cell>
          <cell r="C3977" t="str">
            <v>CS</v>
          </cell>
          <cell r="D3977" t="str">
            <v>COSENZA</v>
          </cell>
          <cell r="E3977" t="str">
            <v>CALABRIA</v>
          </cell>
          <cell r="F3977" t="str">
            <v>Sud</v>
          </cell>
          <cell r="G3977">
            <v>3258</v>
          </cell>
          <cell r="H3977">
            <v>1151</v>
          </cell>
          <cell r="I3977">
            <v>48</v>
          </cell>
          <cell r="J3977">
            <v>0.11516841042584434</v>
          </cell>
          <cell r="K3977">
            <v>4.170286707211121E-2</v>
          </cell>
          <cell r="L3977">
            <v>0.11905522256067604</v>
          </cell>
          <cell r="M3977">
            <v>0.14569631948734763</v>
          </cell>
        </row>
        <row r="3978">
          <cell r="A3978">
            <v>87073</v>
          </cell>
          <cell r="B3978" t="str">
            <v>87073</v>
          </cell>
          <cell r="C3978" t="str">
            <v>CS</v>
          </cell>
          <cell r="D3978" t="str">
            <v>COSENZA</v>
          </cell>
          <cell r="E3978" t="str">
            <v>CALABRIA</v>
          </cell>
          <cell r="F3978" t="str">
            <v>Sud</v>
          </cell>
          <cell r="G3978">
            <v>3212</v>
          </cell>
          <cell r="H3978">
            <v>1245</v>
          </cell>
          <cell r="I3978">
            <v>57</v>
          </cell>
          <cell r="J3978">
            <v>0.11516841042584434</v>
          </cell>
          <cell r="K3978">
            <v>4.5783132530120479E-2</v>
          </cell>
          <cell r="L3978">
            <v>0.11905522256067604</v>
          </cell>
          <cell r="M3978">
            <v>0.14569631948734763</v>
          </cell>
        </row>
        <row r="3979">
          <cell r="A3979">
            <v>87074</v>
          </cell>
          <cell r="B3979" t="str">
            <v>87074</v>
          </cell>
          <cell r="C3979" t="str">
            <v>CS</v>
          </cell>
          <cell r="D3979" t="str">
            <v>COSENZA</v>
          </cell>
          <cell r="E3979" t="str">
            <v>CALABRIA</v>
          </cell>
          <cell r="F3979" t="str">
            <v>Sud</v>
          </cell>
          <cell r="G3979">
            <v>3333</v>
          </cell>
          <cell r="H3979">
            <v>1066</v>
          </cell>
          <cell r="I3979">
            <v>80</v>
          </cell>
          <cell r="J3979">
            <v>0.11516841042584434</v>
          </cell>
          <cell r="K3979">
            <v>7.5046904315197005E-2</v>
          </cell>
          <cell r="L3979">
            <v>0.11905522256067604</v>
          </cell>
          <cell r="M3979">
            <v>0.14569631948734763</v>
          </cell>
        </row>
        <row r="3980">
          <cell r="A3980">
            <v>87075</v>
          </cell>
          <cell r="B3980" t="str">
            <v>87075</v>
          </cell>
          <cell r="C3980" t="str">
            <v>CS</v>
          </cell>
          <cell r="D3980" t="str">
            <v>COSENZA</v>
          </cell>
          <cell r="E3980" t="str">
            <v>CALABRIA</v>
          </cell>
          <cell r="F3980" t="str">
            <v>Sud</v>
          </cell>
          <cell r="G3980">
            <v>8738</v>
          </cell>
          <cell r="H3980">
            <v>2959</v>
          </cell>
          <cell r="I3980">
            <v>453</v>
          </cell>
          <cell r="J3980">
            <v>0.11516841042584434</v>
          </cell>
          <cell r="K3980">
            <v>0.15309226089895234</v>
          </cell>
          <cell r="L3980">
            <v>0.11905522256067604</v>
          </cell>
          <cell r="M3980">
            <v>0.14569631948734763</v>
          </cell>
        </row>
        <row r="3981">
          <cell r="A3981">
            <v>87076</v>
          </cell>
          <cell r="B3981" t="str">
            <v>87076</v>
          </cell>
          <cell r="C3981" t="str">
            <v>CS</v>
          </cell>
          <cell r="D3981" t="str">
            <v>COSENZA</v>
          </cell>
          <cell r="E3981" t="str">
            <v>CALABRIA</v>
          </cell>
          <cell r="F3981" t="str">
            <v>Sud</v>
          </cell>
          <cell r="G3981">
            <v>4487</v>
          </cell>
          <cell r="H3981">
            <v>1446</v>
          </cell>
          <cell r="I3981">
            <v>137</v>
          </cell>
          <cell r="J3981">
            <v>0.11516841042584434</v>
          </cell>
          <cell r="K3981">
            <v>9.4744121715076068E-2</v>
          </cell>
          <cell r="L3981">
            <v>0.11905522256067604</v>
          </cell>
          <cell r="M3981">
            <v>0.14569631948734763</v>
          </cell>
        </row>
        <row r="3982">
          <cell r="A3982">
            <v>87100</v>
          </cell>
          <cell r="B3982" t="str">
            <v>87100</v>
          </cell>
          <cell r="C3982" t="str">
            <v>CS</v>
          </cell>
          <cell r="D3982" t="str">
            <v>COSENZA</v>
          </cell>
          <cell r="E3982" t="str">
            <v>CALABRIA</v>
          </cell>
          <cell r="F3982" t="str">
            <v>Sud</v>
          </cell>
          <cell r="G3982">
            <v>86664</v>
          </cell>
          <cell r="H3982">
            <v>28923</v>
          </cell>
          <cell r="I3982">
            <v>3813</v>
          </cell>
          <cell r="J3982">
            <v>0.11516841042584434</v>
          </cell>
          <cell r="K3982">
            <v>0.13183279742765272</v>
          </cell>
          <cell r="L3982">
            <v>0.11905522256067604</v>
          </cell>
          <cell r="M3982">
            <v>0.14569631948734763</v>
          </cell>
        </row>
        <row r="3983">
          <cell r="A3983">
            <v>88020</v>
          </cell>
          <cell r="B3983" t="str">
            <v>88020</v>
          </cell>
          <cell r="C3983" t="str">
            <v>CZ</v>
          </cell>
          <cell r="D3983" t="str">
            <v>CATANZARO</v>
          </cell>
          <cell r="E3983" t="str">
            <v>CALABRIA</v>
          </cell>
          <cell r="F3983" t="str">
            <v>Sud</v>
          </cell>
          <cell r="G3983">
            <v>924</v>
          </cell>
          <cell r="H3983">
            <v>364</v>
          </cell>
          <cell r="I3983">
            <v>53</v>
          </cell>
          <cell r="J3983">
            <v>0.13998968712558957</v>
          </cell>
          <cell r="K3983">
            <v>0.14560439560439561</v>
          </cell>
          <cell r="L3983">
            <v>0.14209158040798098</v>
          </cell>
          <cell r="M3983">
            <v>0.17250116931743428</v>
          </cell>
        </row>
        <row r="3984">
          <cell r="A3984">
            <v>88021</v>
          </cell>
          <cell r="B3984" t="str">
            <v>88021</v>
          </cell>
          <cell r="C3984" t="str">
            <v>CZ</v>
          </cell>
          <cell r="D3984" t="str">
            <v>CATANZARO</v>
          </cell>
          <cell r="E3984" t="str">
            <v>CALABRIA</v>
          </cell>
          <cell r="F3984" t="str">
            <v>Sud</v>
          </cell>
          <cell r="G3984">
            <v>7211</v>
          </cell>
          <cell r="H3984">
            <v>2382</v>
          </cell>
          <cell r="I3984">
            <v>415</v>
          </cell>
          <cell r="J3984">
            <v>0.13998968712558957</v>
          </cell>
          <cell r="K3984">
            <v>0.17422334172963896</v>
          </cell>
          <cell r="L3984">
            <v>0.14209158040798098</v>
          </cell>
          <cell r="M3984">
            <v>0.17250116931743428</v>
          </cell>
        </row>
        <row r="3985">
          <cell r="A3985">
            <v>88022</v>
          </cell>
          <cell r="B3985" t="str">
            <v>88022</v>
          </cell>
          <cell r="C3985" t="str">
            <v>CZ</v>
          </cell>
          <cell r="D3985" t="str">
            <v>CATANZARO</v>
          </cell>
          <cell r="E3985" t="str">
            <v>CALABRIA</v>
          </cell>
          <cell r="F3985" t="str">
            <v>Sud</v>
          </cell>
          <cell r="G3985">
            <v>6895</v>
          </cell>
          <cell r="H3985">
            <v>2150</v>
          </cell>
          <cell r="I3985">
            <v>205</v>
          </cell>
          <cell r="J3985">
            <v>0.13998968712558957</v>
          </cell>
          <cell r="K3985">
            <v>9.5348837209302331E-2</v>
          </cell>
          <cell r="L3985">
            <v>0.14209158040798098</v>
          </cell>
          <cell r="M3985">
            <v>0.17250116931743428</v>
          </cell>
        </row>
        <row r="3986">
          <cell r="A3986">
            <v>88024</v>
          </cell>
          <cell r="B3986" t="str">
            <v>88024</v>
          </cell>
          <cell r="C3986" t="str">
            <v>CZ</v>
          </cell>
          <cell r="D3986" t="str">
            <v>CATANZARO</v>
          </cell>
          <cell r="E3986" t="str">
            <v>CALABRIA</v>
          </cell>
          <cell r="F3986" t="str">
            <v>Sud</v>
          </cell>
          <cell r="G3986">
            <v>10158</v>
          </cell>
          <cell r="H3986">
            <v>3339</v>
          </cell>
          <cell r="I3986">
            <v>232</v>
          </cell>
          <cell r="J3986">
            <v>0.13998968712558957</v>
          </cell>
          <cell r="K3986">
            <v>6.9481880802635523E-2</v>
          </cell>
          <cell r="L3986">
            <v>0.14209158040798098</v>
          </cell>
          <cell r="M3986">
            <v>0.17250116931743428</v>
          </cell>
        </row>
        <row r="3987">
          <cell r="A3987">
            <v>88025</v>
          </cell>
          <cell r="B3987" t="str">
            <v>88025</v>
          </cell>
          <cell r="C3987" t="str">
            <v>CZ</v>
          </cell>
          <cell r="D3987" t="str">
            <v>CATANZARO</v>
          </cell>
          <cell r="E3987" t="str">
            <v>CALABRIA</v>
          </cell>
          <cell r="F3987" t="str">
            <v>Sud</v>
          </cell>
          <cell r="G3987">
            <v>8789</v>
          </cell>
          <cell r="H3987">
            <v>2873</v>
          </cell>
          <cell r="I3987">
            <v>248</v>
          </cell>
          <cell r="J3987">
            <v>0.13998968712558957</v>
          </cell>
          <cell r="K3987">
            <v>8.6320918900104418E-2</v>
          </cell>
          <cell r="L3987">
            <v>0.14209158040798098</v>
          </cell>
          <cell r="M3987">
            <v>0.17250116931743428</v>
          </cell>
        </row>
        <row r="3988">
          <cell r="A3988">
            <v>88040</v>
          </cell>
          <cell r="B3988" t="str">
            <v>88040</v>
          </cell>
          <cell r="C3988" t="str">
            <v>CZ</v>
          </cell>
          <cell r="D3988" t="str">
            <v>CATANZARO</v>
          </cell>
          <cell r="E3988" t="str">
            <v>CALABRIA</v>
          </cell>
          <cell r="F3988" t="str">
            <v>Sud</v>
          </cell>
          <cell r="G3988">
            <v>29577</v>
          </cell>
          <cell r="H3988">
            <v>10502</v>
          </cell>
          <cell r="I3988">
            <v>970</v>
          </cell>
          <cell r="J3988">
            <v>0.13998968712558957</v>
          </cell>
          <cell r="K3988">
            <v>9.2363359360121883E-2</v>
          </cell>
          <cell r="L3988">
            <v>0.14209158040798098</v>
          </cell>
          <cell r="M3988">
            <v>0.17250116931743428</v>
          </cell>
        </row>
        <row r="3989">
          <cell r="A3989">
            <v>88041</v>
          </cell>
          <cell r="B3989" t="str">
            <v>88041</v>
          </cell>
          <cell r="C3989" t="str">
            <v>CZ</v>
          </cell>
          <cell r="D3989" t="str">
            <v>CATANZARO</v>
          </cell>
          <cell r="E3989" t="str">
            <v>CALABRIA</v>
          </cell>
          <cell r="F3989" t="str">
            <v>Sud</v>
          </cell>
          <cell r="G3989">
            <v>3617</v>
          </cell>
          <cell r="H3989">
            <v>1277</v>
          </cell>
          <cell r="I3989">
            <v>124</v>
          </cell>
          <cell r="J3989">
            <v>0.13998968712558957</v>
          </cell>
          <cell r="K3989">
            <v>9.7102584181675805E-2</v>
          </cell>
          <cell r="L3989">
            <v>0.14209158040798098</v>
          </cell>
          <cell r="M3989">
            <v>0.17250116931743428</v>
          </cell>
        </row>
        <row r="3990">
          <cell r="A3990">
            <v>88042</v>
          </cell>
          <cell r="B3990" t="str">
            <v>88042</v>
          </cell>
          <cell r="C3990" t="str">
            <v>CZ</v>
          </cell>
          <cell r="D3990" t="str">
            <v>CATANZARO</v>
          </cell>
          <cell r="E3990" t="str">
            <v>CALABRIA</v>
          </cell>
          <cell r="F3990" t="str">
            <v>Sud</v>
          </cell>
          <cell r="G3990">
            <v>3504</v>
          </cell>
          <cell r="H3990">
            <v>1153</v>
          </cell>
          <cell r="I3990">
            <v>83</v>
          </cell>
          <cell r="J3990">
            <v>0.13998968712558957</v>
          </cell>
          <cell r="K3990">
            <v>7.1986123156981788E-2</v>
          </cell>
          <cell r="L3990">
            <v>0.14209158040798098</v>
          </cell>
          <cell r="M3990">
            <v>0.17250116931743428</v>
          </cell>
        </row>
        <row r="3991">
          <cell r="A3991">
            <v>88043</v>
          </cell>
          <cell r="B3991" t="str">
            <v>88043</v>
          </cell>
          <cell r="C3991" t="str">
            <v>CZ</v>
          </cell>
          <cell r="D3991" t="str">
            <v>CATANZARO</v>
          </cell>
          <cell r="E3991" t="str">
            <v>CALABRIA</v>
          </cell>
          <cell r="F3991" t="str">
            <v>Sud</v>
          </cell>
          <cell r="G3991">
            <v>2280</v>
          </cell>
          <cell r="H3991">
            <v>732</v>
          </cell>
          <cell r="I3991">
            <v>42</v>
          </cell>
          <cell r="J3991">
            <v>0.13998968712558957</v>
          </cell>
          <cell r="K3991">
            <v>5.737704918032787E-2</v>
          </cell>
          <cell r="L3991">
            <v>0.14209158040798098</v>
          </cell>
          <cell r="M3991">
            <v>0.17250116931743428</v>
          </cell>
        </row>
        <row r="3992">
          <cell r="A3992">
            <v>88044</v>
          </cell>
          <cell r="B3992" t="str">
            <v>88044</v>
          </cell>
          <cell r="C3992" t="str">
            <v>CZ</v>
          </cell>
          <cell r="D3992" t="str">
            <v>CATANZARO</v>
          </cell>
          <cell r="E3992" t="str">
            <v>CALABRIA</v>
          </cell>
          <cell r="F3992" t="str">
            <v>Sud</v>
          </cell>
          <cell r="G3992">
            <v>1986</v>
          </cell>
          <cell r="H3992">
            <v>683</v>
          </cell>
          <cell r="I3992">
            <v>71</v>
          </cell>
          <cell r="J3992">
            <v>0.13998968712558957</v>
          </cell>
          <cell r="K3992">
            <v>0.10395314787701318</v>
          </cell>
          <cell r="L3992">
            <v>0.14209158040798098</v>
          </cell>
          <cell r="M3992">
            <v>0.17250116931743428</v>
          </cell>
        </row>
        <row r="3993">
          <cell r="A3993">
            <v>88045</v>
          </cell>
          <cell r="B3993" t="str">
            <v>88045</v>
          </cell>
          <cell r="C3993" t="str">
            <v>CZ</v>
          </cell>
          <cell r="D3993" t="str">
            <v>CATANZARO</v>
          </cell>
          <cell r="E3993" t="str">
            <v>CALABRIA</v>
          </cell>
          <cell r="F3993" t="str">
            <v>Sud</v>
          </cell>
          <cell r="G3993">
            <v>3947</v>
          </cell>
          <cell r="H3993">
            <v>1462</v>
          </cell>
          <cell r="I3993">
            <v>102</v>
          </cell>
          <cell r="J3993">
            <v>0.13998968712558957</v>
          </cell>
          <cell r="K3993">
            <v>6.9767441860465115E-2</v>
          </cell>
          <cell r="L3993">
            <v>0.14209158040798098</v>
          </cell>
          <cell r="M3993">
            <v>0.17250116931743428</v>
          </cell>
        </row>
        <row r="3994">
          <cell r="A3994">
            <v>88046</v>
          </cell>
          <cell r="B3994" t="str">
            <v>88046</v>
          </cell>
          <cell r="C3994" t="str">
            <v>CZ</v>
          </cell>
          <cell r="D3994" t="str">
            <v>CATANZARO</v>
          </cell>
          <cell r="E3994" t="str">
            <v>CALABRIA</v>
          </cell>
          <cell r="F3994" t="str">
            <v>Sud</v>
          </cell>
          <cell r="G3994">
            <v>69835</v>
          </cell>
          <cell r="H3994">
            <v>22544</v>
          </cell>
          <cell r="I3994">
            <v>3092</v>
          </cell>
          <cell r="J3994">
            <v>0.13998968712558957</v>
          </cell>
          <cell r="K3994">
            <v>0.13715400993612492</v>
          </cell>
          <cell r="L3994">
            <v>0.14209158040798098</v>
          </cell>
          <cell r="M3994">
            <v>0.17250116931743428</v>
          </cell>
        </row>
        <row r="3995">
          <cell r="A3995">
            <v>88047</v>
          </cell>
          <cell r="B3995" t="str">
            <v>88047</v>
          </cell>
          <cell r="C3995" t="str">
            <v>CZ</v>
          </cell>
          <cell r="D3995" t="str">
            <v>CATANZARO</v>
          </cell>
          <cell r="E3995" t="str">
            <v>CALABRIA</v>
          </cell>
          <cell r="F3995" t="str">
            <v>Sud</v>
          </cell>
          <cell r="G3995">
            <v>5005</v>
          </cell>
          <cell r="H3995">
            <v>1698</v>
          </cell>
          <cell r="I3995">
            <v>147</v>
          </cell>
          <cell r="J3995">
            <v>0.13998968712558957</v>
          </cell>
          <cell r="K3995">
            <v>8.6572438162544174E-2</v>
          </cell>
          <cell r="L3995">
            <v>0.14209158040798098</v>
          </cell>
          <cell r="M3995">
            <v>0.17250116931743428</v>
          </cell>
        </row>
        <row r="3996">
          <cell r="A3996">
            <v>88049</v>
          </cell>
          <cell r="B3996" t="str">
            <v>88049</v>
          </cell>
          <cell r="C3996" t="str">
            <v>CZ</v>
          </cell>
          <cell r="D3996" t="str">
            <v>CATANZARO</v>
          </cell>
          <cell r="E3996" t="str">
            <v>CALABRIA</v>
          </cell>
          <cell r="F3996" t="str">
            <v>Sud</v>
          </cell>
          <cell r="G3996">
            <v>3613</v>
          </cell>
          <cell r="H3996">
            <v>1136</v>
          </cell>
          <cell r="I3996">
            <v>129</v>
          </cell>
          <cell r="J3996">
            <v>0.13998968712558957</v>
          </cell>
          <cell r="K3996">
            <v>0.11355633802816902</v>
          </cell>
          <cell r="L3996">
            <v>0.14209158040798098</v>
          </cell>
          <cell r="M3996">
            <v>0.17250116931743428</v>
          </cell>
        </row>
        <row r="3997">
          <cell r="A3997">
            <v>88050</v>
          </cell>
          <cell r="B3997" t="str">
            <v>88050</v>
          </cell>
          <cell r="C3997" t="str">
            <v>CZ</v>
          </cell>
          <cell r="D3997" t="str">
            <v>CATANZARO</v>
          </cell>
          <cell r="E3997" t="str">
            <v>CALABRIA</v>
          </cell>
          <cell r="F3997" t="str">
            <v>Sud</v>
          </cell>
          <cell r="G3997">
            <v>35483</v>
          </cell>
          <cell r="H3997">
            <v>11790</v>
          </cell>
          <cell r="I3997">
            <v>1317</v>
          </cell>
          <cell r="J3997">
            <v>0.13998968712558957</v>
          </cell>
          <cell r="K3997">
            <v>0.11170483460559796</v>
          </cell>
          <cell r="L3997">
            <v>0.14209158040798098</v>
          </cell>
          <cell r="M3997">
            <v>0.17250116931743428</v>
          </cell>
        </row>
        <row r="3998">
          <cell r="A3998">
            <v>88051</v>
          </cell>
          <cell r="B3998" t="str">
            <v>88051</v>
          </cell>
          <cell r="C3998" t="str">
            <v>CZ</v>
          </cell>
          <cell r="D3998" t="str">
            <v>CATANZARO</v>
          </cell>
          <cell r="E3998" t="str">
            <v>CALABRIA</v>
          </cell>
          <cell r="F3998" t="str">
            <v>Sud</v>
          </cell>
          <cell r="G3998">
            <v>3659</v>
          </cell>
          <cell r="H3998">
            <v>1144</v>
          </cell>
          <cell r="I3998">
            <v>97</v>
          </cell>
          <cell r="J3998">
            <v>0.13998968712558957</v>
          </cell>
          <cell r="K3998">
            <v>8.4790209790209792E-2</v>
          </cell>
          <cell r="L3998">
            <v>0.14209158040798098</v>
          </cell>
          <cell r="M3998">
            <v>0.17250116931743428</v>
          </cell>
        </row>
        <row r="3999">
          <cell r="A3999">
            <v>88054</v>
          </cell>
          <cell r="B3999" t="str">
            <v>88054</v>
          </cell>
          <cell r="C3999" t="str">
            <v>CZ</v>
          </cell>
          <cell r="D3999" t="str">
            <v>CATANZARO</v>
          </cell>
          <cell r="E3999" t="str">
            <v>CALABRIA</v>
          </cell>
          <cell r="F3999" t="str">
            <v>Sud</v>
          </cell>
          <cell r="G3999">
            <v>5226</v>
          </cell>
          <cell r="H3999">
            <v>1714</v>
          </cell>
          <cell r="I3999">
            <v>109</v>
          </cell>
          <cell r="J3999">
            <v>0.13998968712558957</v>
          </cell>
          <cell r="K3999">
            <v>6.3593932322053681E-2</v>
          </cell>
          <cell r="L3999">
            <v>0.14209158040798098</v>
          </cell>
          <cell r="M3999">
            <v>0.17250116931743428</v>
          </cell>
        </row>
        <row r="4000">
          <cell r="A4000">
            <v>88055</v>
          </cell>
          <cell r="B4000" t="str">
            <v>88055</v>
          </cell>
          <cell r="C4000" t="str">
            <v>CZ</v>
          </cell>
          <cell r="D4000" t="str">
            <v>CATANZARO</v>
          </cell>
          <cell r="E4000" t="str">
            <v>CALABRIA</v>
          </cell>
          <cell r="F4000" t="str">
            <v>Sud</v>
          </cell>
          <cell r="G4000">
            <v>3888</v>
          </cell>
          <cell r="H4000">
            <v>1293</v>
          </cell>
          <cell r="I4000">
            <v>166</v>
          </cell>
          <cell r="J4000">
            <v>0.13998968712558957</v>
          </cell>
          <cell r="K4000">
            <v>0.12838360402165508</v>
          </cell>
          <cell r="L4000">
            <v>0.14209158040798098</v>
          </cell>
          <cell r="M4000">
            <v>0.17250116931743428</v>
          </cell>
        </row>
        <row r="4001">
          <cell r="A4001">
            <v>88056</v>
          </cell>
          <cell r="B4001" t="str">
            <v>88056</v>
          </cell>
          <cell r="C4001" t="str">
            <v>CZ</v>
          </cell>
          <cell r="D4001" t="str">
            <v>CATANZARO</v>
          </cell>
          <cell r="E4001" t="str">
            <v>CALABRIA</v>
          </cell>
          <cell r="F4001" t="str">
            <v>Sud</v>
          </cell>
          <cell r="G4001">
            <v>4186</v>
          </cell>
          <cell r="H4001">
            <v>1461</v>
          </cell>
          <cell r="I4001">
            <v>167</v>
          </cell>
          <cell r="J4001">
            <v>0.13998968712558957</v>
          </cell>
          <cell r="K4001">
            <v>0.11430527036276524</v>
          </cell>
          <cell r="L4001">
            <v>0.14209158040798098</v>
          </cell>
          <cell r="M4001">
            <v>0.17250116931743428</v>
          </cell>
        </row>
        <row r="4002">
          <cell r="A4002">
            <v>88060</v>
          </cell>
          <cell r="B4002" t="str">
            <v>88060</v>
          </cell>
          <cell r="C4002" t="str">
            <v>CZ</v>
          </cell>
          <cell r="D4002" t="str">
            <v>CATANZARO</v>
          </cell>
          <cell r="E4002" t="str">
            <v>CALABRIA</v>
          </cell>
          <cell r="F4002" t="str">
            <v>Sud</v>
          </cell>
          <cell r="G4002">
            <v>33058</v>
          </cell>
          <cell r="H4002">
            <v>11251</v>
          </cell>
          <cell r="I4002">
            <v>1763</v>
          </cell>
          <cell r="J4002">
            <v>0.13998968712558957</v>
          </cell>
          <cell r="K4002">
            <v>0.15669718247266909</v>
          </cell>
          <cell r="L4002">
            <v>0.14209158040798098</v>
          </cell>
          <cell r="M4002">
            <v>0.17250116931743428</v>
          </cell>
        </row>
        <row r="4003">
          <cell r="A4003">
            <v>88062</v>
          </cell>
          <cell r="B4003" t="str">
            <v>88062</v>
          </cell>
          <cell r="C4003" t="str">
            <v>CZ</v>
          </cell>
          <cell r="D4003" t="str">
            <v>CATANZARO</v>
          </cell>
          <cell r="E4003" t="str">
            <v>CALABRIA</v>
          </cell>
          <cell r="F4003" t="str">
            <v>Sud</v>
          </cell>
          <cell r="G4003">
            <v>3382</v>
          </cell>
          <cell r="H4003">
            <v>1071</v>
          </cell>
          <cell r="I4003">
            <v>77</v>
          </cell>
          <cell r="J4003">
            <v>0.13998968712558957</v>
          </cell>
          <cell r="K4003">
            <v>7.1895424836601302E-2</v>
          </cell>
          <cell r="L4003">
            <v>0.14209158040798098</v>
          </cell>
          <cell r="M4003">
            <v>0.17250116931743428</v>
          </cell>
        </row>
        <row r="4004">
          <cell r="A4004">
            <v>88064</v>
          </cell>
          <cell r="B4004" t="str">
            <v>88064</v>
          </cell>
          <cell r="C4004" t="str">
            <v>CZ</v>
          </cell>
          <cell r="D4004" t="str">
            <v>CATANZARO</v>
          </cell>
          <cell r="E4004" t="str">
            <v>CALABRIA</v>
          </cell>
          <cell r="F4004" t="str">
            <v>Sud</v>
          </cell>
          <cell r="G4004">
            <v>7747</v>
          </cell>
          <cell r="H4004">
            <v>2676</v>
          </cell>
          <cell r="I4004">
            <v>243</v>
          </cell>
          <cell r="J4004">
            <v>0.13998968712558957</v>
          </cell>
          <cell r="K4004">
            <v>9.0807174887892375E-2</v>
          </cell>
          <cell r="L4004">
            <v>0.14209158040798098</v>
          </cell>
          <cell r="M4004">
            <v>0.17250116931743428</v>
          </cell>
        </row>
        <row r="4005">
          <cell r="A4005">
            <v>88065</v>
          </cell>
          <cell r="B4005" t="str">
            <v>88065</v>
          </cell>
          <cell r="C4005" t="str">
            <v>CZ</v>
          </cell>
          <cell r="D4005" t="str">
            <v>CATANZARO</v>
          </cell>
          <cell r="E4005" t="str">
            <v>CALABRIA</v>
          </cell>
          <cell r="F4005" t="str">
            <v>Sud</v>
          </cell>
          <cell r="G4005">
            <v>5613</v>
          </cell>
          <cell r="H4005">
            <v>1913</v>
          </cell>
          <cell r="I4005">
            <v>169</v>
          </cell>
          <cell r="J4005">
            <v>0.13998968712558957</v>
          </cell>
          <cell r="K4005">
            <v>8.8342916884474654E-2</v>
          </cell>
          <cell r="L4005">
            <v>0.14209158040798098</v>
          </cell>
          <cell r="M4005">
            <v>0.17250116931743428</v>
          </cell>
        </row>
        <row r="4006">
          <cell r="A4006">
            <v>88067</v>
          </cell>
          <cell r="B4006" t="str">
            <v>88067</v>
          </cell>
          <cell r="C4006" t="str">
            <v>CZ</v>
          </cell>
          <cell r="D4006" t="str">
            <v>CATANZARO</v>
          </cell>
          <cell r="E4006" t="str">
            <v>CALABRIA</v>
          </cell>
          <cell r="F4006" t="str">
            <v>Sud</v>
          </cell>
          <cell r="G4006">
            <v>4862</v>
          </cell>
          <cell r="H4006">
            <v>1807</v>
          </cell>
          <cell r="I4006">
            <v>161</v>
          </cell>
          <cell r="J4006">
            <v>0.13998968712558957</v>
          </cell>
          <cell r="K4006">
            <v>8.909795240730492E-2</v>
          </cell>
          <cell r="L4006">
            <v>0.14209158040798098</v>
          </cell>
          <cell r="M4006">
            <v>0.17250116931743428</v>
          </cell>
        </row>
        <row r="4007">
          <cell r="A4007">
            <v>88068</v>
          </cell>
          <cell r="B4007" t="str">
            <v>88068</v>
          </cell>
          <cell r="C4007" t="str">
            <v>CZ</v>
          </cell>
          <cell r="D4007" t="str">
            <v>CATANZARO</v>
          </cell>
          <cell r="E4007" t="str">
            <v>CALABRIA</v>
          </cell>
          <cell r="F4007" t="str">
            <v>Sud</v>
          </cell>
          <cell r="G4007">
            <v>10443</v>
          </cell>
          <cell r="H4007">
            <v>3582</v>
          </cell>
          <cell r="I4007">
            <v>621</v>
          </cell>
          <cell r="J4007">
            <v>0.13998968712558957</v>
          </cell>
          <cell r="K4007">
            <v>0.17336683417085427</v>
          </cell>
          <cell r="L4007">
            <v>0.14209158040798098</v>
          </cell>
          <cell r="M4007">
            <v>0.17250116931743428</v>
          </cell>
        </row>
        <row r="4008">
          <cell r="A4008">
            <v>88069</v>
          </cell>
          <cell r="B4008" t="str">
            <v>88069</v>
          </cell>
          <cell r="C4008" t="str">
            <v>CZ</v>
          </cell>
          <cell r="D4008" t="str">
            <v>CATANZARO</v>
          </cell>
          <cell r="E4008" t="str">
            <v>CALABRIA</v>
          </cell>
          <cell r="F4008" t="str">
            <v>Sud</v>
          </cell>
          <cell r="G4008">
            <v>5573</v>
          </cell>
          <cell r="H4008">
            <v>1871</v>
          </cell>
          <cell r="I4008">
            <v>316</v>
          </cell>
          <cell r="J4008">
            <v>0.13998968712558957</v>
          </cell>
          <cell r="K4008">
            <v>0.16889363976483165</v>
          </cell>
          <cell r="L4008">
            <v>0.14209158040798098</v>
          </cell>
          <cell r="M4008">
            <v>0.17250116931743428</v>
          </cell>
        </row>
        <row r="4009">
          <cell r="A4009">
            <v>88070</v>
          </cell>
          <cell r="B4009" t="str">
            <v>88070</v>
          </cell>
          <cell r="C4009" t="str">
            <v>CZ</v>
          </cell>
          <cell r="D4009" t="str">
            <v>CATANZARO</v>
          </cell>
          <cell r="E4009" t="str">
            <v>CALABRIA</v>
          </cell>
          <cell r="F4009" t="str">
            <v>Sud</v>
          </cell>
          <cell r="G4009">
            <v>5010</v>
          </cell>
          <cell r="H4009">
            <v>1533</v>
          </cell>
          <cell r="I4009">
            <v>213</v>
          </cell>
          <cell r="J4009">
            <v>0.13998968712558957</v>
          </cell>
          <cell r="K4009">
            <v>0.13894324853228962</v>
          </cell>
          <cell r="L4009">
            <v>0.14209158040798098</v>
          </cell>
          <cell r="M4009">
            <v>0.17250116931743428</v>
          </cell>
        </row>
        <row r="4010">
          <cell r="A4010">
            <v>88100</v>
          </cell>
          <cell r="B4010" t="str">
            <v>88100</v>
          </cell>
          <cell r="C4010" t="str">
            <v>CZ</v>
          </cell>
          <cell r="D4010" t="str">
            <v>CATANZARO</v>
          </cell>
          <cell r="E4010" t="str">
            <v>CALABRIA</v>
          </cell>
          <cell r="F4010" t="str">
            <v>Sud</v>
          </cell>
          <cell r="G4010">
            <v>96614</v>
          </cell>
          <cell r="H4010">
            <v>29997</v>
          </cell>
          <cell r="I4010">
            <v>6486</v>
          </cell>
          <cell r="J4010">
            <v>0.13998968712558957</v>
          </cell>
          <cell r="K4010">
            <v>0.21622162216221621</v>
          </cell>
          <cell r="L4010">
            <v>0.14209158040798098</v>
          </cell>
          <cell r="M4010">
            <v>0.17250116931743428</v>
          </cell>
        </row>
        <row r="4011">
          <cell r="A4011">
            <v>88811</v>
          </cell>
          <cell r="B4011" t="str">
            <v>88811</v>
          </cell>
          <cell r="C4011" t="str">
            <v>KR</v>
          </cell>
          <cell r="D4011" t="str">
            <v>CROTONE</v>
          </cell>
          <cell r="E4011" t="str">
            <v>CALABRIA</v>
          </cell>
          <cell r="F4011" t="str">
            <v>Sud</v>
          </cell>
          <cell r="G4011">
            <v>14113</v>
          </cell>
          <cell r="H4011">
            <v>3914</v>
          </cell>
          <cell r="I4011">
            <v>543</v>
          </cell>
          <cell r="J4011">
            <v>0.14067320216631246</v>
          </cell>
          <cell r="K4011">
            <v>0.13873275421563619</v>
          </cell>
          <cell r="L4011">
            <v>0.15472009104644546</v>
          </cell>
          <cell r="M4011">
            <v>0.19302845115232636</v>
          </cell>
        </row>
        <row r="4012">
          <cell r="A4012">
            <v>88812</v>
          </cell>
          <cell r="B4012" t="str">
            <v>88812</v>
          </cell>
          <cell r="C4012" t="str">
            <v>KR</v>
          </cell>
          <cell r="D4012" t="str">
            <v>CROTONE</v>
          </cell>
          <cell r="E4012" t="str">
            <v>CALABRIA</v>
          </cell>
          <cell r="F4012" t="str">
            <v>Sud</v>
          </cell>
          <cell r="G4012">
            <v>3936</v>
          </cell>
          <cell r="H4012">
            <v>1160</v>
          </cell>
          <cell r="I4012">
            <v>168</v>
          </cell>
          <cell r="J4012">
            <v>0.14067320216631246</v>
          </cell>
          <cell r="K4012">
            <v>0.14482758620689656</v>
          </cell>
          <cell r="L4012">
            <v>0.15472009104644546</v>
          </cell>
          <cell r="M4012">
            <v>0.19302845115232636</v>
          </cell>
        </row>
        <row r="4013">
          <cell r="A4013">
            <v>88813</v>
          </cell>
          <cell r="B4013" t="str">
            <v>88813</v>
          </cell>
          <cell r="C4013" t="str">
            <v>KR</v>
          </cell>
          <cell r="D4013" t="str">
            <v>CROTONE</v>
          </cell>
          <cell r="E4013" t="str">
            <v>CALABRIA</v>
          </cell>
          <cell r="F4013" t="str">
            <v>Sud</v>
          </cell>
          <cell r="G4013">
            <v>5264</v>
          </cell>
          <cell r="H4013">
            <v>1704</v>
          </cell>
          <cell r="I4013">
            <v>112</v>
          </cell>
          <cell r="J4013">
            <v>0.14067320216631246</v>
          </cell>
          <cell r="K4013">
            <v>6.5727699530516437E-2</v>
          </cell>
          <cell r="L4013">
            <v>0.15472009104644546</v>
          </cell>
          <cell r="M4013">
            <v>0.19302845115232636</v>
          </cell>
        </row>
        <row r="4014">
          <cell r="A4014">
            <v>88816</v>
          </cell>
          <cell r="B4014" t="str">
            <v>88816</v>
          </cell>
          <cell r="C4014" t="str">
            <v>KR</v>
          </cell>
          <cell r="D4014" t="str">
            <v>CROTONE</v>
          </cell>
          <cell r="E4014" t="str">
            <v>CALABRIA</v>
          </cell>
          <cell r="F4014" t="str">
            <v>Sud</v>
          </cell>
          <cell r="G4014">
            <v>6368</v>
          </cell>
          <cell r="H4014">
            <v>1804</v>
          </cell>
          <cell r="I4014">
            <v>141</v>
          </cell>
          <cell r="J4014">
            <v>0.14067320216631246</v>
          </cell>
          <cell r="K4014">
            <v>7.8159645232815961E-2</v>
          </cell>
          <cell r="L4014">
            <v>0.15472009104644546</v>
          </cell>
          <cell r="M4014">
            <v>0.19302845115232636</v>
          </cell>
        </row>
        <row r="4015">
          <cell r="A4015">
            <v>88817</v>
          </cell>
          <cell r="B4015" t="str">
            <v>88817</v>
          </cell>
          <cell r="C4015" t="str">
            <v>KR</v>
          </cell>
          <cell r="D4015" t="str">
            <v>CROTONE</v>
          </cell>
          <cell r="E4015" t="str">
            <v>CALABRIA</v>
          </cell>
          <cell r="F4015" t="str">
            <v>Sud</v>
          </cell>
          <cell r="G4015">
            <v>5254</v>
          </cell>
          <cell r="H4015">
            <v>1740</v>
          </cell>
          <cell r="I4015">
            <v>82</v>
          </cell>
          <cell r="J4015">
            <v>0.14067320216631246</v>
          </cell>
          <cell r="K4015">
            <v>4.7126436781609195E-2</v>
          </cell>
          <cell r="L4015">
            <v>0.15472009104644546</v>
          </cell>
          <cell r="M4015">
            <v>0.19302845115232636</v>
          </cell>
        </row>
        <row r="4016">
          <cell r="A4016">
            <v>88818</v>
          </cell>
          <cell r="B4016" t="str">
            <v>88818</v>
          </cell>
          <cell r="C4016" t="str">
            <v>KR</v>
          </cell>
          <cell r="D4016" t="str">
            <v>CROTONE</v>
          </cell>
          <cell r="E4016" t="str">
            <v>CALABRIA</v>
          </cell>
          <cell r="F4016" t="str">
            <v>Sud</v>
          </cell>
          <cell r="G4016">
            <v>1859</v>
          </cell>
          <cell r="H4016">
            <v>622</v>
          </cell>
          <cell r="I4016">
            <v>40</v>
          </cell>
          <cell r="J4016">
            <v>0.14067320216631246</v>
          </cell>
          <cell r="K4016">
            <v>6.4308681672025719E-2</v>
          </cell>
          <cell r="L4016">
            <v>0.15472009104644546</v>
          </cell>
          <cell r="M4016">
            <v>0.19302845115232636</v>
          </cell>
        </row>
        <row r="4017">
          <cell r="A4017">
            <v>88819</v>
          </cell>
          <cell r="B4017" t="str">
            <v>88819</v>
          </cell>
          <cell r="C4017" t="str">
            <v>KR</v>
          </cell>
          <cell r="D4017" t="str">
            <v>CROTONE</v>
          </cell>
          <cell r="E4017" t="str">
            <v>CALABRIA</v>
          </cell>
          <cell r="F4017" t="str">
            <v>Sud</v>
          </cell>
          <cell r="G4017">
            <v>2690</v>
          </cell>
          <cell r="H4017">
            <v>847</v>
          </cell>
          <cell r="I4017">
            <v>46</v>
          </cell>
          <cell r="J4017">
            <v>0.14067320216631246</v>
          </cell>
          <cell r="K4017">
            <v>5.4309327036599762E-2</v>
          </cell>
          <cell r="L4017">
            <v>0.15472009104644546</v>
          </cell>
          <cell r="M4017">
            <v>0.19302845115232636</v>
          </cell>
        </row>
        <row r="4018">
          <cell r="A4018">
            <v>88821</v>
          </cell>
          <cell r="B4018" t="str">
            <v>88821</v>
          </cell>
          <cell r="C4018" t="str">
            <v>KR</v>
          </cell>
          <cell r="D4018" t="str">
            <v>CROTONE</v>
          </cell>
          <cell r="E4018" t="str">
            <v>CALABRIA</v>
          </cell>
          <cell r="F4018" t="str">
            <v>Sud</v>
          </cell>
          <cell r="G4018">
            <v>5499</v>
          </cell>
          <cell r="H4018">
            <v>1569</v>
          </cell>
          <cell r="I4018">
            <v>209</v>
          </cell>
          <cell r="J4018">
            <v>0.14067320216631246</v>
          </cell>
          <cell r="K4018">
            <v>0.13320586360739325</v>
          </cell>
          <cell r="L4018">
            <v>0.15472009104644546</v>
          </cell>
          <cell r="M4018">
            <v>0.19302845115232636</v>
          </cell>
        </row>
        <row r="4019">
          <cell r="A4019">
            <v>88822</v>
          </cell>
          <cell r="B4019" t="str">
            <v>88822</v>
          </cell>
          <cell r="C4019" t="str">
            <v>KR</v>
          </cell>
          <cell r="D4019" t="str">
            <v>CROTONE</v>
          </cell>
          <cell r="E4019" t="str">
            <v>CALABRIA</v>
          </cell>
          <cell r="F4019" t="str">
            <v>Sud</v>
          </cell>
          <cell r="G4019">
            <v>3733</v>
          </cell>
          <cell r="H4019">
            <v>1176</v>
          </cell>
          <cell r="I4019">
            <v>83</v>
          </cell>
          <cell r="J4019">
            <v>0.14067320216631246</v>
          </cell>
          <cell r="K4019">
            <v>7.0578231292517002E-2</v>
          </cell>
          <cell r="L4019">
            <v>0.15472009104644546</v>
          </cell>
          <cell r="M4019">
            <v>0.19302845115232636</v>
          </cell>
        </row>
        <row r="4020">
          <cell r="A4020">
            <v>88823</v>
          </cell>
          <cell r="B4020" t="str">
            <v>88823</v>
          </cell>
          <cell r="C4020" t="str">
            <v>KR</v>
          </cell>
          <cell r="D4020" t="str">
            <v>CROTONE</v>
          </cell>
          <cell r="E4020" t="str">
            <v>CALABRIA</v>
          </cell>
          <cell r="F4020" t="str">
            <v>Sud</v>
          </cell>
          <cell r="G4020">
            <v>1302</v>
          </cell>
          <cell r="H4020">
            <v>365</v>
          </cell>
          <cell r="I4020">
            <v>15</v>
          </cell>
          <cell r="J4020">
            <v>0.14067320216631246</v>
          </cell>
          <cell r="K4020">
            <v>4.1095890410958902E-2</v>
          </cell>
          <cell r="L4020">
            <v>0.15472009104644546</v>
          </cell>
          <cell r="M4020">
            <v>0.19302845115232636</v>
          </cell>
        </row>
        <row r="4021">
          <cell r="A4021">
            <v>88824</v>
          </cell>
          <cell r="B4021" t="str">
            <v>88824</v>
          </cell>
          <cell r="C4021" t="str">
            <v>KR</v>
          </cell>
          <cell r="D4021" t="str">
            <v>CROTONE</v>
          </cell>
          <cell r="E4021" t="str">
            <v>CALABRIA</v>
          </cell>
          <cell r="F4021" t="str">
            <v>Sud</v>
          </cell>
          <cell r="G4021">
            <v>2935</v>
          </cell>
          <cell r="H4021">
            <v>923</v>
          </cell>
          <cell r="I4021">
            <v>77</v>
          </cell>
          <cell r="J4021">
            <v>0.14067320216631246</v>
          </cell>
          <cell r="K4021">
            <v>8.3423618634886246E-2</v>
          </cell>
          <cell r="L4021">
            <v>0.15472009104644546</v>
          </cell>
          <cell r="M4021">
            <v>0.19302845115232636</v>
          </cell>
        </row>
        <row r="4022">
          <cell r="A4022">
            <v>88825</v>
          </cell>
          <cell r="B4022" t="str">
            <v>88825</v>
          </cell>
          <cell r="C4022" t="str">
            <v>KR</v>
          </cell>
          <cell r="D4022" t="str">
            <v>CROTONE</v>
          </cell>
          <cell r="E4022" t="str">
            <v>CALABRIA</v>
          </cell>
          <cell r="F4022" t="str">
            <v>Sud</v>
          </cell>
          <cell r="G4022">
            <v>1920</v>
          </cell>
          <cell r="H4022">
            <v>777</v>
          </cell>
          <cell r="I4022">
            <v>40</v>
          </cell>
          <cell r="J4022">
            <v>0.14067320216631246</v>
          </cell>
          <cell r="K4022">
            <v>5.1480051480051477E-2</v>
          </cell>
          <cell r="L4022">
            <v>0.15472009104644546</v>
          </cell>
          <cell r="M4022">
            <v>0.19302845115232636</v>
          </cell>
        </row>
        <row r="4023">
          <cell r="A4023">
            <v>88831</v>
          </cell>
          <cell r="B4023" t="str">
            <v>88831</v>
          </cell>
          <cell r="C4023" t="str">
            <v>KR</v>
          </cell>
          <cell r="D4023" t="str">
            <v>CROTONE</v>
          </cell>
          <cell r="E4023" t="str">
            <v>CALABRIA</v>
          </cell>
          <cell r="F4023" t="str">
            <v>Sud</v>
          </cell>
          <cell r="G4023">
            <v>6206</v>
          </cell>
          <cell r="H4023">
            <v>1815</v>
          </cell>
          <cell r="I4023">
            <v>138</v>
          </cell>
          <cell r="J4023">
            <v>0.14067320216631246</v>
          </cell>
          <cell r="K4023">
            <v>7.6033057851239663E-2</v>
          </cell>
          <cell r="L4023">
            <v>0.15472009104644546</v>
          </cell>
          <cell r="M4023">
            <v>0.19302845115232636</v>
          </cell>
        </row>
        <row r="4024">
          <cell r="A4024">
            <v>88832</v>
          </cell>
          <cell r="B4024" t="str">
            <v>88832</v>
          </cell>
          <cell r="C4024" t="str">
            <v>KR</v>
          </cell>
          <cell r="D4024" t="str">
            <v>CROTONE</v>
          </cell>
          <cell r="E4024" t="str">
            <v>CALABRIA</v>
          </cell>
          <cell r="F4024" t="str">
            <v>Sud</v>
          </cell>
          <cell r="G4024">
            <v>2578</v>
          </cell>
          <cell r="H4024">
            <v>746</v>
          </cell>
          <cell r="I4024">
            <v>64</v>
          </cell>
          <cell r="J4024">
            <v>0.14067320216631246</v>
          </cell>
          <cell r="K4024">
            <v>8.5790884718498661E-2</v>
          </cell>
          <cell r="L4024">
            <v>0.15472009104644546</v>
          </cell>
          <cell r="M4024">
            <v>0.19302845115232636</v>
          </cell>
        </row>
        <row r="4025">
          <cell r="A4025">
            <v>88833</v>
          </cell>
          <cell r="B4025" t="str">
            <v>88833</v>
          </cell>
          <cell r="C4025" t="str">
            <v>KR</v>
          </cell>
          <cell r="D4025" t="str">
            <v>CROTONE</v>
          </cell>
          <cell r="E4025" t="str">
            <v>CALABRIA</v>
          </cell>
          <cell r="F4025" t="str">
            <v>Sud</v>
          </cell>
          <cell r="G4025">
            <v>3179</v>
          </cell>
          <cell r="H4025">
            <v>1051</v>
          </cell>
          <cell r="I4025">
            <v>89</v>
          </cell>
          <cell r="J4025">
            <v>0.14067320216631246</v>
          </cell>
          <cell r="K4025">
            <v>8.468125594671741E-2</v>
          </cell>
          <cell r="L4025">
            <v>0.15472009104644546</v>
          </cell>
          <cell r="M4025">
            <v>0.19302845115232636</v>
          </cell>
        </row>
        <row r="4026">
          <cell r="A4026">
            <v>88834</v>
          </cell>
          <cell r="B4026" t="str">
            <v>88834</v>
          </cell>
          <cell r="C4026" t="str">
            <v>KR</v>
          </cell>
          <cell r="D4026" t="str">
            <v>CROTONE</v>
          </cell>
          <cell r="E4026" t="str">
            <v>CALABRIA</v>
          </cell>
          <cell r="F4026" t="str">
            <v>Sud</v>
          </cell>
          <cell r="G4026">
            <v>1400</v>
          </cell>
          <cell r="H4026">
            <v>540</v>
          </cell>
          <cell r="I4026">
            <v>18</v>
          </cell>
          <cell r="J4026">
            <v>0.14067320216631246</v>
          </cell>
          <cell r="K4026">
            <v>3.3333333333333333E-2</v>
          </cell>
          <cell r="L4026">
            <v>0.15472009104644546</v>
          </cell>
          <cell r="M4026">
            <v>0.19302845115232636</v>
          </cell>
        </row>
        <row r="4027">
          <cell r="A4027">
            <v>88835</v>
          </cell>
          <cell r="B4027" t="str">
            <v>88835</v>
          </cell>
          <cell r="C4027" t="str">
            <v>KR</v>
          </cell>
          <cell r="D4027" t="str">
            <v>CROTONE</v>
          </cell>
          <cell r="E4027" t="str">
            <v>CALABRIA</v>
          </cell>
          <cell r="F4027" t="str">
            <v>Sud</v>
          </cell>
          <cell r="G4027">
            <v>3874</v>
          </cell>
          <cell r="H4027">
            <v>1201</v>
          </cell>
          <cell r="I4027">
            <v>84</v>
          </cell>
          <cell r="J4027">
            <v>0.14067320216631246</v>
          </cell>
          <cell r="K4027">
            <v>6.9941715237302249E-2</v>
          </cell>
          <cell r="L4027">
            <v>0.15472009104644546</v>
          </cell>
          <cell r="M4027">
            <v>0.19302845115232636</v>
          </cell>
        </row>
        <row r="4028">
          <cell r="A4028">
            <v>88836</v>
          </cell>
          <cell r="B4028" t="str">
            <v>88836</v>
          </cell>
          <cell r="C4028" t="str">
            <v>KR</v>
          </cell>
          <cell r="D4028" t="str">
            <v>CROTONE</v>
          </cell>
          <cell r="E4028" t="str">
            <v>CALABRIA</v>
          </cell>
          <cell r="F4028" t="str">
            <v>Sud</v>
          </cell>
          <cell r="G4028">
            <v>5331</v>
          </cell>
          <cell r="H4028">
            <v>1617</v>
          </cell>
          <cell r="I4028">
            <v>254</v>
          </cell>
          <cell r="J4028">
            <v>0.14067320216631246</v>
          </cell>
          <cell r="K4028">
            <v>0.15708101422387136</v>
          </cell>
          <cell r="L4028">
            <v>0.15472009104644546</v>
          </cell>
          <cell r="M4028">
            <v>0.19302845115232636</v>
          </cell>
        </row>
        <row r="4029">
          <cell r="A4029">
            <v>88837</v>
          </cell>
          <cell r="B4029" t="str">
            <v>88837</v>
          </cell>
          <cell r="C4029" t="str">
            <v>KR</v>
          </cell>
          <cell r="D4029" t="str">
            <v>CROTONE</v>
          </cell>
          <cell r="E4029" t="str">
            <v>CALABRIA</v>
          </cell>
          <cell r="F4029" t="str">
            <v>Sud</v>
          </cell>
          <cell r="G4029">
            <v>10473</v>
          </cell>
          <cell r="H4029">
            <v>3192</v>
          </cell>
          <cell r="I4029">
            <v>237</v>
          </cell>
          <cell r="J4029">
            <v>0.14067320216631246</v>
          </cell>
          <cell r="K4029">
            <v>7.4248120300751883E-2</v>
          </cell>
          <cell r="L4029">
            <v>0.15472009104644546</v>
          </cell>
          <cell r="M4029">
            <v>0.19302845115232636</v>
          </cell>
        </row>
        <row r="4030">
          <cell r="A4030">
            <v>88838</v>
          </cell>
          <cell r="B4030" t="str">
            <v>88838</v>
          </cell>
          <cell r="C4030" t="str">
            <v>KR</v>
          </cell>
          <cell r="D4030" t="str">
            <v>CROTONE</v>
          </cell>
          <cell r="E4030" t="str">
            <v>CALABRIA</v>
          </cell>
          <cell r="F4030" t="str">
            <v>Sud</v>
          </cell>
          <cell r="G4030">
            <v>7510</v>
          </cell>
          <cell r="H4030">
            <v>2187</v>
          </cell>
          <cell r="I4030">
            <v>185</v>
          </cell>
          <cell r="J4030">
            <v>0.14067320216631246</v>
          </cell>
          <cell r="K4030">
            <v>8.4590763603109284E-2</v>
          </cell>
          <cell r="L4030">
            <v>0.15472009104644546</v>
          </cell>
          <cell r="M4030">
            <v>0.19302845115232636</v>
          </cell>
        </row>
        <row r="4031">
          <cell r="A4031">
            <v>88841</v>
          </cell>
          <cell r="B4031" t="str">
            <v>88841</v>
          </cell>
          <cell r="C4031" t="str">
            <v>KR</v>
          </cell>
          <cell r="D4031" t="str">
            <v>CROTONE</v>
          </cell>
          <cell r="E4031" t="str">
            <v>CALABRIA</v>
          </cell>
          <cell r="F4031" t="str">
            <v>Sud</v>
          </cell>
          <cell r="G4031">
            <v>12315</v>
          </cell>
          <cell r="H4031">
            <v>3125</v>
          </cell>
          <cell r="I4031">
            <v>623</v>
          </cell>
          <cell r="J4031">
            <v>0.14067320216631246</v>
          </cell>
          <cell r="K4031">
            <v>0.19936000000000001</v>
          </cell>
          <cell r="L4031">
            <v>0.15472009104644546</v>
          </cell>
          <cell r="M4031">
            <v>0.19302845115232636</v>
          </cell>
        </row>
        <row r="4032">
          <cell r="A4032">
            <v>88842</v>
          </cell>
          <cell r="B4032" t="str">
            <v>88842</v>
          </cell>
          <cell r="C4032" t="str">
            <v>KR</v>
          </cell>
          <cell r="D4032" t="str">
            <v>CROTONE</v>
          </cell>
          <cell r="E4032" t="str">
            <v>CALABRIA</v>
          </cell>
          <cell r="F4032" t="str">
            <v>Sud</v>
          </cell>
          <cell r="G4032">
            <v>11431</v>
          </cell>
          <cell r="H4032">
            <v>3093</v>
          </cell>
          <cell r="I4032">
            <v>359</v>
          </cell>
          <cell r="J4032">
            <v>0.14067320216631246</v>
          </cell>
          <cell r="K4032">
            <v>0.11606854186873586</v>
          </cell>
          <cell r="L4032">
            <v>0.15472009104644546</v>
          </cell>
          <cell r="M4032">
            <v>0.19302845115232636</v>
          </cell>
        </row>
        <row r="4033">
          <cell r="A4033">
            <v>88900</v>
          </cell>
          <cell r="B4033" t="str">
            <v>88900</v>
          </cell>
          <cell r="C4033" t="str">
            <v>KR</v>
          </cell>
          <cell r="D4033" t="str">
            <v>CROTONE</v>
          </cell>
          <cell r="E4033" t="str">
            <v>CALABRIA</v>
          </cell>
          <cell r="F4033" t="str">
            <v>Sud</v>
          </cell>
          <cell r="G4033">
            <v>55778</v>
          </cell>
          <cell r="H4033">
            <v>15795</v>
          </cell>
          <cell r="I4033">
            <v>4278</v>
          </cell>
          <cell r="J4033">
            <v>0.14067320216631246</v>
          </cell>
          <cell r="K4033">
            <v>0.27084520417853752</v>
          </cell>
          <cell r="L4033">
            <v>0.15472009104644546</v>
          </cell>
          <cell r="M4033">
            <v>0.19302845115232636</v>
          </cell>
        </row>
        <row r="4034">
          <cell r="A4034">
            <v>89010</v>
          </cell>
          <cell r="B4034" t="str">
            <v>89010</v>
          </cell>
          <cell r="C4034" t="str">
            <v>RC</v>
          </cell>
          <cell r="D4034" t="str">
            <v>REGGIOCALABRIA</v>
          </cell>
          <cell r="E4034" t="str">
            <v>CALABRIA</v>
          </cell>
          <cell r="F4034" t="str">
            <v>Sud</v>
          </cell>
          <cell r="G4034">
            <v>7235</v>
          </cell>
          <cell r="H4034">
            <v>2433</v>
          </cell>
          <cell r="I4034">
            <v>306</v>
          </cell>
          <cell r="J4034">
            <v>0.16522894501092131</v>
          </cell>
          <cell r="K4034">
            <v>0.12577065351418001</v>
          </cell>
          <cell r="L4034">
            <v>0.16584638925684009</v>
          </cell>
          <cell r="M4034">
            <v>0.26462830279606181</v>
          </cell>
        </row>
        <row r="4035">
          <cell r="A4035">
            <v>89011</v>
          </cell>
          <cell r="B4035" t="str">
            <v>89011</v>
          </cell>
          <cell r="C4035" t="str">
            <v>RC</v>
          </cell>
          <cell r="D4035" t="str">
            <v>REGGIOCALABRIA</v>
          </cell>
          <cell r="E4035" t="str">
            <v>CALABRIA</v>
          </cell>
          <cell r="F4035" t="str">
            <v>Sud</v>
          </cell>
          <cell r="G4035">
            <v>11048</v>
          </cell>
          <cell r="H4035">
            <v>3566</v>
          </cell>
          <cell r="I4035">
            <v>588</v>
          </cell>
          <cell r="J4035">
            <v>0.16522894501092131</v>
          </cell>
          <cell r="K4035">
            <v>0.16489063376332025</v>
          </cell>
          <cell r="L4035">
            <v>0.16584638925684009</v>
          </cell>
          <cell r="M4035">
            <v>0.26462830279606181</v>
          </cell>
        </row>
        <row r="4036">
          <cell r="A4036">
            <v>89012</v>
          </cell>
          <cell r="B4036" t="str">
            <v>89012</v>
          </cell>
          <cell r="C4036" t="str">
            <v>RC</v>
          </cell>
          <cell r="D4036" t="str">
            <v>REGGIOCALABRIA</v>
          </cell>
          <cell r="E4036" t="str">
            <v>CALABRIA</v>
          </cell>
          <cell r="F4036" t="str">
            <v>Sud</v>
          </cell>
          <cell r="G4036">
            <v>3718</v>
          </cell>
          <cell r="H4036">
            <v>1249</v>
          </cell>
          <cell r="I4036">
            <v>137</v>
          </cell>
          <cell r="J4036">
            <v>0.16522894501092131</v>
          </cell>
          <cell r="K4036">
            <v>0.10968775020016013</v>
          </cell>
          <cell r="L4036">
            <v>0.16584638925684009</v>
          </cell>
          <cell r="M4036">
            <v>0.26462830279606181</v>
          </cell>
        </row>
        <row r="4037">
          <cell r="A4037">
            <v>89013</v>
          </cell>
          <cell r="B4037" t="str">
            <v>89013</v>
          </cell>
          <cell r="C4037" t="str">
            <v>RC</v>
          </cell>
          <cell r="D4037" t="str">
            <v>REGGIOCALABRIA</v>
          </cell>
          <cell r="E4037" t="str">
            <v>CALABRIA</v>
          </cell>
          <cell r="F4037" t="str">
            <v>Sud</v>
          </cell>
          <cell r="G4037">
            <v>18514</v>
          </cell>
          <cell r="H4037">
            <v>5853</v>
          </cell>
          <cell r="I4037">
            <v>1158</v>
          </cell>
          <cell r="J4037">
            <v>0.16522894501092131</v>
          </cell>
          <cell r="K4037">
            <v>0.19784725781650436</v>
          </cell>
          <cell r="L4037">
            <v>0.16584638925684009</v>
          </cell>
          <cell r="M4037">
            <v>0.26462830279606181</v>
          </cell>
        </row>
        <row r="4038">
          <cell r="A4038">
            <v>89014</v>
          </cell>
          <cell r="B4038" t="str">
            <v>89014</v>
          </cell>
          <cell r="C4038" t="str">
            <v>RC</v>
          </cell>
          <cell r="D4038" t="str">
            <v>REGGIOCALABRIA</v>
          </cell>
          <cell r="E4038" t="str">
            <v>CALABRIA</v>
          </cell>
          <cell r="F4038" t="str">
            <v>Sud</v>
          </cell>
          <cell r="G4038">
            <v>6252</v>
          </cell>
          <cell r="H4038">
            <v>2216</v>
          </cell>
          <cell r="I4038">
            <v>89</v>
          </cell>
          <cell r="J4038">
            <v>0.16522894501092131</v>
          </cell>
          <cell r="K4038">
            <v>4.0162454873646211E-2</v>
          </cell>
          <cell r="L4038">
            <v>0.16584638925684009</v>
          </cell>
          <cell r="M4038">
            <v>0.26462830279606181</v>
          </cell>
        </row>
        <row r="4039">
          <cell r="A4039">
            <v>89015</v>
          </cell>
          <cell r="B4039" t="str">
            <v>89015</v>
          </cell>
          <cell r="C4039" t="str">
            <v>RC</v>
          </cell>
          <cell r="D4039" t="str">
            <v>REGGIOCALABRIA</v>
          </cell>
          <cell r="E4039" t="str">
            <v>CALABRIA</v>
          </cell>
          <cell r="F4039" t="str">
            <v>Sud</v>
          </cell>
          <cell r="G4039">
            <v>19116</v>
          </cell>
          <cell r="H4039">
            <v>6601</v>
          </cell>
          <cell r="I4039">
            <v>1121</v>
          </cell>
          <cell r="J4039">
            <v>0.16522894501092131</v>
          </cell>
          <cell r="K4039">
            <v>0.16982275412816239</v>
          </cell>
          <cell r="L4039">
            <v>0.16584638925684009</v>
          </cell>
          <cell r="M4039">
            <v>0.26462830279606181</v>
          </cell>
        </row>
        <row r="4040">
          <cell r="A4040">
            <v>89016</v>
          </cell>
          <cell r="B4040" t="str">
            <v>89016</v>
          </cell>
          <cell r="C4040" t="str">
            <v>RC</v>
          </cell>
          <cell r="D4040" t="str">
            <v>REGGIOCALABRIA</v>
          </cell>
          <cell r="E4040" t="str">
            <v>CALABRIA</v>
          </cell>
          <cell r="F4040" t="str">
            <v>Sud</v>
          </cell>
          <cell r="G4040">
            <v>7449</v>
          </cell>
          <cell r="H4040">
            <v>2356</v>
          </cell>
          <cell r="I4040">
            <v>237</v>
          </cell>
          <cell r="J4040">
            <v>0.16522894501092131</v>
          </cell>
          <cell r="K4040">
            <v>0.10059422750424449</v>
          </cell>
          <cell r="L4040">
            <v>0.16584638925684009</v>
          </cell>
          <cell r="M4040">
            <v>0.26462830279606181</v>
          </cell>
        </row>
        <row r="4041">
          <cell r="A4041">
            <v>89017</v>
          </cell>
          <cell r="B4041" t="str">
            <v>89017</v>
          </cell>
          <cell r="C4041" t="str">
            <v>RC</v>
          </cell>
          <cell r="D4041" t="str">
            <v>REGGIOCALABRIA</v>
          </cell>
          <cell r="E4041" t="str">
            <v>CALABRIA</v>
          </cell>
          <cell r="F4041" t="str">
            <v>Sud</v>
          </cell>
          <cell r="G4041">
            <v>3764</v>
          </cell>
          <cell r="H4041">
            <v>1241</v>
          </cell>
          <cell r="I4041">
            <v>72</v>
          </cell>
          <cell r="J4041">
            <v>0.16522894501092131</v>
          </cell>
          <cell r="K4041">
            <v>5.8017727639000809E-2</v>
          </cell>
          <cell r="L4041">
            <v>0.16584638925684009</v>
          </cell>
          <cell r="M4041">
            <v>0.26462830279606181</v>
          </cell>
        </row>
        <row r="4042">
          <cell r="A4042">
            <v>89018</v>
          </cell>
          <cell r="B4042" t="str">
            <v>89018</v>
          </cell>
          <cell r="C4042" t="str">
            <v>RC</v>
          </cell>
          <cell r="D4042" t="str">
            <v>REGGIOCALABRIA</v>
          </cell>
          <cell r="E4042" t="str">
            <v>CALABRIA</v>
          </cell>
          <cell r="F4042" t="str">
            <v>Sud</v>
          </cell>
          <cell r="G4042">
            <v>12866</v>
          </cell>
          <cell r="H4042">
            <v>4057</v>
          </cell>
          <cell r="I4042">
            <v>997</v>
          </cell>
          <cell r="J4042">
            <v>0.16522894501092131</v>
          </cell>
          <cell r="K4042">
            <v>0.24574808972146905</v>
          </cell>
          <cell r="L4042">
            <v>0.16584638925684009</v>
          </cell>
          <cell r="M4042">
            <v>0.26462830279606181</v>
          </cell>
        </row>
        <row r="4043">
          <cell r="A4043">
            <v>89020</v>
          </cell>
          <cell r="B4043" t="str">
            <v>89020</v>
          </cell>
          <cell r="C4043" t="str">
            <v>RC</v>
          </cell>
          <cell r="D4043" t="str">
            <v>REGGIOCALABRIA</v>
          </cell>
          <cell r="E4043" t="str">
            <v>CALABRIA</v>
          </cell>
          <cell r="F4043" t="str">
            <v>Sud</v>
          </cell>
          <cell r="G4043">
            <v>20234</v>
          </cell>
          <cell r="H4043">
            <v>6672</v>
          </cell>
          <cell r="I4043">
            <v>427</v>
          </cell>
          <cell r="J4043">
            <v>0.16522894501092131</v>
          </cell>
          <cell r="K4043">
            <v>6.3998800959232618E-2</v>
          </cell>
          <cell r="L4043">
            <v>0.16584638925684009</v>
          </cell>
          <cell r="M4043">
            <v>0.26462830279606181</v>
          </cell>
        </row>
        <row r="4044">
          <cell r="A4044">
            <v>89021</v>
          </cell>
          <cell r="B4044" t="str">
            <v>89021</v>
          </cell>
          <cell r="C4044" t="str">
            <v>RC</v>
          </cell>
          <cell r="D4044" t="str">
            <v>REGGIOCALABRIA</v>
          </cell>
          <cell r="E4044" t="str">
            <v>CALABRIA</v>
          </cell>
          <cell r="F4044" t="str">
            <v>Sud</v>
          </cell>
          <cell r="G4044">
            <v>6450</v>
          </cell>
          <cell r="H4044">
            <v>2173</v>
          </cell>
          <cell r="I4044">
            <v>241</v>
          </cell>
          <cell r="J4044">
            <v>0.16522894501092131</v>
          </cell>
          <cell r="K4044">
            <v>0.11090658076392085</v>
          </cell>
          <cell r="L4044">
            <v>0.16584638925684009</v>
          </cell>
          <cell r="M4044">
            <v>0.26462830279606181</v>
          </cell>
        </row>
        <row r="4045">
          <cell r="A4045">
            <v>89022</v>
          </cell>
          <cell r="B4045" t="str">
            <v>89022</v>
          </cell>
          <cell r="C4045" t="str">
            <v>RC</v>
          </cell>
          <cell r="D4045" t="str">
            <v>REGGIOCALABRIA</v>
          </cell>
          <cell r="E4045" t="str">
            <v>CALABRIA</v>
          </cell>
          <cell r="F4045" t="str">
            <v>Sud</v>
          </cell>
          <cell r="G4045">
            <v>10540</v>
          </cell>
          <cell r="H4045">
            <v>3580</v>
          </cell>
          <cell r="I4045">
            <v>332</v>
          </cell>
          <cell r="J4045">
            <v>0.16522894501092131</v>
          </cell>
          <cell r="K4045">
            <v>9.2737430167597765E-2</v>
          </cell>
          <cell r="L4045">
            <v>0.16584638925684009</v>
          </cell>
          <cell r="M4045">
            <v>0.26462830279606181</v>
          </cell>
        </row>
        <row r="4046">
          <cell r="A4046">
            <v>89023</v>
          </cell>
          <cell r="B4046" t="str">
            <v>89023</v>
          </cell>
          <cell r="C4046" t="str">
            <v>RC</v>
          </cell>
          <cell r="D4046" t="str">
            <v>REGGIOCALABRIA</v>
          </cell>
          <cell r="E4046" t="str">
            <v>CALABRIA</v>
          </cell>
          <cell r="F4046" t="str">
            <v>Sud</v>
          </cell>
          <cell r="G4046">
            <v>6442</v>
          </cell>
          <cell r="H4046">
            <v>2215</v>
          </cell>
          <cell r="I4046">
            <v>111</v>
          </cell>
          <cell r="J4046">
            <v>0.16522894501092131</v>
          </cell>
          <cell r="K4046">
            <v>5.0112866817155759E-2</v>
          </cell>
          <cell r="L4046">
            <v>0.16584638925684009</v>
          </cell>
          <cell r="M4046">
            <v>0.26462830279606181</v>
          </cell>
        </row>
        <row r="4047">
          <cell r="A4047">
            <v>89024</v>
          </cell>
          <cell r="B4047" t="str">
            <v>89024</v>
          </cell>
          <cell r="C4047" t="str">
            <v>RC</v>
          </cell>
          <cell r="D4047" t="str">
            <v>REGGIOCALABRIA</v>
          </cell>
          <cell r="E4047" t="str">
            <v>CALABRIA</v>
          </cell>
          <cell r="F4047" t="str">
            <v>Sud</v>
          </cell>
          <cell r="G4047">
            <v>11960</v>
          </cell>
          <cell r="H4047">
            <v>4122</v>
          </cell>
          <cell r="I4047">
            <v>455</v>
          </cell>
          <cell r="J4047">
            <v>0.16522894501092131</v>
          </cell>
          <cell r="K4047">
            <v>0.11038330907326541</v>
          </cell>
          <cell r="L4047">
            <v>0.16584638925684009</v>
          </cell>
          <cell r="M4047">
            <v>0.26462830279606181</v>
          </cell>
        </row>
        <row r="4048">
          <cell r="A4048">
            <v>89025</v>
          </cell>
          <cell r="B4048" t="str">
            <v>89025</v>
          </cell>
          <cell r="C4048" t="str">
            <v>RC</v>
          </cell>
          <cell r="D4048" t="str">
            <v>REGGIOCALABRIA</v>
          </cell>
          <cell r="E4048" t="str">
            <v>CALABRIA</v>
          </cell>
          <cell r="F4048" t="str">
            <v>Sud</v>
          </cell>
          <cell r="G4048">
            <v>13191</v>
          </cell>
          <cell r="H4048">
            <v>3907</v>
          </cell>
          <cell r="I4048">
            <v>589</v>
          </cell>
          <cell r="J4048">
            <v>0.16522894501092131</v>
          </cell>
          <cell r="K4048">
            <v>0.15075505502943434</v>
          </cell>
          <cell r="L4048">
            <v>0.16584638925684009</v>
          </cell>
          <cell r="M4048">
            <v>0.26462830279606181</v>
          </cell>
        </row>
        <row r="4049">
          <cell r="A4049">
            <v>89026</v>
          </cell>
          <cell r="B4049" t="str">
            <v>89026</v>
          </cell>
          <cell r="C4049" t="str">
            <v>RC</v>
          </cell>
          <cell r="D4049" t="str">
            <v>REGGIOCALABRIA</v>
          </cell>
          <cell r="E4049" t="str">
            <v>CALABRIA</v>
          </cell>
          <cell r="F4049" t="str">
            <v>Sud</v>
          </cell>
          <cell r="G4049">
            <v>4335</v>
          </cell>
          <cell r="H4049">
            <v>1342</v>
          </cell>
          <cell r="I4049">
            <v>165</v>
          </cell>
          <cell r="J4049">
            <v>0.16522894501092131</v>
          </cell>
          <cell r="K4049">
            <v>0.12295081967213115</v>
          </cell>
          <cell r="L4049">
            <v>0.16584638925684009</v>
          </cell>
          <cell r="M4049">
            <v>0.26462830279606181</v>
          </cell>
        </row>
        <row r="4050">
          <cell r="A4050">
            <v>89027</v>
          </cell>
          <cell r="B4050" t="str">
            <v>89027</v>
          </cell>
          <cell r="C4050" t="str">
            <v>RC</v>
          </cell>
          <cell r="D4050" t="str">
            <v>REGGIOCALABRIA</v>
          </cell>
          <cell r="E4050" t="str">
            <v>CALABRIA</v>
          </cell>
          <cell r="F4050" t="str">
            <v>Sud</v>
          </cell>
          <cell r="G4050">
            <v>4184</v>
          </cell>
          <cell r="H4050">
            <v>1390</v>
          </cell>
          <cell r="I4050">
            <v>103</v>
          </cell>
          <cell r="J4050">
            <v>0.16522894501092131</v>
          </cell>
          <cell r="K4050">
            <v>7.4100719424460434E-2</v>
          </cell>
          <cell r="L4050">
            <v>0.16584638925684009</v>
          </cell>
          <cell r="M4050">
            <v>0.26462830279606181</v>
          </cell>
        </row>
        <row r="4051">
          <cell r="A4051">
            <v>89028</v>
          </cell>
          <cell r="B4051" t="str">
            <v>89028</v>
          </cell>
          <cell r="C4051" t="str">
            <v>RC</v>
          </cell>
          <cell r="D4051" t="str">
            <v>REGGIOCALABRIA</v>
          </cell>
          <cell r="E4051" t="str">
            <v>CALABRIA</v>
          </cell>
          <cell r="F4051" t="str">
            <v>Sud</v>
          </cell>
          <cell r="G4051">
            <v>3965</v>
          </cell>
          <cell r="H4051">
            <v>1366</v>
          </cell>
          <cell r="I4051">
            <v>73</v>
          </cell>
          <cell r="J4051">
            <v>0.16522894501092131</v>
          </cell>
          <cell r="K4051">
            <v>5.3440702781844804E-2</v>
          </cell>
          <cell r="L4051">
            <v>0.16584638925684009</v>
          </cell>
          <cell r="M4051">
            <v>0.26462830279606181</v>
          </cell>
        </row>
        <row r="4052">
          <cell r="A4052">
            <v>89029</v>
          </cell>
          <cell r="B4052" t="str">
            <v>89029</v>
          </cell>
          <cell r="C4052" t="str">
            <v>RC</v>
          </cell>
          <cell r="D4052" t="str">
            <v>REGGIOCALABRIA</v>
          </cell>
          <cell r="E4052" t="str">
            <v>CALABRIA</v>
          </cell>
          <cell r="F4052" t="str">
            <v>Sud</v>
          </cell>
          <cell r="G4052">
            <v>14024</v>
          </cell>
          <cell r="H4052">
            <v>4473</v>
          </cell>
          <cell r="I4052">
            <v>748</v>
          </cell>
          <cell r="J4052">
            <v>0.16522894501092131</v>
          </cell>
          <cell r="K4052">
            <v>0.16722557567627991</v>
          </cell>
          <cell r="L4052">
            <v>0.16584638925684009</v>
          </cell>
          <cell r="M4052">
            <v>0.26462830279606181</v>
          </cell>
        </row>
        <row r="4053">
          <cell r="A4053">
            <v>89030</v>
          </cell>
          <cell r="B4053" t="str">
            <v>89030</v>
          </cell>
          <cell r="C4053" t="str">
            <v>RC</v>
          </cell>
          <cell r="D4053" t="str">
            <v>REGGIOCALABRIA</v>
          </cell>
          <cell r="E4053" t="str">
            <v>CALABRIA</v>
          </cell>
          <cell r="F4053" t="str">
            <v>Sud</v>
          </cell>
          <cell r="G4053">
            <v>24797</v>
          </cell>
          <cell r="H4053">
            <v>8646</v>
          </cell>
          <cell r="I4053">
            <v>902</v>
          </cell>
          <cell r="J4053">
            <v>0.16522894501092131</v>
          </cell>
          <cell r="K4053">
            <v>0.10432569974554708</v>
          </cell>
          <cell r="L4053">
            <v>0.16584638925684009</v>
          </cell>
          <cell r="M4053">
            <v>0.26462830279606181</v>
          </cell>
        </row>
        <row r="4054">
          <cell r="A4054">
            <v>89031</v>
          </cell>
          <cell r="B4054" t="str">
            <v>89031</v>
          </cell>
          <cell r="C4054" t="str">
            <v>RC</v>
          </cell>
          <cell r="D4054" t="str">
            <v>REGGIOCALABRIA</v>
          </cell>
          <cell r="E4054" t="str">
            <v>CALABRIA</v>
          </cell>
          <cell r="F4054" t="str">
            <v>Sud</v>
          </cell>
          <cell r="G4054">
            <v>5037</v>
          </cell>
          <cell r="H4054">
            <v>1873</v>
          </cell>
          <cell r="I4054">
            <v>89</v>
          </cell>
          <cell r="J4054">
            <v>0.16522894501092131</v>
          </cell>
          <cell r="K4054">
            <v>4.7517351841964761E-2</v>
          </cell>
          <cell r="L4054">
            <v>0.16584638925684009</v>
          </cell>
          <cell r="M4054">
            <v>0.26462830279606181</v>
          </cell>
        </row>
        <row r="4055">
          <cell r="A4055">
            <v>89032</v>
          </cell>
          <cell r="B4055" t="str">
            <v>89032</v>
          </cell>
          <cell r="C4055" t="str">
            <v>RC</v>
          </cell>
          <cell r="D4055" t="str">
            <v>REGGIOCALABRIA</v>
          </cell>
          <cell r="E4055" t="str">
            <v>CALABRIA</v>
          </cell>
          <cell r="F4055" t="str">
            <v>Sud</v>
          </cell>
          <cell r="G4055">
            <v>7096</v>
          </cell>
          <cell r="H4055">
            <v>2170</v>
          </cell>
          <cell r="I4055">
            <v>217</v>
          </cell>
          <cell r="J4055">
            <v>0.16522894501092131</v>
          </cell>
          <cell r="K4055">
            <v>0.1</v>
          </cell>
          <cell r="L4055">
            <v>0.16584638925684009</v>
          </cell>
          <cell r="M4055">
            <v>0.26462830279606181</v>
          </cell>
        </row>
        <row r="4056">
          <cell r="A4056">
            <v>89033</v>
          </cell>
          <cell r="B4056" t="str">
            <v>89033</v>
          </cell>
          <cell r="C4056" t="str">
            <v>RC</v>
          </cell>
          <cell r="D4056" t="str">
            <v>REGGIOCALABRIA</v>
          </cell>
          <cell r="E4056" t="str">
            <v>CALABRIA</v>
          </cell>
          <cell r="F4056" t="str">
            <v>Sud</v>
          </cell>
          <cell r="G4056">
            <v>602</v>
          </cell>
          <cell r="H4056">
            <v>229</v>
          </cell>
          <cell r="I4056">
            <v>16</v>
          </cell>
          <cell r="J4056">
            <v>0.16522894501092131</v>
          </cell>
          <cell r="K4056">
            <v>6.9868995633187769E-2</v>
          </cell>
          <cell r="L4056">
            <v>0.16584638925684009</v>
          </cell>
          <cell r="M4056">
            <v>0.26462830279606181</v>
          </cell>
        </row>
        <row r="4057">
          <cell r="A4057">
            <v>89034</v>
          </cell>
          <cell r="B4057" t="str">
            <v>89034</v>
          </cell>
          <cell r="C4057" t="str">
            <v>RC</v>
          </cell>
          <cell r="D4057" t="str">
            <v>REGGIOCALABRIA</v>
          </cell>
          <cell r="E4057" t="str">
            <v>CALABRIA</v>
          </cell>
          <cell r="F4057" t="str">
            <v>Sud</v>
          </cell>
          <cell r="G4057">
            <v>8307</v>
          </cell>
          <cell r="H4057">
            <v>2743</v>
          </cell>
          <cell r="I4057">
            <v>431</v>
          </cell>
          <cell r="J4057">
            <v>0.16522894501092131</v>
          </cell>
          <cell r="K4057">
            <v>0.15712723295661685</v>
          </cell>
          <cell r="L4057">
            <v>0.16584638925684009</v>
          </cell>
          <cell r="M4057">
            <v>0.26462830279606181</v>
          </cell>
        </row>
        <row r="4058">
          <cell r="A4058">
            <v>89035</v>
          </cell>
          <cell r="B4058" t="str">
            <v>89035</v>
          </cell>
          <cell r="C4058" t="str">
            <v>RC</v>
          </cell>
          <cell r="D4058" t="str">
            <v>REGGIOCALABRIA</v>
          </cell>
          <cell r="E4058" t="str">
            <v>CALABRIA</v>
          </cell>
          <cell r="F4058" t="str">
            <v>Sud</v>
          </cell>
          <cell r="G4058">
            <v>4371</v>
          </cell>
          <cell r="H4058">
            <v>1561</v>
          </cell>
          <cell r="I4058">
            <v>205</v>
          </cell>
          <cell r="J4058">
            <v>0.16522894501092131</v>
          </cell>
          <cell r="K4058">
            <v>0.1313260730301089</v>
          </cell>
          <cell r="L4058">
            <v>0.16584638925684009</v>
          </cell>
          <cell r="M4058">
            <v>0.26462830279606181</v>
          </cell>
        </row>
        <row r="4059">
          <cell r="A4059">
            <v>89036</v>
          </cell>
          <cell r="B4059" t="str">
            <v>89036</v>
          </cell>
          <cell r="C4059" t="str">
            <v>RC</v>
          </cell>
          <cell r="D4059" t="str">
            <v>REGGIOCALABRIA</v>
          </cell>
          <cell r="E4059" t="str">
            <v>CALABRIA</v>
          </cell>
          <cell r="F4059" t="str">
            <v>Sud</v>
          </cell>
          <cell r="G4059">
            <v>4014</v>
          </cell>
          <cell r="H4059">
            <v>1454</v>
          </cell>
          <cell r="I4059">
            <v>232</v>
          </cell>
          <cell r="J4059">
            <v>0.16522894501092131</v>
          </cell>
          <cell r="K4059">
            <v>0.15955983493810177</v>
          </cell>
          <cell r="L4059">
            <v>0.16584638925684009</v>
          </cell>
          <cell r="M4059">
            <v>0.26462830279606181</v>
          </cell>
        </row>
        <row r="4060">
          <cell r="A4060">
            <v>89039</v>
          </cell>
          <cell r="B4060" t="str">
            <v>89039</v>
          </cell>
          <cell r="C4060" t="str">
            <v>RC</v>
          </cell>
          <cell r="D4060" t="str">
            <v>REGGIOCALABRIA</v>
          </cell>
          <cell r="E4060" t="str">
            <v>CALABRIA</v>
          </cell>
          <cell r="F4060" t="str">
            <v>Sud</v>
          </cell>
          <cell r="G4060">
            <v>3840</v>
          </cell>
          <cell r="H4060">
            <v>1201</v>
          </cell>
          <cell r="I4060">
            <v>72</v>
          </cell>
          <cell r="J4060">
            <v>0.16522894501092131</v>
          </cell>
          <cell r="K4060">
            <v>5.9950041631973358E-2</v>
          </cell>
          <cell r="L4060">
            <v>0.16584638925684009</v>
          </cell>
          <cell r="M4060">
            <v>0.26462830279606181</v>
          </cell>
        </row>
        <row r="4061">
          <cell r="A4061">
            <v>89040</v>
          </cell>
          <cell r="B4061" t="str">
            <v>89040</v>
          </cell>
          <cell r="C4061" t="str">
            <v>RC</v>
          </cell>
          <cell r="D4061" t="str">
            <v>REGGIOCALABRIA</v>
          </cell>
          <cell r="E4061" t="str">
            <v>CALABRIA</v>
          </cell>
          <cell r="F4061" t="str">
            <v>Sud</v>
          </cell>
          <cell r="G4061">
            <v>27170</v>
          </cell>
          <cell r="H4061">
            <v>9816</v>
          </cell>
          <cell r="I4061">
            <v>677</v>
          </cell>
          <cell r="J4061">
            <v>0.16522894501092131</v>
          </cell>
          <cell r="K4061">
            <v>6.8969030154849231E-2</v>
          </cell>
          <cell r="L4061">
            <v>0.16584638925684009</v>
          </cell>
          <cell r="M4061">
            <v>0.26462830279606181</v>
          </cell>
        </row>
        <row r="4062">
          <cell r="A4062">
            <v>89041</v>
          </cell>
          <cell r="B4062" t="str">
            <v>89041</v>
          </cell>
          <cell r="C4062" t="str">
            <v>RC</v>
          </cell>
          <cell r="D4062" t="str">
            <v>REGGIOCALABRIA</v>
          </cell>
          <cell r="E4062" t="str">
            <v>CALABRIA</v>
          </cell>
          <cell r="F4062" t="str">
            <v>Sud</v>
          </cell>
          <cell r="G4062">
            <v>8212</v>
          </cell>
          <cell r="H4062">
            <v>3007</v>
          </cell>
          <cell r="I4062">
            <v>85</v>
          </cell>
          <cell r="J4062">
            <v>0.16522894501092131</v>
          </cell>
          <cell r="K4062">
            <v>2.8267376122381109E-2</v>
          </cell>
          <cell r="L4062">
            <v>0.16584638925684009</v>
          </cell>
          <cell r="M4062">
            <v>0.26462830279606181</v>
          </cell>
        </row>
        <row r="4063">
          <cell r="A4063">
            <v>89042</v>
          </cell>
          <cell r="B4063" t="str">
            <v>89042</v>
          </cell>
          <cell r="C4063" t="str">
            <v>RC</v>
          </cell>
          <cell r="D4063" t="str">
            <v>REGGIOCALABRIA</v>
          </cell>
          <cell r="E4063" t="str">
            <v>CALABRIA</v>
          </cell>
          <cell r="F4063" t="str">
            <v>Sud</v>
          </cell>
          <cell r="G4063">
            <v>7043</v>
          </cell>
          <cell r="H4063">
            <v>2360</v>
          </cell>
          <cell r="I4063">
            <v>227</v>
          </cell>
          <cell r="J4063">
            <v>0.16522894501092131</v>
          </cell>
          <cell r="K4063">
            <v>9.6186440677966098E-2</v>
          </cell>
          <cell r="L4063">
            <v>0.16584638925684009</v>
          </cell>
          <cell r="M4063">
            <v>0.26462830279606181</v>
          </cell>
        </row>
        <row r="4064">
          <cell r="A4064">
            <v>89043</v>
          </cell>
          <cell r="B4064" t="str">
            <v>89043</v>
          </cell>
          <cell r="C4064" t="str">
            <v>RC</v>
          </cell>
          <cell r="D4064" t="str">
            <v>REGGIOCALABRIA</v>
          </cell>
          <cell r="E4064" t="str">
            <v>CALABRIA</v>
          </cell>
          <cell r="F4064" t="str">
            <v>Sud</v>
          </cell>
          <cell r="G4064">
            <v>748</v>
          </cell>
          <cell r="H4064">
            <v>267</v>
          </cell>
          <cell r="I4064">
            <v>77</v>
          </cell>
          <cell r="J4064">
            <v>0.16522894501092131</v>
          </cell>
          <cell r="K4064">
            <v>0.28838951310861421</v>
          </cell>
          <cell r="L4064">
            <v>0.16584638925684009</v>
          </cell>
          <cell r="M4064">
            <v>0.26462830279606181</v>
          </cell>
        </row>
        <row r="4065">
          <cell r="A4065">
            <v>89044</v>
          </cell>
          <cell r="B4065" t="str">
            <v>89044</v>
          </cell>
          <cell r="C4065" t="str">
            <v>RC</v>
          </cell>
          <cell r="D4065" t="str">
            <v>REGGIOCALABRIA</v>
          </cell>
          <cell r="E4065" t="str">
            <v>CALABRIA</v>
          </cell>
          <cell r="F4065" t="str">
            <v>Sud</v>
          </cell>
          <cell r="G4065">
            <v>12605</v>
          </cell>
          <cell r="H4065">
            <v>3929</v>
          </cell>
          <cell r="I4065">
            <v>701</v>
          </cell>
          <cell r="J4065">
            <v>0.16522894501092131</v>
          </cell>
          <cell r="K4065">
            <v>0.17841689997454824</v>
          </cell>
          <cell r="L4065">
            <v>0.16584638925684009</v>
          </cell>
          <cell r="M4065">
            <v>0.26462830279606181</v>
          </cell>
        </row>
        <row r="4066">
          <cell r="A4066">
            <v>89045</v>
          </cell>
          <cell r="B4066" t="str">
            <v>89045</v>
          </cell>
          <cell r="C4066" t="str">
            <v>RC</v>
          </cell>
          <cell r="D4066" t="str">
            <v>REGGIOCALABRIA</v>
          </cell>
          <cell r="E4066" t="str">
            <v>CALABRIA</v>
          </cell>
          <cell r="F4066" t="str">
            <v>Sud</v>
          </cell>
          <cell r="G4066">
            <v>4129</v>
          </cell>
          <cell r="H4066">
            <v>1527</v>
          </cell>
          <cell r="I4066">
            <v>93</v>
          </cell>
          <cell r="J4066">
            <v>0.16522894501092131</v>
          </cell>
          <cell r="K4066">
            <v>6.0903732809430254E-2</v>
          </cell>
          <cell r="L4066">
            <v>0.16584638925684009</v>
          </cell>
          <cell r="M4066">
            <v>0.26462830279606181</v>
          </cell>
        </row>
        <row r="4067">
          <cell r="A4067">
            <v>89046</v>
          </cell>
          <cell r="B4067" t="str">
            <v>89046</v>
          </cell>
          <cell r="C4067" t="str">
            <v>RC</v>
          </cell>
          <cell r="D4067" t="str">
            <v>REGGIOCALABRIA</v>
          </cell>
          <cell r="E4067" t="str">
            <v>CALABRIA</v>
          </cell>
          <cell r="F4067" t="str">
            <v>Sud</v>
          </cell>
          <cell r="G4067">
            <v>6308</v>
          </cell>
          <cell r="H4067">
            <v>1957</v>
          </cell>
          <cell r="I4067">
            <v>267</v>
          </cell>
          <cell r="J4067">
            <v>0.16522894501092131</v>
          </cell>
          <cell r="K4067">
            <v>0.13643331630045988</v>
          </cell>
          <cell r="L4067">
            <v>0.16584638925684009</v>
          </cell>
          <cell r="M4067">
            <v>0.26462830279606181</v>
          </cell>
        </row>
        <row r="4068">
          <cell r="A4068">
            <v>89047</v>
          </cell>
          <cell r="B4068" t="str">
            <v>89047</v>
          </cell>
          <cell r="C4068" t="str">
            <v>RC</v>
          </cell>
          <cell r="D4068" t="str">
            <v>REGGIOCALABRIA</v>
          </cell>
          <cell r="E4068" t="str">
            <v>CALABRIA</v>
          </cell>
          <cell r="F4068" t="str">
            <v>Sud</v>
          </cell>
          <cell r="G4068">
            <v>7121</v>
          </cell>
          <cell r="H4068">
            <v>2545</v>
          </cell>
          <cell r="I4068">
            <v>337</v>
          </cell>
          <cell r="J4068">
            <v>0.16522894501092131</v>
          </cell>
          <cell r="K4068">
            <v>0.13241650294695481</v>
          </cell>
          <cell r="L4068">
            <v>0.16584638925684009</v>
          </cell>
          <cell r="M4068">
            <v>0.26462830279606181</v>
          </cell>
        </row>
        <row r="4069">
          <cell r="A4069">
            <v>89048</v>
          </cell>
          <cell r="B4069" t="str">
            <v>89048</v>
          </cell>
          <cell r="C4069" t="str">
            <v>RC</v>
          </cell>
          <cell r="D4069" t="str">
            <v>REGGIOCALABRIA</v>
          </cell>
          <cell r="E4069" t="str">
            <v>CALABRIA</v>
          </cell>
          <cell r="F4069" t="str">
            <v>Sud</v>
          </cell>
          <cell r="G4069">
            <v>16262</v>
          </cell>
          <cell r="H4069">
            <v>4983</v>
          </cell>
          <cell r="I4069">
            <v>768</v>
          </cell>
          <cell r="J4069">
            <v>0.16522894501092131</v>
          </cell>
          <cell r="K4069">
            <v>0.15412402167369055</v>
          </cell>
          <cell r="L4069">
            <v>0.16584638925684009</v>
          </cell>
          <cell r="M4069">
            <v>0.26462830279606181</v>
          </cell>
        </row>
        <row r="4070">
          <cell r="A4070">
            <v>89049</v>
          </cell>
          <cell r="B4070" t="str">
            <v>89049</v>
          </cell>
          <cell r="C4070" t="str">
            <v>RC</v>
          </cell>
          <cell r="D4070" t="str">
            <v>REGGIOCALABRIA</v>
          </cell>
          <cell r="E4070" t="str">
            <v>CALABRIA</v>
          </cell>
          <cell r="F4070" t="str">
            <v>Sud</v>
          </cell>
          <cell r="G4070">
            <v>3148</v>
          </cell>
          <cell r="H4070">
            <v>973</v>
          </cell>
          <cell r="I4070">
            <v>90</v>
          </cell>
          <cell r="J4070">
            <v>0.16522894501092131</v>
          </cell>
          <cell r="K4070">
            <v>9.249743062692703E-2</v>
          </cell>
          <cell r="L4070">
            <v>0.16584638925684009</v>
          </cell>
          <cell r="M4070">
            <v>0.26462830279606181</v>
          </cell>
        </row>
        <row r="4071">
          <cell r="A4071">
            <v>89050</v>
          </cell>
          <cell r="B4071" t="str">
            <v>89050</v>
          </cell>
          <cell r="C4071" t="str">
            <v>RC</v>
          </cell>
          <cell r="D4071" t="str">
            <v>REGGIOCALABRIA</v>
          </cell>
          <cell r="E4071" t="str">
            <v>CALABRIA</v>
          </cell>
          <cell r="F4071" t="str">
            <v>Sud</v>
          </cell>
          <cell r="G4071">
            <v>15930</v>
          </cell>
          <cell r="H4071">
            <v>5419</v>
          </cell>
          <cell r="I4071">
            <v>437</v>
          </cell>
          <cell r="J4071">
            <v>0.16522894501092131</v>
          </cell>
          <cell r="K4071">
            <v>8.0642184904964012E-2</v>
          </cell>
          <cell r="L4071">
            <v>0.16584638925684009</v>
          </cell>
          <cell r="M4071">
            <v>0.26462830279606181</v>
          </cell>
        </row>
        <row r="4072">
          <cell r="A4072">
            <v>89052</v>
          </cell>
          <cell r="B4072" t="str">
            <v>89052</v>
          </cell>
          <cell r="C4072" t="str">
            <v>RC</v>
          </cell>
          <cell r="D4072" t="str">
            <v>REGGIOCALABRIA</v>
          </cell>
          <cell r="E4072" t="str">
            <v>CALABRIA</v>
          </cell>
          <cell r="F4072" t="str">
            <v>Sud</v>
          </cell>
          <cell r="G4072">
            <v>3856</v>
          </cell>
          <cell r="H4072">
            <v>1287</v>
          </cell>
          <cell r="I4072">
            <v>296</v>
          </cell>
          <cell r="J4072">
            <v>0.16522894501092131</v>
          </cell>
          <cell r="K4072">
            <v>0.22999222999222999</v>
          </cell>
          <cell r="L4072">
            <v>0.16584638925684009</v>
          </cell>
          <cell r="M4072">
            <v>0.26462830279606181</v>
          </cell>
        </row>
        <row r="4073">
          <cell r="A4073">
            <v>89054</v>
          </cell>
          <cell r="B4073" t="str">
            <v>89054</v>
          </cell>
          <cell r="C4073" t="str">
            <v>RC</v>
          </cell>
          <cell r="D4073" t="str">
            <v>REGGIOCALABRIA</v>
          </cell>
          <cell r="E4073" t="str">
            <v>CALABRIA</v>
          </cell>
          <cell r="F4073" t="str">
            <v>Sud</v>
          </cell>
          <cell r="G4073">
            <v>3032</v>
          </cell>
          <cell r="H4073">
            <v>1086</v>
          </cell>
          <cell r="I4073">
            <v>65</v>
          </cell>
          <cell r="J4073">
            <v>0.16522894501092131</v>
          </cell>
          <cell r="K4073">
            <v>5.9852670349907919E-2</v>
          </cell>
          <cell r="L4073">
            <v>0.16584638925684009</v>
          </cell>
          <cell r="M4073">
            <v>0.26462830279606181</v>
          </cell>
        </row>
        <row r="4074">
          <cell r="A4074">
            <v>89056</v>
          </cell>
          <cell r="B4074" t="str">
            <v>89056</v>
          </cell>
          <cell r="C4074" t="str">
            <v>RC</v>
          </cell>
          <cell r="D4074" t="str">
            <v>REGGIOCALABRIA</v>
          </cell>
          <cell r="E4074" t="str">
            <v>CALABRIA</v>
          </cell>
          <cell r="F4074" t="str">
            <v>Sud</v>
          </cell>
          <cell r="G4074">
            <v>1168</v>
          </cell>
          <cell r="H4074">
            <v>441</v>
          </cell>
          <cell r="I4074">
            <v>34</v>
          </cell>
          <cell r="J4074">
            <v>0.16522894501092131</v>
          </cell>
          <cell r="K4074">
            <v>7.7097505668934238E-2</v>
          </cell>
          <cell r="L4074">
            <v>0.16584638925684009</v>
          </cell>
          <cell r="M4074">
            <v>0.26462830279606181</v>
          </cell>
        </row>
        <row r="4075">
          <cell r="A4075">
            <v>89057</v>
          </cell>
          <cell r="B4075" t="str">
            <v>89057</v>
          </cell>
          <cell r="C4075" t="str">
            <v>RC</v>
          </cell>
          <cell r="D4075" t="str">
            <v>REGGIOCALABRIA</v>
          </cell>
          <cell r="E4075" t="str">
            <v>CALABRIA</v>
          </cell>
          <cell r="F4075" t="str">
            <v>Sud</v>
          </cell>
          <cell r="G4075">
            <v>1467</v>
          </cell>
          <cell r="H4075">
            <v>505</v>
          </cell>
          <cell r="I4075">
            <v>40</v>
          </cell>
          <cell r="J4075">
            <v>0.16522894501092131</v>
          </cell>
          <cell r="K4075">
            <v>7.9207920792079209E-2</v>
          </cell>
          <cell r="L4075">
            <v>0.16584638925684009</v>
          </cell>
          <cell r="M4075">
            <v>0.26462830279606181</v>
          </cell>
        </row>
        <row r="4076">
          <cell r="A4076">
            <v>89058</v>
          </cell>
          <cell r="B4076" t="str">
            <v>89058</v>
          </cell>
          <cell r="C4076" t="str">
            <v>RC</v>
          </cell>
          <cell r="D4076" t="str">
            <v>REGGIOCALABRIA</v>
          </cell>
          <cell r="E4076" t="str">
            <v>CALABRIA</v>
          </cell>
          <cell r="F4076" t="str">
            <v>Sud</v>
          </cell>
          <cell r="G4076">
            <v>5652</v>
          </cell>
          <cell r="H4076">
            <v>1888</v>
          </cell>
          <cell r="I4076">
            <v>241</v>
          </cell>
          <cell r="J4076">
            <v>0.16522894501092131</v>
          </cell>
          <cell r="K4076">
            <v>0.12764830508474576</v>
          </cell>
          <cell r="L4076">
            <v>0.16584638925684009</v>
          </cell>
          <cell r="M4076">
            <v>0.26462830279606181</v>
          </cell>
        </row>
        <row r="4077">
          <cell r="A4077">
            <v>89060</v>
          </cell>
          <cell r="B4077" t="str">
            <v>89060</v>
          </cell>
          <cell r="C4077" t="str">
            <v>RC</v>
          </cell>
          <cell r="D4077" t="str">
            <v>REGGIOCALABRIA</v>
          </cell>
          <cell r="E4077" t="str">
            <v>CALABRIA</v>
          </cell>
          <cell r="F4077" t="str">
            <v>Sud</v>
          </cell>
          <cell r="G4077">
            <v>11735</v>
          </cell>
          <cell r="H4077">
            <v>3962</v>
          </cell>
          <cell r="I4077">
            <v>1359</v>
          </cell>
          <cell r="J4077">
            <v>0.16522894501092131</v>
          </cell>
          <cell r="K4077">
            <v>0.3430085815244826</v>
          </cell>
          <cell r="L4077">
            <v>0.16584638925684009</v>
          </cell>
          <cell r="M4077">
            <v>0.26462830279606181</v>
          </cell>
        </row>
        <row r="4078">
          <cell r="A4078">
            <v>89063</v>
          </cell>
          <cell r="B4078" t="str">
            <v>89063</v>
          </cell>
          <cell r="C4078" t="str">
            <v>RC</v>
          </cell>
          <cell r="D4078" t="str">
            <v>REGGIOCALABRIA</v>
          </cell>
          <cell r="E4078" t="str">
            <v>CALABRIA</v>
          </cell>
          <cell r="F4078" t="str">
            <v>Sud</v>
          </cell>
          <cell r="G4078">
            <v>12242</v>
          </cell>
          <cell r="H4078">
            <v>3997</v>
          </cell>
          <cell r="I4078">
            <v>631</v>
          </cell>
          <cell r="J4078">
            <v>0.16522894501092131</v>
          </cell>
          <cell r="K4078">
            <v>0.15786840130097574</v>
          </cell>
          <cell r="L4078">
            <v>0.16584638925684009</v>
          </cell>
          <cell r="M4078">
            <v>0.26462830279606181</v>
          </cell>
        </row>
        <row r="4079">
          <cell r="A4079">
            <v>89064</v>
          </cell>
          <cell r="B4079" t="str">
            <v>89064</v>
          </cell>
          <cell r="C4079" t="str">
            <v>RC</v>
          </cell>
          <cell r="D4079" t="str">
            <v>REGGIOCALABRIA</v>
          </cell>
          <cell r="E4079" t="str">
            <v>CALABRIA</v>
          </cell>
          <cell r="F4079" t="str">
            <v>Sud</v>
          </cell>
          <cell r="G4079">
            <v>7371</v>
          </cell>
          <cell r="H4079">
            <v>2559</v>
          </cell>
          <cell r="I4079">
            <v>100</v>
          </cell>
          <cell r="J4079">
            <v>0.16522894501092131</v>
          </cell>
          <cell r="K4079">
            <v>3.9077764751856196E-2</v>
          </cell>
          <cell r="L4079">
            <v>0.16584638925684009</v>
          </cell>
          <cell r="M4079">
            <v>0.26462830279606181</v>
          </cell>
        </row>
        <row r="4080">
          <cell r="A4080">
            <v>89065</v>
          </cell>
          <cell r="B4080" t="str">
            <v>89065</v>
          </cell>
          <cell r="C4080" t="str">
            <v>RC</v>
          </cell>
          <cell r="D4080" t="str">
            <v>REGGIOCALABRIA</v>
          </cell>
          <cell r="E4080" t="str">
            <v>CALABRIA</v>
          </cell>
          <cell r="F4080" t="str">
            <v>Sud</v>
          </cell>
          <cell r="G4080">
            <v>6516</v>
          </cell>
          <cell r="H4080">
            <v>2196</v>
          </cell>
          <cell r="I4080">
            <v>145</v>
          </cell>
          <cell r="J4080">
            <v>0.16522894501092131</v>
          </cell>
          <cell r="K4080">
            <v>6.6029143897996356E-2</v>
          </cell>
          <cell r="L4080">
            <v>0.16584638925684009</v>
          </cell>
          <cell r="M4080">
            <v>0.26462830279606181</v>
          </cell>
        </row>
        <row r="4081">
          <cell r="A4081">
            <v>89067</v>
          </cell>
          <cell r="B4081" t="str">
            <v>89067</v>
          </cell>
          <cell r="C4081" t="str">
            <v>RC</v>
          </cell>
          <cell r="D4081" t="str">
            <v>REGGIOCALABRIA</v>
          </cell>
          <cell r="E4081" t="str">
            <v>CALABRIA</v>
          </cell>
          <cell r="F4081" t="str">
            <v>Sud</v>
          </cell>
          <cell r="G4081">
            <v>8381</v>
          </cell>
          <cell r="H4081">
            <v>2421</v>
          </cell>
          <cell r="I4081">
            <v>603</v>
          </cell>
          <cell r="J4081">
            <v>0.16522894501092131</v>
          </cell>
          <cell r="K4081">
            <v>0.24907063197026022</v>
          </cell>
          <cell r="L4081">
            <v>0.16584638925684009</v>
          </cell>
          <cell r="M4081">
            <v>0.26462830279606181</v>
          </cell>
        </row>
        <row r="4082">
          <cell r="A4082">
            <v>89069</v>
          </cell>
          <cell r="B4082" t="str">
            <v>89069</v>
          </cell>
          <cell r="C4082" t="str">
            <v>RC</v>
          </cell>
          <cell r="D4082" t="str">
            <v>REGGIOCALABRIA</v>
          </cell>
          <cell r="E4082" t="str">
            <v>CALABRIA</v>
          </cell>
          <cell r="F4082" t="str">
            <v>Sud</v>
          </cell>
          <cell r="G4082">
            <v>3934</v>
          </cell>
          <cell r="H4082">
            <v>1470</v>
          </cell>
          <cell r="I4082">
            <v>39</v>
          </cell>
          <cell r="J4082">
            <v>0.16522894501092131</v>
          </cell>
          <cell r="K4082">
            <v>2.6530612244897958E-2</v>
          </cell>
          <cell r="L4082">
            <v>0.16584638925684009</v>
          </cell>
          <cell r="M4082">
            <v>0.26462830279606181</v>
          </cell>
        </row>
        <row r="4083">
          <cell r="A4083">
            <v>89100</v>
          </cell>
          <cell r="B4083" t="str">
            <v>89100</v>
          </cell>
          <cell r="C4083" t="str">
            <v>RC</v>
          </cell>
          <cell r="D4083" t="str">
            <v>REGGIOCALABRIA</v>
          </cell>
          <cell r="E4083" t="str">
            <v>CALABRIA</v>
          </cell>
          <cell r="F4083" t="str">
            <v>Sud</v>
          </cell>
          <cell r="G4083">
            <v>0</v>
          </cell>
          <cell r="H4083">
            <v>0</v>
          </cell>
          <cell r="I4083">
            <v>1487</v>
          </cell>
          <cell r="J4083">
            <v>0.16522894501092131</v>
          </cell>
          <cell r="L4083">
            <v>0.16584638925684009</v>
          </cell>
          <cell r="M4083">
            <v>0.26462830279606181</v>
          </cell>
        </row>
        <row r="4084">
          <cell r="A4084">
            <v>89121</v>
          </cell>
          <cell r="B4084" t="str">
            <v>89121</v>
          </cell>
          <cell r="C4084" t="str">
            <v>RC</v>
          </cell>
          <cell r="D4084" t="str">
            <v>REGGIOCALABRIA</v>
          </cell>
          <cell r="E4084" t="str">
            <v>CALABRIA</v>
          </cell>
          <cell r="F4084" t="str">
            <v>Sud</v>
          </cell>
          <cell r="G4084">
            <v>5293</v>
          </cell>
          <cell r="H4084">
            <v>1836</v>
          </cell>
          <cell r="I4084">
            <v>546</v>
          </cell>
          <cell r="J4084">
            <v>0.16522894501092131</v>
          </cell>
          <cell r="K4084">
            <v>0.29738562091503268</v>
          </cell>
          <cell r="L4084">
            <v>0.16584638925684009</v>
          </cell>
          <cell r="M4084">
            <v>0.26462830279606181</v>
          </cell>
        </row>
        <row r="4085">
          <cell r="A4085">
            <v>89122</v>
          </cell>
          <cell r="B4085" t="str">
            <v>89122</v>
          </cell>
          <cell r="C4085" t="str">
            <v>RC</v>
          </cell>
          <cell r="D4085" t="str">
            <v>REGGIOCALABRIA</v>
          </cell>
          <cell r="E4085" t="str">
            <v>CALABRIA</v>
          </cell>
          <cell r="F4085" t="str">
            <v>Sud</v>
          </cell>
          <cell r="G4085">
            <v>9669</v>
          </cell>
          <cell r="H4085">
            <v>3166</v>
          </cell>
          <cell r="I4085">
            <v>660</v>
          </cell>
          <cell r="J4085">
            <v>0.16522894501092131</v>
          </cell>
          <cell r="K4085">
            <v>0.20846493998736576</v>
          </cell>
          <cell r="L4085">
            <v>0.16584638925684009</v>
          </cell>
          <cell r="M4085">
            <v>0.26462830279606181</v>
          </cell>
        </row>
        <row r="4086">
          <cell r="A4086">
            <v>89123</v>
          </cell>
          <cell r="B4086" t="str">
            <v>89123</v>
          </cell>
          <cell r="C4086" t="str">
            <v>RC</v>
          </cell>
          <cell r="D4086" t="str">
            <v>REGGIOCALABRIA</v>
          </cell>
          <cell r="E4086" t="str">
            <v>CALABRIA</v>
          </cell>
          <cell r="F4086" t="str">
            <v>Sud</v>
          </cell>
          <cell r="G4086">
            <v>6608</v>
          </cell>
          <cell r="H4086">
            <v>2375</v>
          </cell>
          <cell r="I4086">
            <v>570</v>
          </cell>
          <cell r="J4086">
            <v>0.16522894501092131</v>
          </cell>
          <cell r="K4086">
            <v>0.24</v>
          </cell>
          <cell r="L4086">
            <v>0.16584638925684009</v>
          </cell>
          <cell r="M4086">
            <v>0.26462830279606181</v>
          </cell>
        </row>
        <row r="4087">
          <cell r="A4087">
            <v>89124</v>
          </cell>
          <cell r="B4087" t="str">
            <v>89124</v>
          </cell>
          <cell r="C4087" t="str">
            <v>RC</v>
          </cell>
          <cell r="D4087" t="str">
            <v>REGGIOCALABRIA</v>
          </cell>
          <cell r="E4087" t="str">
            <v>CALABRIA</v>
          </cell>
          <cell r="F4087" t="str">
            <v>Sud</v>
          </cell>
          <cell r="G4087">
            <v>9764</v>
          </cell>
          <cell r="H4087">
            <v>3035</v>
          </cell>
          <cell r="I4087">
            <v>987</v>
          </cell>
          <cell r="J4087">
            <v>0.16522894501092131</v>
          </cell>
          <cell r="K4087">
            <v>0.32520593080724874</v>
          </cell>
          <cell r="L4087">
            <v>0.16584638925684009</v>
          </cell>
          <cell r="M4087">
            <v>0.26462830279606181</v>
          </cell>
        </row>
        <row r="4088">
          <cell r="A4088">
            <v>89125</v>
          </cell>
          <cell r="B4088" t="str">
            <v>89125</v>
          </cell>
          <cell r="C4088" t="str">
            <v>RC</v>
          </cell>
          <cell r="D4088" t="str">
            <v>REGGIOCALABRIA</v>
          </cell>
          <cell r="E4088" t="str">
            <v>CALABRIA</v>
          </cell>
          <cell r="F4088" t="str">
            <v>Sud</v>
          </cell>
          <cell r="G4088">
            <v>3296</v>
          </cell>
          <cell r="H4088">
            <v>1266</v>
          </cell>
          <cell r="I4088">
            <v>490</v>
          </cell>
          <cell r="J4088">
            <v>0.16522894501092131</v>
          </cell>
          <cell r="K4088">
            <v>0.38704581358609796</v>
          </cell>
          <cell r="L4088">
            <v>0.16584638925684009</v>
          </cell>
          <cell r="M4088">
            <v>0.26462830279606181</v>
          </cell>
        </row>
        <row r="4089">
          <cell r="A4089">
            <v>89126</v>
          </cell>
          <cell r="B4089" t="str">
            <v>89126</v>
          </cell>
          <cell r="C4089" t="str">
            <v>RC</v>
          </cell>
          <cell r="D4089" t="str">
            <v>REGGIOCALABRIA</v>
          </cell>
          <cell r="E4089" t="str">
            <v>CALABRIA</v>
          </cell>
          <cell r="F4089" t="str">
            <v>Sud</v>
          </cell>
          <cell r="G4089">
            <v>9757</v>
          </cell>
          <cell r="H4089">
            <v>3208</v>
          </cell>
          <cell r="I4089">
            <v>939</v>
          </cell>
          <cell r="J4089">
            <v>0.16522894501092131</v>
          </cell>
          <cell r="K4089">
            <v>0.2927057356608479</v>
          </cell>
          <cell r="L4089">
            <v>0.16584638925684009</v>
          </cell>
          <cell r="M4089">
            <v>0.26462830279606181</v>
          </cell>
        </row>
        <row r="4090">
          <cell r="A4090">
            <v>89127</v>
          </cell>
          <cell r="B4090" t="str">
            <v>89127</v>
          </cell>
          <cell r="C4090" t="str">
            <v>RC</v>
          </cell>
          <cell r="D4090" t="str">
            <v>REGGIOCALABRIA</v>
          </cell>
          <cell r="E4090" t="str">
            <v>CALABRIA</v>
          </cell>
          <cell r="F4090" t="str">
            <v>Sud</v>
          </cell>
          <cell r="G4090">
            <v>4014</v>
          </cell>
          <cell r="H4090">
            <v>1546</v>
          </cell>
          <cell r="I4090">
            <v>439</v>
          </cell>
          <cell r="J4090">
            <v>0.16522894501092131</v>
          </cell>
          <cell r="K4090">
            <v>0.28395860284605434</v>
          </cell>
          <cell r="L4090">
            <v>0.16584638925684009</v>
          </cell>
          <cell r="M4090">
            <v>0.26462830279606181</v>
          </cell>
        </row>
        <row r="4091">
          <cell r="A4091">
            <v>89128</v>
          </cell>
          <cell r="B4091" t="str">
            <v>89128</v>
          </cell>
          <cell r="C4091" t="str">
            <v>RC</v>
          </cell>
          <cell r="D4091" t="str">
            <v>REGGIOCALABRIA</v>
          </cell>
          <cell r="E4091" t="str">
            <v>CALABRIA</v>
          </cell>
          <cell r="F4091" t="str">
            <v>Sud</v>
          </cell>
          <cell r="G4091">
            <v>8743</v>
          </cell>
          <cell r="H4091">
            <v>2905</v>
          </cell>
          <cell r="I4091">
            <v>1069</v>
          </cell>
          <cell r="J4091">
            <v>0.16522894501092131</v>
          </cell>
          <cell r="K4091">
            <v>0.36798623063683306</v>
          </cell>
          <cell r="L4091">
            <v>0.16584638925684009</v>
          </cell>
          <cell r="M4091">
            <v>0.26462830279606181</v>
          </cell>
        </row>
        <row r="4092">
          <cell r="A4092">
            <v>89129</v>
          </cell>
          <cell r="B4092" t="str">
            <v>89129</v>
          </cell>
          <cell r="C4092" t="str">
            <v>RC</v>
          </cell>
          <cell r="D4092" t="str">
            <v>REGGIOCALABRIA</v>
          </cell>
          <cell r="E4092" t="str">
            <v>CALABRIA</v>
          </cell>
          <cell r="F4092" t="str">
            <v>Sud</v>
          </cell>
          <cell r="G4092">
            <v>11995</v>
          </cell>
          <cell r="H4092">
            <v>3966</v>
          </cell>
          <cell r="I4092">
            <v>978</v>
          </cell>
          <cell r="J4092">
            <v>0.16522894501092131</v>
          </cell>
          <cell r="K4092">
            <v>0.24659606656580937</v>
          </cell>
          <cell r="L4092">
            <v>0.16584638925684009</v>
          </cell>
          <cell r="M4092">
            <v>0.26462830279606181</v>
          </cell>
        </row>
        <row r="4093">
          <cell r="A4093">
            <v>89131</v>
          </cell>
          <cell r="B4093" t="str">
            <v>89131</v>
          </cell>
          <cell r="C4093" t="str">
            <v>RC</v>
          </cell>
          <cell r="D4093" t="str">
            <v>REGGIOCALABRIA</v>
          </cell>
          <cell r="E4093" t="str">
            <v>CALABRIA</v>
          </cell>
          <cell r="F4093" t="str">
            <v>Sud</v>
          </cell>
          <cell r="G4093">
            <v>9139</v>
          </cell>
          <cell r="H4093">
            <v>2725</v>
          </cell>
          <cell r="I4093">
            <v>787</v>
          </cell>
          <cell r="J4093">
            <v>0.16522894501092131</v>
          </cell>
          <cell r="K4093">
            <v>0.28880733944954129</v>
          </cell>
          <cell r="L4093">
            <v>0.16584638925684009</v>
          </cell>
          <cell r="M4093">
            <v>0.26462830279606181</v>
          </cell>
        </row>
        <row r="4094">
          <cell r="A4094">
            <v>89132</v>
          </cell>
          <cell r="B4094" t="str">
            <v>89132</v>
          </cell>
          <cell r="C4094" t="str">
            <v>RC</v>
          </cell>
          <cell r="D4094" t="str">
            <v>REGGIOCALABRIA</v>
          </cell>
          <cell r="E4094" t="str">
            <v>CALABRIA</v>
          </cell>
          <cell r="F4094" t="str">
            <v>Sud</v>
          </cell>
          <cell r="G4094">
            <v>15221</v>
          </cell>
          <cell r="H4094">
            <v>4466</v>
          </cell>
          <cell r="I4094">
            <v>1383</v>
          </cell>
          <cell r="J4094">
            <v>0.16522894501092131</v>
          </cell>
          <cell r="K4094">
            <v>0.30967308553515449</v>
          </cell>
          <cell r="L4094">
            <v>0.16584638925684009</v>
          </cell>
          <cell r="M4094">
            <v>0.26462830279606181</v>
          </cell>
        </row>
        <row r="4095">
          <cell r="A4095">
            <v>89133</v>
          </cell>
          <cell r="B4095" t="str">
            <v>89133</v>
          </cell>
          <cell r="C4095" t="str">
            <v>RC</v>
          </cell>
          <cell r="D4095" t="str">
            <v>REGGIOCALABRIA</v>
          </cell>
          <cell r="E4095" t="str">
            <v>CALABRIA</v>
          </cell>
          <cell r="F4095" t="str">
            <v>Sud</v>
          </cell>
          <cell r="G4095">
            <v>17204</v>
          </cell>
          <cell r="H4095">
            <v>5366</v>
          </cell>
          <cell r="I4095">
            <v>1287</v>
          </cell>
          <cell r="J4095">
            <v>0.16522894501092131</v>
          </cell>
          <cell r="K4095">
            <v>0.2398434588147596</v>
          </cell>
          <cell r="L4095">
            <v>0.16584638925684009</v>
          </cell>
          <cell r="M4095">
            <v>0.26462830279606181</v>
          </cell>
        </row>
        <row r="4096">
          <cell r="A4096">
            <v>89812</v>
          </cell>
          <cell r="B4096" t="str">
            <v>89812</v>
          </cell>
          <cell r="C4096" t="str">
            <v>VV</v>
          </cell>
          <cell r="D4096" t="str">
            <v>VIBOVALENTIA</v>
          </cell>
          <cell r="E4096" t="str">
            <v>CALABRIA</v>
          </cell>
          <cell r="F4096" t="str">
            <v>Sud</v>
          </cell>
          <cell r="G4096">
            <v>8424</v>
          </cell>
          <cell r="H4096">
            <v>2586</v>
          </cell>
          <cell r="I4096">
            <v>513</v>
          </cell>
          <cell r="J4096">
            <v>0.11036586393434335</v>
          </cell>
          <cell r="K4096">
            <v>0.19837587006960558</v>
          </cell>
          <cell r="L4096">
            <v>0.10540133037694013</v>
          </cell>
          <cell r="M4096">
            <v>0.16085636883491364</v>
          </cell>
        </row>
        <row r="4097">
          <cell r="A4097">
            <v>89813</v>
          </cell>
          <cell r="B4097" t="str">
            <v>89813</v>
          </cell>
          <cell r="C4097" t="str">
            <v>VV</v>
          </cell>
          <cell r="D4097" t="str">
            <v>VIBOVALENTIA</v>
          </cell>
          <cell r="E4097" t="str">
            <v>CALABRIA</v>
          </cell>
          <cell r="F4097" t="str">
            <v>Sud</v>
          </cell>
          <cell r="G4097">
            <v>1512</v>
          </cell>
          <cell r="H4097">
            <v>543</v>
          </cell>
          <cell r="I4097">
            <v>10</v>
          </cell>
          <cell r="J4097">
            <v>0.11036586393434335</v>
          </cell>
          <cell r="K4097">
            <v>1.841620626151013E-2</v>
          </cell>
          <cell r="L4097">
            <v>0.10540133037694013</v>
          </cell>
          <cell r="M4097">
            <v>0.16085636883491364</v>
          </cell>
        </row>
        <row r="4098">
          <cell r="A4098">
            <v>89814</v>
          </cell>
          <cell r="B4098" t="str">
            <v>89814</v>
          </cell>
          <cell r="C4098" t="str">
            <v>VV</v>
          </cell>
          <cell r="D4098" t="str">
            <v>VIBOVALENTIA</v>
          </cell>
          <cell r="E4098" t="str">
            <v>CALABRIA</v>
          </cell>
          <cell r="F4098" t="str">
            <v>Sud</v>
          </cell>
          <cell r="G4098">
            <v>7947</v>
          </cell>
          <cell r="H4098">
            <v>2708</v>
          </cell>
          <cell r="I4098">
            <v>121</v>
          </cell>
          <cell r="J4098">
            <v>0.11036586393434335</v>
          </cell>
          <cell r="K4098">
            <v>4.4682422451994094E-2</v>
          </cell>
          <cell r="L4098">
            <v>0.10540133037694013</v>
          </cell>
          <cell r="M4098">
            <v>0.16085636883491364</v>
          </cell>
        </row>
        <row r="4099">
          <cell r="A4099">
            <v>89815</v>
          </cell>
          <cell r="B4099" t="str">
            <v>89815</v>
          </cell>
          <cell r="C4099" t="str">
            <v>VV</v>
          </cell>
          <cell r="D4099" t="str">
            <v>VIBOVALENTIA</v>
          </cell>
          <cell r="E4099" t="str">
            <v>CALABRIA</v>
          </cell>
          <cell r="F4099" t="str">
            <v>Sud</v>
          </cell>
          <cell r="G4099">
            <v>3106</v>
          </cell>
          <cell r="H4099">
            <v>1045</v>
          </cell>
          <cell r="I4099">
            <v>62</v>
          </cell>
          <cell r="J4099">
            <v>0.11036586393434335</v>
          </cell>
          <cell r="K4099">
            <v>5.9330143540669858E-2</v>
          </cell>
          <cell r="L4099">
            <v>0.10540133037694013</v>
          </cell>
          <cell r="M4099">
            <v>0.16085636883491364</v>
          </cell>
        </row>
        <row r="4100">
          <cell r="A4100">
            <v>89816</v>
          </cell>
          <cell r="B4100" t="str">
            <v>89816</v>
          </cell>
          <cell r="C4100" t="str">
            <v>VV</v>
          </cell>
          <cell r="D4100" t="str">
            <v>VIBOVALENTIA</v>
          </cell>
          <cell r="E4100" t="str">
            <v>CALABRIA</v>
          </cell>
          <cell r="F4100" t="str">
            <v>Sud</v>
          </cell>
          <cell r="G4100">
            <v>3755</v>
          </cell>
          <cell r="H4100">
            <v>1269</v>
          </cell>
          <cell r="I4100">
            <v>76</v>
          </cell>
          <cell r="J4100">
            <v>0.11036586393434335</v>
          </cell>
          <cell r="K4100">
            <v>5.988967691095351E-2</v>
          </cell>
          <cell r="L4100">
            <v>0.10540133037694013</v>
          </cell>
          <cell r="M4100">
            <v>0.16085636883491364</v>
          </cell>
        </row>
        <row r="4101">
          <cell r="A4101">
            <v>89817</v>
          </cell>
          <cell r="B4101" t="str">
            <v>89817</v>
          </cell>
          <cell r="C4101" t="str">
            <v>VV</v>
          </cell>
          <cell r="D4101" t="str">
            <v>VIBOVALENTIA</v>
          </cell>
          <cell r="E4101" t="str">
            <v>CALABRIA</v>
          </cell>
          <cell r="F4101" t="str">
            <v>Sud</v>
          </cell>
          <cell r="G4101">
            <v>4333</v>
          </cell>
          <cell r="H4101">
            <v>1345</v>
          </cell>
          <cell r="I4101">
            <v>132</v>
          </cell>
          <cell r="J4101">
            <v>0.11036586393434335</v>
          </cell>
          <cell r="K4101">
            <v>9.8141263940520446E-2</v>
          </cell>
          <cell r="L4101">
            <v>0.10540133037694013</v>
          </cell>
          <cell r="M4101">
            <v>0.16085636883491364</v>
          </cell>
        </row>
        <row r="4102">
          <cell r="A4102">
            <v>89818</v>
          </cell>
          <cell r="B4102" t="str">
            <v>89818</v>
          </cell>
          <cell r="C4102" t="str">
            <v>VV</v>
          </cell>
          <cell r="D4102" t="str">
            <v>VIBOVALENTIA</v>
          </cell>
          <cell r="E4102" t="str">
            <v>CALABRIA</v>
          </cell>
          <cell r="F4102" t="str">
            <v>Sud</v>
          </cell>
          <cell r="G4102">
            <v>1309</v>
          </cell>
          <cell r="H4102">
            <v>468</v>
          </cell>
          <cell r="I4102">
            <v>23</v>
          </cell>
          <cell r="J4102">
            <v>0.11036586393434335</v>
          </cell>
          <cell r="K4102">
            <v>4.9145299145299144E-2</v>
          </cell>
          <cell r="L4102">
            <v>0.10540133037694013</v>
          </cell>
          <cell r="M4102">
            <v>0.16085636883491364</v>
          </cell>
        </row>
        <row r="4103">
          <cell r="A4103">
            <v>89819</v>
          </cell>
          <cell r="B4103" t="str">
            <v>89819</v>
          </cell>
          <cell r="C4103" t="str">
            <v>VV</v>
          </cell>
          <cell r="D4103" t="str">
            <v>VIBOVALENTIA</v>
          </cell>
          <cell r="E4103" t="str">
            <v>CALABRIA</v>
          </cell>
          <cell r="F4103" t="str">
            <v>Sud</v>
          </cell>
          <cell r="G4103">
            <v>2227</v>
          </cell>
          <cell r="H4103">
            <v>805</v>
          </cell>
          <cell r="I4103">
            <v>38</v>
          </cell>
          <cell r="J4103">
            <v>0.11036586393434335</v>
          </cell>
          <cell r="K4103">
            <v>4.7204968944099382E-2</v>
          </cell>
          <cell r="L4103">
            <v>0.10540133037694013</v>
          </cell>
          <cell r="M4103">
            <v>0.16085636883491364</v>
          </cell>
        </row>
        <row r="4104">
          <cell r="A4104">
            <v>89821</v>
          </cell>
          <cell r="B4104" t="str">
            <v>89821</v>
          </cell>
          <cell r="C4104" t="str">
            <v>VV</v>
          </cell>
          <cell r="D4104" t="str">
            <v>VIBOVALENTIA</v>
          </cell>
          <cell r="E4104" t="str">
            <v>CALABRIA</v>
          </cell>
          <cell r="F4104" t="str">
            <v>Sud</v>
          </cell>
          <cell r="G4104">
            <v>2770</v>
          </cell>
          <cell r="H4104">
            <v>1046</v>
          </cell>
          <cell r="I4104">
            <v>68</v>
          </cell>
          <cell r="J4104">
            <v>0.11036586393434335</v>
          </cell>
          <cell r="K4104">
            <v>6.5009560229445512E-2</v>
          </cell>
          <cell r="L4104">
            <v>0.10540133037694013</v>
          </cell>
          <cell r="M4104">
            <v>0.16085636883491364</v>
          </cell>
        </row>
        <row r="4105">
          <cell r="A4105">
            <v>89822</v>
          </cell>
          <cell r="B4105" t="str">
            <v>89822</v>
          </cell>
          <cell r="C4105" t="str">
            <v>VV</v>
          </cell>
          <cell r="D4105" t="str">
            <v>VIBOVALENTIA</v>
          </cell>
          <cell r="E4105" t="str">
            <v>CALABRIA</v>
          </cell>
          <cell r="F4105" t="str">
            <v>Sud</v>
          </cell>
          <cell r="G4105">
            <v>9650</v>
          </cell>
          <cell r="H4105">
            <v>3245</v>
          </cell>
          <cell r="I4105">
            <v>314</v>
          </cell>
          <cell r="J4105">
            <v>0.11036586393434335</v>
          </cell>
          <cell r="K4105">
            <v>9.6764252696456082E-2</v>
          </cell>
          <cell r="L4105">
            <v>0.10540133037694013</v>
          </cell>
          <cell r="M4105">
            <v>0.16085636883491364</v>
          </cell>
        </row>
        <row r="4106">
          <cell r="A4106">
            <v>89823</v>
          </cell>
          <cell r="B4106" t="str">
            <v>89823</v>
          </cell>
          <cell r="C4106" t="str">
            <v>VV</v>
          </cell>
          <cell r="D4106" t="str">
            <v>VIBOVALENTIA</v>
          </cell>
          <cell r="E4106" t="str">
            <v>CALABRIA</v>
          </cell>
          <cell r="F4106" t="str">
            <v>Sud</v>
          </cell>
          <cell r="G4106">
            <v>3995</v>
          </cell>
          <cell r="H4106">
            <v>1381</v>
          </cell>
          <cell r="I4106">
            <v>69</v>
          </cell>
          <cell r="J4106">
            <v>0.11036586393434335</v>
          </cell>
          <cell r="K4106">
            <v>4.9963794351918903E-2</v>
          </cell>
          <cell r="L4106">
            <v>0.10540133037694013</v>
          </cell>
          <cell r="M4106">
            <v>0.16085636883491364</v>
          </cell>
        </row>
        <row r="4107">
          <cell r="A4107">
            <v>89824</v>
          </cell>
          <cell r="B4107" t="str">
            <v>89824</v>
          </cell>
          <cell r="C4107" t="str">
            <v>VV</v>
          </cell>
          <cell r="D4107" t="str">
            <v>VIBOVALENTIA</v>
          </cell>
          <cell r="E4107" t="str">
            <v>CALABRIA</v>
          </cell>
          <cell r="F4107" t="str">
            <v>Sud</v>
          </cell>
          <cell r="G4107">
            <v>1610</v>
          </cell>
          <cell r="H4107">
            <v>523</v>
          </cell>
          <cell r="I4107">
            <v>16</v>
          </cell>
          <cell r="J4107">
            <v>0.11036586393434335</v>
          </cell>
          <cell r="K4107">
            <v>3.0592734225621414E-2</v>
          </cell>
          <cell r="L4107">
            <v>0.10540133037694013</v>
          </cell>
          <cell r="M4107">
            <v>0.16085636883491364</v>
          </cell>
        </row>
        <row r="4108">
          <cell r="A4108">
            <v>89831</v>
          </cell>
          <cell r="B4108" t="str">
            <v>89831</v>
          </cell>
          <cell r="C4108" t="str">
            <v>VV</v>
          </cell>
          <cell r="D4108" t="str">
            <v>VIBOVALENTIA</v>
          </cell>
          <cell r="E4108" t="str">
            <v>CALABRIA</v>
          </cell>
          <cell r="F4108" t="str">
            <v>Sud</v>
          </cell>
          <cell r="G4108">
            <v>8021</v>
          </cell>
          <cell r="H4108">
            <v>2630</v>
          </cell>
          <cell r="I4108">
            <v>189</v>
          </cell>
          <cell r="J4108">
            <v>0.11036586393434335</v>
          </cell>
          <cell r="K4108">
            <v>7.1863117870722429E-2</v>
          </cell>
          <cell r="L4108">
            <v>0.10540133037694013</v>
          </cell>
          <cell r="M4108">
            <v>0.16085636883491364</v>
          </cell>
        </row>
        <row r="4109">
          <cell r="A4109">
            <v>89832</v>
          </cell>
          <cell r="B4109" t="str">
            <v>89832</v>
          </cell>
          <cell r="C4109" t="str">
            <v>VV</v>
          </cell>
          <cell r="D4109" t="str">
            <v>VIBOVALENTIA</v>
          </cell>
          <cell r="E4109" t="str">
            <v>CALABRIA</v>
          </cell>
          <cell r="F4109" t="str">
            <v>Sud</v>
          </cell>
          <cell r="G4109">
            <v>6858</v>
          </cell>
          <cell r="H4109">
            <v>2332</v>
          </cell>
          <cell r="I4109">
            <v>117</v>
          </cell>
          <cell r="J4109">
            <v>0.11036586393434335</v>
          </cell>
          <cell r="K4109">
            <v>5.0171526586620926E-2</v>
          </cell>
          <cell r="L4109">
            <v>0.10540133037694013</v>
          </cell>
          <cell r="M4109">
            <v>0.16085636883491364</v>
          </cell>
        </row>
        <row r="4110">
          <cell r="A4110">
            <v>89833</v>
          </cell>
          <cell r="B4110" t="str">
            <v>89833</v>
          </cell>
          <cell r="C4110" t="str">
            <v>VV</v>
          </cell>
          <cell r="D4110" t="str">
            <v>VIBOVALENTIA</v>
          </cell>
          <cell r="E4110" t="str">
            <v>CALABRIA</v>
          </cell>
          <cell r="F4110" t="str">
            <v>Sud</v>
          </cell>
          <cell r="G4110">
            <v>3467</v>
          </cell>
          <cell r="H4110">
            <v>1141</v>
          </cell>
          <cell r="I4110">
            <v>25</v>
          </cell>
          <cell r="J4110">
            <v>0.11036586393434335</v>
          </cell>
          <cell r="K4110">
            <v>2.1910604732690624E-2</v>
          </cell>
          <cell r="L4110">
            <v>0.10540133037694013</v>
          </cell>
          <cell r="M4110">
            <v>0.16085636883491364</v>
          </cell>
        </row>
        <row r="4111">
          <cell r="A4111">
            <v>89834</v>
          </cell>
          <cell r="B4111" t="str">
            <v>89834</v>
          </cell>
          <cell r="C4111" t="str">
            <v>VV</v>
          </cell>
          <cell r="D4111" t="str">
            <v>VIBOVALENTIA</v>
          </cell>
          <cell r="E4111" t="str">
            <v>CALABRIA</v>
          </cell>
          <cell r="F4111" t="str">
            <v>Sud</v>
          </cell>
          <cell r="G4111">
            <v>2973</v>
          </cell>
          <cell r="H4111">
            <v>1098</v>
          </cell>
          <cell r="I4111">
            <v>34</v>
          </cell>
          <cell r="J4111">
            <v>0.11036586393434335</v>
          </cell>
          <cell r="K4111">
            <v>3.0965391621129327E-2</v>
          </cell>
          <cell r="L4111">
            <v>0.10540133037694013</v>
          </cell>
          <cell r="M4111">
            <v>0.16085636883491364</v>
          </cell>
        </row>
        <row r="4112">
          <cell r="A4112">
            <v>89841</v>
          </cell>
          <cell r="B4112" t="str">
            <v>89841</v>
          </cell>
          <cell r="C4112" t="str">
            <v>VV</v>
          </cell>
          <cell r="D4112" t="str">
            <v>VIBOVALENTIA</v>
          </cell>
          <cell r="E4112" t="str">
            <v>CALABRIA</v>
          </cell>
          <cell r="F4112" t="str">
            <v>Sud</v>
          </cell>
          <cell r="G4112">
            <v>4830</v>
          </cell>
          <cell r="H4112">
            <v>1576</v>
          </cell>
          <cell r="I4112">
            <v>103</v>
          </cell>
          <cell r="J4112">
            <v>0.11036586393434335</v>
          </cell>
          <cell r="K4112">
            <v>6.535532994923858E-2</v>
          </cell>
          <cell r="L4112">
            <v>0.10540133037694013</v>
          </cell>
          <cell r="M4112">
            <v>0.16085636883491364</v>
          </cell>
        </row>
        <row r="4113">
          <cell r="A4113">
            <v>89842</v>
          </cell>
          <cell r="B4113" t="str">
            <v>89842</v>
          </cell>
          <cell r="C4113" t="str">
            <v>VV</v>
          </cell>
          <cell r="D4113" t="str">
            <v>VIBOVALENTIA</v>
          </cell>
          <cell r="E4113" t="str">
            <v>CALABRIA</v>
          </cell>
          <cell r="F4113" t="str">
            <v>Sud</v>
          </cell>
          <cell r="G4113">
            <v>4777</v>
          </cell>
          <cell r="H4113">
            <v>1473</v>
          </cell>
          <cell r="I4113">
            <v>122</v>
          </cell>
          <cell r="J4113">
            <v>0.11036586393434335</v>
          </cell>
          <cell r="K4113">
            <v>8.2824168363883233E-2</v>
          </cell>
          <cell r="L4113">
            <v>0.10540133037694013</v>
          </cell>
          <cell r="M4113">
            <v>0.16085636883491364</v>
          </cell>
        </row>
        <row r="4114">
          <cell r="A4114">
            <v>89843</v>
          </cell>
          <cell r="B4114" t="str">
            <v>89843</v>
          </cell>
          <cell r="C4114" t="str">
            <v>VV</v>
          </cell>
          <cell r="D4114" t="str">
            <v>VIBOVALENTIA</v>
          </cell>
          <cell r="E4114" t="str">
            <v>CALABRIA</v>
          </cell>
          <cell r="F4114" t="str">
            <v>Sud</v>
          </cell>
          <cell r="G4114">
            <v>6853</v>
          </cell>
          <cell r="H4114">
            <v>2275</v>
          </cell>
          <cell r="I4114">
            <v>254</v>
          </cell>
          <cell r="J4114">
            <v>0.11036586393434335</v>
          </cell>
          <cell r="K4114">
            <v>0.11164835164835164</v>
          </cell>
          <cell r="L4114">
            <v>0.10540133037694013</v>
          </cell>
          <cell r="M4114">
            <v>0.16085636883491364</v>
          </cell>
        </row>
        <row r="4115">
          <cell r="A4115">
            <v>89844</v>
          </cell>
          <cell r="B4115" t="str">
            <v>89844</v>
          </cell>
          <cell r="C4115" t="str">
            <v>VV</v>
          </cell>
          <cell r="D4115" t="str">
            <v>VIBOVALENTIA</v>
          </cell>
          <cell r="E4115" t="str">
            <v>CALABRIA</v>
          </cell>
          <cell r="F4115" t="str">
            <v>Sud</v>
          </cell>
          <cell r="G4115">
            <v>10540</v>
          </cell>
          <cell r="H4115">
            <v>3341</v>
          </cell>
          <cell r="I4115">
            <v>396</v>
          </cell>
          <cell r="J4115">
            <v>0.11036586393434335</v>
          </cell>
          <cell r="K4115">
            <v>0.11852738700987728</v>
          </cell>
          <cell r="L4115">
            <v>0.10540133037694013</v>
          </cell>
          <cell r="M4115">
            <v>0.16085636883491364</v>
          </cell>
        </row>
        <row r="4116">
          <cell r="A4116">
            <v>89851</v>
          </cell>
          <cell r="B4116" t="str">
            <v>89851</v>
          </cell>
          <cell r="C4116" t="str">
            <v>VV</v>
          </cell>
          <cell r="D4116" t="str">
            <v>VIBOVALENTIA</v>
          </cell>
          <cell r="E4116" t="str">
            <v>CALABRIA</v>
          </cell>
          <cell r="F4116" t="str">
            <v>Sud</v>
          </cell>
          <cell r="G4116">
            <v>7344</v>
          </cell>
          <cell r="H4116">
            <v>2344</v>
          </cell>
          <cell r="I4116">
            <v>252</v>
          </cell>
          <cell r="J4116">
            <v>0.11036586393434335</v>
          </cell>
          <cell r="K4116">
            <v>0.10750853242320819</v>
          </cell>
          <cell r="L4116">
            <v>0.10540133037694013</v>
          </cell>
          <cell r="M4116">
            <v>0.16085636883491364</v>
          </cell>
        </row>
        <row r="4117">
          <cell r="A4117">
            <v>89852</v>
          </cell>
          <cell r="B4117" t="str">
            <v>89852</v>
          </cell>
          <cell r="C4117" t="str">
            <v>VV</v>
          </cell>
          <cell r="D4117" t="str">
            <v>VIBOVALENTIA</v>
          </cell>
          <cell r="E4117" t="str">
            <v>CALABRIA</v>
          </cell>
          <cell r="F4117" t="str">
            <v>Sud</v>
          </cell>
          <cell r="G4117">
            <v>7492</v>
          </cell>
          <cell r="H4117">
            <v>2442</v>
          </cell>
          <cell r="I4117">
            <v>226</v>
          </cell>
          <cell r="J4117">
            <v>0.11036586393434335</v>
          </cell>
          <cell r="K4117">
            <v>9.2547092547092549E-2</v>
          </cell>
          <cell r="L4117">
            <v>0.10540133037694013</v>
          </cell>
          <cell r="M4117">
            <v>0.16085636883491364</v>
          </cell>
        </row>
        <row r="4118">
          <cell r="A4118">
            <v>89861</v>
          </cell>
          <cell r="B4118" t="str">
            <v>89861</v>
          </cell>
          <cell r="C4118" t="str">
            <v>VV</v>
          </cell>
          <cell r="D4118" t="str">
            <v>VIBOVALENTIA</v>
          </cell>
          <cell r="E4118" t="str">
            <v>CALABRIA</v>
          </cell>
          <cell r="F4118" t="str">
            <v>Sud</v>
          </cell>
          <cell r="G4118">
            <v>7232</v>
          </cell>
          <cell r="H4118">
            <v>2267</v>
          </cell>
          <cell r="I4118">
            <v>584</v>
          </cell>
          <cell r="J4118">
            <v>0.11036586393434335</v>
          </cell>
          <cell r="K4118">
            <v>0.25760917512130571</v>
          </cell>
          <cell r="L4118">
            <v>0.10540133037694013</v>
          </cell>
          <cell r="M4118">
            <v>0.16085636883491364</v>
          </cell>
        </row>
        <row r="4119">
          <cell r="A4119">
            <v>89862</v>
          </cell>
          <cell r="B4119" t="str">
            <v>89862</v>
          </cell>
          <cell r="C4119" t="str">
            <v>VV</v>
          </cell>
          <cell r="D4119" t="str">
            <v>VIBOVALENTIA</v>
          </cell>
          <cell r="E4119" t="str">
            <v>CALABRIA</v>
          </cell>
          <cell r="F4119" t="str">
            <v>Sud</v>
          </cell>
          <cell r="G4119">
            <v>3466</v>
          </cell>
          <cell r="H4119">
            <v>1148</v>
          </cell>
          <cell r="I4119">
            <v>99</v>
          </cell>
          <cell r="J4119">
            <v>0.11036586393434335</v>
          </cell>
          <cell r="K4119">
            <v>8.6236933797909407E-2</v>
          </cell>
          <cell r="L4119">
            <v>0.10540133037694013</v>
          </cell>
          <cell r="M4119">
            <v>0.16085636883491364</v>
          </cell>
        </row>
        <row r="4120">
          <cell r="A4120">
            <v>89863</v>
          </cell>
          <cell r="B4120" t="str">
            <v>89863</v>
          </cell>
          <cell r="C4120" t="str">
            <v>VV</v>
          </cell>
          <cell r="D4120" t="str">
            <v>VIBOVALENTIA</v>
          </cell>
          <cell r="E4120" t="str">
            <v>CALABRIA</v>
          </cell>
          <cell r="F4120" t="str">
            <v>Sud</v>
          </cell>
          <cell r="G4120">
            <v>2424</v>
          </cell>
          <cell r="H4120">
            <v>891</v>
          </cell>
          <cell r="I4120">
            <v>52</v>
          </cell>
          <cell r="J4120">
            <v>0.11036586393434335</v>
          </cell>
          <cell r="K4120">
            <v>5.8361391694725026E-2</v>
          </cell>
          <cell r="L4120">
            <v>0.10540133037694013</v>
          </cell>
          <cell r="M4120">
            <v>0.16085636883491364</v>
          </cell>
        </row>
        <row r="4121">
          <cell r="A4121">
            <v>89864</v>
          </cell>
          <cell r="B4121" t="str">
            <v>89864</v>
          </cell>
          <cell r="C4121" t="str">
            <v>VV</v>
          </cell>
          <cell r="D4121" t="str">
            <v>VIBOVALENTIA</v>
          </cell>
          <cell r="E4121" t="str">
            <v>CALABRIA</v>
          </cell>
          <cell r="F4121" t="str">
            <v>Sud</v>
          </cell>
          <cell r="G4121">
            <v>1653</v>
          </cell>
          <cell r="H4121">
            <v>529</v>
          </cell>
          <cell r="I4121">
            <v>37</v>
          </cell>
          <cell r="J4121">
            <v>0.11036586393434335</v>
          </cell>
          <cell r="K4121">
            <v>6.9943289224952743E-2</v>
          </cell>
          <cell r="L4121">
            <v>0.10540133037694013</v>
          </cell>
          <cell r="M4121">
            <v>0.16085636883491364</v>
          </cell>
        </row>
        <row r="4122">
          <cell r="A4122">
            <v>89866</v>
          </cell>
          <cell r="B4122" t="str">
            <v>89866</v>
          </cell>
          <cell r="C4122" t="str">
            <v>VV</v>
          </cell>
          <cell r="D4122" t="str">
            <v>VIBOVALENTIA</v>
          </cell>
          <cell r="E4122" t="str">
            <v>CALABRIA</v>
          </cell>
          <cell r="F4122" t="str">
            <v>Sud</v>
          </cell>
          <cell r="G4122">
            <v>3282</v>
          </cell>
          <cell r="H4122">
            <v>1152</v>
          </cell>
          <cell r="I4122">
            <v>139</v>
          </cell>
          <cell r="J4122">
            <v>0.11036586393434335</v>
          </cell>
          <cell r="K4122">
            <v>0.12065972222222222</v>
          </cell>
          <cell r="L4122">
            <v>0.10540133037694013</v>
          </cell>
          <cell r="M4122">
            <v>0.16085636883491364</v>
          </cell>
        </row>
        <row r="4123">
          <cell r="A4123">
            <v>89867</v>
          </cell>
          <cell r="B4123" t="str">
            <v>89867</v>
          </cell>
          <cell r="C4123" t="str">
            <v>VV</v>
          </cell>
          <cell r="D4123" t="str">
            <v>VIBOVALENTIA</v>
          </cell>
          <cell r="E4123" t="str">
            <v>CALABRIA</v>
          </cell>
          <cell r="F4123" t="str">
            <v>Sud</v>
          </cell>
          <cell r="G4123">
            <v>3134</v>
          </cell>
          <cell r="H4123">
            <v>985</v>
          </cell>
          <cell r="I4123">
            <v>66</v>
          </cell>
          <cell r="J4123">
            <v>0.11036586393434335</v>
          </cell>
          <cell r="K4123">
            <v>6.7005076142131983E-2</v>
          </cell>
          <cell r="L4123">
            <v>0.10540133037694013</v>
          </cell>
          <cell r="M4123">
            <v>0.16085636883491364</v>
          </cell>
        </row>
        <row r="4124">
          <cell r="A4124">
            <v>89868</v>
          </cell>
          <cell r="B4124" t="str">
            <v>89868</v>
          </cell>
          <cell r="C4124" t="str">
            <v>VV</v>
          </cell>
          <cell r="D4124" t="str">
            <v>VIBOVALENTIA</v>
          </cell>
          <cell r="E4124" t="str">
            <v>CALABRIA</v>
          </cell>
          <cell r="F4124" t="str">
            <v>Sud</v>
          </cell>
          <cell r="G4124">
            <v>1768</v>
          </cell>
          <cell r="H4124">
            <v>588</v>
          </cell>
          <cell r="I4124">
            <v>32</v>
          </cell>
          <cell r="J4124">
            <v>0.11036586393434335</v>
          </cell>
          <cell r="K4124">
            <v>5.4421768707482991E-2</v>
          </cell>
          <cell r="L4124">
            <v>0.10540133037694013</v>
          </cell>
          <cell r="M4124">
            <v>0.16085636883491364</v>
          </cell>
        </row>
        <row r="4125">
          <cell r="A4125">
            <v>89900</v>
          </cell>
          <cell r="B4125" t="str">
            <v>89900</v>
          </cell>
          <cell r="C4125" t="str">
            <v>VV</v>
          </cell>
          <cell r="D4125" t="str">
            <v>VIBOVALENTIA</v>
          </cell>
          <cell r="E4125" t="str">
            <v>CALABRIA</v>
          </cell>
          <cell r="F4125" t="str">
            <v>Sud</v>
          </cell>
          <cell r="G4125">
            <v>36910</v>
          </cell>
          <cell r="H4125">
            <v>11199</v>
          </cell>
          <cell r="I4125">
            <v>1773</v>
          </cell>
          <cell r="J4125">
            <v>0.11036586393434335</v>
          </cell>
          <cell r="K4125">
            <v>0.15831770693811947</v>
          </cell>
          <cell r="L4125">
            <v>0.10540133037694013</v>
          </cell>
          <cell r="M4125">
            <v>0.16085636883491364</v>
          </cell>
        </row>
        <row r="4126">
          <cell r="A4126">
            <v>90010</v>
          </cell>
          <cell r="B4126" t="str">
            <v>90010</v>
          </cell>
          <cell r="C4126" t="str">
            <v>PA</v>
          </cell>
          <cell r="D4126" t="str">
            <v>PALERMO</v>
          </cell>
          <cell r="E4126" t="str">
            <v>SICILIA</v>
          </cell>
          <cell r="F4126" t="str">
            <v>Isole</v>
          </cell>
          <cell r="G4126">
            <v>39226</v>
          </cell>
          <cell r="H4126">
            <v>13292</v>
          </cell>
          <cell r="I4126">
            <v>2027</v>
          </cell>
          <cell r="J4126">
            <v>0.18337007228174501</v>
          </cell>
          <cell r="K4126">
            <v>0.15249774300331026</v>
          </cell>
          <cell r="L4126">
            <v>0.19050810083625613</v>
          </cell>
          <cell r="M4126">
            <v>0.26488974035688995</v>
          </cell>
        </row>
        <row r="4127">
          <cell r="A4127">
            <v>90011</v>
          </cell>
          <cell r="B4127" t="str">
            <v>90011</v>
          </cell>
          <cell r="C4127" t="str">
            <v>PA</v>
          </cell>
          <cell r="D4127" t="str">
            <v>PALERMO</v>
          </cell>
          <cell r="E4127" t="str">
            <v>SICILIA</v>
          </cell>
          <cell r="F4127" t="str">
            <v>Isole</v>
          </cell>
          <cell r="G4127">
            <v>47110</v>
          </cell>
          <cell r="H4127">
            <v>14741</v>
          </cell>
          <cell r="I4127">
            <v>2562</v>
          </cell>
          <cell r="J4127">
            <v>0.18337007228174501</v>
          </cell>
          <cell r="K4127">
            <v>0.17380096329964045</v>
          </cell>
          <cell r="L4127">
            <v>0.19050810083625613</v>
          </cell>
          <cell r="M4127">
            <v>0.26488974035688995</v>
          </cell>
        </row>
        <row r="4128">
          <cell r="A4128">
            <v>90012</v>
          </cell>
          <cell r="B4128" t="str">
            <v>90012</v>
          </cell>
          <cell r="C4128" t="str">
            <v>PA</v>
          </cell>
          <cell r="D4128" t="str">
            <v>PALERMO</v>
          </cell>
          <cell r="E4128" t="str">
            <v>SICILIA</v>
          </cell>
          <cell r="F4128" t="str">
            <v>Isole</v>
          </cell>
          <cell r="G4128">
            <v>8636</v>
          </cell>
          <cell r="H4128">
            <v>2860</v>
          </cell>
          <cell r="I4128">
            <v>268</v>
          </cell>
          <cell r="J4128">
            <v>0.18337007228174501</v>
          </cell>
          <cell r="K4128">
            <v>9.37062937062937E-2</v>
          </cell>
          <cell r="L4128">
            <v>0.19050810083625613</v>
          </cell>
          <cell r="M4128">
            <v>0.26488974035688995</v>
          </cell>
        </row>
        <row r="4129">
          <cell r="A4129">
            <v>90013</v>
          </cell>
          <cell r="B4129" t="str">
            <v>90013</v>
          </cell>
          <cell r="C4129" t="str">
            <v>PA</v>
          </cell>
          <cell r="D4129" t="str">
            <v>PALERMO</v>
          </cell>
          <cell r="E4129" t="str">
            <v>SICILIA</v>
          </cell>
          <cell r="F4129" t="str">
            <v>Isole</v>
          </cell>
          <cell r="G4129">
            <v>10058</v>
          </cell>
          <cell r="H4129">
            <v>3886</v>
          </cell>
          <cell r="I4129">
            <v>294</v>
          </cell>
          <cell r="J4129">
            <v>0.18337007228174501</v>
          </cell>
          <cell r="K4129">
            <v>7.5656201749871338E-2</v>
          </cell>
          <cell r="L4129">
            <v>0.19050810083625613</v>
          </cell>
          <cell r="M4129">
            <v>0.26488974035688995</v>
          </cell>
        </row>
        <row r="4130">
          <cell r="A4130">
            <v>90014</v>
          </cell>
          <cell r="B4130" t="str">
            <v>90014</v>
          </cell>
          <cell r="C4130" t="str">
            <v>PA</v>
          </cell>
          <cell r="D4130" t="str">
            <v>PALERMO</v>
          </cell>
          <cell r="E4130" t="str">
            <v>SICILIA</v>
          </cell>
          <cell r="F4130" t="str">
            <v>Isole</v>
          </cell>
          <cell r="G4130">
            <v>7296</v>
          </cell>
          <cell r="H4130">
            <v>2248</v>
          </cell>
          <cell r="I4130">
            <v>527</v>
          </cell>
          <cell r="J4130">
            <v>0.18337007228174501</v>
          </cell>
          <cell r="K4130">
            <v>0.23443060498220641</v>
          </cell>
          <cell r="L4130">
            <v>0.19050810083625613</v>
          </cell>
          <cell r="M4130">
            <v>0.26488974035688995</v>
          </cell>
        </row>
        <row r="4131">
          <cell r="A4131">
            <v>90015</v>
          </cell>
          <cell r="B4131" t="str">
            <v>90015</v>
          </cell>
          <cell r="C4131" t="str">
            <v>PA</v>
          </cell>
          <cell r="D4131" t="str">
            <v>PALERMO</v>
          </cell>
          <cell r="E4131" t="str">
            <v>SICILIA</v>
          </cell>
          <cell r="F4131" t="str">
            <v>Isole</v>
          </cell>
          <cell r="G4131">
            <v>13882</v>
          </cell>
          <cell r="H4131">
            <v>4748</v>
          </cell>
          <cell r="I4131">
            <v>719</v>
          </cell>
          <cell r="J4131">
            <v>0.18337007228174501</v>
          </cell>
          <cell r="K4131">
            <v>0.15143218197135636</v>
          </cell>
          <cell r="L4131">
            <v>0.19050810083625613</v>
          </cell>
          <cell r="M4131">
            <v>0.26488974035688995</v>
          </cell>
        </row>
        <row r="4132">
          <cell r="A4132">
            <v>90016</v>
          </cell>
          <cell r="B4132" t="str">
            <v>90016</v>
          </cell>
          <cell r="C4132" t="str">
            <v>PA</v>
          </cell>
          <cell r="D4132" t="str">
            <v>PALERMO</v>
          </cell>
          <cell r="E4132" t="str">
            <v>SICILIA</v>
          </cell>
          <cell r="F4132" t="str">
            <v>Isole</v>
          </cell>
          <cell r="G4132">
            <v>4589</v>
          </cell>
          <cell r="H4132">
            <v>1808</v>
          </cell>
          <cell r="I4132">
            <v>150</v>
          </cell>
          <cell r="J4132">
            <v>0.18337007228174501</v>
          </cell>
          <cell r="K4132">
            <v>8.2964601769911508E-2</v>
          </cell>
          <cell r="L4132">
            <v>0.19050810083625613</v>
          </cell>
          <cell r="M4132">
            <v>0.26488974035688995</v>
          </cell>
        </row>
        <row r="4133">
          <cell r="A4133">
            <v>90017</v>
          </cell>
          <cell r="B4133" t="str">
            <v>90017</v>
          </cell>
          <cell r="C4133" t="str">
            <v>PA</v>
          </cell>
          <cell r="D4133" t="str">
            <v>PALERMO</v>
          </cell>
          <cell r="E4133" t="str">
            <v>SICILIA</v>
          </cell>
          <cell r="F4133" t="str">
            <v>Isole</v>
          </cell>
          <cell r="G4133">
            <v>9322</v>
          </cell>
          <cell r="H4133">
            <v>2915</v>
          </cell>
          <cell r="I4133">
            <v>565</v>
          </cell>
          <cell r="J4133">
            <v>0.18337007228174501</v>
          </cell>
          <cell r="K4133">
            <v>0.19382504288164665</v>
          </cell>
          <cell r="L4133">
            <v>0.19050810083625613</v>
          </cell>
          <cell r="M4133">
            <v>0.26488974035688995</v>
          </cell>
        </row>
        <row r="4134">
          <cell r="A4134">
            <v>90018</v>
          </cell>
          <cell r="B4134" t="str">
            <v>90018</v>
          </cell>
          <cell r="C4134" t="str">
            <v>PA</v>
          </cell>
          <cell r="D4134" t="str">
            <v>PALERMO</v>
          </cell>
          <cell r="E4134" t="str">
            <v>SICILIA</v>
          </cell>
          <cell r="F4134" t="str">
            <v>Isole</v>
          </cell>
          <cell r="G4134">
            <v>25502</v>
          </cell>
          <cell r="H4134">
            <v>8150</v>
          </cell>
          <cell r="I4134">
            <v>1501</v>
          </cell>
          <cell r="J4134">
            <v>0.18337007228174501</v>
          </cell>
          <cell r="K4134">
            <v>0.1841717791411043</v>
          </cell>
          <cell r="L4134">
            <v>0.19050810083625613</v>
          </cell>
          <cell r="M4134">
            <v>0.26488974035688995</v>
          </cell>
        </row>
        <row r="4135">
          <cell r="A4135">
            <v>90019</v>
          </cell>
          <cell r="B4135" t="str">
            <v>90019</v>
          </cell>
          <cell r="C4135" t="str">
            <v>PA</v>
          </cell>
          <cell r="D4135" t="str">
            <v>PALERMO</v>
          </cell>
          <cell r="E4135" t="str">
            <v>SICILIA</v>
          </cell>
          <cell r="F4135" t="str">
            <v>Isole</v>
          </cell>
          <cell r="G4135">
            <v>8736</v>
          </cell>
          <cell r="H4135">
            <v>2800</v>
          </cell>
          <cell r="I4135">
            <v>395</v>
          </cell>
          <cell r="J4135">
            <v>0.18337007228174501</v>
          </cell>
          <cell r="K4135">
            <v>0.14107142857142857</v>
          </cell>
          <cell r="L4135">
            <v>0.19050810083625613</v>
          </cell>
          <cell r="M4135">
            <v>0.26488974035688995</v>
          </cell>
        </row>
        <row r="4136">
          <cell r="A4136">
            <v>90020</v>
          </cell>
          <cell r="B4136" t="str">
            <v>90020</v>
          </cell>
          <cell r="C4136" t="str">
            <v>PA</v>
          </cell>
          <cell r="D4136" t="str">
            <v>PALERMO</v>
          </cell>
          <cell r="E4136" t="str">
            <v>SICILIA</v>
          </cell>
          <cell r="F4136" t="str">
            <v>Isole</v>
          </cell>
          <cell r="G4136">
            <v>32337</v>
          </cell>
          <cell r="H4136">
            <v>11654</v>
          </cell>
          <cell r="I4136">
            <v>615</v>
          </cell>
          <cell r="J4136">
            <v>0.18337007228174501</v>
          </cell>
          <cell r="K4136">
            <v>5.2771580573193755E-2</v>
          </cell>
          <cell r="L4136">
            <v>0.19050810083625613</v>
          </cell>
          <cell r="M4136">
            <v>0.26488974035688995</v>
          </cell>
        </row>
        <row r="4137">
          <cell r="A4137">
            <v>90021</v>
          </cell>
          <cell r="B4137" t="str">
            <v>90021</v>
          </cell>
          <cell r="C4137" t="str">
            <v>PA</v>
          </cell>
          <cell r="D4137" t="str">
            <v>PALERMO</v>
          </cell>
          <cell r="E4137" t="str">
            <v>SICILIA</v>
          </cell>
          <cell r="F4137" t="str">
            <v>Isole</v>
          </cell>
          <cell r="G4137">
            <v>4402</v>
          </cell>
          <cell r="H4137">
            <v>1576</v>
          </cell>
          <cell r="I4137">
            <v>65</v>
          </cell>
          <cell r="J4137">
            <v>0.18337007228174501</v>
          </cell>
          <cell r="K4137">
            <v>4.1243654822335024E-2</v>
          </cell>
          <cell r="L4137">
            <v>0.19050810083625613</v>
          </cell>
          <cell r="M4137">
            <v>0.26488974035688995</v>
          </cell>
        </row>
        <row r="4138">
          <cell r="A4138">
            <v>90022</v>
          </cell>
          <cell r="B4138" t="str">
            <v>90022</v>
          </cell>
          <cell r="C4138" t="str">
            <v>PA</v>
          </cell>
          <cell r="D4138" t="str">
            <v>PALERMO</v>
          </cell>
          <cell r="E4138" t="str">
            <v>SICILIA</v>
          </cell>
          <cell r="F4138" t="str">
            <v>Isole</v>
          </cell>
          <cell r="G4138">
            <v>4943</v>
          </cell>
          <cell r="H4138">
            <v>1659</v>
          </cell>
          <cell r="I4138">
            <v>94</v>
          </cell>
          <cell r="J4138">
            <v>0.18337007228174501</v>
          </cell>
          <cell r="K4138">
            <v>5.6660638939119955E-2</v>
          </cell>
          <cell r="L4138">
            <v>0.19050810083625613</v>
          </cell>
          <cell r="M4138">
            <v>0.26488974035688995</v>
          </cell>
        </row>
        <row r="4139">
          <cell r="A4139">
            <v>90023</v>
          </cell>
          <cell r="B4139" t="str">
            <v>90023</v>
          </cell>
          <cell r="C4139" t="str">
            <v>PA</v>
          </cell>
          <cell r="D4139" t="str">
            <v>PALERMO</v>
          </cell>
          <cell r="E4139" t="str">
            <v>SICILIA</v>
          </cell>
          <cell r="F4139" t="str">
            <v>Isole</v>
          </cell>
          <cell r="G4139">
            <v>4251</v>
          </cell>
          <cell r="H4139">
            <v>1431</v>
          </cell>
          <cell r="I4139">
            <v>74</v>
          </cell>
          <cell r="J4139">
            <v>0.18337007228174501</v>
          </cell>
          <cell r="K4139">
            <v>5.1712089447938502E-2</v>
          </cell>
          <cell r="L4139">
            <v>0.19050810083625613</v>
          </cell>
          <cell r="M4139">
            <v>0.26488974035688995</v>
          </cell>
        </row>
        <row r="4140">
          <cell r="A4140">
            <v>90024</v>
          </cell>
          <cell r="B4140" t="str">
            <v>90024</v>
          </cell>
          <cell r="C4140" t="str">
            <v>PA</v>
          </cell>
          <cell r="D4140" t="str">
            <v>PALERMO</v>
          </cell>
          <cell r="E4140" t="str">
            <v>SICILIA</v>
          </cell>
          <cell r="F4140" t="str">
            <v>Isole</v>
          </cell>
          <cell r="G4140">
            <v>8176</v>
          </cell>
          <cell r="H4140">
            <v>2786</v>
          </cell>
          <cell r="I4140">
            <v>155</v>
          </cell>
          <cell r="J4140">
            <v>0.18337007228174501</v>
          </cell>
          <cell r="K4140">
            <v>5.5635319454414932E-2</v>
          </cell>
          <cell r="L4140">
            <v>0.19050810083625613</v>
          </cell>
          <cell r="M4140">
            <v>0.26488974035688995</v>
          </cell>
        </row>
        <row r="4141">
          <cell r="A4141">
            <v>90025</v>
          </cell>
          <cell r="B4141" t="str">
            <v>90025</v>
          </cell>
          <cell r="C4141" t="str">
            <v>PA</v>
          </cell>
          <cell r="D4141" t="str">
            <v>PALERMO</v>
          </cell>
          <cell r="E4141" t="str">
            <v>SICILIA</v>
          </cell>
          <cell r="F4141" t="str">
            <v>Isole</v>
          </cell>
          <cell r="G4141">
            <v>6685</v>
          </cell>
          <cell r="H4141">
            <v>2275</v>
          </cell>
          <cell r="I4141">
            <v>203</v>
          </cell>
          <cell r="J4141">
            <v>0.18337007228174501</v>
          </cell>
          <cell r="K4141">
            <v>8.9230769230769225E-2</v>
          </cell>
          <cell r="L4141">
            <v>0.19050810083625613</v>
          </cell>
          <cell r="M4141">
            <v>0.26488974035688995</v>
          </cell>
        </row>
        <row r="4142">
          <cell r="A4142">
            <v>90026</v>
          </cell>
          <cell r="B4142" t="str">
            <v>90026</v>
          </cell>
          <cell r="C4142" t="str">
            <v>PA</v>
          </cell>
          <cell r="D4142" t="str">
            <v>PALERMO</v>
          </cell>
          <cell r="E4142" t="str">
            <v>SICILIA</v>
          </cell>
          <cell r="F4142" t="str">
            <v>Isole</v>
          </cell>
          <cell r="G4142">
            <v>3317</v>
          </cell>
          <cell r="H4142">
            <v>1234</v>
          </cell>
          <cell r="I4142">
            <v>73</v>
          </cell>
          <cell r="J4142">
            <v>0.18337007228174501</v>
          </cell>
          <cell r="K4142">
            <v>5.9157212317666123E-2</v>
          </cell>
          <cell r="L4142">
            <v>0.19050810083625613</v>
          </cell>
          <cell r="M4142">
            <v>0.26488974035688995</v>
          </cell>
        </row>
        <row r="4143">
          <cell r="A4143">
            <v>90027</v>
          </cell>
          <cell r="B4143" t="str">
            <v>90027</v>
          </cell>
          <cell r="C4143" t="str">
            <v>PA</v>
          </cell>
          <cell r="D4143" t="str">
            <v>PALERMO</v>
          </cell>
          <cell r="E4143" t="str">
            <v>SICILIA</v>
          </cell>
          <cell r="F4143" t="str">
            <v>Isole</v>
          </cell>
          <cell r="G4143">
            <v>3770</v>
          </cell>
          <cell r="H4143">
            <v>1440</v>
          </cell>
          <cell r="I4143">
            <v>118</v>
          </cell>
          <cell r="J4143">
            <v>0.18337007228174501</v>
          </cell>
          <cell r="K4143">
            <v>8.1944444444444445E-2</v>
          </cell>
          <cell r="L4143">
            <v>0.19050810083625613</v>
          </cell>
          <cell r="M4143">
            <v>0.26488974035688995</v>
          </cell>
        </row>
        <row r="4144">
          <cell r="A4144">
            <v>90028</v>
          </cell>
          <cell r="B4144" t="str">
            <v>90028</v>
          </cell>
          <cell r="C4144" t="str">
            <v>PA</v>
          </cell>
          <cell r="D4144" t="str">
            <v>PALERMO</v>
          </cell>
          <cell r="E4144" t="str">
            <v>SICILIA</v>
          </cell>
          <cell r="F4144" t="str">
            <v>Isole</v>
          </cell>
          <cell r="G4144">
            <v>4780</v>
          </cell>
          <cell r="H4144">
            <v>1861</v>
          </cell>
          <cell r="I4144">
            <v>82</v>
          </cell>
          <cell r="J4144">
            <v>0.18337007228174501</v>
          </cell>
          <cell r="K4144">
            <v>4.4062332079527138E-2</v>
          </cell>
          <cell r="L4144">
            <v>0.19050810083625613</v>
          </cell>
          <cell r="M4144">
            <v>0.26488974035688995</v>
          </cell>
        </row>
        <row r="4145">
          <cell r="A4145">
            <v>90029</v>
          </cell>
          <cell r="B4145" t="str">
            <v>90029</v>
          </cell>
          <cell r="C4145" t="str">
            <v>PA</v>
          </cell>
          <cell r="D4145" t="str">
            <v>PALERMO</v>
          </cell>
          <cell r="E4145" t="str">
            <v>SICILIA</v>
          </cell>
          <cell r="F4145" t="str">
            <v>Isole</v>
          </cell>
          <cell r="G4145">
            <v>4689</v>
          </cell>
          <cell r="H4145">
            <v>1644</v>
          </cell>
          <cell r="I4145">
            <v>69</v>
          </cell>
          <cell r="J4145">
            <v>0.18337007228174501</v>
          </cell>
          <cell r="K4145">
            <v>4.1970802919708027E-2</v>
          </cell>
          <cell r="L4145">
            <v>0.19050810083625613</v>
          </cell>
          <cell r="M4145">
            <v>0.26488974035688995</v>
          </cell>
        </row>
        <row r="4146">
          <cell r="A4146">
            <v>90030</v>
          </cell>
          <cell r="B4146" t="str">
            <v>90030</v>
          </cell>
          <cell r="C4146" t="str">
            <v>PA</v>
          </cell>
          <cell r="D4146" t="str">
            <v>PALERMO</v>
          </cell>
          <cell r="E4146" t="str">
            <v>SICILIA</v>
          </cell>
          <cell r="F4146" t="str">
            <v>Isole</v>
          </cell>
          <cell r="G4146">
            <v>34081</v>
          </cell>
          <cell r="H4146">
            <v>12213</v>
          </cell>
          <cell r="I4146">
            <v>1190</v>
          </cell>
          <cell r="J4146">
            <v>0.18337007228174501</v>
          </cell>
          <cell r="K4146">
            <v>9.7437157127650859E-2</v>
          </cell>
          <cell r="L4146">
            <v>0.19050810083625613</v>
          </cell>
          <cell r="M4146">
            <v>0.26488974035688995</v>
          </cell>
        </row>
        <row r="4147">
          <cell r="A4147">
            <v>90031</v>
          </cell>
          <cell r="B4147" t="str">
            <v>90031</v>
          </cell>
          <cell r="C4147" t="str">
            <v>PA</v>
          </cell>
          <cell r="D4147" t="str">
            <v>PALERMO</v>
          </cell>
          <cell r="E4147" t="str">
            <v>SICILIA</v>
          </cell>
          <cell r="F4147" t="str">
            <v>Isole</v>
          </cell>
          <cell r="G4147">
            <v>9601</v>
          </cell>
          <cell r="H4147">
            <v>2846</v>
          </cell>
          <cell r="I4147">
            <v>451</v>
          </cell>
          <cell r="J4147">
            <v>0.18337007228174501</v>
          </cell>
          <cell r="K4147">
            <v>0.1584680252986648</v>
          </cell>
          <cell r="L4147">
            <v>0.19050810083625613</v>
          </cell>
          <cell r="M4147">
            <v>0.26488974035688995</v>
          </cell>
        </row>
        <row r="4148">
          <cell r="A4148">
            <v>90032</v>
          </cell>
          <cell r="B4148" t="str">
            <v>90032</v>
          </cell>
          <cell r="C4148" t="str">
            <v>PA</v>
          </cell>
          <cell r="D4148" t="str">
            <v>PALERMO</v>
          </cell>
          <cell r="E4148" t="str">
            <v>SICILIA</v>
          </cell>
          <cell r="F4148" t="str">
            <v>Isole</v>
          </cell>
          <cell r="G4148">
            <v>5484</v>
          </cell>
          <cell r="H4148">
            <v>2018</v>
          </cell>
          <cell r="I4148">
            <v>71</v>
          </cell>
          <cell r="J4148">
            <v>0.18337007228174501</v>
          </cell>
          <cell r="K4148">
            <v>3.5183349851337961E-2</v>
          </cell>
          <cell r="L4148">
            <v>0.19050810083625613</v>
          </cell>
          <cell r="M4148">
            <v>0.26488974035688995</v>
          </cell>
        </row>
        <row r="4149">
          <cell r="A4149">
            <v>90033</v>
          </cell>
          <cell r="B4149" t="str">
            <v>90033</v>
          </cell>
          <cell r="C4149" t="str">
            <v>PA</v>
          </cell>
          <cell r="D4149" t="str">
            <v>PALERMO</v>
          </cell>
          <cell r="E4149" t="str">
            <v>SICILIA</v>
          </cell>
          <cell r="F4149" t="str">
            <v>Isole</v>
          </cell>
          <cell r="G4149">
            <v>3508</v>
          </cell>
          <cell r="H4149">
            <v>1343</v>
          </cell>
          <cell r="I4149">
            <v>59</v>
          </cell>
          <cell r="J4149">
            <v>0.18337007228174501</v>
          </cell>
          <cell r="K4149">
            <v>4.3931496649292627E-2</v>
          </cell>
          <cell r="L4149">
            <v>0.19050810083625613</v>
          </cell>
          <cell r="M4149">
            <v>0.26488974035688995</v>
          </cell>
        </row>
        <row r="4150">
          <cell r="A4150">
            <v>90034</v>
          </cell>
          <cell r="B4150" t="str">
            <v>90034</v>
          </cell>
          <cell r="C4150" t="str">
            <v>PA</v>
          </cell>
          <cell r="D4150" t="str">
            <v>PALERMO</v>
          </cell>
          <cell r="E4150" t="str">
            <v>SICILIA</v>
          </cell>
          <cell r="F4150" t="str">
            <v>Isole</v>
          </cell>
          <cell r="G4150">
            <v>11261</v>
          </cell>
          <cell r="H4150">
            <v>3792</v>
          </cell>
          <cell r="I4150">
            <v>363</v>
          </cell>
          <cell r="J4150">
            <v>0.18337007228174501</v>
          </cell>
          <cell r="K4150">
            <v>9.5727848101265819E-2</v>
          </cell>
          <cell r="L4150">
            <v>0.19050810083625613</v>
          </cell>
          <cell r="M4150">
            <v>0.26488974035688995</v>
          </cell>
        </row>
        <row r="4151">
          <cell r="A4151">
            <v>90035</v>
          </cell>
          <cell r="B4151" t="str">
            <v>90035</v>
          </cell>
          <cell r="C4151" t="str">
            <v>PA</v>
          </cell>
          <cell r="D4151" t="str">
            <v>PALERMO</v>
          </cell>
          <cell r="E4151" t="str">
            <v>SICILIA</v>
          </cell>
          <cell r="F4151" t="str">
            <v>Isole</v>
          </cell>
          <cell r="G4151">
            <v>6654</v>
          </cell>
          <cell r="H4151">
            <v>2205</v>
          </cell>
          <cell r="I4151">
            <v>173</v>
          </cell>
          <cell r="J4151">
            <v>0.18337007228174501</v>
          </cell>
          <cell r="K4151">
            <v>7.845804988662132E-2</v>
          </cell>
          <cell r="L4151">
            <v>0.19050810083625613</v>
          </cell>
          <cell r="M4151">
            <v>0.26488974035688995</v>
          </cell>
        </row>
        <row r="4152">
          <cell r="A4152">
            <v>90036</v>
          </cell>
          <cell r="B4152" t="str">
            <v>90036</v>
          </cell>
          <cell r="C4152" t="str">
            <v>PA</v>
          </cell>
          <cell r="D4152" t="str">
            <v>PALERMO</v>
          </cell>
          <cell r="E4152" t="str">
            <v>SICILIA</v>
          </cell>
          <cell r="F4152" t="str">
            <v>Isole</v>
          </cell>
          <cell r="G4152">
            <v>19983</v>
          </cell>
          <cell r="H4152">
            <v>6380</v>
          </cell>
          <cell r="I4152">
            <v>1186</v>
          </cell>
          <cell r="J4152">
            <v>0.18337007228174501</v>
          </cell>
          <cell r="K4152">
            <v>0.18589341692789968</v>
          </cell>
          <cell r="L4152">
            <v>0.19050810083625613</v>
          </cell>
          <cell r="M4152">
            <v>0.26488974035688995</v>
          </cell>
        </row>
        <row r="4153">
          <cell r="A4153">
            <v>90037</v>
          </cell>
          <cell r="B4153" t="str">
            <v>90037</v>
          </cell>
          <cell r="C4153" t="str">
            <v>PA</v>
          </cell>
          <cell r="D4153" t="str">
            <v>PALERMO</v>
          </cell>
          <cell r="E4153" t="str">
            <v>SICILIA</v>
          </cell>
          <cell r="F4153" t="str">
            <v>Isole</v>
          </cell>
          <cell r="G4153">
            <v>6129</v>
          </cell>
          <cell r="H4153">
            <v>2186</v>
          </cell>
          <cell r="I4153">
            <v>229</v>
          </cell>
          <cell r="J4153">
            <v>0.18337007228174501</v>
          </cell>
          <cell r="K4153">
            <v>0.10475754803293687</v>
          </cell>
          <cell r="L4153">
            <v>0.19050810083625613</v>
          </cell>
          <cell r="M4153">
            <v>0.26488974035688995</v>
          </cell>
        </row>
        <row r="4154">
          <cell r="A4154">
            <v>90038</v>
          </cell>
          <cell r="B4154" t="str">
            <v>90038</v>
          </cell>
          <cell r="C4154" t="str">
            <v>PA</v>
          </cell>
          <cell r="D4154" t="str">
            <v>PALERMO</v>
          </cell>
          <cell r="E4154" t="str">
            <v>SICILIA</v>
          </cell>
          <cell r="F4154" t="str">
            <v>Isole</v>
          </cell>
          <cell r="G4154">
            <v>6254</v>
          </cell>
          <cell r="H4154">
            <v>2458</v>
          </cell>
          <cell r="I4154">
            <v>86</v>
          </cell>
          <cell r="J4154">
            <v>0.18337007228174501</v>
          </cell>
          <cell r="K4154">
            <v>3.4987794955248168E-2</v>
          </cell>
          <cell r="L4154">
            <v>0.19050810083625613</v>
          </cell>
          <cell r="M4154">
            <v>0.26488974035688995</v>
          </cell>
        </row>
        <row r="4155">
          <cell r="A4155">
            <v>90039</v>
          </cell>
          <cell r="B4155" t="str">
            <v>90039</v>
          </cell>
          <cell r="C4155" t="str">
            <v>PA</v>
          </cell>
          <cell r="D4155" t="str">
            <v>PALERMO</v>
          </cell>
          <cell r="E4155" t="str">
            <v>SICILIA</v>
          </cell>
          <cell r="F4155" t="str">
            <v>Isole</v>
          </cell>
          <cell r="G4155">
            <v>14450</v>
          </cell>
          <cell r="H4155">
            <v>4369</v>
          </cell>
          <cell r="I4155">
            <v>1051</v>
          </cell>
          <cell r="J4155">
            <v>0.18337007228174501</v>
          </cell>
          <cell r="K4155">
            <v>0.24055848020141909</v>
          </cell>
          <cell r="L4155">
            <v>0.19050810083625613</v>
          </cell>
          <cell r="M4155">
            <v>0.26488974035688995</v>
          </cell>
        </row>
        <row r="4156">
          <cell r="A4156">
            <v>90040</v>
          </cell>
          <cell r="B4156" t="str">
            <v>90040</v>
          </cell>
          <cell r="C4156" t="str">
            <v>PA</v>
          </cell>
          <cell r="D4156" t="str">
            <v>PALERMO</v>
          </cell>
          <cell r="E4156" t="str">
            <v>SICILIA</v>
          </cell>
          <cell r="F4156" t="str">
            <v>Isole</v>
          </cell>
          <cell r="G4156">
            <v>35282</v>
          </cell>
          <cell r="H4156">
            <v>11594</v>
          </cell>
          <cell r="I4156">
            <v>2441</v>
          </cell>
          <cell r="J4156">
            <v>0.18337007228174501</v>
          </cell>
          <cell r="K4156">
            <v>0.21053993444885286</v>
          </cell>
          <cell r="L4156">
            <v>0.19050810083625613</v>
          </cell>
          <cell r="M4156">
            <v>0.26488974035688995</v>
          </cell>
        </row>
        <row r="4157">
          <cell r="A4157">
            <v>90041</v>
          </cell>
          <cell r="B4157" t="str">
            <v>90041</v>
          </cell>
          <cell r="C4157" t="str">
            <v>PA</v>
          </cell>
          <cell r="D4157" t="str">
            <v>PALERMO</v>
          </cell>
          <cell r="E4157" t="str">
            <v>SICILIA</v>
          </cell>
          <cell r="F4157" t="str">
            <v>Isole</v>
          </cell>
          <cell r="G4157">
            <v>5651</v>
          </cell>
          <cell r="H4157">
            <v>1974</v>
          </cell>
          <cell r="I4157">
            <v>317</v>
          </cell>
          <cell r="J4157">
            <v>0.18337007228174501</v>
          </cell>
          <cell r="K4157">
            <v>0.16058763931104356</v>
          </cell>
          <cell r="L4157">
            <v>0.19050810083625613</v>
          </cell>
          <cell r="M4157">
            <v>0.26488974035688995</v>
          </cell>
        </row>
        <row r="4158">
          <cell r="A4158">
            <v>90042</v>
          </cell>
          <cell r="B4158" t="str">
            <v>90042</v>
          </cell>
          <cell r="C4158" t="str">
            <v>PA</v>
          </cell>
          <cell r="D4158" t="str">
            <v>PALERMO</v>
          </cell>
          <cell r="E4158" t="str">
            <v>SICILIA</v>
          </cell>
          <cell r="F4158" t="str">
            <v>Isole</v>
          </cell>
          <cell r="G4158">
            <v>5702</v>
          </cell>
          <cell r="H4158">
            <v>1831</v>
          </cell>
          <cell r="I4158">
            <v>216</v>
          </cell>
          <cell r="J4158">
            <v>0.18337007228174501</v>
          </cell>
          <cell r="K4158">
            <v>0.11796832332058985</v>
          </cell>
          <cell r="L4158">
            <v>0.19050810083625613</v>
          </cell>
          <cell r="M4158">
            <v>0.26488974035688995</v>
          </cell>
        </row>
        <row r="4159">
          <cell r="A4159">
            <v>90043</v>
          </cell>
          <cell r="B4159" t="str">
            <v>90043</v>
          </cell>
          <cell r="C4159" t="str">
            <v>PA</v>
          </cell>
          <cell r="D4159" t="str">
            <v>PALERMO</v>
          </cell>
          <cell r="E4159" t="str">
            <v>SICILIA</v>
          </cell>
          <cell r="F4159" t="str">
            <v>Isole</v>
          </cell>
          <cell r="G4159">
            <v>4067</v>
          </cell>
          <cell r="H4159">
            <v>1506</v>
          </cell>
          <cell r="I4159">
            <v>119</v>
          </cell>
          <cell r="J4159">
            <v>0.18337007228174501</v>
          </cell>
          <cell r="K4159">
            <v>7.9017264276228419E-2</v>
          </cell>
          <cell r="L4159">
            <v>0.19050810083625613</v>
          </cell>
          <cell r="M4159">
            <v>0.26488974035688995</v>
          </cell>
        </row>
        <row r="4160">
          <cell r="A4160">
            <v>90044</v>
          </cell>
          <cell r="B4160" t="str">
            <v>90044</v>
          </cell>
          <cell r="C4160" t="str">
            <v>PA</v>
          </cell>
          <cell r="D4160" t="str">
            <v>PALERMO</v>
          </cell>
          <cell r="E4160" t="str">
            <v>SICILIA</v>
          </cell>
          <cell r="F4160" t="str">
            <v>Isole</v>
          </cell>
          <cell r="G4160">
            <v>21123</v>
          </cell>
          <cell r="H4160">
            <v>7093</v>
          </cell>
          <cell r="I4160">
            <v>1882</v>
          </cell>
          <cell r="J4160">
            <v>0.18337007228174501</v>
          </cell>
          <cell r="K4160">
            <v>0.26533201748202451</v>
          </cell>
          <cell r="L4160">
            <v>0.19050810083625613</v>
          </cell>
          <cell r="M4160">
            <v>0.26488974035688995</v>
          </cell>
        </row>
        <row r="4161">
          <cell r="A4161">
            <v>90045</v>
          </cell>
          <cell r="B4161" t="str">
            <v>90045</v>
          </cell>
          <cell r="C4161" t="str">
            <v>PA</v>
          </cell>
          <cell r="D4161" t="str">
            <v>PALERMO</v>
          </cell>
          <cell r="E4161" t="str">
            <v>SICILIA</v>
          </cell>
          <cell r="F4161" t="str">
            <v>Isole</v>
          </cell>
          <cell r="G4161">
            <v>10630</v>
          </cell>
          <cell r="H4161">
            <v>3756</v>
          </cell>
          <cell r="I4161">
            <v>711</v>
          </cell>
          <cell r="J4161">
            <v>0.18337007228174501</v>
          </cell>
          <cell r="K4161">
            <v>0.18929712460063897</v>
          </cell>
          <cell r="L4161">
            <v>0.19050810083625613</v>
          </cell>
          <cell r="M4161">
            <v>0.26488974035688995</v>
          </cell>
        </row>
        <row r="4162">
          <cell r="A4162">
            <v>90046</v>
          </cell>
          <cell r="B4162" t="str">
            <v>90046</v>
          </cell>
          <cell r="C4162" t="str">
            <v>PA</v>
          </cell>
          <cell r="D4162" t="str">
            <v>PALERMO</v>
          </cell>
          <cell r="E4162" t="str">
            <v>SICILIA</v>
          </cell>
          <cell r="F4162" t="str">
            <v>Isole</v>
          </cell>
          <cell r="G4162">
            <v>26552</v>
          </cell>
          <cell r="H4162">
            <v>8289</v>
          </cell>
          <cell r="I4162">
            <v>1867</v>
          </cell>
          <cell r="J4162">
            <v>0.18337007228174501</v>
          </cell>
          <cell r="K4162">
            <v>0.22523826758354445</v>
          </cell>
          <cell r="L4162">
            <v>0.19050810083625613</v>
          </cell>
          <cell r="M4162">
            <v>0.26488974035688995</v>
          </cell>
        </row>
        <row r="4163">
          <cell r="A4163">
            <v>90047</v>
          </cell>
          <cell r="B4163" t="str">
            <v>90047</v>
          </cell>
          <cell r="C4163" t="str">
            <v>PA</v>
          </cell>
          <cell r="D4163" t="str">
            <v>PALERMO</v>
          </cell>
          <cell r="E4163" t="str">
            <v>SICILIA</v>
          </cell>
          <cell r="F4163" t="str">
            <v>Isole</v>
          </cell>
          <cell r="G4163">
            <v>27290</v>
          </cell>
          <cell r="H4163">
            <v>8641</v>
          </cell>
          <cell r="I4163">
            <v>1128</v>
          </cell>
          <cell r="J4163">
            <v>0.18337007228174501</v>
          </cell>
          <cell r="K4163">
            <v>0.13054044670755699</v>
          </cell>
          <cell r="L4163">
            <v>0.19050810083625613</v>
          </cell>
          <cell r="M4163">
            <v>0.26488974035688995</v>
          </cell>
        </row>
        <row r="4164">
          <cell r="A4164">
            <v>90048</v>
          </cell>
          <cell r="B4164" t="str">
            <v>90048</v>
          </cell>
          <cell r="C4164" t="str">
            <v>PA</v>
          </cell>
          <cell r="D4164" t="str">
            <v>PALERMO</v>
          </cell>
          <cell r="E4164" t="str">
            <v>SICILIA</v>
          </cell>
          <cell r="F4164" t="str">
            <v>Isole</v>
          </cell>
          <cell r="G4164">
            <v>10093</v>
          </cell>
          <cell r="H4164">
            <v>3425</v>
          </cell>
          <cell r="I4164">
            <v>192</v>
          </cell>
          <cell r="J4164">
            <v>0.18337007228174501</v>
          </cell>
          <cell r="K4164">
            <v>5.6058394160583939E-2</v>
          </cell>
          <cell r="L4164">
            <v>0.19050810083625613</v>
          </cell>
          <cell r="M4164">
            <v>0.26488974035688995</v>
          </cell>
        </row>
        <row r="4165">
          <cell r="A4165">
            <v>90049</v>
          </cell>
          <cell r="B4165" t="str">
            <v>90049</v>
          </cell>
          <cell r="C4165" t="str">
            <v>PA</v>
          </cell>
          <cell r="D4165" t="str">
            <v>PALERMO</v>
          </cell>
          <cell r="E4165" t="str">
            <v>SICILIA</v>
          </cell>
          <cell r="F4165" t="str">
            <v>Isole</v>
          </cell>
          <cell r="G4165">
            <v>8908</v>
          </cell>
          <cell r="H4165">
            <v>2923</v>
          </cell>
          <cell r="I4165">
            <v>750</v>
          </cell>
          <cell r="J4165">
            <v>0.18337007228174501</v>
          </cell>
          <cell r="K4165">
            <v>0.25658569962367433</v>
          </cell>
          <cell r="L4165">
            <v>0.19050810083625613</v>
          </cell>
          <cell r="M4165">
            <v>0.26488974035688995</v>
          </cell>
        </row>
        <row r="4166">
          <cell r="A4166">
            <v>90121</v>
          </cell>
          <cell r="B4166" t="str">
            <v>90121</v>
          </cell>
          <cell r="C4166" t="str">
            <v>PA</v>
          </cell>
          <cell r="D4166" t="str">
            <v>PALERMO</v>
          </cell>
          <cell r="E4166" t="str">
            <v>SICILIA</v>
          </cell>
          <cell r="F4166" t="str">
            <v>Isole</v>
          </cell>
          <cell r="G4166">
            <v>11479</v>
          </cell>
          <cell r="H4166">
            <v>3143</v>
          </cell>
          <cell r="I4166">
            <v>676</v>
          </cell>
          <cell r="J4166">
            <v>0.18337007228174501</v>
          </cell>
          <cell r="K4166">
            <v>0.21508113267578746</v>
          </cell>
          <cell r="L4166">
            <v>0.19050810083625613</v>
          </cell>
          <cell r="M4166">
            <v>0.26488974035688995</v>
          </cell>
        </row>
        <row r="4167">
          <cell r="A4167">
            <v>90122</v>
          </cell>
          <cell r="B4167" t="str">
            <v>90122</v>
          </cell>
          <cell r="C4167" t="str">
            <v>PA</v>
          </cell>
          <cell r="D4167" t="str">
            <v>PALERMO</v>
          </cell>
          <cell r="E4167" t="str">
            <v>SICILIA</v>
          </cell>
          <cell r="F4167" t="str">
            <v>Isole</v>
          </cell>
          <cell r="G4167">
            <v>5801</v>
          </cell>
          <cell r="H4167">
            <v>1555</v>
          </cell>
          <cell r="I4167">
            <v>278</v>
          </cell>
          <cell r="J4167">
            <v>0.18337007228174501</v>
          </cell>
          <cell r="K4167">
            <v>0.17877813504823151</v>
          </cell>
          <cell r="L4167">
            <v>0.19050810083625613</v>
          </cell>
          <cell r="M4167">
            <v>0.26488974035688995</v>
          </cell>
        </row>
        <row r="4168">
          <cell r="A4168">
            <v>90123</v>
          </cell>
          <cell r="B4168" t="str">
            <v>90123</v>
          </cell>
          <cell r="C4168" t="str">
            <v>PA</v>
          </cell>
          <cell r="D4168" t="str">
            <v>PALERMO</v>
          </cell>
          <cell r="E4168" t="str">
            <v>SICILIA</v>
          </cell>
          <cell r="F4168" t="str">
            <v>Isole</v>
          </cell>
          <cell r="G4168">
            <v>39048</v>
          </cell>
          <cell r="H4168">
            <v>11099</v>
          </cell>
          <cell r="I4168">
            <v>2329</v>
          </cell>
          <cell r="J4168">
            <v>0.18337007228174501</v>
          </cell>
          <cell r="K4168">
            <v>0.20983872420938823</v>
          </cell>
          <cell r="L4168">
            <v>0.19050810083625613</v>
          </cell>
          <cell r="M4168">
            <v>0.26488974035688995</v>
          </cell>
        </row>
        <row r="4169">
          <cell r="A4169">
            <v>90124</v>
          </cell>
          <cell r="B4169" t="str">
            <v>90124</v>
          </cell>
          <cell r="C4169" t="str">
            <v>PA</v>
          </cell>
          <cell r="D4169" t="str">
            <v>PALERMO</v>
          </cell>
          <cell r="E4169" t="str">
            <v>SICILIA</v>
          </cell>
          <cell r="F4169" t="str">
            <v>Isole</v>
          </cell>
          <cell r="G4169">
            <v>45006</v>
          </cell>
          <cell r="H4169">
            <v>13001</v>
          </cell>
          <cell r="I4169">
            <v>2554</v>
          </cell>
          <cell r="J4169">
            <v>0.18337007228174501</v>
          </cell>
          <cell r="K4169">
            <v>0.19644642719790786</v>
          </cell>
          <cell r="L4169">
            <v>0.19050810083625613</v>
          </cell>
          <cell r="M4169">
            <v>0.26488974035688995</v>
          </cell>
        </row>
        <row r="4170">
          <cell r="A4170">
            <v>90125</v>
          </cell>
          <cell r="B4170" t="str">
            <v>90125</v>
          </cell>
          <cell r="C4170" t="str">
            <v>PA</v>
          </cell>
          <cell r="D4170" t="str">
            <v>PALERMO</v>
          </cell>
          <cell r="E4170" t="str">
            <v>SICILIA</v>
          </cell>
          <cell r="F4170" t="str">
            <v>Isole</v>
          </cell>
          <cell r="G4170">
            <v>23133</v>
          </cell>
          <cell r="H4170">
            <v>6404</v>
          </cell>
          <cell r="I4170">
            <v>1386</v>
          </cell>
          <cell r="J4170">
            <v>0.18337007228174501</v>
          </cell>
          <cell r="K4170">
            <v>0.21642723297938787</v>
          </cell>
          <cell r="L4170">
            <v>0.19050810083625613</v>
          </cell>
          <cell r="M4170">
            <v>0.26488974035688995</v>
          </cell>
        </row>
        <row r="4171">
          <cell r="A4171">
            <v>90126</v>
          </cell>
          <cell r="B4171" t="str">
            <v>90126</v>
          </cell>
          <cell r="C4171" t="str">
            <v>PA</v>
          </cell>
          <cell r="D4171" t="str">
            <v>PALERMO</v>
          </cell>
          <cell r="E4171" t="str">
            <v>SICILIA</v>
          </cell>
          <cell r="F4171" t="str">
            <v>Isole</v>
          </cell>
          <cell r="G4171">
            <v>8306</v>
          </cell>
          <cell r="H4171">
            <v>2449</v>
          </cell>
          <cell r="I4171">
            <v>804</v>
          </cell>
          <cell r="J4171">
            <v>0.18337007228174501</v>
          </cell>
          <cell r="K4171">
            <v>0.32829726418946509</v>
          </cell>
          <cell r="L4171">
            <v>0.19050810083625613</v>
          </cell>
          <cell r="M4171">
            <v>0.26488974035688995</v>
          </cell>
        </row>
        <row r="4172">
          <cell r="A4172">
            <v>90127</v>
          </cell>
          <cell r="B4172" t="str">
            <v>90127</v>
          </cell>
          <cell r="C4172" t="str">
            <v>PA</v>
          </cell>
          <cell r="D4172" t="str">
            <v>PALERMO</v>
          </cell>
          <cell r="E4172" t="str">
            <v>SICILIA</v>
          </cell>
          <cell r="F4172" t="str">
            <v>Isole</v>
          </cell>
          <cell r="G4172">
            <v>24633</v>
          </cell>
          <cell r="H4172">
            <v>8247</v>
          </cell>
          <cell r="I4172">
            <v>1247</v>
          </cell>
          <cell r="J4172">
            <v>0.18337007228174501</v>
          </cell>
          <cell r="K4172">
            <v>0.15120649933309083</v>
          </cell>
          <cell r="L4172">
            <v>0.19050810083625613</v>
          </cell>
          <cell r="M4172">
            <v>0.26488974035688995</v>
          </cell>
        </row>
        <row r="4173">
          <cell r="A4173">
            <v>90128</v>
          </cell>
          <cell r="B4173" t="str">
            <v>90128</v>
          </cell>
          <cell r="C4173" t="str">
            <v>PA</v>
          </cell>
          <cell r="D4173" t="str">
            <v>PALERMO</v>
          </cell>
          <cell r="E4173" t="str">
            <v>SICILIA</v>
          </cell>
          <cell r="F4173" t="str">
            <v>Isole</v>
          </cell>
          <cell r="G4173">
            <v>25962</v>
          </cell>
          <cell r="H4173">
            <v>7941</v>
          </cell>
          <cell r="I4173">
            <v>1326</v>
          </cell>
          <cell r="J4173">
            <v>0.18337007228174501</v>
          </cell>
          <cell r="K4173">
            <v>0.16698148847752173</v>
          </cell>
          <cell r="L4173">
            <v>0.19050810083625613</v>
          </cell>
          <cell r="M4173">
            <v>0.26488974035688995</v>
          </cell>
        </row>
        <row r="4174">
          <cell r="A4174">
            <v>90129</v>
          </cell>
          <cell r="B4174" t="str">
            <v>90129</v>
          </cell>
          <cell r="C4174" t="str">
            <v>PA</v>
          </cell>
          <cell r="D4174" t="str">
            <v>PALERMO</v>
          </cell>
          <cell r="E4174" t="str">
            <v>SICILIA</v>
          </cell>
          <cell r="F4174" t="str">
            <v>Isole</v>
          </cell>
          <cell r="G4174">
            <v>34373</v>
          </cell>
          <cell r="H4174">
            <v>10655</v>
          </cell>
          <cell r="I4174">
            <v>2153</v>
          </cell>
          <cell r="J4174">
            <v>0.18337007228174501</v>
          </cell>
          <cell r="K4174">
            <v>0.20206475832942281</v>
          </cell>
          <cell r="L4174">
            <v>0.19050810083625613</v>
          </cell>
          <cell r="M4174">
            <v>0.26488974035688995</v>
          </cell>
        </row>
        <row r="4175">
          <cell r="A4175">
            <v>90131</v>
          </cell>
          <cell r="B4175" t="str">
            <v>90131</v>
          </cell>
          <cell r="C4175" t="str">
            <v>PA</v>
          </cell>
          <cell r="D4175" t="str">
            <v>PALERMO</v>
          </cell>
          <cell r="E4175" t="str">
            <v>SICILIA</v>
          </cell>
          <cell r="F4175" t="str">
            <v>Isole</v>
          </cell>
          <cell r="G4175">
            <v>8949</v>
          </cell>
          <cell r="H4175">
            <v>2577</v>
          </cell>
          <cell r="I4175">
            <v>315</v>
          </cell>
          <cell r="J4175">
            <v>0.18337007228174501</v>
          </cell>
          <cell r="K4175">
            <v>0.12223515715948778</v>
          </cell>
          <cell r="L4175">
            <v>0.19050810083625613</v>
          </cell>
          <cell r="M4175">
            <v>0.26488974035688995</v>
          </cell>
        </row>
        <row r="4176">
          <cell r="A4176">
            <v>90132</v>
          </cell>
          <cell r="B4176" t="str">
            <v>90132</v>
          </cell>
          <cell r="C4176" t="str">
            <v>PA</v>
          </cell>
          <cell r="D4176" t="str">
            <v>PALERMO</v>
          </cell>
          <cell r="E4176" t="str">
            <v>SICILIA</v>
          </cell>
          <cell r="F4176" t="str">
            <v>Isole</v>
          </cell>
          <cell r="G4176">
            <v>2478</v>
          </cell>
          <cell r="H4176">
            <v>688</v>
          </cell>
          <cell r="I4176">
            <v>139</v>
          </cell>
          <cell r="J4176">
            <v>0.18337007228174501</v>
          </cell>
          <cell r="K4176">
            <v>0.20203488372093023</v>
          </cell>
          <cell r="L4176">
            <v>0.19050810083625613</v>
          </cell>
          <cell r="M4176">
            <v>0.26488974035688995</v>
          </cell>
        </row>
        <row r="4177">
          <cell r="A4177">
            <v>90133</v>
          </cell>
          <cell r="B4177" t="str">
            <v>90133</v>
          </cell>
          <cell r="C4177" t="str">
            <v>PA</v>
          </cell>
          <cell r="D4177" t="str">
            <v>PALERMO</v>
          </cell>
          <cell r="E4177" t="str">
            <v>SICILIA</v>
          </cell>
          <cell r="F4177" t="str">
            <v>Isole</v>
          </cell>
          <cell r="G4177">
            <v>15467</v>
          </cell>
          <cell r="H4177">
            <v>6186</v>
          </cell>
          <cell r="I4177">
            <v>774</v>
          </cell>
          <cell r="J4177">
            <v>0.18337007228174501</v>
          </cell>
          <cell r="K4177">
            <v>0.12512124151309409</v>
          </cell>
          <cell r="L4177">
            <v>0.19050810083625613</v>
          </cell>
          <cell r="M4177">
            <v>0.26488974035688995</v>
          </cell>
        </row>
        <row r="4178">
          <cell r="A4178">
            <v>90134</v>
          </cell>
          <cell r="B4178" t="str">
            <v>90134</v>
          </cell>
          <cell r="C4178" t="str">
            <v>PA</v>
          </cell>
          <cell r="D4178" t="str">
            <v>PALERMO</v>
          </cell>
          <cell r="E4178" t="str">
            <v>SICILIA</v>
          </cell>
          <cell r="F4178" t="str">
            <v>Isole</v>
          </cell>
          <cell r="G4178">
            <v>21808</v>
          </cell>
          <cell r="H4178">
            <v>7439</v>
          </cell>
          <cell r="I4178">
            <v>963</v>
          </cell>
          <cell r="J4178">
            <v>0.18337007228174501</v>
          </cell>
          <cell r="K4178">
            <v>0.12945288345207689</v>
          </cell>
          <cell r="L4178">
            <v>0.19050810083625613</v>
          </cell>
          <cell r="M4178">
            <v>0.26488974035688995</v>
          </cell>
        </row>
        <row r="4179">
          <cell r="A4179">
            <v>90135</v>
          </cell>
          <cell r="B4179" t="str">
            <v>90135</v>
          </cell>
          <cell r="C4179" t="str">
            <v>PA</v>
          </cell>
          <cell r="D4179" t="str">
            <v>PALERMO</v>
          </cell>
          <cell r="E4179" t="str">
            <v>SICILIA</v>
          </cell>
          <cell r="F4179" t="str">
            <v>Isole</v>
          </cell>
          <cell r="G4179">
            <v>77416</v>
          </cell>
          <cell r="H4179">
            <v>22745</v>
          </cell>
          <cell r="I4179">
            <v>5122</v>
          </cell>
          <cell r="J4179">
            <v>0.18337007228174501</v>
          </cell>
          <cell r="K4179">
            <v>0.22519234996702572</v>
          </cell>
          <cell r="L4179">
            <v>0.19050810083625613</v>
          </cell>
          <cell r="M4179">
            <v>0.26488974035688995</v>
          </cell>
        </row>
        <row r="4180">
          <cell r="A4180">
            <v>90136</v>
          </cell>
          <cell r="B4180" t="str">
            <v>90136</v>
          </cell>
          <cell r="C4180" t="str">
            <v>PA</v>
          </cell>
          <cell r="D4180" t="str">
            <v>PALERMO</v>
          </cell>
          <cell r="E4180" t="str">
            <v>SICILIA</v>
          </cell>
          <cell r="F4180" t="str">
            <v>Isole</v>
          </cell>
          <cell r="G4180">
            <v>4163</v>
          </cell>
          <cell r="H4180">
            <v>1184</v>
          </cell>
          <cell r="I4180">
            <v>487</v>
          </cell>
          <cell r="J4180">
            <v>0.18337007228174501</v>
          </cell>
          <cell r="K4180">
            <v>0.41131756756756754</v>
          </cell>
          <cell r="L4180">
            <v>0.19050810083625613</v>
          </cell>
          <cell r="M4180">
            <v>0.26488974035688995</v>
          </cell>
        </row>
        <row r="4181">
          <cell r="A4181">
            <v>90137</v>
          </cell>
          <cell r="B4181" t="str">
            <v>90137</v>
          </cell>
          <cell r="C4181" t="str">
            <v>PA</v>
          </cell>
          <cell r="D4181" t="str">
            <v>PALERMO</v>
          </cell>
          <cell r="E4181" t="str">
            <v>SICILIA</v>
          </cell>
          <cell r="F4181" t="str">
            <v>Isole</v>
          </cell>
          <cell r="G4181">
            <v>5778</v>
          </cell>
          <cell r="H4181">
            <v>1747</v>
          </cell>
          <cell r="I4181">
            <v>362</v>
          </cell>
          <cell r="J4181">
            <v>0.18337007228174501</v>
          </cell>
          <cell r="K4181">
            <v>0.20721236405266172</v>
          </cell>
          <cell r="L4181">
            <v>0.19050810083625613</v>
          </cell>
          <cell r="M4181">
            <v>0.26488974035688995</v>
          </cell>
        </row>
        <row r="4182">
          <cell r="A4182">
            <v>90138</v>
          </cell>
          <cell r="B4182" t="str">
            <v>90138</v>
          </cell>
          <cell r="C4182" t="str">
            <v>PA</v>
          </cell>
          <cell r="D4182" t="str">
            <v>PALERMO</v>
          </cell>
          <cell r="E4182" t="str">
            <v>SICILIA</v>
          </cell>
          <cell r="F4182" t="str">
            <v>Isole</v>
          </cell>
          <cell r="G4182">
            <v>26568</v>
          </cell>
          <cell r="H4182">
            <v>8928</v>
          </cell>
          <cell r="I4182">
            <v>1447</v>
          </cell>
          <cell r="J4182">
            <v>0.18337007228174501</v>
          </cell>
          <cell r="K4182">
            <v>0.16207437275985664</v>
          </cell>
          <cell r="L4182">
            <v>0.19050810083625613</v>
          </cell>
          <cell r="M4182">
            <v>0.26488974035688995</v>
          </cell>
        </row>
        <row r="4183">
          <cell r="A4183">
            <v>90139</v>
          </cell>
          <cell r="B4183" t="str">
            <v>90139</v>
          </cell>
          <cell r="C4183" t="str">
            <v>PA</v>
          </cell>
          <cell r="D4183" t="str">
            <v>PALERMO</v>
          </cell>
          <cell r="E4183" t="str">
            <v>SICILIA</v>
          </cell>
          <cell r="F4183" t="str">
            <v>Isole</v>
          </cell>
          <cell r="G4183">
            <v>12081</v>
          </cell>
          <cell r="H4183">
            <v>4299</v>
          </cell>
          <cell r="I4183">
            <v>1201</v>
          </cell>
          <cell r="J4183">
            <v>0.18337007228174501</v>
          </cell>
          <cell r="K4183">
            <v>0.27936729471970223</v>
          </cell>
          <cell r="L4183">
            <v>0.19050810083625613</v>
          </cell>
          <cell r="M4183">
            <v>0.26488974035688995</v>
          </cell>
        </row>
        <row r="4184">
          <cell r="A4184">
            <v>90141</v>
          </cell>
          <cell r="B4184" t="str">
            <v>90141</v>
          </cell>
          <cell r="C4184" t="str">
            <v>PA</v>
          </cell>
          <cell r="D4184" t="str">
            <v>PALERMO</v>
          </cell>
          <cell r="E4184" t="str">
            <v>SICILIA</v>
          </cell>
          <cell r="F4184" t="str">
            <v>Isole</v>
          </cell>
          <cell r="G4184">
            <v>16872</v>
          </cell>
          <cell r="H4184">
            <v>6427</v>
          </cell>
          <cell r="I4184">
            <v>1708</v>
          </cell>
          <cell r="J4184">
            <v>0.18337007228174501</v>
          </cell>
          <cell r="K4184">
            <v>0.26575385094134124</v>
          </cell>
          <cell r="L4184">
            <v>0.19050810083625613</v>
          </cell>
          <cell r="M4184">
            <v>0.26488974035688995</v>
          </cell>
        </row>
        <row r="4185">
          <cell r="A4185">
            <v>90142</v>
          </cell>
          <cell r="B4185" t="str">
            <v>90142</v>
          </cell>
          <cell r="C4185" t="str">
            <v>PA</v>
          </cell>
          <cell r="D4185" t="str">
            <v>PALERMO</v>
          </cell>
          <cell r="E4185" t="str">
            <v>SICILIA</v>
          </cell>
          <cell r="F4185" t="str">
            <v>Isole</v>
          </cell>
          <cell r="G4185">
            <v>34732</v>
          </cell>
          <cell r="H4185">
            <v>10602</v>
          </cell>
          <cell r="I4185">
            <v>3065</v>
          </cell>
          <cell r="J4185">
            <v>0.18337007228174501</v>
          </cell>
          <cell r="K4185">
            <v>0.28909639690624411</v>
          </cell>
          <cell r="L4185">
            <v>0.19050810083625613</v>
          </cell>
          <cell r="M4185">
            <v>0.26488974035688995</v>
          </cell>
        </row>
        <row r="4186">
          <cell r="A4186">
            <v>90143</v>
          </cell>
          <cell r="B4186" t="str">
            <v>90143</v>
          </cell>
          <cell r="C4186" t="str">
            <v>PA</v>
          </cell>
          <cell r="D4186" t="str">
            <v>PALERMO</v>
          </cell>
          <cell r="E4186" t="str">
            <v>SICILIA</v>
          </cell>
          <cell r="F4186" t="str">
            <v>Isole</v>
          </cell>
          <cell r="G4186">
            <v>27341</v>
          </cell>
          <cell r="H4186">
            <v>9785</v>
          </cell>
          <cell r="I4186">
            <v>2574</v>
          </cell>
          <cell r="J4186">
            <v>0.18337007228174501</v>
          </cell>
          <cell r="K4186">
            <v>0.26305569749616758</v>
          </cell>
          <cell r="L4186">
            <v>0.19050810083625613</v>
          </cell>
          <cell r="M4186">
            <v>0.26488974035688995</v>
          </cell>
        </row>
        <row r="4187">
          <cell r="A4187">
            <v>90144</v>
          </cell>
          <cell r="B4187" t="str">
            <v>90144</v>
          </cell>
          <cell r="C4187" t="str">
            <v>PA</v>
          </cell>
          <cell r="D4187" t="str">
            <v>PALERMO</v>
          </cell>
          <cell r="E4187" t="str">
            <v>SICILIA</v>
          </cell>
          <cell r="F4187" t="str">
            <v>Isole</v>
          </cell>
          <cell r="G4187">
            <v>40807</v>
          </cell>
          <cell r="H4187">
            <v>15053</v>
          </cell>
          <cell r="I4187">
            <v>3777</v>
          </cell>
          <cell r="J4187">
            <v>0.18337007228174501</v>
          </cell>
          <cell r="K4187">
            <v>0.25091343918155851</v>
          </cell>
          <cell r="L4187">
            <v>0.19050810083625613</v>
          </cell>
          <cell r="M4187">
            <v>0.26488974035688995</v>
          </cell>
        </row>
        <row r="4188">
          <cell r="A4188">
            <v>90145</v>
          </cell>
          <cell r="B4188" t="str">
            <v>90145</v>
          </cell>
          <cell r="C4188" t="str">
            <v>PA</v>
          </cell>
          <cell r="D4188" t="str">
            <v>PALERMO</v>
          </cell>
          <cell r="E4188" t="str">
            <v>SICILIA</v>
          </cell>
          <cell r="F4188" t="str">
            <v>Isole</v>
          </cell>
          <cell r="G4188">
            <v>80197</v>
          </cell>
          <cell r="H4188">
            <v>24775</v>
          </cell>
          <cell r="I4188">
            <v>5433</v>
          </cell>
          <cell r="J4188">
            <v>0.18337007228174501</v>
          </cell>
          <cell r="K4188">
            <v>0.21929364278506558</v>
          </cell>
          <cell r="L4188">
            <v>0.19050810083625613</v>
          </cell>
          <cell r="M4188">
            <v>0.26488974035688995</v>
          </cell>
        </row>
        <row r="4189">
          <cell r="A4189">
            <v>90146</v>
          </cell>
          <cell r="B4189" t="str">
            <v>90146</v>
          </cell>
          <cell r="C4189" t="str">
            <v>PA</v>
          </cell>
          <cell r="D4189" t="str">
            <v>PALERMO</v>
          </cell>
          <cell r="E4189" t="str">
            <v>SICILIA</v>
          </cell>
          <cell r="F4189" t="str">
            <v>Isole</v>
          </cell>
          <cell r="G4189">
            <v>74901</v>
          </cell>
          <cell r="H4189">
            <v>22946</v>
          </cell>
          <cell r="I4189">
            <v>6270</v>
          </cell>
          <cell r="J4189">
            <v>0.18337007228174501</v>
          </cell>
          <cell r="K4189">
            <v>0.27325023969319273</v>
          </cell>
          <cell r="L4189">
            <v>0.19050810083625613</v>
          </cell>
          <cell r="M4189">
            <v>0.26488974035688995</v>
          </cell>
        </row>
        <row r="4190">
          <cell r="A4190">
            <v>90147</v>
          </cell>
          <cell r="B4190" t="str">
            <v>90147</v>
          </cell>
          <cell r="C4190" t="str">
            <v>PA</v>
          </cell>
          <cell r="D4190" t="str">
            <v>PALERMO</v>
          </cell>
          <cell r="E4190" t="str">
            <v>SICILIA</v>
          </cell>
          <cell r="F4190" t="str">
            <v>Isole</v>
          </cell>
          <cell r="G4190">
            <v>12852</v>
          </cell>
          <cell r="H4190">
            <v>3621</v>
          </cell>
          <cell r="I4190">
            <v>1057</v>
          </cell>
          <cell r="J4190">
            <v>0.18337007228174501</v>
          </cell>
          <cell r="K4190">
            <v>0.29190831262082295</v>
          </cell>
          <cell r="L4190">
            <v>0.19050810083625613</v>
          </cell>
          <cell r="M4190">
            <v>0.26488974035688995</v>
          </cell>
        </row>
        <row r="4191">
          <cell r="A4191">
            <v>90148</v>
          </cell>
          <cell r="B4191" t="str">
            <v>90148</v>
          </cell>
          <cell r="C4191" t="str">
            <v>PA</v>
          </cell>
          <cell r="D4191" t="str">
            <v>PALERMO</v>
          </cell>
          <cell r="E4191" t="str">
            <v>SICILIA</v>
          </cell>
          <cell r="F4191" t="str">
            <v>Isole</v>
          </cell>
          <cell r="G4191">
            <v>5414</v>
          </cell>
          <cell r="H4191">
            <v>1718</v>
          </cell>
          <cell r="I4191">
            <v>637</v>
          </cell>
          <cell r="J4191">
            <v>0.18337007228174501</v>
          </cell>
          <cell r="K4191">
            <v>0.37077997671711294</v>
          </cell>
          <cell r="L4191">
            <v>0.19050810083625613</v>
          </cell>
          <cell r="M4191">
            <v>0.26488974035688995</v>
          </cell>
        </row>
        <row r="4192">
          <cell r="A4192">
            <v>90149</v>
          </cell>
          <cell r="B4192" t="str">
            <v>90149</v>
          </cell>
          <cell r="C4192" t="str">
            <v>PA</v>
          </cell>
          <cell r="D4192" t="str">
            <v>PALERMO</v>
          </cell>
          <cell r="E4192" t="str">
            <v>SICILIA</v>
          </cell>
          <cell r="F4192" t="str">
            <v>Isole</v>
          </cell>
          <cell r="G4192">
            <v>4136</v>
          </cell>
          <cell r="H4192">
            <v>1391</v>
          </cell>
          <cell r="I4192">
            <v>959</v>
          </cell>
          <cell r="J4192">
            <v>0.18337007228174501</v>
          </cell>
          <cell r="K4192">
            <v>0.68943206326383899</v>
          </cell>
          <cell r="L4192">
            <v>0.19050810083625613</v>
          </cell>
          <cell r="M4192">
            <v>0.26488974035688995</v>
          </cell>
        </row>
        <row r="4193">
          <cell r="A4193">
            <v>90151</v>
          </cell>
          <cell r="B4193" t="str">
            <v>90151</v>
          </cell>
          <cell r="C4193" t="str">
            <v>PA</v>
          </cell>
          <cell r="D4193" t="str">
            <v>PALERMO</v>
          </cell>
          <cell r="E4193" t="str">
            <v>SICILIA</v>
          </cell>
          <cell r="F4193" t="str">
            <v>Isole</v>
          </cell>
          <cell r="G4193">
            <v>9435</v>
          </cell>
          <cell r="H4193">
            <v>2998</v>
          </cell>
          <cell r="I4193">
            <v>1256</v>
          </cell>
          <cell r="J4193">
            <v>0.18337007228174501</v>
          </cell>
          <cell r="K4193">
            <v>0.41894596397598399</v>
          </cell>
          <cell r="L4193">
            <v>0.19050810083625613</v>
          </cell>
          <cell r="M4193">
            <v>0.26488974035688995</v>
          </cell>
        </row>
        <row r="4194">
          <cell r="A4194">
            <v>91010</v>
          </cell>
          <cell r="B4194" t="str">
            <v>91010</v>
          </cell>
          <cell r="C4194" t="str">
            <v>TP</v>
          </cell>
          <cell r="D4194" t="str">
            <v>TRAPANI</v>
          </cell>
          <cell r="E4194" t="str">
            <v>SICILIA</v>
          </cell>
          <cell r="F4194" t="str">
            <v>Isole</v>
          </cell>
          <cell r="G4194">
            <v>6268</v>
          </cell>
          <cell r="H4194">
            <v>2460</v>
          </cell>
          <cell r="I4194">
            <v>497</v>
          </cell>
          <cell r="J4194">
            <v>0.11395882192881299</v>
          </cell>
          <cell r="K4194">
            <v>0.20203252032520325</v>
          </cell>
          <cell r="L4194">
            <v>0.12154846641194179</v>
          </cell>
          <cell r="M4194">
            <v>0.15637577275702969</v>
          </cell>
        </row>
        <row r="4195">
          <cell r="A4195">
            <v>91011</v>
          </cell>
          <cell r="B4195" t="str">
            <v>91011</v>
          </cell>
          <cell r="C4195" t="str">
            <v>TP</v>
          </cell>
          <cell r="D4195" t="str">
            <v>TRAPANI</v>
          </cell>
          <cell r="E4195" t="str">
            <v>SICILIA</v>
          </cell>
          <cell r="F4195" t="str">
            <v>Isole</v>
          </cell>
          <cell r="G4195">
            <v>42621</v>
          </cell>
          <cell r="H4195">
            <v>14450</v>
          </cell>
          <cell r="I4195">
            <v>1535</v>
          </cell>
          <cell r="J4195">
            <v>0.11395882192881299</v>
          </cell>
          <cell r="K4195">
            <v>0.10622837370242215</v>
          </cell>
          <cell r="L4195">
            <v>0.12154846641194179</v>
          </cell>
          <cell r="M4195">
            <v>0.15637577275702969</v>
          </cell>
        </row>
        <row r="4196">
          <cell r="A4196">
            <v>91012</v>
          </cell>
          <cell r="B4196" t="str">
            <v>91012</v>
          </cell>
          <cell r="C4196" t="str">
            <v>TP</v>
          </cell>
          <cell r="D4196" t="str">
            <v>TRAPANI</v>
          </cell>
          <cell r="E4196" t="str">
            <v>SICILIA</v>
          </cell>
          <cell r="F4196" t="str">
            <v>Isole</v>
          </cell>
          <cell r="G4196">
            <v>2907</v>
          </cell>
          <cell r="H4196">
            <v>1084</v>
          </cell>
          <cell r="I4196">
            <v>90</v>
          </cell>
          <cell r="J4196">
            <v>0.11395882192881299</v>
          </cell>
          <cell r="K4196">
            <v>8.3025830258302583E-2</v>
          </cell>
          <cell r="L4196">
            <v>0.12154846641194179</v>
          </cell>
          <cell r="M4196">
            <v>0.15637577275702969</v>
          </cell>
        </row>
        <row r="4197">
          <cell r="A4197">
            <v>91013</v>
          </cell>
          <cell r="B4197" t="str">
            <v>91013</v>
          </cell>
          <cell r="C4197" t="str">
            <v>TP</v>
          </cell>
          <cell r="D4197" t="str">
            <v>TRAPANI</v>
          </cell>
          <cell r="E4197" t="str">
            <v>SICILIA</v>
          </cell>
          <cell r="F4197" t="str">
            <v>Isole</v>
          </cell>
          <cell r="G4197">
            <v>7636</v>
          </cell>
          <cell r="H4197">
            <v>2683</v>
          </cell>
          <cell r="I4197">
            <v>155</v>
          </cell>
          <cell r="J4197">
            <v>0.11395882192881299</v>
          </cell>
          <cell r="K4197">
            <v>5.7771151695862839E-2</v>
          </cell>
          <cell r="L4197">
            <v>0.12154846641194179</v>
          </cell>
          <cell r="M4197">
            <v>0.15637577275702969</v>
          </cell>
        </row>
        <row r="4198">
          <cell r="A4198">
            <v>91014</v>
          </cell>
          <cell r="B4198" t="str">
            <v>91014</v>
          </cell>
          <cell r="C4198" t="str">
            <v>TP</v>
          </cell>
          <cell r="D4198" t="str">
            <v>TRAPANI</v>
          </cell>
          <cell r="E4198" t="str">
            <v>SICILIA</v>
          </cell>
          <cell r="F4198" t="str">
            <v>Isole</v>
          </cell>
          <cell r="G4198">
            <v>13818</v>
          </cell>
          <cell r="H4198">
            <v>4930</v>
          </cell>
          <cell r="I4198">
            <v>471</v>
          </cell>
          <cell r="J4198">
            <v>0.11395882192881299</v>
          </cell>
          <cell r="K4198">
            <v>9.553752535496958E-2</v>
          </cell>
          <cell r="L4198">
            <v>0.12154846641194179</v>
          </cell>
          <cell r="M4198">
            <v>0.15637577275702969</v>
          </cell>
        </row>
        <row r="4199">
          <cell r="A4199">
            <v>91015</v>
          </cell>
          <cell r="B4199" t="str">
            <v>91015</v>
          </cell>
          <cell r="C4199" t="str">
            <v>TP</v>
          </cell>
          <cell r="D4199" t="str">
            <v>TRAPANI</v>
          </cell>
          <cell r="E4199" t="str">
            <v>SICILIA</v>
          </cell>
          <cell r="F4199" t="str">
            <v>Isole</v>
          </cell>
          <cell r="G4199">
            <v>4571</v>
          </cell>
          <cell r="H4199">
            <v>1531</v>
          </cell>
          <cell r="I4199">
            <v>187</v>
          </cell>
          <cell r="J4199">
            <v>0.11395882192881299</v>
          </cell>
          <cell r="K4199">
            <v>0.12214239059438275</v>
          </cell>
          <cell r="L4199">
            <v>0.12154846641194179</v>
          </cell>
          <cell r="M4199">
            <v>0.15637577275702969</v>
          </cell>
        </row>
        <row r="4200">
          <cell r="A4200">
            <v>91016</v>
          </cell>
          <cell r="B4200" t="str">
            <v>91016</v>
          </cell>
          <cell r="C4200" t="str">
            <v>TP</v>
          </cell>
          <cell r="D4200" t="str">
            <v>TRAPANI</v>
          </cell>
          <cell r="E4200" t="str">
            <v>SICILIA</v>
          </cell>
          <cell r="F4200" t="str">
            <v>Isole</v>
          </cell>
          <cell r="G4200">
            <v>29667</v>
          </cell>
          <cell r="H4200">
            <v>9628</v>
          </cell>
          <cell r="I4200">
            <v>1588</v>
          </cell>
          <cell r="J4200">
            <v>0.11395882192881299</v>
          </cell>
          <cell r="K4200">
            <v>0.16493560448691316</v>
          </cell>
          <cell r="L4200">
            <v>0.12154846641194179</v>
          </cell>
          <cell r="M4200">
            <v>0.15637577275702969</v>
          </cell>
        </row>
        <row r="4201">
          <cell r="A4201">
            <v>91017</v>
          </cell>
          <cell r="B4201" t="str">
            <v>91017</v>
          </cell>
          <cell r="C4201" t="str">
            <v>TP</v>
          </cell>
          <cell r="D4201" t="str">
            <v>TRAPANI</v>
          </cell>
          <cell r="E4201" t="str">
            <v>SICILIA</v>
          </cell>
          <cell r="F4201" t="str">
            <v>Isole</v>
          </cell>
          <cell r="G4201">
            <v>6377</v>
          </cell>
          <cell r="H4201">
            <v>2376</v>
          </cell>
          <cell r="I4201">
            <v>768</v>
          </cell>
          <cell r="J4201">
            <v>0.11395882192881299</v>
          </cell>
          <cell r="K4201">
            <v>0.32323232323232326</v>
          </cell>
          <cell r="L4201">
            <v>0.12154846641194179</v>
          </cell>
          <cell r="M4201">
            <v>0.15637577275702969</v>
          </cell>
        </row>
        <row r="4202">
          <cell r="A4202">
            <v>91018</v>
          </cell>
          <cell r="B4202" t="str">
            <v>91018</v>
          </cell>
          <cell r="C4202" t="str">
            <v>TP</v>
          </cell>
          <cell r="D4202" t="str">
            <v>TRAPANI</v>
          </cell>
          <cell r="E4202" t="str">
            <v>SICILIA</v>
          </cell>
          <cell r="F4202" t="str">
            <v>Isole</v>
          </cell>
          <cell r="G4202">
            <v>14320</v>
          </cell>
          <cell r="H4202">
            <v>5372</v>
          </cell>
          <cell r="I4202">
            <v>301</v>
          </cell>
          <cell r="J4202">
            <v>0.11395882192881299</v>
          </cell>
          <cell r="K4202">
            <v>5.6031273268801189E-2</v>
          </cell>
          <cell r="L4202">
            <v>0.12154846641194179</v>
          </cell>
          <cell r="M4202">
            <v>0.15637577275702969</v>
          </cell>
        </row>
        <row r="4203">
          <cell r="A4203">
            <v>91019</v>
          </cell>
          <cell r="B4203" t="str">
            <v>91019</v>
          </cell>
          <cell r="C4203" t="str">
            <v>TP</v>
          </cell>
          <cell r="D4203" t="str">
            <v>TRAPANI</v>
          </cell>
          <cell r="E4203" t="str">
            <v>SICILIA</v>
          </cell>
          <cell r="F4203" t="str">
            <v>Isole</v>
          </cell>
          <cell r="G4203">
            <v>10613</v>
          </cell>
          <cell r="H4203">
            <v>3803</v>
          </cell>
          <cell r="I4203">
            <v>471</v>
          </cell>
          <cell r="J4203">
            <v>0.11395882192881299</v>
          </cell>
          <cell r="K4203">
            <v>0.12384959242703129</v>
          </cell>
          <cell r="L4203">
            <v>0.12154846641194179</v>
          </cell>
          <cell r="M4203">
            <v>0.15637577275702969</v>
          </cell>
        </row>
        <row r="4204">
          <cell r="A4204">
            <v>91020</v>
          </cell>
          <cell r="B4204" t="str">
            <v>91020</v>
          </cell>
          <cell r="C4204" t="str">
            <v>TP</v>
          </cell>
          <cell r="D4204" t="str">
            <v>TRAPANI</v>
          </cell>
          <cell r="E4204" t="str">
            <v>SICILIA</v>
          </cell>
          <cell r="F4204" t="str">
            <v>Isole</v>
          </cell>
          <cell r="G4204">
            <v>11305</v>
          </cell>
          <cell r="H4204">
            <v>4034</v>
          </cell>
          <cell r="I4204">
            <v>474</v>
          </cell>
          <cell r="J4204">
            <v>0.11395882192881299</v>
          </cell>
          <cell r="K4204">
            <v>0.11750123946455131</v>
          </cell>
          <cell r="L4204">
            <v>0.12154846641194179</v>
          </cell>
          <cell r="M4204">
            <v>0.15637577275702969</v>
          </cell>
        </row>
        <row r="4205">
          <cell r="A4205">
            <v>91021</v>
          </cell>
          <cell r="B4205" t="str">
            <v>91021</v>
          </cell>
          <cell r="C4205" t="str">
            <v>TP</v>
          </cell>
          <cell r="D4205" t="str">
            <v>TRAPANI</v>
          </cell>
          <cell r="E4205" t="str">
            <v>SICILIA</v>
          </cell>
          <cell r="F4205" t="str">
            <v>Isole</v>
          </cell>
          <cell r="G4205">
            <v>12570</v>
          </cell>
          <cell r="H4205">
            <v>4799</v>
          </cell>
          <cell r="I4205">
            <v>346</v>
          </cell>
          <cell r="J4205">
            <v>0.11395882192881299</v>
          </cell>
          <cell r="K4205">
            <v>7.2098353823713268E-2</v>
          </cell>
          <cell r="L4205">
            <v>0.12154846641194179</v>
          </cell>
          <cell r="M4205">
            <v>0.15637577275702969</v>
          </cell>
        </row>
        <row r="4206">
          <cell r="A4206">
            <v>91022</v>
          </cell>
          <cell r="B4206" t="str">
            <v>91022</v>
          </cell>
          <cell r="C4206" t="str">
            <v>TP</v>
          </cell>
          <cell r="D4206" t="str">
            <v>TRAPANI</v>
          </cell>
          <cell r="E4206" t="str">
            <v>SICILIA</v>
          </cell>
          <cell r="F4206" t="str">
            <v>Isole</v>
          </cell>
          <cell r="G4206">
            <v>30272</v>
          </cell>
          <cell r="H4206">
            <v>9916</v>
          </cell>
          <cell r="I4206">
            <v>1239</v>
          </cell>
          <cell r="J4206">
            <v>0.11395882192881299</v>
          </cell>
          <cell r="K4206">
            <v>0.12494957644211376</v>
          </cell>
          <cell r="L4206">
            <v>0.12154846641194179</v>
          </cell>
          <cell r="M4206">
            <v>0.15637577275702969</v>
          </cell>
        </row>
        <row r="4207">
          <cell r="A4207">
            <v>91023</v>
          </cell>
          <cell r="B4207" t="str">
            <v>91023</v>
          </cell>
          <cell r="C4207" t="str">
            <v>TP</v>
          </cell>
          <cell r="D4207" t="str">
            <v>TRAPANI</v>
          </cell>
          <cell r="E4207" t="str">
            <v>SICILIA</v>
          </cell>
          <cell r="F4207" t="str">
            <v>Isole</v>
          </cell>
          <cell r="G4207">
            <v>4335</v>
          </cell>
          <cell r="H4207">
            <v>1612</v>
          </cell>
          <cell r="I4207">
            <v>166</v>
          </cell>
          <cell r="J4207">
            <v>0.11395882192881299</v>
          </cell>
          <cell r="K4207">
            <v>0.10297766749379653</v>
          </cell>
          <cell r="L4207">
            <v>0.12154846641194179</v>
          </cell>
          <cell r="M4207">
            <v>0.15637577275702969</v>
          </cell>
        </row>
        <row r="4208">
          <cell r="A4208">
            <v>91024</v>
          </cell>
          <cell r="B4208" t="str">
            <v>91024</v>
          </cell>
          <cell r="C4208" t="str">
            <v>TP</v>
          </cell>
          <cell r="D4208" t="str">
            <v>TRAPANI</v>
          </cell>
          <cell r="E4208" t="str">
            <v>SICILIA</v>
          </cell>
          <cell r="F4208" t="str">
            <v>Isole</v>
          </cell>
          <cell r="G4208">
            <v>9</v>
          </cell>
          <cell r="H4208">
            <v>3</v>
          </cell>
          <cell r="I4208">
            <v>98</v>
          </cell>
          <cell r="J4208">
            <v>0.11395882192881299</v>
          </cell>
          <cell r="K4208">
            <v>32.666666666666664</v>
          </cell>
          <cell r="L4208">
            <v>0.12154846641194179</v>
          </cell>
          <cell r="M4208">
            <v>0.15637577275702969</v>
          </cell>
        </row>
        <row r="4209">
          <cell r="A4209">
            <v>91025</v>
          </cell>
          <cell r="B4209" t="str">
            <v>91025</v>
          </cell>
          <cell r="C4209" t="str">
            <v>TP</v>
          </cell>
          <cell r="D4209" t="str">
            <v>TRAPANI</v>
          </cell>
          <cell r="E4209" t="str">
            <v>SICILIA</v>
          </cell>
          <cell r="F4209" t="str">
            <v>Isole</v>
          </cell>
          <cell r="G4209">
            <v>79662</v>
          </cell>
          <cell r="H4209">
            <v>25851</v>
          </cell>
          <cell r="I4209">
            <v>3166</v>
          </cell>
          <cell r="J4209">
            <v>0.11395882192881299</v>
          </cell>
          <cell r="K4209">
            <v>0.1224710842907431</v>
          </cell>
          <cell r="L4209">
            <v>0.12154846641194179</v>
          </cell>
          <cell r="M4209">
            <v>0.15637577275702969</v>
          </cell>
        </row>
        <row r="4210">
          <cell r="A4210">
            <v>91026</v>
          </cell>
          <cell r="B4210" t="str">
            <v>91026</v>
          </cell>
          <cell r="C4210" t="str">
            <v>TP</v>
          </cell>
          <cell r="D4210" t="str">
            <v>TRAPANI</v>
          </cell>
          <cell r="E4210" t="str">
            <v>SICILIA</v>
          </cell>
          <cell r="F4210" t="str">
            <v>Isole</v>
          </cell>
          <cell r="G4210">
            <v>47750</v>
          </cell>
          <cell r="H4210">
            <v>14469</v>
          </cell>
          <cell r="I4210">
            <v>1732</v>
          </cell>
          <cell r="J4210">
            <v>0.11395882192881299</v>
          </cell>
          <cell r="K4210">
            <v>0.11970419517589329</v>
          </cell>
          <cell r="L4210">
            <v>0.12154846641194179</v>
          </cell>
          <cell r="M4210">
            <v>0.15637577275702969</v>
          </cell>
        </row>
        <row r="4211">
          <cell r="A4211">
            <v>91027</v>
          </cell>
          <cell r="B4211" t="str">
            <v>91027</v>
          </cell>
          <cell r="C4211" t="str">
            <v>TP</v>
          </cell>
          <cell r="D4211" t="str">
            <v>TRAPANI</v>
          </cell>
          <cell r="E4211" t="str">
            <v>SICILIA</v>
          </cell>
          <cell r="F4211" t="str">
            <v>Isole</v>
          </cell>
          <cell r="G4211">
            <v>13310</v>
          </cell>
          <cell r="H4211">
            <v>4434</v>
          </cell>
          <cell r="I4211">
            <v>378</v>
          </cell>
          <cell r="J4211">
            <v>0.11395882192881299</v>
          </cell>
          <cell r="K4211">
            <v>8.5250338294993233E-2</v>
          </cell>
          <cell r="L4211">
            <v>0.12154846641194179</v>
          </cell>
          <cell r="M4211">
            <v>0.15637577275702969</v>
          </cell>
        </row>
        <row r="4212">
          <cell r="A4212">
            <v>91028</v>
          </cell>
          <cell r="B4212" t="str">
            <v>91028</v>
          </cell>
          <cell r="C4212" t="str">
            <v>TP</v>
          </cell>
          <cell r="D4212" t="str">
            <v>TRAPANI</v>
          </cell>
          <cell r="E4212" t="str">
            <v>SICILIA</v>
          </cell>
          <cell r="F4212" t="str">
            <v>Isole</v>
          </cell>
          <cell r="G4212">
            <v>11741</v>
          </cell>
          <cell r="H4212">
            <v>4122</v>
          </cell>
          <cell r="I4212">
            <v>378</v>
          </cell>
          <cell r="J4212">
            <v>0.11395882192881299</v>
          </cell>
          <cell r="K4212">
            <v>9.1703056768558958E-2</v>
          </cell>
          <cell r="L4212">
            <v>0.12154846641194179</v>
          </cell>
          <cell r="M4212">
            <v>0.15637577275702969</v>
          </cell>
        </row>
        <row r="4213">
          <cell r="A4213">
            <v>91029</v>
          </cell>
          <cell r="B4213" t="str">
            <v>91029</v>
          </cell>
          <cell r="C4213" t="str">
            <v>TP</v>
          </cell>
          <cell r="D4213" t="str">
            <v>TRAPANI</v>
          </cell>
          <cell r="E4213" t="str">
            <v>SICILIA</v>
          </cell>
          <cell r="F4213" t="str">
            <v>Isole</v>
          </cell>
          <cell r="G4213">
            <v>8313</v>
          </cell>
          <cell r="H4213">
            <v>2972</v>
          </cell>
          <cell r="I4213">
            <v>126</v>
          </cell>
          <cell r="J4213">
            <v>0.11395882192881299</v>
          </cell>
          <cell r="K4213">
            <v>4.23956931359354E-2</v>
          </cell>
          <cell r="L4213">
            <v>0.12154846641194179</v>
          </cell>
          <cell r="M4213">
            <v>0.15637577275702969</v>
          </cell>
        </row>
        <row r="4214">
          <cell r="A4214">
            <v>91100</v>
          </cell>
          <cell r="B4214" t="str">
            <v>91100</v>
          </cell>
          <cell r="C4214" t="str">
            <v>TP</v>
          </cell>
          <cell r="D4214" t="str">
            <v>TRAPANI</v>
          </cell>
          <cell r="E4214" t="str">
            <v>SICILIA</v>
          </cell>
          <cell r="F4214" t="str">
            <v>Isole</v>
          </cell>
          <cell r="G4214">
            <v>67284</v>
          </cell>
          <cell r="H4214">
            <v>22632</v>
          </cell>
          <cell r="I4214">
            <v>3235</v>
          </cell>
          <cell r="J4214">
            <v>0.11395882192881299</v>
          </cell>
          <cell r="K4214">
            <v>0.14293920113114175</v>
          </cell>
          <cell r="L4214">
            <v>0.12154846641194179</v>
          </cell>
          <cell r="M4214">
            <v>0.15637577275702969</v>
          </cell>
        </row>
        <row r="4215">
          <cell r="A4215">
            <v>92010</v>
          </cell>
          <cell r="B4215" t="str">
            <v>92010</v>
          </cell>
          <cell r="C4215" t="str">
            <v>AG</v>
          </cell>
          <cell r="D4215" t="str">
            <v>AGRIGENTO</v>
          </cell>
          <cell r="E4215" t="str">
            <v>SICILIA</v>
          </cell>
          <cell r="F4215" t="str">
            <v>Isole</v>
          </cell>
          <cell r="G4215">
            <v>46077</v>
          </cell>
          <cell r="H4215">
            <v>16960</v>
          </cell>
          <cell r="I4215">
            <v>1534</v>
          </cell>
          <cell r="J4215">
            <v>9.6317493315633593E-2</v>
          </cell>
          <cell r="K4215">
            <v>9.0448113207547171E-2</v>
          </cell>
          <cell r="L4215">
            <v>9.5984329089128309E-2</v>
          </cell>
          <cell r="M4215">
            <v>0.13778611349448477</v>
          </cell>
        </row>
        <row r="4216">
          <cell r="A4216">
            <v>92011</v>
          </cell>
          <cell r="B4216" t="str">
            <v>92011</v>
          </cell>
          <cell r="C4216" t="str">
            <v>AG</v>
          </cell>
          <cell r="D4216" t="str">
            <v>AGRIGENTO</v>
          </cell>
          <cell r="E4216" t="str">
            <v>SICILIA</v>
          </cell>
          <cell r="F4216" t="str">
            <v>Isole</v>
          </cell>
          <cell r="G4216">
            <v>6188</v>
          </cell>
          <cell r="H4216">
            <v>2277</v>
          </cell>
          <cell r="I4216">
            <v>139</v>
          </cell>
          <cell r="J4216">
            <v>9.6317493315633593E-2</v>
          </cell>
          <cell r="K4216">
            <v>6.104523495827844E-2</v>
          </cell>
          <cell r="L4216">
            <v>9.5984329089128309E-2</v>
          </cell>
          <cell r="M4216">
            <v>0.13778611349448477</v>
          </cell>
        </row>
        <row r="4217">
          <cell r="A4217">
            <v>92012</v>
          </cell>
          <cell r="B4217" t="str">
            <v>92012</v>
          </cell>
          <cell r="C4217" t="str">
            <v>AG</v>
          </cell>
          <cell r="D4217" t="str">
            <v>AGRIGENTO</v>
          </cell>
          <cell r="E4217" t="str">
            <v>SICILIA</v>
          </cell>
          <cell r="F4217" t="str">
            <v>Isole</v>
          </cell>
          <cell r="G4217">
            <v>5103</v>
          </cell>
          <cell r="H4217">
            <v>2007</v>
          </cell>
          <cell r="I4217">
            <v>154</v>
          </cell>
          <cell r="J4217">
            <v>9.6317493315633593E-2</v>
          </cell>
          <cell r="K4217">
            <v>7.6731439960139508E-2</v>
          </cell>
          <cell r="L4217">
            <v>9.5984329089128309E-2</v>
          </cell>
          <cell r="M4217">
            <v>0.13778611349448477</v>
          </cell>
        </row>
        <row r="4218">
          <cell r="A4218">
            <v>92013</v>
          </cell>
          <cell r="B4218" t="str">
            <v>92013</v>
          </cell>
          <cell r="C4218" t="str">
            <v>AG</v>
          </cell>
          <cell r="D4218" t="str">
            <v>AGRIGENTO</v>
          </cell>
          <cell r="E4218" t="str">
            <v>SICILIA</v>
          </cell>
          <cell r="F4218" t="str">
            <v>Isole</v>
          </cell>
          <cell r="G4218">
            <v>13251</v>
          </cell>
          <cell r="H4218">
            <v>4505</v>
          </cell>
          <cell r="I4218">
            <v>424</v>
          </cell>
          <cell r="J4218">
            <v>9.6317493315633593E-2</v>
          </cell>
          <cell r="K4218">
            <v>9.4117647058823528E-2</v>
          </cell>
          <cell r="L4218">
            <v>9.5984329089128309E-2</v>
          </cell>
          <cell r="M4218">
            <v>0.13778611349448477</v>
          </cell>
        </row>
        <row r="4219">
          <cell r="A4219">
            <v>92014</v>
          </cell>
          <cell r="B4219" t="str">
            <v>92014</v>
          </cell>
          <cell r="C4219" t="str">
            <v>AG</v>
          </cell>
          <cell r="D4219" t="str">
            <v>AGRIGENTO</v>
          </cell>
          <cell r="E4219" t="str">
            <v>SICILIA</v>
          </cell>
          <cell r="F4219" t="str">
            <v>Isole</v>
          </cell>
          <cell r="G4219">
            <v>16755</v>
          </cell>
          <cell r="H4219">
            <v>5149</v>
          </cell>
          <cell r="I4219">
            <v>831</v>
          </cell>
          <cell r="J4219">
            <v>9.6317493315633593E-2</v>
          </cell>
          <cell r="K4219">
            <v>0.16139056127403378</v>
          </cell>
          <cell r="L4219">
            <v>9.5984329089128309E-2</v>
          </cell>
          <cell r="M4219">
            <v>0.13778611349448477</v>
          </cell>
        </row>
        <row r="4220">
          <cell r="A4220">
            <v>92015</v>
          </cell>
          <cell r="B4220" t="str">
            <v>92015</v>
          </cell>
          <cell r="C4220" t="str">
            <v>AG</v>
          </cell>
          <cell r="D4220" t="str">
            <v>AGRIGENTO</v>
          </cell>
          <cell r="E4220" t="str">
            <v>SICILIA</v>
          </cell>
          <cell r="F4220" t="str">
            <v>Isole</v>
          </cell>
          <cell r="G4220">
            <v>13952</v>
          </cell>
          <cell r="H4220">
            <v>4792</v>
          </cell>
          <cell r="I4220">
            <v>321</v>
          </cell>
          <cell r="J4220">
            <v>9.6317493315633593E-2</v>
          </cell>
          <cell r="K4220">
            <v>6.6986644407345572E-2</v>
          </cell>
          <cell r="L4220">
            <v>9.5984329089128309E-2</v>
          </cell>
          <cell r="M4220">
            <v>0.13778611349448477</v>
          </cell>
        </row>
        <row r="4221">
          <cell r="A4221">
            <v>92016</v>
          </cell>
          <cell r="B4221" t="str">
            <v>92016</v>
          </cell>
          <cell r="C4221" t="str">
            <v>AG</v>
          </cell>
          <cell r="D4221" t="str">
            <v>AGRIGENTO</v>
          </cell>
          <cell r="E4221" t="str">
            <v>SICILIA</v>
          </cell>
          <cell r="F4221" t="str">
            <v>Isole</v>
          </cell>
          <cell r="G4221">
            <v>21004</v>
          </cell>
          <cell r="H4221">
            <v>7083</v>
          </cell>
          <cell r="I4221">
            <v>676</v>
          </cell>
          <cell r="J4221">
            <v>9.6317493315633593E-2</v>
          </cell>
          <cell r="K4221">
            <v>9.5439785401665964E-2</v>
          </cell>
          <cell r="L4221">
            <v>9.5984329089128309E-2</v>
          </cell>
          <cell r="M4221">
            <v>0.13778611349448477</v>
          </cell>
        </row>
        <row r="4222">
          <cell r="A4222">
            <v>92017</v>
          </cell>
          <cell r="B4222" t="str">
            <v>92017</v>
          </cell>
          <cell r="C4222" t="str">
            <v>AG</v>
          </cell>
          <cell r="D4222" t="str">
            <v>AGRIGENTO</v>
          </cell>
          <cell r="E4222" t="str">
            <v>SICILIA</v>
          </cell>
          <cell r="F4222" t="str">
            <v>Isole</v>
          </cell>
          <cell r="G4222">
            <v>6797</v>
          </cell>
          <cell r="H4222">
            <v>2479</v>
          </cell>
          <cell r="I4222">
            <v>195</v>
          </cell>
          <cell r="J4222">
            <v>9.6317493315633593E-2</v>
          </cell>
          <cell r="K4222">
            <v>7.8660750302541341E-2</v>
          </cell>
          <cell r="L4222">
            <v>9.5984329089128309E-2</v>
          </cell>
          <cell r="M4222">
            <v>0.13778611349448477</v>
          </cell>
        </row>
        <row r="4223">
          <cell r="A4223">
            <v>92018</v>
          </cell>
          <cell r="B4223" t="str">
            <v>92018</v>
          </cell>
          <cell r="C4223" t="str">
            <v>AG</v>
          </cell>
          <cell r="D4223" t="str">
            <v>AGRIGENTO</v>
          </cell>
          <cell r="E4223" t="str">
            <v>SICILIA</v>
          </cell>
          <cell r="F4223" t="str">
            <v>Isole</v>
          </cell>
          <cell r="G4223">
            <v>6784</v>
          </cell>
          <cell r="H4223">
            <v>2508</v>
          </cell>
          <cell r="I4223">
            <v>190</v>
          </cell>
          <cell r="J4223">
            <v>9.6317493315633593E-2</v>
          </cell>
          <cell r="K4223">
            <v>7.575757575757576E-2</v>
          </cell>
          <cell r="L4223">
            <v>9.5984329089128309E-2</v>
          </cell>
          <cell r="M4223">
            <v>0.13778611349448477</v>
          </cell>
        </row>
        <row r="4224">
          <cell r="A4224">
            <v>92019</v>
          </cell>
          <cell r="B4224" t="str">
            <v>92019</v>
          </cell>
          <cell r="C4224" t="str">
            <v>AG</v>
          </cell>
          <cell r="D4224" t="str">
            <v>AGRIGENTO</v>
          </cell>
          <cell r="E4224" t="str">
            <v>SICILIA</v>
          </cell>
          <cell r="F4224" t="str">
            <v>Isole</v>
          </cell>
          <cell r="G4224">
            <v>38256</v>
          </cell>
          <cell r="H4224">
            <v>12597</v>
          </cell>
          <cell r="I4224">
            <v>1702</v>
          </cell>
          <cell r="J4224">
            <v>9.6317493315633593E-2</v>
          </cell>
          <cell r="K4224">
            <v>0.13511153449233945</v>
          </cell>
          <cell r="L4224">
            <v>9.5984329089128309E-2</v>
          </cell>
          <cell r="M4224">
            <v>0.13778611349448477</v>
          </cell>
        </row>
        <row r="4225">
          <cell r="A4225">
            <v>92020</v>
          </cell>
          <cell r="B4225" t="str">
            <v>92020</v>
          </cell>
          <cell r="C4225" t="str">
            <v>AG</v>
          </cell>
          <cell r="D4225" t="str">
            <v>AGRIGENTO</v>
          </cell>
          <cell r="E4225" t="str">
            <v>SICILIA</v>
          </cell>
          <cell r="F4225" t="str">
            <v>Isole</v>
          </cell>
          <cell r="G4225">
            <v>75748</v>
          </cell>
          <cell r="H4225">
            <v>25381</v>
          </cell>
          <cell r="I4225">
            <v>1564</v>
          </cell>
          <cell r="J4225">
            <v>9.6317493315633593E-2</v>
          </cell>
          <cell r="K4225">
            <v>6.1620897521768254E-2</v>
          </cell>
          <cell r="L4225">
            <v>9.5984329089128309E-2</v>
          </cell>
          <cell r="M4225">
            <v>0.13778611349448477</v>
          </cell>
        </row>
        <row r="4226">
          <cell r="A4226">
            <v>92021</v>
          </cell>
          <cell r="B4226" t="str">
            <v>92021</v>
          </cell>
          <cell r="C4226" t="str">
            <v>AG</v>
          </cell>
          <cell r="D4226" t="str">
            <v>AGRIGENTO</v>
          </cell>
          <cell r="E4226" t="str">
            <v>SICILIA</v>
          </cell>
          <cell r="F4226" t="str">
            <v>Isole</v>
          </cell>
          <cell r="G4226">
            <v>10416</v>
          </cell>
          <cell r="H4226">
            <v>3469</v>
          </cell>
          <cell r="I4226">
            <v>247</v>
          </cell>
          <cell r="J4226">
            <v>9.6317493315633593E-2</v>
          </cell>
          <cell r="K4226">
            <v>7.1202075526088204E-2</v>
          </cell>
          <cell r="L4226">
            <v>9.5984329089128309E-2</v>
          </cell>
          <cell r="M4226">
            <v>0.13778611349448477</v>
          </cell>
        </row>
        <row r="4227">
          <cell r="A4227">
            <v>92022</v>
          </cell>
          <cell r="B4227" t="str">
            <v>92022</v>
          </cell>
          <cell r="C4227" t="str">
            <v>AG</v>
          </cell>
          <cell r="D4227" t="str">
            <v>AGRIGENTO</v>
          </cell>
          <cell r="E4227" t="str">
            <v>SICILIA</v>
          </cell>
          <cell r="F4227" t="str">
            <v>Isole</v>
          </cell>
          <cell r="G4227">
            <v>5816</v>
          </cell>
          <cell r="H4227">
            <v>2025</v>
          </cell>
          <cell r="I4227">
            <v>126</v>
          </cell>
          <cell r="J4227">
            <v>9.6317493315633593E-2</v>
          </cell>
          <cell r="K4227">
            <v>6.222222222222222E-2</v>
          </cell>
          <cell r="L4227">
            <v>9.5984329089128309E-2</v>
          </cell>
          <cell r="M4227">
            <v>0.13778611349448477</v>
          </cell>
        </row>
        <row r="4228">
          <cell r="A4228">
            <v>92023</v>
          </cell>
          <cell r="B4228" t="str">
            <v>92023</v>
          </cell>
          <cell r="C4228" t="str">
            <v>AG</v>
          </cell>
          <cell r="D4228" t="str">
            <v>AGRIGENTO</v>
          </cell>
          <cell r="E4228" t="str">
            <v>SICILIA</v>
          </cell>
          <cell r="F4228" t="str">
            <v>Isole</v>
          </cell>
          <cell r="G4228">
            <v>16052</v>
          </cell>
          <cell r="H4228">
            <v>5172</v>
          </cell>
          <cell r="I4228">
            <v>204</v>
          </cell>
          <cell r="J4228">
            <v>9.6317493315633593E-2</v>
          </cell>
          <cell r="K4228">
            <v>3.9443155452436193E-2</v>
          </cell>
          <cell r="L4228">
            <v>9.5984329089128309E-2</v>
          </cell>
          <cell r="M4228">
            <v>0.13778611349448477</v>
          </cell>
        </row>
        <row r="4229">
          <cell r="A4229">
            <v>92024</v>
          </cell>
          <cell r="B4229" t="str">
            <v>92024</v>
          </cell>
          <cell r="C4229" t="str">
            <v>AG</v>
          </cell>
          <cell r="D4229" t="str">
            <v>AGRIGENTO</v>
          </cell>
          <cell r="E4229" t="str">
            <v>SICILIA</v>
          </cell>
          <cell r="F4229" t="str">
            <v>Isole</v>
          </cell>
          <cell r="G4229">
            <v>32344</v>
          </cell>
          <cell r="H4229">
            <v>10691</v>
          </cell>
          <cell r="I4229">
            <v>1085</v>
          </cell>
          <cell r="J4229">
            <v>9.6317493315633593E-2</v>
          </cell>
          <cell r="K4229">
            <v>0.10148723225142643</v>
          </cell>
          <cell r="L4229">
            <v>9.5984329089128309E-2</v>
          </cell>
          <cell r="M4229">
            <v>0.13778611349448477</v>
          </cell>
        </row>
        <row r="4230">
          <cell r="A4230">
            <v>92025</v>
          </cell>
          <cell r="B4230" t="str">
            <v>92025</v>
          </cell>
          <cell r="C4230" t="str">
            <v>AG</v>
          </cell>
          <cell r="D4230" t="str">
            <v>AGRIGENTO</v>
          </cell>
          <cell r="E4230" t="str">
            <v>SICILIA</v>
          </cell>
          <cell r="F4230" t="str">
            <v>Isole</v>
          </cell>
          <cell r="G4230">
            <v>10132</v>
          </cell>
          <cell r="H4230">
            <v>3537</v>
          </cell>
          <cell r="I4230">
            <v>381</v>
          </cell>
          <cell r="J4230">
            <v>9.6317493315633593E-2</v>
          </cell>
          <cell r="K4230">
            <v>0.1077184054283291</v>
          </cell>
          <cell r="L4230">
            <v>9.5984329089128309E-2</v>
          </cell>
          <cell r="M4230">
            <v>0.13778611349448477</v>
          </cell>
        </row>
        <row r="4231">
          <cell r="A4231">
            <v>92026</v>
          </cell>
          <cell r="B4231" t="str">
            <v>92026</v>
          </cell>
          <cell r="C4231" t="str">
            <v>AG</v>
          </cell>
          <cell r="D4231" t="str">
            <v>AGRIGENTO</v>
          </cell>
          <cell r="E4231" t="str">
            <v>SICILIA</v>
          </cell>
          <cell r="F4231" t="str">
            <v>Isole</v>
          </cell>
          <cell r="G4231">
            <v>31927</v>
          </cell>
          <cell r="H4231">
            <v>9542</v>
          </cell>
          <cell r="I4231">
            <v>898</v>
          </cell>
          <cell r="J4231">
            <v>9.6317493315633593E-2</v>
          </cell>
          <cell r="K4231">
            <v>9.4110249423600925E-2</v>
          </cell>
          <cell r="L4231">
            <v>9.5984329089128309E-2</v>
          </cell>
          <cell r="M4231">
            <v>0.13778611349448477</v>
          </cell>
        </row>
        <row r="4232">
          <cell r="A4232">
            <v>92027</v>
          </cell>
          <cell r="B4232" t="str">
            <v>92027</v>
          </cell>
          <cell r="C4232" t="str">
            <v>AG</v>
          </cell>
          <cell r="D4232" t="str">
            <v>AGRIGENTO</v>
          </cell>
          <cell r="E4232" t="str">
            <v>SICILIA</v>
          </cell>
          <cell r="F4232" t="str">
            <v>Isole</v>
          </cell>
          <cell r="G4232">
            <v>41300</v>
          </cell>
          <cell r="H4232">
            <v>13760</v>
          </cell>
          <cell r="I4232">
            <v>1008</v>
          </cell>
          <cell r="J4232">
            <v>9.6317493315633593E-2</v>
          </cell>
          <cell r="K4232">
            <v>7.3255813953488375E-2</v>
          </cell>
          <cell r="L4232">
            <v>9.5984329089128309E-2</v>
          </cell>
          <cell r="M4232">
            <v>0.13778611349448477</v>
          </cell>
        </row>
        <row r="4233">
          <cell r="A4233">
            <v>92028</v>
          </cell>
          <cell r="B4233" t="str">
            <v>92028</v>
          </cell>
          <cell r="C4233" t="str">
            <v>AG</v>
          </cell>
          <cell r="D4233" t="str">
            <v>AGRIGENTO</v>
          </cell>
          <cell r="E4233" t="str">
            <v>SICILIA</v>
          </cell>
          <cell r="F4233" t="str">
            <v>Isole</v>
          </cell>
          <cell r="G4233">
            <v>10071</v>
          </cell>
          <cell r="H4233">
            <v>3891</v>
          </cell>
          <cell r="I4233">
            <v>153</v>
          </cell>
          <cell r="J4233">
            <v>9.6317493315633593E-2</v>
          </cell>
          <cell r="K4233">
            <v>3.9321511179645337E-2</v>
          </cell>
          <cell r="L4233">
            <v>9.5984329089128309E-2</v>
          </cell>
          <cell r="M4233">
            <v>0.13778611349448477</v>
          </cell>
        </row>
        <row r="4234">
          <cell r="A4234">
            <v>92029</v>
          </cell>
          <cell r="B4234" t="str">
            <v>92029</v>
          </cell>
          <cell r="C4234" t="str">
            <v>AG</v>
          </cell>
          <cell r="D4234" t="str">
            <v>AGRIGENTO</v>
          </cell>
          <cell r="E4234" t="str">
            <v>SICILIA</v>
          </cell>
          <cell r="F4234" t="str">
            <v>Isole</v>
          </cell>
          <cell r="G4234">
            <v>12592</v>
          </cell>
          <cell r="H4234">
            <v>4674</v>
          </cell>
          <cell r="I4234">
            <v>293</v>
          </cell>
          <cell r="J4234">
            <v>9.6317493315633593E-2</v>
          </cell>
          <cell r="K4234">
            <v>6.268720581942662E-2</v>
          </cell>
          <cell r="L4234">
            <v>9.5984329089128309E-2</v>
          </cell>
          <cell r="M4234">
            <v>0.13778611349448477</v>
          </cell>
        </row>
        <row r="4235">
          <cell r="A4235">
            <v>92100</v>
          </cell>
          <cell r="B4235" t="str">
            <v>92100</v>
          </cell>
          <cell r="C4235" t="str">
            <v>AG</v>
          </cell>
          <cell r="D4235" t="str">
            <v>AGRIGENTO</v>
          </cell>
          <cell r="E4235" t="str">
            <v>SICILIA</v>
          </cell>
          <cell r="F4235" t="str">
            <v>Isole</v>
          </cell>
          <cell r="G4235">
            <v>55593</v>
          </cell>
          <cell r="H4235">
            <v>17798</v>
          </cell>
          <cell r="I4235">
            <v>3261</v>
          </cell>
          <cell r="J4235">
            <v>9.6317493315633593E-2</v>
          </cell>
          <cell r="K4235">
            <v>0.18322283402629508</v>
          </cell>
          <cell r="L4235">
            <v>9.5984329089128309E-2</v>
          </cell>
          <cell r="M4235">
            <v>0.13778611349448477</v>
          </cell>
        </row>
        <row r="4236">
          <cell r="A4236">
            <v>93010</v>
          </cell>
          <cell r="B4236" t="str">
            <v>93010</v>
          </cell>
          <cell r="C4236" t="str">
            <v>CL</v>
          </cell>
          <cell r="D4236" t="str">
            <v>CALTANISSETTA</v>
          </cell>
          <cell r="E4236" t="str">
            <v>SICILIA</v>
          </cell>
          <cell r="F4236" t="str">
            <v>Isole</v>
          </cell>
          <cell r="G4236">
            <v>34908</v>
          </cell>
          <cell r="H4236">
            <v>13029</v>
          </cell>
          <cell r="I4236">
            <v>642</v>
          </cell>
          <cell r="J4236">
            <v>8.5012594458438284E-2</v>
          </cell>
          <cell r="K4236">
            <v>4.9274694911351599E-2</v>
          </cell>
          <cell r="L4236">
            <v>9.050944451143976E-2</v>
          </cell>
          <cell r="M4236">
            <v>0.12911555500423319</v>
          </cell>
        </row>
        <row r="4237">
          <cell r="A4237">
            <v>93011</v>
          </cell>
          <cell r="B4237" t="str">
            <v>93011</v>
          </cell>
          <cell r="C4237" t="str">
            <v>CL</v>
          </cell>
          <cell r="D4237" t="str">
            <v>CALTANISSETTA</v>
          </cell>
          <cell r="E4237" t="str">
            <v>SICILIA</v>
          </cell>
          <cell r="F4237" t="str">
            <v>Isole</v>
          </cell>
          <cell r="G4237">
            <v>5662</v>
          </cell>
          <cell r="H4237">
            <v>1998</v>
          </cell>
          <cell r="I4237">
            <v>132</v>
          </cell>
          <cell r="J4237">
            <v>8.5012594458438284E-2</v>
          </cell>
          <cell r="K4237">
            <v>6.6066066066066062E-2</v>
          </cell>
          <cell r="L4237">
            <v>9.050944451143976E-2</v>
          </cell>
          <cell r="M4237">
            <v>0.12911555500423319</v>
          </cell>
        </row>
        <row r="4238">
          <cell r="A4238">
            <v>93012</v>
          </cell>
          <cell r="B4238" t="str">
            <v>93012</v>
          </cell>
          <cell r="C4238" t="str">
            <v>CL</v>
          </cell>
          <cell r="D4238" t="str">
            <v>CALTANISSETTA</v>
          </cell>
          <cell r="E4238" t="str">
            <v>SICILIA</v>
          </cell>
          <cell r="F4238" t="str">
            <v>Isole</v>
          </cell>
          <cell r="G4238">
            <v>72535</v>
          </cell>
          <cell r="H4238">
            <v>21108</v>
          </cell>
          <cell r="I4238">
            <v>2457</v>
          </cell>
          <cell r="J4238">
            <v>8.5012594458438284E-2</v>
          </cell>
          <cell r="K4238">
            <v>0.1164013644115975</v>
          </cell>
          <cell r="L4238">
            <v>9.050944451143976E-2</v>
          </cell>
          <cell r="M4238">
            <v>0.12911555500423319</v>
          </cell>
        </row>
        <row r="4239">
          <cell r="A4239">
            <v>93013</v>
          </cell>
          <cell r="B4239" t="str">
            <v>93013</v>
          </cell>
          <cell r="C4239" t="str">
            <v>CL</v>
          </cell>
          <cell r="D4239" t="str">
            <v>CALTANISSETTA</v>
          </cell>
          <cell r="E4239" t="str">
            <v>SICILIA</v>
          </cell>
          <cell r="F4239" t="str">
            <v>Isole</v>
          </cell>
          <cell r="G4239">
            <v>13384</v>
          </cell>
          <cell r="H4239">
            <v>4271</v>
          </cell>
          <cell r="I4239">
            <v>215</v>
          </cell>
          <cell r="J4239">
            <v>8.5012594458438284E-2</v>
          </cell>
          <cell r="K4239">
            <v>5.033949894638258E-2</v>
          </cell>
          <cell r="L4239">
            <v>9.050944451143976E-2</v>
          </cell>
          <cell r="M4239">
            <v>0.12911555500423319</v>
          </cell>
        </row>
        <row r="4240">
          <cell r="A4240">
            <v>93014</v>
          </cell>
          <cell r="B4240" t="str">
            <v>93014</v>
          </cell>
          <cell r="C4240" t="str">
            <v>CL</v>
          </cell>
          <cell r="D4240" t="str">
            <v>CALTANISSETTA</v>
          </cell>
          <cell r="E4240" t="str">
            <v>SICILIA</v>
          </cell>
          <cell r="F4240" t="str">
            <v>Isole</v>
          </cell>
          <cell r="G4240">
            <v>11537</v>
          </cell>
          <cell r="H4240">
            <v>4195</v>
          </cell>
          <cell r="I4240">
            <v>322</v>
          </cell>
          <cell r="J4240">
            <v>8.5012594458438284E-2</v>
          </cell>
          <cell r="K4240">
            <v>7.6758045292014299E-2</v>
          </cell>
          <cell r="L4240">
            <v>9.050944451143976E-2</v>
          </cell>
          <cell r="M4240">
            <v>0.12911555500423319</v>
          </cell>
        </row>
        <row r="4241">
          <cell r="A4241">
            <v>93015</v>
          </cell>
          <cell r="B4241" t="str">
            <v>93015</v>
          </cell>
          <cell r="C4241" t="str">
            <v>CL</v>
          </cell>
          <cell r="D4241" t="str">
            <v>CALTANISSETTA</v>
          </cell>
          <cell r="E4241" t="str">
            <v>SICILIA</v>
          </cell>
          <cell r="F4241" t="str">
            <v>Isole</v>
          </cell>
          <cell r="G4241">
            <v>26998</v>
          </cell>
          <cell r="H4241">
            <v>9153</v>
          </cell>
          <cell r="I4241">
            <v>432</v>
          </cell>
          <cell r="J4241">
            <v>8.5012594458438284E-2</v>
          </cell>
          <cell r="K4241">
            <v>4.71976401179941E-2</v>
          </cell>
          <cell r="L4241">
            <v>9.050944451143976E-2</v>
          </cell>
          <cell r="M4241">
            <v>0.12911555500423319</v>
          </cell>
        </row>
        <row r="4242">
          <cell r="A4242">
            <v>93016</v>
          </cell>
          <cell r="B4242" t="str">
            <v>93016</v>
          </cell>
          <cell r="C4242" t="str">
            <v>CL</v>
          </cell>
          <cell r="D4242" t="str">
            <v>CALTANISSETTA</v>
          </cell>
          <cell r="E4242" t="str">
            <v>SICILIA</v>
          </cell>
          <cell r="F4242" t="str">
            <v>Isole</v>
          </cell>
          <cell r="G4242">
            <v>12506</v>
          </cell>
          <cell r="H4242">
            <v>4167</v>
          </cell>
          <cell r="I4242">
            <v>232</v>
          </cell>
          <cell r="J4242">
            <v>8.5012594458438284E-2</v>
          </cell>
          <cell r="K4242">
            <v>5.5675545956323493E-2</v>
          </cell>
          <cell r="L4242">
            <v>9.050944451143976E-2</v>
          </cell>
          <cell r="M4242">
            <v>0.12911555500423319</v>
          </cell>
        </row>
        <row r="4243">
          <cell r="A4243">
            <v>93017</v>
          </cell>
          <cell r="B4243" t="str">
            <v>93017</v>
          </cell>
          <cell r="C4243" t="str">
            <v>CL</v>
          </cell>
          <cell r="D4243" t="str">
            <v>CALTANISSETTA</v>
          </cell>
          <cell r="E4243" t="str">
            <v>SICILIA</v>
          </cell>
          <cell r="F4243" t="str">
            <v>Isole</v>
          </cell>
          <cell r="G4243">
            <v>22429</v>
          </cell>
          <cell r="H4243">
            <v>7453</v>
          </cell>
          <cell r="I4243">
            <v>554</v>
          </cell>
          <cell r="J4243">
            <v>8.5012594458438284E-2</v>
          </cell>
          <cell r="K4243">
            <v>7.4332483563665633E-2</v>
          </cell>
          <cell r="L4243">
            <v>9.050944451143976E-2</v>
          </cell>
          <cell r="M4243">
            <v>0.12911555500423319</v>
          </cell>
        </row>
        <row r="4244">
          <cell r="A4244">
            <v>93018</v>
          </cell>
          <cell r="B4244" t="str">
            <v>93018</v>
          </cell>
          <cell r="C4244" t="str">
            <v>CL</v>
          </cell>
          <cell r="D4244" t="str">
            <v>CALTANISSETTA</v>
          </cell>
          <cell r="E4244" t="str">
            <v>SICILIA</v>
          </cell>
          <cell r="F4244" t="str">
            <v>Isole</v>
          </cell>
          <cell r="G4244">
            <v>6541</v>
          </cell>
          <cell r="H4244">
            <v>2398</v>
          </cell>
          <cell r="I4244">
            <v>127</v>
          </cell>
          <cell r="J4244">
            <v>8.5012594458438284E-2</v>
          </cell>
          <cell r="K4244">
            <v>5.2960800667222682E-2</v>
          </cell>
          <cell r="L4244">
            <v>9.050944451143976E-2</v>
          </cell>
          <cell r="M4244">
            <v>0.12911555500423319</v>
          </cell>
        </row>
        <row r="4245">
          <cell r="A4245">
            <v>93019</v>
          </cell>
          <cell r="B4245" t="str">
            <v>93019</v>
          </cell>
          <cell r="C4245" t="str">
            <v>CL</v>
          </cell>
          <cell r="D4245" t="str">
            <v>CALTANISSETTA</v>
          </cell>
          <cell r="E4245" t="str">
            <v>SICILIA</v>
          </cell>
          <cell r="F4245" t="str">
            <v>Isole</v>
          </cell>
          <cell r="G4245">
            <v>8226</v>
          </cell>
          <cell r="H4245">
            <v>3005</v>
          </cell>
          <cell r="I4245">
            <v>244</v>
          </cell>
          <cell r="J4245">
            <v>8.5012594458438284E-2</v>
          </cell>
          <cell r="K4245">
            <v>8.1198003327787024E-2</v>
          </cell>
          <cell r="L4245">
            <v>9.050944451143976E-2</v>
          </cell>
          <cell r="M4245">
            <v>0.12911555500423319</v>
          </cell>
        </row>
        <row r="4246">
          <cell r="A4246">
            <v>93100</v>
          </cell>
          <cell r="B4246" t="str">
            <v>93100</v>
          </cell>
          <cell r="C4246" t="str">
            <v>CL</v>
          </cell>
          <cell r="D4246" t="str">
            <v>CALTANISSETTA</v>
          </cell>
          <cell r="E4246" t="str">
            <v>SICILIA</v>
          </cell>
          <cell r="F4246" t="str">
            <v>Isole</v>
          </cell>
          <cell r="G4246">
            <v>61397</v>
          </cell>
          <cell r="H4246">
            <v>20440</v>
          </cell>
          <cell r="I4246">
            <v>2899</v>
          </cell>
          <cell r="J4246">
            <v>8.5012594458438284E-2</v>
          </cell>
          <cell r="K4246">
            <v>0.14182974559686889</v>
          </cell>
          <cell r="L4246">
            <v>9.050944451143976E-2</v>
          </cell>
          <cell r="M4246">
            <v>0.12911555500423319</v>
          </cell>
        </row>
        <row r="4247">
          <cell r="A4247">
            <v>94010</v>
          </cell>
          <cell r="B4247" t="str">
            <v>94010</v>
          </cell>
          <cell r="C4247" t="str">
            <v>EN</v>
          </cell>
          <cell r="D4247" t="str">
            <v>ENNA</v>
          </cell>
          <cell r="E4247" t="str">
            <v>SICILIA</v>
          </cell>
          <cell r="F4247" t="str">
            <v>Isole</v>
          </cell>
          <cell r="G4247">
            <v>46298</v>
          </cell>
          <cell r="H4247">
            <v>16586</v>
          </cell>
          <cell r="I4247">
            <v>956</v>
          </cell>
          <cell r="J4247">
            <v>7.5609793210487081E-2</v>
          </cell>
          <cell r="K4247">
            <v>5.7638972627517181E-2</v>
          </cell>
          <cell r="L4247">
            <v>7.8594815178020652E-2</v>
          </cell>
          <cell r="M4247">
            <v>0.10184207151559993</v>
          </cell>
        </row>
        <row r="4248">
          <cell r="A4248">
            <v>94011</v>
          </cell>
          <cell r="B4248" t="str">
            <v>94011</v>
          </cell>
          <cell r="C4248" t="str">
            <v>EN</v>
          </cell>
          <cell r="D4248" t="str">
            <v>ENNA</v>
          </cell>
          <cell r="E4248" t="str">
            <v>SICILIA</v>
          </cell>
          <cell r="F4248" t="str">
            <v>Isole</v>
          </cell>
          <cell r="G4248">
            <v>9150</v>
          </cell>
          <cell r="H4248">
            <v>3030</v>
          </cell>
          <cell r="I4248">
            <v>151</v>
          </cell>
          <cell r="J4248">
            <v>7.5609793210487081E-2</v>
          </cell>
          <cell r="K4248">
            <v>4.9834983498349833E-2</v>
          </cell>
          <cell r="L4248">
            <v>7.8594815178020652E-2</v>
          </cell>
          <cell r="M4248">
            <v>0.10184207151559993</v>
          </cell>
        </row>
        <row r="4249">
          <cell r="A4249">
            <v>94012</v>
          </cell>
          <cell r="B4249" t="str">
            <v>94012</v>
          </cell>
          <cell r="C4249" t="str">
            <v>EN</v>
          </cell>
          <cell r="D4249" t="str">
            <v>ENNA</v>
          </cell>
          <cell r="E4249" t="str">
            <v>SICILIA</v>
          </cell>
          <cell r="F4249" t="str">
            <v>Isole</v>
          </cell>
          <cell r="G4249">
            <v>13667</v>
          </cell>
          <cell r="H4249">
            <v>4265</v>
          </cell>
          <cell r="I4249">
            <v>213</v>
          </cell>
          <cell r="J4249">
            <v>7.5609793210487081E-2</v>
          </cell>
          <cell r="K4249">
            <v>4.9941383352872216E-2</v>
          </cell>
          <cell r="L4249">
            <v>7.8594815178020652E-2</v>
          </cell>
          <cell r="M4249">
            <v>0.10184207151559993</v>
          </cell>
        </row>
        <row r="4250">
          <cell r="A4250">
            <v>94013</v>
          </cell>
          <cell r="B4250" t="str">
            <v>94013</v>
          </cell>
          <cell r="C4250" t="str">
            <v>EN</v>
          </cell>
          <cell r="D4250" t="str">
            <v>ENNA</v>
          </cell>
          <cell r="E4250" t="str">
            <v>SICILIA</v>
          </cell>
          <cell r="F4250" t="str">
            <v>Isole</v>
          </cell>
          <cell r="G4250">
            <v>15147</v>
          </cell>
          <cell r="H4250">
            <v>4826</v>
          </cell>
          <cell r="I4250">
            <v>294</v>
          </cell>
          <cell r="J4250">
            <v>7.5609793210487081E-2</v>
          </cell>
          <cell r="K4250">
            <v>6.0920016576875256E-2</v>
          </cell>
          <cell r="L4250">
            <v>7.8594815178020652E-2</v>
          </cell>
          <cell r="M4250">
            <v>0.10184207151559993</v>
          </cell>
        </row>
        <row r="4251">
          <cell r="A4251">
            <v>94014</v>
          </cell>
          <cell r="B4251" t="str">
            <v>94014</v>
          </cell>
          <cell r="C4251" t="str">
            <v>EN</v>
          </cell>
          <cell r="D4251" t="str">
            <v>ENNA</v>
          </cell>
          <cell r="E4251" t="str">
            <v>SICILIA</v>
          </cell>
          <cell r="F4251" t="str">
            <v>Isole</v>
          </cell>
          <cell r="G4251">
            <v>15029</v>
          </cell>
          <cell r="H4251">
            <v>5183</v>
          </cell>
          <cell r="I4251">
            <v>392</v>
          </cell>
          <cell r="J4251">
            <v>7.5609793210487081E-2</v>
          </cell>
          <cell r="K4251">
            <v>7.5631873432375069E-2</v>
          </cell>
          <cell r="L4251">
            <v>7.8594815178020652E-2</v>
          </cell>
          <cell r="M4251">
            <v>0.10184207151559993</v>
          </cell>
        </row>
        <row r="4252">
          <cell r="A4252">
            <v>94015</v>
          </cell>
          <cell r="B4252" t="str">
            <v>94015</v>
          </cell>
          <cell r="C4252" t="str">
            <v>EN</v>
          </cell>
          <cell r="D4252" t="str">
            <v>ENNA</v>
          </cell>
          <cell r="E4252" t="str">
            <v>SICILIA</v>
          </cell>
          <cell r="F4252" t="str">
            <v>Isole</v>
          </cell>
          <cell r="G4252">
            <v>22355</v>
          </cell>
          <cell r="H4252">
            <v>7724</v>
          </cell>
          <cell r="I4252">
            <v>817</v>
          </cell>
          <cell r="J4252">
            <v>7.5609793210487081E-2</v>
          </cell>
          <cell r="K4252">
            <v>0.10577421025375452</v>
          </cell>
          <cell r="L4252">
            <v>7.8594815178020652E-2</v>
          </cell>
          <cell r="M4252">
            <v>0.10184207151559993</v>
          </cell>
        </row>
        <row r="4253">
          <cell r="A4253">
            <v>94016</v>
          </cell>
          <cell r="B4253" t="str">
            <v>94016</v>
          </cell>
          <cell r="C4253" t="str">
            <v>EN</v>
          </cell>
          <cell r="D4253" t="str">
            <v>ENNA</v>
          </cell>
          <cell r="E4253" t="str">
            <v>SICILIA</v>
          </cell>
          <cell r="F4253" t="str">
            <v>Isole</v>
          </cell>
          <cell r="G4253">
            <v>8015</v>
          </cell>
          <cell r="H4253">
            <v>2743</v>
          </cell>
          <cell r="I4253">
            <v>142</v>
          </cell>
          <cell r="J4253">
            <v>7.5609793210487081E-2</v>
          </cell>
          <cell r="K4253">
            <v>5.1768137076193946E-2</v>
          </cell>
          <cell r="L4253">
            <v>7.8594815178020652E-2</v>
          </cell>
          <cell r="M4253">
            <v>0.10184207151559993</v>
          </cell>
        </row>
        <row r="4254">
          <cell r="A4254">
            <v>94017</v>
          </cell>
          <cell r="B4254" t="str">
            <v>94017</v>
          </cell>
          <cell r="C4254" t="str">
            <v>EN</v>
          </cell>
          <cell r="D4254" t="str">
            <v>ENNA</v>
          </cell>
          <cell r="E4254" t="str">
            <v>SICILIA</v>
          </cell>
          <cell r="F4254" t="str">
            <v>Isole</v>
          </cell>
          <cell r="G4254">
            <v>7981</v>
          </cell>
          <cell r="H4254">
            <v>2983</v>
          </cell>
          <cell r="I4254">
            <v>208</v>
          </cell>
          <cell r="J4254">
            <v>7.5609793210487081E-2</v>
          </cell>
          <cell r="K4254">
            <v>6.9728461280590015E-2</v>
          </cell>
          <cell r="L4254">
            <v>7.8594815178020652E-2</v>
          </cell>
          <cell r="M4254">
            <v>0.10184207151559993</v>
          </cell>
        </row>
        <row r="4255">
          <cell r="A4255">
            <v>94018</v>
          </cell>
          <cell r="B4255" t="str">
            <v>94018</v>
          </cell>
          <cell r="C4255" t="str">
            <v>EN</v>
          </cell>
          <cell r="D4255" t="str">
            <v>ENNA</v>
          </cell>
          <cell r="E4255" t="str">
            <v>SICILIA</v>
          </cell>
          <cell r="F4255" t="str">
            <v>Isole</v>
          </cell>
          <cell r="G4255">
            <v>10378</v>
          </cell>
          <cell r="H4255">
            <v>3629</v>
          </cell>
          <cell r="I4255">
            <v>191</v>
          </cell>
          <cell r="J4255">
            <v>7.5609793210487081E-2</v>
          </cell>
          <cell r="K4255">
            <v>5.2631578947368418E-2</v>
          </cell>
          <cell r="L4255">
            <v>7.8594815178020652E-2</v>
          </cell>
          <cell r="M4255">
            <v>0.10184207151559993</v>
          </cell>
        </row>
        <row r="4256">
          <cell r="A4256">
            <v>94019</v>
          </cell>
          <cell r="B4256" t="str">
            <v>94019</v>
          </cell>
          <cell r="C4256" t="str">
            <v>EN</v>
          </cell>
          <cell r="D4256" t="str">
            <v>ENNA</v>
          </cell>
          <cell r="E4256" t="str">
            <v>SICILIA</v>
          </cell>
          <cell r="F4256" t="str">
            <v>Isole</v>
          </cell>
          <cell r="G4256">
            <v>9171</v>
          </cell>
          <cell r="H4256">
            <v>2952</v>
          </cell>
          <cell r="I4256">
            <v>231</v>
          </cell>
          <cell r="J4256">
            <v>7.5609793210487081E-2</v>
          </cell>
          <cell r="K4256">
            <v>7.8252032520325199E-2</v>
          </cell>
          <cell r="L4256">
            <v>7.8594815178020652E-2</v>
          </cell>
          <cell r="M4256">
            <v>0.10184207151559993</v>
          </cell>
        </row>
        <row r="4257">
          <cell r="A4257">
            <v>94100</v>
          </cell>
          <cell r="B4257" t="str">
            <v>94100</v>
          </cell>
          <cell r="C4257" t="str">
            <v>EN</v>
          </cell>
          <cell r="D4257" t="str">
            <v>ENNA</v>
          </cell>
          <cell r="E4257" t="str">
            <v>SICILIA</v>
          </cell>
          <cell r="F4257" t="str">
            <v>Isole</v>
          </cell>
          <cell r="G4257">
            <v>28273</v>
          </cell>
          <cell r="H4257">
            <v>9302</v>
          </cell>
          <cell r="I4257">
            <v>1374</v>
          </cell>
          <cell r="J4257">
            <v>7.5609793210487081E-2</v>
          </cell>
          <cell r="K4257">
            <v>0.14771016985594496</v>
          </cell>
          <cell r="L4257">
            <v>7.8594815178020652E-2</v>
          </cell>
          <cell r="M4257">
            <v>0.10184207151559993</v>
          </cell>
        </row>
        <row r="4258">
          <cell r="A4258">
            <v>95010</v>
          </cell>
          <cell r="B4258" t="str">
            <v>95010</v>
          </cell>
          <cell r="C4258" t="str">
            <v>CT</v>
          </cell>
          <cell r="D4258" t="str">
            <v>CATANIA</v>
          </cell>
          <cell r="E4258" t="str">
            <v>SICILIA</v>
          </cell>
          <cell r="F4258" t="str">
            <v>Isole</v>
          </cell>
          <cell r="G4258">
            <v>9856</v>
          </cell>
          <cell r="H4258">
            <v>3428</v>
          </cell>
          <cell r="I4258">
            <v>362</v>
          </cell>
          <cell r="J4258">
            <v>0.12583740769103069</v>
          </cell>
          <cell r="K4258">
            <v>0.10560093348891482</v>
          </cell>
          <cell r="L4258">
            <v>0.13609610174925657</v>
          </cell>
          <cell r="M4258">
            <v>0.205327944183544</v>
          </cell>
        </row>
        <row r="4259">
          <cell r="A4259">
            <v>95011</v>
          </cell>
          <cell r="B4259" t="str">
            <v>95011</v>
          </cell>
          <cell r="C4259" t="str">
            <v>CT</v>
          </cell>
          <cell r="D4259" t="str">
            <v>CATANIA</v>
          </cell>
          <cell r="E4259" t="str">
            <v>SICILIA</v>
          </cell>
          <cell r="F4259" t="str">
            <v>Isole</v>
          </cell>
          <cell r="G4259">
            <v>5713</v>
          </cell>
          <cell r="H4259">
            <v>1995</v>
          </cell>
          <cell r="I4259">
            <v>205</v>
          </cell>
          <cell r="J4259">
            <v>0.12583740769103069</v>
          </cell>
          <cell r="K4259">
            <v>0.10275689223057644</v>
          </cell>
          <cell r="L4259">
            <v>0.13609610174925657</v>
          </cell>
          <cell r="M4259">
            <v>0.205327944183544</v>
          </cell>
        </row>
        <row r="4260">
          <cell r="A4260">
            <v>95012</v>
          </cell>
          <cell r="B4260" t="str">
            <v>95012</v>
          </cell>
          <cell r="C4260" t="str">
            <v>CT</v>
          </cell>
          <cell r="D4260" t="str">
            <v>CATANIA</v>
          </cell>
          <cell r="E4260" t="str">
            <v>SICILIA</v>
          </cell>
          <cell r="F4260" t="str">
            <v>Isole</v>
          </cell>
          <cell r="G4260">
            <v>4551</v>
          </cell>
          <cell r="H4260">
            <v>1799</v>
          </cell>
          <cell r="I4260">
            <v>77</v>
          </cell>
          <cell r="J4260">
            <v>0.12583740769103069</v>
          </cell>
          <cell r="K4260">
            <v>4.2801556420233464E-2</v>
          </cell>
          <cell r="L4260">
            <v>0.13609610174925657</v>
          </cell>
          <cell r="M4260">
            <v>0.205327944183544</v>
          </cell>
        </row>
        <row r="4261">
          <cell r="A4261">
            <v>95013</v>
          </cell>
          <cell r="B4261" t="str">
            <v>95013</v>
          </cell>
          <cell r="C4261" t="str">
            <v>CT</v>
          </cell>
          <cell r="D4261" t="str">
            <v>CATANIA</v>
          </cell>
          <cell r="E4261" t="str">
            <v>SICILIA</v>
          </cell>
          <cell r="F4261" t="str">
            <v>Isole</v>
          </cell>
          <cell r="G4261">
            <v>9046</v>
          </cell>
          <cell r="H4261">
            <v>2958</v>
          </cell>
          <cell r="I4261">
            <v>303</v>
          </cell>
          <cell r="J4261">
            <v>0.12583740769103069</v>
          </cell>
          <cell r="K4261">
            <v>0.10243407707910751</v>
          </cell>
          <cell r="L4261">
            <v>0.13609610174925657</v>
          </cell>
          <cell r="M4261">
            <v>0.205327944183544</v>
          </cell>
        </row>
        <row r="4262">
          <cell r="A4262">
            <v>95014</v>
          </cell>
          <cell r="B4262" t="str">
            <v>95014</v>
          </cell>
          <cell r="C4262" t="str">
            <v>CT</v>
          </cell>
          <cell r="D4262" t="str">
            <v>CATANIA</v>
          </cell>
          <cell r="E4262" t="str">
            <v>SICILIA</v>
          </cell>
          <cell r="F4262" t="str">
            <v>Isole</v>
          </cell>
          <cell r="G4262">
            <v>27249</v>
          </cell>
          <cell r="H4262">
            <v>8992</v>
          </cell>
          <cell r="I4262">
            <v>1000</v>
          </cell>
          <cell r="J4262">
            <v>0.12583740769103069</v>
          </cell>
          <cell r="K4262">
            <v>0.11120996441281139</v>
          </cell>
          <cell r="L4262">
            <v>0.13609610174925657</v>
          </cell>
          <cell r="M4262">
            <v>0.205327944183544</v>
          </cell>
        </row>
        <row r="4263">
          <cell r="A4263">
            <v>95015</v>
          </cell>
          <cell r="B4263" t="str">
            <v>95015</v>
          </cell>
          <cell r="C4263" t="str">
            <v>CT</v>
          </cell>
          <cell r="D4263" t="str">
            <v>CATANIA</v>
          </cell>
          <cell r="E4263" t="str">
            <v>SICILIA</v>
          </cell>
          <cell r="F4263" t="str">
            <v>Isole</v>
          </cell>
          <cell r="G4263">
            <v>5393</v>
          </cell>
          <cell r="H4263">
            <v>1998</v>
          </cell>
          <cell r="I4263">
            <v>175</v>
          </cell>
          <cell r="J4263">
            <v>0.12583740769103069</v>
          </cell>
          <cell r="K4263">
            <v>8.7587587587587584E-2</v>
          </cell>
          <cell r="L4263">
            <v>0.13609610174925657</v>
          </cell>
          <cell r="M4263">
            <v>0.205327944183544</v>
          </cell>
        </row>
        <row r="4264">
          <cell r="A4264">
            <v>95016</v>
          </cell>
          <cell r="B4264" t="str">
            <v>95016</v>
          </cell>
          <cell r="C4264" t="str">
            <v>CT</v>
          </cell>
          <cell r="D4264" t="str">
            <v>CATANIA</v>
          </cell>
          <cell r="E4264" t="str">
            <v>SICILIA</v>
          </cell>
          <cell r="F4264" t="str">
            <v>Isole</v>
          </cell>
          <cell r="G4264">
            <v>9880</v>
          </cell>
          <cell r="H4264">
            <v>3436</v>
          </cell>
          <cell r="I4264">
            <v>299</v>
          </cell>
          <cell r="J4264">
            <v>0.12583740769103069</v>
          </cell>
          <cell r="K4264">
            <v>8.7019790454016296E-2</v>
          </cell>
          <cell r="L4264">
            <v>0.13609610174925657</v>
          </cell>
          <cell r="M4264">
            <v>0.205327944183544</v>
          </cell>
        </row>
        <row r="4265">
          <cell r="A4265">
            <v>95017</v>
          </cell>
          <cell r="B4265" t="str">
            <v>95017</v>
          </cell>
          <cell r="C4265" t="str">
            <v>CT</v>
          </cell>
          <cell r="D4265" t="str">
            <v>CATANIA</v>
          </cell>
          <cell r="E4265" t="str">
            <v>SICILIA</v>
          </cell>
          <cell r="F4265" t="str">
            <v>Isole</v>
          </cell>
          <cell r="G4265">
            <v>3886</v>
          </cell>
          <cell r="H4265">
            <v>1465</v>
          </cell>
          <cell r="I4265">
            <v>131</v>
          </cell>
          <cell r="J4265">
            <v>0.12583740769103069</v>
          </cell>
          <cell r="K4265">
            <v>8.9419795221842999E-2</v>
          </cell>
          <cell r="L4265">
            <v>0.13609610174925657</v>
          </cell>
          <cell r="M4265">
            <v>0.205327944183544</v>
          </cell>
        </row>
        <row r="4266">
          <cell r="A4266">
            <v>95018</v>
          </cell>
          <cell r="B4266" t="str">
            <v>95018</v>
          </cell>
          <cell r="C4266" t="str">
            <v>CT</v>
          </cell>
          <cell r="D4266" t="str">
            <v>CATANIA</v>
          </cell>
          <cell r="E4266" t="str">
            <v>SICILIA</v>
          </cell>
          <cell r="F4266" t="str">
            <v>Isole</v>
          </cell>
          <cell r="G4266">
            <v>13461</v>
          </cell>
          <cell r="H4266">
            <v>4510</v>
          </cell>
          <cell r="I4266">
            <v>476</v>
          </cell>
          <cell r="J4266">
            <v>0.12583740769103069</v>
          </cell>
          <cell r="K4266">
            <v>0.10554323725055433</v>
          </cell>
          <cell r="L4266">
            <v>0.13609610174925657</v>
          </cell>
          <cell r="M4266">
            <v>0.205327944183544</v>
          </cell>
        </row>
        <row r="4267">
          <cell r="A4267">
            <v>95019</v>
          </cell>
          <cell r="B4267" t="str">
            <v>95019</v>
          </cell>
          <cell r="C4267" t="str">
            <v>CT</v>
          </cell>
          <cell r="D4267" t="str">
            <v>CATANIA</v>
          </cell>
          <cell r="E4267" t="str">
            <v>SICILIA</v>
          </cell>
          <cell r="F4267" t="str">
            <v>Isole</v>
          </cell>
          <cell r="G4267">
            <v>7339</v>
          </cell>
          <cell r="H4267">
            <v>2472</v>
          </cell>
          <cell r="I4267">
            <v>261</v>
          </cell>
          <cell r="J4267">
            <v>0.12583740769103069</v>
          </cell>
          <cell r="K4267">
            <v>0.10558252427184465</v>
          </cell>
          <cell r="L4267">
            <v>0.13609610174925657</v>
          </cell>
          <cell r="M4267">
            <v>0.205327944183544</v>
          </cell>
        </row>
        <row r="4268">
          <cell r="A4268">
            <v>95020</v>
          </cell>
          <cell r="B4268" t="str">
            <v>95020</v>
          </cell>
          <cell r="C4268" t="str">
            <v>CT</v>
          </cell>
          <cell r="D4268" t="str">
            <v>CATANIA</v>
          </cell>
          <cell r="E4268" t="str">
            <v>SICILIA</v>
          </cell>
          <cell r="F4268" t="str">
            <v>Isole</v>
          </cell>
          <cell r="G4268">
            <v>2143</v>
          </cell>
          <cell r="H4268">
            <v>780</v>
          </cell>
          <cell r="I4268">
            <v>436</v>
          </cell>
          <cell r="J4268">
            <v>0.12583740769103069</v>
          </cell>
          <cell r="K4268">
            <v>0.55897435897435899</v>
          </cell>
          <cell r="L4268">
            <v>0.13609610174925657</v>
          </cell>
          <cell r="M4268">
            <v>0.205327944183544</v>
          </cell>
        </row>
        <row r="4269">
          <cell r="A4269">
            <v>95021</v>
          </cell>
          <cell r="B4269" t="str">
            <v>95021</v>
          </cell>
          <cell r="C4269" t="str">
            <v>CT</v>
          </cell>
          <cell r="D4269" t="str">
            <v>CATANIA</v>
          </cell>
          <cell r="E4269" t="str">
            <v>SICILIA</v>
          </cell>
          <cell r="F4269" t="str">
            <v>Isole</v>
          </cell>
          <cell r="G4269">
            <v>18215</v>
          </cell>
          <cell r="H4269">
            <v>6427</v>
          </cell>
          <cell r="I4269">
            <v>1284</v>
          </cell>
          <cell r="J4269">
            <v>0.12583740769103069</v>
          </cell>
          <cell r="K4269">
            <v>0.19978216897463824</v>
          </cell>
          <cell r="L4269">
            <v>0.13609610174925657</v>
          </cell>
          <cell r="M4269">
            <v>0.205327944183544</v>
          </cell>
        </row>
        <row r="4270">
          <cell r="A4270">
            <v>95022</v>
          </cell>
          <cell r="B4270" t="str">
            <v>95022</v>
          </cell>
          <cell r="C4270" t="str">
            <v>CT</v>
          </cell>
          <cell r="D4270" t="str">
            <v>CATANIA</v>
          </cell>
          <cell r="E4270" t="str">
            <v>SICILIA</v>
          </cell>
          <cell r="F4270" t="str">
            <v>Isole</v>
          </cell>
          <cell r="G4270">
            <v>20600</v>
          </cell>
          <cell r="H4270">
            <v>6143</v>
          </cell>
          <cell r="I4270">
            <v>1406</v>
          </cell>
          <cell r="J4270">
            <v>0.12583740769103069</v>
          </cell>
          <cell r="K4270">
            <v>0.2288783981767866</v>
          </cell>
          <cell r="L4270">
            <v>0.13609610174925657</v>
          </cell>
          <cell r="M4270">
            <v>0.205327944183544</v>
          </cell>
        </row>
        <row r="4271">
          <cell r="A4271">
            <v>95024</v>
          </cell>
          <cell r="B4271" t="str">
            <v>95024</v>
          </cell>
          <cell r="C4271" t="str">
            <v>CT</v>
          </cell>
          <cell r="D4271" t="str">
            <v>CATANIA</v>
          </cell>
          <cell r="E4271" t="str">
            <v>SICILIA</v>
          </cell>
          <cell r="F4271" t="str">
            <v>Isole</v>
          </cell>
          <cell r="G4271">
            <v>46226</v>
          </cell>
          <cell r="H4271">
            <v>14797</v>
          </cell>
          <cell r="I4271">
            <v>2070</v>
          </cell>
          <cell r="J4271">
            <v>0.12583740769103069</v>
          </cell>
          <cell r="K4271">
            <v>0.13989322159897277</v>
          </cell>
          <cell r="L4271">
            <v>0.13609610174925657</v>
          </cell>
          <cell r="M4271">
            <v>0.205327944183544</v>
          </cell>
        </row>
        <row r="4272">
          <cell r="A4272">
            <v>95025</v>
          </cell>
          <cell r="B4272" t="str">
            <v>95025</v>
          </cell>
          <cell r="C4272" t="str">
            <v>CT</v>
          </cell>
          <cell r="D4272" t="str">
            <v>CATANIA</v>
          </cell>
          <cell r="E4272" t="str">
            <v>SICILIA</v>
          </cell>
          <cell r="F4272" t="str">
            <v>Isole</v>
          </cell>
          <cell r="G4272">
            <v>12455</v>
          </cell>
          <cell r="H4272">
            <v>4112</v>
          </cell>
          <cell r="I4272">
            <v>669</v>
          </cell>
          <cell r="J4272">
            <v>0.12583740769103069</v>
          </cell>
          <cell r="K4272">
            <v>0.16269455252918288</v>
          </cell>
          <cell r="L4272">
            <v>0.13609610174925657</v>
          </cell>
          <cell r="M4272">
            <v>0.205327944183544</v>
          </cell>
        </row>
        <row r="4273">
          <cell r="A4273">
            <v>95027</v>
          </cell>
          <cell r="B4273" t="str">
            <v>95027</v>
          </cell>
          <cell r="C4273" t="str">
            <v>CT</v>
          </cell>
          <cell r="D4273" t="str">
            <v>CATANIA</v>
          </cell>
          <cell r="E4273" t="str">
            <v>SICILIA</v>
          </cell>
          <cell r="F4273" t="str">
            <v>Isole</v>
          </cell>
          <cell r="G4273">
            <v>9303</v>
          </cell>
          <cell r="H4273">
            <v>3000</v>
          </cell>
          <cell r="I4273">
            <v>893</v>
          </cell>
          <cell r="J4273">
            <v>0.12583740769103069</v>
          </cell>
          <cell r="K4273">
            <v>0.29766666666666669</v>
          </cell>
          <cell r="L4273">
            <v>0.13609610174925657</v>
          </cell>
          <cell r="M4273">
            <v>0.205327944183544</v>
          </cell>
        </row>
        <row r="4274">
          <cell r="A4274">
            <v>95028</v>
          </cell>
          <cell r="B4274" t="str">
            <v>95028</v>
          </cell>
          <cell r="C4274" t="str">
            <v>CT</v>
          </cell>
          <cell r="D4274" t="str">
            <v>CATANIA</v>
          </cell>
          <cell r="E4274" t="str">
            <v>SICILIA</v>
          </cell>
          <cell r="F4274" t="str">
            <v>Isole</v>
          </cell>
          <cell r="G4274">
            <v>5455</v>
          </cell>
          <cell r="H4274">
            <v>1752</v>
          </cell>
          <cell r="I4274">
            <v>447</v>
          </cell>
          <cell r="J4274">
            <v>0.12583740769103069</v>
          </cell>
          <cell r="K4274">
            <v>0.25513698630136988</v>
          </cell>
          <cell r="L4274">
            <v>0.13609610174925657</v>
          </cell>
          <cell r="M4274">
            <v>0.205327944183544</v>
          </cell>
        </row>
        <row r="4275">
          <cell r="A4275">
            <v>95029</v>
          </cell>
          <cell r="B4275" t="str">
            <v>95029</v>
          </cell>
          <cell r="C4275" t="str">
            <v>CT</v>
          </cell>
          <cell r="D4275" t="str">
            <v>CATANIA</v>
          </cell>
          <cell r="E4275" t="str">
            <v>SICILIA</v>
          </cell>
          <cell r="F4275" t="str">
            <v>Isole</v>
          </cell>
          <cell r="G4275">
            <v>5548</v>
          </cell>
          <cell r="H4275">
            <v>1939</v>
          </cell>
          <cell r="I4275">
            <v>381</v>
          </cell>
          <cell r="J4275">
            <v>0.12583740769103069</v>
          </cell>
          <cell r="K4275">
            <v>0.19649303764827231</v>
          </cell>
          <cell r="L4275">
            <v>0.13609610174925657</v>
          </cell>
          <cell r="M4275">
            <v>0.205327944183544</v>
          </cell>
        </row>
        <row r="4276">
          <cell r="A4276">
            <v>95030</v>
          </cell>
          <cell r="B4276" t="str">
            <v>95030</v>
          </cell>
          <cell r="C4276" t="str">
            <v>CT</v>
          </cell>
          <cell r="D4276" t="str">
            <v>CATANIA</v>
          </cell>
          <cell r="E4276" t="str">
            <v>SICILIA</v>
          </cell>
          <cell r="F4276" t="str">
            <v>Isole</v>
          </cell>
          <cell r="G4276">
            <v>97305</v>
          </cell>
          <cell r="H4276">
            <v>30667</v>
          </cell>
          <cell r="I4276">
            <v>6813</v>
          </cell>
          <cell r="J4276">
            <v>0.12583740769103069</v>
          </cell>
          <cell r="K4276">
            <v>0.22216062868881861</v>
          </cell>
          <cell r="L4276">
            <v>0.13609610174925657</v>
          </cell>
          <cell r="M4276">
            <v>0.205327944183544</v>
          </cell>
        </row>
        <row r="4277">
          <cell r="A4277">
            <v>95031</v>
          </cell>
          <cell r="B4277" t="str">
            <v>95031</v>
          </cell>
          <cell r="C4277" t="str">
            <v>CT</v>
          </cell>
          <cell r="D4277" t="str">
            <v>CATANIA</v>
          </cell>
          <cell r="E4277" t="str">
            <v>SICILIA</v>
          </cell>
          <cell r="F4277" t="str">
            <v>Isole</v>
          </cell>
          <cell r="G4277">
            <v>32717</v>
          </cell>
          <cell r="H4277">
            <v>10306</v>
          </cell>
          <cell r="I4277">
            <v>631</v>
          </cell>
          <cell r="J4277">
            <v>0.12583740769103069</v>
          </cell>
          <cell r="K4277">
            <v>6.1226470017465555E-2</v>
          </cell>
          <cell r="L4277">
            <v>0.13609610174925657</v>
          </cell>
          <cell r="M4277">
            <v>0.205327944183544</v>
          </cell>
        </row>
        <row r="4278">
          <cell r="A4278">
            <v>95032</v>
          </cell>
          <cell r="B4278" t="str">
            <v>95032</v>
          </cell>
          <cell r="C4278" t="str">
            <v>CT</v>
          </cell>
          <cell r="D4278" t="str">
            <v>CATANIA</v>
          </cell>
          <cell r="E4278" t="str">
            <v>SICILIA</v>
          </cell>
          <cell r="F4278" t="str">
            <v>Isole</v>
          </cell>
          <cell r="G4278">
            <v>19183</v>
          </cell>
          <cell r="H4278">
            <v>6296</v>
          </cell>
          <cell r="I4278">
            <v>700</v>
          </cell>
          <cell r="J4278">
            <v>0.12583740769103069</v>
          </cell>
          <cell r="K4278">
            <v>0.11118170266836086</v>
          </cell>
          <cell r="L4278">
            <v>0.13609610174925657</v>
          </cell>
          <cell r="M4278">
            <v>0.205327944183544</v>
          </cell>
        </row>
        <row r="4279">
          <cell r="A4279">
            <v>95033</v>
          </cell>
          <cell r="B4279" t="str">
            <v>95033</v>
          </cell>
          <cell r="C4279" t="str">
            <v>CT</v>
          </cell>
          <cell r="D4279" t="str">
            <v>CATANIA</v>
          </cell>
          <cell r="E4279" t="str">
            <v>SICILIA</v>
          </cell>
          <cell r="F4279" t="str">
            <v>Isole</v>
          </cell>
          <cell r="G4279">
            <v>22226</v>
          </cell>
          <cell r="H4279">
            <v>7115</v>
          </cell>
          <cell r="I4279">
            <v>358</v>
          </cell>
          <cell r="J4279">
            <v>0.12583740769103069</v>
          </cell>
          <cell r="K4279">
            <v>5.0316233309908642E-2</v>
          </cell>
          <cell r="L4279">
            <v>0.13609610174925657</v>
          </cell>
          <cell r="M4279">
            <v>0.205327944183544</v>
          </cell>
        </row>
        <row r="4280">
          <cell r="A4280">
            <v>95034</v>
          </cell>
          <cell r="B4280" t="str">
            <v>95034</v>
          </cell>
          <cell r="C4280" t="str">
            <v>CT</v>
          </cell>
          <cell r="D4280" t="str">
            <v>CATANIA</v>
          </cell>
          <cell r="E4280" t="str">
            <v>SICILIA</v>
          </cell>
          <cell r="F4280" t="str">
            <v>Isole</v>
          </cell>
          <cell r="G4280">
            <v>18689</v>
          </cell>
          <cell r="H4280">
            <v>6200</v>
          </cell>
          <cell r="I4280">
            <v>474</v>
          </cell>
          <cell r="J4280">
            <v>0.12583740769103069</v>
          </cell>
          <cell r="K4280">
            <v>7.6451612903225802E-2</v>
          </cell>
          <cell r="L4280">
            <v>0.13609610174925657</v>
          </cell>
          <cell r="M4280">
            <v>0.205327944183544</v>
          </cell>
        </row>
        <row r="4281">
          <cell r="A4281">
            <v>95035</v>
          </cell>
          <cell r="B4281" t="str">
            <v>95035</v>
          </cell>
          <cell r="C4281" t="str">
            <v>CT</v>
          </cell>
          <cell r="D4281" t="str">
            <v>CATANIA</v>
          </cell>
          <cell r="E4281" t="str">
            <v>SICILIA</v>
          </cell>
          <cell r="F4281" t="str">
            <v>Isole</v>
          </cell>
          <cell r="G4281">
            <v>4254</v>
          </cell>
          <cell r="H4281">
            <v>1395</v>
          </cell>
          <cell r="I4281">
            <v>119</v>
          </cell>
          <cell r="J4281">
            <v>0.12583740769103069</v>
          </cell>
          <cell r="K4281">
            <v>8.5304659498207883E-2</v>
          </cell>
          <cell r="L4281">
            <v>0.13609610174925657</v>
          </cell>
          <cell r="M4281">
            <v>0.205327944183544</v>
          </cell>
        </row>
        <row r="4282">
          <cell r="A4282">
            <v>95036</v>
          </cell>
          <cell r="B4282" t="str">
            <v>95036</v>
          </cell>
          <cell r="C4282" t="str">
            <v>CT</v>
          </cell>
          <cell r="D4282" t="str">
            <v>CATANIA</v>
          </cell>
          <cell r="E4282" t="str">
            <v>SICILIA</v>
          </cell>
          <cell r="F4282" t="str">
            <v>Isole</v>
          </cell>
          <cell r="G4282">
            <v>11550</v>
          </cell>
          <cell r="H4282">
            <v>4355</v>
          </cell>
          <cell r="I4282">
            <v>260</v>
          </cell>
          <cell r="J4282">
            <v>0.12583740769103069</v>
          </cell>
          <cell r="K4282">
            <v>5.9701492537313432E-2</v>
          </cell>
          <cell r="L4282">
            <v>0.13609610174925657</v>
          </cell>
          <cell r="M4282">
            <v>0.205327944183544</v>
          </cell>
        </row>
        <row r="4283">
          <cell r="A4283">
            <v>95037</v>
          </cell>
          <cell r="B4283" t="str">
            <v>95037</v>
          </cell>
          <cell r="C4283" t="str">
            <v>CT</v>
          </cell>
          <cell r="D4283" t="str">
            <v>CATANIA</v>
          </cell>
          <cell r="E4283" t="str">
            <v>SICILIA</v>
          </cell>
          <cell r="F4283" t="str">
            <v>Isole</v>
          </cell>
          <cell r="G4283">
            <v>17642</v>
          </cell>
          <cell r="H4283">
            <v>5436</v>
          </cell>
          <cell r="I4283">
            <v>1325</v>
          </cell>
          <cell r="J4283">
            <v>0.12583740769103069</v>
          </cell>
          <cell r="K4283">
            <v>0.24374540103016923</v>
          </cell>
          <cell r="L4283">
            <v>0.13609610174925657</v>
          </cell>
          <cell r="M4283">
            <v>0.205327944183544</v>
          </cell>
        </row>
        <row r="4284">
          <cell r="A4284">
            <v>95038</v>
          </cell>
          <cell r="B4284" t="str">
            <v>95038</v>
          </cell>
          <cell r="C4284" t="str">
            <v>CT</v>
          </cell>
          <cell r="D4284" t="str">
            <v>CATANIA</v>
          </cell>
          <cell r="E4284" t="str">
            <v>SICILIA</v>
          </cell>
          <cell r="F4284" t="str">
            <v>Isole</v>
          </cell>
          <cell r="G4284">
            <v>7096</v>
          </cell>
          <cell r="H4284">
            <v>2377</v>
          </cell>
          <cell r="I4284">
            <v>134</v>
          </cell>
          <cell r="J4284">
            <v>0.12583740769103069</v>
          </cell>
          <cell r="K4284">
            <v>5.6373580143037443E-2</v>
          </cell>
          <cell r="L4284">
            <v>0.13609610174925657</v>
          </cell>
          <cell r="M4284">
            <v>0.205327944183544</v>
          </cell>
        </row>
        <row r="4285">
          <cell r="A4285">
            <v>95039</v>
          </cell>
          <cell r="B4285" t="str">
            <v>95039</v>
          </cell>
          <cell r="C4285" t="str">
            <v>CT</v>
          </cell>
          <cell r="D4285" t="str">
            <v>CATANIA</v>
          </cell>
          <cell r="E4285" t="str">
            <v>SICILIA</v>
          </cell>
          <cell r="F4285" t="str">
            <v>Isole</v>
          </cell>
          <cell r="G4285">
            <v>6234</v>
          </cell>
          <cell r="H4285">
            <v>2240</v>
          </cell>
          <cell r="I4285">
            <v>524</v>
          </cell>
          <cell r="J4285">
            <v>0.12583740769103069</v>
          </cell>
          <cell r="K4285">
            <v>0.23392857142857143</v>
          </cell>
          <cell r="L4285">
            <v>0.13609610174925657</v>
          </cell>
          <cell r="M4285">
            <v>0.205327944183544</v>
          </cell>
        </row>
        <row r="4286">
          <cell r="A4286">
            <v>95040</v>
          </cell>
          <cell r="B4286" t="str">
            <v>95040</v>
          </cell>
          <cell r="C4286" t="str">
            <v>CT</v>
          </cell>
          <cell r="D4286" t="str">
            <v>CATANIA</v>
          </cell>
          <cell r="E4286" t="str">
            <v>SICILIA</v>
          </cell>
          <cell r="F4286" t="str">
            <v>Isole</v>
          </cell>
          <cell r="G4286">
            <v>55233</v>
          </cell>
          <cell r="H4286">
            <v>19003</v>
          </cell>
          <cell r="I4286">
            <v>2146</v>
          </cell>
          <cell r="J4286">
            <v>0.12583740769103069</v>
          </cell>
          <cell r="K4286">
            <v>0.11292953744145662</v>
          </cell>
          <cell r="L4286">
            <v>0.13609610174925657</v>
          </cell>
          <cell r="M4286">
            <v>0.205327944183544</v>
          </cell>
        </row>
        <row r="4287">
          <cell r="A4287">
            <v>95041</v>
          </cell>
          <cell r="B4287" t="str">
            <v>95041</v>
          </cell>
          <cell r="C4287" t="str">
            <v>CT</v>
          </cell>
          <cell r="D4287" t="str">
            <v>CATANIA</v>
          </cell>
          <cell r="E4287" t="str">
            <v>SICILIA</v>
          </cell>
          <cell r="F4287" t="str">
            <v>Isole</v>
          </cell>
          <cell r="G4287">
            <v>36898</v>
          </cell>
          <cell r="H4287">
            <v>12343</v>
          </cell>
          <cell r="I4287">
            <v>1053</v>
          </cell>
          <cell r="J4287">
            <v>0.12583740769103069</v>
          </cell>
          <cell r="K4287">
            <v>8.5311512598233816E-2</v>
          </cell>
          <cell r="L4287">
            <v>0.13609610174925657</v>
          </cell>
          <cell r="M4287">
            <v>0.205327944183544</v>
          </cell>
        </row>
        <row r="4288">
          <cell r="A4288">
            <v>95042</v>
          </cell>
          <cell r="B4288" t="str">
            <v>95042</v>
          </cell>
          <cell r="C4288" t="str">
            <v>CT</v>
          </cell>
          <cell r="D4288" t="str">
            <v>CATANIA</v>
          </cell>
          <cell r="E4288" t="str">
            <v>SICILIA</v>
          </cell>
          <cell r="F4288" t="str">
            <v>Isole</v>
          </cell>
          <cell r="G4288">
            <v>13639</v>
          </cell>
          <cell r="H4288">
            <v>4990</v>
          </cell>
          <cell r="I4288">
            <v>261</v>
          </cell>
          <cell r="J4288">
            <v>0.12583740769103069</v>
          </cell>
          <cell r="K4288">
            <v>5.2304609218436875E-2</v>
          </cell>
          <cell r="L4288">
            <v>0.13609610174925657</v>
          </cell>
          <cell r="M4288">
            <v>0.205327944183544</v>
          </cell>
        </row>
        <row r="4289">
          <cell r="A4289">
            <v>95043</v>
          </cell>
          <cell r="B4289" t="str">
            <v>95043</v>
          </cell>
          <cell r="C4289" t="str">
            <v>CT</v>
          </cell>
          <cell r="D4289" t="str">
            <v>CATANIA</v>
          </cell>
          <cell r="E4289" t="str">
            <v>SICILIA</v>
          </cell>
          <cell r="F4289" t="str">
            <v>Isole</v>
          </cell>
          <cell r="G4289">
            <v>10185</v>
          </cell>
          <cell r="H4289">
            <v>3776</v>
          </cell>
          <cell r="I4289">
            <v>211</v>
          </cell>
          <cell r="J4289">
            <v>0.12583740769103069</v>
          </cell>
          <cell r="K4289">
            <v>5.587923728813559E-2</v>
          </cell>
          <cell r="L4289">
            <v>0.13609610174925657</v>
          </cell>
          <cell r="M4289">
            <v>0.205327944183544</v>
          </cell>
        </row>
        <row r="4290">
          <cell r="A4290">
            <v>95044</v>
          </cell>
          <cell r="B4290" t="str">
            <v>95044</v>
          </cell>
          <cell r="C4290" t="str">
            <v>CT</v>
          </cell>
          <cell r="D4290" t="str">
            <v>CATANIA</v>
          </cell>
          <cell r="E4290" t="str">
            <v>SICILIA</v>
          </cell>
          <cell r="F4290" t="str">
            <v>Isole</v>
          </cell>
          <cell r="G4290">
            <v>5858</v>
          </cell>
          <cell r="H4290">
            <v>2221</v>
          </cell>
          <cell r="I4290">
            <v>136</v>
          </cell>
          <cell r="J4290">
            <v>0.12583740769103069</v>
          </cell>
          <cell r="K4290">
            <v>6.1233678523187757E-2</v>
          </cell>
          <cell r="L4290">
            <v>0.13609610174925657</v>
          </cell>
          <cell r="M4290">
            <v>0.205327944183544</v>
          </cell>
        </row>
        <row r="4291">
          <cell r="A4291">
            <v>95045</v>
          </cell>
          <cell r="B4291" t="str">
            <v>95045</v>
          </cell>
          <cell r="C4291" t="str">
            <v>CT</v>
          </cell>
          <cell r="D4291" t="str">
            <v>CATANIA</v>
          </cell>
          <cell r="E4291" t="str">
            <v>SICILIA</v>
          </cell>
          <cell r="F4291" t="str">
            <v>Isole</v>
          </cell>
          <cell r="G4291">
            <v>40934</v>
          </cell>
          <cell r="H4291">
            <v>12418</v>
          </cell>
          <cell r="I4291">
            <v>2023</v>
          </cell>
          <cell r="J4291">
            <v>0.12583740769103069</v>
          </cell>
          <cell r="K4291">
            <v>0.16290868094701241</v>
          </cell>
          <cell r="L4291">
            <v>0.13609610174925657</v>
          </cell>
          <cell r="M4291">
            <v>0.205327944183544</v>
          </cell>
        </row>
        <row r="4292">
          <cell r="A4292">
            <v>95046</v>
          </cell>
          <cell r="B4292" t="str">
            <v>95046</v>
          </cell>
          <cell r="C4292" t="str">
            <v>CT</v>
          </cell>
          <cell r="D4292" t="str">
            <v>CATANIA</v>
          </cell>
          <cell r="E4292" t="str">
            <v>SICILIA</v>
          </cell>
          <cell r="F4292" t="str">
            <v>Isole</v>
          </cell>
          <cell r="G4292">
            <v>15535</v>
          </cell>
          <cell r="H4292">
            <v>4846</v>
          </cell>
          <cell r="I4292">
            <v>469</v>
          </cell>
          <cell r="J4292">
            <v>0.12583740769103069</v>
          </cell>
          <cell r="K4292">
            <v>9.6780850185720177E-2</v>
          </cell>
          <cell r="L4292">
            <v>0.13609610174925657</v>
          </cell>
          <cell r="M4292">
            <v>0.205327944183544</v>
          </cell>
        </row>
        <row r="4293">
          <cell r="A4293">
            <v>95047</v>
          </cell>
          <cell r="B4293" t="str">
            <v>95047</v>
          </cell>
          <cell r="C4293" t="str">
            <v>CT</v>
          </cell>
          <cell r="D4293" t="str">
            <v>CATANIA</v>
          </cell>
          <cell r="E4293" t="str">
            <v>SICILIA</v>
          </cell>
          <cell r="F4293" t="str">
            <v>Isole</v>
          </cell>
          <cell r="G4293">
            <v>44266</v>
          </cell>
          <cell r="H4293">
            <v>13683</v>
          </cell>
          <cell r="I4293">
            <v>1344</v>
          </cell>
          <cell r="J4293">
            <v>0.12583740769103069</v>
          </cell>
          <cell r="K4293">
            <v>9.8224073668055245E-2</v>
          </cell>
          <cell r="L4293">
            <v>0.13609610174925657</v>
          </cell>
          <cell r="M4293">
            <v>0.205327944183544</v>
          </cell>
        </row>
        <row r="4294">
          <cell r="A4294">
            <v>95048</v>
          </cell>
          <cell r="B4294" t="str">
            <v>95048</v>
          </cell>
          <cell r="C4294" t="str">
            <v>CT</v>
          </cell>
          <cell r="D4294" t="str">
            <v>CATANIA</v>
          </cell>
          <cell r="E4294" t="str">
            <v>SICILIA</v>
          </cell>
          <cell r="F4294" t="str">
            <v>Isole</v>
          </cell>
          <cell r="G4294">
            <v>16787</v>
          </cell>
          <cell r="H4294">
            <v>5356</v>
          </cell>
          <cell r="I4294">
            <v>385</v>
          </cell>
          <cell r="J4294">
            <v>0.12583740769103069</v>
          </cell>
          <cell r="K4294">
            <v>7.1882001493651981E-2</v>
          </cell>
          <cell r="L4294">
            <v>0.13609610174925657</v>
          </cell>
          <cell r="M4294">
            <v>0.205327944183544</v>
          </cell>
        </row>
        <row r="4295">
          <cell r="A4295">
            <v>95049</v>
          </cell>
          <cell r="B4295" t="str">
            <v>95049</v>
          </cell>
          <cell r="C4295" t="str">
            <v>CT</v>
          </cell>
          <cell r="D4295" t="str">
            <v>CATANIA</v>
          </cell>
          <cell r="E4295" t="str">
            <v>SICILIA</v>
          </cell>
          <cell r="F4295" t="str">
            <v>Isole</v>
          </cell>
          <cell r="G4295">
            <v>8698</v>
          </cell>
          <cell r="H4295">
            <v>3220</v>
          </cell>
          <cell r="I4295">
            <v>140</v>
          </cell>
          <cell r="J4295">
            <v>0.12583740769103069</v>
          </cell>
          <cell r="K4295">
            <v>4.3478260869565216E-2</v>
          </cell>
          <cell r="L4295">
            <v>0.13609610174925657</v>
          </cell>
          <cell r="M4295">
            <v>0.205327944183544</v>
          </cell>
        </row>
        <row r="4296">
          <cell r="A4296">
            <v>95100</v>
          </cell>
          <cell r="B4296" t="str">
            <v>95100</v>
          </cell>
          <cell r="C4296" t="str">
            <v>CT</v>
          </cell>
          <cell r="D4296" t="str">
            <v>CATANIA</v>
          </cell>
          <cell r="E4296" t="str">
            <v>SICILIA</v>
          </cell>
          <cell r="F4296" t="str">
            <v>Isole</v>
          </cell>
          <cell r="G4296">
            <v>0</v>
          </cell>
          <cell r="H4296">
            <v>0</v>
          </cell>
          <cell r="I4296">
            <v>1476</v>
          </cell>
          <cell r="J4296">
            <v>0.12583740769103069</v>
          </cell>
          <cell r="L4296">
            <v>0.13609610174925657</v>
          </cell>
          <cell r="M4296">
            <v>0.205327944183544</v>
          </cell>
        </row>
        <row r="4297">
          <cell r="A4297">
            <v>95121</v>
          </cell>
          <cell r="B4297" t="str">
            <v>95121</v>
          </cell>
          <cell r="C4297" t="str">
            <v>CT</v>
          </cell>
          <cell r="D4297" t="str">
            <v>CATANIA</v>
          </cell>
          <cell r="E4297" t="str">
            <v>SICILIA</v>
          </cell>
          <cell r="F4297" t="str">
            <v>Isole</v>
          </cell>
          <cell r="G4297">
            <v>68514</v>
          </cell>
          <cell r="H4297">
            <v>19333</v>
          </cell>
          <cell r="I4297">
            <v>2532</v>
          </cell>
          <cell r="J4297">
            <v>0.12583740769103069</v>
          </cell>
          <cell r="K4297">
            <v>0.1309677753064708</v>
          </cell>
          <cell r="L4297">
            <v>0.13609610174925657</v>
          </cell>
          <cell r="M4297">
            <v>0.205327944183544</v>
          </cell>
        </row>
        <row r="4298">
          <cell r="A4298">
            <v>95122</v>
          </cell>
          <cell r="B4298" t="str">
            <v>95122</v>
          </cell>
          <cell r="C4298" t="str">
            <v>CT</v>
          </cell>
          <cell r="D4298" t="str">
            <v>CATANIA</v>
          </cell>
          <cell r="E4298" t="str">
            <v>SICILIA</v>
          </cell>
          <cell r="F4298" t="str">
            <v>Isole</v>
          </cell>
          <cell r="G4298">
            <v>41584</v>
          </cell>
          <cell r="H4298">
            <v>13085</v>
          </cell>
          <cell r="I4298">
            <v>1547</v>
          </cell>
          <cell r="J4298">
            <v>0.12583740769103069</v>
          </cell>
          <cell r="K4298">
            <v>0.11822697745510126</v>
          </cell>
          <cell r="L4298">
            <v>0.13609610174925657</v>
          </cell>
          <cell r="M4298">
            <v>0.205327944183544</v>
          </cell>
        </row>
        <row r="4299">
          <cell r="A4299">
            <v>95123</v>
          </cell>
          <cell r="B4299" t="str">
            <v>95123</v>
          </cell>
          <cell r="C4299" t="str">
            <v>CT</v>
          </cell>
          <cell r="D4299" t="str">
            <v>CATANIA</v>
          </cell>
          <cell r="E4299" t="str">
            <v>SICILIA</v>
          </cell>
          <cell r="F4299" t="str">
            <v>Isole</v>
          </cell>
          <cell r="G4299">
            <v>60884</v>
          </cell>
          <cell r="H4299">
            <v>19145</v>
          </cell>
          <cell r="I4299">
            <v>2314</v>
          </cell>
          <cell r="J4299">
            <v>0.12583740769103069</v>
          </cell>
          <cell r="K4299">
            <v>0.12086706711935231</v>
          </cell>
          <cell r="L4299">
            <v>0.13609610174925657</v>
          </cell>
          <cell r="M4299">
            <v>0.205327944183544</v>
          </cell>
        </row>
        <row r="4300">
          <cell r="A4300">
            <v>95124</v>
          </cell>
          <cell r="B4300" t="str">
            <v>95124</v>
          </cell>
          <cell r="C4300" t="str">
            <v>CT</v>
          </cell>
          <cell r="D4300" t="str">
            <v>CATANIA</v>
          </cell>
          <cell r="E4300" t="str">
            <v>SICILIA</v>
          </cell>
          <cell r="F4300" t="str">
            <v>Isole</v>
          </cell>
          <cell r="G4300">
            <v>24187</v>
          </cell>
          <cell r="H4300">
            <v>8651</v>
          </cell>
          <cell r="I4300">
            <v>896</v>
          </cell>
          <cell r="J4300">
            <v>0.12583740769103069</v>
          </cell>
          <cell r="K4300">
            <v>0.10357184140561784</v>
          </cell>
          <cell r="L4300">
            <v>0.13609610174925657</v>
          </cell>
          <cell r="M4300">
            <v>0.205327944183544</v>
          </cell>
        </row>
        <row r="4301">
          <cell r="A4301">
            <v>95125</v>
          </cell>
          <cell r="B4301" t="str">
            <v>95125</v>
          </cell>
          <cell r="C4301" t="str">
            <v>CT</v>
          </cell>
          <cell r="D4301" t="str">
            <v>CATANIA</v>
          </cell>
          <cell r="E4301" t="str">
            <v>SICILIA</v>
          </cell>
          <cell r="F4301" t="str">
            <v>Isole</v>
          </cell>
          <cell r="G4301">
            <v>37605</v>
          </cell>
          <cell r="H4301">
            <v>12673</v>
          </cell>
          <cell r="I4301">
            <v>1732</v>
          </cell>
          <cell r="J4301">
            <v>0.12583740769103069</v>
          </cell>
          <cell r="K4301">
            <v>0.1366685078513375</v>
          </cell>
          <cell r="L4301">
            <v>0.13609610174925657</v>
          </cell>
          <cell r="M4301">
            <v>0.205327944183544</v>
          </cell>
        </row>
        <row r="4302">
          <cell r="A4302">
            <v>95126</v>
          </cell>
          <cell r="B4302" t="str">
            <v>95126</v>
          </cell>
          <cell r="C4302" t="str">
            <v>CT</v>
          </cell>
          <cell r="D4302" t="str">
            <v>CATANIA</v>
          </cell>
          <cell r="E4302" t="str">
            <v>SICILIA</v>
          </cell>
          <cell r="F4302" t="str">
            <v>Isole</v>
          </cell>
          <cell r="G4302">
            <v>31957</v>
          </cell>
          <cell r="H4302">
            <v>10846</v>
          </cell>
          <cell r="I4302">
            <v>1677</v>
          </cell>
          <cell r="J4302">
            <v>0.12583740769103069</v>
          </cell>
          <cell r="K4302">
            <v>0.15461921445694266</v>
          </cell>
          <cell r="L4302">
            <v>0.13609610174925657</v>
          </cell>
          <cell r="M4302">
            <v>0.205327944183544</v>
          </cell>
        </row>
        <row r="4303">
          <cell r="A4303">
            <v>95127</v>
          </cell>
          <cell r="B4303" t="str">
            <v>95127</v>
          </cell>
          <cell r="C4303" t="str">
            <v>CT</v>
          </cell>
          <cell r="D4303" t="str">
            <v>CATANIA</v>
          </cell>
          <cell r="E4303" t="str">
            <v>SICILIA</v>
          </cell>
          <cell r="F4303" t="str">
            <v>Isole</v>
          </cell>
          <cell r="G4303">
            <v>23212</v>
          </cell>
          <cell r="H4303">
            <v>8668</v>
          </cell>
          <cell r="I4303">
            <v>1268</v>
          </cell>
          <cell r="J4303">
            <v>0.12583740769103069</v>
          </cell>
          <cell r="K4303">
            <v>0.14628518689432396</v>
          </cell>
          <cell r="L4303">
            <v>0.13609610174925657</v>
          </cell>
          <cell r="M4303">
            <v>0.205327944183544</v>
          </cell>
        </row>
        <row r="4304">
          <cell r="A4304">
            <v>95128</v>
          </cell>
          <cell r="B4304" t="str">
            <v>95128</v>
          </cell>
          <cell r="C4304" t="str">
            <v>CT</v>
          </cell>
          <cell r="D4304" t="str">
            <v>CATANIA</v>
          </cell>
          <cell r="E4304" t="str">
            <v>SICILIA</v>
          </cell>
          <cell r="F4304" t="str">
            <v>Isole</v>
          </cell>
          <cell r="G4304">
            <v>21575</v>
          </cell>
          <cell r="H4304">
            <v>8033</v>
          </cell>
          <cell r="I4304">
            <v>1049</v>
          </cell>
          <cell r="J4304">
            <v>0.12583740769103069</v>
          </cell>
          <cell r="K4304">
            <v>0.13058633138304493</v>
          </cell>
          <cell r="L4304">
            <v>0.13609610174925657</v>
          </cell>
          <cell r="M4304">
            <v>0.205327944183544</v>
          </cell>
        </row>
        <row r="4305">
          <cell r="A4305">
            <v>95129</v>
          </cell>
          <cell r="B4305" t="str">
            <v>95129</v>
          </cell>
          <cell r="C4305" t="str">
            <v>CT</v>
          </cell>
          <cell r="D4305" t="str">
            <v>CATANIA</v>
          </cell>
          <cell r="E4305" t="str">
            <v>SICILIA</v>
          </cell>
          <cell r="F4305" t="str">
            <v>Isole</v>
          </cell>
          <cell r="G4305">
            <v>13205</v>
          </cell>
          <cell r="H4305">
            <v>5101</v>
          </cell>
          <cell r="I4305">
            <v>786</v>
          </cell>
          <cell r="J4305">
            <v>0.12583740769103069</v>
          </cell>
          <cell r="K4305">
            <v>0.15408743383650264</v>
          </cell>
          <cell r="L4305">
            <v>0.13609610174925657</v>
          </cell>
          <cell r="M4305">
            <v>0.205327944183544</v>
          </cell>
        </row>
        <row r="4306">
          <cell r="A4306">
            <v>95131</v>
          </cell>
          <cell r="B4306" t="str">
            <v>95131</v>
          </cell>
          <cell r="C4306" t="str">
            <v>CT</v>
          </cell>
          <cell r="D4306" t="str">
            <v>CATANIA</v>
          </cell>
          <cell r="E4306" t="str">
            <v>SICILIA</v>
          </cell>
          <cell r="F4306" t="str">
            <v>Isole</v>
          </cell>
          <cell r="G4306">
            <v>11553</v>
          </cell>
          <cell r="H4306">
            <v>4192</v>
          </cell>
          <cell r="I4306">
            <v>611</v>
          </cell>
          <cell r="J4306">
            <v>0.12583740769103069</v>
          </cell>
          <cell r="K4306">
            <v>0.14575381679389313</v>
          </cell>
          <cell r="L4306">
            <v>0.13609610174925657</v>
          </cell>
          <cell r="M4306">
            <v>0.205327944183544</v>
          </cell>
        </row>
        <row r="4307">
          <cell r="A4307">
            <v>96010</v>
          </cell>
          <cell r="B4307" t="str">
            <v>96010</v>
          </cell>
          <cell r="C4307" t="str">
            <v>SR</v>
          </cell>
          <cell r="D4307" t="str">
            <v>SIRACUSA</v>
          </cell>
          <cell r="E4307" t="str">
            <v>SICILIA</v>
          </cell>
          <cell r="F4307" t="str">
            <v>Isole</v>
          </cell>
          <cell r="G4307">
            <v>67525</v>
          </cell>
          <cell r="H4307">
            <v>23010</v>
          </cell>
          <cell r="I4307">
            <v>3027</v>
          </cell>
          <cell r="J4307">
            <v>0.12331911422072579</v>
          </cell>
          <cell r="K4307">
            <v>0.13155149934810953</v>
          </cell>
          <cell r="L4307">
            <v>0.13322196386512256</v>
          </cell>
          <cell r="M4307">
            <v>0.15451267792191267</v>
          </cell>
        </row>
        <row r="4308">
          <cell r="A4308">
            <v>96011</v>
          </cell>
          <cell r="B4308" t="str">
            <v>96011</v>
          </cell>
          <cell r="C4308" t="str">
            <v>SR</v>
          </cell>
          <cell r="D4308" t="str">
            <v>SIRACUSA</v>
          </cell>
          <cell r="E4308" t="str">
            <v>SICILIA</v>
          </cell>
          <cell r="F4308" t="str">
            <v>Isole</v>
          </cell>
          <cell r="G4308">
            <v>34188</v>
          </cell>
          <cell r="H4308">
            <v>10909</v>
          </cell>
          <cell r="I4308">
            <v>1936</v>
          </cell>
          <cell r="J4308">
            <v>0.12331911422072579</v>
          </cell>
          <cell r="K4308">
            <v>0.17746814556787974</v>
          </cell>
          <cell r="L4308">
            <v>0.13322196386512256</v>
          </cell>
          <cell r="M4308">
            <v>0.15451267792191267</v>
          </cell>
        </row>
        <row r="4309">
          <cell r="A4309">
            <v>96012</v>
          </cell>
          <cell r="B4309" t="str">
            <v>96012</v>
          </cell>
          <cell r="C4309" t="str">
            <v>SR</v>
          </cell>
          <cell r="D4309" t="str">
            <v>SIRACUSA</v>
          </cell>
          <cell r="E4309" t="str">
            <v>SICILIA</v>
          </cell>
          <cell r="F4309" t="str">
            <v>Isole</v>
          </cell>
          <cell r="G4309">
            <v>31322</v>
          </cell>
          <cell r="H4309">
            <v>9659</v>
          </cell>
          <cell r="I4309">
            <v>1070</v>
          </cell>
          <cell r="J4309">
            <v>0.12331911422072579</v>
          </cell>
          <cell r="K4309">
            <v>0.11077751320012423</v>
          </cell>
          <cell r="L4309">
            <v>0.13322196386512256</v>
          </cell>
          <cell r="M4309">
            <v>0.15451267792191267</v>
          </cell>
        </row>
        <row r="4310">
          <cell r="A4310">
            <v>96013</v>
          </cell>
          <cell r="B4310" t="str">
            <v>96013</v>
          </cell>
          <cell r="C4310" t="str">
            <v>SR</v>
          </cell>
          <cell r="D4310" t="str">
            <v>SIRACUSA</v>
          </cell>
          <cell r="E4310" t="str">
            <v>SICILIA</v>
          </cell>
          <cell r="F4310" t="str">
            <v>Isole</v>
          </cell>
          <cell r="G4310">
            <v>16947</v>
          </cell>
          <cell r="H4310">
            <v>5409</v>
          </cell>
          <cell r="I4310">
            <v>625</v>
          </cell>
          <cell r="J4310">
            <v>0.12331911422072579</v>
          </cell>
          <cell r="K4310">
            <v>0.11554816047328527</v>
          </cell>
          <cell r="L4310">
            <v>0.13322196386512256</v>
          </cell>
          <cell r="M4310">
            <v>0.15451267792191267</v>
          </cell>
        </row>
        <row r="4311">
          <cell r="A4311">
            <v>96014</v>
          </cell>
          <cell r="B4311" t="str">
            <v>96014</v>
          </cell>
          <cell r="C4311" t="str">
            <v>SR</v>
          </cell>
          <cell r="D4311" t="str">
            <v>SIRACUSA</v>
          </cell>
          <cell r="E4311" t="str">
            <v>SICILIA</v>
          </cell>
          <cell r="F4311" t="str">
            <v>Isole</v>
          </cell>
          <cell r="G4311">
            <v>19728</v>
          </cell>
          <cell r="H4311">
            <v>6242</v>
          </cell>
          <cell r="I4311">
            <v>1041</v>
          </cell>
          <cell r="J4311">
            <v>0.12331911422072579</v>
          </cell>
          <cell r="K4311">
            <v>0.16677347004165333</v>
          </cell>
          <cell r="L4311">
            <v>0.13322196386512256</v>
          </cell>
          <cell r="M4311">
            <v>0.15451267792191267</v>
          </cell>
        </row>
        <row r="4312">
          <cell r="A4312">
            <v>96015</v>
          </cell>
          <cell r="B4312" t="str">
            <v>96015</v>
          </cell>
          <cell r="C4312" t="str">
            <v>SR</v>
          </cell>
          <cell r="D4312" t="str">
            <v>SIRACUSA</v>
          </cell>
          <cell r="E4312" t="str">
            <v>SICILIA</v>
          </cell>
          <cell r="F4312" t="str">
            <v>Isole</v>
          </cell>
          <cell r="G4312">
            <v>14815</v>
          </cell>
          <cell r="H4312">
            <v>5098</v>
          </cell>
          <cell r="I4312">
            <v>276</v>
          </cell>
          <cell r="J4312">
            <v>0.12331911422072579</v>
          </cell>
          <cell r="K4312">
            <v>5.4138877991369162E-2</v>
          </cell>
          <cell r="L4312">
            <v>0.13322196386512256</v>
          </cell>
          <cell r="M4312">
            <v>0.15451267792191267</v>
          </cell>
        </row>
        <row r="4313">
          <cell r="A4313">
            <v>96016</v>
          </cell>
          <cell r="B4313" t="str">
            <v>96016</v>
          </cell>
          <cell r="C4313" t="str">
            <v>SR</v>
          </cell>
          <cell r="D4313" t="str">
            <v>SIRACUSA</v>
          </cell>
          <cell r="E4313" t="str">
            <v>SICILIA</v>
          </cell>
          <cell r="F4313" t="str">
            <v>Isole</v>
          </cell>
          <cell r="G4313">
            <v>27764</v>
          </cell>
          <cell r="H4313">
            <v>9965</v>
          </cell>
          <cell r="I4313">
            <v>783</v>
          </cell>
          <cell r="J4313">
            <v>0.12331911422072579</v>
          </cell>
          <cell r="K4313">
            <v>7.8575012543903658E-2</v>
          </cell>
          <cell r="L4313">
            <v>0.13322196386512256</v>
          </cell>
          <cell r="M4313">
            <v>0.15451267792191267</v>
          </cell>
        </row>
        <row r="4314">
          <cell r="A4314">
            <v>96017</v>
          </cell>
          <cell r="B4314" t="str">
            <v>96017</v>
          </cell>
          <cell r="C4314" t="str">
            <v>SR</v>
          </cell>
          <cell r="D4314" t="str">
            <v>SIRACUSA</v>
          </cell>
          <cell r="E4314" t="str">
            <v>SICILIA</v>
          </cell>
          <cell r="F4314" t="str">
            <v>Isole</v>
          </cell>
          <cell r="G4314">
            <v>21704</v>
          </cell>
          <cell r="H4314">
            <v>7167</v>
          </cell>
          <cell r="I4314">
            <v>917</v>
          </cell>
          <cell r="J4314">
            <v>0.12331911422072579</v>
          </cell>
          <cell r="K4314">
            <v>0.1279475373238454</v>
          </cell>
          <cell r="L4314">
            <v>0.13322196386512256</v>
          </cell>
          <cell r="M4314">
            <v>0.15451267792191267</v>
          </cell>
        </row>
        <row r="4315">
          <cell r="A4315">
            <v>96018</v>
          </cell>
          <cell r="B4315" t="str">
            <v>96018</v>
          </cell>
          <cell r="C4315" t="str">
            <v>SR</v>
          </cell>
          <cell r="D4315" t="str">
            <v>SIRACUSA</v>
          </cell>
          <cell r="E4315" t="str">
            <v>SICILIA</v>
          </cell>
          <cell r="F4315" t="str">
            <v>Isole</v>
          </cell>
          <cell r="G4315">
            <v>21394</v>
          </cell>
          <cell r="H4315">
            <v>7309</v>
          </cell>
          <cell r="I4315">
            <v>636</v>
          </cell>
          <cell r="J4315">
            <v>0.12331911422072579</v>
          </cell>
          <cell r="K4315">
            <v>8.701600766178684E-2</v>
          </cell>
          <cell r="L4315">
            <v>0.13322196386512256</v>
          </cell>
          <cell r="M4315">
            <v>0.15451267792191267</v>
          </cell>
        </row>
        <row r="4316">
          <cell r="A4316">
            <v>96019</v>
          </cell>
          <cell r="B4316" t="str">
            <v>96019</v>
          </cell>
          <cell r="C4316" t="str">
            <v>SR</v>
          </cell>
          <cell r="D4316" t="str">
            <v>SIRACUSA</v>
          </cell>
          <cell r="E4316" t="str">
            <v>SICILIA</v>
          </cell>
          <cell r="F4316" t="str">
            <v>Isole</v>
          </cell>
          <cell r="G4316">
            <v>20686</v>
          </cell>
          <cell r="H4316">
            <v>6535</v>
          </cell>
          <cell r="I4316">
            <v>372</v>
          </cell>
          <cell r="J4316">
            <v>0.12331911422072579</v>
          </cell>
          <cell r="K4316">
            <v>5.6924254016832439E-2</v>
          </cell>
          <cell r="L4316">
            <v>0.13322196386512256</v>
          </cell>
          <cell r="M4316">
            <v>0.15451267792191267</v>
          </cell>
        </row>
        <row r="4317">
          <cell r="A4317">
            <v>96100</v>
          </cell>
          <cell r="B4317" t="str">
            <v>96100</v>
          </cell>
          <cell r="C4317" t="str">
            <v>SR</v>
          </cell>
          <cell r="D4317" t="str">
            <v>SIRACUSA</v>
          </cell>
          <cell r="E4317" t="str">
            <v>SICILIA</v>
          </cell>
          <cell r="F4317" t="str">
            <v>Isole</v>
          </cell>
          <cell r="G4317">
            <v>125725</v>
          </cell>
          <cell r="H4317">
            <v>41588</v>
          </cell>
          <cell r="I4317">
            <v>7021</v>
          </cell>
          <cell r="J4317">
            <v>0.12331911422072579</v>
          </cell>
          <cell r="K4317">
            <v>0.1688227373280754</v>
          </cell>
          <cell r="L4317">
            <v>0.13322196386512256</v>
          </cell>
          <cell r="M4317">
            <v>0.15451267792191267</v>
          </cell>
        </row>
        <row r="4318">
          <cell r="A4318">
            <v>97010</v>
          </cell>
          <cell r="B4318" t="str">
            <v>97010</v>
          </cell>
          <cell r="C4318" t="str">
            <v>RG</v>
          </cell>
          <cell r="D4318" t="str">
            <v>RAGUSA</v>
          </cell>
          <cell r="E4318" t="str">
            <v>SICILIA</v>
          </cell>
          <cell r="F4318" t="str">
            <v>Isole</v>
          </cell>
          <cell r="G4318">
            <v>6914</v>
          </cell>
          <cell r="H4318">
            <v>2491</v>
          </cell>
          <cell r="I4318">
            <v>680</v>
          </cell>
          <cell r="J4318">
            <v>0.11213923566046369</v>
          </cell>
          <cell r="K4318">
            <v>0.27298273785628263</v>
          </cell>
          <cell r="L4318">
            <v>0.12047488510844151</v>
          </cell>
          <cell r="M4318">
            <v>0.1715140236588189</v>
          </cell>
        </row>
        <row r="4319">
          <cell r="A4319">
            <v>97011</v>
          </cell>
          <cell r="B4319" t="str">
            <v>97011</v>
          </cell>
          <cell r="C4319" t="str">
            <v>RG</v>
          </cell>
          <cell r="D4319" t="str">
            <v>RAGUSA</v>
          </cell>
          <cell r="E4319" t="str">
            <v>SICILIA</v>
          </cell>
          <cell r="F4319" t="str">
            <v>Isole</v>
          </cell>
          <cell r="G4319">
            <v>7640</v>
          </cell>
          <cell r="H4319">
            <v>2675</v>
          </cell>
          <cell r="I4319">
            <v>187</v>
          </cell>
          <cell r="J4319">
            <v>0.11213923566046369</v>
          </cell>
          <cell r="K4319">
            <v>6.9906542056074772E-2</v>
          </cell>
          <cell r="L4319">
            <v>0.12047488510844151</v>
          </cell>
          <cell r="M4319">
            <v>0.1715140236588189</v>
          </cell>
        </row>
        <row r="4320">
          <cell r="A4320">
            <v>97012</v>
          </cell>
          <cell r="B4320" t="str">
            <v>97012</v>
          </cell>
          <cell r="C4320" t="str">
            <v>RG</v>
          </cell>
          <cell r="D4320" t="str">
            <v>RAGUSA</v>
          </cell>
          <cell r="E4320" t="str">
            <v>SICILIA</v>
          </cell>
          <cell r="F4320" t="str">
            <v>Isole</v>
          </cell>
          <cell r="G4320">
            <v>8399</v>
          </cell>
          <cell r="H4320">
            <v>2949</v>
          </cell>
          <cell r="I4320">
            <v>257</v>
          </cell>
          <cell r="J4320">
            <v>0.11213923566046369</v>
          </cell>
          <cell r="K4320">
            <v>8.7148185825703633E-2</v>
          </cell>
          <cell r="L4320">
            <v>0.12047488510844151</v>
          </cell>
          <cell r="M4320">
            <v>0.1715140236588189</v>
          </cell>
        </row>
        <row r="4321">
          <cell r="A4321">
            <v>97013</v>
          </cell>
          <cell r="B4321" t="str">
            <v>97013</v>
          </cell>
          <cell r="C4321" t="str">
            <v>RG</v>
          </cell>
          <cell r="D4321" t="str">
            <v>RAGUSA</v>
          </cell>
          <cell r="E4321" t="str">
            <v>SICILIA</v>
          </cell>
          <cell r="F4321" t="str">
            <v>Isole</v>
          </cell>
          <cell r="G4321">
            <v>28931</v>
          </cell>
          <cell r="H4321">
            <v>9763</v>
          </cell>
          <cell r="I4321">
            <v>1176</v>
          </cell>
          <cell r="J4321">
            <v>0.11213923566046369</v>
          </cell>
          <cell r="K4321">
            <v>0.12045477824439209</v>
          </cell>
          <cell r="L4321">
            <v>0.12047488510844151</v>
          </cell>
          <cell r="M4321">
            <v>0.1715140236588189</v>
          </cell>
        </row>
        <row r="4322">
          <cell r="A4322">
            <v>97014</v>
          </cell>
          <cell r="B4322" t="str">
            <v>97014</v>
          </cell>
          <cell r="C4322" t="str">
            <v>RG</v>
          </cell>
          <cell r="D4322" t="str">
            <v>RAGUSA</v>
          </cell>
          <cell r="E4322" t="str">
            <v>SICILIA</v>
          </cell>
          <cell r="F4322" t="str">
            <v>Isole</v>
          </cell>
          <cell r="G4322">
            <v>14629</v>
          </cell>
          <cell r="H4322">
            <v>4985</v>
          </cell>
          <cell r="I4322">
            <v>404</v>
          </cell>
          <cell r="J4322">
            <v>0.11213923566046369</v>
          </cell>
          <cell r="K4322">
            <v>8.1043129388164492E-2</v>
          </cell>
          <cell r="L4322">
            <v>0.12047488510844151</v>
          </cell>
          <cell r="M4322">
            <v>0.1715140236588189</v>
          </cell>
        </row>
        <row r="4323">
          <cell r="A4323">
            <v>97015</v>
          </cell>
          <cell r="B4323" t="str">
            <v>97015</v>
          </cell>
          <cell r="C4323" t="str">
            <v>RG</v>
          </cell>
          <cell r="D4323" t="str">
            <v>RAGUSA</v>
          </cell>
          <cell r="E4323" t="str">
            <v>SICILIA</v>
          </cell>
          <cell r="F4323" t="str">
            <v>Isole</v>
          </cell>
          <cell r="G4323">
            <v>50455</v>
          </cell>
          <cell r="H4323">
            <v>17293</v>
          </cell>
          <cell r="I4323">
            <v>1884</v>
          </cell>
          <cell r="J4323">
            <v>0.11213923566046369</v>
          </cell>
          <cell r="K4323">
            <v>0.1089458162262187</v>
          </cell>
          <cell r="L4323">
            <v>0.12047488510844151</v>
          </cell>
          <cell r="M4323">
            <v>0.1715140236588189</v>
          </cell>
        </row>
        <row r="4324">
          <cell r="A4324">
            <v>97016</v>
          </cell>
          <cell r="B4324" t="str">
            <v>97016</v>
          </cell>
          <cell r="C4324" t="str">
            <v>RG</v>
          </cell>
          <cell r="D4324" t="str">
            <v>RAGUSA</v>
          </cell>
          <cell r="E4324" t="str">
            <v>SICILIA</v>
          </cell>
          <cell r="F4324" t="str">
            <v>Isole</v>
          </cell>
          <cell r="G4324">
            <v>17176</v>
          </cell>
          <cell r="H4324">
            <v>5280</v>
          </cell>
          <cell r="I4324">
            <v>924</v>
          </cell>
          <cell r="J4324">
            <v>0.11213923566046369</v>
          </cell>
          <cell r="K4324">
            <v>0.17499999999999999</v>
          </cell>
          <cell r="L4324">
            <v>0.12047488510844151</v>
          </cell>
          <cell r="M4324">
            <v>0.1715140236588189</v>
          </cell>
        </row>
        <row r="4325">
          <cell r="A4325">
            <v>97017</v>
          </cell>
          <cell r="B4325" t="str">
            <v>97017</v>
          </cell>
          <cell r="C4325" t="str">
            <v>RG</v>
          </cell>
          <cell r="D4325" t="str">
            <v>RAGUSA</v>
          </cell>
          <cell r="E4325" t="str">
            <v>SICILIA</v>
          </cell>
          <cell r="F4325" t="str">
            <v>Isole</v>
          </cell>
          <cell r="G4325">
            <v>7445</v>
          </cell>
          <cell r="H4325">
            <v>2596</v>
          </cell>
          <cell r="I4325">
            <v>407</v>
          </cell>
          <cell r="J4325">
            <v>0.11213923566046369</v>
          </cell>
          <cell r="K4325">
            <v>0.15677966101694915</v>
          </cell>
          <cell r="L4325">
            <v>0.12047488510844151</v>
          </cell>
          <cell r="M4325">
            <v>0.1715140236588189</v>
          </cell>
        </row>
        <row r="4326">
          <cell r="A4326">
            <v>97018</v>
          </cell>
          <cell r="B4326" t="str">
            <v>97018</v>
          </cell>
          <cell r="C4326" t="str">
            <v>RG</v>
          </cell>
          <cell r="D4326" t="str">
            <v>RAGUSA</v>
          </cell>
          <cell r="E4326" t="str">
            <v>SICILIA</v>
          </cell>
          <cell r="F4326" t="str">
            <v>Isole</v>
          </cell>
          <cell r="G4326">
            <v>25255</v>
          </cell>
          <cell r="H4326">
            <v>9181</v>
          </cell>
          <cell r="I4326">
            <v>957</v>
          </cell>
          <cell r="J4326">
            <v>0.11213923566046369</v>
          </cell>
          <cell r="K4326">
            <v>0.10423701121882148</v>
          </cell>
          <cell r="L4326">
            <v>0.12047488510844151</v>
          </cell>
          <cell r="M4326">
            <v>0.1715140236588189</v>
          </cell>
        </row>
        <row r="4327">
          <cell r="A4327">
            <v>97019</v>
          </cell>
          <cell r="B4327" t="str">
            <v>97019</v>
          </cell>
          <cell r="C4327" t="str">
            <v>RG</v>
          </cell>
          <cell r="D4327" t="str">
            <v>RAGUSA</v>
          </cell>
          <cell r="E4327" t="str">
            <v>SICILIA</v>
          </cell>
          <cell r="F4327" t="str">
            <v>Isole</v>
          </cell>
          <cell r="G4327">
            <v>55280</v>
          </cell>
          <cell r="H4327">
            <v>18347</v>
          </cell>
          <cell r="I4327">
            <v>1946</v>
          </cell>
          <cell r="J4327">
            <v>0.11213923566046369</v>
          </cell>
          <cell r="K4327">
            <v>0.10606638687523846</v>
          </cell>
          <cell r="L4327">
            <v>0.12047488510844151</v>
          </cell>
          <cell r="M4327">
            <v>0.1715140236588189</v>
          </cell>
        </row>
        <row r="4328">
          <cell r="A4328">
            <v>97100</v>
          </cell>
          <cell r="B4328" t="str">
            <v>97100</v>
          </cell>
          <cell r="C4328" t="str">
            <v>RG</v>
          </cell>
          <cell r="D4328" t="str">
            <v>RAGUSA</v>
          </cell>
          <cell r="E4328" t="str">
            <v>SICILIA</v>
          </cell>
          <cell r="F4328" t="str">
            <v>Isole</v>
          </cell>
          <cell r="G4328">
            <v>67567</v>
          </cell>
          <cell r="H4328">
            <v>23664</v>
          </cell>
          <cell r="I4328">
            <v>3132</v>
          </cell>
          <cell r="J4328">
            <v>0.11213923566046369</v>
          </cell>
          <cell r="K4328">
            <v>0.13235294117647059</v>
          </cell>
          <cell r="L4328">
            <v>0.12047488510844151</v>
          </cell>
          <cell r="M4328">
            <v>0.1715140236588189</v>
          </cell>
        </row>
        <row r="4329">
          <cell r="A4329">
            <v>98020</v>
          </cell>
          <cell r="B4329" t="str">
            <v>98020</v>
          </cell>
          <cell r="C4329" t="str">
            <v>ME</v>
          </cell>
          <cell r="D4329" t="str">
            <v>MESSINA</v>
          </cell>
          <cell r="E4329" t="str">
            <v>SICILIA</v>
          </cell>
          <cell r="F4329" t="str">
            <v>Isole</v>
          </cell>
          <cell r="G4329">
            <v>3321</v>
          </cell>
          <cell r="H4329">
            <v>1228</v>
          </cell>
          <cell r="I4329">
            <v>140</v>
          </cell>
          <cell r="J4329">
            <v>0.1526781815821667</v>
          </cell>
          <cell r="K4329">
            <v>0.11400651465798045</v>
          </cell>
          <cell r="L4329">
            <v>0.17044315578465064</v>
          </cell>
          <cell r="M4329">
            <v>0.24816291565888604</v>
          </cell>
        </row>
        <row r="4330">
          <cell r="A4330">
            <v>98021</v>
          </cell>
          <cell r="B4330" t="str">
            <v>98021</v>
          </cell>
          <cell r="C4330" t="str">
            <v>ME</v>
          </cell>
          <cell r="D4330" t="str">
            <v>MESSINA</v>
          </cell>
          <cell r="E4330" t="str">
            <v>SICILIA</v>
          </cell>
          <cell r="F4330" t="str">
            <v>Isole</v>
          </cell>
          <cell r="G4330">
            <v>2425</v>
          </cell>
          <cell r="H4330">
            <v>813</v>
          </cell>
          <cell r="I4330">
            <v>123</v>
          </cell>
          <cell r="J4330">
            <v>0.1526781815821667</v>
          </cell>
          <cell r="K4330">
            <v>0.15129151291512916</v>
          </cell>
          <cell r="L4330">
            <v>0.17044315578465064</v>
          </cell>
          <cell r="M4330">
            <v>0.24816291565888604</v>
          </cell>
        </row>
        <row r="4331">
          <cell r="A4331">
            <v>98022</v>
          </cell>
          <cell r="B4331" t="str">
            <v>98022</v>
          </cell>
          <cell r="C4331" t="str">
            <v>ME</v>
          </cell>
          <cell r="D4331" t="str">
            <v>MESSINA</v>
          </cell>
          <cell r="E4331" t="str">
            <v>SICILIA</v>
          </cell>
          <cell r="F4331" t="str">
            <v>Isole</v>
          </cell>
          <cell r="G4331">
            <v>1912</v>
          </cell>
          <cell r="H4331">
            <v>779</v>
          </cell>
          <cell r="I4331">
            <v>47</v>
          </cell>
          <cell r="J4331">
            <v>0.1526781815821667</v>
          </cell>
          <cell r="K4331">
            <v>6.0333761232349167E-2</v>
          </cell>
          <cell r="L4331">
            <v>0.17044315578465064</v>
          </cell>
          <cell r="M4331">
            <v>0.24816291565888604</v>
          </cell>
        </row>
        <row r="4332">
          <cell r="A4332">
            <v>98023</v>
          </cell>
          <cell r="B4332" t="str">
            <v>98023</v>
          </cell>
          <cell r="C4332" t="str">
            <v>ME</v>
          </cell>
          <cell r="D4332" t="str">
            <v>MESSINA</v>
          </cell>
          <cell r="E4332" t="str">
            <v>SICILIA</v>
          </cell>
          <cell r="F4332" t="str">
            <v>Isole</v>
          </cell>
          <cell r="G4332">
            <v>3321</v>
          </cell>
          <cell r="H4332">
            <v>1067</v>
          </cell>
          <cell r="I4332">
            <v>232</v>
          </cell>
          <cell r="J4332">
            <v>0.1526781815821667</v>
          </cell>
          <cell r="K4332">
            <v>0.21743205248359887</v>
          </cell>
          <cell r="L4332">
            <v>0.17044315578465064</v>
          </cell>
          <cell r="M4332">
            <v>0.24816291565888604</v>
          </cell>
        </row>
        <row r="4333">
          <cell r="A4333">
            <v>98025</v>
          </cell>
          <cell r="B4333" t="str">
            <v>98025</v>
          </cell>
          <cell r="C4333" t="str">
            <v>ME</v>
          </cell>
          <cell r="D4333" t="str">
            <v>MESSINA</v>
          </cell>
          <cell r="E4333" t="str">
            <v>SICILIA</v>
          </cell>
          <cell r="F4333" t="str">
            <v>Isole</v>
          </cell>
          <cell r="G4333">
            <v>1813</v>
          </cell>
          <cell r="H4333">
            <v>641</v>
          </cell>
          <cell r="I4333">
            <v>76</v>
          </cell>
          <cell r="J4333">
            <v>0.1526781815821667</v>
          </cell>
          <cell r="K4333">
            <v>0.11856474258970359</v>
          </cell>
          <cell r="L4333">
            <v>0.17044315578465064</v>
          </cell>
          <cell r="M4333">
            <v>0.24816291565888604</v>
          </cell>
        </row>
        <row r="4334">
          <cell r="A4334">
            <v>98026</v>
          </cell>
          <cell r="B4334" t="str">
            <v>98026</v>
          </cell>
          <cell r="C4334" t="str">
            <v>ME</v>
          </cell>
          <cell r="D4334" t="str">
            <v>MESSINA</v>
          </cell>
          <cell r="E4334" t="str">
            <v>SICILIA</v>
          </cell>
          <cell r="F4334" t="str">
            <v>Isole</v>
          </cell>
          <cell r="G4334">
            <v>3539</v>
          </cell>
          <cell r="H4334">
            <v>1219</v>
          </cell>
          <cell r="I4334">
            <v>180</v>
          </cell>
          <cell r="J4334">
            <v>0.1526781815821667</v>
          </cell>
          <cell r="K4334">
            <v>0.14766201804757997</v>
          </cell>
          <cell r="L4334">
            <v>0.17044315578465064</v>
          </cell>
          <cell r="M4334">
            <v>0.24816291565888604</v>
          </cell>
        </row>
        <row r="4335">
          <cell r="A4335">
            <v>98027</v>
          </cell>
          <cell r="B4335" t="str">
            <v>98027</v>
          </cell>
          <cell r="C4335" t="str">
            <v>ME</v>
          </cell>
          <cell r="D4335" t="str">
            <v>MESSINA</v>
          </cell>
          <cell r="E4335" t="str">
            <v>SICILIA</v>
          </cell>
          <cell r="F4335" t="str">
            <v>Isole</v>
          </cell>
          <cell r="G4335">
            <v>4050</v>
          </cell>
          <cell r="H4335">
            <v>1439</v>
          </cell>
          <cell r="I4335">
            <v>236</v>
          </cell>
          <cell r="J4335">
            <v>0.1526781815821667</v>
          </cell>
          <cell r="K4335">
            <v>0.16400277970813065</v>
          </cell>
          <cell r="L4335">
            <v>0.17044315578465064</v>
          </cell>
          <cell r="M4335">
            <v>0.24816291565888604</v>
          </cell>
        </row>
        <row r="4336">
          <cell r="A4336">
            <v>98028</v>
          </cell>
          <cell r="B4336" t="str">
            <v>98028</v>
          </cell>
          <cell r="C4336" t="str">
            <v>ME</v>
          </cell>
          <cell r="D4336" t="str">
            <v>MESSINA</v>
          </cell>
          <cell r="E4336" t="str">
            <v>SICILIA</v>
          </cell>
          <cell r="F4336" t="str">
            <v>Isole</v>
          </cell>
          <cell r="G4336">
            <v>7741</v>
          </cell>
          <cell r="H4336">
            <v>2681</v>
          </cell>
          <cell r="I4336">
            <v>486</v>
          </cell>
          <cell r="J4336">
            <v>0.1526781815821667</v>
          </cell>
          <cell r="K4336">
            <v>0.18127564341663557</v>
          </cell>
          <cell r="L4336">
            <v>0.17044315578465064</v>
          </cell>
          <cell r="M4336">
            <v>0.24816291565888604</v>
          </cell>
        </row>
        <row r="4337">
          <cell r="A4337">
            <v>98029</v>
          </cell>
          <cell r="B4337" t="str">
            <v>98029</v>
          </cell>
          <cell r="C4337" t="str">
            <v>ME</v>
          </cell>
          <cell r="D4337" t="str">
            <v>MESSINA</v>
          </cell>
          <cell r="E4337" t="str">
            <v>SICILIA</v>
          </cell>
          <cell r="F4337" t="str">
            <v>Isole</v>
          </cell>
          <cell r="G4337">
            <v>2103</v>
          </cell>
          <cell r="H4337">
            <v>730</v>
          </cell>
          <cell r="I4337">
            <v>111</v>
          </cell>
          <cell r="J4337">
            <v>0.1526781815821667</v>
          </cell>
          <cell r="K4337">
            <v>0.15205479452054796</v>
          </cell>
          <cell r="L4337">
            <v>0.17044315578465064</v>
          </cell>
          <cell r="M4337">
            <v>0.24816291565888604</v>
          </cell>
        </row>
        <row r="4338">
          <cell r="A4338">
            <v>98030</v>
          </cell>
          <cell r="B4338" t="str">
            <v>98030</v>
          </cell>
          <cell r="C4338" t="str">
            <v>ME</v>
          </cell>
          <cell r="D4338" t="str">
            <v>MESSINA</v>
          </cell>
          <cell r="E4338" t="str">
            <v>SICILIA</v>
          </cell>
          <cell r="F4338" t="str">
            <v>Isole</v>
          </cell>
          <cell r="G4338">
            <v>26509</v>
          </cell>
          <cell r="H4338">
            <v>10457</v>
          </cell>
          <cell r="I4338">
            <v>1193</v>
          </cell>
          <cell r="J4338">
            <v>0.1526781815821667</v>
          </cell>
          <cell r="K4338">
            <v>0.11408625800898919</v>
          </cell>
          <cell r="L4338">
            <v>0.17044315578465064</v>
          </cell>
          <cell r="M4338">
            <v>0.24816291565888604</v>
          </cell>
        </row>
        <row r="4339">
          <cell r="A4339">
            <v>98031</v>
          </cell>
          <cell r="B4339" t="str">
            <v>98031</v>
          </cell>
          <cell r="C4339" t="str">
            <v>ME</v>
          </cell>
          <cell r="D4339" t="str">
            <v>MESSINA</v>
          </cell>
          <cell r="E4339" t="str">
            <v>SICILIA</v>
          </cell>
          <cell r="F4339" t="str">
            <v>Isole</v>
          </cell>
          <cell r="G4339">
            <v>3895</v>
          </cell>
          <cell r="H4339">
            <v>1219</v>
          </cell>
          <cell r="I4339">
            <v>35</v>
          </cell>
          <cell r="J4339">
            <v>0.1526781815821667</v>
          </cell>
          <cell r="K4339">
            <v>2.871205906480722E-2</v>
          </cell>
          <cell r="L4339">
            <v>0.17044315578465064</v>
          </cell>
          <cell r="M4339">
            <v>0.24816291565888604</v>
          </cell>
        </row>
        <row r="4340">
          <cell r="A4340">
            <v>98032</v>
          </cell>
          <cell r="B4340" t="str">
            <v>98032</v>
          </cell>
          <cell r="C4340" t="str">
            <v>ME</v>
          </cell>
          <cell r="D4340" t="str">
            <v>MESSINA</v>
          </cell>
          <cell r="E4340" t="str">
            <v>SICILIA</v>
          </cell>
          <cell r="F4340" t="str">
            <v>Isole</v>
          </cell>
          <cell r="G4340">
            <v>1327</v>
          </cell>
          <cell r="H4340">
            <v>579</v>
          </cell>
          <cell r="I4340">
            <v>26</v>
          </cell>
          <cell r="J4340">
            <v>0.1526781815821667</v>
          </cell>
          <cell r="K4340">
            <v>4.4905008635578586E-2</v>
          </cell>
          <cell r="L4340">
            <v>0.17044315578465064</v>
          </cell>
          <cell r="M4340">
            <v>0.24816291565888604</v>
          </cell>
        </row>
        <row r="4341">
          <cell r="A4341">
            <v>98033</v>
          </cell>
          <cell r="B4341" t="str">
            <v>98033</v>
          </cell>
          <cell r="C4341" t="str">
            <v>ME</v>
          </cell>
          <cell r="D4341" t="str">
            <v>MESSINA</v>
          </cell>
          <cell r="E4341" t="str">
            <v>SICILIA</v>
          </cell>
          <cell r="F4341" t="str">
            <v>Isole</v>
          </cell>
          <cell r="G4341">
            <v>3308</v>
          </cell>
          <cell r="H4341">
            <v>1313</v>
          </cell>
          <cell r="I4341">
            <v>32</v>
          </cell>
          <cell r="J4341">
            <v>0.1526781815821667</v>
          </cell>
          <cell r="K4341">
            <v>2.4371667936024372E-2</v>
          </cell>
          <cell r="L4341">
            <v>0.17044315578465064</v>
          </cell>
          <cell r="M4341">
            <v>0.24816291565888604</v>
          </cell>
        </row>
        <row r="4342">
          <cell r="A4342">
            <v>98034</v>
          </cell>
          <cell r="B4342" t="str">
            <v>98034</v>
          </cell>
          <cell r="C4342" t="str">
            <v>ME</v>
          </cell>
          <cell r="D4342" t="str">
            <v>MESSINA</v>
          </cell>
          <cell r="E4342" t="str">
            <v>SICILIA</v>
          </cell>
          <cell r="F4342" t="str">
            <v>Isole</v>
          </cell>
          <cell r="G4342">
            <v>5096</v>
          </cell>
          <cell r="H4342">
            <v>1897</v>
          </cell>
          <cell r="I4342">
            <v>140</v>
          </cell>
          <cell r="J4342">
            <v>0.1526781815821667</v>
          </cell>
          <cell r="K4342">
            <v>7.3800738007380073E-2</v>
          </cell>
          <cell r="L4342">
            <v>0.17044315578465064</v>
          </cell>
          <cell r="M4342">
            <v>0.24816291565888604</v>
          </cell>
        </row>
        <row r="4343">
          <cell r="A4343">
            <v>98036</v>
          </cell>
          <cell r="B4343" t="str">
            <v>98036</v>
          </cell>
          <cell r="C4343" t="str">
            <v>ME</v>
          </cell>
          <cell r="D4343" t="str">
            <v>MESSINA</v>
          </cell>
          <cell r="E4343" t="str">
            <v>SICILIA</v>
          </cell>
          <cell r="F4343" t="str">
            <v>Isole</v>
          </cell>
          <cell r="G4343">
            <v>1621</v>
          </cell>
          <cell r="H4343">
            <v>596</v>
          </cell>
          <cell r="I4343">
            <v>69</v>
          </cell>
          <cell r="J4343">
            <v>0.1526781815821667</v>
          </cell>
          <cell r="K4343">
            <v>0.11577181208053691</v>
          </cell>
          <cell r="L4343">
            <v>0.17044315578465064</v>
          </cell>
          <cell r="M4343">
            <v>0.24816291565888604</v>
          </cell>
        </row>
        <row r="4344">
          <cell r="A4344">
            <v>98037</v>
          </cell>
          <cell r="B4344" t="str">
            <v>98037</v>
          </cell>
          <cell r="C4344" t="str">
            <v>ME</v>
          </cell>
          <cell r="D4344" t="str">
            <v>MESSINA</v>
          </cell>
          <cell r="E4344" t="str">
            <v>SICILIA</v>
          </cell>
          <cell r="F4344" t="str">
            <v>Isole</v>
          </cell>
          <cell r="G4344">
            <v>2283</v>
          </cell>
          <cell r="H4344">
            <v>931</v>
          </cell>
          <cell r="I4344">
            <v>274</v>
          </cell>
          <cell r="J4344">
            <v>0.1526781815821667</v>
          </cell>
          <cell r="K4344">
            <v>0.29430719656283566</v>
          </cell>
          <cell r="L4344">
            <v>0.17044315578465064</v>
          </cell>
          <cell r="M4344">
            <v>0.24816291565888604</v>
          </cell>
        </row>
        <row r="4345">
          <cell r="A4345">
            <v>98038</v>
          </cell>
          <cell r="B4345" t="str">
            <v>98038</v>
          </cell>
          <cell r="C4345" t="str">
            <v>ME</v>
          </cell>
          <cell r="D4345" t="str">
            <v>MESSINA</v>
          </cell>
          <cell r="E4345" t="str">
            <v>SICILIA</v>
          </cell>
          <cell r="F4345" t="str">
            <v>Isole</v>
          </cell>
          <cell r="G4345">
            <v>1601</v>
          </cell>
          <cell r="H4345">
            <v>655</v>
          </cell>
          <cell r="I4345">
            <v>67</v>
          </cell>
          <cell r="J4345">
            <v>0.1526781815821667</v>
          </cell>
          <cell r="K4345">
            <v>0.10229007633587786</v>
          </cell>
          <cell r="L4345">
            <v>0.17044315578465064</v>
          </cell>
          <cell r="M4345">
            <v>0.24816291565888604</v>
          </cell>
        </row>
        <row r="4346">
          <cell r="A4346">
            <v>98039</v>
          </cell>
          <cell r="B4346" t="str">
            <v>98039</v>
          </cell>
          <cell r="C4346" t="str">
            <v>ME</v>
          </cell>
          <cell r="D4346" t="str">
            <v>MESSINA</v>
          </cell>
          <cell r="E4346" t="str">
            <v>SICILIA</v>
          </cell>
          <cell r="F4346" t="str">
            <v>Isole</v>
          </cell>
          <cell r="G4346">
            <v>10085</v>
          </cell>
          <cell r="H4346">
            <v>3677</v>
          </cell>
          <cell r="I4346">
            <v>912</v>
          </cell>
          <cell r="J4346">
            <v>0.1526781815821667</v>
          </cell>
          <cell r="K4346">
            <v>0.24802828392711448</v>
          </cell>
          <cell r="L4346">
            <v>0.17044315578465064</v>
          </cell>
          <cell r="M4346">
            <v>0.24816291565888604</v>
          </cell>
        </row>
        <row r="4347">
          <cell r="A4347">
            <v>98040</v>
          </cell>
          <cell r="B4347" t="str">
            <v>98040</v>
          </cell>
          <cell r="C4347" t="str">
            <v>ME</v>
          </cell>
          <cell r="D4347" t="str">
            <v>MESSINA</v>
          </cell>
          <cell r="E4347" t="str">
            <v>SICILIA</v>
          </cell>
          <cell r="F4347" t="str">
            <v>Isole</v>
          </cell>
          <cell r="G4347">
            <v>16960</v>
          </cell>
          <cell r="H4347">
            <v>5949</v>
          </cell>
          <cell r="I4347">
            <v>1315</v>
          </cell>
          <cell r="J4347">
            <v>0.1526781815821667</v>
          </cell>
          <cell r="K4347">
            <v>0.22104555387460079</v>
          </cell>
          <cell r="L4347">
            <v>0.17044315578465064</v>
          </cell>
          <cell r="M4347">
            <v>0.24816291565888604</v>
          </cell>
        </row>
        <row r="4348">
          <cell r="A4348">
            <v>98041</v>
          </cell>
          <cell r="B4348" t="str">
            <v>98041</v>
          </cell>
          <cell r="C4348" t="str">
            <v>ME</v>
          </cell>
          <cell r="D4348" t="str">
            <v>MESSINA</v>
          </cell>
          <cell r="E4348" t="str">
            <v>SICILIA</v>
          </cell>
          <cell r="F4348" t="str">
            <v>Isole</v>
          </cell>
          <cell r="G4348">
            <v>2623</v>
          </cell>
          <cell r="H4348">
            <v>1043</v>
          </cell>
          <cell r="I4348">
            <v>137</v>
          </cell>
          <cell r="J4348">
            <v>0.1526781815821667</v>
          </cell>
          <cell r="K4348">
            <v>0.13135186960690318</v>
          </cell>
          <cell r="L4348">
            <v>0.17044315578465064</v>
          </cell>
          <cell r="M4348">
            <v>0.24816291565888604</v>
          </cell>
        </row>
        <row r="4349">
          <cell r="A4349">
            <v>98042</v>
          </cell>
          <cell r="B4349" t="str">
            <v>98042</v>
          </cell>
          <cell r="C4349" t="str">
            <v>ME</v>
          </cell>
          <cell r="D4349" t="str">
            <v>MESSINA</v>
          </cell>
          <cell r="E4349" t="str">
            <v>SICILIA</v>
          </cell>
          <cell r="F4349" t="str">
            <v>Isole</v>
          </cell>
          <cell r="G4349">
            <v>5436</v>
          </cell>
          <cell r="H4349">
            <v>1902</v>
          </cell>
          <cell r="I4349">
            <v>269</v>
          </cell>
          <cell r="J4349">
            <v>0.1526781815821667</v>
          </cell>
          <cell r="K4349">
            <v>0.14143007360672977</v>
          </cell>
          <cell r="L4349">
            <v>0.17044315578465064</v>
          </cell>
          <cell r="M4349">
            <v>0.24816291565888604</v>
          </cell>
        </row>
        <row r="4350">
          <cell r="A4350">
            <v>98043</v>
          </cell>
          <cell r="B4350" t="str">
            <v>98043</v>
          </cell>
          <cell r="C4350" t="str">
            <v>ME</v>
          </cell>
          <cell r="D4350" t="str">
            <v>MESSINA</v>
          </cell>
          <cell r="E4350" t="str">
            <v>SICILIA</v>
          </cell>
          <cell r="F4350" t="str">
            <v>Isole</v>
          </cell>
          <cell r="G4350">
            <v>6293</v>
          </cell>
          <cell r="H4350">
            <v>2201</v>
          </cell>
          <cell r="I4350">
            <v>136</v>
          </cell>
          <cell r="J4350">
            <v>0.1526781815821667</v>
          </cell>
          <cell r="K4350">
            <v>6.1790095411176735E-2</v>
          </cell>
          <cell r="L4350">
            <v>0.17044315578465064</v>
          </cell>
          <cell r="M4350">
            <v>0.24816291565888604</v>
          </cell>
        </row>
        <row r="4351">
          <cell r="A4351">
            <v>98044</v>
          </cell>
          <cell r="B4351" t="str">
            <v>98044</v>
          </cell>
          <cell r="C4351" t="str">
            <v>ME</v>
          </cell>
          <cell r="D4351" t="str">
            <v>MESSINA</v>
          </cell>
          <cell r="E4351" t="str">
            <v>SICILIA</v>
          </cell>
          <cell r="F4351" t="str">
            <v>Isole</v>
          </cell>
          <cell r="G4351">
            <v>6626</v>
          </cell>
          <cell r="H4351">
            <v>2200</v>
          </cell>
          <cell r="I4351">
            <v>269</v>
          </cell>
          <cell r="J4351">
            <v>0.1526781815821667</v>
          </cell>
          <cell r="K4351">
            <v>0.12227272727272727</v>
          </cell>
          <cell r="L4351">
            <v>0.17044315578465064</v>
          </cell>
          <cell r="M4351">
            <v>0.24816291565888604</v>
          </cell>
        </row>
        <row r="4352">
          <cell r="A4352">
            <v>98045</v>
          </cell>
          <cell r="B4352" t="str">
            <v>98045</v>
          </cell>
          <cell r="C4352" t="str">
            <v>ME</v>
          </cell>
          <cell r="D4352" t="str">
            <v>MESSINA</v>
          </cell>
          <cell r="E4352" t="str">
            <v>SICILIA</v>
          </cell>
          <cell r="F4352" t="str">
            <v>Isole</v>
          </cell>
          <cell r="G4352">
            <v>3725</v>
          </cell>
          <cell r="H4352">
            <v>1378</v>
          </cell>
          <cell r="I4352">
            <v>100</v>
          </cell>
          <cell r="J4352">
            <v>0.1526781815821667</v>
          </cell>
          <cell r="K4352">
            <v>7.2568940493468792E-2</v>
          </cell>
          <cell r="L4352">
            <v>0.17044315578465064</v>
          </cell>
          <cell r="M4352">
            <v>0.24816291565888604</v>
          </cell>
        </row>
        <row r="4353">
          <cell r="A4353">
            <v>98046</v>
          </cell>
          <cell r="B4353" t="str">
            <v>98046</v>
          </cell>
          <cell r="C4353" t="str">
            <v>ME</v>
          </cell>
          <cell r="D4353" t="str">
            <v>MESSINA</v>
          </cell>
          <cell r="E4353" t="str">
            <v>SICILIA</v>
          </cell>
          <cell r="F4353" t="str">
            <v>Isole</v>
          </cell>
          <cell r="G4353">
            <v>4832</v>
          </cell>
          <cell r="H4353">
            <v>1742</v>
          </cell>
          <cell r="I4353">
            <v>151</v>
          </cell>
          <cell r="J4353">
            <v>0.1526781815821667</v>
          </cell>
          <cell r="K4353">
            <v>8.6681974741676229E-2</v>
          </cell>
          <cell r="L4353">
            <v>0.17044315578465064</v>
          </cell>
          <cell r="M4353">
            <v>0.24816291565888604</v>
          </cell>
        </row>
        <row r="4354">
          <cell r="A4354">
            <v>98047</v>
          </cell>
          <cell r="B4354" t="str">
            <v>98047</v>
          </cell>
          <cell r="C4354" t="str">
            <v>ME</v>
          </cell>
          <cell r="D4354" t="str">
            <v>MESSINA</v>
          </cell>
          <cell r="E4354" t="str">
            <v>SICILIA</v>
          </cell>
          <cell r="F4354" t="str">
            <v>Isole</v>
          </cell>
          <cell r="G4354">
            <v>3765</v>
          </cell>
          <cell r="H4354">
            <v>1343</v>
          </cell>
          <cell r="I4354">
            <v>196</v>
          </cell>
          <cell r="J4354">
            <v>0.1526781815821667</v>
          </cell>
          <cell r="K4354">
            <v>0.14594192107222637</v>
          </cell>
          <cell r="L4354">
            <v>0.17044315578465064</v>
          </cell>
          <cell r="M4354">
            <v>0.24816291565888604</v>
          </cell>
        </row>
        <row r="4355">
          <cell r="A4355">
            <v>98048</v>
          </cell>
          <cell r="B4355" t="str">
            <v>98048</v>
          </cell>
          <cell r="C4355" t="str">
            <v>ME</v>
          </cell>
          <cell r="D4355" t="str">
            <v>MESSINA</v>
          </cell>
          <cell r="E4355" t="str">
            <v>SICILIA</v>
          </cell>
          <cell r="F4355" t="str">
            <v>Isole</v>
          </cell>
          <cell r="G4355">
            <v>4722</v>
          </cell>
          <cell r="H4355">
            <v>1564</v>
          </cell>
          <cell r="I4355">
            <v>287</v>
          </cell>
          <cell r="J4355">
            <v>0.1526781815821667</v>
          </cell>
          <cell r="K4355">
            <v>0.18350383631713554</v>
          </cell>
          <cell r="L4355">
            <v>0.17044315578465064</v>
          </cell>
          <cell r="M4355">
            <v>0.24816291565888604</v>
          </cell>
        </row>
        <row r="4356">
          <cell r="A4356">
            <v>98049</v>
          </cell>
          <cell r="B4356" t="str">
            <v>98049</v>
          </cell>
          <cell r="C4356" t="str">
            <v>ME</v>
          </cell>
          <cell r="D4356" t="str">
            <v>MESSINA</v>
          </cell>
          <cell r="E4356" t="str">
            <v>SICILIA</v>
          </cell>
          <cell r="F4356" t="str">
            <v>Isole</v>
          </cell>
          <cell r="G4356">
            <v>7372</v>
          </cell>
          <cell r="H4356">
            <v>2461</v>
          </cell>
          <cell r="I4356">
            <v>537</v>
          </cell>
          <cell r="J4356">
            <v>0.1526781815821667</v>
          </cell>
          <cell r="K4356">
            <v>0.21820398212108899</v>
          </cell>
          <cell r="L4356">
            <v>0.17044315578465064</v>
          </cell>
          <cell r="M4356">
            <v>0.24816291565888604</v>
          </cell>
        </row>
        <row r="4357">
          <cell r="A4357">
            <v>98050</v>
          </cell>
          <cell r="B4357" t="str">
            <v>98050</v>
          </cell>
          <cell r="C4357" t="str">
            <v>ME</v>
          </cell>
          <cell r="D4357" t="str">
            <v>MESSINA</v>
          </cell>
          <cell r="E4357" t="str">
            <v>SICILIA</v>
          </cell>
          <cell r="F4357" t="str">
            <v>Isole</v>
          </cell>
          <cell r="G4357">
            <v>9970</v>
          </cell>
          <cell r="H4357">
            <v>3753</v>
          </cell>
          <cell r="I4357">
            <v>810</v>
          </cell>
          <cell r="J4357">
            <v>0.1526781815821667</v>
          </cell>
          <cell r="K4357">
            <v>0.21582733812949639</v>
          </cell>
          <cell r="L4357">
            <v>0.17044315578465064</v>
          </cell>
          <cell r="M4357">
            <v>0.24816291565888604</v>
          </cell>
        </row>
        <row r="4358">
          <cell r="A4358">
            <v>98051</v>
          </cell>
          <cell r="B4358" t="str">
            <v>98051</v>
          </cell>
          <cell r="C4358" t="str">
            <v>ME</v>
          </cell>
          <cell r="D4358" t="str">
            <v>MESSINA</v>
          </cell>
          <cell r="E4358" t="str">
            <v>SICILIA</v>
          </cell>
          <cell r="F4358" t="str">
            <v>Isole</v>
          </cell>
          <cell r="G4358">
            <v>40570</v>
          </cell>
          <cell r="H4358">
            <v>13652</v>
          </cell>
          <cell r="I4358">
            <v>1906</v>
          </cell>
          <cell r="J4358">
            <v>0.1526781815821667</v>
          </cell>
          <cell r="K4358">
            <v>0.13961324348080867</v>
          </cell>
          <cell r="L4358">
            <v>0.17044315578465064</v>
          </cell>
          <cell r="M4358">
            <v>0.24816291565888604</v>
          </cell>
        </row>
        <row r="4359">
          <cell r="A4359">
            <v>98053</v>
          </cell>
          <cell r="B4359" t="str">
            <v>98053</v>
          </cell>
          <cell r="C4359" t="str">
            <v>ME</v>
          </cell>
          <cell r="D4359" t="str">
            <v>MESSINA</v>
          </cell>
          <cell r="E4359" t="str">
            <v>SICILIA</v>
          </cell>
          <cell r="F4359" t="str">
            <v>Isole</v>
          </cell>
          <cell r="G4359">
            <v>3126</v>
          </cell>
          <cell r="H4359">
            <v>1325</v>
          </cell>
          <cell r="I4359">
            <v>57</v>
          </cell>
          <cell r="J4359">
            <v>0.1526781815821667</v>
          </cell>
          <cell r="K4359">
            <v>4.3018867924528303E-2</v>
          </cell>
          <cell r="L4359">
            <v>0.17044315578465064</v>
          </cell>
          <cell r="M4359">
            <v>0.24816291565888604</v>
          </cell>
        </row>
        <row r="4360">
          <cell r="A4360">
            <v>98054</v>
          </cell>
          <cell r="B4360" t="str">
            <v>98054</v>
          </cell>
          <cell r="C4360" t="str">
            <v>ME</v>
          </cell>
          <cell r="D4360" t="str">
            <v>MESSINA</v>
          </cell>
          <cell r="E4360" t="str">
            <v>SICILIA</v>
          </cell>
          <cell r="F4360" t="str">
            <v>Isole</v>
          </cell>
          <cell r="G4360">
            <v>3457</v>
          </cell>
          <cell r="H4360">
            <v>1260</v>
          </cell>
          <cell r="I4360">
            <v>173</v>
          </cell>
          <cell r="J4360">
            <v>0.1526781815821667</v>
          </cell>
          <cell r="K4360">
            <v>0.13730158730158731</v>
          </cell>
          <cell r="L4360">
            <v>0.17044315578465064</v>
          </cell>
          <cell r="M4360">
            <v>0.24816291565888604</v>
          </cell>
        </row>
        <row r="4361">
          <cell r="A4361">
            <v>98055</v>
          </cell>
          <cell r="B4361" t="str">
            <v>98055</v>
          </cell>
          <cell r="C4361" t="str">
            <v>ME</v>
          </cell>
          <cell r="D4361" t="str">
            <v>MESSINA</v>
          </cell>
          <cell r="E4361" t="str">
            <v>SICILIA</v>
          </cell>
          <cell r="F4361" t="str">
            <v>Isole</v>
          </cell>
          <cell r="G4361">
            <v>10382</v>
          </cell>
          <cell r="H4361">
            <v>3826</v>
          </cell>
          <cell r="I4361">
            <v>642</v>
          </cell>
          <cell r="J4361">
            <v>0.1526781815821667</v>
          </cell>
          <cell r="K4361">
            <v>0.16779926816518556</v>
          </cell>
          <cell r="L4361">
            <v>0.17044315578465064</v>
          </cell>
          <cell r="M4361">
            <v>0.24816291565888604</v>
          </cell>
        </row>
        <row r="4362">
          <cell r="A4362">
            <v>98056</v>
          </cell>
          <cell r="B4362" t="str">
            <v>98056</v>
          </cell>
          <cell r="C4362" t="str">
            <v>ME</v>
          </cell>
          <cell r="D4362" t="str">
            <v>MESSINA</v>
          </cell>
          <cell r="E4362" t="str">
            <v>SICILIA</v>
          </cell>
          <cell r="F4362" t="str">
            <v>Isole</v>
          </cell>
          <cell r="G4362">
            <v>1988</v>
          </cell>
          <cell r="H4362">
            <v>779</v>
          </cell>
          <cell r="I4362">
            <v>64</v>
          </cell>
          <cell r="J4362">
            <v>0.1526781815821667</v>
          </cell>
          <cell r="K4362">
            <v>8.2156611039794603E-2</v>
          </cell>
          <cell r="L4362">
            <v>0.17044315578465064</v>
          </cell>
          <cell r="M4362">
            <v>0.24816291565888604</v>
          </cell>
        </row>
        <row r="4363">
          <cell r="A4363">
            <v>98057</v>
          </cell>
          <cell r="B4363" t="str">
            <v>98057</v>
          </cell>
          <cell r="C4363" t="str">
            <v>ME</v>
          </cell>
          <cell r="D4363" t="str">
            <v>MESSINA</v>
          </cell>
          <cell r="E4363" t="str">
            <v>SICILIA</v>
          </cell>
          <cell r="F4363" t="str">
            <v>Isole</v>
          </cell>
          <cell r="G4363">
            <v>31556</v>
          </cell>
          <cell r="H4363">
            <v>10304</v>
          </cell>
          <cell r="I4363">
            <v>1999</v>
          </cell>
          <cell r="J4363">
            <v>0.1526781815821667</v>
          </cell>
          <cell r="K4363">
            <v>0.19400232919254659</v>
          </cell>
          <cell r="L4363">
            <v>0.17044315578465064</v>
          </cell>
          <cell r="M4363">
            <v>0.24816291565888604</v>
          </cell>
        </row>
        <row r="4364">
          <cell r="A4364">
            <v>98058</v>
          </cell>
          <cell r="B4364" t="str">
            <v>98058</v>
          </cell>
          <cell r="C4364" t="str">
            <v>ME</v>
          </cell>
          <cell r="D4364" t="str">
            <v>MESSINA</v>
          </cell>
          <cell r="E4364" t="str">
            <v>SICILIA</v>
          </cell>
          <cell r="F4364" t="str">
            <v>Isole</v>
          </cell>
          <cell r="G4364">
            <v>2011</v>
          </cell>
          <cell r="H4364">
            <v>968</v>
          </cell>
          <cell r="I4364">
            <v>42</v>
          </cell>
          <cell r="J4364">
            <v>0.1526781815821667</v>
          </cell>
          <cell r="K4364">
            <v>4.3388429752066117E-2</v>
          </cell>
          <cell r="L4364">
            <v>0.17044315578465064</v>
          </cell>
          <cell r="M4364">
            <v>0.24816291565888604</v>
          </cell>
        </row>
        <row r="4365">
          <cell r="A4365">
            <v>98059</v>
          </cell>
          <cell r="B4365" t="str">
            <v>98059</v>
          </cell>
          <cell r="C4365" t="str">
            <v>ME</v>
          </cell>
          <cell r="D4365" t="str">
            <v>MESSINA</v>
          </cell>
          <cell r="E4365" t="str">
            <v>SICILIA</v>
          </cell>
          <cell r="F4365" t="str">
            <v>Isole</v>
          </cell>
          <cell r="G4365">
            <v>2264</v>
          </cell>
          <cell r="H4365">
            <v>856</v>
          </cell>
          <cell r="I4365">
            <v>94</v>
          </cell>
          <cell r="J4365">
            <v>0.1526781815821667</v>
          </cell>
          <cell r="K4365">
            <v>0.10981308411214953</v>
          </cell>
          <cell r="L4365">
            <v>0.17044315578465064</v>
          </cell>
          <cell r="M4365">
            <v>0.24816291565888604</v>
          </cell>
        </row>
        <row r="4366">
          <cell r="A4366">
            <v>98060</v>
          </cell>
          <cell r="B4366" t="str">
            <v>98060</v>
          </cell>
          <cell r="C4366" t="str">
            <v>ME</v>
          </cell>
          <cell r="D4366" t="str">
            <v>MESSINA</v>
          </cell>
          <cell r="E4366" t="str">
            <v>SICILIA</v>
          </cell>
          <cell r="F4366" t="str">
            <v>Isole</v>
          </cell>
          <cell r="G4366">
            <v>18494</v>
          </cell>
          <cell r="H4366">
            <v>7172</v>
          </cell>
          <cell r="I4366">
            <v>759</v>
          </cell>
          <cell r="J4366">
            <v>0.1526781815821667</v>
          </cell>
          <cell r="K4366">
            <v>0.10582822085889571</v>
          </cell>
          <cell r="L4366">
            <v>0.17044315578465064</v>
          </cell>
          <cell r="M4366">
            <v>0.24816291565888604</v>
          </cell>
        </row>
        <row r="4367">
          <cell r="A4367">
            <v>98061</v>
          </cell>
          <cell r="B4367" t="str">
            <v>98061</v>
          </cell>
          <cell r="C4367" t="str">
            <v>ME</v>
          </cell>
          <cell r="D4367" t="str">
            <v>MESSINA</v>
          </cell>
          <cell r="E4367" t="str">
            <v>SICILIA</v>
          </cell>
          <cell r="F4367" t="str">
            <v>Isole</v>
          </cell>
          <cell r="G4367">
            <v>5033</v>
          </cell>
          <cell r="H4367">
            <v>1837</v>
          </cell>
          <cell r="I4367">
            <v>482</v>
          </cell>
          <cell r="J4367">
            <v>0.1526781815821667</v>
          </cell>
          <cell r="K4367">
            <v>0.26238432226456176</v>
          </cell>
          <cell r="L4367">
            <v>0.17044315578465064</v>
          </cell>
          <cell r="M4367">
            <v>0.24816291565888604</v>
          </cell>
        </row>
        <row r="4368">
          <cell r="A4368">
            <v>98062</v>
          </cell>
          <cell r="B4368" t="str">
            <v>98062</v>
          </cell>
          <cell r="C4368" t="str">
            <v>ME</v>
          </cell>
          <cell r="D4368" t="str">
            <v>MESSINA</v>
          </cell>
          <cell r="E4368" t="str">
            <v>SICILIA</v>
          </cell>
          <cell r="F4368" t="str">
            <v>Isole</v>
          </cell>
          <cell r="G4368">
            <v>1983</v>
          </cell>
          <cell r="H4368">
            <v>751</v>
          </cell>
          <cell r="I4368">
            <v>73</v>
          </cell>
          <cell r="J4368">
            <v>0.1526781815821667</v>
          </cell>
          <cell r="K4368">
            <v>9.7203728362183758E-2</v>
          </cell>
          <cell r="L4368">
            <v>0.17044315578465064</v>
          </cell>
          <cell r="M4368">
            <v>0.24816291565888604</v>
          </cell>
        </row>
        <row r="4369">
          <cell r="A4369">
            <v>98063</v>
          </cell>
          <cell r="B4369" t="str">
            <v>98063</v>
          </cell>
          <cell r="C4369" t="str">
            <v>ME</v>
          </cell>
          <cell r="D4369" t="str">
            <v>MESSINA</v>
          </cell>
          <cell r="E4369" t="str">
            <v>SICILIA</v>
          </cell>
          <cell r="F4369" t="str">
            <v>Isole</v>
          </cell>
          <cell r="G4369">
            <v>6843</v>
          </cell>
          <cell r="H4369">
            <v>2578</v>
          </cell>
          <cell r="I4369">
            <v>367</v>
          </cell>
          <cell r="J4369">
            <v>0.1526781815821667</v>
          </cell>
          <cell r="K4369">
            <v>0.14235841737781227</v>
          </cell>
          <cell r="L4369">
            <v>0.17044315578465064</v>
          </cell>
          <cell r="M4369">
            <v>0.24816291565888604</v>
          </cell>
        </row>
        <row r="4370">
          <cell r="A4370">
            <v>98064</v>
          </cell>
          <cell r="B4370" t="str">
            <v>98064</v>
          </cell>
          <cell r="C4370" t="str">
            <v>ME</v>
          </cell>
          <cell r="D4370" t="str">
            <v>MESSINA</v>
          </cell>
          <cell r="E4370" t="str">
            <v>SICILIA</v>
          </cell>
          <cell r="F4370" t="str">
            <v>Isole</v>
          </cell>
          <cell r="G4370">
            <v>2179</v>
          </cell>
          <cell r="H4370">
            <v>841</v>
          </cell>
          <cell r="I4370">
            <v>52</v>
          </cell>
          <cell r="J4370">
            <v>0.1526781815821667</v>
          </cell>
          <cell r="K4370">
            <v>6.1831153388822828E-2</v>
          </cell>
          <cell r="L4370">
            <v>0.17044315578465064</v>
          </cell>
          <cell r="M4370">
            <v>0.24816291565888604</v>
          </cell>
        </row>
        <row r="4371">
          <cell r="A4371">
            <v>98065</v>
          </cell>
          <cell r="B4371" t="str">
            <v>98065</v>
          </cell>
          <cell r="C4371" t="str">
            <v>ME</v>
          </cell>
          <cell r="D4371" t="str">
            <v>MESSINA</v>
          </cell>
          <cell r="E4371" t="str">
            <v>SICILIA</v>
          </cell>
          <cell r="F4371" t="str">
            <v>Isole</v>
          </cell>
          <cell r="G4371">
            <v>3266</v>
          </cell>
          <cell r="H4371">
            <v>1365</v>
          </cell>
          <cell r="I4371">
            <v>61</v>
          </cell>
          <cell r="J4371">
            <v>0.1526781815821667</v>
          </cell>
          <cell r="K4371">
            <v>4.4688644688644689E-2</v>
          </cell>
          <cell r="L4371">
            <v>0.17044315578465064</v>
          </cell>
          <cell r="M4371">
            <v>0.24816291565888604</v>
          </cell>
        </row>
        <row r="4372">
          <cell r="A4372">
            <v>98066</v>
          </cell>
          <cell r="B4372" t="str">
            <v>98066</v>
          </cell>
          <cell r="C4372" t="str">
            <v>ME</v>
          </cell>
          <cell r="D4372" t="str">
            <v>MESSINA</v>
          </cell>
          <cell r="E4372" t="str">
            <v>SICILIA</v>
          </cell>
          <cell r="F4372" t="str">
            <v>Isole</v>
          </cell>
          <cell r="G4372">
            <v>12959</v>
          </cell>
          <cell r="H4372">
            <v>4438</v>
          </cell>
          <cell r="I4372">
            <v>777</v>
          </cell>
          <cell r="J4372">
            <v>0.1526781815821667</v>
          </cell>
          <cell r="K4372">
            <v>0.1750788643533123</v>
          </cell>
          <cell r="L4372">
            <v>0.17044315578465064</v>
          </cell>
          <cell r="M4372">
            <v>0.24816291565888604</v>
          </cell>
        </row>
        <row r="4373">
          <cell r="A4373">
            <v>98067</v>
          </cell>
          <cell r="B4373" t="str">
            <v>98067</v>
          </cell>
          <cell r="C4373" t="str">
            <v>ME</v>
          </cell>
          <cell r="D4373" t="str">
            <v>MESSINA</v>
          </cell>
          <cell r="E4373" t="str">
            <v>SICILIA</v>
          </cell>
          <cell r="F4373" t="str">
            <v>Isole</v>
          </cell>
          <cell r="G4373">
            <v>1433</v>
          </cell>
          <cell r="H4373">
            <v>584</v>
          </cell>
          <cell r="I4373">
            <v>44</v>
          </cell>
          <cell r="J4373">
            <v>0.1526781815821667</v>
          </cell>
          <cell r="K4373">
            <v>7.5342465753424653E-2</v>
          </cell>
          <cell r="L4373">
            <v>0.17044315578465064</v>
          </cell>
          <cell r="M4373">
            <v>0.24816291565888604</v>
          </cell>
        </row>
        <row r="4374">
          <cell r="A4374">
            <v>98068</v>
          </cell>
          <cell r="B4374" t="str">
            <v>98068</v>
          </cell>
          <cell r="C4374" t="str">
            <v>ME</v>
          </cell>
          <cell r="D4374" t="str">
            <v>MESSINA</v>
          </cell>
          <cell r="E4374" t="str">
            <v>SICILIA</v>
          </cell>
          <cell r="F4374" t="str">
            <v>Isole</v>
          </cell>
          <cell r="G4374">
            <v>4159</v>
          </cell>
          <cell r="H4374">
            <v>1586</v>
          </cell>
          <cell r="I4374">
            <v>124</v>
          </cell>
          <cell r="J4374">
            <v>0.1526781815821667</v>
          </cell>
          <cell r="K4374">
            <v>7.8184110970996215E-2</v>
          </cell>
          <cell r="L4374">
            <v>0.17044315578465064</v>
          </cell>
          <cell r="M4374">
            <v>0.24816291565888604</v>
          </cell>
        </row>
        <row r="4375">
          <cell r="A4375">
            <v>98069</v>
          </cell>
          <cell r="B4375" t="str">
            <v>98069</v>
          </cell>
          <cell r="C4375" t="str">
            <v>ME</v>
          </cell>
          <cell r="D4375" t="str">
            <v>MESSINA</v>
          </cell>
          <cell r="E4375" t="str">
            <v>SICILIA</v>
          </cell>
          <cell r="F4375" t="str">
            <v>Isole</v>
          </cell>
          <cell r="G4375">
            <v>3095</v>
          </cell>
          <cell r="H4375">
            <v>1052</v>
          </cell>
          <cell r="I4375">
            <v>94</v>
          </cell>
          <cell r="J4375">
            <v>0.1526781815821667</v>
          </cell>
          <cell r="K4375">
            <v>8.9353612167300381E-2</v>
          </cell>
          <cell r="L4375">
            <v>0.17044315578465064</v>
          </cell>
          <cell r="M4375">
            <v>0.24816291565888604</v>
          </cell>
        </row>
        <row r="4376">
          <cell r="A4376">
            <v>98070</v>
          </cell>
          <cell r="B4376" t="str">
            <v>98070</v>
          </cell>
          <cell r="C4376" t="str">
            <v>ME</v>
          </cell>
          <cell r="D4376" t="str">
            <v>MESSINA</v>
          </cell>
          <cell r="E4376" t="str">
            <v>SICILIA</v>
          </cell>
          <cell r="F4376" t="str">
            <v>Isole</v>
          </cell>
          <cell r="G4376">
            <v>37759</v>
          </cell>
          <cell r="H4376">
            <v>13644</v>
          </cell>
          <cell r="I4376">
            <v>1301</v>
          </cell>
          <cell r="J4376">
            <v>0.1526781815821667</v>
          </cell>
          <cell r="K4376">
            <v>9.5353268836118443E-2</v>
          </cell>
          <cell r="L4376">
            <v>0.17044315578465064</v>
          </cell>
          <cell r="M4376">
            <v>0.24816291565888604</v>
          </cell>
        </row>
        <row r="4377">
          <cell r="A4377">
            <v>98071</v>
          </cell>
          <cell r="B4377" t="str">
            <v>98071</v>
          </cell>
          <cell r="C4377" t="str">
            <v>ME</v>
          </cell>
          <cell r="D4377" t="str">
            <v>MESSINA</v>
          </cell>
          <cell r="E4377" t="str">
            <v>SICILIA</v>
          </cell>
          <cell r="F4377" t="str">
            <v>Isole</v>
          </cell>
          <cell r="G4377">
            <v>12000</v>
          </cell>
          <cell r="H4377">
            <v>4237</v>
          </cell>
          <cell r="I4377">
            <v>790</v>
          </cell>
          <cell r="J4377">
            <v>0.1526781815821667</v>
          </cell>
          <cell r="K4377">
            <v>0.18645267878215718</v>
          </cell>
          <cell r="L4377">
            <v>0.17044315578465064</v>
          </cell>
          <cell r="M4377">
            <v>0.24816291565888604</v>
          </cell>
        </row>
        <row r="4378">
          <cell r="A4378">
            <v>98072</v>
          </cell>
          <cell r="B4378" t="str">
            <v>98072</v>
          </cell>
          <cell r="C4378" t="str">
            <v>ME</v>
          </cell>
          <cell r="D4378" t="str">
            <v>MESSINA</v>
          </cell>
          <cell r="E4378" t="str">
            <v>SICILIA</v>
          </cell>
          <cell r="F4378" t="str">
            <v>Isole</v>
          </cell>
          <cell r="G4378">
            <v>4116</v>
          </cell>
          <cell r="H4378">
            <v>1521</v>
          </cell>
          <cell r="I4378">
            <v>79</v>
          </cell>
          <cell r="J4378">
            <v>0.1526781815821667</v>
          </cell>
          <cell r="K4378">
            <v>5.1939513477975013E-2</v>
          </cell>
          <cell r="L4378">
            <v>0.17044315578465064</v>
          </cell>
          <cell r="M4378">
            <v>0.24816291565888604</v>
          </cell>
        </row>
        <row r="4379">
          <cell r="A4379">
            <v>98073</v>
          </cell>
          <cell r="B4379" t="str">
            <v>98073</v>
          </cell>
          <cell r="C4379" t="str">
            <v>ME</v>
          </cell>
          <cell r="D4379" t="str">
            <v>MESSINA</v>
          </cell>
          <cell r="E4379" t="str">
            <v>SICILIA</v>
          </cell>
          <cell r="F4379" t="str">
            <v>Isole</v>
          </cell>
          <cell r="G4379">
            <v>6195</v>
          </cell>
          <cell r="H4379">
            <v>2292</v>
          </cell>
          <cell r="I4379">
            <v>237</v>
          </cell>
          <cell r="J4379">
            <v>0.1526781815821667</v>
          </cell>
          <cell r="K4379">
            <v>0.10340314136125654</v>
          </cell>
          <cell r="L4379">
            <v>0.17044315578465064</v>
          </cell>
          <cell r="M4379">
            <v>0.24816291565888604</v>
          </cell>
        </row>
        <row r="4380">
          <cell r="A4380">
            <v>98074</v>
          </cell>
          <cell r="B4380" t="str">
            <v>98074</v>
          </cell>
          <cell r="C4380" t="str">
            <v>ME</v>
          </cell>
          <cell r="D4380" t="str">
            <v>MESSINA</v>
          </cell>
          <cell r="E4380" t="str">
            <v>SICILIA</v>
          </cell>
          <cell r="F4380" t="str">
            <v>Isole</v>
          </cell>
          <cell r="G4380">
            <v>4767</v>
          </cell>
          <cell r="H4380">
            <v>1822</v>
          </cell>
          <cell r="I4380">
            <v>175</v>
          </cell>
          <cell r="J4380">
            <v>0.1526781815821667</v>
          </cell>
          <cell r="K4380">
            <v>9.604829857299671E-2</v>
          </cell>
          <cell r="L4380">
            <v>0.17044315578465064</v>
          </cell>
          <cell r="M4380">
            <v>0.24816291565888604</v>
          </cell>
        </row>
        <row r="4381">
          <cell r="A4381">
            <v>98075</v>
          </cell>
          <cell r="B4381" t="str">
            <v>98075</v>
          </cell>
          <cell r="C4381" t="str">
            <v>ME</v>
          </cell>
          <cell r="D4381" t="str">
            <v>MESSINA</v>
          </cell>
          <cell r="E4381" t="str">
            <v>SICILIA</v>
          </cell>
          <cell r="F4381" t="str">
            <v>Isole</v>
          </cell>
          <cell r="G4381">
            <v>5444</v>
          </cell>
          <cell r="H4381">
            <v>1835</v>
          </cell>
          <cell r="I4381">
            <v>124</v>
          </cell>
          <cell r="J4381">
            <v>0.1526781815821667</v>
          </cell>
          <cell r="K4381">
            <v>6.757493188010899E-2</v>
          </cell>
          <cell r="L4381">
            <v>0.17044315578465064</v>
          </cell>
          <cell r="M4381">
            <v>0.24816291565888604</v>
          </cell>
        </row>
        <row r="4382">
          <cell r="A4382">
            <v>98076</v>
          </cell>
          <cell r="B4382" t="str">
            <v>98076</v>
          </cell>
          <cell r="C4382" t="str">
            <v>ME</v>
          </cell>
          <cell r="D4382" t="str">
            <v>MESSINA</v>
          </cell>
          <cell r="E4382" t="str">
            <v>SICILIA</v>
          </cell>
          <cell r="F4382" t="str">
            <v>Isole</v>
          </cell>
          <cell r="G4382">
            <v>12811</v>
          </cell>
          <cell r="H4382">
            <v>4520</v>
          </cell>
          <cell r="I4382">
            <v>675</v>
          </cell>
          <cell r="J4382">
            <v>0.1526781815821667</v>
          </cell>
          <cell r="K4382">
            <v>0.14933628318584072</v>
          </cell>
          <cell r="L4382">
            <v>0.17044315578465064</v>
          </cell>
          <cell r="M4382">
            <v>0.24816291565888604</v>
          </cell>
        </row>
        <row r="4383">
          <cell r="A4383">
            <v>98077</v>
          </cell>
          <cell r="B4383" t="str">
            <v>98077</v>
          </cell>
          <cell r="C4383" t="str">
            <v>ME</v>
          </cell>
          <cell r="D4383" t="str">
            <v>MESSINA</v>
          </cell>
          <cell r="E4383" t="str">
            <v>SICILIA</v>
          </cell>
          <cell r="F4383" t="str">
            <v>Isole</v>
          </cell>
          <cell r="G4383">
            <v>5194</v>
          </cell>
          <cell r="H4383">
            <v>1959</v>
          </cell>
          <cell r="I4383">
            <v>197</v>
          </cell>
          <cell r="J4383">
            <v>0.1526781815821667</v>
          </cell>
          <cell r="K4383">
            <v>0.10056151097498724</v>
          </cell>
          <cell r="L4383">
            <v>0.17044315578465064</v>
          </cell>
          <cell r="M4383">
            <v>0.24816291565888604</v>
          </cell>
        </row>
        <row r="4384">
          <cell r="A4384">
            <v>98078</v>
          </cell>
          <cell r="B4384" t="str">
            <v>98078</v>
          </cell>
          <cell r="C4384" t="str">
            <v>ME</v>
          </cell>
          <cell r="D4384" t="str">
            <v>MESSINA</v>
          </cell>
          <cell r="E4384" t="str">
            <v>SICILIA</v>
          </cell>
          <cell r="F4384" t="str">
            <v>Isole</v>
          </cell>
          <cell r="G4384">
            <v>8484</v>
          </cell>
          <cell r="H4384">
            <v>2989</v>
          </cell>
          <cell r="I4384">
            <v>140</v>
          </cell>
          <cell r="J4384">
            <v>0.1526781815821667</v>
          </cell>
          <cell r="K4384">
            <v>4.6838407494145202E-2</v>
          </cell>
          <cell r="L4384">
            <v>0.17044315578465064</v>
          </cell>
          <cell r="M4384">
            <v>0.24816291565888604</v>
          </cell>
        </row>
        <row r="4385">
          <cell r="A4385">
            <v>98079</v>
          </cell>
          <cell r="B4385" t="str">
            <v>98079</v>
          </cell>
          <cell r="C4385" t="str">
            <v>ME</v>
          </cell>
          <cell r="D4385" t="str">
            <v>MESSINA</v>
          </cell>
          <cell r="E4385" t="str">
            <v>SICILIA</v>
          </cell>
          <cell r="F4385" t="str">
            <v>Isole</v>
          </cell>
          <cell r="G4385">
            <v>3630</v>
          </cell>
          <cell r="H4385">
            <v>1551</v>
          </cell>
          <cell r="I4385">
            <v>64</v>
          </cell>
          <cell r="J4385">
            <v>0.1526781815821667</v>
          </cell>
          <cell r="K4385">
            <v>4.1263700838168924E-2</v>
          </cell>
          <cell r="L4385">
            <v>0.17044315578465064</v>
          </cell>
          <cell r="M4385">
            <v>0.24816291565888604</v>
          </cell>
        </row>
        <row r="4386">
          <cell r="A4386">
            <v>98100</v>
          </cell>
          <cell r="B4386" t="str">
            <v>98100</v>
          </cell>
          <cell r="C4386" t="str">
            <v>ME</v>
          </cell>
          <cell r="D4386" t="str">
            <v>MESSINA</v>
          </cell>
          <cell r="E4386" t="str">
            <v>SICILIA</v>
          </cell>
          <cell r="F4386" t="str">
            <v>Isole</v>
          </cell>
          <cell r="G4386">
            <v>0</v>
          </cell>
          <cell r="H4386">
            <v>0</v>
          </cell>
          <cell r="I4386">
            <v>1080</v>
          </cell>
          <cell r="J4386">
            <v>0.1526781815821667</v>
          </cell>
          <cell r="L4386">
            <v>0.17044315578465064</v>
          </cell>
          <cell r="M4386">
            <v>0.24816291565888604</v>
          </cell>
        </row>
        <row r="4387">
          <cell r="A4387">
            <v>98121</v>
          </cell>
          <cell r="B4387" t="str">
            <v>98121</v>
          </cell>
          <cell r="C4387" t="str">
            <v>ME</v>
          </cell>
          <cell r="D4387" t="str">
            <v>MESSINA</v>
          </cell>
          <cell r="E4387" t="str">
            <v>SICILIA</v>
          </cell>
          <cell r="F4387" t="str">
            <v>Isole</v>
          </cell>
          <cell r="G4387">
            <v>33367</v>
          </cell>
          <cell r="H4387">
            <v>11316</v>
          </cell>
          <cell r="I4387">
            <v>2546</v>
          </cell>
          <cell r="J4387">
            <v>0.1526781815821667</v>
          </cell>
          <cell r="K4387">
            <v>0.22499116295510782</v>
          </cell>
          <cell r="L4387">
            <v>0.17044315578465064</v>
          </cell>
          <cell r="M4387">
            <v>0.24816291565888604</v>
          </cell>
        </row>
        <row r="4388">
          <cell r="A4388">
            <v>98122</v>
          </cell>
          <cell r="B4388" t="str">
            <v>98122</v>
          </cell>
          <cell r="C4388" t="str">
            <v>ME</v>
          </cell>
          <cell r="D4388" t="str">
            <v>MESSINA</v>
          </cell>
          <cell r="E4388" t="str">
            <v>SICILIA</v>
          </cell>
          <cell r="F4388" t="str">
            <v>Isole</v>
          </cell>
          <cell r="G4388">
            <v>17572</v>
          </cell>
          <cell r="H4388">
            <v>6240</v>
          </cell>
          <cell r="I4388">
            <v>1700</v>
          </cell>
          <cell r="J4388">
            <v>0.1526781815821667</v>
          </cell>
          <cell r="K4388">
            <v>0.27243589743589741</v>
          </cell>
          <cell r="L4388">
            <v>0.17044315578465064</v>
          </cell>
          <cell r="M4388">
            <v>0.24816291565888604</v>
          </cell>
        </row>
        <row r="4389">
          <cell r="A4389">
            <v>98123</v>
          </cell>
          <cell r="B4389" t="str">
            <v>98123</v>
          </cell>
          <cell r="C4389" t="str">
            <v>ME</v>
          </cell>
          <cell r="D4389" t="str">
            <v>MESSINA</v>
          </cell>
          <cell r="E4389" t="str">
            <v>SICILIA</v>
          </cell>
          <cell r="F4389" t="str">
            <v>Isole</v>
          </cell>
          <cell r="G4389">
            <v>10777</v>
          </cell>
          <cell r="H4389">
            <v>3916</v>
          </cell>
          <cell r="I4389">
            <v>1144</v>
          </cell>
          <cell r="J4389">
            <v>0.1526781815821667</v>
          </cell>
          <cell r="K4389">
            <v>0.29213483146067415</v>
          </cell>
          <cell r="L4389">
            <v>0.17044315578465064</v>
          </cell>
          <cell r="M4389">
            <v>0.24816291565888604</v>
          </cell>
        </row>
        <row r="4390">
          <cell r="A4390">
            <v>98124</v>
          </cell>
          <cell r="B4390" t="str">
            <v>98124</v>
          </cell>
          <cell r="C4390" t="str">
            <v>ME</v>
          </cell>
          <cell r="D4390" t="str">
            <v>MESSINA</v>
          </cell>
          <cell r="E4390" t="str">
            <v>SICILIA</v>
          </cell>
          <cell r="F4390" t="str">
            <v>Isole</v>
          </cell>
          <cell r="G4390">
            <v>29430</v>
          </cell>
          <cell r="H4390">
            <v>9872</v>
          </cell>
          <cell r="I4390">
            <v>2135</v>
          </cell>
          <cell r="J4390">
            <v>0.1526781815821667</v>
          </cell>
          <cell r="K4390">
            <v>0.21626823338735818</v>
          </cell>
          <cell r="L4390">
            <v>0.17044315578465064</v>
          </cell>
          <cell r="M4390">
            <v>0.24816291565888604</v>
          </cell>
        </row>
        <row r="4391">
          <cell r="A4391">
            <v>98125</v>
          </cell>
          <cell r="B4391" t="str">
            <v>98125</v>
          </cell>
          <cell r="C4391" t="str">
            <v>ME</v>
          </cell>
          <cell r="D4391" t="str">
            <v>MESSINA</v>
          </cell>
          <cell r="E4391" t="str">
            <v>SICILIA</v>
          </cell>
          <cell r="F4391" t="str">
            <v>Isole</v>
          </cell>
          <cell r="G4391">
            <v>13723</v>
          </cell>
          <cell r="H4391">
            <v>4199</v>
          </cell>
          <cell r="I4391">
            <v>1094</v>
          </cell>
          <cell r="J4391">
            <v>0.1526781815821667</v>
          </cell>
          <cell r="K4391">
            <v>0.26053822338652061</v>
          </cell>
          <cell r="L4391">
            <v>0.17044315578465064</v>
          </cell>
          <cell r="M4391">
            <v>0.24816291565888604</v>
          </cell>
        </row>
        <row r="4392">
          <cell r="A4392">
            <v>98126</v>
          </cell>
          <cell r="B4392" t="str">
            <v>98126</v>
          </cell>
          <cell r="C4392" t="str">
            <v>ME</v>
          </cell>
          <cell r="D4392" t="str">
            <v>MESSINA</v>
          </cell>
          <cell r="E4392" t="str">
            <v>SICILIA</v>
          </cell>
          <cell r="F4392" t="str">
            <v>Isole</v>
          </cell>
          <cell r="G4392">
            <v>2473</v>
          </cell>
          <cell r="H4392">
            <v>694</v>
          </cell>
          <cell r="I4392">
            <v>320</v>
          </cell>
          <cell r="J4392">
            <v>0.1526781815821667</v>
          </cell>
          <cell r="K4392">
            <v>0.4610951008645533</v>
          </cell>
          <cell r="L4392">
            <v>0.17044315578465064</v>
          </cell>
          <cell r="M4392">
            <v>0.24816291565888604</v>
          </cell>
        </row>
        <row r="4393">
          <cell r="A4393">
            <v>98127</v>
          </cell>
          <cell r="B4393" t="str">
            <v>98127</v>
          </cell>
          <cell r="C4393" t="str">
            <v>ME</v>
          </cell>
          <cell r="D4393" t="str">
            <v>MESSINA</v>
          </cell>
          <cell r="E4393" t="str">
            <v>SICILIA</v>
          </cell>
          <cell r="F4393" t="str">
            <v>Isole</v>
          </cell>
          <cell r="G4393">
            <v>1559</v>
          </cell>
          <cell r="H4393">
            <v>439</v>
          </cell>
          <cell r="I4393">
            <v>211</v>
          </cell>
          <cell r="J4393">
            <v>0.1526781815821667</v>
          </cell>
          <cell r="K4393">
            <v>0.48063781321184512</v>
          </cell>
          <cell r="L4393">
            <v>0.17044315578465064</v>
          </cell>
          <cell r="M4393">
            <v>0.24816291565888604</v>
          </cell>
        </row>
        <row r="4394">
          <cell r="A4394">
            <v>98128</v>
          </cell>
          <cell r="B4394" t="str">
            <v>98128</v>
          </cell>
          <cell r="C4394" t="str">
            <v>ME</v>
          </cell>
          <cell r="D4394" t="str">
            <v>MESSINA</v>
          </cell>
          <cell r="E4394" t="str">
            <v>SICILIA</v>
          </cell>
          <cell r="F4394" t="str">
            <v>Isole</v>
          </cell>
          <cell r="G4394">
            <v>2474</v>
          </cell>
          <cell r="H4394">
            <v>793</v>
          </cell>
          <cell r="I4394">
            <v>122</v>
          </cell>
          <cell r="J4394">
            <v>0.1526781815821667</v>
          </cell>
          <cell r="K4394">
            <v>0.15384615384615385</v>
          </cell>
          <cell r="L4394">
            <v>0.17044315578465064</v>
          </cell>
          <cell r="M4394">
            <v>0.24816291565888604</v>
          </cell>
        </row>
        <row r="4395">
          <cell r="A4395">
            <v>98129</v>
          </cell>
          <cell r="B4395" t="str">
            <v>98129</v>
          </cell>
          <cell r="C4395" t="str">
            <v>ME</v>
          </cell>
          <cell r="D4395" t="str">
            <v>MESSINA</v>
          </cell>
          <cell r="E4395" t="str">
            <v>SICILIA</v>
          </cell>
          <cell r="F4395" t="str">
            <v>Isole</v>
          </cell>
          <cell r="G4395">
            <v>2189</v>
          </cell>
          <cell r="H4395">
            <v>765</v>
          </cell>
          <cell r="I4395">
            <v>214</v>
          </cell>
          <cell r="J4395">
            <v>0.1526781815821667</v>
          </cell>
          <cell r="K4395">
            <v>0.27973856209150327</v>
          </cell>
          <cell r="L4395">
            <v>0.17044315578465064</v>
          </cell>
          <cell r="M4395">
            <v>0.24816291565888604</v>
          </cell>
        </row>
        <row r="4396">
          <cell r="A4396">
            <v>98131</v>
          </cell>
          <cell r="B4396" t="str">
            <v>98131</v>
          </cell>
          <cell r="C4396" t="str">
            <v>ME</v>
          </cell>
          <cell r="D4396" t="str">
            <v>MESSINA</v>
          </cell>
          <cell r="E4396" t="str">
            <v>SICILIA</v>
          </cell>
          <cell r="F4396" t="str">
            <v>Isole</v>
          </cell>
          <cell r="G4396">
            <v>910</v>
          </cell>
          <cell r="H4396">
            <v>319</v>
          </cell>
          <cell r="I4396">
            <v>98</v>
          </cell>
          <cell r="J4396">
            <v>0.1526781815821667</v>
          </cell>
          <cell r="K4396">
            <v>0.30721003134796238</v>
          </cell>
          <cell r="L4396">
            <v>0.17044315578465064</v>
          </cell>
          <cell r="M4396">
            <v>0.24816291565888604</v>
          </cell>
        </row>
        <row r="4397">
          <cell r="A4397">
            <v>98132</v>
          </cell>
          <cell r="B4397" t="str">
            <v>98132</v>
          </cell>
          <cell r="C4397" t="str">
            <v>ME</v>
          </cell>
          <cell r="D4397" t="str">
            <v>MESSINA</v>
          </cell>
          <cell r="E4397" t="str">
            <v>SICILIA</v>
          </cell>
          <cell r="F4397" t="str">
            <v>Isole</v>
          </cell>
          <cell r="G4397">
            <v>854</v>
          </cell>
          <cell r="H4397">
            <v>303</v>
          </cell>
          <cell r="I4397">
            <v>50</v>
          </cell>
          <cell r="J4397">
            <v>0.1526781815821667</v>
          </cell>
          <cell r="K4397">
            <v>0.16501650165016502</v>
          </cell>
          <cell r="L4397">
            <v>0.17044315578465064</v>
          </cell>
          <cell r="M4397">
            <v>0.24816291565888604</v>
          </cell>
        </row>
        <row r="4398">
          <cell r="A4398">
            <v>98134</v>
          </cell>
          <cell r="B4398" t="str">
            <v>98134</v>
          </cell>
          <cell r="C4398" t="str">
            <v>ME</v>
          </cell>
          <cell r="D4398" t="str">
            <v>MESSINA</v>
          </cell>
          <cell r="E4398" t="str">
            <v>SICILIA</v>
          </cell>
          <cell r="F4398" t="str">
            <v>Isole</v>
          </cell>
          <cell r="G4398">
            <v>2623</v>
          </cell>
          <cell r="H4398">
            <v>853</v>
          </cell>
          <cell r="I4398">
            <v>102</v>
          </cell>
          <cell r="J4398">
            <v>0.1526781815821667</v>
          </cell>
          <cell r="K4398">
            <v>0.11957796014067995</v>
          </cell>
          <cell r="L4398">
            <v>0.17044315578465064</v>
          </cell>
          <cell r="M4398">
            <v>0.24816291565888604</v>
          </cell>
        </row>
        <row r="4399">
          <cell r="A4399">
            <v>98135</v>
          </cell>
          <cell r="B4399" t="str">
            <v>98135</v>
          </cell>
          <cell r="C4399" t="str">
            <v>ME</v>
          </cell>
          <cell r="D4399" t="str">
            <v>MESSINA</v>
          </cell>
          <cell r="E4399" t="str">
            <v>SICILIA</v>
          </cell>
          <cell r="F4399" t="str">
            <v>Isole</v>
          </cell>
          <cell r="G4399">
            <v>5012</v>
          </cell>
          <cell r="H4399">
            <v>1618</v>
          </cell>
          <cell r="I4399">
            <v>346</v>
          </cell>
          <cell r="J4399">
            <v>0.1526781815821667</v>
          </cell>
          <cell r="K4399">
            <v>0.21384425216316441</v>
          </cell>
          <cell r="L4399">
            <v>0.17044315578465064</v>
          </cell>
          <cell r="M4399">
            <v>0.24816291565888604</v>
          </cell>
        </row>
        <row r="4400">
          <cell r="A4400">
            <v>98136</v>
          </cell>
          <cell r="B4400" t="str">
            <v>98136</v>
          </cell>
          <cell r="C4400" t="str">
            <v>ME</v>
          </cell>
          <cell r="D4400" t="str">
            <v>MESSINA</v>
          </cell>
          <cell r="E4400" t="str">
            <v>SICILIA</v>
          </cell>
          <cell r="F4400" t="str">
            <v>Isole</v>
          </cell>
          <cell r="G4400">
            <v>1702</v>
          </cell>
          <cell r="H4400">
            <v>573</v>
          </cell>
          <cell r="I4400">
            <v>37</v>
          </cell>
          <cell r="J4400">
            <v>0.1526781815821667</v>
          </cell>
          <cell r="K4400">
            <v>6.4572425828970326E-2</v>
          </cell>
          <cell r="L4400">
            <v>0.17044315578465064</v>
          </cell>
          <cell r="M4400">
            <v>0.24816291565888604</v>
          </cell>
        </row>
        <row r="4401">
          <cell r="A4401">
            <v>98137</v>
          </cell>
          <cell r="B4401" t="str">
            <v>98137</v>
          </cell>
          <cell r="C4401" t="str">
            <v>ME</v>
          </cell>
          <cell r="D4401" t="str">
            <v>MESSINA</v>
          </cell>
          <cell r="E4401" t="str">
            <v>SICILIA</v>
          </cell>
          <cell r="F4401" t="str">
            <v>Isole</v>
          </cell>
          <cell r="G4401">
            <v>0</v>
          </cell>
          <cell r="H4401">
            <v>0</v>
          </cell>
          <cell r="I4401">
            <v>54</v>
          </cell>
          <cell r="J4401">
            <v>0.1526781815821667</v>
          </cell>
          <cell r="L4401">
            <v>0.17044315578465064</v>
          </cell>
          <cell r="M4401">
            <v>0.24816291565888604</v>
          </cell>
        </row>
        <row r="4402">
          <cell r="A4402">
            <v>98138</v>
          </cell>
          <cell r="B4402" t="str">
            <v>98138</v>
          </cell>
          <cell r="C4402" t="str">
            <v>ME</v>
          </cell>
          <cell r="D4402" t="str">
            <v>MESSINA</v>
          </cell>
          <cell r="E4402" t="str">
            <v>SICILIA</v>
          </cell>
          <cell r="F4402" t="str">
            <v>Isole</v>
          </cell>
          <cell r="G4402">
            <v>871</v>
          </cell>
          <cell r="H4402">
            <v>331</v>
          </cell>
          <cell r="I4402">
            <v>31</v>
          </cell>
          <cell r="J4402">
            <v>0.1526781815821667</v>
          </cell>
          <cell r="K4402">
            <v>9.3655589123867067E-2</v>
          </cell>
          <cell r="L4402">
            <v>0.17044315578465064</v>
          </cell>
          <cell r="M4402">
            <v>0.24816291565888604</v>
          </cell>
        </row>
        <row r="4403">
          <cell r="A4403">
            <v>98141</v>
          </cell>
          <cell r="B4403" t="str">
            <v>98141</v>
          </cell>
          <cell r="C4403" t="str">
            <v>ME</v>
          </cell>
          <cell r="D4403" t="str">
            <v>MESSINA</v>
          </cell>
          <cell r="E4403" t="str">
            <v>SICILIA</v>
          </cell>
          <cell r="F4403" t="str">
            <v>Isole</v>
          </cell>
          <cell r="G4403">
            <v>1568</v>
          </cell>
          <cell r="H4403">
            <v>561</v>
          </cell>
          <cell r="I4403">
            <v>42</v>
          </cell>
          <cell r="J4403">
            <v>0.1526781815821667</v>
          </cell>
          <cell r="K4403">
            <v>7.4866310160427801E-2</v>
          </cell>
          <cell r="L4403">
            <v>0.17044315578465064</v>
          </cell>
          <cell r="M4403">
            <v>0.24816291565888604</v>
          </cell>
        </row>
        <row r="4404">
          <cell r="A4404">
            <v>98142</v>
          </cell>
          <cell r="B4404" t="str">
            <v>98142</v>
          </cell>
          <cell r="C4404" t="str">
            <v>ME</v>
          </cell>
          <cell r="D4404" t="str">
            <v>MESSINA</v>
          </cell>
          <cell r="E4404" t="str">
            <v>SICILIA</v>
          </cell>
          <cell r="F4404" t="str">
            <v>Isole</v>
          </cell>
          <cell r="G4404">
            <v>1595</v>
          </cell>
          <cell r="H4404">
            <v>496</v>
          </cell>
          <cell r="I4404">
            <v>74</v>
          </cell>
          <cell r="J4404">
            <v>0.1526781815821667</v>
          </cell>
          <cell r="K4404">
            <v>0.14919354838709678</v>
          </cell>
          <cell r="L4404">
            <v>0.17044315578465064</v>
          </cell>
          <cell r="M4404">
            <v>0.24816291565888604</v>
          </cell>
        </row>
        <row r="4405">
          <cell r="A4405">
            <v>98143</v>
          </cell>
          <cell r="B4405" t="str">
            <v>98143</v>
          </cell>
          <cell r="C4405" t="str">
            <v>ME</v>
          </cell>
          <cell r="D4405" t="str">
            <v>MESSINA</v>
          </cell>
          <cell r="E4405" t="str">
            <v>SICILIA</v>
          </cell>
          <cell r="F4405" t="str">
            <v>Isole</v>
          </cell>
          <cell r="G4405">
            <v>850</v>
          </cell>
          <cell r="H4405">
            <v>308</v>
          </cell>
          <cell r="I4405">
            <v>32</v>
          </cell>
          <cell r="J4405">
            <v>0.1526781815821667</v>
          </cell>
          <cell r="K4405">
            <v>0.1038961038961039</v>
          </cell>
          <cell r="L4405">
            <v>0.17044315578465064</v>
          </cell>
          <cell r="M4405">
            <v>0.24816291565888604</v>
          </cell>
        </row>
        <row r="4406">
          <cell r="A4406">
            <v>98144</v>
          </cell>
          <cell r="B4406" t="str">
            <v>98144</v>
          </cell>
          <cell r="C4406" t="str">
            <v>ME</v>
          </cell>
          <cell r="D4406" t="str">
            <v>MESSINA</v>
          </cell>
          <cell r="E4406" t="str">
            <v>SICILIA</v>
          </cell>
          <cell r="F4406" t="str">
            <v>Isole</v>
          </cell>
          <cell r="G4406">
            <v>10247</v>
          </cell>
          <cell r="H4406">
            <v>3043</v>
          </cell>
          <cell r="I4406">
            <v>114</v>
          </cell>
          <cell r="J4406">
            <v>0.1526781815821667</v>
          </cell>
          <cell r="K4406">
            <v>3.746302990469931E-2</v>
          </cell>
          <cell r="L4406">
            <v>0.17044315578465064</v>
          </cell>
          <cell r="M4406">
            <v>0.24816291565888604</v>
          </cell>
        </row>
        <row r="4407">
          <cell r="A4407">
            <v>98145</v>
          </cell>
          <cell r="B4407" t="str">
            <v>98145</v>
          </cell>
          <cell r="C4407" t="str">
            <v>ME</v>
          </cell>
          <cell r="D4407" t="str">
            <v>MESSINA</v>
          </cell>
          <cell r="E4407" t="str">
            <v>SICILIA</v>
          </cell>
          <cell r="F4407" t="str">
            <v>Isole</v>
          </cell>
          <cell r="G4407">
            <v>6180</v>
          </cell>
          <cell r="H4407">
            <v>1899</v>
          </cell>
          <cell r="I4407">
            <v>304</v>
          </cell>
          <cell r="J4407">
            <v>0.1526781815821667</v>
          </cell>
          <cell r="K4407">
            <v>0.16008425487098474</v>
          </cell>
          <cell r="L4407">
            <v>0.17044315578465064</v>
          </cell>
          <cell r="M4407">
            <v>0.24816291565888604</v>
          </cell>
        </row>
        <row r="4408">
          <cell r="A4408">
            <v>98147</v>
          </cell>
          <cell r="B4408" t="str">
            <v>98147</v>
          </cell>
          <cell r="C4408" t="str">
            <v>ME</v>
          </cell>
          <cell r="D4408" t="str">
            <v>MESSINA</v>
          </cell>
          <cell r="E4408" t="str">
            <v>SICILIA</v>
          </cell>
          <cell r="F4408" t="str">
            <v>Isole</v>
          </cell>
          <cell r="G4408">
            <v>5862</v>
          </cell>
          <cell r="H4408">
            <v>1798</v>
          </cell>
          <cell r="I4408">
            <v>405</v>
          </cell>
          <cell r="J4408">
            <v>0.1526781815821667</v>
          </cell>
          <cell r="K4408">
            <v>0.22525027808676307</v>
          </cell>
          <cell r="L4408">
            <v>0.17044315578465064</v>
          </cell>
          <cell r="M4408">
            <v>0.24816291565888604</v>
          </cell>
        </row>
        <row r="4409">
          <cell r="A4409">
            <v>98148</v>
          </cell>
          <cell r="B4409" t="str">
            <v>98148</v>
          </cell>
          <cell r="C4409" t="str">
            <v>ME</v>
          </cell>
          <cell r="D4409" t="str">
            <v>MESSINA</v>
          </cell>
          <cell r="E4409" t="str">
            <v>SICILIA</v>
          </cell>
          <cell r="F4409" t="str">
            <v>Isole</v>
          </cell>
          <cell r="G4409">
            <v>9307</v>
          </cell>
          <cell r="H4409">
            <v>2963</v>
          </cell>
          <cell r="I4409">
            <v>497</v>
          </cell>
          <cell r="J4409">
            <v>0.1526781815821667</v>
          </cell>
          <cell r="K4409">
            <v>0.16773540330745865</v>
          </cell>
          <cell r="L4409">
            <v>0.17044315578465064</v>
          </cell>
          <cell r="M4409">
            <v>0.24816291565888604</v>
          </cell>
        </row>
        <row r="4410">
          <cell r="A4410">
            <v>98149</v>
          </cell>
          <cell r="B4410" t="str">
            <v>98149</v>
          </cell>
          <cell r="C4410" t="str">
            <v>ME</v>
          </cell>
          <cell r="D4410" t="str">
            <v>MESSINA</v>
          </cell>
          <cell r="E4410" t="str">
            <v>SICILIA</v>
          </cell>
          <cell r="F4410" t="str">
            <v>Isole</v>
          </cell>
          <cell r="G4410">
            <v>12452</v>
          </cell>
          <cell r="H4410">
            <v>3744</v>
          </cell>
          <cell r="I4410">
            <v>517</v>
          </cell>
          <cell r="J4410">
            <v>0.1526781815821667</v>
          </cell>
          <cell r="K4410">
            <v>0.13808760683760685</v>
          </cell>
          <cell r="L4410">
            <v>0.17044315578465064</v>
          </cell>
          <cell r="M4410">
            <v>0.24816291565888604</v>
          </cell>
        </row>
        <row r="4411">
          <cell r="A4411">
            <v>98151</v>
          </cell>
          <cell r="B4411" t="str">
            <v>98151</v>
          </cell>
          <cell r="C4411" t="str">
            <v>ME</v>
          </cell>
          <cell r="D4411" t="str">
            <v>MESSINA</v>
          </cell>
          <cell r="E4411" t="str">
            <v>SICILIA</v>
          </cell>
          <cell r="F4411" t="str">
            <v>Isole</v>
          </cell>
          <cell r="G4411">
            <v>2</v>
          </cell>
          <cell r="H4411">
            <v>1</v>
          </cell>
          <cell r="I4411">
            <v>307</v>
          </cell>
          <cell r="J4411">
            <v>0.1526781815821667</v>
          </cell>
          <cell r="K4411">
            <v>307</v>
          </cell>
          <cell r="L4411">
            <v>0.17044315578465064</v>
          </cell>
          <cell r="M4411">
            <v>0.24816291565888604</v>
          </cell>
        </row>
        <row r="4412">
          <cell r="A4412">
            <v>98152</v>
          </cell>
          <cell r="B4412" t="str">
            <v>98152</v>
          </cell>
          <cell r="C4412" t="str">
            <v>ME</v>
          </cell>
          <cell r="D4412" t="str">
            <v>MESSINA</v>
          </cell>
          <cell r="E4412" t="str">
            <v>SICILIA</v>
          </cell>
          <cell r="F4412" t="str">
            <v>Isole</v>
          </cell>
          <cell r="G4412">
            <v>16739</v>
          </cell>
          <cell r="H4412">
            <v>4797</v>
          </cell>
          <cell r="I4412">
            <v>720</v>
          </cell>
          <cell r="J4412">
            <v>0.1526781815821667</v>
          </cell>
          <cell r="K4412">
            <v>0.15009380863039401</v>
          </cell>
          <cell r="L4412">
            <v>0.17044315578465064</v>
          </cell>
          <cell r="M4412">
            <v>0.24816291565888604</v>
          </cell>
        </row>
        <row r="4413">
          <cell r="A4413">
            <v>98153</v>
          </cell>
          <cell r="B4413" t="str">
            <v>98153</v>
          </cell>
          <cell r="C4413" t="str">
            <v>ME</v>
          </cell>
          <cell r="D4413" t="str">
            <v>MESSINA</v>
          </cell>
          <cell r="E4413" t="str">
            <v>SICILIA</v>
          </cell>
          <cell r="F4413" t="str">
            <v>Isole</v>
          </cell>
          <cell r="G4413">
            <v>674</v>
          </cell>
          <cell r="H4413">
            <v>272</v>
          </cell>
          <cell r="I4413">
            <v>78</v>
          </cell>
          <cell r="J4413">
            <v>0.1526781815821667</v>
          </cell>
          <cell r="K4413">
            <v>0.28676470588235292</v>
          </cell>
          <cell r="L4413">
            <v>0.17044315578465064</v>
          </cell>
          <cell r="M4413">
            <v>0.24816291565888604</v>
          </cell>
        </row>
        <row r="4414">
          <cell r="A4414">
            <v>98155</v>
          </cell>
          <cell r="B4414" t="str">
            <v>98155</v>
          </cell>
          <cell r="C4414" t="str">
            <v>ME</v>
          </cell>
          <cell r="D4414" t="str">
            <v>MESSINA</v>
          </cell>
          <cell r="E4414" t="str">
            <v>SICILIA</v>
          </cell>
          <cell r="F4414" t="str">
            <v>Isole</v>
          </cell>
          <cell r="G4414">
            <v>2188</v>
          </cell>
          <cell r="H4414">
            <v>733</v>
          </cell>
          <cell r="I4414">
            <v>158</v>
          </cell>
          <cell r="J4414">
            <v>0.1526781815821667</v>
          </cell>
          <cell r="K4414">
            <v>0.21555252387448839</v>
          </cell>
          <cell r="L4414">
            <v>0.17044315578465064</v>
          </cell>
          <cell r="M4414">
            <v>0.24816291565888604</v>
          </cell>
        </row>
        <row r="4415">
          <cell r="A4415">
            <v>98156</v>
          </cell>
          <cell r="B4415" t="str">
            <v>98156</v>
          </cell>
          <cell r="C4415" t="str">
            <v>ME</v>
          </cell>
          <cell r="D4415" t="str">
            <v>MESSINA</v>
          </cell>
          <cell r="E4415" t="str">
            <v>SICILIA</v>
          </cell>
          <cell r="F4415" t="str">
            <v>Isole</v>
          </cell>
          <cell r="G4415">
            <v>570</v>
          </cell>
          <cell r="H4415">
            <v>202</v>
          </cell>
          <cell r="I4415">
            <v>27</v>
          </cell>
          <cell r="J4415">
            <v>0.1526781815821667</v>
          </cell>
          <cell r="K4415">
            <v>0.13366336633663367</v>
          </cell>
          <cell r="L4415">
            <v>0.17044315578465064</v>
          </cell>
          <cell r="M4415">
            <v>0.24816291565888604</v>
          </cell>
        </row>
        <row r="4416">
          <cell r="A4416">
            <v>98157</v>
          </cell>
          <cell r="B4416" t="str">
            <v>98157</v>
          </cell>
          <cell r="C4416" t="str">
            <v>ME</v>
          </cell>
          <cell r="D4416" t="str">
            <v>MESSINA</v>
          </cell>
          <cell r="E4416" t="str">
            <v>SICILIA</v>
          </cell>
          <cell r="F4416" t="str">
            <v>Isole</v>
          </cell>
          <cell r="G4416">
            <v>1257</v>
          </cell>
          <cell r="H4416">
            <v>429</v>
          </cell>
          <cell r="I4416">
            <v>19</v>
          </cell>
          <cell r="J4416">
            <v>0.1526781815821667</v>
          </cell>
          <cell r="K4416">
            <v>4.4289044289044288E-2</v>
          </cell>
          <cell r="L4416">
            <v>0.17044315578465064</v>
          </cell>
          <cell r="M4416">
            <v>0.24816291565888604</v>
          </cell>
        </row>
        <row r="4417">
          <cell r="A4417">
            <v>98158</v>
          </cell>
          <cell r="B4417" t="str">
            <v>98158</v>
          </cell>
          <cell r="C4417" t="str">
            <v>ME</v>
          </cell>
          <cell r="D4417" t="str">
            <v>MESSINA</v>
          </cell>
          <cell r="E4417" t="str">
            <v>SICILIA</v>
          </cell>
          <cell r="F4417" t="str">
            <v>Isole</v>
          </cell>
          <cell r="G4417">
            <v>2527</v>
          </cell>
          <cell r="H4417">
            <v>814</v>
          </cell>
          <cell r="I4417">
            <v>393</v>
          </cell>
          <cell r="J4417">
            <v>0.1526781815821667</v>
          </cell>
          <cell r="K4417">
            <v>0.48280098280098283</v>
          </cell>
          <cell r="L4417">
            <v>0.17044315578465064</v>
          </cell>
          <cell r="M4417">
            <v>0.24816291565888604</v>
          </cell>
        </row>
        <row r="4418">
          <cell r="A4418">
            <v>98161</v>
          </cell>
          <cell r="B4418" t="str">
            <v>98161</v>
          </cell>
          <cell r="C4418" t="str">
            <v>ME</v>
          </cell>
          <cell r="D4418" t="str">
            <v>MESSINA</v>
          </cell>
          <cell r="E4418" t="str">
            <v>SICILIA</v>
          </cell>
          <cell r="F4418" t="str">
            <v>Isole</v>
          </cell>
          <cell r="G4418">
            <v>802</v>
          </cell>
          <cell r="H4418">
            <v>289</v>
          </cell>
          <cell r="I4418">
            <v>34</v>
          </cell>
          <cell r="J4418">
            <v>0.1526781815821667</v>
          </cell>
          <cell r="K4418">
            <v>0.11764705882352941</v>
          </cell>
          <cell r="L4418">
            <v>0.17044315578465064</v>
          </cell>
          <cell r="M4418">
            <v>0.24816291565888604</v>
          </cell>
        </row>
        <row r="4419">
          <cell r="A4419">
            <v>98162</v>
          </cell>
          <cell r="B4419" t="str">
            <v>98162</v>
          </cell>
          <cell r="C4419" t="str">
            <v>ME</v>
          </cell>
          <cell r="D4419" t="str">
            <v>MESSINA</v>
          </cell>
          <cell r="E4419" t="str">
            <v>SICILIA</v>
          </cell>
          <cell r="F4419" t="str">
            <v>Isole</v>
          </cell>
          <cell r="G4419">
            <v>300</v>
          </cell>
          <cell r="H4419">
            <v>120</v>
          </cell>
          <cell r="I4419">
            <v>36</v>
          </cell>
          <cell r="J4419">
            <v>0.1526781815821667</v>
          </cell>
          <cell r="K4419">
            <v>0.3</v>
          </cell>
          <cell r="L4419">
            <v>0.17044315578465064</v>
          </cell>
          <cell r="M4419">
            <v>0.24816291565888604</v>
          </cell>
        </row>
        <row r="4420">
          <cell r="A4420">
            <v>98163</v>
          </cell>
          <cell r="B4420" t="str">
            <v>98163</v>
          </cell>
          <cell r="C4420" t="str">
            <v>ME</v>
          </cell>
          <cell r="D4420" t="str">
            <v>MESSINA</v>
          </cell>
          <cell r="E4420" t="str">
            <v>SICILIA</v>
          </cell>
          <cell r="F4420" t="str">
            <v>Isole</v>
          </cell>
          <cell r="G4420">
            <v>838</v>
          </cell>
          <cell r="H4420">
            <v>309</v>
          </cell>
          <cell r="I4420">
            <v>92</v>
          </cell>
          <cell r="J4420">
            <v>0.1526781815821667</v>
          </cell>
          <cell r="K4420">
            <v>0.29773462783171523</v>
          </cell>
          <cell r="L4420">
            <v>0.17044315578465064</v>
          </cell>
          <cell r="M4420">
            <v>0.24816291565888604</v>
          </cell>
        </row>
        <row r="4421">
          <cell r="A4421">
            <v>98164</v>
          </cell>
          <cell r="B4421" t="str">
            <v>98164</v>
          </cell>
          <cell r="C4421" t="str">
            <v>ME</v>
          </cell>
          <cell r="D4421" t="str">
            <v>MESSINA</v>
          </cell>
          <cell r="E4421" t="str">
            <v>SICILIA</v>
          </cell>
          <cell r="F4421" t="str">
            <v>Isole</v>
          </cell>
          <cell r="G4421">
            <v>4223</v>
          </cell>
          <cell r="H4421">
            <v>1393</v>
          </cell>
          <cell r="I4421">
            <v>267</v>
          </cell>
          <cell r="J4421">
            <v>0.1526781815821667</v>
          </cell>
          <cell r="K4421">
            <v>0.19167264895908112</v>
          </cell>
          <cell r="L4421">
            <v>0.17044315578465064</v>
          </cell>
          <cell r="M4421">
            <v>0.24816291565888604</v>
          </cell>
        </row>
        <row r="4422">
          <cell r="A4422">
            <v>98165</v>
          </cell>
          <cell r="B4422" t="str">
            <v>98165</v>
          </cell>
          <cell r="C4422" t="str">
            <v>ME</v>
          </cell>
          <cell r="D4422" t="str">
            <v>MESSINA</v>
          </cell>
          <cell r="E4422" t="str">
            <v>SICILIA</v>
          </cell>
          <cell r="F4422" t="str">
            <v>Isole</v>
          </cell>
          <cell r="G4422">
            <v>3868</v>
          </cell>
          <cell r="H4422">
            <v>1284</v>
          </cell>
          <cell r="I4422">
            <v>332</v>
          </cell>
          <cell r="J4422">
            <v>0.1526781815821667</v>
          </cell>
          <cell r="K4422">
            <v>0.25856697819314639</v>
          </cell>
          <cell r="L4422">
            <v>0.17044315578465064</v>
          </cell>
          <cell r="M4422">
            <v>0.24816291565888604</v>
          </cell>
        </row>
        <row r="4423">
          <cell r="A4423">
            <v>98166</v>
          </cell>
          <cell r="B4423" t="str">
            <v>98166</v>
          </cell>
          <cell r="C4423" t="str">
            <v>ME</v>
          </cell>
          <cell r="D4423" t="str">
            <v>MESSINA</v>
          </cell>
          <cell r="E4423" t="str">
            <v>SICILIA</v>
          </cell>
          <cell r="F4423" t="str">
            <v>Isole</v>
          </cell>
          <cell r="G4423">
            <v>2939</v>
          </cell>
          <cell r="H4423">
            <v>983</v>
          </cell>
          <cell r="I4423">
            <v>136</v>
          </cell>
          <cell r="J4423">
            <v>0.1526781815821667</v>
          </cell>
          <cell r="K4423">
            <v>0.13835198372329605</v>
          </cell>
          <cell r="L4423">
            <v>0.17044315578465064</v>
          </cell>
          <cell r="M4423">
            <v>0.24816291565888604</v>
          </cell>
        </row>
        <row r="4424">
          <cell r="A4424">
            <v>98167</v>
          </cell>
          <cell r="B4424" t="str">
            <v>98167</v>
          </cell>
          <cell r="C4424" t="str">
            <v>ME</v>
          </cell>
          <cell r="D4424" t="str">
            <v>MESSINA</v>
          </cell>
          <cell r="E4424" t="str">
            <v>SICILIA</v>
          </cell>
          <cell r="F4424" t="str">
            <v>Isole</v>
          </cell>
          <cell r="G4424">
            <v>2581</v>
          </cell>
          <cell r="H4424">
            <v>958</v>
          </cell>
          <cell r="I4424">
            <v>198</v>
          </cell>
          <cell r="J4424">
            <v>0.1526781815821667</v>
          </cell>
          <cell r="K4424">
            <v>0.20668058455114824</v>
          </cell>
          <cell r="L4424">
            <v>0.17044315578465064</v>
          </cell>
          <cell r="M4424">
            <v>0.24816291565888604</v>
          </cell>
        </row>
        <row r="4425">
          <cell r="A4425">
            <v>98168</v>
          </cell>
          <cell r="B4425" t="str">
            <v>98168</v>
          </cell>
          <cell r="C4425" t="str">
            <v>ME</v>
          </cell>
          <cell r="D4425" t="str">
            <v>MESSINA</v>
          </cell>
          <cell r="E4425" t="str">
            <v>SICILIA</v>
          </cell>
          <cell r="F4425" t="str">
            <v>Isole</v>
          </cell>
          <cell r="G4425">
            <v>15584</v>
          </cell>
          <cell r="H4425">
            <v>4860</v>
          </cell>
          <cell r="I4425">
            <v>1848</v>
          </cell>
          <cell r="J4425">
            <v>0.1526781815821667</v>
          </cell>
          <cell r="K4425">
            <v>0.38024691358024693</v>
          </cell>
          <cell r="L4425">
            <v>0.17044315578465064</v>
          </cell>
          <cell r="M4425">
            <v>0.24816291565888604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row r="7">
          <cell r="A7" t="str">
            <v>COD_CAP</v>
          </cell>
        </row>
      </sheetData>
      <sheetData sheetId="18"/>
      <sheetData sheetId="19"/>
      <sheetData sheetId="20"/>
      <sheetData sheetId="21"/>
      <sheetData sheetId="22"/>
      <sheetData sheetId="23">
        <row r="7">
          <cell r="A7" t="str">
            <v>COD_CAP</v>
          </cell>
        </row>
      </sheetData>
      <sheetData sheetId="24"/>
      <sheetData sheetId="25"/>
      <sheetData sheetId="26" refreshError="1"/>
      <sheetData sheetId="27" refreshError="1"/>
      <sheetData sheetId="28" refreshError="1"/>
      <sheetData sheetId="29" refreshError="1"/>
      <sheetData sheetId="30"/>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messe"/>
      <sheetName val="Economico mensile"/>
      <sheetName val="RDA"/>
      <sheetName val="Report"/>
      <sheetName val="Teleselling"/>
      <sheetName val="BDG Vendite"/>
      <sheetName val="FCST Vendite"/>
      <sheetName val="MKT"/>
      <sheetName val="CRM"/>
      <sheetName val="CRM Call Center"/>
      <sheetName val="BDG CRM"/>
      <sheetName val="Eventi"/>
      <sheetName val="Closing IPTV by PC"/>
      <sheetName val="Economico_mensile"/>
      <sheetName val="BDG_Vendite"/>
      <sheetName val="FCST_Vendite"/>
      <sheetName val="CRM_Call_Center"/>
      <sheetName val="BDG_CRM"/>
      <sheetName val="Closing_IPTV_by_PC"/>
      <sheetName val="Economico_mensile1"/>
      <sheetName val="BDG_Vendite1"/>
      <sheetName val="FCST_Vendite1"/>
      <sheetName val="CRM_Call_Center1"/>
      <sheetName val="BDG_CRM1"/>
      <sheetName val="Closing_IPTV_by_PC1"/>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SHEET"/>
      <sheetName val="FA Movement"/>
      <sheetName val="Additions testing"/>
      <sheetName val="Depreciation"/>
      <sheetName val="Excess Calc Dep"/>
      <sheetName val="Tickmarks"/>
      <sheetName val="Threshold Calc"/>
      <sheetName val="Closing IPTV by PC"/>
      <sheetName val="Eventi"/>
      <sheetName val="FA_Movement"/>
      <sheetName val="Additions_testing"/>
      <sheetName val="FA_Movement1"/>
      <sheetName val="Additions_testing1"/>
      <sheetName val="Excess_Calc_Dep"/>
      <sheetName val="Threshold_Calc"/>
      <sheetName val="Closing_IPTV_by_PC"/>
      <sheetName val="TAXWP"/>
      <sheetName val="Worksheet in (C) 5610 Fixed Ass"/>
      <sheetName val="Worksheet%20in%20(C)%205610%20F"/>
      <sheetName val="Price_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sheetData sheetId="15"/>
      <sheetData sheetId="16" refreshError="1"/>
      <sheetData sheetId="17" refreshError="1"/>
      <sheetData sheetId="18" refreshError="1"/>
      <sheetData sheetId="19"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BOOK TO TAX"/>
      <sheetName val="OTHER"/>
      <sheetName val="TAX"/>
      <sheetName val="RETURN TO PROVISION"/>
      <sheetName val="RTN2PROV"/>
      <sheetName val="FA-state info"/>
      <sheetName val="STATES"/>
      <sheetName val="COGS"/>
      <sheetName val="263A"/>
      <sheetName val="Imputed Int."/>
      <sheetName val="FA RECON"/>
      <sheetName val="FA Lead"/>
      <sheetName val="DISPOSAL"/>
      <sheetName val="SALE OF FA"/>
      <sheetName val="CASUALTIES"/>
      <sheetName val="Sheet13"/>
      <sheetName val="FA DISPOSAL"/>
      <sheetName val="Sheet16"/>
      <sheetName val="Additions testing"/>
      <sheetName val="FA Movement"/>
      <sheetName val="Depreciation"/>
      <sheetName val="BOOK_TO_TAX"/>
      <sheetName val="RETURN_TO_PROVISION"/>
      <sheetName val="FA-state_info"/>
      <sheetName val="Imputed_Int_"/>
      <sheetName val="FA_RECON"/>
      <sheetName val="FA_Lead"/>
      <sheetName val="SALE_OF_FA"/>
      <sheetName val="FA_DISPOSAL"/>
      <sheetName val="Additions_testing"/>
      <sheetName val="FA_Movement"/>
      <sheetName val="0101_00"/>
      <sheetName val="Closing_IPTV_by_PC"/>
      <sheetName val="BOOK_TO_TAX1"/>
      <sheetName val="RETURN_TO_PROVISION1"/>
      <sheetName val="FA-state_info1"/>
      <sheetName val="Imputed_Int_1"/>
      <sheetName val="FA_RECON1"/>
      <sheetName val="FA_Lead1"/>
      <sheetName val="SALE_OF_FA1"/>
      <sheetName val="FA_DISPOSAL1"/>
      <sheetName val="Additions_testing1"/>
      <sheetName val="FA_Movement1"/>
      <sheetName val="BOOK_TO_TAX2"/>
      <sheetName val="RETURN_TO_PROVISION2"/>
      <sheetName val="FA-state_info2"/>
      <sheetName val="Imputed_Int_2"/>
      <sheetName val="FA_RECON2"/>
      <sheetName val="FA_Lead2"/>
      <sheetName val="SALE_OF_FA2"/>
      <sheetName val="FA_DISPOSAL2"/>
      <sheetName val="Additions_testing2"/>
      <sheetName val="FA_Movement2"/>
      <sheetName val="Links"/>
      <sheetName val="Lead"/>
      <sheetName val="Closing IPTV by P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refreshError="1"/>
      <sheetData sheetId="55" refreshError="1"/>
      <sheetData sheetId="56"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Y Federal"/>
      <sheetName val="STATE"/>
      <sheetName val="CAP BASE"/>
      <sheetName val="STATE ALLOCATION"/>
      <sheetName val="FA Lead"/>
      <sheetName val="CY_Federal"/>
      <sheetName val="CAP_BASE"/>
      <sheetName val="STATE_ALLOCATION"/>
      <sheetName val="FA_Lead"/>
      <sheetName val="CY_Federal1"/>
      <sheetName val="CAP_BASE1"/>
      <sheetName val="STATE_ALLOCATION1"/>
      <sheetName val="FA_Lead1"/>
      <sheetName val="CY_Federal2"/>
      <sheetName val="CAP_BASE2"/>
      <sheetName val="STATE_ALLOCATION2"/>
      <sheetName val="FA_Lead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Cover"/>
      <sheetName val="Total RF summary 03"/>
      <sheetName val="Act vs Budget Summary"/>
      <sheetName val="Latest Fcst and Country Share"/>
      <sheetName val="Data Base"/>
      <sheetName val="Data Base Cumulative"/>
      <sheetName val="Project Summary"/>
      <sheetName val="GWPR Data"/>
      <sheetName val="Validation Data"/>
      <sheetName val="CY Federal"/>
      <sheetName val="Front_Cover"/>
      <sheetName val="Total_RF_summary_03"/>
      <sheetName val="Act_vs_Budget_Summary"/>
      <sheetName val="Latest_Fcst_and_Country_Share"/>
      <sheetName val="Data_Base"/>
      <sheetName val="Data_Base_Cumulative"/>
      <sheetName val="Project_Summary"/>
      <sheetName val="GWPR_Data"/>
      <sheetName val="Validation_Data"/>
      <sheetName val="CY_Federal"/>
      <sheetName val="Front_Cover1"/>
      <sheetName val="Total_RF_summary_031"/>
      <sheetName val="Act_vs_Budget_Summary1"/>
      <sheetName val="Latest_Fcst_and_Country_Share1"/>
      <sheetName val="Data_Base1"/>
      <sheetName val="Data_Base_Cumulative1"/>
      <sheetName val="Project_Summary1"/>
      <sheetName val="GWPR_Data1"/>
      <sheetName val="Validation_Data1"/>
      <sheetName val="CY_Federal1"/>
      <sheetName val="Front_Cover2"/>
      <sheetName val="Total_RF_summary_032"/>
      <sheetName val="Act_vs_Budget_Summary2"/>
      <sheetName val="Latest_Fcst_and_Country_Share2"/>
      <sheetName val="Data_Base2"/>
      <sheetName val="Data_Base_Cumulative2"/>
      <sheetName val="Project_Summary2"/>
      <sheetName val="GWPR_Data2"/>
      <sheetName val="Validation_Data2"/>
      <sheetName val="CY_Federal2"/>
      <sheetName val="advertis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6">
          <cell r="A6" t="str">
            <v>Env Opex</v>
          </cell>
        </row>
        <row r="7">
          <cell r="A7" t="str">
            <v>Misc Opex</v>
          </cell>
        </row>
        <row r="8">
          <cell r="A8" t="str">
            <v>Env Capex</v>
          </cell>
        </row>
        <row r="9">
          <cell r="A9" t="str">
            <v>Other MLR</v>
          </cell>
        </row>
        <row r="10">
          <cell r="A10" t="str">
            <v>Other Rel</v>
          </cell>
        </row>
        <row r="11">
          <cell r="A11" t="str">
            <v>BSS4 &amp; 5</v>
          </cell>
        </row>
        <row r="12">
          <cell r="A12" t="str">
            <v>BSS6</v>
          </cell>
        </row>
        <row r="13">
          <cell r="A13" t="str">
            <v>BSS6 convergence</v>
          </cell>
        </row>
        <row r="14">
          <cell r="A14" t="str">
            <v>BSS7</v>
          </cell>
        </row>
        <row r="15">
          <cell r="A15" t="str">
            <v>BSS8</v>
          </cell>
        </row>
        <row r="16">
          <cell r="A16" t="str">
            <v>Products 3</v>
          </cell>
        </row>
        <row r="17">
          <cell r="A17" t="str">
            <v>Products 4</v>
          </cell>
        </row>
        <row r="18">
          <cell r="A18" t="str">
            <v>Products 5</v>
          </cell>
        </row>
        <row r="19">
          <cell r="A19" t="str">
            <v>Other Products</v>
          </cell>
        </row>
        <row r="20">
          <cell r="A20" t="str">
            <v>tbc</v>
          </cell>
        </row>
        <row r="21">
          <cell r="A21" t="str">
            <v>tbc</v>
          </cell>
        </row>
        <row r="22">
          <cell r="A22" t="str">
            <v>tbc</v>
          </cell>
        </row>
        <row r="23">
          <cell r="A23" t="str">
            <v>tbc</v>
          </cell>
        </row>
        <row r="24">
          <cell r="A24" t="str">
            <v>tbc</v>
          </cell>
        </row>
        <row r="25">
          <cell r="A25" t="str">
            <v>tbc</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row r="6">
          <cell r="A6" t="str">
            <v>Env Opex</v>
          </cell>
        </row>
      </sheetData>
      <sheetData sheetId="29"/>
      <sheetData sheetId="30"/>
      <sheetData sheetId="31"/>
      <sheetData sheetId="32"/>
      <sheetData sheetId="33"/>
      <sheetData sheetId="34"/>
      <sheetData sheetId="35"/>
      <sheetData sheetId="36"/>
      <sheetData sheetId="37"/>
      <sheetData sheetId="38">
        <row r="6">
          <cell r="A6" t="str">
            <v>Env Opex</v>
          </cell>
        </row>
      </sheetData>
      <sheetData sheetId="39"/>
      <sheetData sheetId="40"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VLE"/>
      <sheetName val="secret page"/>
      <sheetName val="7 y"/>
      <sheetName val="6y"/>
      <sheetName val="5y"/>
      <sheetName val="Calculat"/>
      <sheetName val="Sheet1"/>
      <sheetName val="Sheet3"/>
      <sheetName val="Sheet2"/>
      <sheetName val="Internal"/>
      <sheetName val="Validation Data"/>
      <sheetName val="secret_page"/>
      <sheetName val="7_y"/>
      <sheetName val="Validation_Data"/>
      <sheetName val="Table"/>
      <sheetName val="secret_page1"/>
      <sheetName val="7_y1"/>
      <sheetName val="Validation_Data1"/>
      <sheetName val="secret_page2"/>
      <sheetName val="7_y2"/>
      <sheetName val="Validation_Data2"/>
      <sheetName val="R&amp;D"/>
      <sheetName val="SUM"/>
      <sheetName val="ROI-ResultSummary-Scenarios"/>
    </sheetNames>
    <sheetDataSet>
      <sheetData sheetId="0" refreshError="1"/>
      <sheetData sheetId="1" refreshError="1"/>
      <sheetData sheetId="2" refreshError="1"/>
      <sheetData sheetId="3" refreshError="1"/>
      <sheetData sheetId="4" refreshError="1"/>
      <sheetData sheetId="5" refreshError="1"/>
      <sheetData sheetId="6" refreshError="1">
        <row r="3">
          <cell r="E3">
            <v>18.600000000000001</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sheetData sheetId="18"/>
      <sheetData sheetId="19"/>
      <sheetData sheetId="20"/>
      <sheetData sheetId="21" refreshError="1"/>
      <sheetData sheetId="22" refreshError="1"/>
      <sheetData sheetId="23"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truzioni"/>
      <sheetName val="DB HW Milano"/>
      <sheetName val="DB HW Roma"/>
      <sheetName val="DB HW Genova"/>
      <sheetName val="DB HW Cagliari"/>
      <sheetName val="SANstorage, SANswitch, librerie"/>
      <sheetName val="Sheet1"/>
      <sheetName val="Entrusc"/>
      <sheetName val="DB_HW_Milano"/>
      <sheetName val="DB_HW_Roma"/>
      <sheetName val="DB_HW_Genova"/>
      <sheetName val="DB_HW_Cagliari"/>
      <sheetName val="SANstorage,_SANswitch,_librerie"/>
      <sheetName val="#REF"/>
      <sheetName val="Validation_Data"/>
      <sheetName val="DB_HW_Milano1"/>
      <sheetName val="DB_HW_Roma1"/>
      <sheetName val="DB_HW_Genova1"/>
      <sheetName val="DB_HW_Cagliari1"/>
      <sheetName val="SANstorage,_SANswitch,_libreri1"/>
      <sheetName val="DB_HW_Milano2"/>
      <sheetName val="DB_HW_Roma2"/>
      <sheetName val="DB_HW_Genova2"/>
      <sheetName val="DB_HW_Cagliari2"/>
      <sheetName val="SANstorage,_SANswitch,_libreri2"/>
      <sheetName val="Validation Data"/>
      <sheetName val="Summary"/>
      <sheetName val="Data for Sales Force 2009"/>
      <sheetName val="SUN5YR"/>
    </sheetNames>
    <sheetDataSet>
      <sheetData sheetId="0" refreshError="1">
        <row r="15">
          <cell r="F15" t="str">
            <v>hp-ux</v>
          </cell>
          <cell r="G15" t="str">
            <v>solaris</v>
          </cell>
          <cell r="H15" t="str">
            <v>linux</v>
          </cell>
          <cell r="I15" t="str">
            <v>tru64</v>
          </cell>
          <cell r="J15" t="str">
            <v>windows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nks"/>
      <sheetName val="Leadsheet"/>
      <sheetName val="Istruzioni"/>
      <sheetName val="FA Lead"/>
      <sheetName val="045670772"/>
      <sheetName val="Validation Data"/>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Organico base 31.01.2008 e 0608"/>
      <sheetName val="Template Budget 09"/>
      <sheetName val="Foglio1"/>
      <sheetName val="Leadsheet"/>
      <sheetName val="Parameters"/>
      <sheetName val="Investments"/>
      <sheetName val="Organico_base_31_01_2008_e_0608"/>
      <sheetName val="Template_Budget_09"/>
      <sheetName val="Sheet1"/>
      <sheetName val="Organico_base_31_01_2008_e_0601"/>
      <sheetName val="Template_Budget_091"/>
      <sheetName val="Organico_base_31_01_2008_e_0602"/>
      <sheetName val="Template_Budget_092"/>
    </sheetNames>
    <sheetDataSet>
      <sheetData sheetId="0" refreshError="1"/>
      <sheetData sheetId="1" refreshError="1"/>
      <sheetData sheetId="2" refreshError="1"/>
      <sheetData sheetId="3" refreshError="1">
        <row r="2">
          <cell r="A2" t="str">
            <v>Dirigenti Industria</v>
          </cell>
        </row>
        <row r="16">
          <cell r="I16" t="str">
            <v>Approved</v>
          </cell>
        </row>
        <row r="17">
          <cell r="I17" t="str">
            <v>Not Approved</v>
          </cell>
        </row>
      </sheetData>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nt"/>
      <sheetName val="Share transactions"/>
      <sheetName val="Shares issued for no consid"/>
      <sheetName val="Shares issued for no consid-qtr"/>
      <sheetName val="Trigger test"/>
      <sheetName val="Avg Price"/>
      <sheetName val="BB YTD june03"/>
      <sheetName val="EPS 3-03"/>
      <sheetName val="Pro Forma 2002 in 2003"/>
      <sheetName val="Pro Forma_2002 "/>
      <sheetName val="Pro Forma_2001"/>
      <sheetName val="Pro forma Support"/>
      <sheetName val="EPS-shares"/>
      <sheetName val="Shares History"/>
      <sheetName val="Minority interest %"/>
      <sheetName val="Basic"/>
      <sheetName val="Diluted"/>
      <sheetName val="Foglio1"/>
      <sheetName val="Share_transactions"/>
      <sheetName val="Shares_issued_for_no_consid"/>
      <sheetName val="Shares_issued_for_no_consid-qtr"/>
      <sheetName val="Trigger_test"/>
      <sheetName val="Avg_Price"/>
      <sheetName val="BB_YTD_june03"/>
      <sheetName val="EPS_3-03"/>
      <sheetName val="Pro_Forma_2002_in_2003"/>
      <sheetName val="Pro_Forma_2002_"/>
      <sheetName val="Pro_Forma_2001"/>
      <sheetName val="Pro_forma_Support"/>
      <sheetName val="Shares_History"/>
      <sheetName val="Minority_interest_%"/>
      <sheetName val="Scenario_Manager"/>
      <sheetName val="Istruzioni"/>
      <sheetName val="Share_transactions1"/>
      <sheetName val="Shares_issued_for_no_consid1"/>
      <sheetName val="Shares_issued_for_no_consid-qt1"/>
      <sheetName val="Trigger_test1"/>
      <sheetName val="Avg_Price1"/>
      <sheetName val="BB_YTD_june031"/>
      <sheetName val="EPS_3-031"/>
      <sheetName val="Pro_Forma_2002_in_20031"/>
      <sheetName val="Pro_Forma_2002_1"/>
      <sheetName val="Pro_Forma_20011"/>
      <sheetName val="Pro_forma_Support1"/>
      <sheetName val="Shares_History1"/>
      <sheetName val="Minority_interest_%1"/>
      <sheetName val="Share_transactions2"/>
      <sheetName val="Shares_issued_for_no_consid2"/>
      <sheetName val="Shares_issued_for_no_consid-qt2"/>
      <sheetName val="Trigger_test2"/>
      <sheetName val="Avg_Price2"/>
      <sheetName val="BB_YTD_june032"/>
      <sheetName val="EPS_3-032"/>
      <sheetName val="Pro_Forma_2002_in_20032"/>
      <sheetName val="Pro_Forma_2002_2"/>
      <sheetName val="Pro_Forma_20012"/>
      <sheetName val="Pro_forma_Support2"/>
      <sheetName val="Shares_History2"/>
      <sheetName val="Minority_interest_%2"/>
      <sheetName val="Leadsheet"/>
      <sheetName val="3mo Rev Sum"/>
      <sheetName val="6mo Rev Sum"/>
      <sheetName val="3mo_Rev_Sum"/>
      <sheetName val="6mo_Rev_Sum"/>
      <sheetName val="Content"/>
      <sheetName val="SGA"/>
      <sheetName val="PRODUCT"/>
      <sheetName val="3mo_Rev_Sum1"/>
      <sheetName val="6mo_Rev_Sum1"/>
      <sheetName val="Tabelle"/>
    </sheetNames>
    <sheetDataSet>
      <sheetData sheetId="0" refreshError="1">
        <row r="20">
          <cell r="E20" t="str">
            <v>400S</v>
          </cell>
        </row>
        <row r="21">
          <cell r="E21" t="str">
            <v>TNCL</v>
          </cell>
        </row>
        <row r="22">
          <cell r="E22">
            <v>2</v>
          </cell>
        </row>
        <row r="23">
          <cell r="E23" t="str">
            <v>Q.CTD</v>
          </cell>
        </row>
        <row r="24">
          <cell r="E24">
            <v>2002</v>
          </cell>
        </row>
        <row r="28">
          <cell r="E28">
            <v>2001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sheetData sheetId="68"/>
      <sheetData sheetId="69"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mp"/>
      <sheetName val="Patr"/>
      <sheetName val="Patricl"/>
      <sheetName val="Entrusc"/>
      <sheetName val="Titles"/>
    </sheetNames>
    <sheetDataSet>
      <sheetData sheetId="0"/>
      <sheetData sheetId="1"/>
      <sheetData sheetId="2"/>
      <sheetData sheetId="3">
        <row r="6">
          <cell r="C6" t="str">
            <v>ANNO</v>
          </cell>
          <cell r="D6" t="str">
            <v>BUDGET</v>
          </cell>
          <cell r="E6" t="str">
            <v>CONSUNTIVO</v>
          </cell>
          <cell r="F6" t="str">
            <v>VARIAZ.</v>
          </cell>
          <cell r="G6" t="str">
            <v>VARIAZ.</v>
          </cell>
        </row>
        <row r="7">
          <cell r="B7" t="str">
            <v>DESCRIZIONE</v>
          </cell>
          <cell r="C7" t="str">
            <v>PREC.</v>
          </cell>
          <cell r="F7" t="str">
            <v>VS A.P.</v>
          </cell>
          <cell r="G7" t="str">
            <v xml:space="preserve"> VS BDG</v>
          </cell>
        </row>
        <row r="9">
          <cell r="B9" t="str">
            <v>ENTRATE:</v>
          </cell>
        </row>
        <row r="11">
          <cell r="B11" t="str">
            <v>CLIENTI  /  ENTRATE  DI  GESTIONE</v>
          </cell>
          <cell r="C11">
            <v>79894</v>
          </cell>
          <cell r="D11">
            <v>2219</v>
          </cell>
          <cell r="E11">
            <v>6199</v>
          </cell>
          <cell r="F11">
            <v>-73695</v>
          </cell>
          <cell r="G11">
            <v>3980</v>
          </cell>
        </row>
        <row r="12">
          <cell r="B12" t="str">
            <v>CEDOLE  /  DIVIDENDI</v>
          </cell>
          <cell r="F12">
            <v>0</v>
          </cell>
          <cell r="G12">
            <v>0</v>
          </cell>
        </row>
        <row r="13">
          <cell r="B13" t="str">
            <v>INTERESSI  ATTIVI</v>
          </cell>
          <cell r="C13">
            <v>94</v>
          </cell>
          <cell r="D13">
            <v>249</v>
          </cell>
          <cell r="E13">
            <v>174</v>
          </cell>
          <cell r="F13">
            <v>80</v>
          </cell>
          <cell r="G13">
            <v>-75</v>
          </cell>
        </row>
        <row r="14">
          <cell r="B14" t="str">
            <v>VENDITA TITOLI / PARTECIPAZIONI</v>
          </cell>
          <cell r="F14">
            <v>0</v>
          </cell>
          <cell r="G14">
            <v>0</v>
          </cell>
        </row>
        <row r="15">
          <cell r="B15" t="str">
            <v>VENDITA  IMMOBILIZZAZIONI  MATER. / IMM.</v>
          </cell>
          <cell r="F15">
            <v>0</v>
          </cell>
          <cell r="G15">
            <v>0</v>
          </cell>
        </row>
        <row r="16">
          <cell r="B16" t="str">
            <v>AUMENTI CAPITALE  / FINAZ.  SOCI / COP. PERD.</v>
          </cell>
          <cell r="D16">
            <v>360000</v>
          </cell>
          <cell r="E16">
            <v>378350</v>
          </cell>
          <cell r="F16">
            <v>378350</v>
          </cell>
          <cell r="G16">
            <v>18350</v>
          </cell>
        </row>
        <row r="17">
          <cell r="B17" t="str">
            <v>ALTRE  ENTRATE</v>
          </cell>
          <cell r="C17">
            <v>1886</v>
          </cell>
          <cell r="D17">
            <v>1000</v>
          </cell>
          <cell r="E17">
            <v>238</v>
          </cell>
          <cell r="F17">
            <v>-1648</v>
          </cell>
          <cell r="G17">
            <v>-762</v>
          </cell>
        </row>
        <row r="18">
          <cell r="F18">
            <v>0</v>
          </cell>
          <cell r="G18">
            <v>0</v>
          </cell>
        </row>
        <row r="19">
          <cell r="B19" t="str">
            <v xml:space="preserve">TOTALE  ENTRATE  DA  TERZI   </v>
          </cell>
          <cell r="C19">
            <v>81874</v>
          </cell>
          <cell r="D19">
            <v>363468</v>
          </cell>
          <cell r="E19">
            <v>384961</v>
          </cell>
          <cell r="F19">
            <v>303087</v>
          </cell>
          <cell r="G19">
            <v>21493</v>
          </cell>
        </row>
        <row r="20">
          <cell r="F20">
            <v>0</v>
          </cell>
          <cell r="G20">
            <v>0</v>
          </cell>
        </row>
        <row r="21">
          <cell r="B21" t="str">
            <v>USCITE:</v>
          </cell>
          <cell r="F21">
            <v>0</v>
          </cell>
          <cell r="G21">
            <v>0</v>
          </cell>
        </row>
        <row r="22">
          <cell r="F22">
            <v>0</v>
          </cell>
          <cell r="G22">
            <v>0</v>
          </cell>
        </row>
        <row r="23">
          <cell r="B23" t="str">
            <v>FORNITORI</v>
          </cell>
          <cell r="C23">
            <v>292247</v>
          </cell>
          <cell r="D23">
            <v>302796</v>
          </cell>
          <cell r="E23">
            <v>348215</v>
          </cell>
          <cell r="F23">
            <v>55968</v>
          </cell>
          <cell r="G23">
            <v>45419</v>
          </cell>
        </row>
        <row r="24">
          <cell r="B24" t="str">
            <v>PROVVIGIONI  PASSIVE</v>
          </cell>
          <cell r="C24">
            <v>3000</v>
          </cell>
          <cell r="D24">
            <v>24</v>
          </cell>
          <cell r="F24">
            <v>-3000</v>
          </cell>
          <cell r="G24">
            <v>-24</v>
          </cell>
        </row>
        <row r="25">
          <cell r="B25" t="str">
            <v>SINISTRI  /  PARTITE TECNICHE  ASSICURAZIONE</v>
          </cell>
          <cell r="F25">
            <v>0</v>
          </cell>
          <cell r="G25">
            <v>0</v>
          </cell>
        </row>
        <row r="26">
          <cell r="B26" t="str">
            <v>STIPENDI / CONTRIBUTI</v>
          </cell>
          <cell r="C26">
            <v>8883</v>
          </cell>
          <cell r="D26">
            <v>7720</v>
          </cell>
          <cell r="E26">
            <v>8853</v>
          </cell>
          <cell r="F26">
            <v>-30</v>
          </cell>
          <cell r="G26">
            <v>1133</v>
          </cell>
        </row>
        <row r="27">
          <cell r="B27" t="str">
            <v>IVA / ALTRE  IMPOSTE  INDIRETTE</v>
          </cell>
          <cell r="C27">
            <v>1826</v>
          </cell>
          <cell r="D27">
            <v>85764</v>
          </cell>
          <cell r="E27">
            <v>66629</v>
          </cell>
          <cell r="F27">
            <v>64803</v>
          </cell>
          <cell r="G27">
            <v>-19135</v>
          </cell>
        </row>
        <row r="28">
          <cell r="B28" t="str">
            <v>IMPOSTE   SUL  REDDITO</v>
          </cell>
          <cell r="F28">
            <v>0</v>
          </cell>
          <cell r="G28">
            <v>0</v>
          </cell>
        </row>
        <row r="29">
          <cell r="B29" t="str">
            <v>ACQUISTO  TITOLI / PARTECIPAZIONI</v>
          </cell>
          <cell r="C29">
            <v>8568</v>
          </cell>
          <cell r="F29">
            <v>-8568</v>
          </cell>
          <cell r="G29">
            <v>0</v>
          </cell>
        </row>
        <row r="30">
          <cell r="B30" t="str">
            <v>INTERESSI PASSIVI / CEDOLE SU OBBLIG.</v>
          </cell>
          <cell r="C30">
            <v>9360</v>
          </cell>
          <cell r="D30">
            <v>5462</v>
          </cell>
          <cell r="E30">
            <v>5439</v>
          </cell>
          <cell r="F30">
            <v>-3921</v>
          </cell>
          <cell r="G30">
            <v>-23</v>
          </cell>
        </row>
        <row r="31">
          <cell r="B31" t="str">
            <v>DIVIDENDI  DISTRIBUITI</v>
          </cell>
          <cell r="F31">
            <v>0</v>
          </cell>
          <cell r="G31">
            <v>0</v>
          </cell>
        </row>
        <row r="32">
          <cell r="B32" t="str">
            <v xml:space="preserve"> COERTURE  PERDITE</v>
          </cell>
          <cell r="F32">
            <v>0</v>
          </cell>
          <cell r="G32">
            <v>0</v>
          </cell>
        </row>
        <row r="33">
          <cell r="B33" t="str">
            <v>ALTRE   USCITE</v>
          </cell>
          <cell r="C33">
            <v>14589</v>
          </cell>
          <cell r="D33">
            <v>1405</v>
          </cell>
          <cell r="E33">
            <v>1484</v>
          </cell>
          <cell r="F33">
            <v>-13105</v>
          </cell>
          <cell r="G33">
            <v>79</v>
          </cell>
        </row>
        <row r="34">
          <cell r="F34">
            <v>0</v>
          </cell>
          <cell r="G34">
            <v>0</v>
          </cell>
        </row>
        <row r="35">
          <cell r="B35" t="str">
            <v xml:space="preserve">TOTALE  USCITE   VERSO  TERZI   </v>
          </cell>
          <cell r="C35">
            <v>338473</v>
          </cell>
          <cell r="D35">
            <v>403171</v>
          </cell>
          <cell r="E35">
            <v>430620</v>
          </cell>
          <cell r="F35">
            <v>92147</v>
          </cell>
          <cell r="G35">
            <v>27449</v>
          </cell>
        </row>
        <row r="36">
          <cell r="F36">
            <v>0</v>
          </cell>
          <cell r="G36">
            <v>0</v>
          </cell>
        </row>
        <row r="37">
          <cell r="B37" t="str">
            <v>ADEGUAMENTI  DI  CONVERSIONE</v>
          </cell>
          <cell r="C37">
            <v>6880</v>
          </cell>
          <cell r="F37">
            <v>-6880</v>
          </cell>
          <cell r="G37">
            <v>0</v>
          </cell>
        </row>
        <row r="38">
          <cell r="B38" t="str">
            <v>ACCENSIONE  DEBITI  DI  LEASING</v>
          </cell>
          <cell r="C38">
            <v>-64499</v>
          </cell>
          <cell r="F38">
            <v>64499</v>
          </cell>
          <cell r="G38">
            <v>0</v>
          </cell>
        </row>
        <row r="39">
          <cell r="F39">
            <v>0</v>
          </cell>
          <cell r="G39">
            <v>0</v>
          </cell>
        </row>
        <row r="40">
          <cell r="B40" t="str">
            <v>AVANZO / ( DISAVANZO )  VERSO  TERZI</v>
          </cell>
          <cell r="C40">
            <v>-314218</v>
          </cell>
          <cell r="D40">
            <v>-39703</v>
          </cell>
          <cell r="E40">
            <v>-45659</v>
          </cell>
          <cell r="F40">
            <v>268559</v>
          </cell>
          <cell r="G40">
            <v>-5956</v>
          </cell>
        </row>
        <row r="41">
          <cell r="F41">
            <v>0</v>
          </cell>
          <cell r="G41">
            <v>0</v>
          </cell>
        </row>
        <row r="42">
          <cell r="B42" t="str">
            <v>INCASSI  /  PAGAMENTI   INTRAGRUPPO</v>
          </cell>
          <cell r="C42">
            <v>221781</v>
          </cell>
          <cell r="D42">
            <v>201840</v>
          </cell>
          <cell r="E42">
            <v>350830</v>
          </cell>
          <cell r="F42">
            <v>129049</v>
          </cell>
          <cell r="G42">
            <v>148990</v>
          </cell>
        </row>
        <row r="43">
          <cell r="G43">
            <v>0</v>
          </cell>
        </row>
        <row r="44">
          <cell r="B44" t="str">
            <v>AVANZO / ( DISAVANZO )   TOTALE</v>
          </cell>
          <cell r="C44">
            <v>-92437</v>
          </cell>
          <cell r="D44">
            <v>162137</v>
          </cell>
          <cell r="E44">
            <v>305171</v>
          </cell>
          <cell r="F44">
            <v>397608</v>
          </cell>
          <cell r="G44">
            <v>143034</v>
          </cell>
        </row>
      </sheetData>
      <sheetData sheetId="4"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KY"/>
      <sheetName val="TELE+ TOT"/>
      <sheetName val="TELE+ DTH"/>
      <sheetName val="TELE+ ANALOGUE DTT"/>
      <sheetName val="STREAM"/>
      <sheetName val="Print"/>
      <sheetName val="TELE+_TOT"/>
      <sheetName val="TELE+_DTH"/>
      <sheetName val="TELE+_ANALOGUE_DTT"/>
      <sheetName val="TELE+_TOT1"/>
      <sheetName val="TELE+_DTH1"/>
      <sheetName val="TELE+_ANALOGUE_DTT1"/>
      <sheetName val="TPC - Basic"/>
      <sheetName val="Foglio1"/>
      <sheetName val="Foglio2"/>
      <sheetName val="Foglio3"/>
      <sheetName val="SKY  - Daily  COLLEGAMENTI NEW "/>
      <sheetName val="Stammdatenblatt"/>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olo Listino B2C"/>
      <sheetName val="IR - Ipotesi running"/>
      <sheetName val="SKY"/>
      <sheetName val="Calcolo_Listino_B2C"/>
      <sheetName val="IR_-_Ipotesi_running"/>
      <sheetName val="Calcolo_Listino_B2C1"/>
      <sheetName val="IR_-_Ipotesi_running1"/>
      <sheetName val="Calcolo_Listino_B2C2"/>
      <sheetName val="IR_-_Ipotesi_running2"/>
      <sheetName val="Churn"/>
      <sheetName val="eAdvert_Rev"/>
      <sheetName val="Bank_Cost"/>
      <sheetName val="eComm_Marg"/>
      <sheetName val="Foglio1"/>
    </sheetNames>
    <sheetDataSet>
      <sheetData sheetId="0" refreshError="1"/>
      <sheetData sheetId="1" refreshError="1"/>
      <sheetData sheetId="2" refreshError="1"/>
      <sheetData sheetId="3" refreshError="1"/>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 &amp; PL"/>
      <sheetName val="INDEX"/>
      <sheetName val="TAXWP"/>
      <sheetName val="TAXWP2"/>
      <sheetName val="ALLOCATION"/>
      <sheetName val="TX BASIS"/>
      <sheetName val="RT TO PROV"/>
      <sheetName val="163J"/>
      <sheetName val="AR&amp;AP"/>
      <sheetName val="IR - Ipotesi running"/>
      <sheetName val="#REF"/>
      <sheetName val="Almaviva"/>
      <sheetName val="EuroCall"/>
      <sheetName val="TelKom"/>
      <sheetName val="Indicatori 199303404"/>
      <sheetName val="BS_&amp;_PL"/>
      <sheetName val="TX_BASIS"/>
      <sheetName val="RT_TO_PROV"/>
      <sheetName val="IR_-_Ipotesi_running"/>
      <sheetName val="Indicatori_199303404"/>
      <sheetName val="BS_&amp;_PL1"/>
      <sheetName val="TX_BASIS1"/>
      <sheetName val="RT_TO_PROV1"/>
      <sheetName val="IR_-_Ipotesi_running1"/>
      <sheetName val="Indicatori_1993034041"/>
      <sheetName val="Additions testing"/>
      <sheetName val="FA Movement"/>
      <sheetName val="Depreciation"/>
      <sheetName val="SKY"/>
      <sheetName val="Titles"/>
      <sheetName val="Pkg Summary"/>
      <sheetName val="TPC - Basic"/>
      <sheetName val="Pkg_Summary"/>
      <sheetName val="TPC_-_Basic"/>
      <sheetName val="Additions_testing"/>
      <sheetName val="FA_Movement"/>
      <sheetName val="Assumptions"/>
      <sheetName val="Price_List"/>
      <sheetName val="Form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_Summary"/>
      <sheetName val="Production"/>
      <sheetName val="Fac_Mgmt"/>
      <sheetName val="Ops"/>
      <sheetName val="Circ&amp;Dis"/>
      <sheetName val="Other"/>
      <sheetName val="Download"/>
      <sheetName val="Titles"/>
      <sheetName val="db"/>
      <sheetName val="TAXWP"/>
      <sheetName val="g-1_revised"/>
      <sheetName val="ROI-ResultSummary-Scenarios"/>
      <sheetName val="Leadsheet"/>
      <sheetName val="PrjTypeDe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3">
          <cell r="AJ3" t="str">
            <v>S.T. COLOUR MAG</v>
          </cell>
        </row>
      </sheetData>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mp"/>
      <sheetName val="Patr"/>
      <sheetName val="Patricl"/>
      <sheetName val="Entrusc"/>
      <sheetName val="Titles"/>
    </sheetNames>
    <sheetDataSet>
      <sheetData sheetId="0"/>
      <sheetData sheetId="1"/>
      <sheetData sheetId="2"/>
      <sheetData sheetId="3">
        <row r="6">
          <cell r="C6" t="str">
            <v>ANNO</v>
          </cell>
          <cell r="D6" t="str">
            <v>BUDGET</v>
          </cell>
          <cell r="E6" t="str">
            <v>CONSUNTIVO</v>
          </cell>
          <cell r="F6" t="str">
            <v>VARIAZ.</v>
          </cell>
          <cell r="G6" t="str">
            <v>VARIAZ.</v>
          </cell>
        </row>
        <row r="7">
          <cell r="B7" t="str">
            <v>DESCRIZIONE</v>
          </cell>
          <cell r="C7" t="str">
            <v>PREC.</v>
          </cell>
          <cell r="F7" t="str">
            <v>VS A.P.</v>
          </cell>
          <cell r="G7" t="str">
            <v xml:space="preserve"> VS BDG</v>
          </cell>
        </row>
        <row r="9">
          <cell r="B9" t="str">
            <v>ENTRATE:</v>
          </cell>
        </row>
        <row r="11">
          <cell r="B11" t="str">
            <v>CLIENTI  /  ENTRATE  DI  GESTIONE</v>
          </cell>
          <cell r="C11">
            <v>79894</v>
          </cell>
          <cell r="D11">
            <v>2219</v>
          </cell>
          <cell r="E11">
            <v>6199</v>
          </cell>
          <cell r="F11">
            <v>-73695</v>
          </cell>
          <cell r="G11">
            <v>3980</v>
          </cell>
        </row>
        <row r="12">
          <cell r="B12" t="str">
            <v>CEDOLE  /  DIVIDENDI</v>
          </cell>
          <cell r="F12">
            <v>0</v>
          </cell>
          <cell r="G12">
            <v>0</v>
          </cell>
        </row>
        <row r="13">
          <cell r="B13" t="str">
            <v>INTERESSI  ATTIVI</v>
          </cell>
          <cell r="C13">
            <v>94</v>
          </cell>
          <cell r="D13">
            <v>249</v>
          </cell>
          <cell r="E13">
            <v>174</v>
          </cell>
          <cell r="F13">
            <v>80</v>
          </cell>
          <cell r="G13">
            <v>-75</v>
          </cell>
        </row>
        <row r="14">
          <cell r="B14" t="str">
            <v>VENDITA TITOLI / PARTECIPAZIONI</v>
          </cell>
          <cell r="F14">
            <v>0</v>
          </cell>
          <cell r="G14">
            <v>0</v>
          </cell>
        </row>
        <row r="15">
          <cell r="B15" t="str">
            <v>VENDITA  IMMOBILIZZAZIONI  MATER. / IMM.</v>
          </cell>
          <cell r="F15">
            <v>0</v>
          </cell>
          <cell r="G15">
            <v>0</v>
          </cell>
        </row>
        <row r="16">
          <cell r="B16" t="str">
            <v>AUMENTI CAPITALE  / FINAZ.  SOCI / COP. PERD.</v>
          </cell>
          <cell r="D16">
            <v>360000</v>
          </cell>
          <cell r="E16">
            <v>378350</v>
          </cell>
          <cell r="F16">
            <v>378350</v>
          </cell>
          <cell r="G16">
            <v>18350</v>
          </cell>
        </row>
        <row r="17">
          <cell r="B17" t="str">
            <v>ALTRE  ENTRATE</v>
          </cell>
          <cell r="C17">
            <v>1886</v>
          </cell>
          <cell r="D17">
            <v>1000</v>
          </cell>
          <cell r="E17">
            <v>238</v>
          </cell>
          <cell r="F17">
            <v>-1648</v>
          </cell>
          <cell r="G17">
            <v>-762</v>
          </cell>
        </row>
        <row r="18">
          <cell r="F18">
            <v>0</v>
          </cell>
          <cell r="G18">
            <v>0</v>
          </cell>
        </row>
        <row r="19">
          <cell r="B19" t="str">
            <v xml:space="preserve">TOTALE  ENTRATE  DA  TERZI   </v>
          </cell>
          <cell r="C19">
            <v>81874</v>
          </cell>
          <cell r="D19">
            <v>363468</v>
          </cell>
          <cell r="E19">
            <v>384961</v>
          </cell>
          <cell r="F19">
            <v>303087</v>
          </cell>
          <cell r="G19">
            <v>21493</v>
          </cell>
        </row>
        <row r="20">
          <cell r="F20">
            <v>0</v>
          </cell>
          <cell r="G20">
            <v>0</v>
          </cell>
        </row>
        <row r="21">
          <cell r="B21" t="str">
            <v>USCITE:</v>
          </cell>
          <cell r="F21">
            <v>0</v>
          </cell>
          <cell r="G21">
            <v>0</v>
          </cell>
        </row>
        <row r="22">
          <cell r="F22">
            <v>0</v>
          </cell>
          <cell r="G22">
            <v>0</v>
          </cell>
        </row>
        <row r="23">
          <cell r="B23" t="str">
            <v>FORNITORI</v>
          </cell>
          <cell r="C23">
            <v>292247</v>
          </cell>
          <cell r="D23">
            <v>302796</v>
          </cell>
          <cell r="E23">
            <v>348215</v>
          </cell>
          <cell r="F23">
            <v>55968</v>
          </cell>
          <cell r="G23">
            <v>45419</v>
          </cell>
        </row>
        <row r="24">
          <cell r="B24" t="str">
            <v>PROVVIGIONI  PASSIVE</v>
          </cell>
          <cell r="C24">
            <v>3000</v>
          </cell>
          <cell r="D24">
            <v>24</v>
          </cell>
          <cell r="F24">
            <v>-3000</v>
          </cell>
          <cell r="G24">
            <v>-24</v>
          </cell>
        </row>
        <row r="25">
          <cell r="B25" t="str">
            <v>SINISTRI  /  PARTITE TECNICHE  ASSICURAZIONE</v>
          </cell>
          <cell r="F25">
            <v>0</v>
          </cell>
          <cell r="G25">
            <v>0</v>
          </cell>
        </row>
        <row r="26">
          <cell r="B26" t="str">
            <v>STIPENDI / CONTRIBUTI</v>
          </cell>
          <cell r="C26">
            <v>8883</v>
          </cell>
          <cell r="D26">
            <v>7720</v>
          </cell>
          <cell r="E26">
            <v>8853</v>
          </cell>
          <cell r="F26">
            <v>-30</v>
          </cell>
          <cell r="G26">
            <v>1133</v>
          </cell>
        </row>
        <row r="27">
          <cell r="B27" t="str">
            <v>IVA / ALTRE  IMPOSTE  INDIRETTE</v>
          </cell>
          <cell r="C27">
            <v>1826</v>
          </cell>
          <cell r="D27">
            <v>85764</v>
          </cell>
          <cell r="E27">
            <v>66629</v>
          </cell>
          <cell r="F27">
            <v>64803</v>
          </cell>
          <cell r="G27">
            <v>-19135</v>
          </cell>
        </row>
        <row r="28">
          <cell r="B28" t="str">
            <v>IMPOSTE   SUL  REDDITO</v>
          </cell>
          <cell r="F28">
            <v>0</v>
          </cell>
          <cell r="G28">
            <v>0</v>
          </cell>
        </row>
        <row r="29">
          <cell r="B29" t="str">
            <v>ACQUISTO  TITOLI / PARTECIPAZIONI</v>
          </cell>
          <cell r="C29">
            <v>8568</v>
          </cell>
          <cell r="F29">
            <v>-8568</v>
          </cell>
          <cell r="G29">
            <v>0</v>
          </cell>
        </row>
        <row r="30">
          <cell r="B30" t="str">
            <v>INTERESSI PASSIVI / CEDOLE SU OBBLIG.</v>
          </cell>
          <cell r="C30">
            <v>9360</v>
          </cell>
          <cell r="D30">
            <v>5462</v>
          </cell>
          <cell r="E30">
            <v>5439</v>
          </cell>
          <cell r="F30">
            <v>-3921</v>
          </cell>
          <cell r="G30">
            <v>-23</v>
          </cell>
        </row>
        <row r="31">
          <cell r="B31" t="str">
            <v>DIVIDENDI  DISTRIBUITI</v>
          </cell>
          <cell r="F31">
            <v>0</v>
          </cell>
          <cell r="G31">
            <v>0</v>
          </cell>
        </row>
        <row r="32">
          <cell r="B32" t="str">
            <v xml:space="preserve"> COERTURE  PERDITE</v>
          </cell>
          <cell r="F32">
            <v>0</v>
          </cell>
          <cell r="G32">
            <v>0</v>
          </cell>
        </row>
        <row r="33">
          <cell r="B33" t="str">
            <v>ALTRE   USCITE</v>
          </cell>
          <cell r="C33">
            <v>14589</v>
          </cell>
          <cell r="D33">
            <v>1405</v>
          </cell>
          <cell r="E33">
            <v>1484</v>
          </cell>
          <cell r="F33">
            <v>-13105</v>
          </cell>
          <cell r="G33">
            <v>79</v>
          </cell>
        </row>
        <row r="34">
          <cell r="F34">
            <v>0</v>
          </cell>
          <cell r="G34">
            <v>0</v>
          </cell>
        </row>
        <row r="35">
          <cell r="B35" t="str">
            <v xml:space="preserve">TOTALE  USCITE   VERSO  TERZI   </v>
          </cell>
          <cell r="C35">
            <v>338473</v>
          </cell>
          <cell r="D35">
            <v>403171</v>
          </cell>
          <cell r="E35">
            <v>430620</v>
          </cell>
          <cell r="F35">
            <v>92147</v>
          </cell>
          <cell r="G35">
            <v>27449</v>
          </cell>
        </row>
        <row r="36">
          <cell r="F36">
            <v>0</v>
          </cell>
          <cell r="G36">
            <v>0</v>
          </cell>
        </row>
        <row r="37">
          <cell r="B37" t="str">
            <v>ADEGUAMENTI  DI  CONVERSIONE</v>
          </cell>
          <cell r="C37">
            <v>6880</v>
          </cell>
          <cell r="F37">
            <v>-6880</v>
          </cell>
          <cell r="G37">
            <v>0</v>
          </cell>
        </row>
        <row r="38">
          <cell r="B38" t="str">
            <v>ACCENSIONE  DEBITI  DI  LEASING</v>
          </cell>
          <cell r="C38">
            <v>-64499</v>
          </cell>
          <cell r="F38">
            <v>64499</v>
          </cell>
          <cell r="G38">
            <v>0</v>
          </cell>
        </row>
        <row r="39">
          <cell r="F39">
            <v>0</v>
          </cell>
          <cell r="G39">
            <v>0</v>
          </cell>
        </row>
        <row r="40">
          <cell r="B40" t="str">
            <v>AVANZO / ( DISAVANZO )  VERSO  TERZI</v>
          </cell>
          <cell r="C40">
            <v>-314218</v>
          </cell>
          <cell r="D40">
            <v>-39703</v>
          </cell>
          <cell r="E40">
            <v>-45659</v>
          </cell>
          <cell r="F40">
            <v>268559</v>
          </cell>
          <cell r="G40">
            <v>-5956</v>
          </cell>
        </row>
        <row r="41">
          <cell r="F41">
            <v>0</v>
          </cell>
          <cell r="G41">
            <v>0</v>
          </cell>
        </row>
        <row r="42">
          <cell r="B42" t="str">
            <v>INCASSI  /  PAGAMENTI   INTRAGRUPPO</v>
          </cell>
          <cell r="C42">
            <v>221781</v>
          </cell>
          <cell r="D42">
            <v>201840</v>
          </cell>
          <cell r="E42">
            <v>350830</v>
          </cell>
          <cell r="F42">
            <v>129049</v>
          </cell>
          <cell r="G42">
            <v>148990</v>
          </cell>
        </row>
        <row r="43">
          <cell r="G43">
            <v>0</v>
          </cell>
        </row>
        <row r="44">
          <cell r="B44" t="str">
            <v>AVANZO / ( DISAVANZO )   TOTALE</v>
          </cell>
          <cell r="C44">
            <v>-92437</v>
          </cell>
          <cell r="D44">
            <v>162137</v>
          </cell>
          <cell r="E44">
            <v>305171</v>
          </cell>
          <cell r="F44">
            <v>397608</v>
          </cell>
          <cell r="G44">
            <v>143034</v>
          </cell>
        </row>
      </sheetData>
      <sheetData sheetId="4"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49"/>
      <sheetName val="OutS"/>
      <sheetName val="Mod18"/>
      <sheetName val="RIEP english"/>
      <sheetName val="BURDEN"/>
      <sheetName val="Titles"/>
      <sheetName val="Entrusc"/>
      <sheetName val="RIEP_english"/>
      <sheetName val="RIEP_english1"/>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NK P&amp;L"/>
      <sheetName val="Summary GS"/>
      <sheetName val="sales - logistics"/>
      <sheetName val="BDG Logistics &amp; Inventories"/>
      <sheetName val="NDS STB"/>
      <sheetName val="SECA STB"/>
      <sheetName val="NDS SC"/>
      <sheetName val="SECA SC"/>
      <sheetName val="SKY SALES"/>
      <sheetName val="Acquisti"/>
      <sheetName val="Foglio1 (2)"/>
      <sheetName val="STB costs"/>
      <sheetName val="Dett Decoder costs"/>
      <sheetName val="Dett Logistic costs"/>
      <sheetName val="Subscriber detail"/>
      <sheetName val="BDG Subscriber Summary"/>
      <sheetName val="BDG Volume Assumptions"/>
      <sheetName val="Mod49"/>
      <sheetName val="Foglio1 _2_"/>
      <sheetName val="LINK_P&amp;L"/>
      <sheetName val="Summary_GS"/>
      <sheetName val="sales_-_logistics"/>
      <sheetName val="BDG_Logistics_&amp;_Inventories"/>
      <sheetName val="NDS_STB"/>
      <sheetName val="SECA_STB"/>
      <sheetName val="NDS_SC"/>
      <sheetName val="SECA_SC"/>
      <sheetName val="SKY_SALES"/>
      <sheetName val="Foglio1_(2)"/>
      <sheetName val="STB_costs"/>
      <sheetName val="Dett_Decoder_costs"/>
      <sheetName val="Dett_Logistic_costs"/>
      <sheetName val="Subscriber_detail"/>
      <sheetName val="BDG_Subscriber_Summary"/>
      <sheetName val="BDG_Volume_Assumptions"/>
      <sheetName val="Foglio1__2_"/>
      <sheetName val="LINK_P&amp;L1"/>
      <sheetName val="Summary_GS1"/>
      <sheetName val="sales_-_logistics1"/>
      <sheetName val="BDG_Logistics_&amp;_Inventories1"/>
      <sheetName val="NDS_STB1"/>
      <sheetName val="SECA_STB1"/>
      <sheetName val="NDS_SC1"/>
      <sheetName val="SECA_SC1"/>
      <sheetName val="SKY_SALES1"/>
      <sheetName val="Foglio1_(2)1"/>
      <sheetName val="STB_costs1"/>
      <sheetName val="Dett_Decoder_costs1"/>
      <sheetName val="Dett_Logistic_costs1"/>
      <sheetName val="Subscriber_detail1"/>
      <sheetName val="BDG_Subscriber_Summary1"/>
      <sheetName val="BDG_Volume_Assumptions1"/>
      <sheetName val="Foglio1__2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fcst 19"/>
      <sheetName val="riepilogo"/>
      <sheetName val="chiusura 2018"/>
      <sheetName val="CONT 2018"/>
      <sheetName val="CONTABILE 2019"/>
      <sheetName val="PIANO PER ANNO "/>
      <sheetName val="HP PALINSESTO 2019"/>
      <sheetName val="PALINSESTO 2020"/>
      <sheetName val="PALINSESTO 2021"/>
      <sheetName val="ammortamenti 60 mesi consegna"/>
      <sheetName val="GRAFICO 1"/>
      <sheetName val="piano con ammort"/>
      <sheetName val="piano con titoli e valori"/>
      <sheetName val="dettaglio ammort 2019"/>
      <sheetName val="Foglio2"/>
    </sheetNames>
    <sheetDataSet>
      <sheetData sheetId="0">
        <row r="15">
          <cell r="G15">
            <v>4</v>
          </cell>
        </row>
        <row r="16">
          <cell r="G16">
            <v>5</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rget"/>
      <sheetName val="dett efficienze ris art-app (2"/>
      <sheetName val="EFFICIENZECE"/>
      <sheetName val="costopal sinapsi"/>
      <sheetName val="serateC5_fiction_prodotto"/>
      <sheetName val="PTC5"/>
      <sheetName val="HP PALINSESTO 2020"/>
      <sheetName val="PTI1"/>
      <sheetName val="PTR4"/>
      <sheetName val="DTC5"/>
      <sheetName val="PRESERALEC5"/>
      <sheetName val="ACCESSPTC5"/>
      <sheetName val="SSERATAC5"/>
      <sheetName val="DT I1"/>
      <sheetName val="PRESERALE I1"/>
      <sheetName val="SSI1"/>
      <sheetName val="DTR4"/>
      <sheetName val="SSERATAR4"/>
      <sheetName val="MULTICHANNEL"/>
      <sheetName val="LA5 "/>
      <sheetName val="FOCUS"/>
      <sheetName val="canale 20"/>
      <sheetName val="CINE 34"/>
      <sheetName val="MEDIASETEXTRA"/>
      <sheetName val="ITALIA2"/>
      <sheetName val="iris"/>
      <sheetName val="TOPCRIME"/>
      <sheetName val="PRODUZIONI SPORT"/>
      <sheetName val="DIRITTI  SPORT"/>
      <sheetName val="PRODUZIONI VIDEONEWS"/>
      <sheetName val="PRODUZIONI HARD NEWS"/>
    </sheetNames>
    <sheetDataSet>
      <sheetData sheetId="0"/>
      <sheetData sheetId="1"/>
      <sheetData sheetId="2"/>
      <sheetData sheetId="3"/>
      <sheetData sheetId="4"/>
      <sheetData sheetId="5"/>
      <sheetData sheetId="6"/>
      <sheetData sheetId="7"/>
      <sheetData sheetId="8">
        <row r="9">
          <cell r="K9">
            <v>3319.796608695654</v>
          </cell>
        </row>
        <row r="10">
          <cell r="K10">
            <v>174.07599999999999</v>
          </cell>
        </row>
        <row r="11">
          <cell r="K11">
            <v>3938.8049999999998</v>
          </cell>
        </row>
        <row r="12">
          <cell r="K12">
            <v>3299.6670000000004</v>
          </cell>
        </row>
        <row r="13">
          <cell r="K13">
            <v>3727.24</v>
          </cell>
        </row>
        <row r="14">
          <cell r="K14">
            <v>2666.8319999999999</v>
          </cell>
        </row>
        <row r="15">
          <cell r="K15">
            <v>96.375</v>
          </cell>
        </row>
        <row r="16">
          <cell r="K16">
            <v>29.73</v>
          </cell>
        </row>
        <row r="17">
          <cell r="K17"/>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rget"/>
      <sheetName val="dett efficienze ris art-app (2"/>
      <sheetName val="EFFICIENZECE"/>
      <sheetName val="costopal sinapsi"/>
      <sheetName val="serateC5_fiction_prodotto"/>
      <sheetName val="PTC5"/>
      <sheetName val="HP PALINSESTO 2020"/>
      <sheetName val="PTI1"/>
      <sheetName val="PTR4"/>
      <sheetName val="DTC5"/>
      <sheetName val="PRESERALEC5"/>
      <sheetName val="ACCESSPTC5"/>
      <sheetName val="SSERATAC5"/>
      <sheetName val="DT I1"/>
      <sheetName val="PRESERALE I1"/>
      <sheetName val="SSI1"/>
      <sheetName val="DTR4"/>
      <sheetName val="SSERATAR4"/>
      <sheetName val="MULTICHANNEL"/>
      <sheetName val="LA5 "/>
      <sheetName val="FOCUS"/>
      <sheetName val="canale 20"/>
      <sheetName val="CINE 34"/>
      <sheetName val="MEDIASETEXTRA"/>
      <sheetName val="ITALIA2"/>
      <sheetName val="iris"/>
      <sheetName val="TOPCRIME"/>
      <sheetName val="PRODUZIONI SPORT"/>
      <sheetName val="DIRITTI  SPORT"/>
      <sheetName val="PRODUZIONI VIDEONEWS"/>
      <sheetName val="PRODUZIONI HARD NEWS"/>
    </sheetNames>
    <sheetDataSet>
      <sheetData sheetId="0"/>
      <sheetData sheetId="1"/>
      <sheetData sheetId="2"/>
      <sheetData sheetId="3"/>
      <sheetData sheetId="4"/>
      <sheetData sheetId="5"/>
      <sheetData sheetId="6"/>
      <sheetData sheetId="7"/>
      <sheetData sheetId="8">
        <row r="9">
          <cell r="K9">
            <v>3569.7966086956535</v>
          </cell>
        </row>
        <row r="10">
          <cell r="K10">
            <v>174.07599999999999</v>
          </cell>
        </row>
        <row r="11">
          <cell r="K11">
            <v>1957</v>
          </cell>
        </row>
        <row r="12">
          <cell r="K12">
            <v>3052</v>
          </cell>
        </row>
        <row r="13">
          <cell r="K13">
            <v>3896.66</v>
          </cell>
        </row>
        <row r="14">
          <cell r="K14">
            <v>2666.8319999999999</v>
          </cell>
        </row>
        <row r="15">
          <cell r="K15">
            <v>96.375</v>
          </cell>
        </row>
        <row r="16">
          <cell r="K16">
            <v>29.73</v>
          </cell>
        </row>
        <row r="17">
          <cell r="K17">
            <v>500</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persons/person.xml><?xml version="1.0" encoding="utf-8"?>
<personList xmlns="http://schemas.microsoft.com/office/spreadsheetml/2018/threadedcomments" xmlns:x="http://schemas.openxmlformats.org/spreadsheetml/2006/main">
  <person displayName="Milena Ragni" id="{C3A6E549-C617-4DDD-86C2-6CA8A8984BCA}" userId="S::Milena.Ragni@mediaset.it::5b18ab99-9175-425d-b158-443a01cd225f" providerId="AD"/>
</personList>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oglio11"/>
  <dimension ref="A3:BD109"/>
  <sheetViews>
    <sheetView showGridLines="0" showZeros="0" tabSelected="1" zoomScaleNormal="100" workbookViewId="0">
      <selection activeCell="AE24" sqref="AE24"/>
    </sheetView>
  </sheetViews>
  <sheetFormatPr defaultColWidth="9.42578125" defaultRowHeight="12.75"/>
  <cols>
    <col min="1" max="1" width="59.5703125" style="108" customWidth="1"/>
    <col min="2" max="2" width="2.5703125" style="108" customWidth="1"/>
    <col min="3" max="3" width="19.5703125" style="108" hidden="1" customWidth="1"/>
    <col min="4" max="4" width="2.5703125" style="108" hidden="1" customWidth="1"/>
    <col min="5" max="5" width="19.5703125" style="108" hidden="1" customWidth="1"/>
    <col min="6" max="6" width="2.5703125" style="108" hidden="1" customWidth="1"/>
    <col min="7" max="7" width="19.5703125" style="104" hidden="1" customWidth="1"/>
    <col min="8" max="8" width="2.5703125" style="109" hidden="1" customWidth="1"/>
    <col min="9" max="9" width="19.5703125" style="104" hidden="1" customWidth="1"/>
    <col min="10" max="10" width="2.5703125" style="104" hidden="1" customWidth="1"/>
    <col min="11" max="11" width="19.5703125" style="104" hidden="1" customWidth="1"/>
    <col min="12" max="12" width="2.5703125" style="104" hidden="1" customWidth="1"/>
    <col min="13" max="13" width="19.5703125" style="104" hidden="1" customWidth="1"/>
    <col min="14" max="14" width="5.5703125" style="104" hidden="1" customWidth="1"/>
    <col min="15" max="15" width="19.5703125" style="104" hidden="1" customWidth="1"/>
    <col min="16" max="16" width="5.5703125" style="104" hidden="1" customWidth="1"/>
    <col min="17" max="17" width="19.5703125" style="104" hidden="1" customWidth="1"/>
    <col min="18" max="18" width="5.5703125" style="104" hidden="1" customWidth="1"/>
    <col min="19" max="19" width="19.5703125" style="104" hidden="1" customWidth="1"/>
    <col min="20" max="20" width="5.5703125" style="104" hidden="1" customWidth="1"/>
    <col min="21" max="21" width="18.5703125" style="104" hidden="1" customWidth="1"/>
    <col min="22" max="22" width="5.5703125" style="104" hidden="1" customWidth="1"/>
    <col min="23" max="23" width="18.5703125" style="104" hidden="1" customWidth="1"/>
    <col min="24" max="24" width="5.5703125" style="104" customWidth="1"/>
    <col min="25" max="25" width="20.5703125" style="104" hidden="1" customWidth="1"/>
    <col min="26" max="26" width="6.5703125" style="104" hidden="1" customWidth="1"/>
    <col min="27" max="27" width="21" style="104" customWidth="1"/>
    <col min="28" max="28" width="6.5703125" style="104" customWidth="1"/>
    <col min="29" max="29" width="18.5703125" style="104" hidden="1" customWidth="1"/>
    <col min="30" max="30" width="2.5703125" style="104" hidden="1" customWidth="1"/>
    <col min="31" max="31" width="20.5703125" style="104" customWidth="1"/>
    <col min="32" max="32" width="4.5703125" style="104" customWidth="1"/>
    <col min="33" max="33" width="20.5703125" style="104" customWidth="1"/>
    <col min="34" max="34" width="26.5703125" style="104" customWidth="1"/>
    <col min="35" max="37" width="14.5703125" style="104" customWidth="1"/>
    <col min="38" max="38" width="10" style="104" customWidth="1"/>
    <col min="39" max="41" width="14.5703125" style="104" customWidth="1"/>
    <col min="42" max="42" width="9.42578125" style="104" customWidth="1"/>
    <col min="43" max="43" width="22.42578125" style="104" customWidth="1"/>
    <col min="44" max="45" width="9.42578125" style="104" customWidth="1"/>
    <col min="46" max="46" width="13.5703125" style="104" customWidth="1"/>
    <col min="47" max="47" width="9.42578125" style="104" customWidth="1"/>
    <col min="48" max="50" width="15.85546875" style="104" customWidth="1"/>
    <col min="51" max="51" width="9.42578125" style="104" customWidth="1"/>
    <col min="52" max="52" width="11.140625" style="104" customWidth="1"/>
    <col min="53" max="55" width="9.42578125" style="104" customWidth="1"/>
    <col min="56" max="16384" width="9.42578125" style="104"/>
  </cols>
  <sheetData>
    <row r="3" spans="1:54" ht="32.25">
      <c r="A3" s="543" t="s">
        <v>237</v>
      </c>
      <c r="B3" s="543"/>
      <c r="C3" s="543"/>
      <c r="D3" s="543"/>
      <c r="E3" s="543"/>
      <c r="F3" s="543"/>
      <c r="G3" s="543"/>
      <c r="H3" s="543"/>
      <c r="I3" s="543"/>
      <c r="J3" s="543"/>
      <c r="K3" s="543"/>
      <c r="L3" s="543"/>
      <c r="M3" s="543"/>
      <c r="N3" s="543"/>
      <c r="O3" s="543"/>
      <c r="P3" s="543"/>
      <c r="Q3" s="543"/>
      <c r="R3" s="543"/>
      <c r="S3" s="543"/>
      <c r="T3" s="543"/>
      <c r="U3" s="543"/>
      <c r="V3" s="543"/>
      <c r="W3" s="543"/>
      <c r="X3" s="543"/>
      <c r="Y3" s="543"/>
      <c r="Z3" s="543"/>
      <c r="AA3" s="543"/>
      <c r="AB3" s="543"/>
      <c r="AC3" s="543"/>
      <c r="AD3" s="543"/>
      <c r="AE3" s="543"/>
      <c r="AF3" s="543"/>
      <c r="AG3" s="543"/>
      <c r="AH3" s="484"/>
      <c r="AI3" s="484"/>
      <c r="AJ3" s="484"/>
      <c r="AK3" s="484"/>
      <c r="AL3" s="484"/>
    </row>
    <row r="4" spans="1:54" ht="30">
      <c r="A4" s="132"/>
      <c r="B4" s="132"/>
      <c r="C4" s="132"/>
      <c r="D4" s="132"/>
      <c r="E4" s="132"/>
      <c r="F4" s="132"/>
      <c r="G4" s="132"/>
      <c r="H4" s="132"/>
      <c r="Q4" s="194"/>
      <c r="AG4" s="111"/>
      <c r="AI4" s="542" t="s">
        <v>299</v>
      </c>
      <c r="AJ4" s="542"/>
      <c r="AK4" s="542"/>
      <c r="AM4" s="542" t="s">
        <v>427</v>
      </c>
      <c r="AN4" s="542"/>
      <c r="AO4" s="542"/>
      <c r="AQ4" s="463" t="s">
        <v>347</v>
      </c>
      <c r="AV4" s="542" t="s">
        <v>359</v>
      </c>
      <c r="AW4" s="542"/>
      <c r="AX4" s="542"/>
    </row>
    <row r="5" spans="1:54" ht="40.35" customHeight="1">
      <c r="A5" s="133"/>
      <c r="B5" s="133"/>
      <c r="C5" s="134">
        <v>2008</v>
      </c>
      <c r="D5" s="135"/>
      <c r="E5" s="134">
        <v>2009</v>
      </c>
      <c r="F5" s="135"/>
      <c r="G5" s="134">
        <v>2010</v>
      </c>
      <c r="H5" s="136"/>
      <c r="I5" s="134">
        <v>2011</v>
      </c>
      <c r="J5" s="105"/>
      <c r="K5" s="134">
        <v>2012</v>
      </c>
      <c r="L5" s="137"/>
      <c r="M5" s="134">
        <v>2013</v>
      </c>
      <c r="N5" s="105"/>
      <c r="O5" s="138">
        <v>2014</v>
      </c>
      <c r="Q5" s="138">
        <v>2015</v>
      </c>
      <c r="S5" s="138">
        <v>2016</v>
      </c>
      <c r="U5" s="138">
        <v>2017</v>
      </c>
      <c r="V5" s="273"/>
      <c r="W5" s="138">
        <v>2018</v>
      </c>
      <c r="Y5" s="336" t="s">
        <v>124</v>
      </c>
      <c r="AA5" s="139" t="s">
        <v>311</v>
      </c>
      <c r="AC5" s="140" t="s">
        <v>73</v>
      </c>
      <c r="AE5" s="139" t="s">
        <v>392</v>
      </c>
      <c r="AG5" s="390" t="s">
        <v>256</v>
      </c>
      <c r="AI5" s="271" t="s">
        <v>6</v>
      </c>
      <c r="AJ5" s="272" t="s">
        <v>301</v>
      </c>
      <c r="AK5" s="272" t="s">
        <v>302</v>
      </c>
      <c r="AM5" s="451" t="s">
        <v>6</v>
      </c>
      <c r="AN5" s="272" t="s">
        <v>301</v>
      </c>
      <c r="AO5" s="272" t="s">
        <v>302</v>
      </c>
      <c r="AQ5" s="464"/>
      <c r="AV5" s="503" t="s">
        <v>6</v>
      </c>
      <c r="AW5" s="272" t="s">
        <v>301</v>
      </c>
      <c r="AX5" s="272" t="s">
        <v>302</v>
      </c>
      <c r="AZ5" s="506" t="s">
        <v>6</v>
      </c>
    </row>
    <row r="6" spans="1:54" ht="5.0999999999999996" customHeight="1">
      <c r="A6" s="133"/>
      <c r="B6" s="133"/>
      <c r="C6" s="133"/>
      <c r="D6" s="133"/>
      <c r="E6" s="133"/>
      <c r="F6" s="133"/>
      <c r="G6" s="141"/>
      <c r="H6" s="142"/>
      <c r="I6" s="133"/>
      <c r="K6" s="133"/>
      <c r="L6" s="133"/>
      <c r="M6" s="133"/>
      <c r="O6" s="143"/>
      <c r="U6" s="133"/>
      <c r="V6" s="133"/>
      <c r="W6" s="133"/>
      <c r="Y6" s="133"/>
      <c r="AA6" s="144"/>
      <c r="AE6" s="110"/>
      <c r="AK6" s="104" t="s">
        <v>303</v>
      </c>
      <c r="AO6" s="104" t="s">
        <v>303</v>
      </c>
      <c r="AX6" s="104" t="s">
        <v>303</v>
      </c>
    </row>
    <row r="7" spans="1:54" ht="19.5" hidden="1">
      <c r="A7" s="145"/>
      <c r="B7" s="133"/>
      <c r="C7" s="146"/>
      <c r="D7" s="133"/>
      <c r="E7" s="146" t="s">
        <v>7</v>
      </c>
      <c r="F7" s="133"/>
      <c r="G7" s="146" t="s">
        <v>7</v>
      </c>
      <c r="H7" s="142"/>
      <c r="I7" s="146" t="s">
        <v>7</v>
      </c>
      <c r="K7" s="146" t="s">
        <v>7</v>
      </c>
      <c r="L7" s="146"/>
      <c r="M7" s="146"/>
      <c r="O7" s="147" t="s">
        <v>7</v>
      </c>
      <c r="U7" s="146" t="s">
        <v>7</v>
      </c>
      <c r="V7" s="146"/>
      <c r="W7" s="146" t="s">
        <v>7</v>
      </c>
      <c r="Y7" s="146" t="s">
        <v>7</v>
      </c>
      <c r="AA7" s="148"/>
      <c r="AE7" s="110"/>
    </row>
    <row r="8" spans="1:54" ht="11.25" customHeight="1">
      <c r="A8" s="133"/>
      <c r="B8" s="149"/>
      <c r="C8" s="149"/>
      <c r="D8" s="149"/>
      <c r="E8" s="133"/>
      <c r="F8" s="133"/>
      <c r="G8" s="141"/>
      <c r="H8" s="142"/>
      <c r="I8" s="133"/>
      <c r="K8" s="133"/>
      <c r="L8" s="133"/>
      <c r="M8" s="133"/>
      <c r="O8" s="150"/>
      <c r="U8" s="133"/>
      <c r="V8" s="133"/>
      <c r="W8" s="133"/>
      <c r="Y8" s="133"/>
      <c r="AA8" s="144"/>
      <c r="AE8" s="110"/>
    </row>
    <row r="9" spans="1:54" s="106" customFormat="1" ht="25.35" customHeight="1">
      <c r="A9" s="151" t="s">
        <v>39</v>
      </c>
      <c r="B9" s="152"/>
      <c r="C9" s="153">
        <f>300.320676+0.916</f>
        <v>301.23667599999999</v>
      </c>
      <c r="D9" s="152"/>
      <c r="E9" s="153">
        <f>306.501575-1.945+2.547</f>
        <v>307.10357500000003</v>
      </c>
      <c r="F9" s="154"/>
      <c r="G9" s="153">
        <f>314.011403-4</f>
        <v>310.01140299999997</v>
      </c>
      <c r="H9" s="155"/>
      <c r="I9" s="153">
        <v>324.26922399999995</v>
      </c>
      <c r="K9" s="153">
        <v>267.70012566666668</v>
      </c>
      <c r="L9" s="156"/>
      <c r="M9" s="157">
        <f>222.42474+3.539</f>
        <v>225.96374</v>
      </c>
      <c r="O9" s="131">
        <v>216.0817998</v>
      </c>
      <c r="P9" s="104"/>
      <c r="Q9" s="131">
        <v>224.68763862</v>
      </c>
      <c r="R9" s="104"/>
      <c r="S9" s="131">
        <v>258.44195646666702</v>
      </c>
      <c r="T9" s="104"/>
      <c r="U9" s="131">
        <v>277.22134999999997</v>
      </c>
      <c r="V9" s="131"/>
      <c r="W9" s="131">
        <v>277.53064499999999</v>
      </c>
      <c r="X9" s="156"/>
      <c r="Y9" s="131">
        <f>326.765964727442-14.25</f>
        <v>312.515964727442</v>
      </c>
      <c r="Z9" s="156"/>
      <c r="AA9" s="158">
        <f>+('PTC5'!F63+'PTI1'!F37+'PTR4'!F42+'DTC5'!F41+PRESERALEC5!F27+ACCESSPTC5!F26+SSERATAC5!F26+'DT I1'!F25+'PRESERALE I1'!F25+'SSI1'!F26+'DTR4'!F42+SSERATAR4!F24+MULTICHANNEL!G20)/1000-0.071</f>
        <v>288.05884943410848</v>
      </c>
      <c r="AB9" s="439"/>
      <c r="AC9" s="438">
        <f>+AA9-U9</f>
        <v>10.837499434108508</v>
      </c>
      <c r="AD9" s="439"/>
      <c r="AE9" s="158">
        <f>+('PTC5'!P63+'PTI1'!K37+'PTR4'!K42+'DTC5'!K41+PRESERALEC5!K27+ACCESSPTC5!K26+SSERATAC5!K26+'DT I1'!K25+'SSI1'!K26+'PRESERALE I1'!K25+'DTR4'!K42+SSERATAR4!K24+MULTICHANNEL!I20)/1000</f>
        <v>250.57930693410853</v>
      </c>
      <c r="AF9" s="104"/>
      <c r="AG9" s="131">
        <f>+AE9-AA9</f>
        <v>-37.479542499999951</v>
      </c>
      <c r="AH9" s="509"/>
      <c r="AI9" s="181">
        <f>+AI94</f>
        <v>263.82475043410852</v>
      </c>
      <c r="AJ9" s="181">
        <f>+AJ94</f>
        <v>24.199762999999997</v>
      </c>
      <c r="AK9" s="181">
        <f>+AK94</f>
        <v>288.02451343410848</v>
      </c>
      <c r="AL9" s="104"/>
      <c r="AM9" s="534">
        <f>+AM94</f>
        <v>227.68875743410851</v>
      </c>
      <c r="AN9" s="181">
        <f>+AN94</f>
        <v>21.144711500000003</v>
      </c>
      <c r="AO9" s="181">
        <f>+AO94</f>
        <v>248.83346893410848</v>
      </c>
      <c r="AQ9" s="181">
        <f>+AM9-AI9</f>
        <v>-36.135993000000013</v>
      </c>
      <c r="AS9" s="181">
        <f>+AO9-AE9</f>
        <v>-1.7458380000000489</v>
      </c>
      <c r="AV9" s="181">
        <f>+AV94</f>
        <v>267.04495776744187</v>
      </c>
      <c r="AW9" s="181">
        <f>+AW94</f>
        <v>24.459175999999999</v>
      </c>
      <c r="AX9" s="181">
        <f>+AX94</f>
        <v>291.50413376744183</v>
      </c>
      <c r="AZ9" s="181">
        <f>+AM9-AV9</f>
        <v>-39.356200333333362</v>
      </c>
      <c r="BB9" s="507" t="e">
        <f>+AZ9+#REF!</f>
        <v>#REF!</v>
      </c>
    </row>
    <row r="10" spans="1:54" s="106" customFormat="1" ht="20.100000000000001" customHeight="1">
      <c r="A10" s="151"/>
      <c r="B10" s="152"/>
      <c r="C10" s="159"/>
      <c r="D10" s="152"/>
      <c r="E10" s="160"/>
      <c r="F10" s="107"/>
      <c r="G10" s="159"/>
      <c r="H10" s="155"/>
      <c r="I10" s="159"/>
      <c r="K10" s="159"/>
      <c r="L10" s="156"/>
      <c r="M10" s="159"/>
      <c r="O10" s="131"/>
      <c r="P10" s="104"/>
      <c r="Q10" s="131"/>
      <c r="R10" s="104"/>
      <c r="S10" s="104"/>
      <c r="T10" s="104"/>
      <c r="U10" s="131"/>
      <c r="V10" s="131"/>
      <c r="W10" s="131"/>
      <c r="Y10" s="131"/>
      <c r="AA10" s="158"/>
      <c r="AE10" s="516"/>
      <c r="AF10" s="104"/>
      <c r="AG10" s="518"/>
      <c r="AI10" s="181"/>
      <c r="AJ10" s="181">
        <f>+AG10-AE10</f>
        <v>0</v>
      </c>
      <c r="AK10" s="181">
        <f t="shared" ref="AK10:AK22" si="0">+AI10+AJ10</f>
        <v>0</v>
      </c>
      <c r="AL10" s="111"/>
      <c r="AM10" s="534"/>
      <c r="AN10" s="181"/>
      <c r="AO10" s="181">
        <f t="shared" ref="AO10:AO22" si="1">+AM10+AN10</f>
        <v>0</v>
      </c>
      <c r="AQ10" s="181">
        <f>+AN10-AJ10</f>
        <v>0</v>
      </c>
      <c r="AV10" s="181"/>
      <c r="AW10" s="181"/>
      <c r="AX10" s="181">
        <f t="shared" ref="AX10:AX22" si="2">+AV10+AW10</f>
        <v>0</v>
      </c>
    </row>
    <row r="11" spans="1:54" s="106" customFormat="1" ht="25.35" customHeight="1">
      <c r="A11" s="151" t="s">
        <v>42</v>
      </c>
      <c r="B11" s="108"/>
      <c r="C11" s="153">
        <v>52.159318999999996</v>
      </c>
      <c r="D11" s="153"/>
      <c r="E11" s="153">
        <v>29.887000000000008</v>
      </c>
      <c r="F11" s="153"/>
      <c r="G11" s="153">
        <v>36.066570999999996</v>
      </c>
      <c r="H11" s="153"/>
      <c r="I11" s="153">
        <v>44.033000000000001</v>
      </c>
      <c r="J11" s="153"/>
      <c r="K11" s="153">
        <v>41.183682183333303</v>
      </c>
      <c r="L11" s="153"/>
      <c r="M11" s="157">
        <v>21.417999999999999</v>
      </c>
      <c r="N11" s="104"/>
      <c r="O11" s="131">
        <v>18.22</v>
      </c>
      <c r="P11" s="104"/>
      <c r="Q11" s="131">
        <v>21.670151316315799</v>
      </c>
      <c r="R11" s="104"/>
      <c r="S11" s="131">
        <v>21.058</v>
      </c>
      <c r="T11" s="104"/>
      <c r="U11" s="131">
        <v>23.33614261</v>
      </c>
      <c r="V11" s="131"/>
      <c r="W11" s="131">
        <v>27.0561257884351</v>
      </c>
      <c r="Y11" s="131">
        <v>20.169178892850962</v>
      </c>
      <c r="AA11" s="158">
        <f>19957424.7/1000000</f>
        <v>19.957424700000001</v>
      </c>
      <c r="AC11" s="94">
        <f t="shared" ref="AC11" si="3">+AA11-U11</f>
        <v>-3.3787179099999989</v>
      </c>
      <c r="AE11" s="158">
        <f>19957424.7/1000000+1.3335+0.729183-0.4725+0.882+0.617-32/1000-0.066</f>
        <v>22.948607700000004</v>
      </c>
      <c r="AF11" s="104"/>
      <c r="AG11" s="131">
        <f>+AE11-AA11</f>
        <v>2.991183000000003</v>
      </c>
      <c r="AH11" s="337"/>
      <c r="AI11" s="181">
        <v>19.957424700000001</v>
      </c>
      <c r="AJ11" s="181"/>
      <c r="AK11" s="181">
        <f t="shared" si="0"/>
        <v>19.957424700000001</v>
      </c>
      <c r="AL11" s="104"/>
      <c r="AM11" s="534">
        <v>25.012</v>
      </c>
      <c r="AN11" s="181"/>
      <c r="AO11" s="181">
        <f t="shared" si="1"/>
        <v>25.012</v>
      </c>
      <c r="AP11" s="104"/>
      <c r="AQ11" s="181">
        <f>+AM11-AI11</f>
        <v>5.0545752999999998</v>
      </c>
      <c r="AR11" s="104"/>
      <c r="AS11" s="104"/>
      <c r="AT11" s="104"/>
      <c r="AU11" s="104"/>
      <c r="AV11" s="181">
        <f>+AO11</f>
        <v>25.012</v>
      </c>
      <c r="AW11" s="181"/>
      <c r="AX11" s="181">
        <f t="shared" si="2"/>
        <v>25.012</v>
      </c>
      <c r="AY11" s="104"/>
      <c r="AZ11" s="181">
        <f>+AM11-AV11</f>
        <v>0</v>
      </c>
    </row>
    <row r="12" spans="1:54" s="106" customFormat="1" ht="20.100000000000001" customHeight="1">
      <c r="A12" s="151"/>
      <c r="B12" s="152"/>
      <c r="C12" s="159"/>
      <c r="D12" s="152"/>
      <c r="E12" s="160"/>
      <c r="F12" s="107"/>
      <c r="G12" s="159"/>
      <c r="H12" s="155"/>
      <c r="I12" s="159"/>
      <c r="K12" s="159"/>
      <c r="L12" s="156"/>
      <c r="M12" s="159"/>
      <c r="O12" s="131"/>
      <c r="P12" s="104"/>
      <c r="Q12" s="131"/>
      <c r="R12" s="104"/>
      <c r="S12" s="104"/>
      <c r="T12" s="104"/>
      <c r="U12" s="131"/>
      <c r="V12" s="131"/>
      <c r="W12" s="131"/>
      <c r="Y12" s="131"/>
      <c r="AA12" s="158"/>
      <c r="AE12" s="158"/>
      <c r="AF12" s="104"/>
      <c r="AG12" s="131"/>
      <c r="AI12" s="181"/>
      <c r="AJ12" s="181"/>
      <c r="AK12" s="181">
        <f t="shared" si="0"/>
        <v>0</v>
      </c>
      <c r="AL12" s="111"/>
      <c r="AM12" s="534"/>
      <c r="AN12" s="181"/>
      <c r="AO12" s="181">
        <f t="shared" si="1"/>
        <v>0</v>
      </c>
      <c r="AQ12" s="181"/>
      <c r="AV12" s="181"/>
      <c r="AW12" s="181"/>
      <c r="AX12" s="181">
        <f t="shared" si="2"/>
        <v>0</v>
      </c>
    </row>
    <row r="13" spans="1:54" ht="25.5" customHeight="1">
      <c r="A13" s="151" t="s">
        <v>40</v>
      </c>
      <c r="B13" s="135"/>
      <c r="C13" s="153">
        <v>130.71710099999999</v>
      </c>
      <c r="D13" s="153"/>
      <c r="E13" s="153">
        <v>143.001</v>
      </c>
      <c r="F13" s="153"/>
      <c r="G13" s="153">
        <v>155.482</v>
      </c>
      <c r="H13" s="153"/>
      <c r="I13" s="153">
        <v>169.1936</v>
      </c>
      <c r="J13" s="153"/>
      <c r="K13" s="153">
        <v>156.9080252</v>
      </c>
      <c r="L13" s="153"/>
      <c r="M13" s="157">
        <v>155.51243318444446</v>
      </c>
      <c r="O13" s="131">
        <v>150.08881940000001</v>
      </c>
      <c r="Q13" s="131">
        <v>155.89054209568999</v>
      </c>
      <c r="S13" s="131">
        <v>163.41421286822001</v>
      </c>
      <c r="U13" s="131">
        <f>161.598340394158</f>
        <v>161.59834039415799</v>
      </c>
      <c r="V13" s="131"/>
      <c r="W13" s="131">
        <v>169.529525740927</v>
      </c>
      <c r="X13" s="106"/>
      <c r="Y13" s="131">
        <v>189.243742123667</v>
      </c>
      <c r="Z13" s="106"/>
      <c r="AA13" s="158">
        <f>+('PTC5'!F62+'PTR4'!F41+'PRODUZIONI VIDEONEWS'!F63+'PRODUZIONI HARD NEWS'!F38)/1000</f>
        <v>207.81904825920012</v>
      </c>
      <c r="AB13" s="437"/>
      <c r="AC13" s="438">
        <f t="shared" ref="AC13:AC19" si="4">+AA13-U13</f>
        <v>46.220707865042129</v>
      </c>
      <c r="AD13" s="437"/>
      <c r="AE13" s="158">
        <f>+('PTC5'!P62+'PTR4'!K41+'PRODUZIONI VIDEONEWS'!L63+'PRODUZIONI HARD NEWS'!L38)/1000</f>
        <v>198.65687535920011</v>
      </c>
      <c r="AG13" s="131">
        <f>+AE13-AA13</f>
        <v>-9.1621729000000016</v>
      </c>
      <c r="AI13" s="181">
        <v>89.837383089200003</v>
      </c>
      <c r="AJ13" s="181">
        <v>117.98165917</v>
      </c>
      <c r="AK13" s="181">
        <f t="shared" si="0"/>
        <v>207.81904225919999</v>
      </c>
      <c r="AM13" s="534">
        <v>81.191000000000003</v>
      </c>
      <c r="AN13" s="181">
        <v>116.105</v>
      </c>
      <c r="AO13" s="181">
        <f t="shared" si="1"/>
        <v>197.29599999999999</v>
      </c>
      <c r="AQ13" s="181">
        <f>+AM13-AI13</f>
        <v>-8.6463830892000004</v>
      </c>
      <c r="AS13" s="496">
        <f>+AE13-AO13</f>
        <v>1.3608753592001221</v>
      </c>
      <c r="AT13" s="104">
        <f>+AS13*1000000</f>
        <v>1360875.3592001221</v>
      </c>
      <c r="AV13" s="181">
        <f>88772.997551/1000</f>
        <v>88.772997550999989</v>
      </c>
      <c r="AW13" s="181">
        <f>118326.110173/1000</f>
        <v>118.32611017299999</v>
      </c>
      <c r="AX13" s="181">
        <f t="shared" si="2"/>
        <v>207.09910772399996</v>
      </c>
      <c r="AZ13" s="181">
        <f>+AM13-AV13</f>
        <v>-7.5819975509999864</v>
      </c>
    </row>
    <row r="14" spans="1:54" ht="20.100000000000001" customHeight="1">
      <c r="A14" s="151"/>
      <c r="B14" s="135"/>
      <c r="C14" s="153"/>
      <c r="D14" s="153"/>
      <c r="E14" s="153"/>
      <c r="F14" s="153"/>
      <c r="G14" s="153"/>
      <c r="H14" s="153"/>
      <c r="I14" s="153"/>
      <c r="J14" s="153"/>
      <c r="K14" s="153"/>
      <c r="L14" s="153"/>
      <c r="M14" s="153"/>
      <c r="O14" s="131"/>
      <c r="Q14" s="131"/>
      <c r="U14" s="131"/>
      <c r="V14" s="131"/>
      <c r="W14" s="131"/>
      <c r="X14" s="106"/>
      <c r="Y14" s="131"/>
      <c r="Z14" s="106"/>
      <c r="AA14" s="158"/>
      <c r="AB14" s="106"/>
      <c r="AC14" s="94">
        <f t="shared" si="4"/>
        <v>0</v>
      </c>
      <c r="AD14" s="106"/>
      <c r="AE14" s="516"/>
      <c r="AG14" s="131"/>
      <c r="AI14" s="181">
        <f>+AE14-AA14</f>
        <v>0</v>
      </c>
      <c r="AJ14" s="181">
        <f>+AG14-AE14</f>
        <v>0</v>
      </c>
      <c r="AK14" s="181">
        <f t="shared" si="0"/>
        <v>0</v>
      </c>
      <c r="AL14" s="111"/>
      <c r="AM14" s="534"/>
      <c r="AN14" s="181"/>
      <c r="AO14" s="181">
        <f t="shared" si="1"/>
        <v>0</v>
      </c>
      <c r="AQ14" s="181">
        <f>+AN14-AJ14</f>
        <v>0</v>
      </c>
      <c r="AS14" s="104">
        <f>+AS13*1000000</f>
        <v>1360875.3592001221</v>
      </c>
      <c r="AV14" s="181"/>
      <c r="AW14" s="181"/>
      <c r="AX14" s="181">
        <f t="shared" si="2"/>
        <v>0</v>
      </c>
    </row>
    <row r="15" spans="1:54" ht="25.5">
      <c r="A15" s="151" t="s">
        <v>41</v>
      </c>
      <c r="C15" s="153">
        <v>90.756374225799988</v>
      </c>
      <c r="D15" s="153"/>
      <c r="E15" s="153">
        <v>59.66</v>
      </c>
      <c r="F15" s="153"/>
      <c r="G15" s="153">
        <v>60.1905</v>
      </c>
      <c r="H15" s="153"/>
      <c r="I15" s="153">
        <v>57.005000000000003</v>
      </c>
      <c r="J15" s="153"/>
      <c r="K15" s="153">
        <v>76.820918165867099</v>
      </c>
      <c r="L15" s="153"/>
      <c r="M15" s="157">
        <v>103.70749781121668</v>
      </c>
      <c r="O15" s="131">
        <v>87.375</v>
      </c>
      <c r="Q15" s="131">
        <v>70.740840990994201</v>
      </c>
      <c r="S15" s="131">
        <v>57.007838498125501</v>
      </c>
      <c r="U15" s="131">
        <v>53.860446639097702</v>
      </c>
      <c r="V15" s="131"/>
      <c r="W15" s="131">
        <v>49.082689583894698</v>
      </c>
      <c r="X15" s="106"/>
      <c r="Y15" s="131">
        <v>38.26306833234753</v>
      </c>
      <c r="Z15" s="106"/>
      <c r="AA15" s="158">
        <v>30.410594914426952</v>
      </c>
      <c r="AB15" s="106"/>
      <c r="AC15" s="94">
        <f t="shared" si="4"/>
        <v>-23.449851724670751</v>
      </c>
      <c r="AD15" s="106"/>
      <c r="AE15" s="158">
        <f>+'PRODUZIONI SPORT'!K64/1000+'DIRITTI  SPORT'!E27-AE55</f>
        <v>28.019061914426949</v>
      </c>
      <c r="AG15" s="131">
        <f>+AE15-AA15</f>
        <v>-2.3915330000000026</v>
      </c>
      <c r="AI15" s="181">
        <v>14.256884480222299</v>
      </c>
      <c r="AJ15" s="181">
        <v>16.153710434204655</v>
      </c>
      <c r="AK15" s="181">
        <f t="shared" si="0"/>
        <v>30.410594914426952</v>
      </c>
      <c r="AM15" s="534">
        <f>(('PRODUZIONI SPORT'!N64-'PRODUZIONI SPORT'!N71)/1000)+('DIRITTI  SPORT'!E27-'DIRITTI  SPORT'!E19)</f>
        <v>12.262849480222295</v>
      </c>
      <c r="AN15" s="181">
        <f>+AE15-AM15</f>
        <v>15.756212434204654</v>
      </c>
      <c r="AO15" s="181">
        <f t="shared" si="1"/>
        <v>28.019061914426949</v>
      </c>
      <c r="AQ15" s="181">
        <f>+AM15-AI15</f>
        <v>-1.9940350000000038</v>
      </c>
      <c r="AV15" s="181">
        <v>13.969676338345863</v>
      </c>
      <c r="AW15" s="181">
        <f>+AO15-AV15</f>
        <v>14.049385576081086</v>
      </c>
      <c r="AX15" s="181">
        <f t="shared" si="2"/>
        <v>28.019061914426949</v>
      </c>
      <c r="AZ15" s="181">
        <f>+AM15-AV15</f>
        <v>-1.7068268581235682</v>
      </c>
    </row>
    <row r="16" spans="1:54" ht="20.100000000000001" customHeight="1">
      <c r="A16" s="151"/>
      <c r="C16" s="153"/>
      <c r="D16" s="153"/>
      <c r="E16" s="153"/>
      <c r="F16" s="153"/>
      <c r="G16" s="153"/>
      <c r="H16" s="153"/>
      <c r="I16" s="153"/>
      <c r="J16" s="153"/>
      <c r="K16" s="153"/>
      <c r="L16" s="153"/>
      <c r="M16" s="153"/>
      <c r="O16" s="131"/>
      <c r="Q16" s="131"/>
      <c r="U16" s="131"/>
      <c r="V16" s="131"/>
      <c r="W16" s="131"/>
      <c r="X16" s="106"/>
      <c r="Y16" s="131"/>
      <c r="Z16" s="106"/>
      <c r="AA16" s="158"/>
      <c r="AB16" s="106"/>
      <c r="AC16" s="94">
        <f t="shared" si="4"/>
        <v>0</v>
      </c>
      <c r="AD16" s="106"/>
      <c r="AE16" s="158"/>
      <c r="AG16" s="131"/>
      <c r="AI16" s="181">
        <f>+AE16-AA16</f>
        <v>0</v>
      </c>
      <c r="AJ16" s="181">
        <f>+AG16-AE16</f>
        <v>0</v>
      </c>
      <c r="AK16" s="181">
        <f t="shared" si="0"/>
        <v>0</v>
      </c>
      <c r="AL16" s="111"/>
      <c r="AM16" s="534"/>
      <c r="AN16" s="181"/>
      <c r="AO16" s="181">
        <f t="shared" si="1"/>
        <v>0</v>
      </c>
      <c r="AQ16" s="181">
        <f>+AN16-AJ16</f>
        <v>0</v>
      </c>
      <c r="AV16" s="181"/>
      <c r="AW16" s="181"/>
      <c r="AX16" s="181">
        <f t="shared" si="2"/>
        <v>0</v>
      </c>
    </row>
    <row r="17" spans="1:56" ht="25.5" hidden="1">
      <c r="A17" s="151" t="s">
        <v>120</v>
      </c>
      <c r="C17" s="153"/>
      <c r="D17" s="153"/>
      <c r="E17" s="153"/>
      <c r="F17" s="153"/>
      <c r="G17" s="153"/>
      <c r="H17" s="153"/>
      <c r="I17" s="153"/>
      <c r="J17" s="153"/>
      <c r="K17" s="153"/>
      <c r="L17" s="153"/>
      <c r="M17" s="153"/>
      <c r="O17" s="131"/>
      <c r="Q17" s="131"/>
      <c r="U17" s="131"/>
      <c r="V17" s="131"/>
      <c r="W17" s="131">
        <v>90.536456607536806</v>
      </c>
      <c r="X17" s="106"/>
      <c r="Y17" s="131"/>
      <c r="Z17" s="106"/>
      <c r="AA17" s="158"/>
      <c r="AB17" s="106"/>
      <c r="AC17" s="94"/>
      <c r="AD17" s="106"/>
      <c r="AE17" s="158"/>
      <c r="AG17" s="131">
        <f>+AE17-AA17</f>
        <v>0</v>
      </c>
      <c r="AI17" s="181">
        <f>+AE17-AA17</f>
        <v>0</v>
      </c>
      <c r="AJ17" s="181">
        <f>+AG17-AE17</f>
        <v>0</v>
      </c>
      <c r="AK17" s="181">
        <f t="shared" si="0"/>
        <v>0</v>
      </c>
      <c r="AM17" s="534"/>
      <c r="AN17" s="181"/>
      <c r="AO17" s="181">
        <f t="shared" si="1"/>
        <v>0</v>
      </c>
      <c r="AQ17" s="181">
        <f>+AN17-AJ17</f>
        <v>0</v>
      </c>
      <c r="AV17" s="181"/>
      <c r="AW17" s="181"/>
      <c r="AX17" s="181">
        <f t="shared" si="2"/>
        <v>0</v>
      </c>
    </row>
    <row r="18" spans="1:56" ht="20.100000000000001" hidden="1" customHeight="1">
      <c r="A18" s="151"/>
      <c r="C18" s="153"/>
      <c r="D18" s="153"/>
      <c r="E18" s="153"/>
      <c r="F18" s="153"/>
      <c r="G18" s="153"/>
      <c r="H18" s="153"/>
      <c r="I18" s="153"/>
      <c r="J18" s="153"/>
      <c r="K18" s="153"/>
      <c r="L18" s="153"/>
      <c r="M18" s="153"/>
      <c r="O18" s="131"/>
      <c r="Q18" s="131"/>
      <c r="U18" s="131"/>
      <c r="V18" s="131"/>
      <c r="W18" s="131"/>
      <c r="X18" s="106"/>
      <c r="Y18" s="131"/>
      <c r="Z18" s="106"/>
      <c r="AA18" s="158"/>
      <c r="AB18" s="106"/>
      <c r="AC18" s="94"/>
      <c r="AD18" s="106"/>
      <c r="AE18" s="158"/>
      <c r="AG18" s="131">
        <f>+AE18-AA18</f>
        <v>0</v>
      </c>
      <c r="AI18" s="181">
        <f>+AE18-AA18</f>
        <v>0</v>
      </c>
      <c r="AJ18" s="181">
        <f>+AG18-AE18</f>
        <v>0</v>
      </c>
      <c r="AK18" s="181">
        <f t="shared" si="0"/>
        <v>0</v>
      </c>
      <c r="AM18" s="534"/>
      <c r="AN18" s="181"/>
      <c r="AO18" s="181">
        <f t="shared" si="1"/>
        <v>0</v>
      </c>
      <c r="AQ18" s="181">
        <f>+AN18-AJ18</f>
        <v>0</v>
      </c>
      <c r="AV18" s="181"/>
      <c r="AW18" s="181"/>
      <c r="AX18" s="181">
        <f t="shared" si="2"/>
        <v>0</v>
      </c>
    </row>
    <row r="19" spans="1:56" ht="25.5">
      <c r="A19" s="151" t="s">
        <v>261</v>
      </c>
      <c r="C19" s="153">
        <v>23.269781285714281</v>
      </c>
      <c r="D19" s="153"/>
      <c r="E19" s="153">
        <f>22.247608830456+1.945</f>
        <v>24.192608830455999</v>
      </c>
      <c r="F19" s="153"/>
      <c r="G19" s="153">
        <f>23.209789884+4</f>
        <v>27.209789883999999</v>
      </c>
      <c r="H19" s="153"/>
      <c r="I19" s="153">
        <v>26.260735999999994</v>
      </c>
      <c r="J19" s="153"/>
      <c r="K19" s="153">
        <v>22.774919565217388</v>
      </c>
      <c r="L19" s="153"/>
      <c r="M19" s="157">
        <v>20.233827999999999</v>
      </c>
      <c r="O19" s="131">
        <v>16.794153219999998</v>
      </c>
      <c r="Q19" s="131">
        <v>16.419509219999998</v>
      </c>
      <c r="S19" s="131">
        <v>17.716658955</v>
      </c>
      <c r="U19" s="131">
        <v>17.004877176809298</v>
      </c>
      <c r="V19" s="131"/>
      <c r="W19" s="131">
        <v>18.129999776428601</v>
      </c>
      <c r="X19" s="106"/>
      <c r="Y19" s="131">
        <v>19.26428043815201</v>
      </c>
      <c r="Z19" s="106"/>
      <c r="AA19" s="158">
        <v>23.323048333333336</v>
      </c>
      <c r="AB19" s="106"/>
      <c r="AC19" s="94">
        <f t="shared" si="4"/>
        <v>6.3181711565240377</v>
      </c>
      <c r="AD19" s="106"/>
      <c r="AE19" s="158">
        <f>+AE81</f>
        <v>22.992165333333336</v>
      </c>
      <c r="AG19" s="131">
        <f>+AE19-AA19</f>
        <v>-0.33088300000000004</v>
      </c>
      <c r="AI19" s="181">
        <f>+AI81</f>
        <v>14.468789333333334</v>
      </c>
      <c r="AJ19" s="181">
        <f>+AJ81</f>
        <v>8.854258999999999</v>
      </c>
      <c r="AK19" s="181">
        <f t="shared" si="0"/>
        <v>23.323048333333332</v>
      </c>
      <c r="AM19" s="534">
        <f>+AM81</f>
        <v>14.119635555555533</v>
      </c>
      <c r="AN19" s="181">
        <f>+AN81</f>
        <v>8.8725297777777783</v>
      </c>
      <c r="AO19" s="181">
        <f t="shared" si="1"/>
        <v>22.992165333333311</v>
      </c>
      <c r="AQ19" s="181">
        <f>+AM19-AI19</f>
        <v>-0.34915377777780066</v>
      </c>
      <c r="AV19" s="181">
        <f>+AV81</f>
        <v>15.148452000000001</v>
      </c>
      <c r="AW19" s="181">
        <f>+AW81</f>
        <v>4.7700609999999992</v>
      </c>
      <c r="AX19" s="181">
        <f t="shared" si="2"/>
        <v>19.918513000000001</v>
      </c>
      <c r="AZ19" s="181">
        <f>+AM19-AV19</f>
        <v>-1.0288164444444678</v>
      </c>
      <c r="BD19" s="337"/>
    </row>
    <row r="20" spans="1:56" ht="20.100000000000001" customHeight="1">
      <c r="E20" s="160"/>
      <c r="G20" s="156"/>
      <c r="I20" s="156"/>
      <c r="K20" s="156"/>
      <c r="L20" s="156"/>
      <c r="M20" s="156"/>
      <c r="AA20" s="110"/>
      <c r="AE20" s="110"/>
      <c r="AG20" s="131"/>
      <c r="AI20" s="181">
        <f>+AE20-AA20</f>
        <v>0</v>
      </c>
      <c r="AJ20" s="181">
        <f>+AG20-AE20</f>
        <v>0</v>
      </c>
      <c r="AK20" s="181">
        <f t="shared" si="0"/>
        <v>0</v>
      </c>
      <c r="AL20" s="533"/>
      <c r="AM20" s="181"/>
      <c r="AN20" s="181"/>
      <c r="AO20" s="181">
        <f t="shared" si="1"/>
        <v>0</v>
      </c>
      <c r="AQ20" s="181">
        <f>+AN20-AJ20</f>
        <v>0</v>
      </c>
      <c r="AV20" s="181"/>
      <c r="AW20" s="181"/>
      <c r="AX20" s="181">
        <f t="shared" si="2"/>
        <v>0</v>
      </c>
    </row>
    <row r="21" spans="1:56" ht="25.5" hidden="1">
      <c r="A21" s="151" t="s">
        <v>78</v>
      </c>
      <c r="E21" s="160"/>
      <c r="G21" s="156"/>
      <c r="I21" s="156"/>
      <c r="K21" s="156"/>
      <c r="L21" s="156"/>
      <c r="M21" s="156"/>
      <c r="AA21" s="110"/>
      <c r="AE21" s="110"/>
      <c r="AG21" s="131"/>
      <c r="AI21" s="181">
        <f>+AE21-AA21</f>
        <v>0</v>
      </c>
      <c r="AJ21" s="181">
        <f>+AG21-AE21</f>
        <v>0</v>
      </c>
      <c r="AK21" s="181">
        <f t="shared" si="0"/>
        <v>0</v>
      </c>
      <c r="AM21" s="181"/>
      <c r="AN21" s="181"/>
      <c r="AO21" s="181">
        <f t="shared" si="1"/>
        <v>0</v>
      </c>
      <c r="AQ21" s="181">
        <f>+AN21-AJ21</f>
        <v>0</v>
      </c>
      <c r="AV21" s="181"/>
      <c r="AW21" s="181"/>
      <c r="AX21" s="181">
        <f t="shared" si="2"/>
        <v>0</v>
      </c>
    </row>
    <row r="22" spans="1:56" ht="25.5" hidden="1">
      <c r="E22" s="160"/>
      <c r="G22" s="156"/>
      <c r="I22" s="156"/>
      <c r="K22" s="156"/>
      <c r="L22" s="156"/>
      <c r="M22" s="156"/>
      <c r="AA22" s="110"/>
      <c r="AE22" s="110"/>
      <c r="AI22" s="181">
        <f>+AE22-AA22</f>
        <v>0</v>
      </c>
      <c r="AJ22" s="181">
        <f>+AG22-AE22</f>
        <v>0</v>
      </c>
      <c r="AK22" s="181">
        <f t="shared" si="0"/>
        <v>0</v>
      </c>
      <c r="AM22" s="181"/>
      <c r="AN22" s="181"/>
      <c r="AO22" s="181">
        <f t="shared" si="1"/>
        <v>0</v>
      </c>
      <c r="AQ22" s="181">
        <f>+AN22-AJ22</f>
        <v>0</v>
      </c>
      <c r="AV22" s="181"/>
      <c r="AW22" s="181"/>
      <c r="AX22" s="181">
        <f t="shared" si="2"/>
        <v>0</v>
      </c>
    </row>
    <row r="23" spans="1:56" ht="25.5">
      <c r="A23" s="161" t="s">
        <v>74</v>
      </c>
      <c r="C23" s="162">
        <f>SUM(C9:C19)</f>
        <v>598.1392515115142</v>
      </c>
      <c r="D23" s="108">
        <f>SUM(D9:D19)</f>
        <v>0</v>
      </c>
      <c r="E23" s="162">
        <f>SUM(E9:E19)</f>
        <v>563.84418383045602</v>
      </c>
      <c r="G23" s="162">
        <f>SUM(G9:G19)</f>
        <v>588.96026388400003</v>
      </c>
      <c r="I23" s="162">
        <f>SUM(I9:I19)</f>
        <v>620.76155999999992</v>
      </c>
      <c r="K23" s="162">
        <f>SUM(K9:K19)</f>
        <v>565.38767078108447</v>
      </c>
      <c r="L23" s="163"/>
      <c r="M23" s="162">
        <f>SUM(M9:M19)</f>
        <v>526.83549899566117</v>
      </c>
      <c r="O23" s="164">
        <f>SUM(O9:O19)</f>
        <v>488.55977242</v>
      </c>
      <c r="Q23" s="164">
        <f>SUM(Q9:Q19)</f>
        <v>489.40868224300004</v>
      </c>
      <c r="S23" s="164">
        <f>SUM(S9:S19)</f>
        <v>517.63866678801253</v>
      </c>
      <c r="U23" s="164">
        <f>SUM(U9:U19)</f>
        <v>533.02115682006502</v>
      </c>
      <c r="V23" s="179"/>
      <c r="W23" s="164">
        <f>SUM(W9:W19)</f>
        <v>631.86544249722215</v>
      </c>
      <c r="Y23" s="164">
        <f>SUM(Y9:Y20)</f>
        <v>579.45623451445942</v>
      </c>
      <c r="AA23" s="165">
        <f>SUM(AA9:AA22)</f>
        <v>569.56896564106887</v>
      </c>
      <c r="AC23" s="95">
        <f>SUM(AC9:AC20)</f>
        <v>36.547808821003926</v>
      </c>
      <c r="AE23" s="165">
        <f>SUM(AE9:AE22)</f>
        <v>523.19601724106894</v>
      </c>
      <c r="AG23" s="430">
        <f>SUM(AG9:AG22)</f>
        <v>-46.372948399999949</v>
      </c>
      <c r="AH23" s="514"/>
      <c r="AI23" s="162">
        <f>SUM(AI9:AI22)</f>
        <v>402.34523203686416</v>
      </c>
      <c r="AJ23" s="162">
        <f>SUM(AJ9:AJ22)</f>
        <v>167.18939160420467</v>
      </c>
      <c r="AK23" s="162">
        <f>SUM(AK9:AK22)</f>
        <v>569.53462364106872</v>
      </c>
      <c r="AM23" s="162">
        <f>SUM(AM9:AM22)</f>
        <v>360.27424246988636</v>
      </c>
      <c r="AN23" s="162">
        <f>SUM(AN9:AN22)</f>
        <v>161.87845371198244</v>
      </c>
      <c r="AO23" s="162">
        <f>SUM(AO9:AO22)</f>
        <v>522.15269618186869</v>
      </c>
      <c r="AQ23" s="162">
        <f>SUM(AQ9:AQ22)</f>
        <v>-42.070989566977822</v>
      </c>
      <c r="AV23" s="162">
        <f>SUM(AV9:AV22)</f>
        <v>409.94808365678773</v>
      </c>
      <c r="AW23" s="162">
        <f>SUM(AW9:AW22)</f>
        <v>161.60473274908105</v>
      </c>
      <c r="AX23" s="162">
        <f>SUM(AX9:AX22)</f>
        <v>571.55281640586873</v>
      </c>
      <c r="AZ23" s="162">
        <f>SUM(AZ9:AZ22)</f>
        <v>-49.673841186901385</v>
      </c>
      <c r="BA23" s="111">
        <f>+AV23-AM23</f>
        <v>49.67384118690137</v>
      </c>
    </row>
    <row r="24" spans="1:56" ht="25.5" customHeight="1">
      <c r="K24" s="156"/>
      <c r="L24" s="156"/>
      <c r="M24" s="156"/>
      <c r="O24" s="156"/>
      <c r="U24" s="215"/>
      <c r="V24" s="215"/>
      <c r="W24" s="215"/>
      <c r="Y24" s="156"/>
      <c r="AA24" s="166"/>
      <c r="AE24" s="110"/>
    </row>
    <row r="25" spans="1:56" ht="25.5" customHeight="1">
      <c r="A25" s="151" t="s">
        <v>66</v>
      </c>
      <c r="C25" s="153">
        <v>317.7</v>
      </c>
      <c r="D25" s="153"/>
      <c r="E25" s="153">
        <v>305.5</v>
      </c>
      <c r="F25" s="153"/>
      <c r="G25" s="153">
        <v>303.60000000000002</v>
      </c>
      <c r="H25" s="153"/>
      <c r="I25" s="153">
        <v>289.60000000000002</v>
      </c>
      <c r="J25" s="153"/>
      <c r="K25" s="153">
        <v>288.60000000000002</v>
      </c>
      <c r="L25" s="153"/>
      <c r="M25" s="167">
        <f>242.95481416-3.539</f>
        <v>239.41581416000002</v>
      </c>
      <c r="O25" s="131">
        <v>224.34993869000456</v>
      </c>
      <c r="Q25" s="131">
        <v>214.90516449000359</v>
      </c>
      <c r="S25" s="131">
        <v>215.2</v>
      </c>
      <c r="U25" s="131">
        <v>210.54696022000499</v>
      </c>
      <c r="V25" s="131"/>
      <c r="W25" s="131">
        <v>207.29909508540547</v>
      </c>
      <c r="Y25" s="131">
        <v>205.02004821528999</v>
      </c>
      <c r="AA25" s="158">
        <v>204.92400000000001</v>
      </c>
      <c r="AC25" s="94">
        <f>+AA25-U25</f>
        <v>-5.622960220004984</v>
      </c>
      <c r="AE25" s="158">
        <f>204.924-1.3</f>
        <v>203.624</v>
      </c>
      <c r="AG25" s="131">
        <f>+AE25-AA25</f>
        <v>-1.3000000000000114</v>
      </c>
      <c r="AI25" s="153"/>
      <c r="AJ25" s="153"/>
      <c r="AK25" s="153"/>
      <c r="AM25" s="153"/>
      <c r="AN25" s="153"/>
      <c r="AO25" s="153"/>
      <c r="AQ25" s="153"/>
      <c r="AV25" s="153"/>
      <c r="AW25" s="153"/>
      <c r="AX25" s="153"/>
    </row>
    <row r="26" spans="1:56" s="106" customFormat="1" ht="20.100000000000001" customHeight="1">
      <c r="A26" s="151"/>
      <c r="B26" s="152"/>
      <c r="C26" s="153"/>
      <c r="D26" s="153"/>
      <c r="E26" s="153"/>
      <c r="F26" s="153"/>
      <c r="G26" s="153"/>
      <c r="H26" s="153"/>
      <c r="I26" s="153"/>
      <c r="J26" s="153"/>
      <c r="K26" s="153"/>
      <c r="L26" s="153"/>
      <c r="M26" s="168"/>
      <c r="O26" s="169"/>
      <c r="P26" s="104"/>
      <c r="Q26" s="169"/>
      <c r="R26" s="104"/>
      <c r="S26" s="104"/>
      <c r="T26" s="104"/>
      <c r="U26" s="169"/>
      <c r="V26" s="169"/>
      <c r="W26" s="169"/>
      <c r="X26" s="156"/>
      <c r="Y26" s="169"/>
      <c r="Z26" s="156"/>
      <c r="AA26" s="170"/>
      <c r="AB26" s="156"/>
      <c r="AC26" s="94">
        <f>+AA26-U26</f>
        <v>0</v>
      </c>
      <c r="AD26" s="156"/>
      <c r="AE26" s="170"/>
      <c r="AF26" s="104"/>
      <c r="AL26" s="104"/>
    </row>
    <row r="27" spans="1:56" s="106" customFormat="1" ht="25.5" customHeight="1">
      <c r="A27" s="151" t="s">
        <v>119</v>
      </c>
      <c r="B27" s="152"/>
      <c r="C27" s="153"/>
      <c r="D27" s="153"/>
      <c r="E27" s="153"/>
      <c r="F27" s="153"/>
      <c r="G27" s="153"/>
      <c r="H27" s="153"/>
      <c r="I27" s="153"/>
      <c r="J27" s="153"/>
      <c r="K27" s="153"/>
      <c r="L27" s="153"/>
      <c r="M27" s="168"/>
      <c r="O27" s="169"/>
      <c r="P27" s="104"/>
      <c r="Q27" s="169"/>
      <c r="R27" s="104"/>
      <c r="S27" s="104"/>
      <c r="T27" s="104"/>
      <c r="U27" s="169"/>
      <c r="V27" s="169"/>
      <c r="W27" s="131">
        <v>3.4559148700000004</v>
      </c>
      <c r="X27" s="156"/>
      <c r="Y27" s="131">
        <v>2.8000000000000003</v>
      </c>
      <c r="Z27" s="156"/>
      <c r="AA27" s="158">
        <v>1.8</v>
      </c>
      <c r="AB27" s="156"/>
      <c r="AC27" s="94"/>
      <c r="AD27" s="156"/>
      <c r="AE27" s="158">
        <v>1.8</v>
      </c>
      <c r="AF27" s="104"/>
      <c r="AG27" s="131">
        <f>+AE27-AA27</f>
        <v>0</v>
      </c>
      <c r="AI27" s="153"/>
      <c r="AJ27" s="153"/>
      <c r="AK27" s="153"/>
      <c r="AL27" s="104"/>
      <c r="AM27" s="153"/>
      <c r="AN27" s="153"/>
      <c r="AO27" s="153"/>
      <c r="AQ27" s="153"/>
      <c r="AV27" s="153"/>
      <c r="AW27" s="153"/>
      <c r="AX27" s="153"/>
    </row>
    <row r="28" spans="1:56" s="106" customFormat="1" ht="20.100000000000001" customHeight="1">
      <c r="A28" s="151"/>
      <c r="B28" s="152"/>
      <c r="C28" s="153"/>
      <c r="D28" s="153"/>
      <c r="E28" s="153"/>
      <c r="F28" s="153"/>
      <c r="G28" s="153"/>
      <c r="H28" s="153"/>
      <c r="I28" s="153"/>
      <c r="J28" s="153"/>
      <c r="K28" s="153"/>
      <c r="L28" s="153"/>
      <c r="M28" s="168"/>
      <c r="O28" s="169"/>
      <c r="P28" s="104"/>
      <c r="Q28" s="169"/>
      <c r="R28" s="104"/>
      <c r="S28" s="104"/>
      <c r="T28" s="104"/>
      <c r="U28" s="169"/>
      <c r="V28" s="169"/>
      <c r="W28" s="169"/>
      <c r="X28" s="156"/>
      <c r="Y28" s="169"/>
      <c r="Z28" s="156"/>
      <c r="AA28" s="170"/>
      <c r="AB28" s="156"/>
      <c r="AC28" s="94"/>
      <c r="AD28" s="156"/>
      <c r="AE28" s="170"/>
      <c r="AF28" s="104"/>
      <c r="AL28" s="104"/>
    </row>
    <row r="29" spans="1:56" ht="25.5" hidden="1">
      <c r="A29" s="151" t="s">
        <v>56</v>
      </c>
      <c r="C29" s="153">
        <v>93.599069829999962</v>
      </c>
      <c r="D29" s="153"/>
      <c r="E29" s="153">
        <f>108.016028083028-0.02</f>
        <v>107.99602808302801</v>
      </c>
      <c r="F29" s="153"/>
      <c r="G29" s="153">
        <v>98.323385539438362</v>
      </c>
      <c r="H29" s="153"/>
      <c r="I29" s="153">
        <v>121.36657524999782</v>
      </c>
      <c r="J29" s="153"/>
      <c r="K29" s="153">
        <v>114.75681692234008</v>
      </c>
      <c r="L29" s="153"/>
      <c r="M29" s="167">
        <v>105.82299999999999</v>
      </c>
      <c r="O29" s="131">
        <v>88.929279329995467</v>
      </c>
      <c r="Q29" s="131">
        <v>65.750773709998782</v>
      </c>
      <c r="S29" s="131">
        <v>44.1</v>
      </c>
      <c r="U29" s="216">
        <v>31.215898369999998</v>
      </c>
      <c r="V29" s="216"/>
      <c r="W29" s="216"/>
      <c r="X29" s="156"/>
      <c r="Y29" s="216"/>
      <c r="Z29" s="156"/>
      <c r="AA29" s="248"/>
      <c r="AB29" s="156"/>
      <c r="AC29" s="94">
        <f>+AA29-U29</f>
        <v>-31.215898369999998</v>
      </c>
      <c r="AD29" s="156"/>
      <c r="AE29" s="248"/>
      <c r="AG29" s="319"/>
      <c r="AI29" s="269"/>
      <c r="AJ29" s="269"/>
      <c r="AK29" s="269"/>
      <c r="AM29" s="319"/>
      <c r="AN29" s="319"/>
      <c r="AO29" s="319"/>
      <c r="AQ29" s="319"/>
      <c r="AV29" s="319"/>
      <c r="AW29" s="319"/>
      <c r="AX29" s="319"/>
    </row>
    <row r="30" spans="1:56" ht="25.35" customHeight="1">
      <c r="A30" s="151" t="s">
        <v>239</v>
      </c>
      <c r="C30" s="153"/>
      <c r="D30" s="153"/>
      <c r="E30" s="153"/>
      <c r="F30" s="153"/>
      <c r="G30" s="153"/>
      <c r="H30" s="153"/>
      <c r="I30" s="153"/>
      <c r="J30" s="153"/>
      <c r="K30" s="153"/>
      <c r="L30" s="153"/>
      <c r="M30" s="168"/>
      <c r="O30" s="131"/>
      <c r="Q30" s="131"/>
      <c r="U30" s="216"/>
      <c r="V30" s="216"/>
      <c r="W30" s="216">
        <v>75.8</v>
      </c>
      <c r="X30" s="156"/>
      <c r="Y30" s="216">
        <v>38.421099300000002</v>
      </c>
      <c r="Z30" s="156"/>
      <c r="AA30" s="248">
        <v>29.637470950000001</v>
      </c>
      <c r="AB30" s="156"/>
      <c r="AC30" s="94">
        <f t="shared" ref="AC30:AC36" si="5">+AA30-U30</f>
        <v>29.637470950000001</v>
      </c>
      <c r="AD30" s="156"/>
      <c r="AE30" s="248">
        <f>29.63747095-0.5-3.887</f>
        <v>25.25047095</v>
      </c>
      <c r="AG30" s="131">
        <f>+AE30-AA30</f>
        <v>-4.3870000000000005</v>
      </c>
      <c r="AI30" s="269"/>
      <c r="AJ30" s="269"/>
      <c r="AK30" s="269"/>
      <c r="AM30" s="319"/>
      <c r="AN30" s="319"/>
      <c r="AO30" s="319"/>
      <c r="AQ30" s="319"/>
      <c r="AV30" s="319"/>
      <c r="AW30" s="319"/>
      <c r="AX30" s="319"/>
    </row>
    <row r="31" spans="1:56" ht="25.35" hidden="1" customHeight="1">
      <c r="A31" s="151" t="s">
        <v>57</v>
      </c>
      <c r="C31" s="153">
        <v>75.766881593406595</v>
      </c>
      <c r="D31" s="153"/>
      <c r="E31" s="153">
        <v>55.403971916971919</v>
      </c>
      <c r="F31" s="153"/>
      <c r="G31" s="153">
        <v>43.506614460561657</v>
      </c>
      <c r="H31" s="153"/>
      <c r="I31" s="153">
        <v>39.146395000000005</v>
      </c>
      <c r="J31" s="153"/>
      <c r="K31" s="153">
        <v>39.143183077659891</v>
      </c>
      <c r="L31" s="153"/>
      <c r="M31" s="168">
        <v>42.021999999999998</v>
      </c>
      <c r="O31" s="131">
        <v>42.257000000000005</v>
      </c>
      <c r="Q31" s="131">
        <v>43.829000000000001</v>
      </c>
      <c r="S31" s="131">
        <v>55.5</v>
      </c>
      <c r="U31" s="216">
        <v>63.796386670000004</v>
      </c>
      <c r="V31" s="216"/>
      <c r="W31" s="216"/>
      <c r="X31" s="156"/>
      <c r="Y31" s="216"/>
      <c r="Z31" s="156"/>
      <c r="AA31" s="248"/>
      <c r="AB31" s="156"/>
      <c r="AC31" s="94">
        <f>+AA31-U31</f>
        <v>-63.796386670000004</v>
      </c>
      <c r="AD31" s="156"/>
      <c r="AE31" s="248"/>
      <c r="AG31" s="319"/>
      <c r="AI31" s="270"/>
      <c r="AJ31" s="270"/>
      <c r="AK31" s="270"/>
      <c r="AM31" s="320"/>
      <c r="AN31" s="320"/>
      <c r="AO31" s="320"/>
      <c r="AQ31" s="320"/>
      <c r="AV31" s="320"/>
      <c r="AW31" s="320"/>
      <c r="AX31" s="320"/>
    </row>
    <row r="32" spans="1:56" ht="20.100000000000001" hidden="1" customHeight="1">
      <c r="A32" s="151"/>
      <c r="C32" s="153"/>
      <c r="D32" s="153"/>
      <c r="E32" s="153"/>
      <c r="F32" s="153"/>
      <c r="G32" s="153"/>
      <c r="H32" s="153"/>
      <c r="I32" s="153"/>
      <c r="J32" s="153"/>
      <c r="K32" s="153"/>
      <c r="L32" s="153"/>
      <c r="M32" s="168"/>
      <c r="O32" s="131"/>
      <c r="Q32" s="131"/>
      <c r="U32" s="131"/>
      <c r="V32" s="131"/>
      <c r="W32" s="131"/>
      <c r="X32" s="156"/>
      <c r="Y32" s="131"/>
      <c r="Z32" s="156"/>
      <c r="AA32" s="158"/>
      <c r="AB32" s="156"/>
      <c r="AC32" s="94">
        <f t="shared" si="5"/>
        <v>0</v>
      </c>
      <c r="AD32" s="156"/>
      <c r="AE32" s="158"/>
      <c r="AG32" s="153"/>
      <c r="AI32" s="153"/>
      <c r="AJ32" s="153"/>
      <c r="AK32" s="153"/>
      <c r="AM32" s="153"/>
      <c r="AN32" s="153"/>
      <c r="AO32" s="153"/>
      <c r="AQ32" s="153"/>
      <c r="AV32" s="153"/>
      <c r="AW32" s="153"/>
      <c r="AX32" s="153"/>
    </row>
    <row r="33" spans="1:53" ht="25.5" hidden="1" customHeight="1">
      <c r="A33" s="151" t="s">
        <v>43</v>
      </c>
      <c r="C33" s="153">
        <v>25.9</v>
      </c>
      <c r="D33" s="153"/>
      <c r="E33" s="153">
        <v>17.899999999999999</v>
      </c>
      <c r="F33" s="153"/>
      <c r="G33" s="153">
        <v>18.8</v>
      </c>
      <c r="H33" s="153"/>
      <c r="I33" s="153">
        <v>15.25</v>
      </c>
      <c r="J33" s="153"/>
      <c r="K33" s="153">
        <v>17.399999999999999</v>
      </c>
      <c r="L33" s="153"/>
      <c r="M33" s="171">
        <v>13.204000000000001</v>
      </c>
      <c r="O33" s="131">
        <v>10.138999999999999</v>
      </c>
      <c r="Q33" s="131">
        <v>2.7</v>
      </c>
      <c r="S33" s="131">
        <v>3.9</v>
      </c>
      <c r="U33" s="131"/>
      <c r="V33" s="131"/>
      <c r="W33" s="131"/>
      <c r="Y33" s="131"/>
      <c r="AA33" s="158"/>
      <c r="AC33" s="94">
        <f>+AA33-U33</f>
        <v>0</v>
      </c>
      <c r="AE33" s="158"/>
      <c r="AG33" s="153"/>
      <c r="AI33" s="153"/>
      <c r="AJ33" s="153"/>
      <c r="AK33" s="153"/>
      <c r="AM33" s="153"/>
      <c r="AN33" s="153"/>
      <c r="AO33" s="153"/>
      <c r="AQ33" s="153"/>
      <c r="AV33" s="153"/>
      <c r="AW33" s="153"/>
      <c r="AX33" s="153"/>
    </row>
    <row r="34" spans="1:53" ht="20.100000000000001" customHeight="1">
      <c r="A34" s="172"/>
      <c r="C34" s="154"/>
      <c r="E34" s="173"/>
      <c r="F34" s="154"/>
      <c r="G34" s="156"/>
      <c r="I34" s="156"/>
      <c r="K34" s="156"/>
      <c r="L34" s="156"/>
      <c r="M34" s="174"/>
      <c r="O34" s="169"/>
      <c r="Q34" s="169"/>
      <c r="U34" s="169"/>
      <c r="V34" s="169"/>
      <c r="W34" s="169"/>
      <c r="Y34" s="169"/>
      <c r="AA34" s="170"/>
      <c r="AC34" s="94">
        <f t="shared" si="5"/>
        <v>0</v>
      </c>
      <c r="AE34" s="170"/>
    </row>
    <row r="35" spans="1:53" ht="25.5">
      <c r="A35" s="151" t="s">
        <v>44</v>
      </c>
      <c r="C35" s="153">
        <v>40</v>
      </c>
      <c r="D35" s="153"/>
      <c r="E35" s="153">
        <v>48</v>
      </c>
      <c r="F35" s="153"/>
      <c r="G35" s="153">
        <v>47.3</v>
      </c>
      <c r="H35" s="153"/>
      <c r="I35" s="153">
        <v>49.8</v>
      </c>
      <c r="J35" s="153"/>
      <c r="K35" s="153">
        <v>52.1</v>
      </c>
      <c r="L35" s="153"/>
      <c r="M35" s="167">
        <v>56.535185840000054</v>
      </c>
      <c r="O35" s="131">
        <v>54.803487650000015</v>
      </c>
      <c r="Q35" s="131">
        <v>50.360291880000013</v>
      </c>
      <c r="S35" s="131">
        <v>43.174999999999997</v>
      </c>
      <c r="U35" s="131">
        <v>36.932094640000059</v>
      </c>
      <c r="V35" s="131"/>
      <c r="W35" s="131">
        <v>30.949263733136316</v>
      </c>
      <c r="X35" s="156"/>
      <c r="Y35" s="131">
        <v>23.419649223951282</v>
      </c>
      <c r="Z35" s="156"/>
      <c r="AA35" s="158">
        <v>20.853475243912399</v>
      </c>
      <c r="AB35" s="156"/>
      <c r="AC35" s="94">
        <f>+AA35-U35</f>
        <v>-16.07861939608766</v>
      </c>
      <c r="AD35" s="156"/>
      <c r="AE35" s="158">
        <v>20.853475243912399</v>
      </c>
      <c r="AG35" s="131">
        <f>+AE35-AA35</f>
        <v>0</v>
      </c>
      <c r="AH35" s="153"/>
      <c r="AI35" s="153"/>
      <c r="AJ35" s="153"/>
      <c r="AK35" s="153"/>
      <c r="AM35" s="153"/>
      <c r="AN35" s="153"/>
      <c r="AO35" s="153"/>
      <c r="AQ35" s="153"/>
      <c r="AV35" s="153"/>
      <c r="AW35" s="153"/>
      <c r="AX35" s="153"/>
    </row>
    <row r="36" spans="1:53" ht="20.100000000000001" customHeight="1">
      <c r="A36" s="172"/>
      <c r="C36" s="154"/>
      <c r="E36" s="173"/>
      <c r="F36" s="154"/>
      <c r="G36" s="156"/>
      <c r="I36" s="156"/>
      <c r="K36" s="156"/>
      <c r="L36" s="156"/>
      <c r="M36" s="174"/>
      <c r="O36" s="169"/>
      <c r="Q36" s="169"/>
      <c r="U36" s="169"/>
      <c r="V36" s="169"/>
      <c r="W36" s="276"/>
      <c r="Y36" s="169"/>
      <c r="AA36" s="217"/>
      <c r="AC36" s="94">
        <f t="shared" si="5"/>
        <v>0</v>
      </c>
      <c r="AE36" s="217"/>
    </row>
    <row r="37" spans="1:53" ht="25.5">
      <c r="A37" s="151" t="s">
        <v>45</v>
      </c>
      <c r="C37" s="153"/>
      <c r="D37" s="153"/>
      <c r="E37" s="153"/>
      <c r="F37" s="153"/>
      <c r="G37" s="153"/>
      <c r="H37" s="153"/>
      <c r="I37" s="153"/>
      <c r="J37" s="153"/>
      <c r="K37" s="153"/>
      <c r="L37" s="153"/>
      <c r="M37" s="167">
        <v>9.75</v>
      </c>
      <c r="O37" s="175">
        <v>12</v>
      </c>
      <c r="Q37" s="175">
        <v>10</v>
      </c>
      <c r="S37" s="175">
        <v>10</v>
      </c>
      <c r="U37" s="175">
        <v>10</v>
      </c>
      <c r="V37" s="175"/>
      <c r="W37" s="175">
        <v>5.5</v>
      </c>
      <c r="X37" s="156"/>
      <c r="Y37" s="175">
        <v>5.5</v>
      </c>
      <c r="Z37" s="156"/>
      <c r="AA37" s="176">
        <v>5.5</v>
      </c>
      <c r="AB37" s="156"/>
      <c r="AC37" s="94">
        <f>+AA37-U37</f>
        <v>-4.5</v>
      </c>
      <c r="AD37" s="156"/>
      <c r="AE37" s="176">
        <v>5.5</v>
      </c>
      <c r="AG37" s="131">
        <f>+AE37-AA37</f>
        <v>0</v>
      </c>
      <c r="AH37" s="153"/>
      <c r="AI37" s="153"/>
      <c r="AJ37" s="153"/>
      <c r="AK37" s="153"/>
      <c r="AM37" s="153"/>
      <c r="AN37" s="153"/>
      <c r="AO37" s="153"/>
      <c r="AQ37" s="153"/>
      <c r="AV37" s="153"/>
      <c r="AW37" s="153"/>
      <c r="AX37" s="153"/>
    </row>
    <row r="38" spans="1:53" ht="19.5">
      <c r="A38" s="172"/>
      <c r="C38" s="154"/>
      <c r="E38" s="173"/>
      <c r="F38" s="154"/>
      <c r="G38" s="156"/>
      <c r="I38" s="156"/>
      <c r="K38" s="156"/>
      <c r="L38" s="156"/>
      <c r="M38" s="156"/>
      <c r="O38" s="156"/>
      <c r="U38" s="215"/>
      <c r="V38" s="215"/>
      <c r="W38" s="215"/>
      <c r="Y38" s="156"/>
      <c r="AA38" s="166"/>
      <c r="AE38" s="110"/>
    </row>
    <row r="39" spans="1:53" ht="25.5">
      <c r="A39" s="161" t="s">
        <v>46</v>
      </c>
      <c r="C39" s="162">
        <f>SUM(C25:C37)</f>
        <v>552.96595142340652</v>
      </c>
      <c r="E39" s="162">
        <f>SUM(E25:E37)</f>
        <v>534.79999999999995</v>
      </c>
      <c r="G39" s="162">
        <f>SUM(G25:G37)</f>
        <v>511.53000000000009</v>
      </c>
      <c r="I39" s="162">
        <f>SUM(I25:I37)</f>
        <v>515.16297024999778</v>
      </c>
      <c r="K39" s="162">
        <f>SUM(K25:K37)</f>
        <v>512</v>
      </c>
      <c r="L39" s="163">
        <f>SUM(L25:L37)</f>
        <v>0</v>
      </c>
      <c r="M39" s="162">
        <f>SUM(M25:M37)</f>
        <v>466.75000000000006</v>
      </c>
      <c r="N39" s="104">
        <f>SUM(N25:N37)</f>
        <v>0</v>
      </c>
      <c r="O39" s="164">
        <f>SUM(O25:O37)</f>
        <v>432.47870567000007</v>
      </c>
      <c r="Q39" s="164">
        <f>SUM(Q25:Q37)</f>
        <v>387.5452300800024</v>
      </c>
      <c r="S39" s="164">
        <f>SUM(S25:S37)</f>
        <v>371.875</v>
      </c>
      <c r="U39" s="164">
        <f>SUM(U25:U37)</f>
        <v>352.49133990000507</v>
      </c>
      <c r="V39" s="179"/>
      <c r="W39" s="164">
        <f>SUM(W25:W37)</f>
        <v>323.00427368854179</v>
      </c>
      <c r="X39" s="104">
        <f>SUM(X25:X37)</f>
        <v>0</v>
      </c>
      <c r="Y39" s="164">
        <f>SUM(Y25:Y37)</f>
        <v>275.16079673924128</v>
      </c>
      <c r="AA39" s="165">
        <f>SUM(AA25:AA37)</f>
        <v>262.7149461939124</v>
      </c>
      <c r="AC39" s="95">
        <f>SUM(AC25:AC37)</f>
        <v>-91.576393706092645</v>
      </c>
      <c r="AE39" s="165">
        <f>SUM(AE25:AE37)</f>
        <v>257.02794619391238</v>
      </c>
      <c r="AG39" s="430">
        <f>SUM(AG25:AG37)</f>
        <v>-5.6870000000000118</v>
      </c>
      <c r="AH39" s="104">
        <f>SUM(AH25:AH37)</f>
        <v>0</v>
      </c>
      <c r="AI39" s="162">
        <f>SUM(AI25:AI37)</f>
        <v>0</v>
      </c>
      <c r="AJ39" s="162">
        <f>SUM(AJ25:AJ37)</f>
        <v>0</v>
      </c>
      <c r="AK39" s="162">
        <f>SUM(AK25:AK37)</f>
        <v>0</v>
      </c>
      <c r="AM39" s="162">
        <f>SUM(AM25:AM37)</f>
        <v>0</v>
      </c>
      <c r="AN39" s="162">
        <f>SUM(AN25:AN37)</f>
        <v>0</v>
      </c>
      <c r="AO39" s="162">
        <f>SUM(AO25:AO37)</f>
        <v>0</v>
      </c>
      <c r="AQ39" s="162">
        <f>SUM(AQ25:AQ37)</f>
        <v>0</v>
      </c>
      <c r="AR39" s="111"/>
      <c r="AV39" s="162">
        <f>SUM(AV25:AV37)</f>
        <v>0</v>
      </c>
      <c r="AW39" s="162">
        <f>SUM(AW25:AW37)</f>
        <v>0</v>
      </c>
      <c r="AX39" s="162">
        <f>SUM(AX25:AX37)</f>
        <v>0</v>
      </c>
      <c r="BA39" s="111"/>
    </row>
    <row r="40" spans="1:53" ht="20.100000000000001" customHeight="1">
      <c r="A40" s="177"/>
      <c r="C40" s="178"/>
      <c r="E40" s="178"/>
      <c r="G40" s="178"/>
      <c r="I40" s="178"/>
      <c r="K40" s="178"/>
      <c r="L40" s="163"/>
      <c r="M40" s="178"/>
      <c r="O40" s="179"/>
      <c r="U40" s="179"/>
      <c r="V40" s="179"/>
      <c r="W40" s="179"/>
      <c r="Y40" s="179"/>
      <c r="AA40" s="180"/>
      <c r="AE40" s="515"/>
      <c r="AG40" s="178"/>
      <c r="AI40" s="178"/>
      <c r="AJ40" s="178"/>
      <c r="AK40" s="178"/>
      <c r="AM40" s="178"/>
      <c r="AN40" s="178"/>
      <c r="AO40" s="178"/>
      <c r="AQ40" s="178"/>
      <c r="AV40" s="178"/>
      <c r="AW40" s="178"/>
      <c r="AX40" s="178"/>
    </row>
    <row r="41" spans="1:53" ht="20.100000000000001" hidden="1" customHeight="1">
      <c r="A41" s="172"/>
      <c r="C41" s="173"/>
      <c r="E41" s="173"/>
      <c r="F41" s="154"/>
      <c r="G41" s="156"/>
      <c r="I41" s="156"/>
      <c r="K41" s="156"/>
      <c r="L41" s="156"/>
      <c r="M41" s="156"/>
      <c r="O41" s="156"/>
      <c r="U41" s="156"/>
      <c r="V41" s="156"/>
      <c r="W41" s="156"/>
      <c r="Y41" s="156"/>
      <c r="AA41" s="166"/>
      <c r="AE41" s="110"/>
    </row>
    <row r="42" spans="1:53" ht="25.5" hidden="1">
      <c r="A42" s="151" t="s">
        <v>47</v>
      </c>
      <c r="C42" s="153">
        <v>9.8000000000000007</v>
      </c>
      <c r="D42" s="153"/>
      <c r="E42" s="153">
        <v>14.7</v>
      </c>
      <c r="F42" s="153"/>
      <c r="G42" s="153">
        <v>18.100000000000001</v>
      </c>
      <c r="H42" s="153"/>
      <c r="I42" s="153">
        <v>14</v>
      </c>
      <c r="J42" s="153"/>
      <c r="K42" s="153">
        <v>19.399999999999999</v>
      </c>
      <c r="L42" s="153"/>
      <c r="M42" s="153"/>
      <c r="N42" s="181"/>
      <c r="O42" s="182"/>
      <c r="U42" s="182"/>
      <c r="V42" s="182"/>
      <c r="W42" s="182"/>
      <c r="X42" s="156"/>
      <c r="Y42" s="182"/>
      <c r="Z42" s="156"/>
      <c r="AA42" s="183"/>
      <c r="AB42" s="156"/>
      <c r="AC42" s="156"/>
      <c r="AD42" s="156"/>
      <c r="AE42" s="396"/>
      <c r="AG42" s="153"/>
      <c r="AH42" s="153"/>
      <c r="AI42" s="153">
        <v>21</v>
      </c>
      <c r="AJ42" s="153">
        <v>21</v>
      </c>
      <c r="AK42" s="153">
        <v>21</v>
      </c>
      <c r="AM42" s="153">
        <v>21</v>
      </c>
      <c r="AN42" s="153">
        <v>21</v>
      </c>
      <c r="AO42" s="153">
        <v>21</v>
      </c>
      <c r="AQ42" s="153">
        <v>21</v>
      </c>
      <c r="AV42" s="153">
        <v>21</v>
      </c>
      <c r="AW42" s="153">
        <v>21</v>
      </c>
      <c r="AX42" s="153">
        <v>21</v>
      </c>
    </row>
    <row r="43" spans="1:53" ht="12.75" hidden="1" customHeight="1">
      <c r="A43" s="172"/>
      <c r="C43" s="154"/>
      <c r="E43" s="173"/>
      <c r="F43" s="154"/>
      <c r="G43" s="156"/>
      <c r="I43" s="156"/>
      <c r="K43" s="156"/>
      <c r="L43" s="156"/>
      <c r="M43" s="156"/>
      <c r="O43" s="156"/>
      <c r="U43" s="156"/>
      <c r="V43" s="156"/>
      <c r="W43" s="156"/>
      <c r="Y43" s="156"/>
      <c r="AA43" s="166"/>
      <c r="AE43" s="110"/>
    </row>
    <row r="44" spans="1:53" ht="25.5" hidden="1">
      <c r="A44" s="151" t="s">
        <v>48</v>
      </c>
      <c r="C44" s="153"/>
      <c r="D44" s="153"/>
      <c r="E44" s="153"/>
      <c r="F44" s="153"/>
      <c r="G44" s="153"/>
      <c r="H44" s="153"/>
      <c r="I44" s="153"/>
      <c r="J44" s="153"/>
      <c r="K44" s="153"/>
      <c r="L44" s="153"/>
      <c r="M44" s="153"/>
      <c r="N44" s="181"/>
      <c r="O44" s="182"/>
      <c r="U44" s="182"/>
      <c r="V44" s="182"/>
      <c r="W44" s="182"/>
      <c r="X44" s="156"/>
      <c r="Y44" s="182"/>
      <c r="Z44" s="156"/>
      <c r="AA44" s="183"/>
      <c r="AB44" s="156"/>
      <c r="AC44" s="156"/>
      <c r="AD44" s="156"/>
      <c r="AE44" s="396"/>
      <c r="AG44" s="153"/>
      <c r="AH44" s="153"/>
      <c r="AI44" s="153"/>
      <c r="AJ44" s="153"/>
      <c r="AK44" s="153"/>
      <c r="AM44" s="153"/>
      <c r="AN44" s="153"/>
      <c r="AO44" s="153"/>
      <c r="AQ44" s="153"/>
      <c r="AV44" s="153"/>
      <c r="AW44" s="153"/>
      <c r="AX44" s="153"/>
    </row>
    <row r="45" spans="1:53" ht="20.100000000000001" hidden="1" customHeight="1">
      <c r="A45" s="151"/>
      <c r="C45" s="153"/>
      <c r="D45" s="153"/>
      <c r="E45" s="153"/>
      <c r="F45" s="153"/>
      <c r="G45" s="153"/>
      <c r="H45" s="153"/>
      <c r="I45" s="153"/>
      <c r="J45" s="153"/>
      <c r="K45" s="153"/>
      <c r="L45" s="153"/>
      <c r="M45" s="153"/>
      <c r="O45" s="182"/>
      <c r="U45" s="182"/>
      <c r="V45" s="182"/>
      <c r="W45" s="182"/>
      <c r="X45" s="156"/>
      <c r="Y45" s="182"/>
      <c r="Z45" s="156"/>
      <c r="AA45" s="183"/>
      <c r="AB45" s="156"/>
      <c r="AC45" s="156"/>
      <c r="AD45" s="156"/>
      <c r="AE45" s="396"/>
      <c r="AG45" s="153"/>
      <c r="AH45" s="153"/>
      <c r="AI45" s="153"/>
      <c r="AJ45" s="153"/>
      <c r="AK45" s="153"/>
      <c r="AM45" s="153"/>
      <c r="AN45" s="153"/>
      <c r="AO45" s="153"/>
      <c r="AQ45" s="153"/>
      <c r="AV45" s="153"/>
      <c r="AW45" s="153"/>
      <c r="AX45" s="153"/>
    </row>
    <row r="46" spans="1:53" ht="25.5">
      <c r="A46" s="161" t="s">
        <v>49</v>
      </c>
      <c r="C46" s="162">
        <f>SUM(C42:C45)</f>
        <v>9.8000000000000007</v>
      </c>
      <c r="E46" s="162">
        <f>SUM(E42:E45)</f>
        <v>14.7</v>
      </c>
      <c r="G46" s="162">
        <f>SUM(G42:G45)</f>
        <v>18.100000000000001</v>
      </c>
      <c r="I46" s="162">
        <f>SUM(I42:I45)</f>
        <v>14</v>
      </c>
      <c r="K46" s="162">
        <f>SUM(K42:K45)</f>
        <v>19.399999999999999</v>
      </c>
      <c r="L46" s="163"/>
      <c r="M46" s="184">
        <v>14.3</v>
      </c>
      <c r="O46" s="185">
        <v>13.8</v>
      </c>
      <c r="Q46" s="185">
        <v>11.2</v>
      </c>
      <c r="S46" s="185">
        <v>8.1999999999999993</v>
      </c>
      <c r="U46" s="185">
        <v>10.6</v>
      </c>
      <c r="V46" s="274"/>
      <c r="W46" s="185">
        <v>6.8</v>
      </c>
      <c r="Y46" s="394">
        <v>8.5</v>
      </c>
      <c r="AA46" s="218">
        <v>10.199999999999999</v>
      </c>
      <c r="AC46" s="95">
        <f>+AA46-U46</f>
        <v>-0.40000000000000036</v>
      </c>
      <c r="AE46" s="218">
        <v>10.199999999999999</v>
      </c>
      <c r="AG46" s="162">
        <f>+AE46-AA46</f>
        <v>0</v>
      </c>
      <c r="AH46" s="153"/>
      <c r="AI46" s="162"/>
      <c r="AJ46" s="162"/>
      <c r="AK46" s="162"/>
      <c r="AM46" s="162"/>
      <c r="AN46" s="162"/>
      <c r="AO46" s="162"/>
      <c r="AQ46" s="162"/>
      <c r="AV46" s="162"/>
      <c r="AW46" s="162"/>
      <c r="AX46" s="162"/>
    </row>
    <row r="47" spans="1:53" ht="20.100000000000001" hidden="1" customHeight="1">
      <c r="A47" s="177"/>
      <c r="C47" s="178"/>
      <c r="E47" s="178"/>
      <c r="G47" s="178"/>
      <c r="I47" s="178"/>
      <c r="K47" s="178"/>
      <c r="L47" s="163"/>
      <c r="M47" s="178"/>
      <c r="O47" s="179"/>
      <c r="U47" s="179"/>
      <c r="V47" s="274"/>
      <c r="W47" s="179"/>
      <c r="Y47" s="179"/>
      <c r="AA47" s="180"/>
      <c r="AE47" s="397"/>
      <c r="AG47" s="178"/>
      <c r="AH47" s="153"/>
      <c r="AI47" s="178"/>
      <c r="AJ47" s="178"/>
      <c r="AK47" s="178"/>
      <c r="AM47" s="178"/>
      <c r="AN47" s="178"/>
      <c r="AO47" s="178"/>
      <c r="AQ47" s="178"/>
      <c r="AV47" s="178"/>
      <c r="AW47" s="178"/>
      <c r="AX47" s="178"/>
    </row>
    <row r="48" spans="1:53" ht="20.100000000000001" customHeight="1">
      <c r="A48" s="172"/>
      <c r="C48" s="104"/>
      <c r="V48" s="274"/>
      <c r="AA48" s="110"/>
      <c r="AE48" s="110"/>
    </row>
    <row r="49" spans="1:53" ht="30" customHeight="1">
      <c r="A49" s="195" t="s">
        <v>50</v>
      </c>
      <c r="B49" s="196"/>
      <c r="C49" s="197">
        <f>+C23+C39+C46</f>
        <v>1160.9052029349207</v>
      </c>
      <c r="D49" s="196"/>
      <c r="E49" s="197">
        <f>+E23+E39+E46</f>
        <v>1113.3441838304559</v>
      </c>
      <c r="F49" s="196"/>
      <c r="G49" s="197">
        <f>+G23+G39+G46</f>
        <v>1118.590263884</v>
      </c>
      <c r="H49" s="196"/>
      <c r="I49" s="197">
        <f>+I23+I39+I46</f>
        <v>1149.9245302499976</v>
      </c>
      <c r="J49" s="196"/>
      <c r="K49" s="197">
        <f>+K23+K39+K46</f>
        <v>1096.7876707810847</v>
      </c>
      <c r="L49" s="196"/>
      <c r="M49" s="197">
        <f>+M23+M39+M46</f>
        <v>1007.8854989956612</v>
      </c>
      <c r="N49" s="196"/>
      <c r="O49" s="197">
        <f>+O23+O39+O46</f>
        <v>934.83847809000008</v>
      </c>
      <c r="P49" s="199"/>
      <c r="Q49" s="197">
        <f>+Q23+Q39+Q46</f>
        <v>888.15391232300249</v>
      </c>
      <c r="R49" s="199"/>
      <c r="S49" s="197">
        <f>+S23+S39+S46</f>
        <v>897.71366678801257</v>
      </c>
      <c r="T49" s="199"/>
      <c r="U49" s="198">
        <f>+U23+U39+U46</f>
        <v>896.11249672007011</v>
      </c>
      <c r="V49" s="274"/>
      <c r="W49" s="198">
        <f>+W23+W39+W46</f>
        <v>961.66971618576395</v>
      </c>
      <c r="X49" s="196"/>
      <c r="Y49" s="395">
        <f>+Y23+Y39+Y46</f>
        <v>863.1170312537007</v>
      </c>
      <c r="Z49" s="196"/>
      <c r="AA49" s="198">
        <f>+AA23+AA39+AA46</f>
        <v>842.48391183498131</v>
      </c>
      <c r="AB49" s="196"/>
      <c r="AC49" s="200">
        <f>+AC23+AC39+AC46</f>
        <v>-55.428584885088718</v>
      </c>
      <c r="AD49" s="196"/>
      <c r="AE49" s="198">
        <f>+AE23+AE39+AE46</f>
        <v>790.42396343498137</v>
      </c>
      <c r="AG49" s="431">
        <f>+AG23+AG39+AG46</f>
        <v>-52.059948399999961</v>
      </c>
      <c r="AH49" s="104">
        <f>+AH23+AH39+AH46</f>
        <v>0</v>
      </c>
      <c r="AI49" s="197">
        <f>+AI23+AI39+AI46</f>
        <v>402.34523203686416</v>
      </c>
      <c r="AJ49" s="197">
        <f>+AJ23+AJ39+AJ46</f>
        <v>167.18939160420467</v>
      </c>
      <c r="AK49" s="197">
        <f>+AK23+AK39+AK46</f>
        <v>569.53462364106872</v>
      </c>
      <c r="AM49" s="197">
        <f>+AM23+AM39+AM46</f>
        <v>360.27424246988636</v>
      </c>
      <c r="AN49" s="197">
        <f>+AN23+AN39+AN46</f>
        <v>161.87845371198244</v>
      </c>
      <c r="AO49" s="197">
        <f>+AO23+AO39+AO46</f>
        <v>522.15269618186869</v>
      </c>
      <c r="AP49" s="104">
        <f>+AP23+AP39+AP46</f>
        <v>0</v>
      </c>
      <c r="AQ49" s="197">
        <f>+AQ23+AQ39+AQ46</f>
        <v>-42.070989566977822</v>
      </c>
      <c r="AR49" s="111"/>
      <c r="AV49" s="197">
        <f>+AV23+AV39+AV46</f>
        <v>409.94808365678773</v>
      </c>
      <c r="AW49" s="197">
        <f>+AW23+AW39+AW46</f>
        <v>161.60473274908105</v>
      </c>
      <c r="AX49" s="197">
        <f>+AX23+AX39+AX46</f>
        <v>571.55281640586873</v>
      </c>
      <c r="AZ49" s="197">
        <f>+AZ23+AZ39+AZ46</f>
        <v>-49.673841186901385</v>
      </c>
      <c r="BA49" s="111">
        <f>+AV49-AM49</f>
        <v>49.67384118690137</v>
      </c>
    </row>
    <row r="50" spans="1:53" ht="25.35" hidden="1" customHeight="1">
      <c r="V50" s="274"/>
    </row>
    <row r="51" spans="1:53" ht="25.35" hidden="1" customHeight="1">
      <c r="A51" s="151" t="s">
        <v>120</v>
      </c>
      <c r="C51" s="153"/>
      <c r="D51" s="153"/>
      <c r="E51" s="153"/>
      <c r="F51" s="153"/>
      <c r="G51" s="153"/>
      <c r="H51" s="153"/>
      <c r="I51" s="153"/>
      <c r="J51" s="153"/>
      <c r="K51" s="153"/>
      <c r="L51" s="153"/>
      <c r="M51" s="157"/>
      <c r="O51" s="157"/>
      <c r="Q51" s="157"/>
      <c r="S51" s="157"/>
      <c r="U51" s="131"/>
      <c r="V51" s="274"/>
      <c r="W51" s="131"/>
      <c r="X51" s="106"/>
      <c r="Y51" s="131"/>
      <c r="Z51" s="106"/>
      <c r="AA51" s="131"/>
      <c r="AB51" s="106"/>
      <c r="AC51" s="94"/>
      <c r="AD51" s="106"/>
      <c r="AE51" s="131"/>
      <c r="AG51" s="131"/>
      <c r="AI51" s="131"/>
      <c r="AJ51" s="131"/>
      <c r="AK51" s="131"/>
      <c r="AM51" s="131"/>
      <c r="AN51" s="131"/>
      <c r="AO51" s="131"/>
      <c r="AQ51" s="131"/>
      <c r="AV51" s="131"/>
      <c r="AW51" s="131"/>
      <c r="AX51" s="131"/>
    </row>
    <row r="52" spans="1:53" ht="25.35" hidden="1" customHeight="1">
      <c r="V52" s="274"/>
    </row>
    <row r="53" spans="1:53" ht="30" hidden="1" customHeight="1">
      <c r="A53" s="195" t="s">
        <v>50</v>
      </c>
      <c r="B53" s="196"/>
      <c r="C53" s="197" t="e">
        <f>+#REF!+C44+#REF!</f>
        <v>#REF!</v>
      </c>
      <c r="D53" s="196"/>
      <c r="E53" s="197" t="e">
        <f>+#REF!+E44+#REF!</f>
        <v>#REF!</v>
      </c>
      <c r="F53" s="196"/>
      <c r="G53" s="197">
        <f>+G49+G51</f>
        <v>1118.590263884</v>
      </c>
      <c r="H53" s="196"/>
      <c r="I53" s="197">
        <f>+I49+I51</f>
        <v>1149.9245302499976</v>
      </c>
      <c r="J53" s="196"/>
      <c r="K53" s="197">
        <f>+K49+K51</f>
        <v>1096.7876707810847</v>
      </c>
      <c r="L53" s="196"/>
      <c r="M53" s="197">
        <f>+M49+M51</f>
        <v>1007.8854989956612</v>
      </c>
      <c r="N53" s="196"/>
      <c r="O53" s="197">
        <f>+O49+O51</f>
        <v>934.83847809000008</v>
      </c>
      <c r="P53" s="199"/>
      <c r="Q53" s="197">
        <f>+Q49+Q51</f>
        <v>888.15391232300249</v>
      </c>
      <c r="R53" s="199"/>
      <c r="S53" s="197">
        <f>+S49+S51</f>
        <v>897.71366678801257</v>
      </c>
      <c r="T53" s="199"/>
      <c r="U53" s="198">
        <f>+U49+U51</f>
        <v>896.11249672007011</v>
      </c>
      <c r="V53" s="274"/>
      <c r="W53" s="275"/>
      <c r="X53" s="196"/>
      <c r="Y53" s="198">
        <f>+Y49+Y51</f>
        <v>863.1170312537007</v>
      </c>
      <c r="Z53" s="196"/>
      <c r="AA53" s="198">
        <f>+AA49+AA51</f>
        <v>842.48391183498131</v>
      </c>
      <c r="AB53" s="196"/>
      <c r="AC53" s="200" t="e">
        <f>+#REF!+AC44+#REF!</f>
        <v>#REF!</v>
      </c>
      <c r="AD53" s="196"/>
      <c r="AE53" s="197">
        <f>+AE49+AE51</f>
        <v>790.42396343498137</v>
      </c>
      <c r="AG53" s="197">
        <f>+AG49+AG51</f>
        <v>-52.059948399999961</v>
      </c>
      <c r="AI53" s="197">
        <f t="shared" ref="AI53:AK53" si="6">+AI49+AI51</f>
        <v>402.34523203686416</v>
      </c>
      <c r="AJ53" s="197">
        <f t="shared" si="6"/>
        <v>167.18939160420467</v>
      </c>
      <c r="AK53" s="197">
        <f t="shared" si="6"/>
        <v>569.53462364106872</v>
      </c>
      <c r="AM53" s="197">
        <f t="shared" ref="AM53:AO53" si="7">+AM49+AM51</f>
        <v>360.27424246988636</v>
      </c>
      <c r="AN53" s="197">
        <f t="shared" si="7"/>
        <v>161.87845371198244</v>
      </c>
      <c r="AO53" s="197">
        <f t="shared" si="7"/>
        <v>522.15269618186869</v>
      </c>
      <c r="AQ53" s="197">
        <f t="shared" ref="AQ53" si="8">+AQ49+AQ51</f>
        <v>-42.070989566977822</v>
      </c>
      <c r="AV53" s="197">
        <f t="shared" ref="AV53:AX53" si="9">+AV49+AV51</f>
        <v>409.94808365678773</v>
      </c>
      <c r="AW53" s="197">
        <f t="shared" si="9"/>
        <v>161.60473274908105</v>
      </c>
      <c r="AX53" s="197">
        <f t="shared" si="9"/>
        <v>571.55281640586873</v>
      </c>
    </row>
    <row r="54" spans="1:53" ht="20.100000000000001" customHeight="1">
      <c r="V54" s="274"/>
    </row>
    <row r="55" spans="1:53" ht="25.35" customHeight="1">
      <c r="A55" s="151" t="s">
        <v>210</v>
      </c>
      <c r="V55" s="274"/>
      <c r="AA55" s="175">
        <v>47.063361999999998</v>
      </c>
      <c r="AB55" s="215"/>
      <c r="AC55" s="204"/>
      <c r="AD55" s="215"/>
      <c r="AE55" s="175">
        <f>+'PRODUZIONI SPORT'!K71/1000</f>
        <v>46.569945999999995</v>
      </c>
      <c r="AG55" s="131">
        <f>+AE55-AA55</f>
        <v>-0.49341600000000341</v>
      </c>
      <c r="AI55" s="77">
        <v>45.632055000000001</v>
      </c>
      <c r="AJ55" s="77">
        <v>1.4313069999999968</v>
      </c>
      <c r="AK55" s="77">
        <f>+AI55+AJ55</f>
        <v>47.063361999999998</v>
      </c>
      <c r="AM55" s="535">
        <f>('PRODUZIONI SPORT'!N71)/1000+'DIRITTI  SPORT'!E19</f>
        <v>45.138831000000003</v>
      </c>
      <c r="AN55" s="77">
        <f>+AE55-AM55</f>
        <v>1.4311149999999913</v>
      </c>
      <c r="AO55" s="77">
        <f>+AM55+AN55</f>
        <v>46.569945999999995</v>
      </c>
      <c r="AQ55" s="181">
        <f>+AM55-AI55</f>
        <v>-0.49322399999999789</v>
      </c>
      <c r="AV55" s="77">
        <v>45.632055000000001</v>
      </c>
      <c r="AW55" s="77">
        <v>1.3839439999999925</v>
      </c>
      <c r="AX55" s="77">
        <f>+AV55+AW55</f>
        <v>47.015998999999994</v>
      </c>
      <c r="AZ55" s="181">
        <f>+AM55-AV55</f>
        <v>-0.49322399999999789</v>
      </c>
      <c r="BA55" s="111"/>
    </row>
    <row r="56" spans="1:53" ht="20.100000000000001" customHeight="1">
      <c r="V56" s="274"/>
    </row>
    <row r="57" spans="1:53" ht="25.35" customHeight="1">
      <c r="A57" s="195" t="s">
        <v>50</v>
      </c>
      <c r="B57" s="196"/>
      <c r="C57" s="197" t="e">
        <f>+C28+C46+C53</f>
        <v>#REF!</v>
      </c>
      <c r="D57" s="196"/>
      <c r="E57" s="197" t="e">
        <f>+E28+E46+E53</f>
        <v>#REF!</v>
      </c>
      <c r="F57" s="196"/>
      <c r="G57" s="197">
        <f>+G28+G46+G53</f>
        <v>1136.6902638839999</v>
      </c>
      <c r="H57" s="196"/>
      <c r="I57" s="197">
        <f>+I28+I46+I53</f>
        <v>1163.9245302499976</v>
      </c>
      <c r="J57" s="196"/>
      <c r="K57" s="197">
        <f>+K28+K46+K53</f>
        <v>1116.1876707810848</v>
      </c>
      <c r="L57" s="196"/>
      <c r="M57" s="197">
        <f>+M49+M55</f>
        <v>1007.8854989956612</v>
      </c>
      <c r="N57" s="196"/>
      <c r="O57" s="197">
        <f>+O49+O55</f>
        <v>934.83847809000008</v>
      </c>
      <c r="P57" s="199"/>
      <c r="Q57" s="197">
        <f>+Q49+Q55</f>
        <v>888.15391232300249</v>
      </c>
      <c r="R57" s="199"/>
      <c r="S57" s="197">
        <f>+S49+S55</f>
        <v>897.71366678801257</v>
      </c>
      <c r="T57" s="199"/>
      <c r="U57" s="197">
        <f>+U49+U55</f>
        <v>896.11249672007011</v>
      </c>
      <c r="V57" s="274"/>
      <c r="W57" s="197">
        <f>+W49+W55</f>
        <v>961.66971618576395</v>
      </c>
      <c r="X57" s="196"/>
      <c r="Y57" s="197">
        <f>+Y49+Y55</f>
        <v>863.1170312537007</v>
      </c>
      <c r="Z57" s="196"/>
      <c r="AA57" s="198">
        <f>+AA49+AA55</f>
        <v>889.5472738349813</v>
      </c>
      <c r="AB57" s="196"/>
      <c r="AC57" s="200" t="e">
        <f>+AC28+AC46+AC53</f>
        <v>#REF!</v>
      </c>
      <c r="AD57" s="196"/>
      <c r="AE57" s="198">
        <f>+AE49+AE55</f>
        <v>836.99390943498133</v>
      </c>
      <c r="AG57" s="431">
        <f>+AG49+AG55</f>
        <v>-52.553364399999964</v>
      </c>
      <c r="AH57" s="514">
        <f>+AG57</f>
        <v>-52.553364399999964</v>
      </c>
      <c r="AI57" s="198">
        <f>+AI49+AI55</f>
        <v>447.97728703686414</v>
      </c>
      <c r="AJ57" s="198">
        <f>+AJ49+AJ55</f>
        <v>168.62069860420468</v>
      </c>
      <c r="AK57" s="198">
        <f>+AK49+AK55</f>
        <v>616.5979856410687</v>
      </c>
      <c r="AM57" s="198">
        <f>+AM49+AM55</f>
        <v>405.41307346988634</v>
      </c>
      <c r="AN57" s="198">
        <f>+AN49+AN55</f>
        <v>163.30956871198242</v>
      </c>
      <c r="AO57" s="198">
        <f>+AO49+AO55</f>
        <v>568.72264218186865</v>
      </c>
      <c r="AQ57" s="540">
        <f>+AQ49+AQ55</f>
        <v>-42.56421356697782</v>
      </c>
      <c r="AR57" s="111">
        <f>+AM57-AI57</f>
        <v>-42.564213566977799</v>
      </c>
      <c r="AS57" s="111">
        <v>16.503068707573057</v>
      </c>
      <c r="AT57" s="489">
        <f>+AQ57-AS57</f>
        <v>-59.067282274550877</v>
      </c>
      <c r="AV57" s="198">
        <f>+AV49+AV55</f>
        <v>455.58013865678771</v>
      </c>
      <c r="AW57" s="198">
        <f>+AW49+AW55</f>
        <v>162.98867674908104</v>
      </c>
      <c r="AX57" s="198">
        <f>+AX49+AX55</f>
        <v>618.56881540586869</v>
      </c>
      <c r="AZ57" s="198">
        <f>+AZ49+AZ55</f>
        <v>-50.167065186901382</v>
      </c>
      <c r="BA57" s="111">
        <f>+AV57-AM57</f>
        <v>50.167065186901368</v>
      </c>
    </row>
    <row r="58" spans="1:53" ht="20.100000000000001" hidden="1" customHeight="1">
      <c r="A58" s="196"/>
      <c r="B58" s="196"/>
      <c r="C58" s="335"/>
      <c r="D58" s="196"/>
      <c r="E58" s="335"/>
      <c r="F58" s="196"/>
      <c r="G58" s="335"/>
      <c r="H58" s="196"/>
      <c r="I58" s="335"/>
      <c r="J58" s="196"/>
      <c r="K58" s="335"/>
      <c r="L58" s="196"/>
      <c r="M58" s="196"/>
      <c r="N58" s="196"/>
      <c r="O58" s="196"/>
      <c r="P58" s="196"/>
      <c r="Q58" s="196"/>
      <c r="R58" s="196"/>
      <c r="S58" s="196"/>
      <c r="T58" s="196"/>
      <c r="U58" s="196"/>
      <c r="V58" s="196"/>
      <c r="W58" s="196"/>
      <c r="X58" s="196"/>
      <c r="Y58" s="196"/>
      <c r="Z58" s="196"/>
      <c r="AA58" s="196"/>
      <c r="AB58" s="196"/>
      <c r="AC58" s="196"/>
      <c r="AD58" s="196"/>
      <c r="AE58" s="196"/>
      <c r="AF58" s="196"/>
      <c r="AG58" s="196"/>
      <c r="AH58" s="196"/>
      <c r="AI58" s="196"/>
      <c r="AJ58" s="196"/>
      <c r="AK58" s="196"/>
      <c r="AM58" s="196"/>
      <c r="AN58" s="196"/>
      <c r="AO58" s="196"/>
      <c r="AP58" s="196"/>
      <c r="AQ58" s="196"/>
      <c r="AR58" s="196"/>
      <c r="AV58" s="196"/>
      <c r="AW58" s="196"/>
      <c r="AX58" s="196"/>
    </row>
    <row r="59" spans="1:53" ht="17.25" hidden="1" customHeight="1">
      <c r="A59" s="209"/>
      <c r="V59" s="274"/>
      <c r="Y59" s="151"/>
      <c r="Z59" s="151"/>
      <c r="AA59" s="151"/>
      <c r="AE59" s="131"/>
      <c r="AF59" s="131"/>
      <c r="AG59" s="131"/>
      <c r="AI59" s="131"/>
      <c r="AJ59" s="131">
        <f>+AG59-AE59</f>
        <v>0</v>
      </c>
      <c r="AK59" s="131" t="e">
        <f>+#REF!-AG59</f>
        <v>#REF!</v>
      </c>
      <c r="AM59" s="131"/>
      <c r="AN59" s="131" t="e">
        <f>+AK59-AJ59</f>
        <v>#REF!</v>
      </c>
      <c r="AO59" s="131" t="e">
        <f>+#REF!-AK59</f>
        <v>#REF!</v>
      </c>
      <c r="AV59" s="131"/>
      <c r="AW59" s="131">
        <f>+AT59-AS59</f>
        <v>0</v>
      </c>
      <c r="AX59" s="131" t="e">
        <f>+#REF!-AT59</f>
        <v>#REF!</v>
      </c>
    </row>
    <row r="60" spans="1:53" ht="25.35" hidden="1" customHeight="1">
      <c r="A60" s="151" t="s">
        <v>255</v>
      </c>
      <c r="B60" s="151"/>
      <c r="Y60" s="151"/>
      <c r="Z60" s="151"/>
      <c r="AA60" s="131"/>
      <c r="AE60" s="131">
        <v>830</v>
      </c>
      <c r="AF60" s="131"/>
      <c r="AG60" s="131"/>
      <c r="AI60" s="131"/>
      <c r="AJ60" s="131"/>
      <c r="AK60" s="131"/>
      <c r="AM60" s="131"/>
      <c r="AN60" s="131"/>
      <c r="AO60" s="131"/>
      <c r="AV60" s="131"/>
      <c r="AW60" s="131"/>
      <c r="AX60" s="131"/>
    </row>
    <row r="61" spans="1:53" ht="9.75" hidden="1" customHeight="1">
      <c r="A61" s="104"/>
      <c r="B61" s="104"/>
    </row>
    <row r="62" spans="1:53" ht="25.5" hidden="1">
      <c r="A62" s="151" t="s">
        <v>256</v>
      </c>
      <c r="B62" s="151"/>
      <c r="Y62" s="151"/>
      <c r="Z62" s="151"/>
      <c r="AA62" s="131"/>
      <c r="AE62" s="131">
        <f>+AE49-AE60</f>
        <v>-39.576036565018626</v>
      </c>
      <c r="AF62" s="131"/>
      <c r="AG62" s="131"/>
      <c r="AK62" s="111"/>
    </row>
    <row r="63" spans="1:53" ht="25.5" customHeight="1">
      <c r="AA63" s="513"/>
      <c r="AE63" s="111"/>
      <c r="AF63" s="111"/>
      <c r="AK63" s="111"/>
    </row>
    <row r="64" spans="1:53" ht="25.5" customHeight="1">
      <c r="AA64" s="513"/>
      <c r="AE64" s="224">
        <f>+AE57</f>
        <v>836.99390943498133</v>
      </c>
      <c r="AF64" s="111"/>
      <c r="AG64" s="224">
        <f>+AG57</f>
        <v>-52.553364399999964</v>
      </c>
      <c r="AH64" s="151" t="s">
        <v>429</v>
      </c>
      <c r="AI64" s="77">
        <v>7.7149999999999999</v>
      </c>
      <c r="AJ64" s="77"/>
      <c r="AK64" s="77"/>
      <c r="AM64" s="535">
        <v>6.2042479999999998</v>
      </c>
      <c r="AN64" s="77"/>
      <c r="AO64" s="77">
        <f>+AM64+AN64</f>
        <v>6.2042479999999998</v>
      </c>
      <c r="AQ64" s="181">
        <f>+AM64-AI64</f>
        <v>-1.5107520000000001</v>
      </c>
    </row>
    <row r="65" spans="1:52" ht="25.5" customHeight="1">
      <c r="AA65" s="513"/>
      <c r="AE65" s="111"/>
      <c r="AF65" s="111"/>
      <c r="AK65" s="111"/>
    </row>
    <row r="66" spans="1:52" ht="25.5" customHeight="1">
      <c r="AA66" s="513"/>
      <c r="AE66" s="111"/>
      <c r="AF66" s="111"/>
      <c r="AH66" s="104" t="s">
        <v>428</v>
      </c>
      <c r="AI66" s="198">
        <f>+AI57+AI64</f>
        <v>455.69228703686412</v>
      </c>
      <c r="AJ66" s="198">
        <f>+AJ58+AJ64</f>
        <v>0</v>
      </c>
      <c r="AK66" s="198"/>
      <c r="AM66" s="198">
        <f>+AM57+AM64</f>
        <v>411.61732146988635</v>
      </c>
      <c r="AN66" s="198">
        <f>+AN58+AN64</f>
        <v>0</v>
      </c>
      <c r="AO66" s="198">
        <f>+AO58+AO64</f>
        <v>6.2042479999999998</v>
      </c>
      <c r="AQ66" s="198">
        <f>+AQ57+AQ64</f>
        <v>-44.074965566977824</v>
      </c>
      <c r="AR66" s="111">
        <f>+AM66-AI66</f>
        <v>-44.074965566977767</v>
      </c>
    </row>
    <row r="67" spans="1:52" ht="25.5" customHeight="1">
      <c r="AA67" s="513"/>
      <c r="AE67" s="111"/>
      <c r="AF67" s="111"/>
      <c r="AK67" s="111"/>
      <c r="AQ67" s="111">
        <f>+AQ57-AQ11</f>
        <v>-47.618788866977823</v>
      </c>
    </row>
    <row r="68" spans="1:52" ht="25.5">
      <c r="A68" s="433" t="s">
        <v>262</v>
      </c>
      <c r="B68" s="433"/>
      <c r="C68" s="433"/>
      <c r="D68" s="433"/>
      <c r="E68" s="433"/>
      <c r="F68" s="433"/>
      <c r="G68" s="433"/>
      <c r="H68" s="433"/>
      <c r="I68" s="433"/>
      <c r="J68" s="433"/>
      <c r="K68" s="433"/>
      <c r="L68" s="433"/>
      <c r="M68" s="433"/>
      <c r="N68" s="433"/>
      <c r="O68" s="433"/>
      <c r="P68" s="433"/>
      <c r="Q68" s="433"/>
      <c r="R68" s="433"/>
      <c r="S68" s="433"/>
      <c r="T68" s="433"/>
      <c r="U68" s="433"/>
      <c r="V68" s="433"/>
      <c r="W68" s="433"/>
      <c r="X68" s="433"/>
      <c r="Y68" s="433"/>
      <c r="Z68" s="433"/>
      <c r="AA68" s="433"/>
      <c r="AB68" s="433"/>
      <c r="AC68" s="433"/>
      <c r="AD68" s="433"/>
      <c r="AE68" s="508"/>
      <c r="AF68" s="508"/>
      <c r="AG68" s="433"/>
      <c r="AK68" s="533"/>
      <c r="AQ68" s="111">
        <f>+AQ67+AQ64</f>
        <v>-49.12954086697782</v>
      </c>
    </row>
    <row r="69" spans="1:52" ht="25.5">
      <c r="A69" s="528" t="s">
        <v>263</v>
      </c>
      <c r="AA69" s="77">
        <v>0.97803699999999993</v>
      </c>
      <c r="AE69" s="77">
        <f t="shared" ref="AE69:AE76" si="10">+AO69</f>
        <v>0.97803699999999993</v>
      </c>
      <c r="AF69" s="77"/>
      <c r="AG69" s="77">
        <f>+AE69-AA69</f>
        <v>0</v>
      </c>
      <c r="AI69" s="77">
        <v>3.6755000000000003E-2</v>
      </c>
      <c r="AJ69" s="77">
        <v>0.94128199999999995</v>
      </c>
      <c r="AK69" s="77">
        <f>+AI69+AJ69</f>
        <v>0.97803699999999993</v>
      </c>
      <c r="AM69" s="535">
        <f>0.012283+0.024472</f>
        <v>3.6755000000000003E-2</v>
      </c>
      <c r="AN69" s="77">
        <f>0.43236+0.508922</f>
        <v>0.94128199999999995</v>
      </c>
      <c r="AO69" s="77">
        <f>+AM69+AN69</f>
        <v>0.97803699999999993</v>
      </c>
      <c r="AQ69" s="111">
        <f t="shared" ref="AQ69:AQ73" si="11">+AM69-AI69</f>
        <v>0</v>
      </c>
      <c r="AV69" s="77">
        <f>0.012283+0.024472</f>
        <v>3.6755000000000003E-2</v>
      </c>
      <c r="AW69" s="77">
        <f>0.43236+0.508922</f>
        <v>0.94128199999999995</v>
      </c>
      <c r="AX69" s="77">
        <f>+AV69+AW69</f>
        <v>0.97803699999999993</v>
      </c>
      <c r="AZ69" s="181">
        <f t="shared" ref="AZ69:AZ78" si="12">+AM69-AV69</f>
        <v>0</v>
      </c>
    </row>
    <row r="70" spans="1:52" ht="25.5">
      <c r="A70" s="528" t="s">
        <v>264</v>
      </c>
      <c r="C70" s="153"/>
      <c r="E70" s="153"/>
      <c r="G70" s="153"/>
      <c r="I70" s="153"/>
      <c r="K70" s="153"/>
      <c r="M70" s="153"/>
      <c r="O70" s="153"/>
      <c r="P70" s="153"/>
      <c r="Q70" s="153"/>
      <c r="R70" s="153"/>
      <c r="S70" s="153"/>
      <c r="T70" s="153"/>
      <c r="U70" s="153"/>
      <c r="V70" s="153"/>
      <c r="W70" s="207"/>
      <c r="Y70" s="207"/>
      <c r="AA70" s="77">
        <v>2.4389999999999998E-2</v>
      </c>
      <c r="AB70" s="224"/>
      <c r="AC70" s="224"/>
      <c r="AD70" s="224"/>
      <c r="AE70" s="77">
        <f t="shared" si="10"/>
        <v>2.4389999999999998E-2</v>
      </c>
      <c r="AF70" s="77"/>
      <c r="AG70" s="77">
        <f t="shared" ref="AG70:AG80" si="13">+AE70-AA70</f>
        <v>0</v>
      </c>
      <c r="AI70" s="77"/>
      <c r="AJ70" s="77">
        <v>2.4389999999999998E-2</v>
      </c>
      <c r="AK70" s="77">
        <f t="shared" ref="AK70:AK80" si="14">+AI70+AJ70</f>
        <v>2.4389999999999998E-2</v>
      </c>
      <c r="AM70" s="535"/>
      <c r="AN70" s="77">
        <v>2.4389999999999998E-2</v>
      </c>
      <c r="AO70" s="77">
        <f t="shared" ref="AO70:AO80" si="15">+AM70+AN70</f>
        <v>2.4389999999999998E-2</v>
      </c>
      <c r="AQ70" s="111">
        <f t="shared" si="11"/>
        <v>0</v>
      </c>
      <c r="AV70" s="77"/>
      <c r="AW70" s="77">
        <v>2.4389999999999998E-2</v>
      </c>
      <c r="AX70" s="77">
        <f t="shared" ref="AX70:AX78" si="16">+AV70+AW70</f>
        <v>2.4389999999999998E-2</v>
      </c>
      <c r="AZ70" s="181">
        <f t="shared" si="12"/>
        <v>0</v>
      </c>
    </row>
    <row r="71" spans="1:52" ht="25.5">
      <c r="A71" s="527" t="s">
        <v>265</v>
      </c>
      <c r="AA71" s="77">
        <v>0.3</v>
      </c>
      <c r="AE71" s="77">
        <f t="shared" si="10"/>
        <v>0.3</v>
      </c>
      <c r="AF71" s="77"/>
      <c r="AG71" s="77">
        <f t="shared" si="13"/>
        <v>0</v>
      </c>
      <c r="AI71" s="77">
        <v>0.25</v>
      </c>
      <c r="AJ71" s="77">
        <v>0.05</v>
      </c>
      <c r="AK71" s="77">
        <f t="shared" si="14"/>
        <v>0.3</v>
      </c>
      <c r="AM71" s="535">
        <v>0.25</v>
      </c>
      <c r="AN71" s="77">
        <v>0.05</v>
      </c>
      <c r="AO71" s="77">
        <f t="shared" si="15"/>
        <v>0.3</v>
      </c>
      <c r="AQ71" s="111">
        <f t="shared" si="11"/>
        <v>0</v>
      </c>
      <c r="AV71" s="77">
        <v>0.25</v>
      </c>
      <c r="AW71" s="77">
        <v>0.05</v>
      </c>
      <c r="AX71" s="77">
        <f t="shared" si="16"/>
        <v>0.3</v>
      </c>
      <c r="AZ71" s="181">
        <f t="shared" si="12"/>
        <v>0</v>
      </c>
    </row>
    <row r="72" spans="1:52" ht="25.5">
      <c r="A72" s="434" t="s">
        <v>266</v>
      </c>
      <c r="AA72" s="77">
        <v>16.083283999999999</v>
      </c>
      <c r="AE72" s="77">
        <v>15.472401</v>
      </c>
      <c r="AF72" s="77"/>
      <c r="AG72" s="77">
        <f t="shared" si="13"/>
        <v>-0.6108829999999994</v>
      </c>
      <c r="AI72" s="77">
        <v>12.429537</v>
      </c>
      <c r="AJ72" s="77">
        <v>3.6537469999999996</v>
      </c>
      <c r="AK72" s="77">
        <f t="shared" si="14"/>
        <v>16.083283999999999</v>
      </c>
      <c r="AM72" s="535">
        <v>11.8003832222222</v>
      </c>
      <c r="AN72" s="77">
        <v>3.6720177777777798</v>
      </c>
      <c r="AO72" s="77">
        <f t="shared" si="15"/>
        <v>15.47240099999998</v>
      </c>
      <c r="AQ72" s="111">
        <f t="shared" si="11"/>
        <v>-0.62915377777780002</v>
      </c>
      <c r="AV72" s="77">
        <v>12.448933</v>
      </c>
      <c r="AW72" s="77">
        <v>3.3245230000000001</v>
      </c>
      <c r="AX72" s="77">
        <f t="shared" si="16"/>
        <v>15.773455999999999</v>
      </c>
      <c r="AZ72" s="181">
        <f t="shared" si="12"/>
        <v>-0.64854977777780043</v>
      </c>
    </row>
    <row r="73" spans="1:52" ht="25.5">
      <c r="A73" s="527" t="s">
        <v>349</v>
      </c>
      <c r="AA73" s="77">
        <v>7.0185999999999998E-2</v>
      </c>
      <c r="AE73" s="77">
        <f t="shared" si="10"/>
        <v>7.0185999999999998E-2</v>
      </c>
      <c r="AF73" s="77"/>
      <c r="AG73" s="77">
        <f t="shared" si="13"/>
        <v>0</v>
      </c>
      <c r="AI73" s="77">
        <v>-9.0999999999999998E-2</v>
      </c>
      <c r="AJ73" s="77">
        <v>0.161186</v>
      </c>
      <c r="AK73" s="77">
        <f t="shared" si="14"/>
        <v>7.0185999999999998E-2</v>
      </c>
      <c r="AM73" s="535">
        <v>-9.0999999999999998E-2</v>
      </c>
      <c r="AN73" s="77">
        <f>0.050936+0.11025</f>
        <v>0.161186</v>
      </c>
      <c r="AO73" s="77">
        <f t="shared" si="15"/>
        <v>7.0185999999999998E-2</v>
      </c>
      <c r="AQ73" s="111">
        <f t="shared" si="11"/>
        <v>0</v>
      </c>
      <c r="AV73" s="77">
        <v>-9.0999999999999998E-2</v>
      </c>
      <c r="AW73" s="77">
        <f>0.050936+0.11025</f>
        <v>0.161186</v>
      </c>
      <c r="AX73" s="77">
        <f t="shared" si="16"/>
        <v>7.0185999999999998E-2</v>
      </c>
      <c r="AZ73" s="181">
        <f t="shared" si="12"/>
        <v>0</v>
      </c>
    </row>
    <row r="74" spans="1:52" ht="25.5">
      <c r="A74" s="527" t="s">
        <v>368</v>
      </c>
      <c r="AA74" s="77">
        <v>2.39425</v>
      </c>
      <c r="AE74" s="77">
        <f t="shared" si="10"/>
        <v>2.39425</v>
      </c>
      <c r="AF74" s="77"/>
      <c r="AG74" s="77">
        <f t="shared" si="13"/>
        <v>0</v>
      </c>
      <c r="AI74" s="77"/>
      <c r="AJ74" s="77">
        <v>2.39425</v>
      </c>
      <c r="AK74" s="77">
        <f t="shared" si="14"/>
        <v>2.39425</v>
      </c>
      <c r="AM74" s="535"/>
      <c r="AN74" s="77">
        <v>2.39425</v>
      </c>
      <c r="AO74" s="77">
        <f t="shared" si="15"/>
        <v>2.39425</v>
      </c>
      <c r="AQ74" s="111"/>
      <c r="AV74" s="77"/>
      <c r="AW74" s="77"/>
      <c r="AX74" s="77"/>
      <c r="AZ74" s="181"/>
    </row>
    <row r="75" spans="1:52" ht="25.5">
      <c r="A75" s="434" t="s">
        <v>369</v>
      </c>
      <c r="AA75" s="77">
        <v>1.045534</v>
      </c>
      <c r="AE75" s="77">
        <f t="shared" si="10"/>
        <v>1.045534</v>
      </c>
      <c r="AF75" s="77"/>
      <c r="AG75" s="77">
        <f t="shared" si="13"/>
        <v>0</v>
      </c>
      <c r="AI75" s="77"/>
      <c r="AJ75" s="77">
        <v>1.045534</v>
      </c>
      <c r="AK75" s="77">
        <f t="shared" si="14"/>
        <v>1.045534</v>
      </c>
      <c r="AM75" s="535"/>
      <c r="AN75" s="77">
        <v>1.045534</v>
      </c>
      <c r="AO75" s="77">
        <f t="shared" si="15"/>
        <v>1.045534</v>
      </c>
      <c r="AQ75" s="111"/>
      <c r="AV75" s="77"/>
      <c r="AW75" s="77"/>
      <c r="AX75" s="77"/>
      <c r="AZ75" s="181"/>
    </row>
    <row r="76" spans="1:52" ht="25.5">
      <c r="A76" s="527" t="s">
        <v>356</v>
      </c>
      <c r="AA76" s="77">
        <v>0.58387</v>
      </c>
      <c r="AE76" s="77">
        <f t="shared" si="10"/>
        <v>0.58387</v>
      </c>
      <c r="AF76" s="77"/>
      <c r="AG76" s="77">
        <f t="shared" si="13"/>
        <v>0</v>
      </c>
      <c r="AI76" s="77"/>
      <c r="AJ76" s="77">
        <v>0.58387</v>
      </c>
      <c r="AK76" s="77">
        <f t="shared" si="14"/>
        <v>0.58387</v>
      </c>
      <c r="AM76" s="535"/>
      <c r="AN76" s="77">
        <v>0.58387</v>
      </c>
      <c r="AO76" s="77">
        <f t="shared" si="15"/>
        <v>0.58387</v>
      </c>
      <c r="AQ76" s="111"/>
      <c r="AV76" s="77"/>
      <c r="AW76" s="77">
        <v>0.26867999999999997</v>
      </c>
      <c r="AX76" s="77">
        <f t="shared" si="16"/>
        <v>0.26867999999999997</v>
      </c>
      <c r="AZ76" s="181">
        <f t="shared" si="12"/>
        <v>0</v>
      </c>
    </row>
    <row r="77" spans="1:52" ht="25.5">
      <c r="A77" s="527" t="s">
        <v>370</v>
      </c>
      <c r="AA77" s="77">
        <v>1.3333333333333339</v>
      </c>
      <c r="AE77" s="77">
        <f>+AE94-'PTC5'!P22/1000</f>
        <v>1.3333333333333339</v>
      </c>
      <c r="AF77" s="77"/>
      <c r="AG77" s="77">
        <f t="shared" si="13"/>
        <v>0</v>
      </c>
      <c r="AI77" s="77">
        <v>1.3333333333333339</v>
      </c>
      <c r="AJ77" s="77"/>
      <c r="AK77" s="77">
        <f t="shared" si="14"/>
        <v>1.3333333333333339</v>
      </c>
      <c r="AM77" s="535">
        <f>+AE77</f>
        <v>1.3333333333333339</v>
      </c>
      <c r="AN77" s="77"/>
      <c r="AO77" s="77">
        <f t="shared" si="15"/>
        <v>1.3333333333333339</v>
      </c>
      <c r="AV77" s="77">
        <v>2</v>
      </c>
      <c r="AW77" s="77"/>
      <c r="AX77" s="77">
        <f t="shared" si="16"/>
        <v>2</v>
      </c>
      <c r="AZ77" s="181">
        <f t="shared" si="12"/>
        <v>-0.66666666666666607</v>
      </c>
    </row>
    <row r="78" spans="1:52" ht="25.5">
      <c r="A78" s="527" t="s">
        <v>267</v>
      </c>
      <c r="AA78" s="77">
        <v>0.50376399999999999</v>
      </c>
      <c r="AE78" s="77">
        <f>+AO78</f>
        <v>0.50376399999999999</v>
      </c>
      <c r="AF78" s="77"/>
      <c r="AG78" s="77">
        <f t="shared" si="13"/>
        <v>0</v>
      </c>
      <c r="AI78" s="77">
        <v>0.50376399999999999</v>
      </c>
      <c r="AJ78" s="77"/>
      <c r="AK78" s="77">
        <f t="shared" si="14"/>
        <v>0.50376399999999999</v>
      </c>
      <c r="AM78" s="535">
        <v>0.50376399999999999</v>
      </c>
      <c r="AN78" s="77"/>
      <c r="AO78" s="77">
        <f t="shared" si="15"/>
        <v>0.50376399999999999</v>
      </c>
      <c r="AQ78" s="111">
        <f>+AM78-AI78</f>
        <v>0</v>
      </c>
      <c r="AV78" s="77">
        <v>0.50376399999999999</v>
      </c>
      <c r="AW78" s="77"/>
      <c r="AX78" s="77">
        <f t="shared" si="16"/>
        <v>0.50376399999999999</v>
      </c>
      <c r="AZ78" s="181">
        <f t="shared" si="12"/>
        <v>0</v>
      </c>
    </row>
    <row r="79" spans="1:52" ht="25.5">
      <c r="A79" s="527" t="s">
        <v>414</v>
      </c>
      <c r="AA79" s="77"/>
      <c r="AE79" s="77">
        <v>0.28000000000000003</v>
      </c>
      <c r="AF79" s="77"/>
      <c r="AG79" s="77"/>
      <c r="AI79" s="77"/>
      <c r="AJ79" s="77"/>
      <c r="AK79" s="77">
        <f t="shared" si="14"/>
        <v>0</v>
      </c>
      <c r="AM79" s="535">
        <v>0.28000000000000003</v>
      </c>
      <c r="AN79" s="77"/>
      <c r="AO79" s="77">
        <f t="shared" si="15"/>
        <v>0.28000000000000003</v>
      </c>
      <c r="AQ79" s="111"/>
      <c r="AV79" s="77"/>
      <c r="AW79" s="77"/>
      <c r="AX79" s="77"/>
      <c r="AZ79" s="181"/>
    </row>
    <row r="80" spans="1:52" ht="25.5">
      <c r="A80" s="527" t="s">
        <v>371</v>
      </c>
      <c r="AA80" s="77">
        <v>6.4000000000000003E-3</v>
      </c>
      <c r="AE80" s="77">
        <f>+AO80</f>
        <v>6.4000000000000003E-3</v>
      </c>
      <c r="AF80" s="77"/>
      <c r="AG80" s="77">
        <f t="shared" si="13"/>
        <v>0</v>
      </c>
      <c r="AI80" s="77">
        <v>6.4000000000000003E-3</v>
      </c>
      <c r="AJ80" s="77"/>
      <c r="AK80" s="77">
        <f t="shared" si="14"/>
        <v>6.4000000000000003E-3</v>
      </c>
      <c r="AM80" s="535">
        <f>6.4/1000</f>
        <v>6.4000000000000003E-3</v>
      </c>
      <c r="AN80" s="77"/>
      <c r="AO80" s="77">
        <f t="shared" si="15"/>
        <v>6.4000000000000003E-3</v>
      </c>
      <c r="AQ80" s="111"/>
      <c r="AV80" s="77"/>
      <c r="AW80" s="77"/>
      <c r="AX80" s="77"/>
      <c r="AZ80" s="181"/>
    </row>
    <row r="81" spans="1:53" ht="25.5">
      <c r="A81" s="435" t="s">
        <v>7</v>
      </c>
      <c r="B81" s="435"/>
      <c r="C81" s="435"/>
      <c r="D81" s="435"/>
      <c r="E81" s="435"/>
      <c r="F81" s="435"/>
      <c r="G81" s="435"/>
      <c r="H81" s="435"/>
      <c r="I81" s="435"/>
      <c r="J81" s="435"/>
      <c r="K81" s="435"/>
      <c r="L81" s="435"/>
      <c r="M81" s="435"/>
      <c r="N81" s="435"/>
      <c r="O81" s="435"/>
      <c r="P81" s="435"/>
      <c r="Q81" s="435"/>
      <c r="R81" s="435"/>
      <c r="S81" s="435"/>
      <c r="T81" s="435"/>
      <c r="U81" s="435"/>
      <c r="V81" s="435"/>
      <c r="W81" s="435"/>
      <c r="X81" s="435"/>
      <c r="Y81" s="435"/>
      <c r="Z81" s="435"/>
      <c r="AA81" s="436">
        <f>SUM(AA69:AA78)</f>
        <v>23.316648333333337</v>
      </c>
      <c r="AB81" s="435"/>
      <c r="AC81" s="435"/>
      <c r="AD81" s="435"/>
      <c r="AE81" s="436">
        <f>SUM(AE69:AE80)</f>
        <v>22.992165333333336</v>
      </c>
      <c r="AF81" s="436"/>
      <c r="AG81" s="436">
        <f>SUM(AG69:AG78)</f>
        <v>-0.6108829999999994</v>
      </c>
      <c r="AI81" s="436">
        <f>SUM(AI69:AI80)</f>
        <v>14.468789333333334</v>
      </c>
      <c r="AJ81" s="436">
        <f>SUM(AJ69:AJ80)</f>
        <v>8.854258999999999</v>
      </c>
      <c r="AK81" s="436">
        <f>SUM(AK69:AK80)</f>
        <v>23.323048333333336</v>
      </c>
      <c r="AM81" s="436">
        <f>SUM(AM69:AM80)</f>
        <v>14.119635555555533</v>
      </c>
      <c r="AN81" s="436">
        <f>SUM(AN69:AN80)</f>
        <v>8.8725297777777783</v>
      </c>
      <c r="AO81" s="436">
        <f>SUM(AO69:AO80)</f>
        <v>22.992165333333315</v>
      </c>
      <c r="AV81" s="436">
        <f>SUM(AV69:AV78)</f>
        <v>15.148452000000001</v>
      </c>
      <c r="AW81" s="436">
        <f>SUM(AW69:AW78)</f>
        <v>4.7700609999999992</v>
      </c>
      <c r="AX81" s="436">
        <f>SUM(AX69:AX78)</f>
        <v>19.918513000000001</v>
      </c>
      <c r="AZ81" s="436">
        <f>SUM(AZ69:AZ78)</f>
        <v>-1.3152164444444665</v>
      </c>
      <c r="BA81" s="111">
        <f>+AV81-AM81</f>
        <v>1.0288164444444678</v>
      </c>
    </row>
    <row r="83" spans="1:53">
      <c r="AA83" s="512"/>
    </row>
    <row r="84" spans="1:53">
      <c r="AA84" s="432"/>
      <c r="AE84" s="432"/>
      <c r="AF84" s="432"/>
    </row>
    <row r="85" spans="1:53">
      <c r="AA85" s="111"/>
      <c r="AE85" s="111"/>
      <c r="AF85" s="111"/>
    </row>
    <row r="86" spans="1:53">
      <c r="AA86" s="224">
        <v>262.7154027403152</v>
      </c>
    </row>
    <row r="89" spans="1:53" ht="22.5">
      <c r="AE89" s="494"/>
      <c r="AF89" s="494"/>
      <c r="AH89" s="454" t="s">
        <v>304</v>
      </c>
      <c r="AI89" s="456">
        <f>226.511666-6</f>
        <v>220.51166599999999</v>
      </c>
      <c r="AJ89" s="456">
        <f>21.682223-0.6</f>
        <v>21.082222999999999</v>
      </c>
      <c r="AK89" s="456">
        <f>+AI89+AJ89</f>
        <v>241.59388899999999</v>
      </c>
      <c r="AM89" s="456">
        <v>199.43201999999999</v>
      </c>
      <c r="AN89" s="456">
        <v>18.594215500000001</v>
      </c>
      <c r="AO89" s="490">
        <f>+AM89+AN89</f>
        <v>218.02623549999998</v>
      </c>
      <c r="AV89" s="456">
        <v>224.821934</v>
      </c>
      <c r="AW89" s="456">
        <v>21.303533000000002</v>
      </c>
      <c r="AX89" s="490">
        <f>+AV89+AW89</f>
        <v>246.12546700000001</v>
      </c>
      <c r="AZ89" s="181">
        <f t="shared" ref="AZ89:AZ93" si="17">+AM89-AV89</f>
        <v>-25.389914000000005</v>
      </c>
    </row>
    <row r="90" spans="1:53" ht="22.5">
      <c r="AE90" s="494"/>
      <c r="AF90" s="494"/>
      <c r="AH90" s="454" t="s">
        <v>367</v>
      </c>
      <c r="AI90" s="456">
        <v>0.66666666666666796</v>
      </c>
      <c r="AJ90" s="456"/>
      <c r="AK90" s="456">
        <f>+AI90+AJ90</f>
        <v>0.66666666666666796</v>
      </c>
      <c r="AM90" s="456">
        <v>0.66666666666666796</v>
      </c>
      <c r="AN90" s="456"/>
      <c r="AO90" s="490">
        <f>+AM90+AN90</f>
        <v>0.66666666666666796</v>
      </c>
      <c r="AV90" s="456"/>
      <c r="AW90" s="456"/>
      <c r="AX90" s="490"/>
      <c r="AZ90" s="181">
        <f t="shared" si="17"/>
        <v>0.66666666666666796</v>
      </c>
    </row>
    <row r="91" spans="1:53" ht="25.5">
      <c r="A91" s="434" t="s">
        <v>361</v>
      </c>
      <c r="M91" s="153"/>
      <c r="O91" s="153"/>
      <c r="P91" s="153"/>
      <c r="Q91" s="153"/>
      <c r="R91" s="153"/>
      <c r="S91" s="153"/>
      <c r="T91" s="153"/>
      <c r="U91" s="153"/>
      <c r="V91" s="153"/>
      <c r="W91" s="153"/>
      <c r="Y91" s="151" t="s">
        <v>268</v>
      </c>
      <c r="AA91" s="160"/>
      <c r="AB91" s="224"/>
      <c r="AC91" s="224"/>
      <c r="AD91" s="224"/>
      <c r="AE91" s="160"/>
      <c r="AF91" s="160"/>
      <c r="AG91" s="207"/>
      <c r="AH91" s="454" t="s">
        <v>305</v>
      </c>
      <c r="AI91" s="456">
        <v>35.041398999999998</v>
      </c>
      <c r="AJ91" s="456">
        <v>1.7955410000000001</v>
      </c>
      <c r="AK91" s="456">
        <f t="shared" ref="AK91:AK93" si="18">+AI91+AJ91</f>
        <v>36.836939999999998</v>
      </c>
      <c r="AM91" s="456">
        <v>20.870787</v>
      </c>
      <c r="AN91" s="456">
        <v>1.39646</v>
      </c>
      <c r="AO91" s="490">
        <f t="shared" ref="AO91:AO93" si="19">+AM91+AN91</f>
        <v>22.267247000000001</v>
      </c>
      <c r="AV91" s="456">
        <v>34.510334</v>
      </c>
      <c r="AW91" s="456">
        <v>1.7187969999999999</v>
      </c>
      <c r="AX91" s="490">
        <f t="shared" ref="AX91:AX93" si="20">+AV91+AW91</f>
        <v>36.229131000000002</v>
      </c>
      <c r="AZ91" s="181">
        <f t="shared" si="17"/>
        <v>-13.639547</v>
      </c>
    </row>
    <row r="92" spans="1:53" ht="25.5">
      <c r="A92" s="505" t="s">
        <v>362</v>
      </c>
      <c r="Y92" s="151" t="s">
        <v>269</v>
      </c>
      <c r="AA92" s="160"/>
      <c r="AE92" s="77">
        <v>2</v>
      </c>
      <c r="AF92" s="77"/>
      <c r="AH92" s="454" t="s">
        <v>306</v>
      </c>
      <c r="AI92" s="456">
        <v>3.4844327674418598</v>
      </c>
      <c r="AJ92" s="456">
        <v>0.915134</v>
      </c>
      <c r="AK92" s="456">
        <f t="shared" si="18"/>
        <v>4.3995667674418595</v>
      </c>
      <c r="AM92" s="456">
        <v>2.8344657674418601</v>
      </c>
      <c r="AN92" s="456">
        <v>0.70865500000000003</v>
      </c>
      <c r="AO92" s="490">
        <f t="shared" si="19"/>
        <v>3.5431207674418603</v>
      </c>
      <c r="AV92" s="456">
        <v>3.2775497674418599</v>
      </c>
      <c r="AW92" s="456">
        <v>0.93209399999999998</v>
      </c>
      <c r="AX92" s="490">
        <f t="shared" si="20"/>
        <v>4.2096437674418601</v>
      </c>
      <c r="AZ92" s="181">
        <f t="shared" si="17"/>
        <v>-0.44308399999999981</v>
      </c>
    </row>
    <row r="93" spans="1:53" ht="25.5">
      <c r="A93" s="505" t="s">
        <v>363</v>
      </c>
      <c r="AA93" s="432"/>
      <c r="AE93" s="77">
        <f>0.166666666666667*2</f>
        <v>0.33333333333333398</v>
      </c>
      <c r="AF93" s="77"/>
      <c r="AH93" s="454" t="s">
        <v>307</v>
      </c>
      <c r="AI93" s="456">
        <v>4.1205859999999994</v>
      </c>
      <c r="AJ93" s="456">
        <v>0.40686500000000003</v>
      </c>
      <c r="AK93" s="456">
        <f t="shared" si="18"/>
        <v>4.5274509999999992</v>
      </c>
      <c r="AM93" s="456">
        <f>+MULTICHANNEL!R20</f>
        <v>3.8848180000000001</v>
      </c>
      <c r="AN93" s="456">
        <f>+MULTICHANNEL!S20</f>
        <v>0.44538099999999997</v>
      </c>
      <c r="AO93" s="490">
        <f t="shared" si="19"/>
        <v>4.3301990000000004</v>
      </c>
      <c r="AV93" s="456">
        <v>4.4351400000000005</v>
      </c>
      <c r="AW93" s="456">
        <v>0.50475200000000009</v>
      </c>
      <c r="AX93" s="490">
        <f t="shared" si="20"/>
        <v>4.9398920000000004</v>
      </c>
      <c r="AZ93" s="181">
        <f t="shared" si="17"/>
        <v>-0.55032200000000042</v>
      </c>
    </row>
    <row r="94" spans="1:53" ht="25.5">
      <c r="A94" s="78" t="s">
        <v>7</v>
      </c>
      <c r="AE94" s="74">
        <f>+AE92+AE93</f>
        <v>2.3333333333333339</v>
      </c>
      <c r="AF94" s="74"/>
      <c r="AH94" s="455" t="s">
        <v>7</v>
      </c>
      <c r="AI94" s="457">
        <f>SUM(AI89:AI93)</f>
        <v>263.82475043410852</v>
      </c>
      <c r="AJ94" s="457">
        <f>SUM(AJ89:AJ93)</f>
        <v>24.199762999999997</v>
      </c>
      <c r="AK94" s="457">
        <f>SUM(AK89:AK93)</f>
        <v>288.02451343410848</v>
      </c>
      <c r="AM94" s="457">
        <f>SUM(AM89:AM93)</f>
        <v>227.68875743410851</v>
      </c>
      <c r="AN94" s="457">
        <f>SUM(AN89:AN93)</f>
        <v>21.144711500000003</v>
      </c>
      <c r="AO94" s="457">
        <f>SUM(AO89:AO93)</f>
        <v>248.83346893410848</v>
      </c>
      <c r="AV94" s="457">
        <f>SUM(AV89:AV93)</f>
        <v>267.04495776744187</v>
      </c>
      <c r="AW94" s="457">
        <f>SUM(AW89:AW93)</f>
        <v>24.459175999999999</v>
      </c>
      <c r="AX94" s="457">
        <f>SUM(AX89:AX93)</f>
        <v>291.50413376744183</v>
      </c>
      <c r="AZ94" s="457">
        <f>SUM(AZ89:AZ93)</f>
        <v>-39.356200333333341</v>
      </c>
      <c r="BA94" s="111">
        <f>+AV94-AM94</f>
        <v>39.356200333333362</v>
      </c>
    </row>
    <row r="96" spans="1:53">
      <c r="O96" s="112"/>
      <c r="P96" s="112"/>
      <c r="Q96" s="112"/>
      <c r="R96" s="112"/>
      <c r="S96" s="112"/>
      <c r="T96" s="112"/>
      <c r="U96" s="112"/>
      <c r="V96" s="112"/>
      <c r="W96" s="112"/>
      <c r="AE96" s="111"/>
      <c r="AF96" s="111"/>
      <c r="AG96" s="111"/>
    </row>
    <row r="97" spans="5:50" ht="25.5">
      <c r="AE97" s="208"/>
      <c r="AF97" s="208"/>
      <c r="AG97" s="208"/>
      <c r="AH97" s="458" t="s">
        <v>308</v>
      </c>
    </row>
    <row r="98" spans="5:50" ht="19.5">
      <c r="AE98" s="111"/>
      <c r="AF98" s="111"/>
      <c r="AH98" s="459" t="s">
        <v>304</v>
      </c>
      <c r="AI98" s="461">
        <v>-0.12662200000000001</v>
      </c>
      <c r="AJ98" s="461"/>
      <c r="AK98" s="461">
        <f>+AI98+AJ98</f>
        <v>-0.12662200000000001</v>
      </c>
      <c r="AM98" s="461">
        <v>-0.12662200000000001</v>
      </c>
      <c r="AO98" s="461">
        <f>+AM98+AN98</f>
        <v>-0.12662200000000001</v>
      </c>
      <c r="AQ98" s="461">
        <f>+AM98-AI98</f>
        <v>0</v>
      </c>
      <c r="AV98" s="461">
        <v>-0.12662200000000001</v>
      </c>
      <c r="AX98" s="461">
        <f>+AV98+AW98</f>
        <v>-0.12662200000000001</v>
      </c>
    </row>
    <row r="99" spans="5:50" ht="19.5">
      <c r="E99" s="186"/>
      <c r="O99" s="113"/>
      <c r="P99" s="113"/>
      <c r="Q99" s="113"/>
      <c r="R99" s="113"/>
      <c r="S99" s="113"/>
      <c r="T99" s="113"/>
      <c r="U99" s="113"/>
      <c r="V99" s="113"/>
      <c r="W99" s="113"/>
      <c r="AH99" s="459" t="s">
        <v>306</v>
      </c>
      <c r="AI99" s="461">
        <v>-3.1820400000000002</v>
      </c>
      <c r="AJ99" s="461"/>
      <c r="AK99" s="461">
        <f t="shared" ref="AK99:AK101" si="21">+AI99+AJ99</f>
        <v>-3.1820400000000002</v>
      </c>
      <c r="AM99" s="461">
        <v>-3.1820400000000002</v>
      </c>
      <c r="AO99" s="461">
        <f>+AM99+AN99</f>
        <v>-3.1820400000000002</v>
      </c>
      <c r="AQ99" s="461">
        <f t="shared" ref="AQ99:AQ101" si="22">+AM99-AI99</f>
        <v>0</v>
      </c>
      <c r="AV99" s="461">
        <v>-3.1820400000000002</v>
      </c>
      <c r="AX99" s="461">
        <f>+AV99+AW99</f>
        <v>-3.1820400000000002</v>
      </c>
    </row>
    <row r="100" spans="5:50" ht="19.5">
      <c r="AH100" s="459" t="s">
        <v>309</v>
      </c>
      <c r="AI100" s="461">
        <v>-0.30853000000000003</v>
      </c>
      <c r="AJ100" s="461"/>
      <c r="AK100" s="461">
        <f t="shared" si="21"/>
        <v>-0.30853000000000003</v>
      </c>
      <c r="AM100" s="461">
        <v>-0.30853000000000003</v>
      </c>
      <c r="AO100" s="461">
        <f>+AM100+AN100</f>
        <v>-0.30853000000000003</v>
      </c>
      <c r="AQ100" s="461">
        <f t="shared" si="22"/>
        <v>0</v>
      </c>
      <c r="AV100" s="461">
        <v>-0.30853000000000003</v>
      </c>
      <c r="AX100" s="461">
        <f>+AV100+AW100</f>
        <v>-0.30853000000000003</v>
      </c>
    </row>
    <row r="101" spans="5:50" ht="19.5">
      <c r="AH101" s="459" t="s">
        <v>77</v>
      </c>
      <c r="AI101" s="461"/>
      <c r="AJ101" s="461"/>
      <c r="AK101" s="461">
        <f t="shared" si="21"/>
        <v>0</v>
      </c>
      <c r="AM101" s="461"/>
      <c r="AO101" s="461">
        <f>+AM101+AN101</f>
        <v>0</v>
      </c>
      <c r="AQ101" s="461">
        <f t="shared" si="22"/>
        <v>0</v>
      </c>
      <c r="AV101" s="461"/>
      <c r="AX101" s="461">
        <f>+AV101+AW101</f>
        <v>0</v>
      </c>
    </row>
    <row r="102" spans="5:50" ht="19.5">
      <c r="AH102" s="460" t="s">
        <v>7</v>
      </c>
      <c r="AI102" s="462">
        <f>SUM(AI98:AI101)</f>
        <v>-3.6171920000000002</v>
      </c>
      <c r="AJ102" s="462">
        <f>SUM(AJ98:AJ101)</f>
        <v>0</v>
      </c>
      <c r="AK102" s="462">
        <f>SUM(AK98:AK101)</f>
        <v>-3.6171920000000002</v>
      </c>
      <c r="AM102" s="488">
        <f>SUM(AM98:AM101)</f>
        <v>-3.6171920000000002</v>
      </c>
      <c r="AN102" s="462">
        <f>SUM(AN98:AN101)</f>
        <v>0</v>
      </c>
      <c r="AO102" s="462">
        <f>SUM(AO98:AO101)</f>
        <v>-3.6171920000000002</v>
      </c>
      <c r="AQ102" s="462">
        <f>SUM(AQ98:AQ101)</f>
        <v>0</v>
      </c>
      <c r="AR102" s="486"/>
      <c r="AS102" s="487"/>
      <c r="AV102" s="488">
        <f>SUM(AV98:AV101)</f>
        <v>-3.6171920000000002</v>
      </c>
      <c r="AW102" s="462">
        <f>SUM(AW98:AW101)</f>
        <v>0</v>
      </c>
      <c r="AX102" s="462">
        <f>SUM(AX98:AX101)</f>
        <v>-3.6171920000000002</v>
      </c>
    </row>
    <row r="103" spans="5:50">
      <c r="AA103" s="187"/>
      <c r="AQ103" s="111"/>
    </row>
    <row r="104" spans="5:50" ht="19.5">
      <c r="AH104" s="459" t="s">
        <v>348</v>
      </c>
      <c r="AI104" s="461">
        <v>-0.156</v>
      </c>
      <c r="AK104" s="461">
        <f t="shared" ref="AK104" si="23">+AI104+AJ104</f>
        <v>-0.156</v>
      </c>
      <c r="AQ104" s="461">
        <f t="shared" ref="AQ104" si="24">+AM104-AI104</f>
        <v>0.156</v>
      </c>
    </row>
    <row r="106" spans="5:50" ht="19.5">
      <c r="AH106" s="460" t="s">
        <v>7</v>
      </c>
      <c r="AK106" s="488">
        <f>+AK102+AK104</f>
        <v>-3.7731920000000003</v>
      </c>
      <c r="AQ106" s="488">
        <f>+AQ102+AQ104</f>
        <v>0.156</v>
      </c>
    </row>
    <row r="108" spans="5:50">
      <c r="AA108" s="187"/>
      <c r="AO108" s="483"/>
    </row>
    <row r="109" spans="5:50">
      <c r="Y109" s="220"/>
      <c r="AA109" s="220"/>
    </row>
  </sheetData>
  <mergeCells count="4">
    <mergeCell ref="AI4:AK4"/>
    <mergeCell ref="AM4:AO4"/>
    <mergeCell ref="A3:AG3"/>
    <mergeCell ref="AV4:AX4"/>
  </mergeCells>
  <printOptions horizontalCentered="1"/>
  <pageMargins left="0" right="0" top="0.39370078740157483" bottom="0" header="0" footer="0"/>
  <pageSetup paperSize="9" scale="43" orientation="landscape" r:id="rId1"/>
  <headerFooter scaleWithDoc="0" alignWithMargins="0"/>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oglio6">
    <pageSetUpPr fitToPage="1"/>
  </sheetPr>
  <dimension ref="A2:CD33"/>
  <sheetViews>
    <sheetView showGridLines="0" showZeros="0" topLeftCell="A3" zoomScale="85" zoomScaleNormal="85" workbookViewId="0">
      <selection activeCell="BR21" sqref="BR21"/>
    </sheetView>
  </sheetViews>
  <sheetFormatPr defaultColWidth="9.42578125" defaultRowHeight="15"/>
  <cols>
    <col min="1" max="1" width="26.5703125" style="2" customWidth="1"/>
    <col min="2" max="2" width="46.5703125" style="2" customWidth="1"/>
    <col min="3" max="3" width="9.42578125" style="2" hidden="1" customWidth="1"/>
    <col min="4" max="4" width="0.5703125" style="2" hidden="1" customWidth="1"/>
    <col min="5" max="5" width="3.5703125" style="2" hidden="1" customWidth="1"/>
    <col min="6" max="6" width="16.42578125" style="2" hidden="1" customWidth="1"/>
    <col min="7" max="7" width="3.5703125" style="2" hidden="1" customWidth="1"/>
    <col min="8" max="8" width="8.5703125" style="2" hidden="1" customWidth="1"/>
    <col min="9" max="9" width="3.5703125" style="2" hidden="1" customWidth="1"/>
    <col min="10" max="10" width="2.5703125" style="2" hidden="1" customWidth="1"/>
    <col min="11" max="11" width="6.5703125" style="2" hidden="1" customWidth="1"/>
    <col min="12" max="12" width="9.5703125" style="2" hidden="1" customWidth="1"/>
    <col min="13" max="13" width="2.42578125" style="2" hidden="1" customWidth="1"/>
    <col min="14" max="14" width="15.5703125" style="2" hidden="1" customWidth="1"/>
    <col min="15" max="15" width="3.5703125" style="2" hidden="1" customWidth="1"/>
    <col min="16" max="16" width="17.5703125" style="2" hidden="1" customWidth="1"/>
    <col min="17" max="17" width="4.5703125" style="2" hidden="1" customWidth="1"/>
    <col min="18" max="18" width="17.5703125" style="2" hidden="1" customWidth="1"/>
    <col min="19" max="19" width="4.5703125" style="2" hidden="1" customWidth="1"/>
    <col min="20" max="20" width="18.5703125" style="2" hidden="1" customWidth="1"/>
    <col min="21" max="21" width="15.42578125" style="2" hidden="1" customWidth="1"/>
    <col min="22" max="22" width="10.5703125" style="2" hidden="1" customWidth="1"/>
    <col min="23" max="24" width="2.5703125" style="2" hidden="1" customWidth="1"/>
    <col min="25" max="25" width="0.5703125" style="2" hidden="1" customWidth="1"/>
    <col min="26" max="26" width="3.5703125" style="2" hidden="1" customWidth="1"/>
    <col min="27" max="27" width="5.42578125" style="2" hidden="1" customWidth="1"/>
    <col min="28" max="29" width="9.5703125" style="2" hidden="1" customWidth="1"/>
    <col min="30" max="30" width="2.5703125" style="2" hidden="1" customWidth="1"/>
    <col min="31" max="31" width="12.5703125" style="2" hidden="1" customWidth="1"/>
    <col min="32" max="32" width="4.5703125" style="2" hidden="1" customWidth="1"/>
    <col min="33" max="34" width="9.5703125" style="2" hidden="1" customWidth="1"/>
    <col min="35" max="35" width="3.5703125" style="2" hidden="1" customWidth="1"/>
    <col min="36" max="36" width="10.5703125" style="2" hidden="1" customWidth="1"/>
    <col min="37" max="37" width="20.5703125" style="2" hidden="1" customWidth="1"/>
    <col min="38" max="38" width="3.5703125" style="41" hidden="1" customWidth="1"/>
    <col min="39" max="39" width="18.5703125" style="2" hidden="1" customWidth="1"/>
    <col min="40" max="40" width="3.5703125" style="2" hidden="1" customWidth="1"/>
    <col min="41" max="41" width="14.5703125" style="2" hidden="1" customWidth="1"/>
    <col min="42" max="42" width="3.5703125" style="2" hidden="1" customWidth="1"/>
    <col min="43" max="43" width="15.5703125" style="2" hidden="1" customWidth="1"/>
    <col min="44" max="44" width="5.5703125" style="2" hidden="1" customWidth="1"/>
    <col min="45" max="45" width="14.5703125" style="2" hidden="1" customWidth="1"/>
    <col min="46" max="46" width="5.5703125" style="2" hidden="1" customWidth="1"/>
    <col min="47" max="47" width="14.5703125" style="2" hidden="1" customWidth="1"/>
    <col min="48" max="48" width="5.5703125" style="2" hidden="1" customWidth="1"/>
    <col min="49" max="49" width="17.5703125" style="2" hidden="1" customWidth="1"/>
    <col min="50" max="50" width="9.5703125" style="2" hidden="1" customWidth="1"/>
    <col min="51" max="51" width="14.5703125" style="2" hidden="1" customWidth="1"/>
    <col min="52" max="52" width="5.5703125" style="2" hidden="1" customWidth="1"/>
    <col min="53" max="53" width="14.5703125" style="2" hidden="1" customWidth="1"/>
    <col min="54" max="54" width="5.5703125" style="2" hidden="1" customWidth="1"/>
    <col min="55" max="55" width="18.5703125" style="2" hidden="1" customWidth="1"/>
    <col min="56" max="56" width="4.5703125" style="2" hidden="1" customWidth="1"/>
    <col min="57" max="57" width="20.5703125" style="2" hidden="1" customWidth="1"/>
    <col min="58" max="58" width="7" style="2" hidden="1" customWidth="1"/>
    <col min="59" max="59" width="17.5703125" style="2" hidden="1" customWidth="1"/>
    <col min="60" max="60" width="9.5703125" style="2" hidden="1" customWidth="1"/>
    <col min="61" max="61" width="14.5703125" style="2" hidden="1" customWidth="1"/>
    <col min="62" max="62" width="3.5703125" style="2" hidden="1" customWidth="1"/>
    <col min="63" max="63" width="15.5703125" style="2" hidden="1" customWidth="1"/>
    <col min="64" max="64" width="2.5703125" style="2" hidden="1" customWidth="1"/>
    <col min="65" max="65" width="5.5703125" style="2" hidden="1" customWidth="1"/>
    <col min="66" max="66" width="15.5703125" style="2" hidden="1" customWidth="1"/>
    <col min="67" max="67" width="3.5703125" style="2" customWidth="1"/>
    <col min="68" max="68" width="20.5703125" style="2" customWidth="1"/>
    <col min="69" max="69" width="4.5703125" style="2" customWidth="1"/>
    <col min="70" max="70" width="20.5703125" style="2" customWidth="1"/>
    <col min="71" max="71" width="4.5703125" style="2" customWidth="1"/>
    <col min="72" max="72" width="18.42578125" style="2" customWidth="1"/>
    <col min="73" max="73" width="4.5703125" style="41" hidden="1" customWidth="1"/>
    <col min="74" max="74" width="15.5703125" style="41" hidden="1" customWidth="1"/>
    <col min="75" max="75" width="4.5703125" style="2" hidden="1" customWidth="1"/>
    <col min="76" max="76" width="15.5703125" style="2" hidden="1" customWidth="1"/>
    <col min="77" max="77" width="4.5703125" style="2" hidden="1" customWidth="1"/>
    <col min="78" max="78" width="15.5703125" style="2" hidden="1" customWidth="1"/>
    <col min="79" max="79" width="9.42578125" style="2" customWidth="1"/>
    <col min="80" max="81" width="9.42578125" style="2"/>
    <col min="82" max="82" width="13.5703125" style="2" hidden="1" customWidth="1"/>
    <col min="83" max="16384" width="9.42578125" style="2"/>
  </cols>
  <sheetData>
    <row r="2" spans="1:82" ht="32.25">
      <c r="A2" s="544" t="s">
        <v>378</v>
      </c>
      <c r="B2" s="544"/>
      <c r="C2" s="544"/>
      <c r="D2" s="544"/>
      <c r="E2" s="544"/>
      <c r="F2" s="544"/>
      <c r="G2" s="544"/>
      <c r="H2" s="544"/>
      <c r="I2" s="544"/>
      <c r="J2" s="544"/>
      <c r="K2" s="544"/>
      <c r="L2" s="544"/>
      <c r="M2" s="544"/>
      <c r="N2" s="544"/>
      <c r="O2" s="544"/>
      <c r="P2" s="544"/>
      <c r="Q2" s="544"/>
      <c r="R2" s="544"/>
      <c r="S2" s="544"/>
      <c r="T2" s="544"/>
      <c r="U2" s="544"/>
      <c r="V2" s="544"/>
      <c r="W2" s="544"/>
      <c r="X2" s="544"/>
      <c r="Y2" s="544"/>
      <c r="Z2" s="544"/>
      <c r="AA2" s="544"/>
      <c r="AB2" s="544"/>
      <c r="AC2" s="544"/>
      <c r="AD2" s="544"/>
      <c r="AE2" s="544"/>
      <c r="AF2" s="544"/>
      <c r="AG2" s="544"/>
      <c r="AH2" s="544"/>
      <c r="AI2" s="544"/>
      <c r="AJ2" s="544"/>
      <c r="AK2" s="544"/>
      <c r="AL2" s="544"/>
      <c r="AM2" s="544"/>
      <c r="AN2" s="544"/>
      <c r="AO2" s="544"/>
      <c r="AP2" s="544"/>
      <c r="AQ2" s="544"/>
      <c r="AR2" s="544"/>
      <c r="AS2" s="544"/>
      <c r="AT2" s="544"/>
      <c r="AU2" s="544"/>
      <c r="AV2" s="544"/>
      <c r="AW2" s="544"/>
      <c r="AX2" s="544"/>
      <c r="AY2" s="544"/>
      <c r="AZ2" s="544"/>
      <c r="BA2" s="544"/>
      <c r="BB2" s="544"/>
      <c r="BC2" s="544"/>
      <c r="BD2" s="544"/>
      <c r="BE2" s="544"/>
      <c r="BF2" s="544"/>
      <c r="BG2" s="544"/>
      <c r="BH2" s="544"/>
      <c r="BI2" s="544"/>
      <c r="BJ2" s="544"/>
      <c r="BK2" s="544"/>
      <c r="BL2" s="544"/>
      <c r="BM2" s="544"/>
      <c r="BN2" s="544"/>
      <c r="BO2" s="544"/>
      <c r="BP2" s="544"/>
      <c r="BQ2" s="544"/>
      <c r="BR2" s="544"/>
      <c r="BS2" s="544"/>
      <c r="BT2" s="544"/>
      <c r="BU2" s="440"/>
      <c r="BV2" s="440"/>
      <c r="BW2" s="440"/>
      <c r="BX2" s="440"/>
      <c r="BY2" s="440"/>
      <c r="BZ2" s="440"/>
    </row>
    <row r="3" spans="1:82" ht="20.25" customHeight="1">
      <c r="B3" s="3"/>
      <c r="C3" s="3"/>
      <c r="D3" s="3"/>
      <c r="E3" s="3"/>
      <c r="F3" s="3"/>
      <c r="G3" s="3"/>
      <c r="H3" s="3"/>
      <c r="I3" s="3"/>
      <c r="J3" s="3"/>
      <c r="K3" s="3"/>
      <c r="L3" s="3"/>
      <c r="N3" s="3"/>
      <c r="O3" s="3"/>
      <c r="P3" s="3"/>
      <c r="Q3" s="3"/>
      <c r="R3" s="3"/>
      <c r="S3" s="3"/>
      <c r="T3" s="3"/>
      <c r="U3" s="3"/>
      <c r="V3" s="3"/>
      <c r="W3" s="3"/>
      <c r="Y3" s="3"/>
      <c r="Z3" s="3"/>
      <c r="AA3" s="3"/>
      <c r="AB3" s="3"/>
      <c r="AC3" s="3"/>
      <c r="AD3" s="3"/>
      <c r="AE3" s="3"/>
      <c r="AF3" s="3"/>
      <c r="AG3" s="3"/>
    </row>
    <row r="4" spans="1:82" ht="48.75" customHeight="1">
      <c r="B4" s="4"/>
      <c r="C4" s="5"/>
      <c r="D4" s="6"/>
      <c r="E4" s="7"/>
      <c r="F4" s="8" t="s">
        <v>4</v>
      </c>
      <c r="G4" s="9"/>
      <c r="H4" s="6"/>
      <c r="I4" s="6"/>
      <c r="J4" s="6"/>
      <c r="K4" s="10" t="s">
        <v>1</v>
      </c>
      <c r="L4" s="11" t="s">
        <v>2</v>
      </c>
      <c r="M4" s="11" t="s">
        <v>3</v>
      </c>
      <c r="N4" s="8" t="s">
        <v>5</v>
      </c>
      <c r="O4" s="6"/>
      <c r="P4" s="44" t="s">
        <v>19</v>
      </c>
      <c r="Q4" s="6"/>
      <c r="R4" s="44" t="s">
        <v>20</v>
      </c>
      <c r="S4" s="6"/>
      <c r="T4" s="45" t="s">
        <v>21</v>
      </c>
      <c r="U4" s="545" t="s">
        <v>22</v>
      </c>
      <c r="V4" s="545"/>
      <c r="W4" s="46"/>
      <c r="X4" s="47"/>
      <c r="Y4" s="48"/>
      <c r="Z4" s="48"/>
      <c r="AA4" s="49"/>
      <c r="AB4" s="546" t="s">
        <v>23</v>
      </c>
      <c r="AC4" s="547"/>
      <c r="AD4" s="49"/>
      <c r="AE4" s="546" t="s">
        <v>24</v>
      </c>
      <c r="AF4" s="547"/>
      <c r="AG4" s="545" t="s">
        <v>25</v>
      </c>
      <c r="AH4" s="545"/>
      <c r="AI4" s="47"/>
      <c r="AJ4" s="545" t="s">
        <v>26</v>
      </c>
      <c r="AK4" s="545"/>
      <c r="AL4" s="48"/>
      <c r="AM4" s="50" t="s">
        <v>27</v>
      </c>
      <c r="AN4" s="47"/>
      <c r="AO4" s="51" t="s">
        <v>28</v>
      </c>
      <c r="AP4" s="51"/>
      <c r="AQ4" s="51"/>
      <c r="AR4" s="51"/>
      <c r="AS4" s="51"/>
      <c r="AT4" s="51"/>
      <c r="AU4" s="51"/>
      <c r="AV4" s="51"/>
      <c r="AW4" s="51"/>
      <c r="AX4" s="51"/>
      <c r="AY4" s="51"/>
      <c r="AZ4" s="51"/>
      <c r="BA4" s="51"/>
      <c r="BB4" s="51"/>
      <c r="BC4" s="50" t="s">
        <v>29</v>
      </c>
      <c r="BD4" s="51"/>
      <c r="BE4" s="51"/>
      <c r="BF4" s="51"/>
      <c r="BG4" s="51"/>
      <c r="BH4" s="51"/>
      <c r="BI4" s="51"/>
      <c r="BJ4" s="51"/>
      <c r="BK4" s="51"/>
      <c r="BL4" s="51"/>
      <c r="BM4" s="51"/>
      <c r="BN4" s="45" t="s">
        <v>30</v>
      </c>
      <c r="BP4" s="52" t="s">
        <v>358</v>
      </c>
      <c r="BQ4" s="53"/>
      <c r="BR4" s="52" t="s">
        <v>386</v>
      </c>
      <c r="BS4" s="53"/>
      <c r="BT4" s="52" t="s">
        <v>387</v>
      </c>
      <c r="BU4" s="52"/>
      <c r="BV4" s="52">
        <v>2022</v>
      </c>
      <c r="BW4" s="52"/>
      <c r="BX4" s="52">
        <v>2023</v>
      </c>
      <c r="BY4" s="52"/>
      <c r="BZ4" s="52">
        <v>2024</v>
      </c>
      <c r="CD4" s="52">
        <v>2018</v>
      </c>
    </row>
    <row r="5" spans="1:82" ht="25.35" customHeight="1">
      <c r="B5" s="17"/>
      <c r="C5" s="54"/>
      <c r="D5" s="55"/>
      <c r="E5" s="56"/>
      <c r="F5" s="57"/>
      <c r="G5" s="58"/>
      <c r="H5" s="55"/>
      <c r="I5" s="57"/>
      <c r="J5" s="55"/>
      <c r="K5" s="13"/>
      <c r="L5" s="13"/>
      <c r="M5" s="13"/>
      <c r="N5" s="57"/>
      <c r="O5" s="57"/>
      <c r="P5" s="57"/>
      <c r="Q5" s="55"/>
      <c r="R5" s="55"/>
      <c r="S5" s="55"/>
      <c r="T5" s="55"/>
      <c r="U5" s="57"/>
      <c r="V5" s="57"/>
      <c r="W5" s="58"/>
      <c r="X5" s="13"/>
      <c r="Y5" s="55"/>
      <c r="Z5" s="55"/>
      <c r="AA5" s="59"/>
      <c r="AB5" s="16"/>
      <c r="AC5" s="59"/>
      <c r="AD5" s="59"/>
      <c r="AE5" s="16"/>
      <c r="AF5" s="59"/>
      <c r="AG5" s="55"/>
      <c r="AH5" s="55"/>
      <c r="AI5" s="13"/>
      <c r="AJ5" s="55"/>
      <c r="AK5" s="55"/>
      <c r="AL5" s="60"/>
      <c r="AM5" s="55"/>
      <c r="AN5" s="13"/>
      <c r="AO5" s="61"/>
      <c r="AP5" s="13"/>
      <c r="AQ5" s="61"/>
      <c r="AR5" s="13"/>
      <c r="AS5" s="61"/>
      <c r="AT5" s="13"/>
      <c r="AU5" s="61"/>
      <c r="AV5" s="61"/>
      <c r="AW5" s="61"/>
      <c r="AX5" s="13"/>
      <c r="AY5" s="61"/>
      <c r="AZ5" s="61"/>
      <c r="BA5" s="61"/>
      <c r="BB5" s="61"/>
      <c r="BC5" s="62"/>
      <c r="BD5" s="63"/>
      <c r="BE5" s="62"/>
      <c r="BF5" s="61"/>
      <c r="BG5" s="61"/>
      <c r="BH5" s="61"/>
      <c r="BI5" s="62"/>
      <c r="BJ5" s="62"/>
      <c r="BK5" s="62"/>
      <c r="BL5" s="62"/>
      <c r="BM5" s="62"/>
      <c r="BN5" s="62"/>
      <c r="BO5" s="62"/>
      <c r="BP5" s="62"/>
      <c r="BQ5" s="62"/>
      <c r="BR5" s="62"/>
      <c r="BS5" s="62"/>
      <c r="BT5" s="62"/>
      <c r="BU5" s="62"/>
      <c r="BV5" s="62"/>
      <c r="BW5" s="62"/>
      <c r="BX5" s="62"/>
      <c r="BY5" s="62"/>
      <c r="BZ5" s="62"/>
      <c r="CD5" s="62" t="s">
        <v>79</v>
      </c>
    </row>
    <row r="6" spans="1:82" ht="5.0999999999999996" customHeight="1">
      <c r="B6" s="78"/>
      <c r="C6" s="64"/>
      <c r="D6" s="65"/>
      <c r="E6" s="66"/>
      <c r="F6" s="67"/>
      <c r="G6" s="68"/>
      <c r="H6" s="65"/>
      <c r="I6" s="67"/>
      <c r="J6" s="67"/>
      <c r="K6" s="43"/>
      <c r="L6" s="69"/>
      <c r="M6" s="69"/>
      <c r="N6" s="67"/>
      <c r="O6" s="67"/>
      <c r="P6" s="40"/>
      <c r="Q6" s="67"/>
      <c r="R6" s="40"/>
      <c r="S6" s="67"/>
      <c r="T6" s="77"/>
      <c r="U6" s="69"/>
      <c r="V6" s="69"/>
      <c r="W6" s="69"/>
      <c r="X6" s="79"/>
      <c r="Y6" s="69"/>
      <c r="Z6" s="69"/>
      <c r="AA6" s="69"/>
      <c r="AB6" s="69"/>
      <c r="AC6" s="69"/>
      <c r="AD6" s="69"/>
      <c r="AE6" s="69"/>
      <c r="AF6" s="69"/>
      <c r="AG6" s="77"/>
      <c r="AH6" s="18"/>
      <c r="AI6" s="79"/>
      <c r="AJ6" s="69"/>
      <c r="AK6" s="75"/>
      <c r="AL6" s="76"/>
      <c r="AM6" s="75"/>
      <c r="AN6" s="79"/>
      <c r="AO6" s="74"/>
      <c r="AP6" s="77"/>
      <c r="AQ6" s="74"/>
      <c r="AR6" s="77"/>
      <c r="AS6" s="74"/>
      <c r="AT6" s="77"/>
      <c r="AU6" s="74"/>
      <c r="AV6" s="77"/>
      <c r="AW6" s="74"/>
      <c r="AX6" s="77"/>
      <c r="AY6" s="74"/>
      <c r="AZ6" s="77"/>
      <c r="BA6" s="77"/>
      <c r="BB6" s="77"/>
      <c r="BC6" s="77"/>
      <c r="BD6" s="74"/>
      <c r="BE6" s="18"/>
      <c r="BF6" s="77"/>
      <c r="BG6" s="69"/>
      <c r="BH6" s="77"/>
      <c r="BI6" s="69"/>
      <c r="BJ6" s="77"/>
      <c r="BK6" s="74"/>
      <c r="BL6" s="77"/>
      <c r="BM6" s="76"/>
      <c r="BN6" s="76"/>
      <c r="BO6" s="76"/>
      <c r="BP6" s="76"/>
      <c r="BQ6" s="76"/>
      <c r="BR6" s="76"/>
      <c r="BS6" s="76"/>
      <c r="BT6" s="76"/>
      <c r="BU6" s="76"/>
      <c r="BV6" s="76"/>
      <c r="BW6" s="76"/>
      <c r="BX6" s="76"/>
      <c r="BY6" s="76"/>
      <c r="BZ6" s="76"/>
      <c r="CD6" s="76"/>
    </row>
    <row r="7" spans="1:82" ht="25.35" customHeight="1">
      <c r="A7" s="441" t="s">
        <v>31</v>
      </c>
      <c r="B7" s="80" t="s">
        <v>32</v>
      </c>
      <c r="C7" s="64"/>
      <c r="D7" s="65"/>
      <c r="E7" s="66"/>
      <c r="F7" s="67"/>
      <c r="G7" s="68"/>
      <c r="H7" s="65"/>
      <c r="I7" s="67"/>
      <c r="J7" s="67"/>
      <c r="K7" s="43"/>
      <c r="L7" s="69"/>
      <c r="M7" s="69"/>
      <c r="N7" s="67"/>
      <c r="O7" s="67"/>
      <c r="P7" s="40" t="e">
        <f>+#REF!</f>
        <v>#REF!</v>
      </c>
      <c r="Q7" s="67"/>
      <c r="R7" s="40">
        <f>83.391+1</f>
        <v>84.391000000000005</v>
      </c>
      <c r="S7" s="67"/>
      <c r="T7" s="18">
        <v>145.73099999999999</v>
      </c>
      <c r="U7" s="18"/>
      <c r="V7" s="18"/>
      <c r="W7" s="18"/>
      <c r="X7" s="18"/>
      <c r="Y7" s="18"/>
      <c r="Z7" s="18"/>
      <c r="AA7" s="18"/>
      <c r="AB7" s="18"/>
      <c r="AC7" s="18"/>
      <c r="AD7" s="18"/>
      <c r="AE7" s="18"/>
      <c r="AF7" s="18"/>
      <c r="AG7" s="18"/>
      <c r="AH7" s="18"/>
      <c r="AI7" s="18"/>
      <c r="AJ7" s="18"/>
      <c r="AK7" s="18"/>
      <c r="AL7" s="77"/>
      <c r="AM7" s="18"/>
      <c r="AN7" s="18"/>
      <c r="AO7" s="18"/>
      <c r="AP7" s="18"/>
      <c r="AQ7" s="18"/>
      <c r="AR7" s="18"/>
      <c r="AS7" s="18"/>
      <c r="AT7" s="18"/>
      <c r="AU7" s="18"/>
      <c r="AV7" s="18"/>
      <c r="AW7" s="18"/>
      <c r="AX7" s="18"/>
      <c r="AY7" s="18"/>
      <c r="AZ7" s="18"/>
      <c r="BA7" s="18"/>
      <c r="BB7" s="18"/>
      <c r="BC7" s="18">
        <v>0</v>
      </c>
      <c r="BD7" s="18"/>
      <c r="BE7" s="18">
        <f>+BC7-T7</f>
        <v>-145.73099999999999</v>
      </c>
      <c r="BF7" s="18"/>
      <c r="BG7" s="18"/>
      <c r="BH7" s="18"/>
      <c r="BI7" s="18"/>
      <c r="BJ7" s="18"/>
      <c r="BK7" s="18"/>
      <c r="BL7" s="18"/>
      <c r="BM7" s="18"/>
      <c r="BN7" s="18"/>
      <c r="BO7" s="18"/>
      <c r="BP7" s="81">
        <f>+'PTC5'!D31-'PTC5'!D25</f>
        <v>72</v>
      </c>
      <c r="BQ7" s="81"/>
      <c r="BR7" s="81" t="e">
        <f>+'PTC5'!N31-BR8</f>
        <v>#REF!</v>
      </c>
      <c r="BS7" s="81"/>
      <c r="BT7" s="81" t="e">
        <f>+BR7-BP7</f>
        <v>#REF!</v>
      </c>
      <c r="BU7" s="82"/>
      <c r="BV7" s="81" t="e">
        <f>+'PTC5'!#REF!-'PTC5'!#REF!</f>
        <v>#REF!</v>
      </c>
      <c r="BW7" s="18"/>
      <c r="BX7" s="81" t="e">
        <f>+BV7</f>
        <v>#REF!</v>
      </c>
      <c r="BY7" s="82"/>
      <c r="BZ7" s="81" t="e">
        <f>+BX7</f>
        <v>#REF!</v>
      </c>
      <c r="CD7" s="81" t="e">
        <f>+'PTC5'!#REF!</f>
        <v>#REF!</v>
      </c>
    </row>
    <row r="8" spans="1:82" ht="25.35" customHeight="1">
      <c r="A8" s="442"/>
      <c r="B8" s="80" t="s">
        <v>139</v>
      </c>
      <c r="C8" s="64"/>
      <c r="D8" s="65"/>
      <c r="E8" s="250"/>
      <c r="F8" s="67"/>
      <c r="G8" s="68"/>
      <c r="H8" s="65"/>
      <c r="I8" s="67"/>
      <c r="J8" s="67"/>
      <c r="K8" s="43"/>
      <c r="L8" s="69"/>
      <c r="M8" s="69"/>
      <c r="N8" s="67"/>
      <c r="O8" s="67"/>
      <c r="P8" s="40"/>
      <c r="Q8" s="67"/>
      <c r="R8" s="40"/>
      <c r="S8" s="67"/>
      <c r="T8" s="18"/>
      <c r="U8" s="18"/>
      <c r="V8" s="18"/>
      <c r="W8" s="18"/>
      <c r="X8" s="18"/>
      <c r="Y8" s="18"/>
      <c r="Z8" s="18"/>
      <c r="AA8" s="18"/>
      <c r="AB8" s="18"/>
      <c r="AC8" s="18"/>
      <c r="AD8" s="18"/>
      <c r="AE8" s="18"/>
      <c r="AF8" s="18"/>
      <c r="AG8" s="18"/>
      <c r="AH8" s="18"/>
      <c r="AI8" s="18"/>
      <c r="AJ8" s="18"/>
      <c r="AK8" s="18"/>
      <c r="AL8" s="77"/>
      <c r="AM8" s="18"/>
      <c r="AN8" s="18"/>
      <c r="AO8" s="18"/>
      <c r="AP8" s="18"/>
      <c r="AQ8" s="18"/>
      <c r="AR8" s="18"/>
      <c r="AS8" s="18"/>
      <c r="AT8" s="18"/>
      <c r="AU8" s="18"/>
      <c r="AV8" s="18"/>
      <c r="AW8" s="18"/>
      <c r="AX8" s="18"/>
      <c r="AY8" s="18"/>
      <c r="AZ8" s="18"/>
      <c r="BA8" s="18"/>
      <c r="BB8" s="18"/>
      <c r="BC8" s="18"/>
      <c r="BD8" s="18"/>
      <c r="BE8" s="18"/>
      <c r="BF8" s="18"/>
      <c r="BG8" s="18"/>
      <c r="BH8" s="18"/>
      <c r="BI8" s="18"/>
      <c r="BJ8" s="18"/>
      <c r="BK8" s="18"/>
      <c r="BL8" s="18"/>
      <c r="BM8" s="18"/>
      <c r="BN8" s="18"/>
      <c r="BO8" s="18"/>
      <c r="BP8" s="81">
        <f>+'PTC5'!D25</f>
        <v>20</v>
      </c>
      <c r="BQ8" s="81"/>
      <c r="BR8" s="81" t="e">
        <f>+'PTC5'!N25+'PTC5'!#REF!</f>
        <v>#REF!</v>
      </c>
      <c r="BS8" s="81"/>
      <c r="BT8" s="81" t="e">
        <f>+BR8-BP8</f>
        <v>#REF!</v>
      </c>
      <c r="BU8" s="82"/>
      <c r="BV8" s="81" t="e">
        <f>+BT8</f>
        <v>#REF!</v>
      </c>
      <c r="BW8" s="18"/>
      <c r="BX8" s="81" t="e">
        <f>+BV8</f>
        <v>#REF!</v>
      </c>
      <c r="BY8" s="82"/>
      <c r="BZ8" s="81" t="e">
        <f>+BX8</f>
        <v>#REF!</v>
      </c>
      <c r="CD8" s="81"/>
    </row>
    <row r="9" spans="1:82" ht="25.35" customHeight="1">
      <c r="A9" s="442"/>
      <c r="B9" s="80" t="s">
        <v>206</v>
      </c>
      <c r="C9" s="64"/>
      <c r="D9" s="65"/>
      <c r="E9" s="250"/>
      <c r="F9" s="67"/>
      <c r="G9" s="68"/>
      <c r="H9" s="65"/>
      <c r="I9" s="67"/>
      <c r="J9" s="67"/>
      <c r="K9" s="43"/>
      <c r="L9" s="69"/>
      <c r="M9" s="69"/>
      <c r="N9" s="67"/>
      <c r="O9" s="67"/>
      <c r="P9" s="40"/>
      <c r="Q9" s="67"/>
      <c r="R9" s="40"/>
      <c r="S9" s="67"/>
      <c r="T9" s="18"/>
      <c r="U9" s="18"/>
      <c r="V9" s="18"/>
      <c r="W9" s="18"/>
      <c r="X9" s="18"/>
      <c r="Y9" s="18"/>
      <c r="Z9" s="18"/>
      <c r="AA9" s="18"/>
      <c r="AB9" s="18"/>
      <c r="AC9" s="18"/>
      <c r="AD9" s="18"/>
      <c r="AE9" s="18"/>
      <c r="AF9" s="18"/>
      <c r="AG9" s="18"/>
      <c r="AH9" s="18"/>
      <c r="AI9" s="18"/>
      <c r="AJ9" s="18"/>
      <c r="AK9" s="18"/>
      <c r="AL9" s="77"/>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81">
        <v>9</v>
      </c>
      <c r="BQ9" s="81"/>
      <c r="BR9" s="81">
        <v>9</v>
      </c>
      <c r="BS9" s="81"/>
      <c r="BT9" s="81">
        <f>+BR9-BP9</f>
        <v>0</v>
      </c>
      <c r="BU9" s="82"/>
      <c r="BV9" s="81">
        <f>+BT9</f>
        <v>0</v>
      </c>
      <c r="BW9" s="18"/>
      <c r="BX9" s="81">
        <f>+BV9</f>
        <v>0</v>
      </c>
      <c r="BY9" s="82"/>
      <c r="BZ9" s="81">
        <f>+BX9</f>
        <v>0</v>
      </c>
      <c r="CD9" s="81"/>
    </row>
    <row r="10" spans="1:82" ht="25.35" customHeight="1">
      <c r="A10" s="442"/>
      <c r="B10" s="80" t="s">
        <v>33</v>
      </c>
      <c r="C10" s="64"/>
      <c r="D10" s="65"/>
      <c r="E10" s="66"/>
      <c r="F10" s="67"/>
      <c r="G10" s="68"/>
      <c r="H10" s="65"/>
      <c r="I10" s="67"/>
      <c r="J10" s="67"/>
      <c r="K10" s="43"/>
      <c r="L10" s="69"/>
      <c r="M10" s="69"/>
      <c r="N10" s="67"/>
      <c r="O10" s="67"/>
      <c r="P10" s="40" t="e">
        <f>+#REF!</f>
        <v>#REF!</v>
      </c>
      <c r="Q10" s="67"/>
      <c r="R10" s="40">
        <f>4.5-1</f>
        <v>3.5</v>
      </c>
      <c r="S10" s="67"/>
      <c r="T10" s="18" t="e">
        <v>#REF!</v>
      </c>
      <c r="U10" s="18"/>
      <c r="V10" s="18"/>
      <c r="W10" s="18"/>
      <c r="X10" s="18"/>
      <c r="Y10" s="18"/>
      <c r="Z10" s="18"/>
      <c r="AA10" s="18"/>
      <c r="AB10" s="18"/>
      <c r="AC10" s="18"/>
      <c r="AD10" s="18"/>
      <c r="AE10" s="18"/>
      <c r="AF10" s="18"/>
      <c r="AG10" s="18"/>
      <c r="AH10" s="18"/>
      <c r="AI10" s="18"/>
      <c r="AJ10" s="18"/>
      <c r="AK10" s="18"/>
      <c r="AL10" s="77"/>
      <c r="AM10" s="18"/>
      <c r="AN10" s="18"/>
      <c r="AO10" s="18"/>
      <c r="AP10" s="18"/>
      <c r="AQ10" s="18"/>
      <c r="AR10" s="18"/>
      <c r="AS10" s="18"/>
      <c r="AT10" s="18"/>
      <c r="AU10" s="18"/>
      <c r="AV10" s="18"/>
      <c r="AW10" s="18"/>
      <c r="AX10" s="18"/>
      <c r="AY10" s="18"/>
      <c r="AZ10" s="18"/>
      <c r="BA10" s="18"/>
      <c r="BB10" s="18"/>
      <c r="BC10" s="18" t="e">
        <v>#REF!</v>
      </c>
      <c r="BD10" s="18"/>
      <c r="BE10" s="18"/>
      <c r="BF10" s="18"/>
      <c r="BG10" s="18"/>
      <c r="BH10" s="18"/>
      <c r="BI10" s="18"/>
      <c r="BJ10" s="18"/>
      <c r="BK10" s="18"/>
      <c r="BL10" s="18"/>
      <c r="BM10" s="18"/>
      <c r="BN10" s="18"/>
      <c r="BO10" s="18"/>
      <c r="BP10" s="81">
        <v>17</v>
      </c>
      <c r="BQ10" s="81"/>
      <c r="BR10" s="81">
        <f>+'HP PALINSESTO 2020'!F32</f>
        <v>17</v>
      </c>
      <c r="BS10" s="81"/>
      <c r="BT10" s="81">
        <f>+BR10-BP10</f>
        <v>0</v>
      </c>
      <c r="BU10" s="82"/>
      <c r="BV10" s="81">
        <v>40</v>
      </c>
      <c r="BW10" s="18"/>
      <c r="BX10" s="81">
        <f>+BV10</f>
        <v>40</v>
      </c>
      <c r="BY10" s="82"/>
      <c r="BZ10" s="81">
        <f>+BX10</f>
        <v>40</v>
      </c>
      <c r="CD10" s="81">
        <v>37</v>
      </c>
    </row>
    <row r="11" spans="1:82" ht="25.35" customHeight="1">
      <c r="A11" s="442"/>
      <c r="B11" s="83" t="s">
        <v>7</v>
      </c>
      <c r="C11" s="64"/>
      <c r="D11" s="65"/>
      <c r="E11" s="66"/>
      <c r="F11" s="67"/>
      <c r="G11" s="68"/>
      <c r="H11" s="65"/>
      <c r="I11" s="67"/>
      <c r="J11" s="67"/>
      <c r="K11" s="43"/>
      <c r="L11" s="69"/>
      <c r="M11" s="69"/>
      <c r="N11" s="67"/>
      <c r="O11" s="67"/>
      <c r="P11" s="70" t="e">
        <f>SUM(P6:P10)</f>
        <v>#REF!</v>
      </c>
      <c r="Q11" s="67"/>
      <c r="R11" s="70">
        <f>SUM(R6:R10)</f>
        <v>87.891000000000005</v>
      </c>
      <c r="S11" s="67"/>
      <c r="T11" s="71">
        <f>145.731-1.4</f>
        <v>144.33099999999999</v>
      </c>
      <c r="U11" s="69"/>
      <c r="V11" s="69"/>
      <c r="W11" s="72"/>
      <c r="X11" s="73"/>
      <c r="Y11" s="69"/>
      <c r="Z11" s="69"/>
      <c r="AA11" s="69"/>
      <c r="AB11" s="69"/>
      <c r="AC11" s="69"/>
      <c r="AD11" s="69"/>
      <c r="AE11" s="69"/>
      <c r="AF11" s="69"/>
      <c r="AG11" s="74"/>
      <c r="AH11" s="69"/>
      <c r="AI11" s="73"/>
      <c r="AJ11" s="69"/>
      <c r="AK11" s="75"/>
      <c r="AL11" s="76"/>
      <c r="AM11" s="71">
        <v>0</v>
      </c>
      <c r="AN11" s="73"/>
      <c r="AO11" s="74"/>
      <c r="AP11" s="74"/>
      <c r="AQ11" s="74"/>
      <c r="AR11" s="74"/>
      <c r="AS11" s="74"/>
      <c r="AT11" s="74"/>
      <c r="AU11" s="74"/>
      <c r="AV11" s="74"/>
      <c r="AW11" s="74"/>
      <c r="AX11" s="74"/>
      <c r="AY11" s="74"/>
      <c r="AZ11" s="74"/>
      <c r="BA11" s="74"/>
      <c r="BB11" s="74"/>
      <c r="BC11" s="71">
        <v>0</v>
      </c>
      <c r="BD11" s="74"/>
      <c r="BE11" s="69"/>
      <c r="BF11" s="74"/>
      <c r="BG11" s="69"/>
      <c r="BH11" s="74"/>
      <c r="BI11" s="69"/>
      <c r="BJ11" s="74"/>
      <c r="BK11" s="74"/>
      <c r="BL11" s="74"/>
      <c r="BM11" s="76"/>
      <c r="BN11" s="71"/>
      <c r="BO11" s="76"/>
      <c r="BP11" s="84">
        <f>SUM(BP7:BP10)</f>
        <v>118</v>
      </c>
      <c r="BQ11" s="85"/>
      <c r="BR11" s="84" t="e">
        <f>SUM(BR7:BR10)</f>
        <v>#REF!</v>
      </c>
      <c r="BS11" s="85"/>
      <c r="BT11" s="84" t="e">
        <f>SUM(BT7:BT10)</f>
        <v>#REF!</v>
      </c>
      <c r="BU11" s="82"/>
      <c r="BV11" s="84" t="e">
        <f>SUM(BV7:BV10)</f>
        <v>#REF!</v>
      </c>
      <c r="BW11" s="69"/>
      <c r="BX11" s="84" t="e">
        <f>SUM(BX7:BX10)</f>
        <v>#REF!</v>
      </c>
      <c r="BY11" s="82"/>
      <c r="BZ11" s="84" t="e">
        <f>SUM(BZ7:BZ10)</f>
        <v>#REF!</v>
      </c>
      <c r="CD11" s="84" t="e">
        <f>SUM(CD7:CD10)</f>
        <v>#REF!</v>
      </c>
    </row>
    <row r="12" spans="1:82" ht="30" customHeight="1">
      <c r="A12" s="442"/>
      <c r="B12" s="80"/>
      <c r="C12" s="64"/>
      <c r="D12" s="65"/>
      <c r="E12" s="66"/>
      <c r="F12" s="67"/>
      <c r="G12" s="68"/>
      <c r="H12" s="65"/>
      <c r="I12" s="67"/>
      <c r="J12" s="67"/>
      <c r="K12" s="43"/>
      <c r="L12" s="69"/>
      <c r="M12" s="69"/>
      <c r="N12" s="67"/>
      <c r="O12" s="67"/>
      <c r="P12" s="40"/>
      <c r="Q12" s="67"/>
      <c r="R12" s="40"/>
      <c r="S12" s="67"/>
      <c r="T12" s="18"/>
      <c r="U12" s="18"/>
      <c r="V12" s="18"/>
      <c r="W12" s="18"/>
      <c r="X12" s="18"/>
      <c r="Y12" s="18"/>
      <c r="Z12" s="18"/>
      <c r="AA12" s="18"/>
      <c r="AB12" s="18"/>
      <c r="AC12" s="18"/>
      <c r="AD12" s="18"/>
      <c r="AE12" s="18"/>
      <c r="AF12" s="18"/>
      <c r="AG12" s="18"/>
      <c r="AH12" s="18"/>
      <c r="AI12" s="18"/>
      <c r="AJ12" s="18"/>
      <c r="AK12" s="18"/>
      <c r="AL12" s="77"/>
      <c r="AM12" s="18"/>
      <c r="AN12" s="18"/>
      <c r="AO12" s="18"/>
      <c r="AP12" s="18"/>
      <c r="AQ12" s="18"/>
      <c r="AR12" s="18"/>
      <c r="AS12" s="18"/>
      <c r="AT12" s="18"/>
      <c r="AU12" s="18"/>
      <c r="AV12" s="18"/>
      <c r="AW12" s="18"/>
      <c r="AX12" s="18"/>
      <c r="AY12" s="18"/>
      <c r="AZ12" s="18"/>
      <c r="BA12" s="18"/>
      <c r="BB12" s="18"/>
      <c r="BC12" s="18"/>
      <c r="BD12" s="18"/>
      <c r="BE12" s="18"/>
      <c r="BF12" s="18"/>
      <c r="BG12" s="18"/>
      <c r="BH12" s="18"/>
      <c r="BI12" s="18"/>
      <c r="BJ12" s="18"/>
      <c r="BK12" s="18"/>
      <c r="BL12" s="18"/>
      <c r="BM12" s="18"/>
      <c r="BN12" s="18"/>
      <c r="BO12" s="18"/>
      <c r="BP12" s="81"/>
      <c r="BQ12" s="81"/>
      <c r="BR12" s="81"/>
      <c r="BS12" s="81"/>
      <c r="BT12" s="81"/>
      <c r="BU12" s="82"/>
      <c r="BV12" s="81"/>
      <c r="BW12" s="69"/>
      <c r="BX12" s="81"/>
      <c r="BY12" s="82"/>
      <c r="BZ12" s="81"/>
      <c r="CD12" s="81"/>
    </row>
    <row r="13" spans="1:82" ht="25.35" customHeight="1">
      <c r="A13" s="441" t="s">
        <v>34</v>
      </c>
      <c r="B13" s="80" t="s">
        <v>32</v>
      </c>
      <c r="C13" s="64"/>
      <c r="D13" s="65"/>
      <c r="E13" s="66"/>
      <c r="F13" s="67"/>
      <c r="G13" s="68"/>
      <c r="H13" s="65"/>
      <c r="I13" s="67"/>
      <c r="J13" s="67"/>
      <c r="K13" s="43"/>
      <c r="L13" s="69"/>
      <c r="M13" s="69"/>
      <c r="N13" s="67"/>
      <c r="O13" s="67"/>
      <c r="P13" s="40" t="e">
        <f>+#REF!</f>
        <v>#REF!</v>
      </c>
      <c r="Q13" s="67"/>
      <c r="R13" s="40">
        <f>83.391+1</f>
        <v>84.391000000000005</v>
      </c>
      <c r="S13" s="67"/>
      <c r="T13" s="18">
        <v>568.52199999999993</v>
      </c>
      <c r="U13" s="18"/>
      <c r="V13" s="18"/>
      <c r="W13" s="18"/>
      <c r="X13" s="18"/>
      <c r="Y13" s="18"/>
      <c r="Z13" s="18"/>
      <c r="AA13" s="18"/>
      <c r="AB13" s="18"/>
      <c r="AC13" s="18"/>
      <c r="AD13" s="18"/>
      <c r="AE13" s="18"/>
      <c r="AF13" s="18"/>
      <c r="AG13" s="18"/>
      <c r="AH13" s="18"/>
      <c r="AI13" s="18"/>
      <c r="AJ13" s="18"/>
      <c r="AK13" s="18"/>
      <c r="AL13" s="77"/>
      <c r="AM13" s="18"/>
      <c r="AN13" s="18"/>
      <c r="AO13" s="18"/>
      <c r="AP13" s="18"/>
      <c r="AQ13" s="18"/>
      <c r="AR13" s="18"/>
      <c r="AS13" s="18"/>
      <c r="AT13" s="18"/>
      <c r="AU13" s="18"/>
      <c r="AV13" s="18"/>
      <c r="AW13" s="18"/>
      <c r="AX13" s="18"/>
      <c r="AY13" s="18"/>
      <c r="AZ13" s="18"/>
      <c r="BA13" s="18"/>
      <c r="BB13" s="18"/>
      <c r="BC13" s="18" t="e">
        <v>#REF!</v>
      </c>
      <c r="BD13" s="18"/>
      <c r="BE13" s="18" t="e">
        <f>+BC13-T13</f>
        <v>#REF!</v>
      </c>
      <c r="BF13" s="18"/>
      <c r="BG13" s="18"/>
      <c r="BH13" s="18"/>
      <c r="BI13" s="18"/>
      <c r="BJ13" s="18"/>
      <c r="BK13" s="18"/>
      <c r="BL13" s="18"/>
      <c r="BM13" s="18"/>
      <c r="BN13" s="18"/>
      <c r="BO13" s="18"/>
      <c r="BP13" s="81">
        <f>+'PTC5'!D37</f>
        <v>12</v>
      </c>
      <c r="BQ13" s="81"/>
      <c r="BR13" s="81">
        <f>+'PTC5'!N37</f>
        <v>6</v>
      </c>
      <c r="BS13" s="81"/>
      <c r="BT13" s="81">
        <f t="shared" ref="BT13:BT14" si="0">+BR13-BP13</f>
        <v>-6</v>
      </c>
      <c r="BU13" s="82"/>
      <c r="BV13" s="81">
        <f>+BT13</f>
        <v>-6</v>
      </c>
      <c r="BW13" s="69"/>
      <c r="BX13" s="81">
        <f>+BT13</f>
        <v>-6</v>
      </c>
      <c r="BY13" s="82"/>
      <c r="BZ13" s="81">
        <f>+BV13</f>
        <v>-6</v>
      </c>
      <c r="CD13" s="81" t="e">
        <f>+'PTC5'!#REF!</f>
        <v>#REF!</v>
      </c>
    </row>
    <row r="14" spans="1:82" ht="25.35" customHeight="1">
      <c r="A14" s="442"/>
      <c r="B14" s="80" t="s">
        <v>206</v>
      </c>
      <c r="C14" s="64"/>
      <c r="D14" s="65"/>
      <c r="E14" s="250"/>
      <c r="F14" s="67"/>
      <c r="G14" s="68"/>
      <c r="H14" s="65"/>
      <c r="I14" s="67"/>
      <c r="J14" s="67"/>
      <c r="K14" s="43"/>
      <c r="L14" s="69"/>
      <c r="M14" s="69"/>
      <c r="N14" s="67"/>
      <c r="O14" s="67"/>
      <c r="P14" s="40"/>
      <c r="Q14" s="67"/>
      <c r="R14" s="40"/>
      <c r="S14" s="67"/>
      <c r="T14" s="18"/>
      <c r="U14" s="18"/>
      <c r="V14" s="18"/>
      <c r="W14" s="18"/>
      <c r="X14" s="18"/>
      <c r="Y14" s="18"/>
      <c r="Z14" s="18"/>
      <c r="AA14" s="18"/>
      <c r="AB14" s="18"/>
      <c r="AC14" s="18"/>
      <c r="AD14" s="18"/>
      <c r="AE14" s="18"/>
      <c r="AF14" s="18"/>
      <c r="AG14" s="18"/>
      <c r="AH14" s="18"/>
      <c r="AI14" s="18"/>
      <c r="AJ14" s="18"/>
      <c r="AK14" s="18"/>
      <c r="AL14" s="77"/>
      <c r="AM14" s="18"/>
      <c r="AN14" s="18"/>
      <c r="AO14" s="18"/>
      <c r="AP14" s="18"/>
      <c r="AQ14" s="18"/>
      <c r="AR14" s="18"/>
      <c r="AS14" s="18"/>
      <c r="AT14" s="18"/>
      <c r="AU14" s="18"/>
      <c r="AV14" s="18"/>
      <c r="AW14" s="18"/>
      <c r="AX14" s="18"/>
      <c r="AY14" s="18"/>
      <c r="AZ14" s="18"/>
      <c r="BA14" s="18"/>
      <c r="BB14" s="18"/>
      <c r="BC14" s="18"/>
      <c r="BD14" s="18"/>
      <c r="BE14" s="18"/>
      <c r="BF14" s="18"/>
      <c r="BG14" s="18"/>
      <c r="BH14" s="18"/>
      <c r="BI14" s="18"/>
      <c r="BJ14" s="18"/>
      <c r="BK14" s="18"/>
      <c r="BL14" s="18"/>
      <c r="BM14" s="18"/>
      <c r="BN14" s="18"/>
      <c r="BO14" s="18"/>
      <c r="BP14" s="81">
        <v>1</v>
      </c>
      <c r="BQ14" s="81"/>
      <c r="BR14" s="81">
        <v>1</v>
      </c>
      <c r="BS14" s="81"/>
      <c r="BT14" s="81">
        <f t="shared" si="0"/>
        <v>0</v>
      </c>
      <c r="BU14" s="82"/>
      <c r="BV14" s="81">
        <f>+BT14</f>
        <v>0</v>
      </c>
      <c r="BW14" s="18"/>
      <c r="BX14" s="81">
        <f>+BV14</f>
        <v>0</v>
      </c>
      <c r="BY14" s="82"/>
      <c r="BZ14" s="81">
        <f>+BX14</f>
        <v>0</v>
      </c>
      <c r="CD14" s="81"/>
    </row>
    <row r="15" spans="1:82" ht="25.35" customHeight="1">
      <c r="A15" s="442"/>
      <c r="B15" s="83" t="s">
        <v>7</v>
      </c>
      <c r="C15" s="64"/>
      <c r="D15" s="65"/>
      <c r="E15" s="66"/>
      <c r="F15" s="67"/>
      <c r="G15" s="68"/>
      <c r="H15" s="65"/>
      <c r="I15" s="67"/>
      <c r="J15" s="67"/>
      <c r="K15" s="43"/>
      <c r="L15" s="69"/>
      <c r="M15" s="69"/>
      <c r="N15" s="67"/>
      <c r="O15" s="67"/>
      <c r="P15" s="70" t="e">
        <f>SUM(P13:P13)</f>
        <v>#REF!</v>
      </c>
      <c r="Q15" s="67"/>
      <c r="R15" s="70">
        <f>SUM(R13:R13)</f>
        <v>84.391000000000005</v>
      </c>
      <c r="S15" s="67"/>
      <c r="T15" s="71">
        <f>145.731-1.4</f>
        <v>144.33099999999999</v>
      </c>
      <c r="U15" s="69"/>
      <c r="V15" s="69"/>
      <c r="W15" s="72"/>
      <c r="X15" s="73"/>
      <c r="Y15" s="69"/>
      <c r="Z15" s="69"/>
      <c r="AA15" s="69"/>
      <c r="AB15" s="69"/>
      <c r="AC15" s="69"/>
      <c r="AD15" s="69"/>
      <c r="AE15" s="69"/>
      <c r="AF15" s="69"/>
      <c r="AG15" s="74"/>
      <c r="AH15" s="69"/>
      <c r="AI15" s="73"/>
      <c r="AJ15" s="69"/>
      <c r="AK15" s="75"/>
      <c r="AL15" s="76"/>
      <c r="AM15" s="71">
        <v>0</v>
      </c>
      <c r="AN15" s="73"/>
      <c r="AO15" s="74"/>
      <c r="AP15" s="74"/>
      <c r="AQ15" s="74"/>
      <c r="AR15" s="74"/>
      <c r="AS15" s="74"/>
      <c r="AT15" s="74"/>
      <c r="AU15" s="74"/>
      <c r="AV15" s="74"/>
      <c r="AW15" s="74"/>
      <c r="AX15" s="74"/>
      <c r="AY15" s="74"/>
      <c r="AZ15" s="74"/>
      <c r="BA15" s="74"/>
      <c r="BB15" s="74"/>
      <c r="BC15" s="71">
        <v>0</v>
      </c>
      <c r="BD15" s="74"/>
      <c r="BE15" s="69"/>
      <c r="BF15" s="74"/>
      <c r="BG15" s="69"/>
      <c r="BH15" s="74"/>
      <c r="BI15" s="69"/>
      <c r="BJ15" s="74"/>
      <c r="BK15" s="74"/>
      <c r="BL15" s="74"/>
      <c r="BM15" s="76"/>
      <c r="BN15" s="71"/>
      <c r="BO15" s="76"/>
      <c r="BP15" s="84">
        <f>+BP13+BP14</f>
        <v>13</v>
      </c>
      <c r="BQ15" s="85"/>
      <c r="BR15" s="84">
        <f>+BR13+BR14</f>
        <v>7</v>
      </c>
      <c r="BS15" s="85"/>
      <c r="BT15" s="84">
        <f>+BT13+BT14</f>
        <v>-6</v>
      </c>
      <c r="BU15" s="82"/>
      <c r="BV15" s="84">
        <f>+BV13+BV14</f>
        <v>-6</v>
      </c>
      <c r="BW15" s="69"/>
      <c r="BX15" s="84">
        <f>+BX13+BX14</f>
        <v>-6</v>
      </c>
      <c r="BY15" s="82"/>
      <c r="BZ15" s="84">
        <f>+BZ13+BZ14</f>
        <v>-6</v>
      </c>
      <c r="CD15" s="84" t="e">
        <f>SUM(CD13:CD13)</f>
        <v>#REF!</v>
      </c>
    </row>
    <row r="16" spans="1:82" ht="25.35" customHeight="1">
      <c r="A16" s="442"/>
      <c r="B16" s="80"/>
      <c r="C16" s="64"/>
      <c r="D16" s="65"/>
      <c r="E16" s="66"/>
      <c r="F16" s="67"/>
      <c r="G16" s="68"/>
      <c r="H16" s="65"/>
      <c r="I16" s="67"/>
      <c r="J16" s="67"/>
      <c r="K16" s="43"/>
      <c r="L16" s="69"/>
      <c r="M16" s="69"/>
      <c r="N16" s="67"/>
      <c r="O16" s="67"/>
      <c r="P16" s="40"/>
      <c r="Q16" s="67"/>
      <c r="R16" s="40"/>
      <c r="S16" s="67"/>
      <c r="T16" s="77"/>
      <c r="U16" s="69"/>
      <c r="V16" s="69"/>
      <c r="W16" s="69"/>
      <c r="X16" s="79"/>
      <c r="Y16" s="69"/>
      <c r="Z16" s="69"/>
      <c r="AA16" s="69"/>
      <c r="AB16" s="69"/>
      <c r="AC16" s="69"/>
      <c r="AD16" s="69"/>
      <c r="AE16" s="69"/>
      <c r="AF16" s="69"/>
      <c r="AG16" s="77"/>
      <c r="AH16" s="18"/>
      <c r="AI16" s="79"/>
      <c r="AJ16" s="69"/>
      <c r="AK16" s="75"/>
      <c r="AL16" s="76"/>
      <c r="AM16" s="75"/>
      <c r="AN16" s="79"/>
      <c r="AO16" s="74"/>
      <c r="AP16" s="77"/>
      <c r="AQ16" s="74"/>
      <c r="AR16" s="77"/>
      <c r="AS16" s="74"/>
      <c r="AT16" s="77"/>
      <c r="AU16" s="74"/>
      <c r="AV16" s="77"/>
      <c r="AW16" s="74"/>
      <c r="AX16" s="77"/>
      <c r="AY16" s="74"/>
      <c r="AZ16" s="77"/>
      <c r="BA16" s="77"/>
      <c r="BB16" s="77"/>
      <c r="BC16" s="77"/>
      <c r="BD16" s="74"/>
      <c r="BE16" s="18"/>
      <c r="BF16" s="77"/>
      <c r="BG16" s="69"/>
      <c r="BH16" s="77"/>
      <c r="BI16" s="69"/>
      <c r="BJ16" s="77"/>
      <c r="BK16" s="74"/>
      <c r="BL16" s="77"/>
      <c r="BM16" s="76"/>
      <c r="BN16" s="76"/>
      <c r="BO16" s="76"/>
      <c r="BP16" s="81"/>
      <c r="BQ16" s="76"/>
      <c r="BR16" s="81"/>
      <c r="BS16" s="76"/>
      <c r="BT16" s="81"/>
      <c r="BU16" s="76"/>
      <c r="BV16" s="81"/>
      <c r="BW16" s="69"/>
      <c r="BX16" s="81"/>
      <c r="BY16" s="76"/>
      <c r="BZ16" s="81"/>
      <c r="CD16" s="81"/>
    </row>
    <row r="17" spans="1:82" ht="25.35" customHeight="1">
      <c r="A17" s="441" t="s">
        <v>35</v>
      </c>
      <c r="B17" s="80" t="s">
        <v>32</v>
      </c>
      <c r="C17" s="64"/>
      <c r="D17" s="65"/>
      <c r="E17" s="66"/>
      <c r="F17" s="67"/>
      <c r="G17" s="68"/>
      <c r="H17" s="65"/>
      <c r="I17" s="67"/>
      <c r="J17" s="67"/>
      <c r="K17" s="43"/>
      <c r="L17" s="69"/>
      <c r="M17" s="69"/>
      <c r="N17" s="67"/>
      <c r="O17" s="67"/>
      <c r="P17" s="40" t="e">
        <f>+#REF!</f>
        <v>#REF!</v>
      </c>
      <c r="Q17" s="67"/>
      <c r="R17" s="40">
        <v>105.64699999999999</v>
      </c>
      <c r="S17" s="67"/>
      <c r="T17" s="71">
        <v>60.424999999999997</v>
      </c>
      <c r="U17" s="69"/>
      <c r="V17" s="69"/>
      <c r="W17" s="72"/>
      <c r="X17" s="73"/>
      <c r="Y17" s="69"/>
      <c r="Z17" s="69"/>
      <c r="AA17" s="69"/>
      <c r="AB17" s="69"/>
      <c r="AC17" s="69"/>
      <c r="AD17" s="69"/>
      <c r="AE17" s="69"/>
      <c r="AF17" s="69"/>
      <c r="AG17" s="74"/>
      <c r="AH17" s="69"/>
      <c r="AI17" s="73"/>
      <c r="AJ17" s="69"/>
      <c r="AK17" s="75"/>
      <c r="AL17" s="76"/>
      <c r="AM17" s="71">
        <v>0</v>
      </c>
      <c r="AN17" s="73"/>
      <c r="AO17" s="74"/>
      <c r="AP17" s="74"/>
      <c r="AQ17" s="74"/>
      <c r="AR17" s="74"/>
      <c r="AS17" s="74"/>
      <c r="AT17" s="74"/>
      <c r="AU17" s="74"/>
      <c r="AV17" s="74"/>
      <c r="AW17" s="74"/>
      <c r="AX17" s="74"/>
      <c r="AY17" s="74"/>
      <c r="AZ17" s="74"/>
      <c r="BA17" s="74"/>
      <c r="BB17" s="74"/>
      <c r="BC17" s="71">
        <v>0</v>
      </c>
      <c r="BD17" s="74"/>
      <c r="BE17" s="69">
        <f>+BC17-T17</f>
        <v>-60.424999999999997</v>
      </c>
      <c r="BF17" s="74"/>
      <c r="BG17" s="69"/>
      <c r="BH17" s="74"/>
      <c r="BI17" s="69"/>
      <c r="BJ17" s="74"/>
      <c r="BK17" s="74"/>
      <c r="BL17" s="74"/>
      <c r="BM17" s="76"/>
      <c r="BN17" s="71"/>
      <c r="BO17" s="76"/>
      <c r="BP17" s="81">
        <f>+'PTC5'!D52-'PTC5'!D45</f>
        <v>37</v>
      </c>
      <c r="BQ17" s="85"/>
      <c r="BR17" s="81">
        <f>+'PTC5'!N52-BR18</f>
        <v>59</v>
      </c>
      <c r="BS17" s="81"/>
      <c r="BT17" s="81">
        <f t="shared" ref="BT17:BT20" si="1">+BR17-BP17</f>
        <v>22</v>
      </c>
      <c r="BU17" s="82"/>
      <c r="BV17" s="81">
        <f>+BT17</f>
        <v>22</v>
      </c>
      <c r="BW17" s="69"/>
      <c r="BX17" s="81">
        <f>+BT17</f>
        <v>22</v>
      </c>
      <c r="BY17" s="82"/>
      <c r="BZ17" s="81">
        <f>+BV17</f>
        <v>22</v>
      </c>
      <c r="CD17" s="81" t="e">
        <f>+'PTC5'!#REF!</f>
        <v>#REF!</v>
      </c>
    </row>
    <row r="18" spans="1:82" ht="25.35" customHeight="1">
      <c r="A18" s="442"/>
      <c r="B18" s="80" t="s">
        <v>139</v>
      </c>
      <c r="C18" s="64"/>
      <c r="D18" s="65"/>
      <c r="E18" s="250"/>
      <c r="F18" s="67"/>
      <c r="G18" s="68"/>
      <c r="H18" s="65"/>
      <c r="I18" s="67"/>
      <c r="J18" s="67"/>
      <c r="K18" s="43"/>
      <c r="L18" s="69"/>
      <c r="M18" s="69"/>
      <c r="N18" s="67"/>
      <c r="O18" s="67"/>
      <c r="P18" s="40"/>
      <c r="Q18" s="67"/>
      <c r="R18" s="40"/>
      <c r="S18" s="67"/>
      <c r="T18" s="69"/>
      <c r="U18" s="69"/>
      <c r="V18" s="69"/>
      <c r="W18" s="72"/>
      <c r="X18" s="73"/>
      <c r="Y18" s="69"/>
      <c r="Z18" s="69"/>
      <c r="AA18" s="69"/>
      <c r="AB18" s="69"/>
      <c r="AC18" s="69"/>
      <c r="AD18" s="69"/>
      <c r="AE18" s="69"/>
      <c r="AF18" s="69"/>
      <c r="AG18" s="74"/>
      <c r="AH18" s="69"/>
      <c r="AI18" s="73"/>
      <c r="AJ18" s="69"/>
      <c r="AK18" s="75"/>
      <c r="AL18" s="76"/>
      <c r="AM18" s="69"/>
      <c r="AN18" s="73"/>
      <c r="AO18" s="74"/>
      <c r="AP18" s="74"/>
      <c r="AQ18" s="74"/>
      <c r="AR18" s="74"/>
      <c r="AS18" s="74"/>
      <c r="AT18" s="74"/>
      <c r="AU18" s="74"/>
      <c r="AV18" s="74"/>
      <c r="AW18" s="74"/>
      <c r="AX18" s="74"/>
      <c r="AY18" s="74"/>
      <c r="AZ18" s="74"/>
      <c r="BA18" s="74"/>
      <c r="BB18" s="74"/>
      <c r="BC18" s="69"/>
      <c r="BD18" s="74"/>
      <c r="BE18" s="69"/>
      <c r="BF18" s="74"/>
      <c r="BG18" s="69"/>
      <c r="BH18" s="74"/>
      <c r="BI18" s="69"/>
      <c r="BJ18" s="74"/>
      <c r="BK18" s="74"/>
      <c r="BL18" s="74"/>
      <c r="BM18" s="76"/>
      <c r="BN18" s="69"/>
      <c r="BO18" s="76"/>
      <c r="BP18" s="81">
        <f>+'PTC5'!D45</f>
        <v>14</v>
      </c>
      <c r="BQ18" s="85"/>
      <c r="BR18" s="81">
        <f>+'PTC5'!N45</f>
        <v>12</v>
      </c>
      <c r="BS18" s="81"/>
      <c r="BT18" s="81">
        <f t="shared" si="1"/>
        <v>-2</v>
      </c>
      <c r="BU18" s="82"/>
      <c r="BV18" s="81">
        <f>+BT18</f>
        <v>-2</v>
      </c>
      <c r="BW18" s="69"/>
      <c r="BX18" s="81">
        <f>+BV18</f>
        <v>-2</v>
      </c>
      <c r="BY18" s="82"/>
      <c r="BZ18" s="81">
        <f>+BX18</f>
        <v>-2</v>
      </c>
      <c r="CD18" s="81"/>
    </row>
    <row r="19" spans="1:82" ht="25.35" customHeight="1">
      <c r="A19" s="442"/>
      <c r="B19" s="80" t="s">
        <v>206</v>
      </c>
      <c r="C19" s="64"/>
      <c r="D19" s="65"/>
      <c r="E19" s="250"/>
      <c r="F19" s="67"/>
      <c r="G19" s="68"/>
      <c r="H19" s="65"/>
      <c r="I19" s="67"/>
      <c r="J19" s="67"/>
      <c r="K19" s="43"/>
      <c r="L19" s="69"/>
      <c r="M19" s="69"/>
      <c r="N19" s="67"/>
      <c r="O19" s="67"/>
      <c r="P19" s="40"/>
      <c r="Q19" s="67"/>
      <c r="R19" s="40"/>
      <c r="S19" s="67"/>
      <c r="T19" s="18"/>
      <c r="U19" s="18"/>
      <c r="V19" s="18"/>
      <c r="W19" s="18"/>
      <c r="X19" s="18"/>
      <c r="Y19" s="18"/>
      <c r="Z19" s="18"/>
      <c r="AA19" s="18"/>
      <c r="AB19" s="18"/>
      <c r="AC19" s="18"/>
      <c r="AD19" s="18"/>
      <c r="AE19" s="18"/>
      <c r="AF19" s="18"/>
      <c r="AG19" s="18"/>
      <c r="AH19" s="18"/>
      <c r="AI19" s="18"/>
      <c r="AJ19" s="18"/>
      <c r="AK19" s="18"/>
      <c r="AL19" s="77"/>
      <c r="AM19" s="18"/>
      <c r="AN19" s="18"/>
      <c r="AO19" s="18"/>
      <c r="AP19" s="18"/>
      <c r="AQ19" s="18"/>
      <c r="AR19" s="18"/>
      <c r="AS19" s="18"/>
      <c r="AT19" s="18"/>
      <c r="AU19" s="18"/>
      <c r="AV19" s="18"/>
      <c r="AW19" s="18"/>
      <c r="AX19" s="18"/>
      <c r="AY19" s="18"/>
      <c r="AZ19" s="18"/>
      <c r="BA19" s="18"/>
      <c r="BB19" s="18"/>
      <c r="BC19" s="18"/>
      <c r="BD19" s="18"/>
      <c r="BE19" s="18"/>
      <c r="BF19" s="18"/>
      <c r="BG19" s="18"/>
      <c r="BH19" s="18"/>
      <c r="BI19" s="18"/>
      <c r="BJ19" s="18"/>
      <c r="BK19" s="18"/>
      <c r="BL19" s="18"/>
      <c r="BM19" s="18"/>
      <c r="BN19" s="18"/>
      <c r="BO19" s="18"/>
      <c r="BP19" s="81">
        <v>6</v>
      </c>
      <c r="BQ19" s="81"/>
      <c r="BR19" s="81">
        <v>6</v>
      </c>
      <c r="BS19" s="81"/>
      <c r="BT19" s="81">
        <f t="shared" si="1"/>
        <v>0</v>
      </c>
      <c r="BU19" s="82"/>
      <c r="BV19" s="81">
        <f>+BT19</f>
        <v>0</v>
      </c>
      <c r="BW19" s="18"/>
      <c r="BX19" s="81">
        <f>+BV19</f>
        <v>0</v>
      </c>
      <c r="BY19" s="82"/>
      <c r="BZ19" s="81">
        <f>+BX19</f>
        <v>0</v>
      </c>
      <c r="CD19" s="81"/>
    </row>
    <row r="20" spans="1:82" ht="25.35" customHeight="1">
      <c r="A20" s="442"/>
      <c r="B20" s="80" t="s">
        <v>33</v>
      </c>
      <c r="C20" s="64"/>
      <c r="D20" s="65"/>
      <c r="E20" s="66"/>
      <c r="F20" s="67"/>
      <c r="G20" s="68"/>
      <c r="H20" s="65"/>
      <c r="I20" s="67"/>
      <c r="J20" s="67"/>
      <c r="K20" s="43"/>
      <c r="L20" s="69"/>
      <c r="M20" s="69"/>
      <c r="N20" s="67"/>
      <c r="O20" s="67"/>
      <c r="P20" s="40"/>
      <c r="Q20" s="67"/>
      <c r="R20" s="40"/>
      <c r="S20" s="67"/>
      <c r="T20" s="77"/>
      <c r="U20" s="69"/>
      <c r="V20" s="69"/>
      <c r="W20" s="72"/>
      <c r="X20" s="79"/>
      <c r="Y20" s="69"/>
      <c r="Z20" s="69"/>
      <c r="AA20" s="69"/>
      <c r="AB20" s="69"/>
      <c r="AC20" s="69"/>
      <c r="AD20" s="69"/>
      <c r="AE20" s="69"/>
      <c r="AF20" s="69"/>
      <c r="AG20" s="77"/>
      <c r="AH20" s="18"/>
      <c r="AI20" s="79"/>
      <c r="AJ20" s="69"/>
      <c r="AK20" s="75"/>
      <c r="AL20" s="76"/>
      <c r="AM20" s="75"/>
      <c r="AN20" s="79"/>
      <c r="AO20" s="74"/>
      <c r="AP20" s="77"/>
      <c r="AQ20" s="74"/>
      <c r="AR20" s="77"/>
      <c r="AS20" s="74"/>
      <c r="AT20" s="77"/>
      <c r="AU20" s="74"/>
      <c r="AV20" s="77"/>
      <c r="AW20" s="74"/>
      <c r="AX20" s="77"/>
      <c r="AY20" s="74"/>
      <c r="AZ20" s="77"/>
      <c r="BA20" s="77"/>
      <c r="BB20" s="77"/>
      <c r="BC20" s="77"/>
      <c r="BD20" s="74"/>
      <c r="BE20" s="18"/>
      <c r="BF20" s="77"/>
      <c r="BG20" s="69"/>
      <c r="BH20" s="77"/>
      <c r="BI20" s="69"/>
      <c r="BJ20" s="77"/>
      <c r="BK20" s="74"/>
      <c r="BL20" s="77"/>
      <c r="BM20" s="76"/>
      <c r="BN20" s="76"/>
      <c r="BO20" s="76"/>
      <c r="BP20" s="81">
        <v>12</v>
      </c>
      <c r="BQ20" s="85"/>
      <c r="BR20" s="81">
        <f>+'HP PALINSESTO 2020'!G32</f>
        <v>12</v>
      </c>
      <c r="BS20" s="81"/>
      <c r="BT20" s="81">
        <f t="shared" si="1"/>
        <v>0</v>
      </c>
      <c r="BU20" s="82"/>
      <c r="BV20" s="81">
        <v>30</v>
      </c>
      <c r="BW20" s="18"/>
      <c r="BX20" s="81">
        <v>30</v>
      </c>
      <c r="BY20" s="82"/>
      <c r="BZ20" s="81">
        <v>30</v>
      </c>
      <c r="CD20" s="85">
        <v>12</v>
      </c>
    </row>
    <row r="21" spans="1:82" ht="25.35" customHeight="1">
      <c r="A21" s="442"/>
      <c r="B21" s="83" t="s">
        <v>7</v>
      </c>
      <c r="C21" s="86"/>
      <c r="D21" s="86"/>
      <c r="E21" s="87"/>
      <c r="F21" s="88"/>
      <c r="G21" s="87"/>
      <c r="H21" s="86"/>
      <c r="I21" s="87"/>
      <c r="J21" s="87"/>
      <c r="K21" s="43"/>
      <c r="L21" s="43"/>
      <c r="M21" s="89"/>
      <c r="N21" s="88"/>
      <c r="O21" s="88"/>
      <c r="P21" s="69"/>
      <c r="Q21" s="87"/>
      <c r="R21" s="69"/>
      <c r="S21" s="87"/>
      <c r="T21" s="18"/>
      <c r="U21" s="18"/>
      <c r="V21" s="18"/>
      <c r="W21" s="18"/>
      <c r="X21" s="18"/>
      <c r="Y21" s="18"/>
      <c r="Z21" s="18"/>
      <c r="AA21" s="18"/>
      <c r="AB21" s="18"/>
      <c r="AC21" s="18"/>
      <c r="AD21" s="18"/>
      <c r="AE21" s="18"/>
      <c r="AF21" s="18"/>
      <c r="AG21" s="18"/>
      <c r="AH21" s="18"/>
      <c r="AI21" s="18"/>
      <c r="AJ21" s="18"/>
      <c r="AK21" s="18"/>
      <c r="AL21" s="77"/>
      <c r="AM21" s="18"/>
      <c r="AN21" s="18"/>
      <c r="AO21" s="18"/>
      <c r="AP21" s="18"/>
      <c r="AQ21" s="18"/>
      <c r="AR21" s="18"/>
      <c r="AS21" s="18"/>
      <c r="AT21" s="18"/>
      <c r="AU21" s="18"/>
      <c r="AV21" s="18"/>
      <c r="AW21" s="18"/>
      <c r="AX21" s="18"/>
      <c r="AY21" s="18"/>
      <c r="AZ21" s="18"/>
      <c r="BA21" s="18"/>
      <c r="BB21" s="18"/>
      <c r="BC21" s="18"/>
      <c r="BD21" s="18"/>
      <c r="BE21" s="18"/>
      <c r="BF21" s="18"/>
      <c r="BG21" s="18"/>
      <c r="BH21" s="18"/>
      <c r="BI21" s="18"/>
      <c r="BJ21" s="18"/>
      <c r="BK21" s="18"/>
      <c r="BL21" s="18"/>
      <c r="BM21" s="18"/>
      <c r="BN21" s="18"/>
      <c r="BO21" s="18"/>
      <c r="BP21" s="84">
        <f>SUM(BP17:BP20)</f>
        <v>69</v>
      </c>
      <c r="BQ21" s="85"/>
      <c r="BR21" s="84">
        <f>SUM(BR17:BR20)</f>
        <v>89</v>
      </c>
      <c r="BS21" s="85"/>
      <c r="BT21" s="84">
        <f>SUM(BT17:BT20)</f>
        <v>20</v>
      </c>
      <c r="BU21" s="82"/>
      <c r="BV21" s="84">
        <f>SUM(BV17:BV20)</f>
        <v>50</v>
      </c>
      <c r="BW21" s="18"/>
      <c r="BX21" s="84">
        <f>SUM(BX17:BX20)</f>
        <v>50</v>
      </c>
      <c r="BY21" s="82"/>
      <c r="BZ21" s="84">
        <f>SUM(BZ17:BZ20)</f>
        <v>50</v>
      </c>
      <c r="CD21" s="84" t="e">
        <f>SUM(CD17:CD20)</f>
        <v>#REF!</v>
      </c>
    </row>
    <row r="22" spans="1:82" ht="25.35" customHeight="1">
      <c r="A22" s="442"/>
      <c r="B22" s="80"/>
      <c r="C22" s="86"/>
      <c r="D22" s="86"/>
      <c r="E22" s="87"/>
      <c r="F22" s="88"/>
      <c r="G22" s="87"/>
      <c r="H22" s="86"/>
      <c r="I22" s="87"/>
      <c r="J22" s="87"/>
      <c r="K22" s="43"/>
      <c r="L22" s="43"/>
      <c r="M22" s="89"/>
      <c r="N22" s="88"/>
      <c r="O22" s="88"/>
      <c r="P22" s="69"/>
      <c r="Q22" s="87"/>
      <c r="R22" s="69"/>
      <c r="S22" s="87"/>
      <c r="T22" s="18"/>
      <c r="U22" s="18"/>
      <c r="V22" s="18"/>
      <c r="W22" s="18"/>
      <c r="X22" s="18"/>
      <c r="Y22" s="18"/>
      <c r="Z22" s="18"/>
      <c r="AA22" s="18"/>
      <c r="AB22" s="18"/>
      <c r="AC22" s="18"/>
      <c r="AD22" s="18"/>
      <c r="AE22" s="18"/>
      <c r="AF22" s="18"/>
      <c r="AG22" s="18"/>
      <c r="AH22" s="18"/>
      <c r="AI22" s="18"/>
      <c r="AJ22" s="18"/>
      <c r="AK22" s="18"/>
      <c r="AL22" s="77"/>
      <c r="AM22" s="18"/>
      <c r="AN22" s="18"/>
      <c r="AO22" s="18"/>
      <c r="AP22" s="18"/>
      <c r="AQ22" s="18"/>
      <c r="AR22" s="18"/>
      <c r="AS22" s="18"/>
      <c r="AT22" s="18"/>
      <c r="AU22" s="18"/>
      <c r="AV22" s="18"/>
      <c r="AW22" s="18"/>
      <c r="AX22" s="18"/>
      <c r="AY22" s="18"/>
      <c r="AZ22" s="18"/>
      <c r="BA22" s="18"/>
      <c r="BB22" s="18"/>
      <c r="BC22" s="18"/>
      <c r="BD22" s="18"/>
      <c r="BE22" s="18"/>
      <c r="BF22" s="18"/>
      <c r="BG22" s="18"/>
      <c r="BH22" s="18"/>
      <c r="BI22" s="18"/>
      <c r="BJ22" s="18"/>
      <c r="BK22" s="18"/>
      <c r="BL22" s="18"/>
      <c r="BM22" s="18"/>
      <c r="BN22" s="18"/>
      <c r="BO22" s="18"/>
      <c r="BP22" s="18"/>
      <c r="BQ22" s="76"/>
      <c r="BR22" s="18"/>
      <c r="BS22" s="76"/>
      <c r="BT22" s="18"/>
      <c r="BU22" s="77"/>
      <c r="BV22" s="18"/>
      <c r="BW22" s="18"/>
      <c r="BX22" s="18"/>
      <c r="BY22" s="77"/>
      <c r="BZ22" s="18"/>
      <c r="CD22" s="18"/>
    </row>
    <row r="23" spans="1:82" ht="15" customHeight="1">
      <c r="A23" s="442"/>
      <c r="B23" s="116"/>
      <c r="C23" s="117"/>
      <c r="D23" s="117"/>
      <c r="E23" s="117"/>
      <c r="F23" s="118"/>
      <c r="G23" s="117"/>
      <c r="H23" s="117"/>
      <c r="I23" s="117"/>
      <c r="J23" s="117"/>
      <c r="K23" s="119"/>
      <c r="L23" s="119"/>
      <c r="M23" s="120"/>
      <c r="N23" s="118"/>
      <c r="O23" s="118"/>
      <c r="P23" s="121"/>
      <c r="Q23" s="117"/>
      <c r="R23" s="121"/>
      <c r="S23" s="117"/>
      <c r="T23" s="122"/>
      <c r="U23" s="122"/>
      <c r="V23" s="122"/>
      <c r="W23" s="122"/>
      <c r="X23" s="122"/>
      <c r="Y23" s="122"/>
      <c r="Z23" s="122"/>
      <c r="AA23" s="122"/>
      <c r="AB23" s="122"/>
      <c r="AC23" s="122"/>
      <c r="AD23" s="122"/>
      <c r="AE23" s="122"/>
      <c r="AF23" s="122"/>
      <c r="AG23" s="122"/>
      <c r="AH23" s="122"/>
      <c r="AI23" s="122"/>
      <c r="AJ23" s="122"/>
      <c r="AK23" s="122"/>
      <c r="AL23" s="123"/>
      <c r="AM23" s="122"/>
      <c r="AN23" s="122"/>
      <c r="AO23" s="122"/>
      <c r="AP23" s="122"/>
      <c r="AQ23" s="122"/>
      <c r="AR23" s="122"/>
      <c r="AS23" s="122"/>
      <c r="AT23" s="122"/>
      <c r="AU23" s="122"/>
      <c r="AV23" s="122"/>
      <c r="AW23" s="122"/>
      <c r="AX23" s="122"/>
      <c r="AY23" s="122"/>
      <c r="AZ23" s="122"/>
      <c r="BA23" s="122"/>
      <c r="BB23" s="122"/>
      <c r="BC23" s="122"/>
      <c r="BD23" s="122"/>
      <c r="BE23" s="122"/>
      <c r="BF23" s="122"/>
      <c r="BG23" s="122"/>
      <c r="BH23" s="122"/>
      <c r="BI23" s="122"/>
      <c r="BJ23" s="122"/>
      <c r="BK23" s="122"/>
      <c r="BL23" s="122"/>
      <c r="BM23" s="122"/>
      <c r="BN23" s="122"/>
      <c r="BO23" s="122"/>
      <c r="BP23" s="122"/>
      <c r="BQ23" s="124"/>
      <c r="BR23" s="122"/>
      <c r="BS23" s="124"/>
      <c r="BT23" s="122"/>
      <c r="BU23" s="123"/>
      <c r="BV23" s="122"/>
      <c r="BW23" s="122"/>
      <c r="BX23" s="122"/>
      <c r="BY23" s="123"/>
      <c r="BZ23" s="122"/>
      <c r="CD23" s="122"/>
    </row>
    <row r="24" spans="1:82" ht="25.5">
      <c r="A24" s="441" t="s">
        <v>270</v>
      </c>
      <c r="B24" s="80" t="s">
        <v>32</v>
      </c>
      <c r="C24" s="43"/>
      <c r="D24" s="43"/>
      <c r="E24" s="43"/>
      <c r="F24" s="43"/>
      <c r="G24" s="43"/>
      <c r="H24" s="43"/>
      <c r="I24" s="43"/>
      <c r="J24" s="43"/>
      <c r="K24" s="43"/>
      <c r="L24" s="43"/>
      <c r="M24" s="43"/>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90"/>
      <c r="AM24" s="43"/>
      <c r="AN24" s="43"/>
      <c r="AO24" s="43"/>
      <c r="AP24" s="43"/>
      <c r="AQ24" s="43"/>
      <c r="AR24" s="43"/>
      <c r="AS24" s="43"/>
      <c r="AT24" s="43"/>
      <c r="AU24" s="43"/>
      <c r="AV24" s="43"/>
      <c r="AW24" s="43"/>
      <c r="AX24" s="43"/>
      <c r="AY24" s="43"/>
      <c r="AZ24" s="43"/>
      <c r="BA24" s="43"/>
      <c r="BB24" s="43"/>
      <c r="BC24" s="43"/>
      <c r="BD24" s="43"/>
      <c r="BE24" s="43"/>
      <c r="BF24" s="43"/>
      <c r="BG24" s="43"/>
      <c r="BH24" s="43"/>
      <c r="BI24" s="43"/>
      <c r="BJ24" s="43"/>
      <c r="BK24" s="43"/>
      <c r="BL24" s="43"/>
      <c r="BM24" s="43"/>
      <c r="BN24" s="43"/>
      <c r="BO24" s="43"/>
      <c r="BP24" s="85">
        <f>+BP7+BP13+BP17</f>
        <v>121</v>
      </c>
      <c r="BQ24" s="85"/>
      <c r="BR24" s="85" t="e">
        <f>+BR7+BR13+BR17</f>
        <v>#REF!</v>
      </c>
      <c r="BS24" s="85"/>
      <c r="BT24" s="81" t="e">
        <f t="shared" ref="BT24:BT27" si="2">+BR24-BP24</f>
        <v>#REF!</v>
      </c>
      <c r="BU24" s="82"/>
      <c r="BV24" s="85" t="e">
        <f>+BV7+BV13+BV17</f>
        <v>#REF!</v>
      </c>
      <c r="BX24" s="85" t="e">
        <f>+BX7+BX13+BX17</f>
        <v>#REF!</v>
      </c>
      <c r="BY24" s="82"/>
      <c r="BZ24" s="85" t="e">
        <f>+BZ7+BZ13+BZ17</f>
        <v>#REF!</v>
      </c>
      <c r="CD24" s="85" t="e">
        <f>+CD7+CD13+CD17</f>
        <v>#REF!</v>
      </c>
    </row>
    <row r="25" spans="1:82" ht="25.5">
      <c r="B25" s="80" t="s">
        <v>203</v>
      </c>
      <c r="C25" s="43"/>
      <c r="D25" s="43"/>
      <c r="E25" s="43"/>
      <c r="F25" s="43"/>
      <c r="G25" s="43"/>
      <c r="H25" s="43"/>
      <c r="I25" s="43"/>
      <c r="J25" s="43"/>
      <c r="K25" s="43"/>
      <c r="L25" s="43"/>
      <c r="M25" s="43"/>
      <c r="N25" s="43"/>
      <c r="O25" s="43"/>
      <c r="P25" s="43"/>
      <c r="Q25" s="43"/>
      <c r="R25" s="43"/>
      <c r="S25" s="43"/>
      <c r="T25" s="43"/>
      <c r="U25" s="43"/>
      <c r="V25" s="43"/>
      <c r="W25" s="43"/>
      <c r="X25" s="43"/>
      <c r="Y25" s="43"/>
      <c r="Z25" s="43"/>
      <c r="AA25" s="43"/>
      <c r="AB25" s="43"/>
      <c r="AC25" s="43"/>
      <c r="AD25" s="43"/>
      <c r="AE25" s="43"/>
      <c r="AF25" s="43"/>
      <c r="AG25" s="43"/>
      <c r="AH25" s="43"/>
      <c r="AI25" s="43"/>
      <c r="AJ25" s="43"/>
      <c r="AK25" s="43"/>
      <c r="AL25" s="90"/>
      <c r="AM25" s="43"/>
      <c r="AN25" s="43"/>
      <c r="AO25" s="43"/>
      <c r="AP25" s="43"/>
      <c r="AQ25" s="43"/>
      <c r="AR25" s="43"/>
      <c r="AS25" s="43"/>
      <c r="AT25" s="43"/>
      <c r="AU25" s="43"/>
      <c r="AV25" s="43"/>
      <c r="AW25" s="43"/>
      <c r="AX25" s="43"/>
      <c r="AY25" s="43"/>
      <c r="AZ25" s="43"/>
      <c r="BA25" s="43"/>
      <c r="BB25" s="43"/>
      <c r="BC25" s="43"/>
      <c r="BD25" s="43"/>
      <c r="BE25" s="43"/>
      <c r="BF25" s="43"/>
      <c r="BG25" s="43"/>
      <c r="BH25" s="43"/>
      <c r="BI25" s="43"/>
      <c r="BJ25" s="43"/>
      <c r="BK25" s="43"/>
      <c r="BL25" s="43"/>
      <c r="BM25" s="43"/>
      <c r="BN25" s="43"/>
      <c r="BO25" s="43"/>
      <c r="BP25" s="85">
        <f>+BP8+BP18</f>
        <v>34</v>
      </c>
      <c r="BQ25" s="85"/>
      <c r="BR25" s="85" t="e">
        <f>+BR8+BR18</f>
        <v>#REF!</v>
      </c>
      <c r="BS25" s="85"/>
      <c r="BT25" s="81" t="e">
        <f t="shared" si="2"/>
        <v>#REF!</v>
      </c>
      <c r="BU25" s="82"/>
      <c r="BV25" s="85" t="e">
        <f>+BV8+BV18</f>
        <v>#REF!</v>
      </c>
      <c r="BX25" s="85" t="e">
        <f>+BX8+BX18</f>
        <v>#REF!</v>
      </c>
      <c r="BY25" s="82"/>
      <c r="BZ25" s="85" t="e">
        <f>+BZ8+BZ18</f>
        <v>#REF!</v>
      </c>
      <c r="CD25" s="85"/>
    </row>
    <row r="26" spans="1:82" ht="25.5">
      <c r="B26" s="80" t="s">
        <v>206</v>
      </c>
      <c r="C26" s="43"/>
      <c r="D26" s="43"/>
      <c r="E26" s="43"/>
      <c r="F26" s="43"/>
      <c r="G26" s="43"/>
      <c r="H26" s="43"/>
      <c r="I26" s="43"/>
      <c r="J26" s="43"/>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3"/>
      <c r="AL26" s="90"/>
      <c r="AM26" s="43"/>
      <c r="AN26" s="43"/>
      <c r="AO26" s="43"/>
      <c r="AP26" s="43"/>
      <c r="AQ26" s="43"/>
      <c r="AR26" s="43"/>
      <c r="AS26" s="43"/>
      <c r="AT26" s="43"/>
      <c r="AU26" s="43"/>
      <c r="AV26" s="43"/>
      <c r="AW26" s="43"/>
      <c r="AX26" s="43"/>
      <c r="AY26" s="43"/>
      <c r="AZ26" s="43"/>
      <c r="BA26" s="43"/>
      <c r="BB26" s="43"/>
      <c r="BC26" s="43"/>
      <c r="BD26" s="43"/>
      <c r="BE26" s="43"/>
      <c r="BF26" s="43"/>
      <c r="BG26" s="43"/>
      <c r="BH26" s="43"/>
      <c r="BI26" s="43"/>
      <c r="BJ26" s="43"/>
      <c r="BK26" s="43"/>
      <c r="BL26" s="43"/>
      <c r="BM26" s="43"/>
      <c r="BN26" s="43"/>
      <c r="BO26" s="43"/>
      <c r="BP26" s="85">
        <f>+BP9+BP14+BP19</f>
        <v>16</v>
      </c>
      <c r="BQ26" s="85"/>
      <c r="BR26" s="85">
        <f>+BR9+BR14+BR19</f>
        <v>16</v>
      </c>
      <c r="BS26" s="85"/>
      <c r="BT26" s="81">
        <f t="shared" si="2"/>
        <v>0</v>
      </c>
      <c r="BU26" s="82"/>
      <c r="BV26" s="85">
        <f>+BV9+BV14+BV19</f>
        <v>0</v>
      </c>
      <c r="BX26" s="85">
        <f>+BX9+BX14+BX19</f>
        <v>0</v>
      </c>
      <c r="BY26" s="82"/>
      <c r="BZ26" s="85">
        <f>+BZ9+BZ14+BZ19</f>
        <v>0</v>
      </c>
      <c r="CD26" s="85"/>
    </row>
    <row r="27" spans="1:82" ht="25.5">
      <c r="B27" s="80" t="s">
        <v>33</v>
      </c>
      <c r="C27" s="43"/>
      <c r="D27" s="43"/>
      <c r="E27" s="43"/>
      <c r="F27" s="43"/>
      <c r="G27" s="43"/>
      <c r="H27" s="43"/>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90"/>
      <c r="AM27" s="43"/>
      <c r="AN27" s="43"/>
      <c r="AO27" s="43"/>
      <c r="AP27" s="43"/>
      <c r="AQ27" s="43"/>
      <c r="AR27" s="43"/>
      <c r="AS27" s="43"/>
      <c r="AT27" s="43"/>
      <c r="AU27" s="43"/>
      <c r="AV27" s="43"/>
      <c r="AW27" s="43"/>
      <c r="AX27" s="43"/>
      <c r="AY27" s="43"/>
      <c r="AZ27" s="43"/>
      <c r="BA27" s="43"/>
      <c r="BB27" s="43"/>
      <c r="BC27" s="43"/>
      <c r="BD27" s="43"/>
      <c r="BE27" s="43"/>
      <c r="BF27" s="43"/>
      <c r="BG27" s="43"/>
      <c r="BH27" s="43"/>
      <c r="BI27" s="43"/>
      <c r="BJ27" s="43"/>
      <c r="BK27" s="43"/>
      <c r="BL27" s="43"/>
      <c r="BM27" s="43"/>
      <c r="BN27" s="43"/>
      <c r="BO27" s="43"/>
      <c r="BP27" s="85">
        <f>+BP10+BP20</f>
        <v>29</v>
      </c>
      <c r="BQ27" s="85"/>
      <c r="BR27" s="85">
        <f>+BR10+BR20</f>
        <v>29</v>
      </c>
      <c r="BS27" s="85"/>
      <c r="BT27" s="81">
        <f t="shared" si="2"/>
        <v>0</v>
      </c>
      <c r="BU27" s="82"/>
      <c r="BV27" s="85">
        <f>+BV10+BV20</f>
        <v>70</v>
      </c>
      <c r="BX27" s="85">
        <f>+BX10+BX20</f>
        <v>70</v>
      </c>
      <c r="BY27" s="82"/>
      <c r="BZ27" s="85">
        <f>+BZ10+BZ20</f>
        <v>70</v>
      </c>
      <c r="CD27" s="85">
        <f>+CD10+CD20</f>
        <v>49</v>
      </c>
    </row>
    <row r="28" spans="1:82" ht="25.5">
      <c r="B28" s="83" t="s">
        <v>7</v>
      </c>
      <c r="C28" s="43"/>
      <c r="D28" s="43"/>
      <c r="E28" s="43"/>
      <c r="F28" s="43"/>
      <c r="G28" s="43"/>
      <c r="H28" s="43"/>
      <c r="I28" s="43"/>
      <c r="J28" s="43"/>
      <c r="K28" s="43"/>
      <c r="L28" s="43"/>
      <c r="M28" s="43"/>
      <c r="N28" s="43"/>
      <c r="O28" s="43"/>
      <c r="P28" s="43"/>
      <c r="Q28" s="43"/>
      <c r="R28" s="43"/>
      <c r="S28" s="43"/>
      <c r="T28" s="43"/>
      <c r="U28" s="43"/>
      <c r="V28" s="43"/>
      <c r="W28" s="43"/>
      <c r="X28" s="43"/>
      <c r="Y28" s="43"/>
      <c r="Z28" s="43"/>
      <c r="AA28" s="43"/>
      <c r="AB28" s="43"/>
      <c r="AC28" s="43"/>
      <c r="AD28" s="43"/>
      <c r="AE28" s="43"/>
      <c r="AF28" s="43"/>
      <c r="AG28" s="43"/>
      <c r="AH28" s="43"/>
      <c r="AI28" s="43"/>
      <c r="AJ28" s="43"/>
      <c r="AK28" s="43"/>
      <c r="AL28" s="90"/>
      <c r="AM28" s="43"/>
      <c r="AN28" s="43"/>
      <c r="AO28" s="43"/>
      <c r="AP28" s="43"/>
      <c r="AQ28" s="43"/>
      <c r="AR28" s="43"/>
      <c r="AS28" s="43"/>
      <c r="AT28" s="43"/>
      <c r="AU28" s="43"/>
      <c r="AV28" s="43"/>
      <c r="AW28" s="43"/>
      <c r="AX28" s="43"/>
      <c r="AY28" s="43"/>
      <c r="AZ28" s="43"/>
      <c r="BA28" s="43"/>
      <c r="BB28" s="43"/>
      <c r="BC28" s="43"/>
      <c r="BD28" s="43"/>
      <c r="BE28" s="43"/>
      <c r="BF28" s="43"/>
      <c r="BG28" s="43"/>
      <c r="BH28" s="43"/>
      <c r="BI28" s="43"/>
      <c r="BJ28" s="43"/>
      <c r="BK28" s="43"/>
      <c r="BL28" s="43"/>
      <c r="BM28" s="43"/>
      <c r="BN28" s="43"/>
      <c r="BO28" s="43"/>
      <c r="BP28" s="84">
        <f>SUM(BP24:BP27)</f>
        <v>200</v>
      </c>
      <c r="BQ28" s="85"/>
      <c r="BR28" s="84" t="e">
        <f>SUM(BR24:BR27)</f>
        <v>#REF!</v>
      </c>
      <c r="BS28" s="85"/>
      <c r="BT28" s="84" t="e">
        <f>SUM(BT24:BT27)</f>
        <v>#REF!</v>
      </c>
      <c r="BU28" s="82"/>
      <c r="BV28" s="84" t="e">
        <f>SUM(BV24:BV27)</f>
        <v>#REF!</v>
      </c>
      <c r="BX28" s="84" t="e">
        <f>SUM(BX24:BX27)</f>
        <v>#REF!</v>
      </c>
      <c r="BY28" s="82"/>
      <c r="BZ28" s="84" t="e">
        <f>SUM(BZ24:BZ27)</f>
        <v>#REF!</v>
      </c>
      <c r="CD28" s="84" t="e">
        <f>SUM(CD24:CD27)</f>
        <v>#REF!</v>
      </c>
    </row>
    <row r="29" spans="1:82" ht="15" customHeight="1">
      <c r="B29" s="115"/>
      <c r="C29" s="115"/>
      <c r="D29" s="115"/>
      <c r="E29" s="115"/>
      <c r="F29" s="115"/>
      <c r="G29" s="115"/>
      <c r="H29" s="115"/>
      <c r="I29" s="115"/>
      <c r="J29" s="115"/>
      <c r="K29" s="115"/>
      <c r="L29" s="115"/>
      <c r="M29" s="115"/>
      <c r="N29" s="115"/>
      <c r="O29" s="115"/>
      <c r="P29" s="115"/>
      <c r="Q29" s="115"/>
      <c r="R29" s="115"/>
      <c r="S29" s="115"/>
      <c r="T29" s="115"/>
      <c r="U29" s="115"/>
      <c r="V29" s="115"/>
      <c r="W29" s="115"/>
      <c r="X29" s="115"/>
      <c r="Y29" s="115"/>
      <c r="Z29" s="115"/>
      <c r="AA29" s="115"/>
      <c r="AB29" s="115"/>
      <c r="AC29" s="115"/>
      <c r="AD29" s="115"/>
      <c r="AE29" s="115"/>
      <c r="AF29" s="115"/>
      <c r="AG29" s="115"/>
      <c r="AH29" s="115"/>
      <c r="AI29" s="115"/>
      <c r="AJ29" s="115"/>
      <c r="AK29" s="115"/>
      <c r="AL29" s="125"/>
      <c r="AM29" s="115"/>
      <c r="AN29" s="115"/>
      <c r="AO29" s="115"/>
      <c r="AP29" s="115"/>
      <c r="AQ29" s="115"/>
      <c r="AR29" s="115"/>
      <c r="AS29" s="115"/>
      <c r="AT29" s="115"/>
      <c r="AU29" s="115"/>
      <c r="AV29" s="115"/>
      <c r="AW29" s="115"/>
      <c r="AX29" s="115"/>
      <c r="AY29" s="115"/>
      <c r="AZ29" s="115"/>
      <c r="BA29" s="115"/>
      <c r="BB29" s="115"/>
      <c r="BC29" s="115"/>
      <c r="BD29" s="115"/>
      <c r="BE29" s="115"/>
      <c r="BF29" s="115"/>
      <c r="BG29" s="115"/>
      <c r="BH29" s="115"/>
      <c r="BI29" s="115"/>
      <c r="BJ29" s="115"/>
      <c r="BK29" s="115"/>
      <c r="BL29" s="115"/>
      <c r="BM29" s="115"/>
      <c r="BN29" s="115"/>
      <c r="BO29" s="115"/>
      <c r="BP29" s="115"/>
      <c r="BQ29" s="115"/>
      <c r="BR29" s="115"/>
      <c r="BS29" s="115"/>
      <c r="BT29" s="115"/>
      <c r="BU29" s="125"/>
      <c r="BV29" s="125"/>
      <c r="BW29" s="115"/>
      <c r="BX29" s="125"/>
      <c r="BY29" s="125"/>
      <c r="BZ29" s="125"/>
    </row>
    <row r="32" spans="1:82" ht="25.5">
      <c r="B32" s="83"/>
      <c r="BP32" s="85"/>
      <c r="BR32" s="85"/>
      <c r="BT32" s="85" t="e">
        <f>+BR28-BP28</f>
        <v>#REF!</v>
      </c>
      <c r="BU32" s="85"/>
      <c r="BV32" s="85"/>
      <c r="BW32" s="85"/>
      <c r="BX32" s="85"/>
      <c r="BY32" s="85"/>
      <c r="BZ32" s="85"/>
    </row>
    <row r="33" spans="2:2" ht="25.5">
      <c r="B33" s="83"/>
    </row>
  </sheetData>
  <mergeCells count="6">
    <mergeCell ref="A2:BT2"/>
    <mergeCell ref="U4:V4"/>
    <mergeCell ref="AB4:AC4"/>
    <mergeCell ref="AE4:AF4"/>
    <mergeCell ref="AG4:AH4"/>
    <mergeCell ref="AJ4:AK4"/>
  </mergeCells>
  <printOptions horizontalCentered="1"/>
  <pageMargins left="0" right="0" top="0.39370078740157483" bottom="0" header="0.39370078740157483" footer="0.39370078740157483"/>
  <pageSetup paperSize="9" scale="82" orientation="landscape" r:id="rId1"/>
  <headerFooter alignWithMargins="0">
    <oddFooter xml:space="preserve">&amp;R&amp;"Times New Roman,Normale"&amp;12
</oddFooter>
  </headerFooter>
  <ignoredErrors>
    <ignoredError sqref="BP26:BT26" 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oglio5">
    <pageSetUpPr fitToPage="1"/>
  </sheetPr>
  <dimension ref="A2:S72"/>
  <sheetViews>
    <sheetView showGridLines="0" showZeros="0" topLeftCell="D52" zoomScaleNormal="100" workbookViewId="0">
      <selection activeCell="A2" sqref="A2:P58"/>
    </sheetView>
  </sheetViews>
  <sheetFormatPr defaultColWidth="9.42578125" defaultRowHeight="12.75"/>
  <cols>
    <col min="1" max="1" width="20.5703125" style="24" customWidth="1"/>
    <col min="2" max="2" width="1.5703125" style="24" customWidth="1"/>
    <col min="3" max="3" width="57.42578125" style="24" customWidth="1"/>
    <col min="4" max="4" width="10.5703125" style="24" customWidth="1"/>
    <col min="5" max="5" width="15.5703125" style="24" customWidth="1"/>
    <col min="6" max="6" width="16.5703125" style="24" customWidth="1"/>
    <col min="7" max="7" width="4.5703125" style="24" customWidth="1"/>
    <col min="8" max="8" width="42.5703125" style="24" hidden="1" customWidth="1"/>
    <col min="9" max="9" width="10.5703125" style="24" hidden="1" customWidth="1"/>
    <col min="10" max="10" width="15.5703125" style="24" hidden="1" customWidth="1"/>
    <col min="11" max="11" width="16.5703125" style="24" hidden="1" customWidth="1"/>
    <col min="12" max="12" width="3.5703125" style="24" hidden="1" customWidth="1"/>
    <col min="13" max="13" width="41.85546875" style="24" customWidth="1"/>
    <col min="14" max="14" width="10.5703125" style="24" customWidth="1"/>
    <col min="15" max="16" width="16.5703125" style="24" customWidth="1"/>
    <col min="17" max="16384" width="9.42578125" style="24"/>
  </cols>
  <sheetData>
    <row r="2" spans="1:19" ht="30" customHeight="1">
      <c r="A2" s="548" t="s">
        <v>379</v>
      </c>
      <c r="B2" s="548"/>
      <c r="C2" s="548"/>
      <c r="D2" s="548"/>
      <c r="E2" s="548"/>
      <c r="F2" s="548"/>
      <c r="G2" s="548"/>
      <c r="H2" s="548"/>
      <c r="I2" s="548"/>
      <c r="J2" s="548"/>
      <c r="K2" s="548"/>
      <c r="L2" s="548"/>
      <c r="M2" s="548"/>
      <c r="N2" s="548"/>
      <c r="O2" s="548"/>
      <c r="P2" s="548"/>
    </row>
    <row r="3" spans="1:19" ht="22.5" customHeight="1">
      <c r="A3" s="25"/>
      <c r="B3" s="25"/>
      <c r="C3" s="25"/>
      <c r="D3" s="25"/>
      <c r="E3" s="25"/>
      <c r="F3" s="25"/>
      <c r="G3" s="25"/>
      <c r="H3" s="25"/>
      <c r="I3" s="25"/>
      <c r="J3" s="25"/>
      <c r="K3" s="25"/>
      <c r="L3" s="25"/>
      <c r="M3" s="25"/>
      <c r="N3" s="25"/>
      <c r="O3" s="25"/>
      <c r="P3" s="25"/>
    </row>
    <row r="4" spans="1:19" ht="25.35" customHeight="1">
      <c r="A4" s="25"/>
      <c r="B4" s="25"/>
      <c r="C4" s="549" t="s">
        <v>299</v>
      </c>
      <c r="D4" s="550"/>
      <c r="E4" s="550"/>
      <c r="F4" s="551"/>
      <c r="G4" s="25"/>
      <c r="H4" s="549" t="s">
        <v>64</v>
      </c>
      <c r="I4" s="550"/>
      <c r="J4" s="550"/>
      <c r="K4" s="551"/>
      <c r="L4" s="205"/>
      <c r="M4" s="549" t="s">
        <v>385</v>
      </c>
      <c r="N4" s="550"/>
      <c r="O4" s="550"/>
      <c r="P4" s="551"/>
    </row>
    <row r="5" spans="1:19" ht="14.25" customHeight="1">
      <c r="H5" s="27"/>
      <c r="I5" s="27"/>
      <c r="J5" s="27"/>
      <c r="K5" s="27"/>
      <c r="L5" s="27"/>
      <c r="M5" s="27"/>
      <c r="N5" s="27"/>
      <c r="O5" s="27"/>
      <c r="P5" s="27"/>
    </row>
    <row r="6" spans="1:19" ht="20.100000000000001" customHeight="1">
      <c r="C6" s="28" t="s">
        <v>8</v>
      </c>
      <c r="D6" s="28" t="s">
        <v>9</v>
      </c>
      <c r="E6" s="28" t="s">
        <v>37</v>
      </c>
      <c r="F6" s="28" t="s">
        <v>38</v>
      </c>
      <c r="H6" s="28" t="s">
        <v>8</v>
      </c>
      <c r="I6" s="28" t="s">
        <v>9</v>
      </c>
      <c r="J6" s="28" t="s">
        <v>37</v>
      </c>
      <c r="K6" s="28" t="s">
        <v>38</v>
      </c>
      <c r="L6" s="28"/>
      <c r="M6" s="28" t="s">
        <v>8</v>
      </c>
      <c r="N6" s="28" t="s">
        <v>9</v>
      </c>
      <c r="O6" s="28" t="s">
        <v>37</v>
      </c>
      <c r="P6" s="28" t="s">
        <v>38</v>
      </c>
    </row>
    <row r="7" spans="1:19" ht="5.0999999999999996" customHeight="1">
      <c r="H7" s="27"/>
      <c r="I7" s="27"/>
      <c r="J7" s="27"/>
      <c r="K7" s="27"/>
      <c r="L7" s="28"/>
      <c r="M7" s="27"/>
      <c r="N7" s="27"/>
      <c r="O7" s="27"/>
      <c r="P7" s="27"/>
    </row>
    <row r="8" spans="1:19" ht="10.35" customHeight="1">
      <c r="A8" s="552" t="s">
        <v>11</v>
      </c>
      <c r="B8" s="29"/>
      <c r="C8" s="30"/>
      <c r="D8" s="30"/>
      <c r="E8" s="30"/>
      <c r="F8" s="30"/>
      <c r="G8" s="29"/>
      <c r="H8" s="30"/>
      <c r="I8" s="30"/>
      <c r="J8" s="30"/>
      <c r="K8" s="30"/>
      <c r="L8" s="28"/>
      <c r="M8" s="206"/>
      <c r="N8" s="30"/>
      <c r="O8" s="30"/>
      <c r="P8" s="30"/>
    </row>
    <row r="9" spans="1:19" ht="20.100000000000001" customHeight="1">
      <c r="A9" s="552"/>
      <c r="B9" s="29"/>
      <c r="C9" s="92" t="s">
        <v>82</v>
      </c>
      <c r="D9" s="34">
        <v>2</v>
      </c>
      <c r="E9" s="34">
        <f>1073.223-166.666666666667</f>
        <v>906.55633333333299</v>
      </c>
      <c r="F9" s="34">
        <f>+D9*E9</f>
        <v>1813.112666666666</v>
      </c>
      <c r="G9" s="29"/>
      <c r="H9" s="210"/>
      <c r="I9" s="210"/>
      <c r="J9" s="210"/>
      <c r="K9" s="210"/>
      <c r="L9" s="28"/>
      <c r="M9" s="92" t="s">
        <v>82</v>
      </c>
      <c r="N9" s="34">
        <v>2</v>
      </c>
      <c r="O9" s="34">
        <f>1062-166.666666666667</f>
        <v>895.33333333333303</v>
      </c>
      <c r="P9" s="34">
        <f>+N9*O9</f>
        <v>1790.6666666666661</v>
      </c>
    </row>
    <row r="10" spans="1:19" ht="20.100000000000001" customHeight="1">
      <c r="A10" s="552"/>
      <c r="B10" s="29"/>
      <c r="C10" s="33" t="s">
        <v>10</v>
      </c>
      <c r="D10" s="34">
        <v>9</v>
      </c>
      <c r="E10" s="34">
        <v>1679.4280000000001</v>
      </c>
      <c r="F10" s="34">
        <f t="shared" ref="F10:F13" si="0">+D10*E10</f>
        <v>15114.852000000001</v>
      </c>
      <c r="G10" s="29"/>
      <c r="H10" s="33" t="s">
        <v>10</v>
      </c>
      <c r="I10" s="34">
        <v>9</v>
      </c>
      <c r="J10" s="34">
        <v>1715.252</v>
      </c>
      <c r="K10" s="34">
        <f>+I10*J10</f>
        <v>15437.268</v>
      </c>
      <c r="L10" s="28"/>
      <c r="M10" s="33" t="s">
        <v>10</v>
      </c>
      <c r="N10" s="34">
        <v>10</v>
      </c>
      <c r="O10" s="34">
        <v>1675.5809999999999</v>
      </c>
      <c r="P10" s="34">
        <f t="shared" ref="P10" si="1">+N10*O10</f>
        <v>16755.809999999998</v>
      </c>
      <c r="Q10" s="127"/>
      <c r="R10" s="127"/>
      <c r="S10" s="127"/>
    </row>
    <row r="11" spans="1:19" ht="20.100000000000001" customHeight="1">
      <c r="A11" s="552"/>
      <c r="B11" s="29"/>
      <c r="C11" s="33" t="s">
        <v>298</v>
      </c>
      <c r="D11" s="34">
        <v>1</v>
      </c>
      <c r="E11" s="34">
        <v>153.94</v>
      </c>
      <c r="F11" s="34">
        <f t="shared" si="0"/>
        <v>153.94</v>
      </c>
      <c r="G11" s="29"/>
      <c r="H11" s="33"/>
      <c r="I11" s="34"/>
      <c r="J11" s="34"/>
      <c r="K11" s="34"/>
      <c r="L11" s="28"/>
      <c r="M11" s="33"/>
      <c r="N11" s="34"/>
      <c r="O11" s="34"/>
      <c r="P11" s="34">
        <f t="shared" ref="P11:P13" si="2">+N11*O11</f>
        <v>0</v>
      </c>
      <c r="Q11" s="127"/>
      <c r="R11" s="127"/>
      <c r="S11" s="127"/>
    </row>
    <row r="12" spans="1:19" ht="20.100000000000001" customHeight="1">
      <c r="A12" s="552"/>
      <c r="B12" s="29"/>
      <c r="C12" s="33" t="s">
        <v>58</v>
      </c>
      <c r="D12" s="34">
        <v>9</v>
      </c>
      <c r="E12" s="34">
        <v>1471.1579999999999</v>
      </c>
      <c r="F12" s="34">
        <f t="shared" si="0"/>
        <v>13240.421999999999</v>
      </c>
      <c r="G12" s="29"/>
      <c r="H12" s="33" t="s">
        <v>65</v>
      </c>
      <c r="I12" s="34">
        <v>1</v>
      </c>
      <c r="J12" s="34">
        <v>153.92699999999999</v>
      </c>
      <c r="K12" s="34">
        <f t="shared" ref="K12:K23" si="3">+I12*J12</f>
        <v>153.92699999999999</v>
      </c>
      <c r="L12" s="28"/>
      <c r="M12" s="33" t="s">
        <v>58</v>
      </c>
      <c r="N12" s="34">
        <v>9</v>
      </c>
      <c r="O12" s="34">
        <v>1447.6000000000001</v>
      </c>
      <c r="P12" s="34">
        <f t="shared" si="2"/>
        <v>13028.400000000001</v>
      </c>
      <c r="Q12" s="127"/>
      <c r="R12" s="127"/>
      <c r="S12" s="127"/>
    </row>
    <row r="13" spans="1:19" ht="20.100000000000001" customHeight="1">
      <c r="A13" s="552"/>
      <c r="B13" s="29"/>
      <c r="C13" s="92" t="s">
        <v>59</v>
      </c>
      <c r="D13" s="34">
        <v>1</v>
      </c>
      <c r="E13" s="34">
        <v>170.584</v>
      </c>
      <c r="F13" s="34">
        <f t="shared" si="0"/>
        <v>170.584</v>
      </c>
      <c r="G13" s="29"/>
      <c r="H13" s="33" t="s">
        <v>58</v>
      </c>
      <c r="I13" s="34">
        <v>9</v>
      </c>
      <c r="J13" s="34">
        <v>1476.0029999999999</v>
      </c>
      <c r="K13" s="34">
        <f t="shared" si="3"/>
        <v>13284.027</v>
      </c>
      <c r="L13" s="28"/>
      <c r="M13" s="92" t="s">
        <v>59</v>
      </c>
      <c r="N13" s="34">
        <v>1</v>
      </c>
      <c r="O13" s="34">
        <v>170.584</v>
      </c>
      <c r="P13" s="34">
        <f t="shared" si="2"/>
        <v>170.584</v>
      </c>
      <c r="Q13" s="127"/>
      <c r="R13" s="127"/>
      <c r="S13" s="127"/>
    </row>
    <row r="14" spans="1:19" ht="20.100000000000001" customHeight="1">
      <c r="A14" s="552"/>
      <c r="B14" s="29"/>
      <c r="C14" s="33"/>
      <c r="D14" s="34"/>
      <c r="E14" s="34"/>
      <c r="F14" s="34"/>
      <c r="G14" s="29"/>
      <c r="H14" s="33"/>
      <c r="I14" s="34"/>
      <c r="J14" s="34"/>
      <c r="K14" s="34"/>
      <c r="L14" s="28"/>
      <c r="M14" s="33" t="s">
        <v>408</v>
      </c>
      <c r="N14" s="34">
        <v>1</v>
      </c>
      <c r="O14" s="34">
        <v>468.90699999999998</v>
      </c>
      <c r="P14" s="34">
        <f t="shared" ref="P14:P19" si="4">+N14*O14</f>
        <v>468.90699999999998</v>
      </c>
      <c r="Q14" s="127"/>
      <c r="R14" s="127"/>
      <c r="S14" s="127"/>
    </row>
    <row r="15" spans="1:19" s="519" customFormat="1" ht="20.100000000000001" customHeight="1">
      <c r="A15" s="552"/>
      <c r="B15" s="29"/>
      <c r="C15" s="33"/>
      <c r="D15" s="34"/>
      <c r="E15" s="34"/>
      <c r="F15" s="34"/>
      <c r="G15" s="29"/>
      <c r="H15" s="33"/>
      <c r="I15" s="34"/>
      <c r="J15" s="34"/>
      <c r="K15" s="34"/>
      <c r="L15" s="28"/>
      <c r="M15" s="33" t="s">
        <v>409</v>
      </c>
      <c r="N15" s="34">
        <v>6</v>
      </c>
      <c r="O15" s="34">
        <f>96.972/6</f>
        <v>16.161999999999999</v>
      </c>
      <c r="P15" s="34">
        <f t="shared" si="4"/>
        <v>96.971999999999994</v>
      </c>
      <c r="Q15" s="127"/>
      <c r="R15" s="127"/>
      <c r="S15" s="127"/>
    </row>
    <row r="16" spans="1:19" ht="20.100000000000001" customHeight="1">
      <c r="A16" s="552"/>
      <c r="B16" s="29"/>
      <c r="C16" s="33"/>
      <c r="D16" s="34"/>
      <c r="E16" s="34"/>
      <c r="F16" s="34"/>
      <c r="G16" s="29"/>
      <c r="H16" s="33"/>
      <c r="I16" s="34"/>
      <c r="J16" s="34"/>
      <c r="K16" s="34"/>
      <c r="L16" s="28"/>
      <c r="M16" s="33" t="s">
        <v>399</v>
      </c>
      <c r="N16" s="34">
        <f>9+9</f>
        <v>18</v>
      </c>
      <c r="O16" s="34">
        <v>70</v>
      </c>
      <c r="P16" s="34">
        <f t="shared" si="4"/>
        <v>1260</v>
      </c>
      <c r="Q16" s="127"/>
      <c r="R16" s="127"/>
      <c r="S16" s="127"/>
    </row>
    <row r="17" spans="1:19" ht="20.100000000000001" customHeight="1">
      <c r="A17" s="552"/>
      <c r="B17" s="29"/>
      <c r="C17" s="33"/>
      <c r="D17" s="34"/>
      <c r="E17" s="34"/>
      <c r="F17" s="34"/>
      <c r="G17" s="29"/>
      <c r="H17" s="33"/>
      <c r="I17" s="34"/>
      <c r="J17" s="34"/>
      <c r="K17" s="34"/>
      <c r="L17" s="28"/>
      <c r="M17" s="33" t="s">
        <v>418</v>
      </c>
      <c r="N17" s="34">
        <v>5</v>
      </c>
      <c r="O17" s="34">
        <f>89.214/5</f>
        <v>17.8428</v>
      </c>
      <c r="P17" s="34">
        <f t="shared" si="4"/>
        <v>89.213999999999999</v>
      </c>
      <c r="Q17" s="127"/>
      <c r="R17" s="127"/>
      <c r="S17" s="127"/>
    </row>
    <row r="18" spans="1:19" ht="20.100000000000001" customHeight="1">
      <c r="A18" s="552"/>
      <c r="B18" s="29"/>
      <c r="C18" s="33"/>
      <c r="D18" s="34"/>
      <c r="E18" s="34"/>
      <c r="F18" s="34"/>
      <c r="G18" s="29"/>
      <c r="H18" s="33"/>
      <c r="I18" s="34"/>
      <c r="J18" s="34"/>
      <c r="K18" s="34"/>
      <c r="L18" s="28"/>
      <c r="M18" s="33" t="s">
        <v>400</v>
      </c>
      <c r="N18" s="34">
        <f>10+9</f>
        <v>19</v>
      </c>
      <c r="O18" s="34">
        <v>16.899999999999999</v>
      </c>
      <c r="P18" s="34">
        <f t="shared" si="4"/>
        <v>321.09999999999997</v>
      </c>
      <c r="Q18" s="127"/>
      <c r="R18" s="127"/>
      <c r="S18" s="127"/>
    </row>
    <row r="19" spans="1:19" s="519" customFormat="1" ht="20.100000000000001" customHeight="1">
      <c r="A19" s="552"/>
      <c r="B19" s="29"/>
      <c r="C19" s="33"/>
      <c r="D19" s="34"/>
      <c r="E19" s="34"/>
      <c r="F19" s="34"/>
      <c r="G19" s="29"/>
      <c r="H19" s="33"/>
      <c r="I19" s="34"/>
      <c r="J19" s="34"/>
      <c r="K19" s="34"/>
      <c r="L19" s="28"/>
      <c r="M19" s="33" t="s">
        <v>434</v>
      </c>
      <c r="N19" s="34">
        <v>1</v>
      </c>
      <c r="O19" s="34">
        <v>80</v>
      </c>
      <c r="P19" s="34">
        <f t="shared" si="4"/>
        <v>80</v>
      </c>
      <c r="Q19" s="127"/>
      <c r="R19" s="127"/>
      <c r="S19" s="127"/>
    </row>
    <row r="20" spans="1:19" ht="20.100000000000001" customHeight="1">
      <c r="A20" s="553"/>
      <c r="B20" s="32"/>
      <c r="C20" s="33" t="s">
        <v>69</v>
      </c>
      <c r="D20" s="34">
        <v>16</v>
      </c>
      <c r="E20" s="34">
        <v>1123.8879999999999</v>
      </c>
      <c r="F20" s="34">
        <f t="shared" ref="F20" si="5">+D20*E20</f>
        <v>17982.207999999999</v>
      </c>
      <c r="G20" s="32"/>
      <c r="H20" s="33" t="s">
        <v>70</v>
      </c>
      <c r="I20" s="35">
        <v>13</v>
      </c>
      <c r="J20" s="34">
        <f>1600+184.615384615385</f>
        <v>1784.615384615385</v>
      </c>
      <c r="K20" s="34">
        <f t="shared" si="3"/>
        <v>23200.000000000004</v>
      </c>
      <c r="L20" s="28"/>
      <c r="M20" s="33" t="s">
        <v>69</v>
      </c>
      <c r="N20" s="34">
        <v>20</v>
      </c>
      <c r="O20" s="34">
        <v>1078.5439999999999</v>
      </c>
      <c r="P20" s="34">
        <f t="shared" ref="P20:P21" si="6">+N20*O20</f>
        <v>21570.879999999997</v>
      </c>
      <c r="Q20" s="127"/>
      <c r="R20" s="127"/>
      <c r="S20" s="127">
        <f t="shared" ref="S20" si="7">+Q20+R20</f>
        <v>0</v>
      </c>
    </row>
    <row r="21" spans="1:19" ht="20.100000000000001" customHeight="1">
      <c r="A21" s="553"/>
      <c r="B21" s="32"/>
      <c r="C21" s="33" t="s">
        <v>394</v>
      </c>
      <c r="D21" s="34"/>
      <c r="E21" s="34"/>
      <c r="F21" s="34">
        <v>-2700</v>
      </c>
      <c r="G21" s="32"/>
      <c r="H21" s="33"/>
      <c r="I21" s="35"/>
      <c r="J21" s="34"/>
      <c r="K21" s="34"/>
      <c r="L21" s="28"/>
      <c r="M21" s="33"/>
      <c r="N21" s="34"/>
      <c r="O21" s="34"/>
      <c r="P21" s="34">
        <f t="shared" si="6"/>
        <v>0</v>
      </c>
      <c r="Q21" s="127"/>
      <c r="R21" s="127"/>
      <c r="S21" s="127"/>
    </row>
    <row r="22" spans="1:19" ht="20.100000000000001" customHeight="1">
      <c r="A22" s="553"/>
      <c r="B22" s="32"/>
      <c r="C22" s="33" t="s">
        <v>281</v>
      </c>
      <c r="D22" s="34"/>
      <c r="E22" s="34"/>
      <c r="F22" s="34">
        <v>1000</v>
      </c>
      <c r="G22" s="32"/>
      <c r="H22" s="33"/>
      <c r="I22" s="35"/>
      <c r="J22" s="34"/>
      <c r="K22" s="34"/>
      <c r="L22" s="28"/>
      <c r="M22" s="33" t="s">
        <v>281</v>
      </c>
      <c r="N22" s="34"/>
      <c r="O22" s="34"/>
      <c r="P22" s="34">
        <v>1000</v>
      </c>
      <c r="Q22" s="127"/>
      <c r="R22" s="127"/>
      <c r="S22" s="127"/>
    </row>
    <row r="23" spans="1:19" ht="20.100000000000001" customHeight="1">
      <c r="A23" s="553"/>
      <c r="B23" s="32"/>
      <c r="C23" s="33" t="s">
        <v>54</v>
      </c>
      <c r="D23" s="34">
        <v>14</v>
      </c>
      <c r="E23" s="34">
        <v>1260</v>
      </c>
      <c r="F23" s="34">
        <f t="shared" ref="F23" si="8">+D23*E23</f>
        <v>17640</v>
      </c>
      <c r="G23" s="32"/>
      <c r="H23" s="33" t="s">
        <v>71</v>
      </c>
      <c r="I23" s="35">
        <v>1</v>
      </c>
      <c r="J23" s="34">
        <v>225.39100000000002</v>
      </c>
      <c r="K23" s="34">
        <f t="shared" si="3"/>
        <v>225.39100000000002</v>
      </c>
      <c r="L23" s="28"/>
      <c r="M23" s="33"/>
      <c r="N23" s="34"/>
      <c r="O23" s="34"/>
      <c r="P23" s="34"/>
      <c r="Q23" s="127"/>
      <c r="R23" s="127"/>
      <c r="S23" s="127"/>
    </row>
    <row r="24" spans="1:19" ht="20.100000000000001" customHeight="1">
      <c r="A24" s="553"/>
      <c r="B24" s="32"/>
      <c r="C24" s="33" t="s">
        <v>394</v>
      </c>
      <c r="D24" s="34"/>
      <c r="E24" s="34"/>
      <c r="F24" s="34">
        <v>-3140</v>
      </c>
      <c r="G24" s="32"/>
      <c r="H24" s="33"/>
      <c r="I24" s="35"/>
      <c r="J24" s="34"/>
      <c r="K24" s="34"/>
      <c r="L24" s="28"/>
      <c r="M24" s="33"/>
      <c r="N24" s="34"/>
      <c r="O24" s="34"/>
      <c r="P24" s="34"/>
      <c r="Q24" s="127"/>
      <c r="R24" s="127"/>
      <c r="S24" s="127"/>
    </row>
    <row r="25" spans="1:19" ht="20.100000000000001" customHeight="1">
      <c r="A25" s="553"/>
      <c r="B25" s="32"/>
      <c r="C25" s="92" t="s">
        <v>138</v>
      </c>
      <c r="D25" s="34">
        <v>20</v>
      </c>
      <c r="E25" s="34">
        <v>568.90200000000004</v>
      </c>
      <c r="F25" s="34">
        <f t="shared" ref="F25:F26" si="9">+D25*E25</f>
        <v>11378.04</v>
      </c>
      <c r="G25" s="32"/>
      <c r="H25" s="33"/>
      <c r="I25" s="34"/>
      <c r="J25" s="34"/>
      <c r="K25" s="34"/>
      <c r="L25" s="28"/>
      <c r="M25" s="92" t="s">
        <v>138</v>
      </c>
      <c r="N25" s="34">
        <v>22</v>
      </c>
      <c r="O25" s="34">
        <f>+(10814.196+470.176)/22</f>
        <v>512.92599999999993</v>
      </c>
      <c r="P25" s="34">
        <f t="shared" ref="P25:P26" si="10">+N25*O25</f>
        <v>11284.371999999999</v>
      </c>
      <c r="Q25" s="127"/>
      <c r="R25" s="127"/>
      <c r="S25" s="127"/>
    </row>
    <row r="26" spans="1:19" ht="20.100000000000001" customHeight="1">
      <c r="A26" s="553"/>
      <c r="B26" s="32"/>
      <c r="C26" s="33" t="s">
        <v>278</v>
      </c>
      <c r="D26" s="34">
        <v>4</v>
      </c>
      <c r="E26" s="34">
        <v>900</v>
      </c>
      <c r="F26" s="34">
        <f t="shared" si="9"/>
        <v>3600</v>
      </c>
      <c r="G26" s="32"/>
      <c r="H26" s="33"/>
      <c r="I26" s="34"/>
      <c r="J26" s="34"/>
      <c r="K26" s="34"/>
      <c r="L26" s="28"/>
      <c r="M26" s="33"/>
      <c r="N26" s="34"/>
      <c r="O26" s="34"/>
      <c r="P26" s="34">
        <f t="shared" si="10"/>
        <v>0</v>
      </c>
      <c r="Q26" s="127"/>
      <c r="R26" s="127"/>
      <c r="S26" s="127"/>
    </row>
    <row r="27" spans="1:19" ht="20.100000000000001" customHeight="1">
      <c r="A27" s="553"/>
      <c r="B27" s="32"/>
      <c r="C27" s="92" t="s">
        <v>279</v>
      </c>
      <c r="D27" s="34">
        <v>4</v>
      </c>
      <c r="E27" s="34">
        <v>644.178</v>
      </c>
      <c r="F27" s="34">
        <f t="shared" ref="F27:F29" si="11">+D27*E27</f>
        <v>2576.712</v>
      </c>
      <c r="G27" s="32"/>
      <c r="H27" s="33"/>
      <c r="I27" s="34"/>
      <c r="J27" s="34"/>
      <c r="K27" s="34"/>
      <c r="L27" s="28"/>
      <c r="M27" s="92"/>
      <c r="N27" s="34"/>
      <c r="O27" s="34"/>
      <c r="P27" s="34">
        <f t="shared" ref="P27:P29" si="12">+N27*O27</f>
        <v>0</v>
      </c>
      <c r="Q27" s="127"/>
      <c r="R27" s="127"/>
      <c r="S27" s="127"/>
    </row>
    <row r="28" spans="1:19" ht="20.100000000000001" customHeight="1">
      <c r="A28" s="553"/>
      <c r="B28" s="32"/>
      <c r="C28" s="92" t="s">
        <v>128</v>
      </c>
      <c r="D28" s="34">
        <v>7</v>
      </c>
      <c r="E28" s="34">
        <v>579.89599999999996</v>
      </c>
      <c r="F28" s="34">
        <f t="shared" si="11"/>
        <v>4059.2719999999999</v>
      </c>
      <c r="G28" s="32"/>
      <c r="H28" s="33"/>
      <c r="I28" s="34"/>
      <c r="J28" s="34"/>
      <c r="K28" s="34"/>
      <c r="L28" s="28"/>
      <c r="M28" s="92" t="s">
        <v>128</v>
      </c>
      <c r="N28" s="34">
        <v>6</v>
      </c>
      <c r="O28" s="34">
        <v>651.06799999999998</v>
      </c>
      <c r="P28" s="34">
        <f t="shared" si="12"/>
        <v>3906.4079999999999</v>
      </c>
      <c r="Q28" s="127"/>
      <c r="R28" s="127"/>
      <c r="S28" s="127"/>
    </row>
    <row r="29" spans="1:19" ht="20.100000000000001" customHeight="1">
      <c r="A29" s="553"/>
      <c r="B29" s="32"/>
      <c r="C29" s="92" t="s">
        <v>364</v>
      </c>
      <c r="D29" s="34">
        <v>5</v>
      </c>
      <c r="E29" s="34">
        <v>850</v>
      </c>
      <c r="F29" s="34">
        <f t="shared" si="11"/>
        <v>4250</v>
      </c>
      <c r="G29" s="32"/>
      <c r="H29" s="33"/>
      <c r="I29" s="34"/>
      <c r="J29" s="34"/>
      <c r="K29" s="34"/>
      <c r="L29" s="28"/>
      <c r="M29" s="92"/>
      <c r="N29" s="34"/>
      <c r="O29" s="34"/>
      <c r="P29" s="34">
        <f t="shared" si="12"/>
        <v>0</v>
      </c>
      <c r="Q29" s="127"/>
      <c r="R29" s="127"/>
      <c r="S29" s="127"/>
    </row>
    <row r="30" spans="1:19" ht="10.35" customHeight="1">
      <c r="A30" s="553"/>
      <c r="B30" s="32"/>
      <c r="C30" s="36"/>
      <c r="D30" s="36"/>
      <c r="E30" s="100"/>
      <c r="F30" s="36"/>
      <c r="G30" s="32"/>
      <c r="H30" s="36"/>
      <c r="I30" s="36"/>
      <c r="J30" s="100"/>
      <c r="K30" s="36"/>
      <c r="L30" s="28"/>
      <c r="M30" s="203"/>
      <c r="N30" s="36"/>
      <c r="O30" s="100"/>
      <c r="P30" s="36"/>
      <c r="Q30" s="127"/>
      <c r="R30" s="127"/>
      <c r="S30" s="127"/>
    </row>
    <row r="31" spans="1:19" ht="20.100000000000001" customHeight="1">
      <c r="A31" s="31"/>
      <c r="B31" s="31"/>
      <c r="C31" s="31"/>
      <c r="D31" s="37">
        <f>SUM(D8:D30)</f>
        <v>92</v>
      </c>
      <c r="E31" s="31"/>
      <c r="F31" s="102">
        <f>SUM(F8:F30)</f>
        <v>87139.142666666652</v>
      </c>
      <c r="G31" s="31"/>
      <c r="H31" s="31"/>
      <c r="I31" s="37">
        <f>SUM(I8:I30)</f>
        <v>33</v>
      </c>
      <c r="J31" s="31"/>
      <c r="K31" s="102">
        <f>SUM(K8:K30)</f>
        <v>52300.613000000012</v>
      </c>
      <c r="L31" s="28"/>
      <c r="M31" s="31"/>
      <c r="N31" s="37">
        <f>SUM(N8:N30)</f>
        <v>120</v>
      </c>
      <c r="O31" s="31"/>
      <c r="P31" s="102">
        <f>SUM(P8:P30)</f>
        <v>71823.313666666654</v>
      </c>
      <c r="Q31" s="127"/>
      <c r="R31" s="127"/>
      <c r="S31" s="127"/>
    </row>
    <row r="32" spans="1:19" ht="25.35" customHeight="1">
      <c r="A32" s="31"/>
      <c r="B32" s="31"/>
      <c r="C32" s="31"/>
      <c r="D32" s="31"/>
      <c r="E32" s="31"/>
      <c r="F32" s="278"/>
      <c r="G32" s="31"/>
      <c r="H32" s="31"/>
      <c r="I32" s="31"/>
      <c r="J32" s="31"/>
      <c r="K32" s="31"/>
      <c r="L32" s="28"/>
      <c r="M32" s="31"/>
      <c r="N32" s="31"/>
      <c r="O32" s="31"/>
      <c r="P32" s="31"/>
      <c r="Q32" s="127"/>
      <c r="R32" s="127"/>
      <c r="S32" s="127"/>
    </row>
    <row r="33" spans="1:19" ht="10.35" customHeight="1">
      <c r="A33" s="552" t="s">
        <v>12</v>
      </c>
      <c r="B33" s="29"/>
      <c r="C33" s="30"/>
      <c r="D33" s="30"/>
      <c r="E33" s="30"/>
      <c r="F33" s="30"/>
      <c r="G33" s="29"/>
      <c r="H33" s="30"/>
      <c r="I33" s="30"/>
      <c r="J33" s="30"/>
      <c r="K33" s="30"/>
      <c r="L33" s="28"/>
      <c r="M33" s="206"/>
      <c r="N33" s="30"/>
      <c r="O33" s="30"/>
      <c r="P33" s="30"/>
      <c r="Q33" s="127"/>
      <c r="R33" s="127"/>
      <c r="S33" s="127"/>
    </row>
    <row r="34" spans="1:19" ht="20.100000000000001" customHeight="1">
      <c r="A34" s="553"/>
      <c r="B34" s="32"/>
      <c r="C34" s="33" t="s">
        <v>295</v>
      </c>
      <c r="D34" s="34">
        <v>6</v>
      </c>
      <c r="E34" s="34">
        <v>450</v>
      </c>
      <c r="F34" s="34">
        <f t="shared" ref="F34" si="13">+D34*E34</f>
        <v>2700</v>
      </c>
      <c r="G34" s="32"/>
      <c r="H34" s="33" t="s">
        <v>51</v>
      </c>
      <c r="I34" s="34">
        <v>6</v>
      </c>
      <c r="J34" s="34">
        <v>787.91500000000008</v>
      </c>
      <c r="K34" s="34">
        <f>+I34*J34</f>
        <v>4727.4900000000007</v>
      </c>
      <c r="L34" s="28"/>
      <c r="M34" s="33"/>
      <c r="N34" s="34"/>
      <c r="O34" s="34"/>
      <c r="P34" s="34">
        <f t="shared" ref="P34:P35" si="14">+N34*O34</f>
        <v>0</v>
      </c>
      <c r="Q34" s="127"/>
      <c r="R34" s="127"/>
      <c r="S34" s="127"/>
    </row>
    <row r="35" spans="1:19" ht="20.100000000000001" customHeight="1">
      <c r="A35" s="553"/>
      <c r="B35" s="32"/>
      <c r="C35" s="92" t="s">
        <v>296</v>
      </c>
      <c r="D35" s="34">
        <v>6</v>
      </c>
      <c r="E35" s="34">
        <v>788</v>
      </c>
      <c r="F35" s="34">
        <f t="shared" ref="F35" si="15">+D35*E35</f>
        <v>4728</v>
      </c>
      <c r="G35" s="32"/>
      <c r="H35" s="33"/>
      <c r="I35" s="34"/>
      <c r="J35" s="34"/>
      <c r="K35" s="34"/>
      <c r="L35" s="28"/>
      <c r="M35" s="92" t="s">
        <v>296</v>
      </c>
      <c r="N35" s="34">
        <v>6</v>
      </c>
      <c r="O35" s="34">
        <v>788</v>
      </c>
      <c r="P35" s="34">
        <f t="shared" si="14"/>
        <v>4728</v>
      </c>
      <c r="Q35" s="127"/>
      <c r="R35" s="127"/>
      <c r="S35" s="127"/>
    </row>
    <row r="36" spans="1:19" ht="10.35" customHeight="1">
      <c r="A36" s="553"/>
      <c r="B36" s="32"/>
      <c r="C36" s="36"/>
      <c r="D36" s="36"/>
      <c r="E36" s="100"/>
      <c r="F36" s="36"/>
      <c r="G36" s="32"/>
      <c r="H36" s="36"/>
      <c r="I36" s="36"/>
      <c r="J36" s="100"/>
      <c r="K36" s="36"/>
      <c r="L36" s="28"/>
      <c r="M36" s="203"/>
      <c r="N36" s="36"/>
      <c r="O36" s="100"/>
      <c r="P36" s="36"/>
      <c r="Q36" s="127"/>
      <c r="R36" s="127"/>
      <c r="S36" s="127"/>
    </row>
    <row r="37" spans="1:19" ht="15" customHeight="1">
      <c r="A37" s="31"/>
      <c r="B37" s="31"/>
      <c r="C37" s="31"/>
      <c r="D37" s="37">
        <f>SUM(D33:D36)</f>
        <v>12</v>
      </c>
      <c r="E37" s="31"/>
      <c r="F37" s="102">
        <f>SUM(F33:F36)</f>
        <v>7428</v>
      </c>
      <c r="G37" s="31"/>
      <c r="H37" s="31"/>
      <c r="I37" s="37">
        <f>SUM(I33:I36)</f>
        <v>6</v>
      </c>
      <c r="J37" s="31"/>
      <c r="K37" s="102">
        <f>SUM(K33:K36)</f>
        <v>4727.4900000000007</v>
      </c>
      <c r="L37" s="28"/>
      <c r="M37" s="31"/>
      <c r="N37" s="37">
        <f>SUM(N33:N36)</f>
        <v>6</v>
      </c>
      <c r="O37" s="31"/>
      <c r="P37" s="102">
        <f>SUM(P33:P36)</f>
        <v>4728</v>
      </c>
      <c r="Q37" s="127"/>
      <c r="R37" s="127"/>
      <c r="S37" s="127"/>
    </row>
    <row r="38" spans="1:19" ht="25.35" customHeight="1">
      <c r="L38" s="28"/>
      <c r="Q38" s="127"/>
      <c r="R38" s="127"/>
      <c r="S38" s="127"/>
    </row>
    <row r="39" spans="1:19" ht="10.35" customHeight="1">
      <c r="A39" s="552" t="s">
        <v>13</v>
      </c>
      <c r="B39" s="29"/>
      <c r="C39" s="206"/>
      <c r="D39" s="30"/>
      <c r="E39" s="30"/>
      <c r="F39" s="30"/>
      <c r="G39" s="29"/>
      <c r="H39" s="30"/>
      <c r="I39" s="30"/>
      <c r="J39" s="30"/>
      <c r="K39" s="30"/>
      <c r="L39" s="28"/>
      <c r="M39" s="206"/>
      <c r="N39" s="30"/>
      <c r="O39" s="30"/>
      <c r="P39" s="30"/>
      <c r="Q39" s="127"/>
      <c r="R39" s="127"/>
      <c r="S39" s="127"/>
    </row>
    <row r="40" spans="1:19" ht="20.100000000000001" customHeight="1">
      <c r="A40" s="553"/>
      <c r="B40" s="32"/>
      <c r="C40" s="92" t="s">
        <v>391</v>
      </c>
      <c r="D40" s="34">
        <v>6</v>
      </c>
      <c r="E40" s="34">
        <v>1000</v>
      </c>
      <c r="F40" s="34">
        <f t="shared" ref="F40" si="16">+D40*E40</f>
        <v>6000</v>
      </c>
      <c r="G40" s="32"/>
      <c r="H40" s="33"/>
      <c r="I40" s="34"/>
      <c r="J40" s="34"/>
      <c r="K40" s="34"/>
      <c r="L40" s="28"/>
      <c r="M40" s="92" t="s">
        <v>407</v>
      </c>
      <c r="N40" s="34">
        <v>6</v>
      </c>
      <c r="O40" s="34">
        <v>800</v>
      </c>
      <c r="P40" s="34">
        <f t="shared" ref="P40" si="17">+N40*O40</f>
        <v>4800</v>
      </c>
      <c r="Q40" s="127"/>
      <c r="R40" s="127"/>
      <c r="S40" s="127"/>
    </row>
    <row r="41" spans="1:19" ht="20.100000000000001" customHeight="1">
      <c r="A41" s="553"/>
      <c r="B41" s="32"/>
      <c r="C41" s="33" t="s">
        <v>60</v>
      </c>
      <c r="D41" s="34">
        <v>1</v>
      </c>
      <c r="E41" s="34">
        <v>932.01700000000005</v>
      </c>
      <c r="F41" s="34">
        <f t="shared" ref="F41" si="18">+D41*E41</f>
        <v>932.01700000000005</v>
      </c>
      <c r="G41" s="32"/>
      <c r="H41" s="33" t="s">
        <v>60</v>
      </c>
      <c r="I41" s="34">
        <v>1</v>
      </c>
      <c r="J41" s="34">
        <v>600</v>
      </c>
      <c r="K41" s="34">
        <f t="shared" ref="K41" si="19">+I41*J41</f>
        <v>600</v>
      </c>
      <c r="L41" s="28"/>
      <c r="M41" s="33" t="s">
        <v>60</v>
      </c>
      <c r="N41" s="34">
        <v>1</v>
      </c>
      <c r="O41" s="34">
        <v>932.01700000000005</v>
      </c>
      <c r="P41" s="34">
        <f t="shared" ref="P41" si="20">+N41*O41</f>
        <v>932.01700000000005</v>
      </c>
      <c r="Q41" s="127"/>
      <c r="R41" s="127"/>
      <c r="S41" s="127"/>
    </row>
    <row r="42" spans="1:19" ht="20.100000000000001" customHeight="1">
      <c r="A42" s="553"/>
      <c r="B42" s="32"/>
      <c r="C42" s="92" t="s">
        <v>62</v>
      </c>
      <c r="D42" s="34">
        <v>1</v>
      </c>
      <c r="E42" s="34">
        <v>366.42599999999999</v>
      </c>
      <c r="F42" s="34">
        <f t="shared" ref="F42" si="21">+D42*E42</f>
        <v>366.42599999999999</v>
      </c>
      <c r="G42" s="32"/>
      <c r="H42" s="33" t="s">
        <v>62</v>
      </c>
      <c r="I42" s="35">
        <v>1</v>
      </c>
      <c r="J42" s="34">
        <v>177.095</v>
      </c>
      <c r="K42" s="34">
        <f t="shared" ref="K42:K43" si="22">+I42*J42</f>
        <v>177.095</v>
      </c>
      <c r="L42" s="28"/>
      <c r="M42" s="92" t="s">
        <v>62</v>
      </c>
      <c r="N42" s="34">
        <v>1</v>
      </c>
      <c r="O42" s="34">
        <v>366.42599999999999</v>
      </c>
      <c r="P42" s="34">
        <f t="shared" ref="P42:P43" si="23">+N42*O42</f>
        <v>366.42599999999999</v>
      </c>
      <c r="Q42" s="127"/>
      <c r="R42" s="127"/>
      <c r="S42" s="127"/>
    </row>
    <row r="43" spans="1:19" ht="20.100000000000001" customHeight="1">
      <c r="A43" s="553"/>
      <c r="B43" s="32"/>
      <c r="C43" s="92" t="s">
        <v>80</v>
      </c>
      <c r="D43" s="34">
        <v>13</v>
      </c>
      <c r="E43" s="34">
        <v>988.07900000000006</v>
      </c>
      <c r="F43" s="34">
        <f t="shared" ref="F43:F45" si="24">+D43*E43</f>
        <v>12845.027</v>
      </c>
      <c r="G43" s="32"/>
      <c r="H43" s="33" t="s">
        <v>69</v>
      </c>
      <c r="I43" s="34">
        <v>12</v>
      </c>
      <c r="J43" s="34">
        <v>1252.528</v>
      </c>
      <c r="K43" s="34">
        <f t="shared" si="22"/>
        <v>15030.335999999999</v>
      </c>
      <c r="L43" s="28"/>
      <c r="M43" s="92" t="s">
        <v>69</v>
      </c>
      <c r="N43" s="34">
        <v>20</v>
      </c>
      <c r="O43" s="34">
        <f>18755.26/20</f>
        <v>937.76299999999992</v>
      </c>
      <c r="P43" s="34">
        <f t="shared" si="23"/>
        <v>18755.259999999998</v>
      </c>
      <c r="Q43" s="127"/>
      <c r="R43" s="127"/>
      <c r="S43" s="127"/>
    </row>
    <row r="44" spans="1:19" ht="20.100000000000001" customHeight="1">
      <c r="A44" s="553"/>
      <c r="B44" s="32"/>
      <c r="C44" s="92"/>
      <c r="D44" s="34"/>
      <c r="E44" s="34"/>
      <c r="F44" s="34"/>
      <c r="G44" s="32"/>
      <c r="H44" s="33"/>
      <c r="I44" s="34"/>
      <c r="J44" s="34"/>
      <c r="K44" s="34"/>
      <c r="L44" s="28"/>
      <c r="M44" s="33" t="s">
        <v>395</v>
      </c>
      <c r="N44" s="34"/>
      <c r="O44" s="34"/>
      <c r="P44" s="34">
        <v>1000</v>
      </c>
      <c r="Q44" s="127"/>
      <c r="R44" s="127"/>
      <c r="S44" s="127"/>
    </row>
    <row r="45" spans="1:19" ht="20.100000000000001" customHeight="1">
      <c r="A45" s="553"/>
      <c r="B45" s="32"/>
      <c r="C45" s="92" t="s">
        <v>138</v>
      </c>
      <c r="D45" s="34">
        <v>14</v>
      </c>
      <c r="E45" s="34">
        <v>595.096</v>
      </c>
      <c r="F45" s="34">
        <f t="shared" si="24"/>
        <v>8331.344000000001</v>
      </c>
      <c r="G45" s="32"/>
      <c r="H45" s="33"/>
      <c r="I45" s="34"/>
      <c r="J45" s="34"/>
      <c r="K45" s="34"/>
      <c r="L45" s="28"/>
      <c r="M45" s="92" t="s">
        <v>138</v>
      </c>
      <c r="N45" s="34">
        <v>12</v>
      </c>
      <c r="O45" s="34">
        <v>510.07500000000005</v>
      </c>
      <c r="P45" s="34">
        <f t="shared" ref="P45:P47" si="25">+N45*O45</f>
        <v>6120.9000000000005</v>
      </c>
      <c r="Q45" s="127"/>
      <c r="R45" s="127"/>
      <c r="S45" s="127"/>
    </row>
    <row r="46" spans="1:19" s="519" customFormat="1" ht="20.100000000000001" customHeight="1">
      <c r="A46" s="553"/>
      <c r="B46" s="32"/>
      <c r="C46" s="520"/>
      <c r="D46" s="34"/>
      <c r="E46" s="34"/>
      <c r="F46" s="34"/>
      <c r="G46" s="32"/>
      <c r="H46" s="33"/>
      <c r="I46" s="34"/>
      <c r="J46" s="34"/>
      <c r="K46" s="34"/>
      <c r="L46" s="28"/>
      <c r="M46" s="520" t="s">
        <v>432</v>
      </c>
      <c r="N46" s="34">
        <v>4</v>
      </c>
      <c r="O46" s="34">
        <v>400</v>
      </c>
      <c r="P46" s="34">
        <f t="shared" si="25"/>
        <v>1600</v>
      </c>
      <c r="Q46" s="127"/>
      <c r="R46" s="127"/>
      <c r="S46" s="127"/>
    </row>
    <row r="47" spans="1:19" ht="20.100000000000001" customHeight="1">
      <c r="A47" s="553"/>
      <c r="B47" s="32"/>
      <c r="C47" s="92"/>
      <c r="D47" s="34"/>
      <c r="E47" s="34"/>
      <c r="F47" s="34"/>
      <c r="G47" s="32"/>
      <c r="H47" s="33"/>
      <c r="I47" s="34"/>
      <c r="J47" s="34"/>
      <c r="K47" s="34"/>
      <c r="L47" s="28"/>
      <c r="M47" s="92" t="s">
        <v>128</v>
      </c>
      <c r="N47" s="34">
        <v>8</v>
      </c>
      <c r="O47" s="34">
        <f>(3559.1725+580*2)/8</f>
        <v>589.89656250000007</v>
      </c>
      <c r="P47" s="34">
        <f t="shared" si="25"/>
        <v>4719.1725000000006</v>
      </c>
      <c r="Q47" s="127" t="e">
        <f>+#REF!+#REF!</f>
        <v>#REF!</v>
      </c>
      <c r="R47" s="127" t="e">
        <f>+Q47-P47</f>
        <v>#REF!</v>
      </c>
      <c r="S47" s="127"/>
    </row>
    <row r="48" spans="1:19" ht="20.100000000000001" customHeight="1">
      <c r="A48" s="553"/>
      <c r="B48" s="32"/>
      <c r="C48" s="92" t="s">
        <v>297</v>
      </c>
      <c r="D48" s="34">
        <v>6</v>
      </c>
      <c r="E48" s="34">
        <v>1079.4849999999999</v>
      </c>
      <c r="F48" s="34">
        <f>+D48*E48</f>
        <v>6476.91</v>
      </c>
      <c r="G48" s="32"/>
      <c r="H48" s="33"/>
      <c r="I48" s="34"/>
      <c r="J48" s="34"/>
      <c r="K48" s="34"/>
      <c r="L48" s="28"/>
      <c r="M48" s="92" t="s">
        <v>297</v>
      </c>
      <c r="N48" s="34">
        <v>6</v>
      </c>
      <c r="O48" s="34">
        <v>1079.4849999999999</v>
      </c>
      <c r="P48" s="34">
        <f>+N48*O48</f>
        <v>6476.91</v>
      </c>
      <c r="Q48" s="127"/>
      <c r="R48" s="127"/>
      <c r="S48" s="127"/>
    </row>
    <row r="49" spans="1:19" ht="20.100000000000001" customHeight="1">
      <c r="A49" s="553"/>
      <c r="B49" s="32"/>
      <c r="C49" s="92" t="s">
        <v>52</v>
      </c>
      <c r="D49" s="34">
        <v>9</v>
      </c>
      <c r="E49" s="34">
        <v>1780.5360000000001</v>
      </c>
      <c r="F49" s="34">
        <f>+D49*E49</f>
        <v>16024.824000000001</v>
      </c>
      <c r="G49" s="32"/>
      <c r="H49" s="33"/>
      <c r="I49" s="34"/>
      <c r="J49" s="34"/>
      <c r="K49" s="34"/>
      <c r="L49" s="28"/>
      <c r="M49" s="92" t="s">
        <v>52</v>
      </c>
      <c r="N49" s="34">
        <v>12</v>
      </c>
      <c r="O49" s="34">
        <v>1780.5360000000001</v>
      </c>
      <c r="P49" s="34">
        <f>+N49*O49</f>
        <v>21366.432000000001</v>
      </c>
      <c r="Q49" s="127"/>
      <c r="R49" s="127"/>
      <c r="S49" s="127"/>
    </row>
    <row r="50" spans="1:19" ht="20.100000000000001" customHeight="1">
      <c r="A50" s="553"/>
      <c r="B50" s="32"/>
      <c r="C50" s="92" t="s">
        <v>53</v>
      </c>
      <c r="D50" s="34">
        <v>1</v>
      </c>
      <c r="E50" s="34">
        <v>199.22299999999998</v>
      </c>
      <c r="F50" s="34">
        <f>+D50*E50</f>
        <v>199.22299999999998</v>
      </c>
      <c r="G50" s="32"/>
      <c r="H50" s="33"/>
      <c r="I50" s="34"/>
      <c r="J50" s="34"/>
      <c r="K50" s="34"/>
      <c r="L50" s="28"/>
      <c r="M50" s="92" t="s">
        <v>53</v>
      </c>
      <c r="N50" s="34">
        <v>1</v>
      </c>
      <c r="O50" s="34">
        <v>199.22299999999998</v>
      </c>
      <c r="P50" s="34">
        <f>+N50*O50</f>
        <v>199.22299999999998</v>
      </c>
      <c r="Q50" s="127"/>
      <c r="R50" s="127"/>
      <c r="S50" s="127"/>
    </row>
    <row r="51" spans="1:19" ht="10.35" customHeight="1">
      <c r="A51" s="553"/>
      <c r="B51" s="32"/>
      <c r="C51" s="203"/>
      <c r="D51" s="36"/>
      <c r="E51" s="100"/>
      <c r="F51" s="36"/>
      <c r="G51" s="32"/>
      <c r="H51" s="36"/>
      <c r="I51" s="36"/>
      <c r="J51" s="100"/>
      <c r="K51" s="36"/>
      <c r="L51" s="28"/>
      <c r="M51" s="203"/>
      <c r="N51" s="36"/>
      <c r="O51" s="100"/>
      <c r="P51" s="36"/>
    </row>
    <row r="52" spans="1:19" ht="19.5">
      <c r="A52" s="31"/>
      <c r="B52" s="31"/>
      <c r="C52" s="31"/>
      <c r="D52" s="37">
        <f>SUM(D39:D51)</f>
        <v>51</v>
      </c>
      <c r="E52" s="31"/>
      <c r="F52" s="102">
        <f>SUM(F39:F51)</f>
        <v>51175.771000000001</v>
      </c>
      <c r="G52" s="31"/>
      <c r="H52" s="31"/>
      <c r="I52" s="37">
        <f>SUM(I39:I51)</f>
        <v>14</v>
      </c>
      <c r="J52" s="31"/>
      <c r="K52" s="102">
        <f>SUM(K39:K51)</f>
        <v>15807.430999999999</v>
      </c>
      <c r="L52" s="28"/>
      <c r="M52" s="31"/>
      <c r="N52" s="37">
        <f>SUM(N39:N51)</f>
        <v>71</v>
      </c>
      <c r="O52" s="31"/>
      <c r="P52" s="102">
        <f>SUM(P39:P51)</f>
        <v>66336.340500000006</v>
      </c>
    </row>
    <row r="53" spans="1:19" ht="19.5">
      <c r="L53" s="28"/>
    </row>
    <row r="54" spans="1:19" ht="22.5" hidden="1">
      <c r="A54" s="39" t="s">
        <v>7</v>
      </c>
      <c r="D54" s="37">
        <f>+D52+D37+D31</f>
        <v>155</v>
      </c>
      <c r="F54" s="102">
        <f>+F52+F37+F31</f>
        <v>145742.91366666666</v>
      </c>
      <c r="I54" s="37">
        <f>+I52+I37+I31</f>
        <v>53</v>
      </c>
      <c r="K54" s="102">
        <f>+K52+K37+K31</f>
        <v>72835.534000000014</v>
      </c>
      <c r="L54" s="28"/>
      <c r="N54" s="37">
        <f>+N52+N37+N31</f>
        <v>197</v>
      </c>
      <c r="P54" s="102">
        <f>+P52+P37+P31</f>
        <v>142887.65416666667</v>
      </c>
      <c r="Q54" s="127" t="e">
        <f>SUM(Q10:Q53)</f>
        <v>#REF!</v>
      </c>
      <c r="R54" s="127" t="e">
        <f>SUM(R10:R53)</f>
        <v>#REF!</v>
      </c>
      <c r="S54" s="127">
        <f>SUM(S10:S53)</f>
        <v>0</v>
      </c>
    </row>
    <row r="55" spans="1:19" ht="19.5" hidden="1">
      <c r="L55" s="28"/>
      <c r="Q55" s="127">
        <v>127157.52399999998</v>
      </c>
      <c r="R55" s="127">
        <v>7452.1790000000001</v>
      </c>
      <c r="S55" s="127">
        <f>+Q55+R55</f>
        <v>134609.70299999998</v>
      </c>
    </row>
    <row r="56" spans="1:19" ht="22.5" hidden="1">
      <c r="A56" s="103" t="s">
        <v>83</v>
      </c>
      <c r="F56" s="102"/>
      <c r="L56" s="28"/>
      <c r="P56" s="102"/>
      <c r="Q56" s="127"/>
      <c r="R56" s="127"/>
      <c r="S56" s="127"/>
    </row>
    <row r="57" spans="1:19" ht="19.5" hidden="1">
      <c r="L57" s="28"/>
      <c r="Q57" s="127"/>
      <c r="R57" s="127"/>
      <c r="S57" s="127"/>
    </row>
    <row r="58" spans="1:19" ht="22.5">
      <c r="A58" s="39" t="s">
        <v>7</v>
      </c>
      <c r="D58" s="37">
        <f>+D56+D54</f>
        <v>155</v>
      </c>
      <c r="F58" s="102">
        <f>+F56+F54</f>
        <v>145742.91366666666</v>
      </c>
      <c r="L58" s="28"/>
      <c r="N58" s="37">
        <f>+N56+N54</f>
        <v>197</v>
      </c>
      <c r="P58" s="102">
        <f>+P56+P54</f>
        <v>142887.65416666667</v>
      </c>
      <c r="Q58" s="127"/>
      <c r="R58" s="127"/>
      <c r="S58" s="127"/>
    </row>
    <row r="59" spans="1:19" ht="19.5">
      <c r="L59" s="28"/>
      <c r="Q59" s="127"/>
      <c r="R59" s="127"/>
      <c r="S59" s="127"/>
    </row>
    <row r="60" spans="1:19" ht="22.5">
      <c r="A60" s="103" t="s">
        <v>384</v>
      </c>
      <c r="I60" s="102">
        <f>+I54-D54</f>
        <v>-102</v>
      </c>
      <c r="K60" s="102">
        <f>+K54-F54</f>
        <v>-72907.379666666646</v>
      </c>
      <c r="L60" s="28"/>
      <c r="N60" s="102">
        <f>+N58-D58</f>
        <v>42</v>
      </c>
      <c r="P60" s="102">
        <f>+P58-F58</f>
        <v>-2855.2594999999856</v>
      </c>
    </row>
    <row r="61" spans="1:19" ht="19.5">
      <c r="F61" s="127"/>
      <c r="L61" s="28"/>
      <c r="Q61" s="127" t="e">
        <f>+Q54-Q55</f>
        <v>#REF!</v>
      </c>
      <c r="R61" s="127" t="e">
        <f>+R54-R55</f>
        <v>#REF!</v>
      </c>
      <c r="S61" s="127">
        <f>+S54-S55</f>
        <v>-134609.70299999998</v>
      </c>
    </row>
    <row r="62" spans="1:19" ht="22.5">
      <c r="A62" s="295" t="s">
        <v>77</v>
      </c>
      <c r="D62" s="398">
        <f>+D25+D45</f>
        <v>34</v>
      </c>
      <c r="F62" s="398">
        <f>+F25+F45</f>
        <v>19709.384000000002</v>
      </c>
      <c r="L62" s="28"/>
      <c r="N62" s="398">
        <f>+N25+N45</f>
        <v>34</v>
      </c>
      <c r="P62" s="398">
        <f>+P25+P45</f>
        <v>17405.272000000001</v>
      </c>
    </row>
    <row r="63" spans="1:19" ht="22.5">
      <c r="A63" s="295" t="s">
        <v>238</v>
      </c>
      <c r="D63" s="398">
        <f>+D58-D62</f>
        <v>121</v>
      </c>
      <c r="F63" s="398">
        <f>+F58-F62</f>
        <v>126033.52966666665</v>
      </c>
      <c r="L63" s="28"/>
      <c r="N63" s="398">
        <f>+N58-N62</f>
        <v>163</v>
      </c>
      <c r="P63" s="398">
        <f>+P58-P62</f>
        <v>125482.38216666668</v>
      </c>
    </row>
    <row r="64" spans="1:19" ht="22.5">
      <c r="A64" s="103" t="s">
        <v>7</v>
      </c>
      <c r="D64" s="102">
        <f>+D62+D63</f>
        <v>155</v>
      </c>
      <c r="F64" s="102">
        <f>+F62+F63</f>
        <v>145742.91366666666</v>
      </c>
      <c r="L64" s="28"/>
      <c r="N64" s="102">
        <f>+N62+N63</f>
        <v>197</v>
      </c>
      <c r="P64" s="102">
        <f>+P62+P63</f>
        <v>142887.65416666667</v>
      </c>
    </row>
    <row r="65" spans="6:16" ht="19.5">
      <c r="F65" s="127"/>
      <c r="K65" s="127"/>
      <c r="L65" s="28"/>
      <c r="M65" s="127"/>
      <c r="N65" s="127"/>
      <c r="O65" s="127"/>
      <c r="P65" s="127"/>
    </row>
    <row r="66" spans="6:16" ht="19.5">
      <c r="F66" s="127"/>
      <c r="K66" s="127"/>
      <c r="L66" s="28"/>
      <c r="M66" s="127"/>
      <c r="O66" s="127"/>
      <c r="P66" s="127">
        <f>+P63-P22/6*4</f>
        <v>124815.71550000001</v>
      </c>
    </row>
    <row r="68" spans="6:16">
      <c r="O68" s="24" t="s">
        <v>312</v>
      </c>
      <c r="P68" s="127">
        <f>+P66+'DTC5'!K41+PRESERALEC5!K27+ACCESSPTC5!K26+SSERATAC5!K26</f>
        <v>218501.06050000002</v>
      </c>
    </row>
    <row r="69" spans="6:16">
      <c r="K69" s="127"/>
      <c r="L69" s="127"/>
      <c r="M69" s="127"/>
      <c r="N69" s="127"/>
      <c r="O69" s="127"/>
      <c r="P69" s="127"/>
    </row>
    <row r="70" spans="6:16">
      <c r="P70" s="468"/>
    </row>
    <row r="72" spans="6:16">
      <c r="P72" s="517">
        <f>+P63+'DTC5'!K41+PRESERALEC5!K27+ACCESSPTC5!K26+SSERATAC5!K26-1000-1000/6*4+12</f>
        <v>217513.06049999999</v>
      </c>
    </row>
  </sheetData>
  <mergeCells count="7">
    <mergeCell ref="A2:P2"/>
    <mergeCell ref="M4:P4"/>
    <mergeCell ref="A39:A51"/>
    <mergeCell ref="A33:A36"/>
    <mergeCell ref="C4:F4"/>
    <mergeCell ref="H4:K4"/>
    <mergeCell ref="A8:A30"/>
  </mergeCells>
  <printOptions horizontalCentered="1"/>
  <pageMargins left="0" right="0" top="0.39370078740157483" bottom="0" header="0.19685039370078741" footer="0.19685039370078741"/>
  <pageSetup paperSize="9" scale="54"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I35"/>
  <sheetViews>
    <sheetView showGridLines="0" topLeftCell="A21" zoomScale="30" zoomScaleNormal="30" workbookViewId="0">
      <selection activeCell="F29" sqref="F29"/>
    </sheetView>
  </sheetViews>
  <sheetFormatPr defaultColWidth="9.42578125" defaultRowHeight="36"/>
  <cols>
    <col min="1" max="1" width="96.42578125" style="338" customWidth="1"/>
    <col min="2" max="2" width="66.42578125" style="339" customWidth="1"/>
    <col min="3" max="4" width="74.42578125" style="339" customWidth="1"/>
    <col min="5" max="5" width="6.5703125" style="338" customWidth="1"/>
    <col min="6" max="6" width="44.5703125" style="340" customWidth="1"/>
    <col min="7" max="7" width="36.42578125" style="340" customWidth="1"/>
    <col min="8" max="8" width="39.42578125" style="338" customWidth="1"/>
    <col min="9" max="16384" width="9.42578125" style="338"/>
  </cols>
  <sheetData>
    <row r="1" spans="1:7" ht="15.75" customHeight="1"/>
    <row r="2" spans="1:7" ht="27.75" customHeight="1"/>
    <row r="3" spans="1:7" ht="147" customHeight="1">
      <c r="A3" s="341"/>
      <c r="E3" s="443"/>
      <c r="F3" s="554" t="s">
        <v>283</v>
      </c>
      <c r="G3" s="555"/>
    </row>
    <row r="4" spans="1:7" ht="58.5" customHeight="1">
      <c r="A4" s="342"/>
      <c r="B4" s="346" t="s">
        <v>211</v>
      </c>
      <c r="F4" s="344" t="s">
        <v>11</v>
      </c>
      <c r="G4" s="344" t="s">
        <v>13</v>
      </c>
    </row>
    <row r="5" spans="1:7" s="348" customFormat="1" ht="96" customHeight="1">
      <c r="A5" s="343" t="s">
        <v>212</v>
      </c>
      <c r="B5" s="346" t="s">
        <v>213</v>
      </c>
      <c r="C5" s="343" t="s">
        <v>214</v>
      </c>
      <c r="D5" s="343" t="s">
        <v>284</v>
      </c>
      <c r="E5" s="345"/>
      <c r="F5" s="346" t="s">
        <v>215</v>
      </c>
      <c r="G5" s="347" t="s">
        <v>215</v>
      </c>
    </row>
    <row r="6" spans="1:7" s="348" customFormat="1" ht="25.5" hidden="1" customHeight="1">
      <c r="B6" s="349"/>
      <c r="E6" s="350"/>
      <c r="F6" s="350"/>
      <c r="G6" s="350"/>
    </row>
    <row r="7" spans="1:7" s="356" customFormat="1" ht="51.75" hidden="1" customHeight="1">
      <c r="A7" s="351" t="s">
        <v>216</v>
      </c>
      <c r="B7" s="352"/>
      <c r="C7" s="353" t="s">
        <v>217</v>
      </c>
      <c r="D7" s="444"/>
      <c r="E7" s="354"/>
      <c r="F7" s="355"/>
      <c r="G7" s="355"/>
    </row>
    <row r="8" spans="1:7" s="356" customFormat="1" ht="51.75" hidden="1" customHeight="1">
      <c r="A8" s="351" t="s">
        <v>218</v>
      </c>
      <c r="B8" s="352"/>
      <c r="C8" s="353" t="s">
        <v>217</v>
      </c>
      <c r="D8" s="444"/>
      <c r="E8" s="354"/>
      <c r="F8" s="355"/>
      <c r="G8" s="355"/>
    </row>
    <row r="9" spans="1:7" s="356" customFormat="1" ht="54.75" hidden="1" customHeight="1">
      <c r="A9" s="351" t="s">
        <v>219</v>
      </c>
      <c r="B9" s="352"/>
      <c r="C9" s="353" t="s">
        <v>220</v>
      </c>
      <c r="D9" s="444"/>
      <c r="E9" s="354"/>
      <c r="F9" s="355"/>
      <c r="G9" s="355"/>
    </row>
    <row r="10" spans="1:7" s="356" customFormat="1" ht="52.5" hidden="1" customHeight="1">
      <c r="A10" s="351" t="s">
        <v>221</v>
      </c>
      <c r="B10" s="352"/>
      <c r="C10" s="353" t="s">
        <v>222</v>
      </c>
      <c r="D10" s="444"/>
      <c r="E10" s="354"/>
      <c r="F10" s="355"/>
      <c r="G10" s="355"/>
    </row>
    <row r="11" spans="1:7" s="356" customFormat="1" ht="62.25" hidden="1" customHeight="1">
      <c r="A11" s="351" t="s">
        <v>223</v>
      </c>
      <c r="B11" s="352"/>
      <c r="C11" s="353" t="s">
        <v>224</v>
      </c>
      <c r="D11" s="444"/>
      <c r="E11" s="354"/>
      <c r="F11" s="355"/>
      <c r="G11" s="355"/>
    </row>
    <row r="12" spans="1:7" s="356" customFormat="1" ht="54.75" hidden="1" customHeight="1">
      <c r="A12" s="351" t="s">
        <v>225</v>
      </c>
      <c r="B12" s="352"/>
      <c r="C12" s="353" t="s">
        <v>226</v>
      </c>
      <c r="D12" s="444"/>
      <c r="E12" s="354"/>
      <c r="F12" s="355"/>
      <c r="G12" s="355"/>
    </row>
    <row r="13" spans="1:7" s="356" customFormat="1" ht="52.5" hidden="1" customHeight="1">
      <c r="A13" s="351" t="s">
        <v>227</v>
      </c>
      <c r="B13" s="352"/>
      <c r="C13" s="353" t="s">
        <v>224</v>
      </c>
      <c r="D13" s="444"/>
      <c r="E13" s="354"/>
      <c r="F13" s="355"/>
      <c r="G13" s="355"/>
    </row>
    <row r="14" spans="1:7" s="356" customFormat="1" ht="52.5" hidden="1" customHeight="1">
      <c r="A14" s="351" t="s">
        <v>228</v>
      </c>
      <c r="B14" s="352"/>
      <c r="C14" s="353" t="s">
        <v>224</v>
      </c>
      <c r="D14" s="444"/>
      <c r="E14" s="354"/>
      <c r="F14" s="355"/>
      <c r="G14" s="355"/>
    </row>
    <row r="15" spans="1:7" s="356" customFormat="1" ht="57.75" hidden="1" customHeight="1">
      <c r="A15" s="351" t="s">
        <v>229</v>
      </c>
      <c r="B15" s="352"/>
      <c r="C15" s="353" t="s">
        <v>224</v>
      </c>
      <c r="D15" s="444"/>
      <c r="E15" s="354"/>
      <c r="F15" s="355"/>
      <c r="G15" s="355"/>
    </row>
    <row r="16" spans="1:7" s="356" customFormat="1" ht="54.75" hidden="1" customHeight="1">
      <c r="A16" s="351" t="s">
        <v>230</v>
      </c>
      <c r="B16" s="352"/>
      <c r="C16" s="353" t="s">
        <v>226</v>
      </c>
      <c r="D16" s="444"/>
      <c r="E16" s="354"/>
      <c r="F16" s="355"/>
      <c r="G16" s="355"/>
    </row>
    <row r="17" spans="1:9" s="356" customFormat="1" ht="24" hidden="1" customHeight="1">
      <c r="A17" s="357"/>
      <c r="B17" s="358"/>
      <c r="C17" s="359"/>
      <c r="D17" s="359"/>
      <c r="E17" s="354"/>
      <c r="F17" s="360"/>
      <c r="G17" s="360"/>
    </row>
    <row r="18" spans="1:9" s="356" customFormat="1" ht="77.25" hidden="1" customHeight="1" thickBot="1">
      <c r="A18" s="361" t="s">
        <v>231</v>
      </c>
      <c r="B18" s="362"/>
      <c r="C18" s="363"/>
      <c r="D18" s="445"/>
      <c r="E18" s="364"/>
      <c r="F18" s="365"/>
      <c r="G18" s="365"/>
    </row>
    <row r="19" spans="1:9" ht="36" hidden="1" customHeight="1" thickTop="1">
      <c r="A19" s="366"/>
      <c r="B19" s="367"/>
    </row>
    <row r="20" spans="1:9" ht="36" hidden="1" customHeight="1">
      <c r="A20" s="366"/>
      <c r="B20" s="367"/>
    </row>
    <row r="21" spans="1:9" ht="61.5">
      <c r="A21" s="368"/>
      <c r="B21" s="369"/>
    </row>
    <row r="22" spans="1:9" ht="28.5" customHeight="1"/>
    <row r="23" spans="1:9" s="356" customFormat="1" ht="52.5" hidden="1" customHeight="1">
      <c r="A23" s="370" t="s">
        <v>232</v>
      </c>
      <c r="B23" s="371"/>
      <c r="C23" s="372" t="s">
        <v>233</v>
      </c>
      <c r="D23" s="444"/>
      <c r="E23" s="354"/>
      <c r="F23" s="373"/>
      <c r="G23" s="373"/>
    </row>
    <row r="24" spans="1:9" s="378" customFormat="1" ht="52.5" customHeight="1">
      <c r="A24" s="374" t="s">
        <v>285</v>
      </c>
      <c r="B24" s="375">
        <v>2018</v>
      </c>
      <c r="C24" s="379" t="s">
        <v>234</v>
      </c>
      <c r="D24" s="446">
        <v>4800</v>
      </c>
      <c r="E24" s="380"/>
      <c r="F24" s="381">
        <v>4</v>
      </c>
      <c r="G24" s="382"/>
    </row>
    <row r="25" spans="1:9" s="378" customFormat="1" ht="54.75" customHeight="1">
      <c r="A25" s="374" t="s">
        <v>286</v>
      </c>
      <c r="B25" s="375">
        <v>2018</v>
      </c>
      <c r="C25" s="376" t="s">
        <v>235</v>
      </c>
      <c r="D25" s="447">
        <v>4400</v>
      </c>
      <c r="E25" s="377"/>
      <c r="F25" s="382">
        <f>+'[99]1fcst 19'!G15</f>
        <v>4</v>
      </c>
      <c r="G25" s="383"/>
    </row>
    <row r="26" spans="1:9" s="378" customFormat="1" ht="54.75" customHeight="1">
      <c r="A26" s="374" t="s">
        <v>287</v>
      </c>
      <c r="B26" s="375">
        <v>2018</v>
      </c>
      <c r="C26" s="376" t="s">
        <v>288</v>
      </c>
      <c r="D26" s="447">
        <v>4000</v>
      </c>
      <c r="E26" s="377"/>
      <c r="F26" s="382">
        <v>4</v>
      </c>
      <c r="G26" s="383"/>
    </row>
    <row r="27" spans="1:9" s="378" customFormat="1" ht="54.75" customHeight="1">
      <c r="A27" s="374" t="s">
        <v>291</v>
      </c>
      <c r="B27" s="375">
        <v>2019</v>
      </c>
      <c r="C27" s="376" t="s">
        <v>292</v>
      </c>
      <c r="D27" s="447">
        <v>6900</v>
      </c>
      <c r="E27" s="377"/>
      <c r="F27" s="382">
        <f>+'[99]1fcst 19'!G16</f>
        <v>5</v>
      </c>
      <c r="G27" s="383"/>
    </row>
    <row r="28" spans="1:9" s="378" customFormat="1" ht="54.75" customHeight="1">
      <c r="A28" s="374"/>
      <c r="B28" s="375"/>
      <c r="C28" s="376"/>
      <c r="D28" s="447"/>
      <c r="E28" s="377"/>
      <c r="F28" s="382"/>
      <c r="G28" s="383"/>
    </row>
    <row r="29" spans="1:9" s="378" customFormat="1" ht="54.75" customHeight="1">
      <c r="A29" s="374" t="s">
        <v>289</v>
      </c>
      <c r="B29" s="375">
        <v>2019</v>
      </c>
      <c r="C29" s="375" t="s">
        <v>290</v>
      </c>
      <c r="D29" s="448">
        <v>6000</v>
      </c>
      <c r="E29" s="377"/>
      <c r="F29" s="383"/>
      <c r="G29" s="383">
        <v>6</v>
      </c>
    </row>
    <row r="30" spans="1:9" s="378" customFormat="1" ht="54.75" customHeight="1">
      <c r="A30" s="374" t="s">
        <v>293</v>
      </c>
      <c r="B30" s="375">
        <v>2020</v>
      </c>
      <c r="C30" s="376" t="s">
        <v>294</v>
      </c>
      <c r="D30" s="447">
        <v>6000</v>
      </c>
      <c r="E30" s="377"/>
      <c r="F30" s="383"/>
      <c r="G30" s="383">
        <v>6</v>
      </c>
    </row>
    <row r="32" spans="1:9" s="356" customFormat="1" ht="77.25" customHeight="1" thickBot="1">
      <c r="A32" s="384" t="s">
        <v>282</v>
      </c>
      <c r="B32" s="393"/>
      <c r="C32" s="385"/>
      <c r="D32" s="389">
        <f>SUM(D24:D30)</f>
        <v>32100</v>
      </c>
      <c r="E32" s="385"/>
      <c r="F32" s="449">
        <f>SUM(F24:F31)</f>
        <v>17</v>
      </c>
      <c r="G32" s="386">
        <f>SUM(G24:G30)</f>
        <v>12</v>
      </c>
      <c r="H32" s="387"/>
      <c r="I32" s="388"/>
    </row>
    <row r="33" spans="3:8" ht="36.75" thickTop="1"/>
    <row r="34" spans="3:8" ht="73.5" customHeight="1" thickBot="1">
      <c r="C34" s="338"/>
      <c r="D34" s="338"/>
      <c r="E34" s="384"/>
      <c r="F34" s="384" t="s">
        <v>7</v>
      </c>
      <c r="G34" s="389">
        <f>+G32+F32</f>
        <v>29</v>
      </c>
      <c r="H34" s="450"/>
    </row>
    <row r="35" spans="3:8" ht="36.75" thickTop="1"/>
  </sheetData>
  <mergeCells count="1">
    <mergeCell ref="F3:G3"/>
  </mergeCells>
  <pageMargins left="0" right="0" top="0" bottom="0" header="0" footer="0"/>
  <pageSetup paperSize="9" scale="32"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Foglio27">
    <pageSetUpPr fitToPage="1"/>
  </sheetPr>
  <dimension ref="A2:Y50"/>
  <sheetViews>
    <sheetView showGridLines="0" showZeros="0" topLeftCell="B16" zoomScaleNormal="100" workbookViewId="0">
      <selection activeCell="K25" sqref="K25"/>
    </sheetView>
  </sheetViews>
  <sheetFormatPr defaultRowHeight="12.75"/>
  <cols>
    <col min="1" max="1" width="22.42578125" style="24" customWidth="1"/>
    <col min="2" max="2" width="0.5703125" style="24" customWidth="1"/>
    <col min="3" max="3" width="37.85546875" style="24" customWidth="1"/>
    <col min="4" max="4" width="9.5703125" style="24" customWidth="1"/>
    <col min="5" max="5" width="15.5703125" style="24" customWidth="1"/>
    <col min="6" max="6" width="14.5703125" style="24" customWidth="1"/>
    <col min="7" max="7" width="4.5703125" style="24" customWidth="1"/>
    <col min="8" max="8" width="43.42578125" style="24" customWidth="1"/>
    <col min="9" max="9" width="9.5703125" style="24" customWidth="1"/>
    <col min="10" max="10" width="15.5703125" style="24" customWidth="1"/>
    <col min="11" max="11" width="14.5703125" style="24" customWidth="1"/>
    <col min="12" max="12" width="4.5703125" style="24" hidden="1" customWidth="1"/>
    <col min="13" max="13" width="37.42578125" style="24" hidden="1" customWidth="1"/>
    <col min="14" max="14" width="9.5703125" style="24" hidden="1" customWidth="1"/>
    <col min="15" max="15" width="15.5703125" style="24" hidden="1" customWidth="1"/>
    <col min="16" max="16" width="14.5703125" style="24" hidden="1" customWidth="1"/>
    <col min="17" max="17" width="4.5703125" style="24" hidden="1" customWidth="1"/>
    <col min="18" max="18" width="32.5703125" style="24" hidden="1" customWidth="1"/>
    <col min="19" max="19" width="9.5703125" style="24" hidden="1" customWidth="1"/>
    <col min="20" max="20" width="15.5703125" style="24" hidden="1" customWidth="1"/>
    <col min="21" max="21" width="14.5703125" style="24" hidden="1" customWidth="1"/>
    <col min="22" max="22" width="6.5703125" style="24" customWidth="1"/>
    <col min="23" max="23" width="30.5703125" style="24" hidden="1" customWidth="1"/>
    <col min="24" max="270" width="9.42578125" style="24"/>
    <col min="271" max="271" width="20.5703125" style="24" customWidth="1"/>
    <col min="272" max="272" width="4.5703125" style="24" customWidth="1"/>
    <col min="273" max="273" width="34.5703125" style="24" customWidth="1"/>
    <col min="274" max="274" width="12.5703125" style="24" customWidth="1"/>
    <col min="275" max="275" width="4.5703125" style="24" customWidth="1"/>
    <col min="276" max="276" width="34.5703125" style="24" customWidth="1"/>
    <col min="277" max="277" width="12.5703125" style="24" customWidth="1"/>
    <col min="278" max="278" width="16.5703125" style="24" customWidth="1"/>
    <col min="279" max="279" width="72.42578125" style="24" customWidth="1"/>
    <col min="280" max="526" width="9.42578125" style="24"/>
    <col min="527" max="527" width="20.5703125" style="24" customWidth="1"/>
    <col min="528" max="528" width="4.5703125" style="24" customWidth="1"/>
    <col min="529" max="529" width="34.5703125" style="24" customWidth="1"/>
    <col min="530" max="530" width="12.5703125" style="24" customWidth="1"/>
    <col min="531" max="531" width="4.5703125" style="24" customWidth="1"/>
    <col min="532" max="532" width="34.5703125" style="24" customWidth="1"/>
    <col min="533" max="533" width="12.5703125" style="24" customWidth="1"/>
    <col min="534" max="534" width="16.5703125" style="24" customWidth="1"/>
    <col min="535" max="535" width="72.42578125" style="24" customWidth="1"/>
    <col min="536" max="782" width="9.42578125" style="24"/>
    <col min="783" max="783" width="20.5703125" style="24" customWidth="1"/>
    <col min="784" max="784" width="4.5703125" style="24" customWidth="1"/>
    <col min="785" max="785" width="34.5703125" style="24" customWidth="1"/>
    <col min="786" max="786" width="12.5703125" style="24" customWidth="1"/>
    <col min="787" max="787" width="4.5703125" style="24" customWidth="1"/>
    <col min="788" max="788" width="34.5703125" style="24" customWidth="1"/>
    <col min="789" max="789" width="12.5703125" style="24" customWidth="1"/>
    <col min="790" max="790" width="16.5703125" style="24" customWidth="1"/>
    <col min="791" max="791" width="72.42578125" style="24" customWidth="1"/>
    <col min="792" max="1038" width="9.42578125" style="24"/>
    <col min="1039" max="1039" width="20.5703125" style="24" customWidth="1"/>
    <col min="1040" max="1040" width="4.5703125" style="24" customWidth="1"/>
    <col min="1041" max="1041" width="34.5703125" style="24" customWidth="1"/>
    <col min="1042" max="1042" width="12.5703125" style="24" customWidth="1"/>
    <col min="1043" max="1043" width="4.5703125" style="24" customWidth="1"/>
    <col min="1044" max="1044" width="34.5703125" style="24" customWidth="1"/>
    <col min="1045" max="1045" width="12.5703125" style="24" customWidth="1"/>
    <col min="1046" max="1046" width="16.5703125" style="24" customWidth="1"/>
    <col min="1047" max="1047" width="72.42578125" style="24" customWidth="1"/>
    <col min="1048" max="1294" width="9.42578125" style="24"/>
    <col min="1295" max="1295" width="20.5703125" style="24" customWidth="1"/>
    <col min="1296" max="1296" width="4.5703125" style="24" customWidth="1"/>
    <col min="1297" max="1297" width="34.5703125" style="24" customWidth="1"/>
    <col min="1298" max="1298" width="12.5703125" style="24" customWidth="1"/>
    <col min="1299" max="1299" width="4.5703125" style="24" customWidth="1"/>
    <col min="1300" max="1300" width="34.5703125" style="24" customWidth="1"/>
    <col min="1301" max="1301" width="12.5703125" style="24" customWidth="1"/>
    <col min="1302" max="1302" width="16.5703125" style="24" customWidth="1"/>
    <col min="1303" max="1303" width="72.42578125" style="24" customWidth="1"/>
    <col min="1304" max="1550" width="9.42578125" style="24"/>
    <col min="1551" max="1551" width="20.5703125" style="24" customWidth="1"/>
    <col min="1552" max="1552" width="4.5703125" style="24" customWidth="1"/>
    <col min="1553" max="1553" width="34.5703125" style="24" customWidth="1"/>
    <col min="1554" max="1554" width="12.5703125" style="24" customWidth="1"/>
    <col min="1555" max="1555" width="4.5703125" style="24" customWidth="1"/>
    <col min="1556" max="1556" width="34.5703125" style="24" customWidth="1"/>
    <col min="1557" max="1557" width="12.5703125" style="24" customWidth="1"/>
    <col min="1558" max="1558" width="16.5703125" style="24" customWidth="1"/>
    <col min="1559" max="1559" width="72.42578125" style="24" customWidth="1"/>
    <col min="1560" max="1806" width="9.42578125" style="24"/>
    <col min="1807" max="1807" width="20.5703125" style="24" customWidth="1"/>
    <col min="1808" max="1808" width="4.5703125" style="24" customWidth="1"/>
    <col min="1809" max="1809" width="34.5703125" style="24" customWidth="1"/>
    <col min="1810" max="1810" width="12.5703125" style="24" customWidth="1"/>
    <col min="1811" max="1811" width="4.5703125" style="24" customWidth="1"/>
    <col min="1812" max="1812" width="34.5703125" style="24" customWidth="1"/>
    <col min="1813" max="1813" width="12.5703125" style="24" customWidth="1"/>
    <col min="1814" max="1814" width="16.5703125" style="24" customWidth="1"/>
    <col min="1815" max="1815" width="72.42578125" style="24" customWidth="1"/>
    <col min="1816" max="2062" width="9.42578125" style="24"/>
    <col min="2063" max="2063" width="20.5703125" style="24" customWidth="1"/>
    <col min="2064" max="2064" width="4.5703125" style="24" customWidth="1"/>
    <col min="2065" max="2065" width="34.5703125" style="24" customWidth="1"/>
    <col min="2066" max="2066" width="12.5703125" style="24" customWidth="1"/>
    <col min="2067" max="2067" width="4.5703125" style="24" customWidth="1"/>
    <col min="2068" max="2068" width="34.5703125" style="24" customWidth="1"/>
    <col min="2069" max="2069" width="12.5703125" style="24" customWidth="1"/>
    <col min="2070" max="2070" width="16.5703125" style="24" customWidth="1"/>
    <col min="2071" max="2071" width="72.42578125" style="24" customWidth="1"/>
    <col min="2072" max="2318" width="9.42578125" style="24"/>
    <col min="2319" max="2319" width="20.5703125" style="24" customWidth="1"/>
    <col min="2320" max="2320" width="4.5703125" style="24" customWidth="1"/>
    <col min="2321" max="2321" width="34.5703125" style="24" customWidth="1"/>
    <col min="2322" max="2322" width="12.5703125" style="24" customWidth="1"/>
    <col min="2323" max="2323" width="4.5703125" style="24" customWidth="1"/>
    <col min="2324" max="2324" width="34.5703125" style="24" customWidth="1"/>
    <col min="2325" max="2325" width="12.5703125" style="24" customWidth="1"/>
    <col min="2326" max="2326" width="16.5703125" style="24" customWidth="1"/>
    <col min="2327" max="2327" width="72.42578125" style="24" customWidth="1"/>
    <col min="2328" max="2574" width="9.42578125" style="24"/>
    <col min="2575" max="2575" width="20.5703125" style="24" customWidth="1"/>
    <col min="2576" max="2576" width="4.5703125" style="24" customWidth="1"/>
    <col min="2577" max="2577" width="34.5703125" style="24" customWidth="1"/>
    <col min="2578" max="2578" width="12.5703125" style="24" customWidth="1"/>
    <col min="2579" max="2579" width="4.5703125" style="24" customWidth="1"/>
    <col min="2580" max="2580" width="34.5703125" style="24" customWidth="1"/>
    <col min="2581" max="2581" width="12.5703125" style="24" customWidth="1"/>
    <col min="2582" max="2582" width="16.5703125" style="24" customWidth="1"/>
    <col min="2583" max="2583" width="72.42578125" style="24" customWidth="1"/>
    <col min="2584" max="2830" width="9.42578125" style="24"/>
    <col min="2831" max="2831" width="20.5703125" style="24" customWidth="1"/>
    <col min="2832" max="2832" width="4.5703125" style="24" customWidth="1"/>
    <col min="2833" max="2833" width="34.5703125" style="24" customWidth="1"/>
    <col min="2834" max="2834" width="12.5703125" style="24" customWidth="1"/>
    <col min="2835" max="2835" width="4.5703125" style="24" customWidth="1"/>
    <col min="2836" max="2836" width="34.5703125" style="24" customWidth="1"/>
    <col min="2837" max="2837" width="12.5703125" style="24" customWidth="1"/>
    <col min="2838" max="2838" width="16.5703125" style="24" customWidth="1"/>
    <col min="2839" max="2839" width="72.42578125" style="24" customWidth="1"/>
    <col min="2840" max="3086" width="9.42578125" style="24"/>
    <col min="3087" max="3087" width="20.5703125" style="24" customWidth="1"/>
    <col min="3088" max="3088" width="4.5703125" style="24" customWidth="1"/>
    <col min="3089" max="3089" width="34.5703125" style="24" customWidth="1"/>
    <col min="3090" max="3090" width="12.5703125" style="24" customWidth="1"/>
    <col min="3091" max="3091" width="4.5703125" style="24" customWidth="1"/>
    <col min="3092" max="3092" width="34.5703125" style="24" customWidth="1"/>
    <col min="3093" max="3093" width="12.5703125" style="24" customWidth="1"/>
    <col min="3094" max="3094" width="16.5703125" style="24" customWidth="1"/>
    <col min="3095" max="3095" width="72.42578125" style="24" customWidth="1"/>
    <col min="3096" max="3342" width="9.42578125" style="24"/>
    <col min="3343" max="3343" width="20.5703125" style="24" customWidth="1"/>
    <col min="3344" max="3344" width="4.5703125" style="24" customWidth="1"/>
    <col min="3345" max="3345" width="34.5703125" style="24" customWidth="1"/>
    <col min="3346" max="3346" width="12.5703125" style="24" customWidth="1"/>
    <col min="3347" max="3347" width="4.5703125" style="24" customWidth="1"/>
    <col min="3348" max="3348" width="34.5703125" style="24" customWidth="1"/>
    <col min="3349" max="3349" width="12.5703125" style="24" customWidth="1"/>
    <col min="3350" max="3350" width="16.5703125" style="24" customWidth="1"/>
    <col min="3351" max="3351" width="72.42578125" style="24" customWidth="1"/>
    <col min="3352" max="3598" width="9.42578125" style="24"/>
    <col min="3599" max="3599" width="20.5703125" style="24" customWidth="1"/>
    <col min="3600" max="3600" width="4.5703125" style="24" customWidth="1"/>
    <col min="3601" max="3601" width="34.5703125" style="24" customWidth="1"/>
    <col min="3602" max="3602" width="12.5703125" style="24" customWidth="1"/>
    <col min="3603" max="3603" width="4.5703125" style="24" customWidth="1"/>
    <col min="3604" max="3604" width="34.5703125" style="24" customWidth="1"/>
    <col min="3605" max="3605" width="12.5703125" style="24" customWidth="1"/>
    <col min="3606" max="3606" width="16.5703125" style="24" customWidth="1"/>
    <col min="3607" max="3607" width="72.42578125" style="24" customWidth="1"/>
    <col min="3608" max="3854" width="9.42578125" style="24"/>
    <col min="3855" max="3855" width="20.5703125" style="24" customWidth="1"/>
    <col min="3856" max="3856" width="4.5703125" style="24" customWidth="1"/>
    <col min="3857" max="3857" width="34.5703125" style="24" customWidth="1"/>
    <col min="3858" max="3858" width="12.5703125" style="24" customWidth="1"/>
    <col min="3859" max="3859" width="4.5703125" style="24" customWidth="1"/>
    <col min="3860" max="3860" width="34.5703125" style="24" customWidth="1"/>
    <col min="3861" max="3861" width="12.5703125" style="24" customWidth="1"/>
    <col min="3862" max="3862" width="16.5703125" style="24" customWidth="1"/>
    <col min="3863" max="3863" width="72.42578125" style="24" customWidth="1"/>
    <col min="3864" max="4110" width="9.42578125" style="24"/>
    <col min="4111" max="4111" width="20.5703125" style="24" customWidth="1"/>
    <col min="4112" max="4112" width="4.5703125" style="24" customWidth="1"/>
    <col min="4113" max="4113" width="34.5703125" style="24" customWidth="1"/>
    <col min="4114" max="4114" width="12.5703125" style="24" customWidth="1"/>
    <col min="4115" max="4115" width="4.5703125" style="24" customWidth="1"/>
    <col min="4116" max="4116" width="34.5703125" style="24" customWidth="1"/>
    <col min="4117" max="4117" width="12.5703125" style="24" customWidth="1"/>
    <col min="4118" max="4118" width="16.5703125" style="24" customWidth="1"/>
    <col min="4119" max="4119" width="72.42578125" style="24" customWidth="1"/>
    <col min="4120" max="4366" width="9.42578125" style="24"/>
    <col min="4367" max="4367" width="20.5703125" style="24" customWidth="1"/>
    <col min="4368" max="4368" width="4.5703125" style="24" customWidth="1"/>
    <col min="4369" max="4369" width="34.5703125" style="24" customWidth="1"/>
    <col min="4370" max="4370" width="12.5703125" style="24" customWidth="1"/>
    <col min="4371" max="4371" width="4.5703125" style="24" customWidth="1"/>
    <col min="4372" max="4372" width="34.5703125" style="24" customWidth="1"/>
    <col min="4373" max="4373" width="12.5703125" style="24" customWidth="1"/>
    <col min="4374" max="4374" width="16.5703125" style="24" customWidth="1"/>
    <col min="4375" max="4375" width="72.42578125" style="24" customWidth="1"/>
    <col min="4376" max="4622" width="9.42578125" style="24"/>
    <col min="4623" max="4623" width="20.5703125" style="24" customWidth="1"/>
    <col min="4624" max="4624" width="4.5703125" style="24" customWidth="1"/>
    <col min="4625" max="4625" width="34.5703125" style="24" customWidth="1"/>
    <col min="4626" max="4626" width="12.5703125" style="24" customWidth="1"/>
    <col min="4627" max="4627" width="4.5703125" style="24" customWidth="1"/>
    <col min="4628" max="4628" width="34.5703125" style="24" customWidth="1"/>
    <col min="4629" max="4629" width="12.5703125" style="24" customWidth="1"/>
    <col min="4630" max="4630" width="16.5703125" style="24" customWidth="1"/>
    <col min="4631" max="4631" width="72.42578125" style="24" customWidth="1"/>
    <col min="4632" max="4878" width="9.42578125" style="24"/>
    <col min="4879" max="4879" width="20.5703125" style="24" customWidth="1"/>
    <col min="4880" max="4880" width="4.5703125" style="24" customWidth="1"/>
    <col min="4881" max="4881" width="34.5703125" style="24" customWidth="1"/>
    <col min="4882" max="4882" width="12.5703125" style="24" customWidth="1"/>
    <col min="4883" max="4883" width="4.5703125" style="24" customWidth="1"/>
    <col min="4884" max="4884" width="34.5703125" style="24" customWidth="1"/>
    <col min="4885" max="4885" width="12.5703125" style="24" customWidth="1"/>
    <col min="4886" max="4886" width="16.5703125" style="24" customWidth="1"/>
    <col min="4887" max="4887" width="72.42578125" style="24" customWidth="1"/>
    <col min="4888" max="5134" width="9.42578125" style="24"/>
    <col min="5135" max="5135" width="20.5703125" style="24" customWidth="1"/>
    <col min="5136" max="5136" width="4.5703125" style="24" customWidth="1"/>
    <col min="5137" max="5137" width="34.5703125" style="24" customWidth="1"/>
    <col min="5138" max="5138" width="12.5703125" style="24" customWidth="1"/>
    <col min="5139" max="5139" width="4.5703125" style="24" customWidth="1"/>
    <col min="5140" max="5140" width="34.5703125" style="24" customWidth="1"/>
    <col min="5141" max="5141" width="12.5703125" style="24" customWidth="1"/>
    <col min="5142" max="5142" width="16.5703125" style="24" customWidth="1"/>
    <col min="5143" max="5143" width="72.42578125" style="24" customWidth="1"/>
    <col min="5144" max="5390" width="9.42578125" style="24"/>
    <col min="5391" max="5391" width="20.5703125" style="24" customWidth="1"/>
    <col min="5392" max="5392" width="4.5703125" style="24" customWidth="1"/>
    <col min="5393" max="5393" width="34.5703125" style="24" customWidth="1"/>
    <col min="5394" max="5394" width="12.5703125" style="24" customWidth="1"/>
    <col min="5395" max="5395" width="4.5703125" style="24" customWidth="1"/>
    <col min="5396" max="5396" width="34.5703125" style="24" customWidth="1"/>
    <col min="5397" max="5397" width="12.5703125" style="24" customWidth="1"/>
    <col min="5398" max="5398" width="16.5703125" style="24" customWidth="1"/>
    <col min="5399" max="5399" width="72.42578125" style="24" customWidth="1"/>
    <col min="5400" max="5646" width="9.42578125" style="24"/>
    <col min="5647" max="5647" width="20.5703125" style="24" customWidth="1"/>
    <col min="5648" max="5648" width="4.5703125" style="24" customWidth="1"/>
    <col min="5649" max="5649" width="34.5703125" style="24" customWidth="1"/>
    <col min="5650" max="5650" width="12.5703125" style="24" customWidth="1"/>
    <col min="5651" max="5651" width="4.5703125" style="24" customWidth="1"/>
    <col min="5652" max="5652" width="34.5703125" style="24" customWidth="1"/>
    <col min="5653" max="5653" width="12.5703125" style="24" customWidth="1"/>
    <col min="5654" max="5654" width="16.5703125" style="24" customWidth="1"/>
    <col min="5655" max="5655" width="72.42578125" style="24" customWidth="1"/>
    <col min="5656" max="5902" width="9.42578125" style="24"/>
    <col min="5903" max="5903" width="20.5703125" style="24" customWidth="1"/>
    <col min="5904" max="5904" width="4.5703125" style="24" customWidth="1"/>
    <col min="5905" max="5905" width="34.5703125" style="24" customWidth="1"/>
    <col min="5906" max="5906" width="12.5703125" style="24" customWidth="1"/>
    <col min="5907" max="5907" width="4.5703125" style="24" customWidth="1"/>
    <col min="5908" max="5908" width="34.5703125" style="24" customWidth="1"/>
    <col min="5909" max="5909" width="12.5703125" style="24" customWidth="1"/>
    <col min="5910" max="5910" width="16.5703125" style="24" customWidth="1"/>
    <col min="5911" max="5911" width="72.42578125" style="24" customWidth="1"/>
    <col min="5912" max="6158" width="9.42578125" style="24"/>
    <col min="6159" max="6159" width="20.5703125" style="24" customWidth="1"/>
    <col min="6160" max="6160" width="4.5703125" style="24" customWidth="1"/>
    <col min="6161" max="6161" width="34.5703125" style="24" customWidth="1"/>
    <col min="6162" max="6162" width="12.5703125" style="24" customWidth="1"/>
    <col min="6163" max="6163" width="4.5703125" style="24" customWidth="1"/>
    <col min="6164" max="6164" width="34.5703125" style="24" customWidth="1"/>
    <col min="6165" max="6165" width="12.5703125" style="24" customWidth="1"/>
    <col min="6166" max="6166" width="16.5703125" style="24" customWidth="1"/>
    <col min="6167" max="6167" width="72.42578125" style="24" customWidth="1"/>
    <col min="6168" max="6414" width="9.42578125" style="24"/>
    <col min="6415" max="6415" width="20.5703125" style="24" customWidth="1"/>
    <col min="6416" max="6416" width="4.5703125" style="24" customWidth="1"/>
    <col min="6417" max="6417" width="34.5703125" style="24" customWidth="1"/>
    <col min="6418" max="6418" width="12.5703125" style="24" customWidth="1"/>
    <col min="6419" max="6419" width="4.5703125" style="24" customWidth="1"/>
    <col min="6420" max="6420" width="34.5703125" style="24" customWidth="1"/>
    <col min="6421" max="6421" width="12.5703125" style="24" customWidth="1"/>
    <col min="6422" max="6422" width="16.5703125" style="24" customWidth="1"/>
    <col min="6423" max="6423" width="72.42578125" style="24" customWidth="1"/>
    <col min="6424" max="6670" width="9.42578125" style="24"/>
    <col min="6671" max="6671" width="20.5703125" style="24" customWidth="1"/>
    <col min="6672" max="6672" width="4.5703125" style="24" customWidth="1"/>
    <col min="6673" max="6673" width="34.5703125" style="24" customWidth="1"/>
    <col min="6674" max="6674" width="12.5703125" style="24" customWidth="1"/>
    <col min="6675" max="6675" width="4.5703125" style="24" customWidth="1"/>
    <col min="6676" max="6676" width="34.5703125" style="24" customWidth="1"/>
    <col min="6677" max="6677" width="12.5703125" style="24" customWidth="1"/>
    <col min="6678" max="6678" width="16.5703125" style="24" customWidth="1"/>
    <col min="6679" max="6679" width="72.42578125" style="24" customWidth="1"/>
    <col min="6680" max="6926" width="9.42578125" style="24"/>
    <col min="6927" max="6927" width="20.5703125" style="24" customWidth="1"/>
    <col min="6928" max="6928" width="4.5703125" style="24" customWidth="1"/>
    <col min="6929" max="6929" width="34.5703125" style="24" customWidth="1"/>
    <col min="6930" max="6930" width="12.5703125" style="24" customWidth="1"/>
    <col min="6931" max="6931" width="4.5703125" style="24" customWidth="1"/>
    <col min="6932" max="6932" width="34.5703125" style="24" customWidth="1"/>
    <col min="6933" max="6933" width="12.5703125" style="24" customWidth="1"/>
    <col min="6934" max="6934" width="16.5703125" style="24" customWidth="1"/>
    <col min="6935" max="6935" width="72.42578125" style="24" customWidth="1"/>
    <col min="6936" max="7182" width="9.42578125" style="24"/>
    <col min="7183" max="7183" width="20.5703125" style="24" customWidth="1"/>
    <col min="7184" max="7184" width="4.5703125" style="24" customWidth="1"/>
    <col min="7185" max="7185" width="34.5703125" style="24" customWidth="1"/>
    <col min="7186" max="7186" width="12.5703125" style="24" customWidth="1"/>
    <col min="7187" max="7187" width="4.5703125" style="24" customWidth="1"/>
    <col min="7188" max="7188" width="34.5703125" style="24" customWidth="1"/>
    <col min="7189" max="7189" width="12.5703125" style="24" customWidth="1"/>
    <col min="7190" max="7190" width="16.5703125" style="24" customWidth="1"/>
    <col min="7191" max="7191" width="72.42578125" style="24" customWidth="1"/>
    <col min="7192" max="7438" width="9.42578125" style="24"/>
    <col min="7439" max="7439" width="20.5703125" style="24" customWidth="1"/>
    <col min="7440" max="7440" width="4.5703125" style="24" customWidth="1"/>
    <col min="7441" max="7441" width="34.5703125" style="24" customWidth="1"/>
    <col min="7442" max="7442" width="12.5703125" style="24" customWidth="1"/>
    <col min="7443" max="7443" width="4.5703125" style="24" customWidth="1"/>
    <col min="7444" max="7444" width="34.5703125" style="24" customWidth="1"/>
    <col min="7445" max="7445" width="12.5703125" style="24" customWidth="1"/>
    <col min="7446" max="7446" width="16.5703125" style="24" customWidth="1"/>
    <col min="7447" max="7447" width="72.42578125" style="24" customWidth="1"/>
    <col min="7448" max="7694" width="9.42578125" style="24"/>
    <col min="7695" max="7695" width="20.5703125" style="24" customWidth="1"/>
    <col min="7696" max="7696" width="4.5703125" style="24" customWidth="1"/>
    <col min="7697" max="7697" width="34.5703125" style="24" customWidth="1"/>
    <col min="7698" max="7698" width="12.5703125" style="24" customWidth="1"/>
    <col min="7699" max="7699" width="4.5703125" style="24" customWidth="1"/>
    <col min="7700" max="7700" width="34.5703125" style="24" customWidth="1"/>
    <col min="7701" max="7701" width="12.5703125" style="24" customWidth="1"/>
    <col min="7702" max="7702" width="16.5703125" style="24" customWidth="1"/>
    <col min="7703" max="7703" width="72.42578125" style="24" customWidth="1"/>
    <col min="7704" max="7950" width="9.42578125" style="24"/>
    <col min="7951" max="7951" width="20.5703125" style="24" customWidth="1"/>
    <col min="7952" max="7952" width="4.5703125" style="24" customWidth="1"/>
    <col min="7953" max="7953" width="34.5703125" style="24" customWidth="1"/>
    <col min="7954" max="7954" width="12.5703125" style="24" customWidth="1"/>
    <col min="7955" max="7955" width="4.5703125" style="24" customWidth="1"/>
    <col min="7956" max="7956" width="34.5703125" style="24" customWidth="1"/>
    <col min="7957" max="7957" width="12.5703125" style="24" customWidth="1"/>
    <col min="7958" max="7958" width="16.5703125" style="24" customWidth="1"/>
    <col min="7959" max="7959" width="72.42578125" style="24" customWidth="1"/>
    <col min="7960" max="8206" width="9.42578125" style="24"/>
    <col min="8207" max="8207" width="20.5703125" style="24" customWidth="1"/>
    <col min="8208" max="8208" width="4.5703125" style="24" customWidth="1"/>
    <col min="8209" max="8209" width="34.5703125" style="24" customWidth="1"/>
    <col min="8210" max="8210" width="12.5703125" style="24" customWidth="1"/>
    <col min="8211" max="8211" width="4.5703125" style="24" customWidth="1"/>
    <col min="8212" max="8212" width="34.5703125" style="24" customWidth="1"/>
    <col min="8213" max="8213" width="12.5703125" style="24" customWidth="1"/>
    <col min="8214" max="8214" width="16.5703125" style="24" customWidth="1"/>
    <col min="8215" max="8215" width="72.42578125" style="24" customWidth="1"/>
    <col min="8216" max="8462" width="9.42578125" style="24"/>
    <col min="8463" max="8463" width="20.5703125" style="24" customWidth="1"/>
    <col min="8464" max="8464" width="4.5703125" style="24" customWidth="1"/>
    <col min="8465" max="8465" width="34.5703125" style="24" customWidth="1"/>
    <col min="8466" max="8466" width="12.5703125" style="24" customWidth="1"/>
    <col min="8467" max="8467" width="4.5703125" style="24" customWidth="1"/>
    <col min="8468" max="8468" width="34.5703125" style="24" customWidth="1"/>
    <col min="8469" max="8469" width="12.5703125" style="24" customWidth="1"/>
    <col min="8470" max="8470" width="16.5703125" style="24" customWidth="1"/>
    <col min="8471" max="8471" width="72.42578125" style="24" customWidth="1"/>
    <col min="8472" max="8718" width="9.42578125" style="24"/>
    <col min="8719" max="8719" width="20.5703125" style="24" customWidth="1"/>
    <col min="8720" max="8720" width="4.5703125" style="24" customWidth="1"/>
    <col min="8721" max="8721" width="34.5703125" style="24" customWidth="1"/>
    <col min="8722" max="8722" width="12.5703125" style="24" customWidth="1"/>
    <col min="8723" max="8723" width="4.5703125" style="24" customWidth="1"/>
    <col min="8724" max="8724" width="34.5703125" style="24" customWidth="1"/>
    <col min="8725" max="8725" width="12.5703125" style="24" customWidth="1"/>
    <col min="8726" max="8726" width="16.5703125" style="24" customWidth="1"/>
    <col min="8727" max="8727" width="72.42578125" style="24" customWidth="1"/>
    <col min="8728" max="8974" width="9.42578125" style="24"/>
    <col min="8975" max="8975" width="20.5703125" style="24" customWidth="1"/>
    <col min="8976" max="8976" width="4.5703125" style="24" customWidth="1"/>
    <col min="8977" max="8977" width="34.5703125" style="24" customWidth="1"/>
    <col min="8978" max="8978" width="12.5703125" style="24" customWidth="1"/>
    <col min="8979" max="8979" width="4.5703125" style="24" customWidth="1"/>
    <col min="8980" max="8980" width="34.5703125" style="24" customWidth="1"/>
    <col min="8981" max="8981" width="12.5703125" style="24" customWidth="1"/>
    <col min="8982" max="8982" width="16.5703125" style="24" customWidth="1"/>
    <col min="8983" max="8983" width="72.42578125" style="24" customWidth="1"/>
    <col min="8984" max="9230" width="9.42578125" style="24"/>
    <col min="9231" max="9231" width="20.5703125" style="24" customWidth="1"/>
    <col min="9232" max="9232" width="4.5703125" style="24" customWidth="1"/>
    <col min="9233" max="9233" width="34.5703125" style="24" customWidth="1"/>
    <col min="9234" max="9234" width="12.5703125" style="24" customWidth="1"/>
    <col min="9235" max="9235" width="4.5703125" style="24" customWidth="1"/>
    <col min="9236" max="9236" width="34.5703125" style="24" customWidth="1"/>
    <col min="9237" max="9237" width="12.5703125" style="24" customWidth="1"/>
    <col min="9238" max="9238" width="16.5703125" style="24" customWidth="1"/>
    <col min="9239" max="9239" width="72.42578125" style="24" customWidth="1"/>
    <col min="9240" max="9486" width="9.42578125" style="24"/>
    <col min="9487" max="9487" width="20.5703125" style="24" customWidth="1"/>
    <col min="9488" max="9488" width="4.5703125" style="24" customWidth="1"/>
    <col min="9489" max="9489" width="34.5703125" style="24" customWidth="1"/>
    <col min="9490" max="9490" width="12.5703125" style="24" customWidth="1"/>
    <col min="9491" max="9491" width="4.5703125" style="24" customWidth="1"/>
    <col min="9492" max="9492" width="34.5703125" style="24" customWidth="1"/>
    <col min="9493" max="9493" width="12.5703125" style="24" customWidth="1"/>
    <col min="9494" max="9494" width="16.5703125" style="24" customWidth="1"/>
    <col min="9495" max="9495" width="72.42578125" style="24" customWidth="1"/>
    <col min="9496" max="9742" width="9.42578125" style="24"/>
    <col min="9743" max="9743" width="20.5703125" style="24" customWidth="1"/>
    <col min="9744" max="9744" width="4.5703125" style="24" customWidth="1"/>
    <col min="9745" max="9745" width="34.5703125" style="24" customWidth="1"/>
    <col min="9746" max="9746" width="12.5703125" style="24" customWidth="1"/>
    <col min="9747" max="9747" width="4.5703125" style="24" customWidth="1"/>
    <col min="9748" max="9748" width="34.5703125" style="24" customWidth="1"/>
    <col min="9749" max="9749" width="12.5703125" style="24" customWidth="1"/>
    <col min="9750" max="9750" width="16.5703125" style="24" customWidth="1"/>
    <col min="9751" max="9751" width="72.42578125" style="24" customWidth="1"/>
    <col min="9752" max="9998" width="9.42578125" style="24"/>
    <col min="9999" max="9999" width="20.5703125" style="24" customWidth="1"/>
    <col min="10000" max="10000" width="4.5703125" style="24" customWidth="1"/>
    <col min="10001" max="10001" width="34.5703125" style="24" customWidth="1"/>
    <col min="10002" max="10002" width="12.5703125" style="24" customWidth="1"/>
    <col min="10003" max="10003" width="4.5703125" style="24" customWidth="1"/>
    <col min="10004" max="10004" width="34.5703125" style="24" customWidth="1"/>
    <col min="10005" max="10005" width="12.5703125" style="24" customWidth="1"/>
    <col min="10006" max="10006" width="16.5703125" style="24" customWidth="1"/>
    <col min="10007" max="10007" width="72.42578125" style="24" customWidth="1"/>
    <col min="10008" max="10254" width="9.42578125" style="24"/>
    <col min="10255" max="10255" width="20.5703125" style="24" customWidth="1"/>
    <col min="10256" max="10256" width="4.5703125" style="24" customWidth="1"/>
    <col min="10257" max="10257" width="34.5703125" style="24" customWidth="1"/>
    <col min="10258" max="10258" width="12.5703125" style="24" customWidth="1"/>
    <col min="10259" max="10259" width="4.5703125" style="24" customWidth="1"/>
    <col min="10260" max="10260" width="34.5703125" style="24" customWidth="1"/>
    <col min="10261" max="10261" width="12.5703125" style="24" customWidth="1"/>
    <col min="10262" max="10262" width="16.5703125" style="24" customWidth="1"/>
    <col min="10263" max="10263" width="72.42578125" style="24" customWidth="1"/>
    <col min="10264" max="10510" width="9.42578125" style="24"/>
    <col min="10511" max="10511" width="20.5703125" style="24" customWidth="1"/>
    <col min="10512" max="10512" width="4.5703125" style="24" customWidth="1"/>
    <col min="10513" max="10513" width="34.5703125" style="24" customWidth="1"/>
    <col min="10514" max="10514" width="12.5703125" style="24" customWidth="1"/>
    <col min="10515" max="10515" width="4.5703125" style="24" customWidth="1"/>
    <col min="10516" max="10516" width="34.5703125" style="24" customWidth="1"/>
    <col min="10517" max="10517" width="12.5703125" style="24" customWidth="1"/>
    <col min="10518" max="10518" width="16.5703125" style="24" customWidth="1"/>
    <col min="10519" max="10519" width="72.42578125" style="24" customWidth="1"/>
    <col min="10520" max="10766" width="9.42578125" style="24"/>
    <col min="10767" max="10767" width="20.5703125" style="24" customWidth="1"/>
    <col min="10768" max="10768" width="4.5703125" style="24" customWidth="1"/>
    <col min="10769" max="10769" width="34.5703125" style="24" customWidth="1"/>
    <col min="10770" max="10770" width="12.5703125" style="24" customWidth="1"/>
    <col min="10771" max="10771" width="4.5703125" style="24" customWidth="1"/>
    <col min="10772" max="10772" width="34.5703125" style="24" customWidth="1"/>
    <col min="10773" max="10773" width="12.5703125" style="24" customWidth="1"/>
    <col min="10774" max="10774" width="16.5703125" style="24" customWidth="1"/>
    <col min="10775" max="10775" width="72.42578125" style="24" customWidth="1"/>
    <col min="10776" max="11022" width="9.42578125" style="24"/>
    <col min="11023" max="11023" width="20.5703125" style="24" customWidth="1"/>
    <col min="11024" max="11024" width="4.5703125" style="24" customWidth="1"/>
    <col min="11025" max="11025" width="34.5703125" style="24" customWidth="1"/>
    <col min="11026" max="11026" width="12.5703125" style="24" customWidth="1"/>
    <col min="11027" max="11027" width="4.5703125" style="24" customWidth="1"/>
    <col min="11028" max="11028" width="34.5703125" style="24" customWidth="1"/>
    <col min="11029" max="11029" width="12.5703125" style="24" customWidth="1"/>
    <col min="11030" max="11030" width="16.5703125" style="24" customWidth="1"/>
    <col min="11031" max="11031" width="72.42578125" style="24" customWidth="1"/>
    <col min="11032" max="11278" width="9.42578125" style="24"/>
    <col min="11279" max="11279" width="20.5703125" style="24" customWidth="1"/>
    <col min="11280" max="11280" width="4.5703125" style="24" customWidth="1"/>
    <col min="11281" max="11281" width="34.5703125" style="24" customWidth="1"/>
    <col min="11282" max="11282" width="12.5703125" style="24" customWidth="1"/>
    <col min="11283" max="11283" width="4.5703125" style="24" customWidth="1"/>
    <col min="11284" max="11284" width="34.5703125" style="24" customWidth="1"/>
    <col min="11285" max="11285" width="12.5703125" style="24" customWidth="1"/>
    <col min="11286" max="11286" width="16.5703125" style="24" customWidth="1"/>
    <col min="11287" max="11287" width="72.42578125" style="24" customWidth="1"/>
    <col min="11288" max="11534" width="9.42578125" style="24"/>
    <col min="11535" max="11535" width="20.5703125" style="24" customWidth="1"/>
    <col min="11536" max="11536" width="4.5703125" style="24" customWidth="1"/>
    <col min="11537" max="11537" width="34.5703125" style="24" customWidth="1"/>
    <col min="11538" max="11538" width="12.5703125" style="24" customWidth="1"/>
    <col min="11539" max="11539" width="4.5703125" style="24" customWidth="1"/>
    <col min="11540" max="11540" width="34.5703125" style="24" customWidth="1"/>
    <col min="11541" max="11541" width="12.5703125" style="24" customWidth="1"/>
    <col min="11542" max="11542" width="16.5703125" style="24" customWidth="1"/>
    <col min="11543" max="11543" width="72.42578125" style="24" customWidth="1"/>
    <col min="11544" max="11790" width="9.42578125" style="24"/>
    <col min="11791" max="11791" width="20.5703125" style="24" customWidth="1"/>
    <col min="11792" max="11792" width="4.5703125" style="24" customWidth="1"/>
    <col min="11793" max="11793" width="34.5703125" style="24" customWidth="1"/>
    <col min="11794" max="11794" width="12.5703125" style="24" customWidth="1"/>
    <col min="11795" max="11795" width="4.5703125" style="24" customWidth="1"/>
    <col min="11796" max="11796" width="34.5703125" style="24" customWidth="1"/>
    <col min="11797" max="11797" width="12.5703125" style="24" customWidth="1"/>
    <col min="11798" max="11798" width="16.5703125" style="24" customWidth="1"/>
    <col min="11799" max="11799" width="72.42578125" style="24" customWidth="1"/>
    <col min="11800" max="12046" width="9.42578125" style="24"/>
    <col min="12047" max="12047" width="20.5703125" style="24" customWidth="1"/>
    <col min="12048" max="12048" width="4.5703125" style="24" customWidth="1"/>
    <col min="12049" max="12049" width="34.5703125" style="24" customWidth="1"/>
    <col min="12050" max="12050" width="12.5703125" style="24" customWidth="1"/>
    <col min="12051" max="12051" width="4.5703125" style="24" customWidth="1"/>
    <col min="12052" max="12052" width="34.5703125" style="24" customWidth="1"/>
    <col min="12053" max="12053" width="12.5703125" style="24" customWidth="1"/>
    <col min="12054" max="12054" width="16.5703125" style="24" customWidth="1"/>
    <col min="12055" max="12055" width="72.42578125" style="24" customWidth="1"/>
    <col min="12056" max="12302" width="9.42578125" style="24"/>
    <col min="12303" max="12303" width="20.5703125" style="24" customWidth="1"/>
    <col min="12304" max="12304" width="4.5703125" style="24" customWidth="1"/>
    <col min="12305" max="12305" width="34.5703125" style="24" customWidth="1"/>
    <col min="12306" max="12306" width="12.5703125" style="24" customWidth="1"/>
    <col min="12307" max="12307" width="4.5703125" style="24" customWidth="1"/>
    <col min="12308" max="12308" width="34.5703125" style="24" customWidth="1"/>
    <col min="12309" max="12309" width="12.5703125" style="24" customWidth="1"/>
    <col min="12310" max="12310" width="16.5703125" style="24" customWidth="1"/>
    <col min="12311" max="12311" width="72.42578125" style="24" customWidth="1"/>
    <col min="12312" max="12558" width="9.42578125" style="24"/>
    <col min="12559" max="12559" width="20.5703125" style="24" customWidth="1"/>
    <col min="12560" max="12560" width="4.5703125" style="24" customWidth="1"/>
    <col min="12561" max="12561" width="34.5703125" style="24" customWidth="1"/>
    <col min="12562" max="12562" width="12.5703125" style="24" customWidth="1"/>
    <col min="12563" max="12563" width="4.5703125" style="24" customWidth="1"/>
    <col min="12564" max="12564" width="34.5703125" style="24" customWidth="1"/>
    <col min="12565" max="12565" width="12.5703125" style="24" customWidth="1"/>
    <col min="12566" max="12566" width="16.5703125" style="24" customWidth="1"/>
    <col min="12567" max="12567" width="72.42578125" style="24" customWidth="1"/>
    <col min="12568" max="12814" width="9.42578125" style="24"/>
    <col min="12815" max="12815" width="20.5703125" style="24" customWidth="1"/>
    <col min="12816" max="12816" width="4.5703125" style="24" customWidth="1"/>
    <col min="12817" max="12817" width="34.5703125" style="24" customWidth="1"/>
    <col min="12818" max="12818" width="12.5703125" style="24" customWidth="1"/>
    <col min="12819" max="12819" width="4.5703125" style="24" customWidth="1"/>
    <col min="12820" max="12820" width="34.5703125" style="24" customWidth="1"/>
    <col min="12821" max="12821" width="12.5703125" style="24" customWidth="1"/>
    <col min="12822" max="12822" width="16.5703125" style="24" customWidth="1"/>
    <col min="12823" max="12823" width="72.42578125" style="24" customWidth="1"/>
    <col min="12824" max="13070" width="9.42578125" style="24"/>
    <col min="13071" max="13071" width="20.5703125" style="24" customWidth="1"/>
    <col min="13072" max="13072" width="4.5703125" style="24" customWidth="1"/>
    <col min="13073" max="13073" width="34.5703125" style="24" customWidth="1"/>
    <col min="13074" max="13074" width="12.5703125" style="24" customWidth="1"/>
    <col min="13075" max="13075" width="4.5703125" style="24" customWidth="1"/>
    <col min="13076" max="13076" width="34.5703125" style="24" customWidth="1"/>
    <col min="13077" max="13077" width="12.5703125" style="24" customWidth="1"/>
    <col min="13078" max="13078" width="16.5703125" style="24" customWidth="1"/>
    <col min="13079" max="13079" width="72.42578125" style="24" customWidth="1"/>
    <col min="13080" max="13326" width="9.42578125" style="24"/>
    <col min="13327" max="13327" width="20.5703125" style="24" customWidth="1"/>
    <col min="13328" max="13328" width="4.5703125" style="24" customWidth="1"/>
    <col min="13329" max="13329" width="34.5703125" style="24" customWidth="1"/>
    <col min="13330" max="13330" width="12.5703125" style="24" customWidth="1"/>
    <col min="13331" max="13331" width="4.5703125" style="24" customWidth="1"/>
    <col min="13332" max="13332" width="34.5703125" style="24" customWidth="1"/>
    <col min="13333" max="13333" width="12.5703125" style="24" customWidth="1"/>
    <col min="13334" max="13334" width="16.5703125" style="24" customWidth="1"/>
    <col min="13335" max="13335" width="72.42578125" style="24" customWidth="1"/>
    <col min="13336" max="13582" width="9.42578125" style="24"/>
    <col min="13583" max="13583" width="20.5703125" style="24" customWidth="1"/>
    <col min="13584" max="13584" width="4.5703125" style="24" customWidth="1"/>
    <col min="13585" max="13585" width="34.5703125" style="24" customWidth="1"/>
    <col min="13586" max="13586" width="12.5703125" style="24" customWidth="1"/>
    <col min="13587" max="13587" width="4.5703125" style="24" customWidth="1"/>
    <col min="13588" max="13588" width="34.5703125" style="24" customWidth="1"/>
    <col min="13589" max="13589" width="12.5703125" style="24" customWidth="1"/>
    <col min="13590" max="13590" width="16.5703125" style="24" customWidth="1"/>
    <col min="13591" max="13591" width="72.42578125" style="24" customWidth="1"/>
    <col min="13592" max="13838" width="9.42578125" style="24"/>
    <col min="13839" max="13839" width="20.5703125" style="24" customWidth="1"/>
    <col min="13840" max="13840" width="4.5703125" style="24" customWidth="1"/>
    <col min="13841" max="13841" width="34.5703125" style="24" customWidth="1"/>
    <col min="13842" max="13842" width="12.5703125" style="24" customWidth="1"/>
    <col min="13843" max="13843" width="4.5703125" style="24" customWidth="1"/>
    <col min="13844" max="13844" width="34.5703125" style="24" customWidth="1"/>
    <col min="13845" max="13845" width="12.5703125" style="24" customWidth="1"/>
    <col min="13846" max="13846" width="16.5703125" style="24" customWidth="1"/>
    <col min="13847" max="13847" width="72.42578125" style="24" customWidth="1"/>
    <col min="13848" max="14094" width="9.42578125" style="24"/>
    <col min="14095" max="14095" width="20.5703125" style="24" customWidth="1"/>
    <col min="14096" max="14096" width="4.5703125" style="24" customWidth="1"/>
    <col min="14097" max="14097" width="34.5703125" style="24" customWidth="1"/>
    <col min="14098" max="14098" width="12.5703125" style="24" customWidth="1"/>
    <col min="14099" max="14099" width="4.5703125" style="24" customWidth="1"/>
    <col min="14100" max="14100" width="34.5703125" style="24" customWidth="1"/>
    <col min="14101" max="14101" width="12.5703125" style="24" customWidth="1"/>
    <col min="14102" max="14102" width="16.5703125" style="24" customWidth="1"/>
    <col min="14103" max="14103" width="72.42578125" style="24" customWidth="1"/>
    <col min="14104" max="14350" width="9.42578125" style="24"/>
    <col min="14351" max="14351" width="20.5703125" style="24" customWidth="1"/>
    <col min="14352" max="14352" width="4.5703125" style="24" customWidth="1"/>
    <col min="14353" max="14353" width="34.5703125" style="24" customWidth="1"/>
    <col min="14354" max="14354" width="12.5703125" style="24" customWidth="1"/>
    <col min="14355" max="14355" width="4.5703125" style="24" customWidth="1"/>
    <col min="14356" max="14356" width="34.5703125" style="24" customWidth="1"/>
    <col min="14357" max="14357" width="12.5703125" style="24" customWidth="1"/>
    <col min="14358" max="14358" width="16.5703125" style="24" customWidth="1"/>
    <col min="14359" max="14359" width="72.42578125" style="24" customWidth="1"/>
    <col min="14360" max="14606" width="9.42578125" style="24"/>
    <col min="14607" max="14607" width="20.5703125" style="24" customWidth="1"/>
    <col min="14608" max="14608" width="4.5703125" style="24" customWidth="1"/>
    <col min="14609" max="14609" width="34.5703125" style="24" customWidth="1"/>
    <col min="14610" max="14610" width="12.5703125" style="24" customWidth="1"/>
    <col min="14611" max="14611" width="4.5703125" style="24" customWidth="1"/>
    <col min="14612" max="14612" width="34.5703125" style="24" customWidth="1"/>
    <col min="14613" max="14613" width="12.5703125" style="24" customWidth="1"/>
    <col min="14614" max="14614" width="16.5703125" style="24" customWidth="1"/>
    <col min="14615" max="14615" width="72.42578125" style="24" customWidth="1"/>
    <col min="14616" max="14862" width="9.42578125" style="24"/>
    <col min="14863" max="14863" width="20.5703125" style="24" customWidth="1"/>
    <col min="14864" max="14864" width="4.5703125" style="24" customWidth="1"/>
    <col min="14865" max="14865" width="34.5703125" style="24" customWidth="1"/>
    <col min="14866" max="14866" width="12.5703125" style="24" customWidth="1"/>
    <col min="14867" max="14867" width="4.5703125" style="24" customWidth="1"/>
    <col min="14868" max="14868" width="34.5703125" style="24" customWidth="1"/>
    <col min="14869" max="14869" width="12.5703125" style="24" customWidth="1"/>
    <col min="14870" max="14870" width="16.5703125" style="24" customWidth="1"/>
    <col min="14871" max="14871" width="72.42578125" style="24" customWidth="1"/>
    <col min="14872" max="15118" width="9.42578125" style="24"/>
    <col min="15119" max="15119" width="20.5703125" style="24" customWidth="1"/>
    <col min="15120" max="15120" width="4.5703125" style="24" customWidth="1"/>
    <col min="15121" max="15121" width="34.5703125" style="24" customWidth="1"/>
    <col min="15122" max="15122" width="12.5703125" style="24" customWidth="1"/>
    <col min="15123" max="15123" width="4.5703125" style="24" customWidth="1"/>
    <col min="15124" max="15124" width="34.5703125" style="24" customWidth="1"/>
    <col min="15125" max="15125" width="12.5703125" style="24" customWidth="1"/>
    <col min="15126" max="15126" width="16.5703125" style="24" customWidth="1"/>
    <col min="15127" max="15127" width="72.42578125" style="24" customWidth="1"/>
    <col min="15128" max="15374" width="9.42578125" style="24"/>
    <col min="15375" max="15375" width="20.5703125" style="24" customWidth="1"/>
    <col min="15376" max="15376" width="4.5703125" style="24" customWidth="1"/>
    <col min="15377" max="15377" width="34.5703125" style="24" customWidth="1"/>
    <col min="15378" max="15378" width="12.5703125" style="24" customWidth="1"/>
    <col min="15379" max="15379" width="4.5703125" style="24" customWidth="1"/>
    <col min="15380" max="15380" width="34.5703125" style="24" customWidth="1"/>
    <col min="15381" max="15381" width="12.5703125" style="24" customWidth="1"/>
    <col min="15382" max="15382" width="16.5703125" style="24" customWidth="1"/>
    <col min="15383" max="15383" width="72.42578125" style="24" customWidth="1"/>
    <col min="15384" max="15630" width="9.42578125" style="24"/>
    <col min="15631" max="15631" width="20.5703125" style="24" customWidth="1"/>
    <col min="15632" max="15632" width="4.5703125" style="24" customWidth="1"/>
    <col min="15633" max="15633" width="34.5703125" style="24" customWidth="1"/>
    <col min="15634" max="15634" width="12.5703125" style="24" customWidth="1"/>
    <col min="15635" max="15635" width="4.5703125" style="24" customWidth="1"/>
    <col min="15636" max="15636" width="34.5703125" style="24" customWidth="1"/>
    <col min="15637" max="15637" width="12.5703125" style="24" customWidth="1"/>
    <col min="15638" max="15638" width="16.5703125" style="24" customWidth="1"/>
    <col min="15639" max="15639" width="72.42578125" style="24" customWidth="1"/>
    <col min="15640" max="15886" width="9.42578125" style="24"/>
    <col min="15887" max="15887" width="20.5703125" style="24" customWidth="1"/>
    <col min="15888" max="15888" width="4.5703125" style="24" customWidth="1"/>
    <col min="15889" max="15889" width="34.5703125" style="24" customWidth="1"/>
    <col min="15890" max="15890" width="12.5703125" style="24" customWidth="1"/>
    <col min="15891" max="15891" width="4.5703125" style="24" customWidth="1"/>
    <col min="15892" max="15892" width="34.5703125" style="24" customWidth="1"/>
    <col min="15893" max="15893" width="12.5703125" style="24" customWidth="1"/>
    <col min="15894" max="15894" width="16.5703125" style="24" customWidth="1"/>
    <col min="15895" max="15895" width="72.42578125" style="24" customWidth="1"/>
    <col min="15896" max="16142" width="9.42578125" style="24"/>
    <col min="16143" max="16143" width="20.5703125" style="24" customWidth="1"/>
    <col min="16144" max="16144" width="4.5703125" style="24" customWidth="1"/>
    <col min="16145" max="16145" width="34.5703125" style="24" customWidth="1"/>
    <col min="16146" max="16146" width="12.5703125" style="24" customWidth="1"/>
    <col min="16147" max="16147" width="4.5703125" style="24" customWidth="1"/>
    <col min="16148" max="16148" width="34.5703125" style="24" customWidth="1"/>
    <col min="16149" max="16149" width="12.5703125" style="24" customWidth="1"/>
    <col min="16150" max="16150" width="16.5703125" style="24" customWidth="1"/>
    <col min="16151" max="16151" width="72.42578125" style="24" customWidth="1"/>
    <col min="16152" max="16384" width="9.42578125" style="24"/>
  </cols>
  <sheetData>
    <row r="2" spans="1:24" ht="30" customHeight="1">
      <c r="A2" s="548" t="s">
        <v>380</v>
      </c>
      <c r="B2" s="548"/>
      <c r="C2" s="548"/>
      <c r="D2" s="548"/>
      <c r="E2" s="548"/>
      <c r="F2" s="548"/>
      <c r="G2" s="548"/>
      <c r="H2" s="548"/>
      <c r="I2" s="548"/>
      <c r="J2" s="548"/>
      <c r="K2" s="548"/>
      <c r="L2" s="548"/>
      <c r="M2" s="548"/>
      <c r="N2" s="548"/>
      <c r="O2" s="548"/>
      <c r="P2" s="548"/>
      <c r="Q2" s="548"/>
      <c r="R2" s="548"/>
      <c r="S2" s="548"/>
      <c r="T2" s="548"/>
      <c r="U2" s="548"/>
      <c r="V2" s="331"/>
      <c r="W2" s="331"/>
    </row>
    <row r="3" spans="1:24" ht="22.5" customHeight="1">
      <c r="A3" s="25"/>
      <c r="B3" s="25"/>
      <c r="C3" s="25"/>
      <c r="D3" s="25"/>
      <c r="E3" s="25"/>
      <c r="F3" s="25"/>
      <c r="G3" s="25"/>
      <c r="H3" s="25"/>
      <c r="I3" s="25"/>
      <c r="J3" s="25"/>
      <c r="K3" s="25"/>
      <c r="L3" s="25"/>
      <c r="M3" s="25"/>
      <c r="N3" s="25"/>
      <c r="O3" s="25"/>
      <c r="P3" s="25"/>
      <c r="Q3" s="25"/>
      <c r="R3" s="25"/>
      <c r="S3" s="25"/>
      <c r="T3" s="25"/>
      <c r="U3" s="25"/>
      <c r="V3" s="25"/>
    </row>
    <row r="4" spans="1:24" ht="25.35" customHeight="1">
      <c r="A4" s="25"/>
      <c r="B4" s="25"/>
      <c r="C4" s="556" t="s">
        <v>299</v>
      </c>
      <c r="D4" s="557"/>
      <c r="E4" s="557"/>
      <c r="F4" s="558"/>
      <c r="G4" s="25"/>
      <c r="H4" s="556" t="s">
        <v>385</v>
      </c>
      <c r="I4" s="557"/>
      <c r="J4" s="557"/>
      <c r="K4" s="558"/>
      <c r="L4" s="25"/>
      <c r="M4" s="556" t="s">
        <v>194</v>
      </c>
      <c r="N4" s="557"/>
      <c r="O4" s="557"/>
      <c r="P4" s="558"/>
      <c r="Q4" s="25"/>
      <c r="R4" s="556" t="s">
        <v>195</v>
      </c>
      <c r="S4" s="557"/>
      <c r="T4" s="557"/>
      <c r="U4" s="558"/>
      <c r="V4" s="25"/>
      <c r="W4" s="26" t="s">
        <v>196</v>
      </c>
    </row>
    <row r="5" spans="1:24" ht="14.25" customHeight="1">
      <c r="H5" s="27"/>
      <c r="I5" s="27"/>
      <c r="J5" s="27"/>
      <c r="K5" s="27"/>
      <c r="L5" s="27"/>
      <c r="M5" s="27"/>
      <c r="N5" s="27"/>
      <c r="O5" s="27"/>
      <c r="P5" s="27"/>
      <c r="Q5" s="27"/>
      <c r="R5" s="27"/>
      <c r="S5" s="27"/>
      <c r="T5" s="27"/>
      <c r="U5" s="27"/>
      <c r="V5" s="27"/>
      <c r="W5" s="27"/>
    </row>
    <row r="6" spans="1:24" ht="20.100000000000001" customHeight="1">
      <c r="C6" s="28" t="s">
        <v>8</v>
      </c>
      <c r="D6" s="28" t="s">
        <v>9</v>
      </c>
      <c r="E6" s="28" t="s">
        <v>37</v>
      </c>
      <c r="F6" s="28" t="s">
        <v>38</v>
      </c>
      <c r="H6" s="28" t="s">
        <v>8</v>
      </c>
      <c r="I6" s="28" t="s">
        <v>9</v>
      </c>
      <c r="J6" s="28" t="s">
        <v>37</v>
      </c>
      <c r="K6" s="28" t="s">
        <v>38</v>
      </c>
      <c r="L6" s="27"/>
      <c r="M6" s="28" t="s">
        <v>8</v>
      </c>
      <c r="N6" s="28" t="s">
        <v>9</v>
      </c>
      <c r="O6" s="28" t="s">
        <v>37</v>
      </c>
      <c r="P6" s="28" t="s">
        <v>38</v>
      </c>
      <c r="Q6" s="27"/>
      <c r="R6" s="28" t="s">
        <v>8</v>
      </c>
      <c r="S6" s="28" t="s">
        <v>9</v>
      </c>
      <c r="T6" s="28" t="s">
        <v>37</v>
      </c>
      <c r="U6" s="28" t="s">
        <v>38</v>
      </c>
      <c r="V6" s="27"/>
      <c r="W6" s="28"/>
    </row>
    <row r="7" spans="1:24" ht="5.0999999999999996" customHeight="1">
      <c r="H7" s="27"/>
      <c r="I7" s="27"/>
      <c r="L7" s="27"/>
      <c r="M7" s="27"/>
      <c r="N7" s="27"/>
      <c r="Q7" s="27"/>
      <c r="R7" s="27"/>
      <c r="S7" s="27"/>
      <c r="V7" s="27"/>
      <c r="W7" s="28"/>
    </row>
    <row r="8" spans="1:24" ht="10.35" customHeight="1">
      <c r="A8" s="552" t="s">
        <v>11</v>
      </c>
      <c r="B8" s="29"/>
      <c r="C8" s="97"/>
      <c r="D8" s="98"/>
      <c r="E8" s="97"/>
      <c r="F8" s="98"/>
      <c r="G8" s="29"/>
      <c r="H8" s="97"/>
      <c r="I8" s="98"/>
      <c r="J8" s="97"/>
      <c r="K8" s="98"/>
      <c r="M8" s="97"/>
      <c r="N8" s="98"/>
      <c r="O8" s="97"/>
      <c r="P8" s="98"/>
      <c r="R8" s="97"/>
      <c r="S8" s="98"/>
      <c r="T8" s="97"/>
      <c r="U8" s="98"/>
      <c r="W8" s="28"/>
    </row>
    <row r="9" spans="1:24" ht="20.100000000000001" customHeight="1">
      <c r="A9" s="561"/>
      <c r="B9" s="32"/>
      <c r="C9" s="92" t="s">
        <v>67</v>
      </c>
      <c r="D9" s="35">
        <v>8</v>
      </c>
      <c r="E9" s="34">
        <v>442.27199999999999</v>
      </c>
      <c r="F9" s="34">
        <f t="shared" ref="F9" si="0">+E9*D9</f>
        <v>3538.1759999999999</v>
      </c>
      <c r="G9" s="32"/>
      <c r="H9" s="92" t="s">
        <v>397</v>
      </c>
      <c r="I9" s="35"/>
      <c r="J9" s="34"/>
      <c r="K9" s="34">
        <v>1000</v>
      </c>
      <c r="M9" s="92" t="s">
        <v>67</v>
      </c>
      <c r="N9" s="35">
        <v>8</v>
      </c>
      <c r="O9" s="34">
        <v>455.67599999999999</v>
      </c>
      <c r="P9" s="34">
        <f t="shared" ref="P9" si="1">+O9*N9</f>
        <v>3645.4079999999999</v>
      </c>
      <c r="R9" s="92" t="s">
        <v>67</v>
      </c>
      <c r="S9" s="35">
        <v>8</v>
      </c>
      <c r="T9" s="34">
        <v>455.67599999999999</v>
      </c>
      <c r="U9" s="34">
        <f t="shared" ref="U9" si="2">+T9*S9</f>
        <v>3645.4079999999999</v>
      </c>
      <c r="W9" s="190"/>
    </row>
    <row r="10" spans="1:24" s="519" customFormat="1" ht="20.100000000000001" customHeight="1">
      <c r="A10" s="561"/>
      <c r="B10" s="32"/>
      <c r="C10" s="33"/>
      <c r="D10" s="523"/>
      <c r="E10" s="34"/>
      <c r="F10" s="34"/>
      <c r="G10" s="32"/>
      <c r="H10" s="33" t="s">
        <v>419</v>
      </c>
      <c r="I10" s="523">
        <v>5</v>
      </c>
      <c r="J10" s="261">
        <v>0.38300000000000001</v>
      </c>
      <c r="K10" s="34">
        <f t="shared" ref="K10:K17" si="3">+J10*I10</f>
        <v>1.915</v>
      </c>
      <c r="M10" s="520"/>
      <c r="N10" s="523"/>
      <c r="O10" s="34"/>
      <c r="P10" s="34"/>
      <c r="R10" s="520"/>
      <c r="S10" s="523"/>
      <c r="T10" s="34"/>
      <c r="U10" s="34"/>
      <c r="W10" s="192"/>
    </row>
    <row r="11" spans="1:24" ht="20.100000000000001" customHeight="1">
      <c r="A11" s="561"/>
      <c r="B11" s="32"/>
      <c r="C11" s="33" t="s">
        <v>141</v>
      </c>
      <c r="D11" s="35">
        <v>14</v>
      </c>
      <c r="E11" s="34">
        <v>258.39400000000001</v>
      </c>
      <c r="F11" s="34">
        <f>+E11*D11</f>
        <v>3617.5160000000001</v>
      </c>
      <c r="G11" s="32"/>
      <c r="H11" s="33"/>
      <c r="I11" s="35"/>
      <c r="J11" s="34"/>
      <c r="K11" s="34">
        <f>+J11*I11</f>
        <v>0</v>
      </c>
      <c r="M11" s="92"/>
      <c r="N11" s="35"/>
      <c r="O11" s="34"/>
      <c r="P11" s="34">
        <f>+O11*N11</f>
        <v>0</v>
      </c>
      <c r="R11" s="92"/>
      <c r="S11" s="35"/>
      <c r="T11" s="34"/>
      <c r="U11" s="34">
        <f>+T11*S11</f>
        <v>0</v>
      </c>
      <c r="W11" s="192"/>
      <c r="X11" s="127">
        <v>3617.5160000000001</v>
      </c>
    </row>
    <row r="12" spans="1:24" ht="20.100000000000001" customHeight="1">
      <c r="A12" s="561"/>
      <c r="B12" s="32"/>
      <c r="C12" s="92" t="s">
        <v>14</v>
      </c>
      <c r="D12" s="34">
        <v>15</v>
      </c>
      <c r="E12" s="99">
        <v>327.161</v>
      </c>
      <c r="F12" s="34">
        <f t="shared" ref="F12:F17" si="4">+E12*D12</f>
        <v>4907.415</v>
      </c>
      <c r="G12" s="32"/>
      <c r="H12" s="92" t="s">
        <v>14</v>
      </c>
      <c r="I12" s="34">
        <v>12</v>
      </c>
      <c r="J12" s="99">
        <v>326.67</v>
      </c>
      <c r="K12" s="34">
        <f t="shared" si="3"/>
        <v>3920.04</v>
      </c>
      <c r="M12" s="92" t="s">
        <v>14</v>
      </c>
      <c r="N12" s="34">
        <v>15</v>
      </c>
      <c r="O12" s="99">
        <v>349.79</v>
      </c>
      <c r="P12" s="34">
        <f t="shared" ref="P12:P17" si="5">+O12*N12</f>
        <v>5246.85</v>
      </c>
      <c r="R12" s="92" t="s">
        <v>14</v>
      </c>
      <c r="S12" s="34">
        <v>15</v>
      </c>
      <c r="T12" s="99">
        <v>349.79</v>
      </c>
      <c r="U12" s="34">
        <f t="shared" ref="U12:U17" si="6">+T12*S12</f>
        <v>5246.85</v>
      </c>
      <c r="W12" s="249"/>
      <c r="X12" s="127" t="e">
        <f>+F12+F13-K12-K13-#REF!</f>
        <v>#REF!</v>
      </c>
    </row>
    <row r="13" spans="1:24" ht="20.100000000000001" customHeight="1">
      <c r="A13" s="561"/>
      <c r="B13" s="32"/>
      <c r="C13" s="92" t="s">
        <v>61</v>
      </c>
      <c r="D13" s="34">
        <v>13</v>
      </c>
      <c r="E13" s="99">
        <v>327.161</v>
      </c>
      <c r="F13" s="34">
        <f t="shared" si="4"/>
        <v>4253.0929999999998</v>
      </c>
      <c r="G13" s="32"/>
      <c r="H13" s="92" t="s">
        <v>61</v>
      </c>
      <c r="I13" s="34">
        <v>4</v>
      </c>
      <c r="J13" s="99">
        <v>326.67</v>
      </c>
      <c r="K13" s="34">
        <f t="shared" si="3"/>
        <v>1306.68</v>
      </c>
      <c r="M13" s="92" t="s">
        <v>61</v>
      </c>
      <c r="N13" s="34">
        <v>13</v>
      </c>
      <c r="O13" s="99">
        <v>349.79</v>
      </c>
      <c r="P13" s="34">
        <f t="shared" si="5"/>
        <v>4547.2700000000004</v>
      </c>
      <c r="R13" s="92" t="s">
        <v>61</v>
      </c>
      <c r="S13" s="34">
        <v>13</v>
      </c>
      <c r="T13" s="99">
        <v>349.79</v>
      </c>
      <c r="U13" s="34">
        <f t="shared" si="6"/>
        <v>4547.2700000000004</v>
      </c>
      <c r="W13" s="391" t="s">
        <v>75</v>
      </c>
    </row>
    <row r="14" spans="1:24" ht="20.100000000000001" customHeight="1">
      <c r="A14" s="561"/>
      <c r="B14" s="32"/>
      <c r="C14" s="92" t="s">
        <v>199</v>
      </c>
      <c r="D14" s="34">
        <v>4</v>
      </c>
      <c r="E14" s="99">
        <v>402.024</v>
      </c>
      <c r="F14" s="34">
        <f t="shared" si="4"/>
        <v>1608.096</v>
      </c>
      <c r="G14" s="32"/>
      <c r="H14" s="92" t="s">
        <v>199</v>
      </c>
      <c r="I14" s="34">
        <v>2</v>
      </c>
      <c r="J14" s="99">
        <v>403.65899999999999</v>
      </c>
      <c r="K14" s="34">
        <f t="shared" ref="K14" si="7">+J14*I14</f>
        <v>807.31799999999998</v>
      </c>
      <c r="M14" s="92" t="s">
        <v>199</v>
      </c>
      <c r="N14" s="34">
        <v>4</v>
      </c>
      <c r="O14" s="99">
        <v>438.69</v>
      </c>
      <c r="P14" s="34">
        <f t="shared" si="5"/>
        <v>1754.76</v>
      </c>
      <c r="R14" s="92"/>
      <c r="S14" s="34"/>
      <c r="T14" s="99"/>
      <c r="U14" s="34">
        <f t="shared" si="6"/>
        <v>0</v>
      </c>
      <c r="W14" s="321"/>
    </row>
    <row r="15" spans="1:24" ht="20.100000000000001" customHeight="1">
      <c r="A15" s="561"/>
      <c r="B15" s="32"/>
      <c r="C15" s="92" t="s">
        <v>84</v>
      </c>
      <c r="D15" s="35">
        <v>6</v>
      </c>
      <c r="E15" s="99">
        <v>472.17099999999999</v>
      </c>
      <c r="F15" s="34">
        <f t="shared" si="4"/>
        <v>2833.0259999999998</v>
      </c>
      <c r="G15" s="32"/>
      <c r="H15" s="92" t="s">
        <v>84</v>
      </c>
      <c r="I15" s="35">
        <v>6</v>
      </c>
      <c r="J15" s="99">
        <v>476.86099999999999</v>
      </c>
      <c r="K15" s="34">
        <f t="shared" si="3"/>
        <v>2861.1660000000002</v>
      </c>
      <c r="M15" s="92" t="s">
        <v>201</v>
      </c>
      <c r="N15" s="35">
        <v>8</v>
      </c>
      <c r="O15" s="99">
        <v>450</v>
      </c>
      <c r="P15" s="34">
        <f t="shared" si="5"/>
        <v>3600</v>
      </c>
      <c r="R15" s="92" t="s">
        <v>201</v>
      </c>
      <c r="S15" s="35">
        <v>8</v>
      </c>
      <c r="T15" s="99">
        <v>450</v>
      </c>
      <c r="U15" s="34">
        <f t="shared" si="6"/>
        <v>3600</v>
      </c>
      <c r="W15" s="321"/>
    </row>
    <row r="16" spans="1:24" ht="20.100000000000001" customHeight="1">
      <c r="A16" s="561"/>
      <c r="B16" s="32"/>
      <c r="C16" s="92"/>
      <c r="D16" s="35"/>
      <c r="E16" s="99"/>
      <c r="F16" s="34"/>
      <c r="G16" s="32"/>
      <c r="H16" s="92" t="s">
        <v>393</v>
      </c>
      <c r="I16" s="35">
        <v>1</v>
      </c>
      <c r="J16" s="99">
        <v>45</v>
      </c>
      <c r="K16" s="34">
        <f t="shared" si="3"/>
        <v>45</v>
      </c>
      <c r="M16" s="92"/>
      <c r="N16" s="35"/>
      <c r="O16" s="99"/>
      <c r="P16" s="34"/>
      <c r="R16" s="92"/>
      <c r="S16" s="35"/>
      <c r="T16" s="99"/>
      <c r="U16" s="34"/>
      <c r="W16" s="321"/>
    </row>
    <row r="17" spans="1:24" ht="20.100000000000001" customHeight="1">
      <c r="A17" s="561"/>
      <c r="B17" s="32"/>
      <c r="C17" s="92" t="s">
        <v>140</v>
      </c>
      <c r="D17" s="34">
        <v>4</v>
      </c>
      <c r="E17" s="99">
        <v>105</v>
      </c>
      <c r="F17" s="34">
        <f t="shared" si="4"/>
        <v>420</v>
      </c>
      <c r="G17" s="32"/>
      <c r="H17" s="92" t="s">
        <v>140</v>
      </c>
      <c r="I17" s="34">
        <v>1</v>
      </c>
      <c r="J17" s="99">
        <v>95.2</v>
      </c>
      <c r="K17" s="34">
        <f t="shared" si="3"/>
        <v>95.2</v>
      </c>
      <c r="M17" s="92" t="s">
        <v>140</v>
      </c>
      <c r="N17" s="34">
        <v>4</v>
      </c>
      <c r="O17" s="99">
        <v>110</v>
      </c>
      <c r="P17" s="34">
        <f t="shared" si="5"/>
        <v>440</v>
      </c>
      <c r="R17" s="92" t="s">
        <v>140</v>
      </c>
      <c r="S17" s="34">
        <v>4</v>
      </c>
      <c r="T17" s="99">
        <v>110</v>
      </c>
      <c r="U17" s="34">
        <f t="shared" si="6"/>
        <v>440</v>
      </c>
      <c r="W17" s="263"/>
    </row>
    <row r="18" spans="1:24" ht="10.35" customHeight="1">
      <c r="A18" s="561"/>
      <c r="B18" s="32"/>
      <c r="C18" s="91"/>
      <c r="D18" s="100"/>
      <c r="E18" s="91"/>
      <c r="F18" s="100"/>
      <c r="G18" s="32"/>
      <c r="H18" s="91"/>
      <c r="I18" s="100"/>
      <c r="J18" s="91"/>
      <c r="K18" s="100"/>
      <c r="M18" s="91"/>
      <c r="N18" s="100"/>
      <c r="O18" s="91"/>
      <c r="P18" s="100"/>
      <c r="R18" s="91"/>
      <c r="S18" s="100"/>
      <c r="T18" s="91"/>
      <c r="U18" s="100"/>
      <c r="W18" s="28"/>
    </row>
    <row r="19" spans="1:24" ht="20.100000000000001" customHeight="1">
      <c r="A19" s="31"/>
      <c r="B19" s="31"/>
      <c r="C19" s="31"/>
      <c r="D19" s="37">
        <f>SUM(D8:D18)</f>
        <v>64</v>
      </c>
      <c r="E19" s="101"/>
      <c r="F19" s="102">
        <f>SUM(F8:F18)</f>
        <v>21177.322</v>
      </c>
      <c r="G19" s="31"/>
      <c r="H19" s="31"/>
      <c r="I19" s="37">
        <f>SUM(I8:I18)</f>
        <v>31</v>
      </c>
      <c r="J19" s="101"/>
      <c r="K19" s="102">
        <f>SUM(K8:K18)</f>
        <v>10037.319000000001</v>
      </c>
      <c r="M19" s="31"/>
      <c r="N19" s="37">
        <f>SUM(N8:N18)</f>
        <v>52</v>
      </c>
      <c r="O19" s="101"/>
      <c r="P19" s="102">
        <f>SUM(P8:P18)</f>
        <v>19234.288</v>
      </c>
      <c r="R19" s="31"/>
      <c r="S19" s="37">
        <f>SUM(S8:S18)</f>
        <v>48</v>
      </c>
      <c r="T19" s="101"/>
      <c r="U19" s="102">
        <f>SUM(U8:U18)</f>
        <v>17479.527999999998</v>
      </c>
      <c r="W19" s="28"/>
    </row>
    <row r="20" spans="1:24" ht="25.35" customHeight="1">
      <c r="A20" s="31"/>
      <c r="B20" s="31"/>
      <c r="C20" s="31"/>
      <c r="D20" s="31"/>
      <c r="E20" s="31"/>
      <c r="F20" s="31"/>
      <c r="G20" s="31"/>
      <c r="H20" s="31"/>
      <c r="M20" s="31"/>
      <c r="R20" s="31"/>
      <c r="W20" s="28"/>
    </row>
    <row r="21" spans="1:24" ht="13.5" customHeight="1">
      <c r="A21" s="552" t="s">
        <v>12</v>
      </c>
      <c r="B21" s="29"/>
      <c r="C21" s="97"/>
      <c r="D21" s="98"/>
      <c r="E21" s="97"/>
      <c r="F21" s="98"/>
      <c r="G21" s="29"/>
      <c r="H21" s="97"/>
      <c r="I21" s="98"/>
      <c r="J21" s="97"/>
      <c r="K21" s="98"/>
      <c r="M21" s="97"/>
      <c r="N21" s="98"/>
      <c r="O21" s="97"/>
      <c r="P21" s="98"/>
      <c r="R21" s="97"/>
      <c r="S21" s="98"/>
      <c r="T21" s="97"/>
      <c r="U21" s="98"/>
      <c r="W21" s="188"/>
    </row>
    <row r="22" spans="1:24" ht="20.100000000000001" customHeight="1">
      <c r="A22" s="552"/>
      <c r="B22" s="29"/>
      <c r="C22" s="92" t="s">
        <v>197</v>
      </c>
      <c r="D22" s="35">
        <v>5</v>
      </c>
      <c r="E22" s="99">
        <v>84.963999999999999</v>
      </c>
      <c r="F22" s="114">
        <f>+E22*D22</f>
        <v>424.82</v>
      </c>
      <c r="G22" s="29"/>
      <c r="H22" s="92" t="s">
        <v>197</v>
      </c>
      <c r="I22" s="35">
        <v>5</v>
      </c>
      <c r="J22" s="99">
        <v>50.473000000000006</v>
      </c>
      <c r="K22" s="114">
        <f>+J22*I22</f>
        <v>252.36500000000004</v>
      </c>
      <c r="M22" s="92" t="s">
        <v>197</v>
      </c>
      <c r="N22" s="35">
        <v>5</v>
      </c>
      <c r="O22" s="99">
        <v>80.747</v>
      </c>
      <c r="P22" s="114">
        <f>+O22*N22</f>
        <v>403.73500000000001</v>
      </c>
      <c r="R22" s="92" t="s">
        <v>197</v>
      </c>
      <c r="S22" s="35">
        <v>5</v>
      </c>
      <c r="T22" s="99">
        <v>80.747</v>
      </c>
      <c r="U22" s="114">
        <f>+T22*S22</f>
        <v>403.73500000000001</v>
      </c>
      <c r="W22" s="559" t="s">
        <v>75</v>
      </c>
    </row>
    <row r="23" spans="1:24" ht="20.100000000000001" customHeight="1">
      <c r="A23" s="552"/>
      <c r="B23" s="29"/>
      <c r="C23" s="92" t="s">
        <v>198</v>
      </c>
      <c r="D23" s="35">
        <v>1</v>
      </c>
      <c r="E23" s="99">
        <v>6.0969999999999995</v>
      </c>
      <c r="F23" s="114">
        <f>+E23*D23</f>
        <v>6.0969999999999995</v>
      </c>
      <c r="G23" s="29"/>
      <c r="H23" s="92" t="s">
        <v>198</v>
      </c>
      <c r="I23" s="35">
        <v>1</v>
      </c>
      <c r="J23" s="99">
        <v>6.0869999999999997</v>
      </c>
      <c r="K23" s="114">
        <f>+J23*I23</f>
        <v>6.0869999999999997</v>
      </c>
      <c r="M23" s="92" t="s">
        <v>198</v>
      </c>
      <c r="N23" s="35">
        <v>1</v>
      </c>
      <c r="O23" s="99">
        <v>7.4470000000000001</v>
      </c>
      <c r="P23" s="114">
        <f>+O23*N23</f>
        <v>7.4470000000000001</v>
      </c>
      <c r="R23" s="92" t="s">
        <v>198</v>
      </c>
      <c r="S23" s="35">
        <v>1</v>
      </c>
      <c r="T23" s="99">
        <v>7.4470000000000001</v>
      </c>
      <c r="U23" s="114">
        <f>+T23*S23</f>
        <v>7.4470000000000001</v>
      </c>
      <c r="W23" s="560"/>
    </row>
    <row r="24" spans="1:24" ht="12" customHeight="1">
      <c r="A24" s="561"/>
      <c r="B24" s="32"/>
      <c r="C24" s="91"/>
      <c r="D24" s="100"/>
      <c r="E24" s="91"/>
      <c r="F24" s="100"/>
      <c r="G24" s="32"/>
      <c r="H24" s="91"/>
      <c r="I24" s="100"/>
      <c r="J24" s="91"/>
      <c r="K24" s="100"/>
      <c r="M24" s="91"/>
      <c r="N24" s="100"/>
      <c r="O24" s="91"/>
      <c r="P24" s="100"/>
      <c r="R24" s="91"/>
      <c r="S24" s="100"/>
      <c r="T24" s="91"/>
      <c r="U24" s="100"/>
      <c r="W24" s="189"/>
    </row>
    <row r="25" spans="1:24" ht="15" customHeight="1">
      <c r="A25" s="31"/>
      <c r="B25" s="31"/>
      <c r="C25" s="31"/>
      <c r="D25" s="37">
        <f>SUM(D21:D24)</f>
        <v>6</v>
      </c>
      <c r="E25" s="101"/>
      <c r="F25" s="126">
        <f>SUM(F21:F24)</f>
        <v>430.91699999999997</v>
      </c>
      <c r="G25" s="31"/>
      <c r="H25" s="31"/>
      <c r="I25" s="37">
        <f>SUM(I21:I24)</f>
        <v>6</v>
      </c>
      <c r="J25" s="101"/>
      <c r="K25" s="126">
        <f>SUM(K21:K24)</f>
        <v>258.45200000000006</v>
      </c>
      <c r="M25" s="31"/>
      <c r="N25" s="37">
        <f>SUM(N21:N24)</f>
        <v>6</v>
      </c>
      <c r="O25" s="101"/>
      <c r="P25" s="126">
        <f>SUM(P21:P24)</f>
        <v>411.18200000000002</v>
      </c>
      <c r="R25" s="31"/>
      <c r="S25" s="37">
        <f>SUM(S21:S24)</f>
        <v>6</v>
      </c>
      <c r="T25" s="101"/>
      <c r="U25" s="126">
        <f>SUM(U21:U24)</f>
        <v>411.18200000000002</v>
      </c>
      <c r="W25" s="28"/>
    </row>
    <row r="26" spans="1:24" ht="25.35" customHeight="1">
      <c r="W26" s="28"/>
    </row>
    <row r="27" spans="1:24" ht="10.35" customHeight="1">
      <c r="A27" s="552" t="s">
        <v>13</v>
      </c>
      <c r="B27" s="29"/>
      <c r="C27" s="97"/>
      <c r="D27" s="98"/>
      <c r="E27" s="97"/>
      <c r="F27" s="98"/>
      <c r="G27" s="29"/>
      <c r="H27" s="97"/>
      <c r="I27" s="98"/>
      <c r="J27" s="97"/>
      <c r="K27" s="98"/>
      <c r="M27" s="97"/>
      <c r="N27" s="98"/>
      <c r="O27" s="97"/>
      <c r="P27" s="98"/>
      <c r="R27" s="97"/>
      <c r="S27" s="98"/>
      <c r="T27" s="97"/>
      <c r="U27" s="98"/>
      <c r="W27" s="28"/>
    </row>
    <row r="28" spans="1:24" ht="20.100000000000001" customHeight="1">
      <c r="A28" s="552"/>
      <c r="B28" s="29"/>
      <c r="C28" s="33" t="s">
        <v>141</v>
      </c>
      <c r="D28" s="35">
        <v>10</v>
      </c>
      <c r="E28" s="34">
        <v>261.30799999999999</v>
      </c>
      <c r="F28" s="34">
        <f t="shared" ref="F28" si="8">+D28*E28</f>
        <v>2613.08</v>
      </c>
      <c r="G28" s="29"/>
      <c r="H28" s="33" t="s">
        <v>141</v>
      </c>
      <c r="I28" s="35">
        <v>13</v>
      </c>
      <c r="J28" s="34">
        <v>258.16953846153848</v>
      </c>
      <c r="K28" s="34">
        <f t="shared" ref="K28" si="9">+I28*J28</f>
        <v>3356.2040000000002</v>
      </c>
      <c r="M28" s="293"/>
      <c r="N28" s="210"/>
      <c r="O28" s="293"/>
      <c r="P28" s="210"/>
      <c r="R28" s="293"/>
      <c r="S28" s="210"/>
      <c r="T28" s="293"/>
      <c r="U28" s="210"/>
      <c r="W28" s="28"/>
      <c r="X28" s="127">
        <v>2613.08</v>
      </c>
    </row>
    <row r="29" spans="1:24" ht="20.100000000000001" customHeight="1">
      <c r="A29" s="561"/>
      <c r="B29" s="29"/>
      <c r="C29" s="92" t="s">
        <v>14</v>
      </c>
      <c r="D29" s="34">
        <v>12</v>
      </c>
      <c r="E29" s="99">
        <v>327.161</v>
      </c>
      <c r="F29" s="34">
        <f t="shared" ref="F29:F33" si="10">+E29*D29</f>
        <v>3925.9319999999998</v>
      </c>
      <c r="G29" s="29"/>
      <c r="H29" s="92" t="s">
        <v>14</v>
      </c>
      <c r="I29" s="34">
        <v>12</v>
      </c>
      <c r="J29" s="99">
        <v>326.67</v>
      </c>
      <c r="K29" s="34">
        <f t="shared" ref="K29:K30" si="11">+J29*I29</f>
        <v>3920.04</v>
      </c>
      <c r="M29" s="92" t="s">
        <v>14</v>
      </c>
      <c r="N29" s="34">
        <v>12</v>
      </c>
      <c r="O29" s="99">
        <v>349.79</v>
      </c>
      <c r="P29" s="34">
        <f t="shared" ref="P29:P33" si="12">+O29*N29</f>
        <v>4197.4800000000005</v>
      </c>
      <c r="R29" s="92" t="s">
        <v>14</v>
      </c>
      <c r="S29" s="34">
        <v>12</v>
      </c>
      <c r="T29" s="99">
        <v>349.79</v>
      </c>
      <c r="U29" s="34">
        <f t="shared" ref="U29:U33" si="13">+T29*S29</f>
        <v>4197.4800000000005</v>
      </c>
      <c r="W29" s="214"/>
    </row>
    <row r="30" spans="1:24" ht="20.100000000000001" customHeight="1">
      <c r="A30" s="561"/>
      <c r="B30" s="29"/>
      <c r="C30" s="92" t="s">
        <v>61</v>
      </c>
      <c r="D30" s="34">
        <v>12</v>
      </c>
      <c r="E30" s="99">
        <v>327.161</v>
      </c>
      <c r="F30" s="34">
        <f t="shared" si="10"/>
        <v>3925.9319999999998</v>
      </c>
      <c r="G30" s="29"/>
      <c r="H30" s="92" t="s">
        <v>61</v>
      </c>
      <c r="I30" s="34">
        <v>12</v>
      </c>
      <c r="J30" s="99">
        <v>326.67</v>
      </c>
      <c r="K30" s="34">
        <f t="shared" si="11"/>
        <v>3920.04</v>
      </c>
      <c r="M30" s="92" t="s">
        <v>61</v>
      </c>
      <c r="N30" s="34">
        <v>12</v>
      </c>
      <c r="O30" s="99">
        <v>349.79</v>
      </c>
      <c r="P30" s="34">
        <f t="shared" si="12"/>
        <v>4197.4800000000005</v>
      </c>
      <c r="R30" s="92" t="s">
        <v>61</v>
      </c>
      <c r="S30" s="34">
        <v>12</v>
      </c>
      <c r="T30" s="99">
        <v>349.79</v>
      </c>
      <c r="U30" s="34">
        <f t="shared" si="13"/>
        <v>4197.4800000000005</v>
      </c>
      <c r="W30" s="214"/>
    </row>
    <row r="31" spans="1:24" ht="20.100000000000001" customHeight="1">
      <c r="A31" s="561"/>
      <c r="B31" s="29"/>
      <c r="C31" s="92" t="s">
        <v>201</v>
      </c>
      <c r="D31" s="35">
        <v>8</v>
      </c>
      <c r="E31" s="99">
        <v>400.01400000000001</v>
      </c>
      <c r="F31" s="34">
        <f t="shared" si="10"/>
        <v>3200.1120000000001</v>
      </c>
      <c r="G31" s="29"/>
      <c r="H31" s="92"/>
      <c r="I31" s="35"/>
      <c r="J31" s="99"/>
      <c r="K31" s="34">
        <f t="shared" ref="K31:K33" si="14">+J31*I31</f>
        <v>0</v>
      </c>
      <c r="M31" s="92" t="s">
        <v>200</v>
      </c>
      <c r="N31" s="35">
        <v>8</v>
      </c>
      <c r="O31" s="99">
        <v>438.64</v>
      </c>
      <c r="P31" s="34">
        <f t="shared" si="12"/>
        <v>3509.12</v>
      </c>
      <c r="R31" s="92" t="s">
        <v>200</v>
      </c>
      <c r="S31" s="35">
        <v>8</v>
      </c>
      <c r="T31" s="99">
        <v>438.64</v>
      </c>
      <c r="U31" s="34">
        <f t="shared" si="13"/>
        <v>3509.12</v>
      </c>
      <c r="W31" s="392"/>
    </row>
    <row r="32" spans="1:24" s="519" customFormat="1" ht="20.100000000000001" customHeight="1">
      <c r="A32" s="561"/>
      <c r="B32" s="29"/>
      <c r="C32" s="520"/>
      <c r="D32" s="523"/>
      <c r="E32" s="522"/>
      <c r="F32" s="34"/>
      <c r="G32" s="29"/>
      <c r="H32" s="520" t="s">
        <v>413</v>
      </c>
      <c r="I32" s="523">
        <v>1</v>
      </c>
      <c r="J32" s="522">
        <v>50</v>
      </c>
      <c r="K32" s="34">
        <f t="shared" si="14"/>
        <v>50</v>
      </c>
      <c r="M32" s="520"/>
      <c r="N32" s="523"/>
      <c r="O32" s="522"/>
      <c r="P32" s="34"/>
      <c r="R32" s="520"/>
      <c r="S32" s="523"/>
      <c r="T32" s="522"/>
      <c r="U32" s="34"/>
      <c r="W32" s="530"/>
    </row>
    <row r="33" spans="1:25" ht="20.100000000000001" customHeight="1">
      <c r="A33" s="561"/>
      <c r="B33" s="29"/>
      <c r="C33" s="92" t="s">
        <v>140</v>
      </c>
      <c r="D33" s="34">
        <v>4</v>
      </c>
      <c r="E33" s="99">
        <v>105</v>
      </c>
      <c r="F33" s="34">
        <f t="shared" si="10"/>
        <v>420</v>
      </c>
      <c r="G33" s="29"/>
      <c r="H33" s="92" t="s">
        <v>140</v>
      </c>
      <c r="I33" s="34">
        <v>4</v>
      </c>
      <c r="J33" s="99">
        <v>105.44850000000001</v>
      </c>
      <c r="K33" s="34">
        <f t="shared" si="14"/>
        <v>421.79400000000004</v>
      </c>
      <c r="M33" s="92" t="s">
        <v>140</v>
      </c>
      <c r="N33" s="34">
        <v>4</v>
      </c>
      <c r="O33" s="99">
        <v>110</v>
      </c>
      <c r="P33" s="34">
        <f t="shared" si="12"/>
        <v>440</v>
      </c>
      <c r="R33" s="92"/>
      <c r="S33" s="34"/>
      <c r="T33" s="99"/>
      <c r="U33" s="34">
        <f t="shared" si="13"/>
        <v>0</v>
      </c>
      <c r="W33" s="219"/>
      <c r="X33" s="127">
        <f>+X28+X11</f>
        <v>6230.5959999999995</v>
      </c>
      <c r="Y33" s="127">
        <f>+K28+K11</f>
        <v>3356.2040000000002</v>
      </c>
    </row>
    <row r="34" spans="1:25" ht="10.35" customHeight="1">
      <c r="A34" s="561"/>
      <c r="B34" s="32"/>
      <c r="C34" s="91"/>
      <c r="D34" s="100"/>
      <c r="E34" s="91"/>
      <c r="F34" s="100"/>
      <c r="G34" s="32"/>
      <c r="H34" s="91"/>
      <c r="I34" s="100"/>
      <c r="J34" s="91"/>
      <c r="K34" s="100"/>
      <c r="M34" s="91"/>
      <c r="N34" s="100"/>
      <c r="O34" s="91"/>
      <c r="P34" s="100"/>
      <c r="R34" s="91"/>
      <c r="S34" s="100"/>
      <c r="T34" s="91"/>
      <c r="U34" s="100"/>
      <c r="W34" s="28"/>
    </row>
    <row r="35" spans="1:25" ht="19.5">
      <c r="A35" s="31"/>
      <c r="B35" s="31"/>
      <c r="C35" s="31"/>
      <c r="D35" s="332">
        <f>SUM(D27:D34)</f>
        <v>46</v>
      </c>
      <c r="E35" s="101"/>
      <c r="F35" s="102">
        <f>SUM(F27:F34)</f>
        <v>14085.056</v>
      </c>
      <c r="G35" s="31"/>
      <c r="H35" s="31"/>
      <c r="I35" s="37">
        <f>SUM(I27:I34)</f>
        <v>42</v>
      </c>
      <c r="J35" s="101"/>
      <c r="K35" s="102">
        <f>SUM(K27:K34)</f>
        <v>11668.078</v>
      </c>
      <c r="M35" s="31"/>
      <c r="N35" s="37">
        <f>SUM(N27:N34)</f>
        <v>36</v>
      </c>
      <c r="O35" s="101"/>
      <c r="P35" s="102">
        <f>SUM(P27:P34)</f>
        <v>12344.080000000002</v>
      </c>
      <c r="R35" s="31"/>
      <c r="S35" s="37">
        <f>SUM(S27:S34)</f>
        <v>32</v>
      </c>
      <c r="T35" s="101"/>
      <c r="U35" s="102">
        <f>SUM(U27:U34)</f>
        <v>11904.080000000002</v>
      </c>
      <c r="W35" s="28"/>
    </row>
    <row r="36" spans="1:25" ht="19.5">
      <c r="W36" s="28"/>
    </row>
    <row r="37" spans="1:25" ht="22.5">
      <c r="A37" s="39" t="s">
        <v>7</v>
      </c>
      <c r="D37" s="37">
        <f>+D35+D25+D19</f>
        <v>116</v>
      </c>
      <c r="F37" s="102">
        <f>+F35+F25+F19</f>
        <v>35693.294999999998</v>
      </c>
      <c r="I37" s="37">
        <f>+I35+I25+I19</f>
        <v>79</v>
      </c>
      <c r="K37" s="102">
        <f>+K35+K25+K19</f>
        <v>21963.849000000002</v>
      </c>
      <c r="N37" s="37">
        <f>+N35+N25+N19</f>
        <v>94</v>
      </c>
      <c r="P37" s="102">
        <f>+P35+P25+P19</f>
        <v>31989.550000000003</v>
      </c>
      <c r="S37" s="37">
        <f>+S35+S25+S19</f>
        <v>86</v>
      </c>
      <c r="U37" s="102">
        <f>+U35+U25+U19</f>
        <v>29794.79</v>
      </c>
      <c r="W37" s="28"/>
    </row>
    <row r="38" spans="1:25" ht="19.5">
      <c r="W38" s="28"/>
    </row>
    <row r="39" spans="1:25" ht="22.5">
      <c r="A39" s="103" t="s">
        <v>384</v>
      </c>
      <c r="I39" s="102">
        <f>+I37-D37</f>
        <v>-37</v>
      </c>
      <c r="K39" s="102">
        <f>+K37-F37</f>
        <v>-13729.445999999996</v>
      </c>
      <c r="N39" s="102">
        <f>+N37-I37</f>
        <v>15</v>
      </c>
      <c r="P39" s="102">
        <f>+P37-K37</f>
        <v>10025.701000000001</v>
      </c>
      <c r="S39" s="102">
        <f>+S37-N37</f>
        <v>-8</v>
      </c>
      <c r="U39" s="102">
        <f>+U37-P37</f>
        <v>-2194.760000000002</v>
      </c>
      <c r="W39" s="28"/>
    </row>
    <row r="40" spans="1:25" ht="19.5">
      <c r="W40" s="28"/>
    </row>
    <row r="45" spans="1:25">
      <c r="J45" s="24" t="s">
        <v>7</v>
      </c>
      <c r="K45" s="517">
        <f>+K37+'DT I1'!K25+'PRESERALE I1'!K25+'SSI1'!K26-K9</f>
        <v>22525.699000000001</v>
      </c>
    </row>
    <row r="46" spans="1:25">
      <c r="K46" s="127"/>
    </row>
    <row r="47" spans="1:25">
      <c r="K47" s="127">
        <f>+K37-K9</f>
        <v>20963.849000000002</v>
      </c>
    </row>
    <row r="48" spans="1:25">
      <c r="K48" s="127"/>
    </row>
    <row r="50" spans="11:11">
      <c r="K50" s="24">
        <f>+K45/1000-'costopal '!AO91</f>
        <v>0.25845199999999835</v>
      </c>
    </row>
  </sheetData>
  <mergeCells count="9">
    <mergeCell ref="A2:U2"/>
    <mergeCell ref="M4:P4"/>
    <mergeCell ref="R4:U4"/>
    <mergeCell ref="W22:W23"/>
    <mergeCell ref="A27:A34"/>
    <mergeCell ref="C4:F4"/>
    <mergeCell ref="H4:K4"/>
    <mergeCell ref="A8:A18"/>
    <mergeCell ref="A21:A24"/>
  </mergeCells>
  <printOptions horizontalCentered="1"/>
  <pageMargins left="0" right="0" top="0.19685039370078741" bottom="0" header="0.19685039370078741" footer="0.19685039370078741"/>
  <pageSetup paperSize="9" scale="39" orientation="landscape"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Foglio28">
    <pageSetUpPr fitToPage="1"/>
  </sheetPr>
  <dimension ref="A2:Z49"/>
  <sheetViews>
    <sheetView showGridLines="0" showZeros="0" topLeftCell="B31" zoomScaleNormal="100" workbookViewId="0">
      <selection activeCell="B8" sqref="B8"/>
    </sheetView>
  </sheetViews>
  <sheetFormatPr defaultColWidth="9.42578125" defaultRowHeight="12.75"/>
  <cols>
    <col min="1" max="1" width="20.5703125" style="24" customWidth="1"/>
    <col min="2" max="2" width="3" style="24" customWidth="1"/>
    <col min="3" max="3" width="38.5703125" style="24" customWidth="1"/>
    <col min="4" max="4" width="10.5703125" style="24" customWidth="1"/>
    <col min="5" max="6" width="15.5703125" style="24" customWidth="1"/>
    <col min="7" max="7" width="4.5703125" style="24" customWidth="1"/>
    <col min="8" max="8" width="36.85546875" style="24" customWidth="1"/>
    <col min="9" max="9" width="10.5703125" style="24" customWidth="1"/>
    <col min="10" max="11" width="15.5703125" style="24" customWidth="1"/>
    <col min="12" max="12" width="4.5703125" style="24" hidden="1" customWidth="1"/>
    <col min="13" max="13" width="38.5703125" style="24" hidden="1" customWidth="1"/>
    <col min="14" max="14" width="10.5703125" style="24" hidden="1" customWidth="1"/>
    <col min="15" max="16" width="15.5703125" style="24" hidden="1" customWidth="1"/>
    <col min="17" max="17" width="5.42578125" style="24" hidden="1" customWidth="1"/>
    <col min="18" max="18" width="38.5703125" style="24" hidden="1" customWidth="1"/>
    <col min="19" max="19" width="10.5703125" style="24" hidden="1" customWidth="1"/>
    <col min="20" max="21" width="15.5703125" style="24" hidden="1" customWidth="1"/>
    <col min="22" max="22" width="6.5703125" style="24" customWidth="1"/>
    <col min="23" max="23" width="30.5703125" style="24" hidden="1" customWidth="1"/>
    <col min="24" max="16384" width="9.42578125" style="24"/>
  </cols>
  <sheetData>
    <row r="2" spans="1:26" ht="30" customHeight="1">
      <c r="A2" s="548" t="s">
        <v>381</v>
      </c>
      <c r="B2" s="548"/>
      <c r="C2" s="548"/>
      <c r="D2" s="548"/>
      <c r="E2" s="548"/>
      <c r="F2" s="548"/>
      <c r="G2" s="548"/>
      <c r="H2" s="548"/>
      <c r="I2" s="548"/>
      <c r="J2" s="548"/>
      <c r="K2" s="548"/>
      <c r="L2" s="548"/>
      <c r="M2" s="548"/>
      <c r="N2" s="548"/>
      <c r="O2" s="548"/>
      <c r="P2" s="548"/>
      <c r="Q2" s="548"/>
      <c r="R2" s="548"/>
      <c r="S2" s="548"/>
      <c r="T2" s="548"/>
      <c r="U2" s="548"/>
      <c r="V2" s="331"/>
      <c r="W2" s="331"/>
    </row>
    <row r="3" spans="1:26" ht="22.5" customHeight="1">
      <c r="A3" s="25"/>
      <c r="B3" s="25"/>
      <c r="C3" s="25"/>
      <c r="D3" s="25"/>
      <c r="E3" s="25"/>
      <c r="F3" s="25"/>
      <c r="G3" s="25"/>
      <c r="H3" s="25"/>
      <c r="I3" s="25"/>
      <c r="J3" s="25"/>
      <c r="K3" s="25"/>
      <c r="L3" s="25"/>
      <c r="M3" s="25"/>
      <c r="N3" s="25"/>
      <c r="O3" s="25"/>
      <c r="P3" s="25"/>
      <c r="Q3" s="25"/>
      <c r="R3" s="25"/>
      <c r="S3" s="25"/>
      <c r="T3" s="25"/>
      <c r="U3" s="25"/>
      <c r="V3" s="25"/>
    </row>
    <row r="4" spans="1:26" ht="25.35" customHeight="1">
      <c r="A4" s="25"/>
      <c r="B4" s="25"/>
      <c r="C4" s="549" t="s">
        <v>299</v>
      </c>
      <c r="D4" s="550"/>
      <c r="E4" s="550"/>
      <c r="F4" s="551"/>
      <c r="G4" s="25"/>
      <c r="H4" s="549" t="s">
        <v>385</v>
      </c>
      <c r="I4" s="550"/>
      <c r="J4" s="550"/>
      <c r="K4" s="551"/>
      <c r="L4" s="25"/>
      <c r="M4" s="549" t="s">
        <v>194</v>
      </c>
      <c r="N4" s="550"/>
      <c r="O4" s="550"/>
      <c r="P4" s="551"/>
      <c r="Q4" s="25"/>
      <c r="R4" s="549" t="s">
        <v>195</v>
      </c>
      <c r="S4" s="550"/>
      <c r="T4" s="550"/>
      <c r="U4" s="551"/>
      <c r="V4" s="25"/>
      <c r="W4" s="26" t="s">
        <v>196</v>
      </c>
    </row>
    <row r="5" spans="1:26" ht="14.25" customHeight="1">
      <c r="H5" s="27"/>
      <c r="I5" s="27"/>
      <c r="J5" s="27"/>
      <c r="K5" s="27"/>
      <c r="L5" s="27"/>
      <c r="M5" s="27"/>
      <c r="N5" s="27"/>
      <c r="O5" s="27"/>
      <c r="P5" s="27"/>
      <c r="Q5" s="27"/>
      <c r="R5" s="27"/>
      <c r="S5" s="27"/>
      <c r="T5" s="27"/>
      <c r="U5" s="27"/>
      <c r="V5" s="27"/>
      <c r="W5" s="27"/>
    </row>
    <row r="6" spans="1:26" ht="20.100000000000001" customHeight="1">
      <c r="C6" s="28" t="s">
        <v>8</v>
      </c>
      <c r="D6" s="28" t="s">
        <v>9</v>
      </c>
      <c r="E6" s="28" t="s">
        <v>37</v>
      </c>
      <c r="F6" s="28" t="s">
        <v>9</v>
      </c>
      <c r="H6" s="28" t="s">
        <v>8</v>
      </c>
      <c r="I6" s="28" t="s">
        <v>9</v>
      </c>
      <c r="J6" s="28" t="s">
        <v>37</v>
      </c>
      <c r="K6" s="28" t="s">
        <v>9</v>
      </c>
      <c r="L6" s="27"/>
      <c r="M6" s="28" t="s">
        <v>8</v>
      </c>
      <c r="N6" s="28" t="s">
        <v>9</v>
      </c>
      <c r="O6" s="28" t="s">
        <v>37</v>
      </c>
      <c r="P6" s="28" t="s">
        <v>9</v>
      </c>
      <c r="Q6" s="27"/>
      <c r="R6" s="28" t="s">
        <v>8</v>
      </c>
      <c r="S6" s="28" t="s">
        <v>9</v>
      </c>
      <c r="T6" s="28" t="s">
        <v>37</v>
      </c>
      <c r="U6" s="28" t="s">
        <v>9</v>
      </c>
      <c r="V6" s="27"/>
      <c r="W6" s="28"/>
    </row>
    <row r="7" spans="1:26" ht="5.0999999999999996" customHeight="1">
      <c r="H7" s="27"/>
      <c r="I7" s="27"/>
      <c r="J7" s="27"/>
      <c r="K7" s="27"/>
      <c r="L7" s="27"/>
      <c r="M7" s="27"/>
      <c r="N7" s="27"/>
      <c r="O7" s="27"/>
      <c r="P7" s="27"/>
      <c r="Q7" s="27"/>
      <c r="R7" s="27"/>
      <c r="S7" s="27"/>
      <c r="T7" s="27"/>
      <c r="U7" s="27"/>
      <c r="V7" s="27"/>
      <c r="W7" s="28"/>
    </row>
    <row r="8" spans="1:26" ht="10.35" customHeight="1">
      <c r="A8" s="552" t="s">
        <v>11</v>
      </c>
      <c r="B8" s="29"/>
      <c r="C8" s="98"/>
      <c r="D8" s="98"/>
      <c r="E8" s="98"/>
      <c r="F8" s="98"/>
      <c r="G8" s="29"/>
      <c r="H8" s="98"/>
      <c r="I8" s="98"/>
      <c r="J8" s="98"/>
      <c r="K8" s="98"/>
      <c r="M8" s="206"/>
      <c r="N8" s="98"/>
      <c r="O8" s="98"/>
      <c r="P8" s="98"/>
      <c r="R8" s="206"/>
      <c r="S8" s="98"/>
      <c r="T8" s="98"/>
      <c r="U8" s="98"/>
      <c r="W8" s="28"/>
    </row>
    <row r="9" spans="1:26" ht="20.100000000000001" customHeight="1">
      <c r="A9" s="552"/>
      <c r="B9" s="29"/>
      <c r="C9" s="33" t="s">
        <v>236</v>
      </c>
      <c r="D9" s="35">
        <v>23</v>
      </c>
      <c r="E9" s="34">
        <v>150.94269565217391</v>
      </c>
      <c r="F9" s="34">
        <f>+E9*D9</f>
        <v>3471.6819999999998</v>
      </c>
      <c r="G9" s="29"/>
      <c r="H9" s="33" t="s">
        <v>236</v>
      </c>
      <c r="I9" s="35">
        <v>25</v>
      </c>
      <c r="J9" s="34">
        <v>177.32864000000001</v>
      </c>
      <c r="K9" s="34">
        <f>+J9*I9</f>
        <v>4433.2160000000003</v>
      </c>
      <c r="M9" s="92"/>
      <c r="N9" s="35"/>
      <c r="O9" s="34"/>
      <c r="P9" s="34"/>
      <c r="R9" s="92"/>
      <c r="S9" s="35"/>
      <c r="T9" s="34"/>
      <c r="U9" s="34"/>
      <c r="V9" s="495" t="s">
        <v>280</v>
      </c>
      <c r="W9" s="321"/>
      <c r="X9" s="127">
        <f>K9-[100]PTR4!$K9</f>
        <v>1113.4193913043464</v>
      </c>
      <c r="Y9" s="127">
        <f>+K9-[101]PTR4!K9</f>
        <v>863.41939130434685</v>
      </c>
      <c r="Z9" s="127"/>
    </row>
    <row r="10" spans="1:26" ht="20.100000000000001" customHeight="1">
      <c r="A10" s="552"/>
      <c r="B10" s="29"/>
      <c r="C10" s="33" t="s">
        <v>240</v>
      </c>
      <c r="D10" s="35">
        <v>2</v>
      </c>
      <c r="E10" s="34">
        <v>87.037999999999997</v>
      </c>
      <c r="F10" s="34">
        <f>+E10*D10</f>
        <v>174.07599999999999</v>
      </c>
      <c r="G10" s="29"/>
      <c r="H10" s="33" t="s">
        <v>240</v>
      </c>
      <c r="I10" s="35">
        <v>2</v>
      </c>
      <c r="J10" s="34">
        <v>87.037999999999997</v>
      </c>
      <c r="K10" s="34">
        <f>+J10*I10</f>
        <v>174.07599999999999</v>
      </c>
      <c r="M10" s="92"/>
      <c r="N10" s="35"/>
      <c r="O10" s="34"/>
      <c r="P10" s="34"/>
      <c r="R10" s="92"/>
      <c r="S10" s="35"/>
      <c r="T10" s="34"/>
      <c r="U10" s="34"/>
      <c r="V10" s="495"/>
      <c r="W10" s="321"/>
      <c r="X10" s="127">
        <f>K10-[100]PTR4!$K10</f>
        <v>0</v>
      </c>
      <c r="Y10" s="127">
        <f>+K10-[101]PTR4!K10</f>
        <v>0</v>
      </c>
      <c r="Z10" s="127"/>
    </row>
    <row r="11" spans="1:26" s="519" customFormat="1" ht="20.100000000000001" customHeight="1">
      <c r="A11" s="552"/>
      <c r="B11" s="29"/>
      <c r="C11" s="33"/>
      <c r="D11" s="523"/>
      <c r="E11" s="34"/>
      <c r="F11" s="34"/>
      <c r="G11" s="29"/>
      <c r="H11" s="33" t="s">
        <v>415</v>
      </c>
      <c r="I11" s="523">
        <v>1</v>
      </c>
      <c r="J11" s="34">
        <v>7.13</v>
      </c>
      <c r="K11" s="34">
        <f>+J11*I11</f>
        <v>7.13</v>
      </c>
      <c r="M11" s="520"/>
      <c r="N11" s="523"/>
      <c r="O11" s="34"/>
      <c r="P11" s="34"/>
      <c r="R11" s="520"/>
      <c r="S11" s="523"/>
      <c r="T11" s="34"/>
      <c r="U11" s="34"/>
      <c r="V11" s="495"/>
      <c r="W11" s="321"/>
      <c r="X11" s="127"/>
      <c r="Y11" s="127"/>
      <c r="Z11" s="127"/>
    </row>
    <row r="12" spans="1:26" ht="20.100000000000001" customHeight="1">
      <c r="A12" s="552"/>
      <c r="B12" s="29"/>
      <c r="C12" s="92" t="s">
        <v>258</v>
      </c>
      <c r="D12" s="35">
        <v>16</v>
      </c>
      <c r="E12" s="34">
        <v>252.58700000000002</v>
      </c>
      <c r="F12" s="34">
        <f t="shared" ref="F12:F17" si="0">+D12*E12</f>
        <v>4041.3920000000003</v>
      </c>
      <c r="G12" s="29"/>
      <c r="H12" s="92" t="s">
        <v>258</v>
      </c>
      <c r="I12" s="35">
        <v>6</v>
      </c>
      <c r="J12" s="34">
        <v>279.32799999999997</v>
      </c>
      <c r="K12" s="34">
        <f t="shared" ref="K12:K18" si="1">+I12*J12</f>
        <v>1675.9679999999998</v>
      </c>
      <c r="M12" s="92" t="s">
        <v>115</v>
      </c>
      <c r="N12" s="35">
        <v>8</v>
      </c>
      <c r="O12" s="34">
        <v>250</v>
      </c>
      <c r="P12" s="34">
        <f t="shared" ref="P12:P17" si="2">+N12*O12</f>
        <v>2000</v>
      </c>
      <c r="R12" s="92" t="s">
        <v>115</v>
      </c>
      <c r="S12" s="35">
        <v>8</v>
      </c>
      <c r="T12" s="34">
        <v>250</v>
      </c>
      <c r="U12" s="34">
        <f t="shared" ref="U12:U17" si="3">+S12*T12</f>
        <v>2000</v>
      </c>
      <c r="V12" s="24" t="s">
        <v>280</v>
      </c>
      <c r="W12" s="559" t="s">
        <v>75</v>
      </c>
      <c r="X12" s="127">
        <f>K12-[100]PTR4!$K11</f>
        <v>-2262.837</v>
      </c>
      <c r="Y12" s="127">
        <f>+K12-[101]PTR4!K11</f>
        <v>-281.03200000000015</v>
      </c>
      <c r="Z12" s="127"/>
    </row>
    <row r="13" spans="1:26" ht="20.100000000000001" customHeight="1">
      <c r="A13" s="552"/>
      <c r="B13" s="29"/>
      <c r="C13" s="92" t="s">
        <v>260</v>
      </c>
      <c r="D13" s="35">
        <v>21</v>
      </c>
      <c r="E13" s="34">
        <v>157.12700000000001</v>
      </c>
      <c r="F13" s="34">
        <f t="shared" si="0"/>
        <v>3299.6670000000004</v>
      </c>
      <c r="G13" s="29"/>
      <c r="H13" s="92" t="s">
        <v>260</v>
      </c>
      <c r="I13" s="35">
        <v>21</v>
      </c>
      <c r="J13" s="34">
        <f>(4021.654-154.679)/24</f>
        <v>161.12395833333332</v>
      </c>
      <c r="K13" s="34">
        <f t="shared" si="1"/>
        <v>3383.6031249999996</v>
      </c>
      <c r="M13" s="92" t="s">
        <v>106</v>
      </c>
      <c r="N13" s="35">
        <v>28</v>
      </c>
      <c r="O13" s="34">
        <v>151.65527272727272</v>
      </c>
      <c r="P13" s="34">
        <f t="shared" si="2"/>
        <v>4246.3476363636364</v>
      </c>
      <c r="Q13" s="127"/>
      <c r="R13" s="92" t="s">
        <v>106</v>
      </c>
      <c r="S13" s="35">
        <v>28</v>
      </c>
      <c r="T13" s="34">
        <v>151.65527272727272</v>
      </c>
      <c r="U13" s="34">
        <f t="shared" si="3"/>
        <v>4246.3476363636364</v>
      </c>
      <c r="V13" s="24" t="s">
        <v>280</v>
      </c>
      <c r="W13" s="563"/>
      <c r="X13" s="127">
        <f>K13-[100]PTR4!$K12</f>
        <v>83.936124999999265</v>
      </c>
      <c r="Y13" s="127">
        <f>+K13-[101]PTR4!K12</f>
        <v>331.60312499999964</v>
      </c>
      <c r="Z13" s="127">
        <f>K13+K24</f>
        <v>3866.9749999999995</v>
      </c>
    </row>
    <row r="14" spans="1:26" ht="20.100000000000001" customHeight="1">
      <c r="A14" s="552"/>
      <c r="B14" s="29"/>
      <c r="C14" s="92" t="s">
        <v>259</v>
      </c>
      <c r="D14" s="35">
        <v>23</v>
      </c>
      <c r="E14" s="34">
        <v>169.42</v>
      </c>
      <c r="F14" s="34">
        <f t="shared" si="0"/>
        <v>3896.66</v>
      </c>
      <c r="G14" s="29"/>
      <c r="H14" s="92" t="s">
        <v>259</v>
      </c>
      <c r="I14" s="35">
        <v>26</v>
      </c>
      <c r="J14" s="34">
        <f>4151.316/26</f>
        <v>159.666</v>
      </c>
      <c r="K14" s="34">
        <f t="shared" si="1"/>
        <v>4151.3159999999998</v>
      </c>
      <c r="M14" s="92" t="s">
        <v>129</v>
      </c>
      <c r="N14" s="35">
        <v>28</v>
      </c>
      <c r="O14" s="34">
        <v>197.75768864468867</v>
      </c>
      <c r="P14" s="34">
        <f t="shared" si="2"/>
        <v>5537.2152820512829</v>
      </c>
      <c r="Q14" s="127"/>
      <c r="R14" s="92" t="s">
        <v>129</v>
      </c>
      <c r="S14" s="35">
        <v>28</v>
      </c>
      <c r="T14" s="34">
        <v>197.75768864468867</v>
      </c>
      <c r="U14" s="34">
        <f t="shared" si="3"/>
        <v>5537.2152820512829</v>
      </c>
      <c r="W14" s="321"/>
      <c r="X14" s="517">
        <f>K14-[100]PTR4!$K13</f>
        <v>424.07600000000002</v>
      </c>
      <c r="Y14" s="127">
        <f>+K14-[101]PTR4!K13</f>
        <v>254.65599999999995</v>
      </c>
      <c r="Z14" s="127"/>
    </row>
    <row r="15" spans="1:26" ht="20.100000000000001" customHeight="1">
      <c r="A15" s="552"/>
      <c r="B15" s="29"/>
      <c r="C15" s="92" t="s">
        <v>107</v>
      </c>
      <c r="D15" s="35">
        <v>20</v>
      </c>
      <c r="E15" s="34">
        <v>126.99199999999999</v>
      </c>
      <c r="F15" s="34">
        <f t="shared" si="0"/>
        <v>2539.8399999999997</v>
      </c>
      <c r="G15" s="29"/>
      <c r="H15" s="92" t="s">
        <v>107</v>
      </c>
      <c r="I15" s="35">
        <v>20</v>
      </c>
      <c r="J15" s="34">
        <f>2585.84/20</f>
        <v>129.292</v>
      </c>
      <c r="K15" s="34">
        <f t="shared" si="1"/>
        <v>2585.84</v>
      </c>
      <c r="M15" s="92" t="s">
        <v>107</v>
      </c>
      <c r="N15" s="35">
        <v>21</v>
      </c>
      <c r="O15" s="34">
        <v>128.35428571428571</v>
      </c>
      <c r="P15" s="34">
        <f t="shared" si="2"/>
        <v>2695.44</v>
      </c>
      <c r="R15" s="92" t="s">
        <v>107</v>
      </c>
      <c r="S15" s="35">
        <v>21</v>
      </c>
      <c r="T15" s="34">
        <v>128.35428571428571</v>
      </c>
      <c r="U15" s="34">
        <f t="shared" si="3"/>
        <v>2695.44</v>
      </c>
      <c r="W15" s="321"/>
      <c r="X15" s="127">
        <f>K15-[100]PTR4!$K14</f>
        <v>-80.991999999999734</v>
      </c>
      <c r="Y15" s="127">
        <f>+K15-[101]PTR4!K14</f>
        <v>-80.991999999999734</v>
      </c>
      <c r="Z15" s="127"/>
    </row>
    <row r="16" spans="1:26" ht="20.100000000000001" customHeight="1">
      <c r="A16" s="552"/>
      <c r="B16" s="29"/>
      <c r="C16" s="92" t="s">
        <v>111</v>
      </c>
      <c r="D16" s="93">
        <v>1</v>
      </c>
      <c r="E16" s="34">
        <v>96.375</v>
      </c>
      <c r="F16" s="34">
        <f t="shared" si="0"/>
        <v>96.375</v>
      </c>
      <c r="G16" s="29"/>
      <c r="H16" s="92"/>
      <c r="I16" s="93"/>
      <c r="J16" s="34"/>
      <c r="K16" s="34"/>
      <c r="M16" s="33"/>
      <c r="N16" s="35"/>
      <c r="O16" s="34"/>
      <c r="P16" s="34"/>
      <c r="R16" s="33"/>
      <c r="S16" s="35"/>
      <c r="T16" s="34"/>
      <c r="U16" s="34"/>
      <c r="W16" s="321"/>
      <c r="X16" s="127">
        <f>K16-[100]PTR4!$K15</f>
        <v>-96.375</v>
      </c>
      <c r="Y16" s="127">
        <f>+K16-[101]PTR4!K15</f>
        <v>-96.375</v>
      </c>
      <c r="Z16" s="127"/>
    </row>
    <row r="17" spans="1:26" ht="20.100000000000001" customHeight="1">
      <c r="A17" s="552"/>
      <c r="B17" s="29"/>
      <c r="C17" s="33" t="s">
        <v>202</v>
      </c>
      <c r="D17" s="35">
        <v>2</v>
      </c>
      <c r="E17" s="34">
        <v>14.865</v>
      </c>
      <c r="F17" s="34">
        <f t="shared" si="0"/>
        <v>29.73</v>
      </c>
      <c r="G17" s="29"/>
      <c r="H17" s="33" t="s">
        <v>202</v>
      </c>
      <c r="I17" s="35">
        <v>2</v>
      </c>
      <c r="J17" s="34">
        <f>29.73/2</f>
        <v>14.865</v>
      </c>
      <c r="K17" s="34">
        <f t="shared" si="1"/>
        <v>29.73</v>
      </c>
      <c r="M17" s="33" t="s">
        <v>202</v>
      </c>
      <c r="N17" s="35">
        <v>1</v>
      </c>
      <c r="O17" s="34">
        <v>4.601</v>
      </c>
      <c r="P17" s="34">
        <f t="shared" si="2"/>
        <v>4.601</v>
      </c>
      <c r="R17" s="33" t="s">
        <v>202</v>
      </c>
      <c r="S17" s="35">
        <v>1</v>
      </c>
      <c r="T17" s="34">
        <v>4.601</v>
      </c>
      <c r="U17" s="34">
        <f t="shared" si="3"/>
        <v>4.601</v>
      </c>
      <c r="W17" s="321"/>
      <c r="X17" s="127">
        <f>K17-[100]PTR4!$K16</f>
        <v>0</v>
      </c>
      <c r="Y17" s="127">
        <f>+K17-[101]PTR4!K16</f>
        <v>0</v>
      </c>
      <c r="Z17" s="127"/>
    </row>
    <row r="18" spans="1:26" ht="20.100000000000001" customHeight="1">
      <c r="A18" s="552"/>
      <c r="B18" s="29"/>
      <c r="C18" s="33"/>
      <c r="D18" s="35"/>
      <c r="E18" s="34"/>
      <c r="F18" s="34"/>
      <c r="G18" s="29"/>
      <c r="H18" s="33" t="s">
        <v>398</v>
      </c>
      <c r="I18" s="35">
        <v>29</v>
      </c>
      <c r="J18" s="34">
        <v>12.11248275862069</v>
      </c>
      <c r="K18" s="34">
        <f t="shared" si="1"/>
        <v>351.262</v>
      </c>
      <c r="M18" s="33"/>
      <c r="N18" s="35"/>
      <c r="O18" s="34"/>
      <c r="P18" s="34"/>
      <c r="R18" s="33"/>
      <c r="S18" s="35"/>
      <c r="T18" s="34"/>
      <c r="U18" s="34"/>
      <c r="W18" s="321"/>
      <c r="X18" s="127">
        <f>K18-[100]PTR4!$K17</f>
        <v>351.262</v>
      </c>
      <c r="Y18" s="127">
        <f>+K18-[101]PTR4!K17</f>
        <v>-148.738</v>
      </c>
      <c r="Z18" s="127"/>
    </row>
    <row r="19" spans="1:26" ht="10.35" customHeight="1">
      <c r="A19" s="562"/>
      <c r="B19" s="32"/>
      <c r="C19" s="100"/>
      <c r="D19" s="100"/>
      <c r="E19" s="100"/>
      <c r="F19" s="100"/>
      <c r="G19" s="32"/>
      <c r="H19" s="100"/>
      <c r="I19" s="100"/>
      <c r="J19" s="100"/>
      <c r="K19" s="100"/>
      <c r="M19" s="100"/>
      <c r="N19" s="100"/>
      <c r="O19" s="100"/>
      <c r="P19" s="100"/>
      <c r="R19" s="100"/>
      <c r="S19" s="100"/>
      <c r="T19" s="100"/>
      <c r="U19" s="100"/>
      <c r="W19" s="28"/>
    </row>
    <row r="20" spans="1:26" ht="20.100000000000001" customHeight="1">
      <c r="A20" s="31"/>
      <c r="B20" s="31"/>
      <c r="C20" s="31"/>
      <c r="D20" s="37">
        <f>SUM(D8:D19)</f>
        <v>108</v>
      </c>
      <c r="E20" s="31"/>
      <c r="F20" s="102">
        <f>SUM(F8:F19)</f>
        <v>17549.421999999999</v>
      </c>
      <c r="G20" s="31"/>
      <c r="H20" s="31"/>
      <c r="I20" s="37">
        <f>SUM(I8:I19)</f>
        <v>132</v>
      </c>
      <c r="J20" s="31"/>
      <c r="K20" s="102">
        <f>SUM(K8:K19)</f>
        <v>16792.141124999998</v>
      </c>
      <c r="M20" s="31"/>
      <c r="N20" s="37">
        <f>SUM(N8:N19)</f>
        <v>86</v>
      </c>
      <c r="O20" s="31"/>
      <c r="P20" s="102">
        <f>SUM(P8:P19)</f>
        <v>14483.603918414919</v>
      </c>
      <c r="R20" s="31"/>
      <c r="S20" s="37">
        <f>SUM(S8:S19)</f>
        <v>86</v>
      </c>
      <c r="T20" s="31"/>
      <c r="U20" s="102">
        <f>SUM(U8:U19)</f>
        <v>14483.603918414919</v>
      </c>
      <c r="W20" s="193"/>
    </row>
    <row r="21" spans="1:26" ht="25.35" customHeight="1">
      <c r="A21" s="31"/>
      <c r="B21" s="31"/>
      <c r="C21" s="31"/>
      <c r="D21" s="31"/>
      <c r="E21" s="31"/>
      <c r="F21" s="31"/>
      <c r="G21" s="31"/>
      <c r="H21" s="31"/>
      <c r="I21" s="31"/>
      <c r="J21" s="31"/>
      <c r="K21" s="31"/>
      <c r="M21" s="31"/>
      <c r="N21" s="31"/>
      <c r="O21" s="31"/>
      <c r="P21" s="31"/>
      <c r="R21" s="31"/>
      <c r="S21" s="31"/>
      <c r="T21" s="31"/>
      <c r="U21" s="31"/>
      <c r="W21" s="28"/>
    </row>
    <row r="22" spans="1:26" ht="10.35" customHeight="1">
      <c r="A22" s="552" t="s">
        <v>12</v>
      </c>
      <c r="B22" s="29"/>
      <c r="C22" s="98"/>
      <c r="D22" s="98"/>
      <c r="E22" s="98"/>
      <c r="F22" s="98"/>
      <c r="G22" s="29"/>
      <c r="H22" s="98"/>
      <c r="I22" s="98"/>
      <c r="J22" s="98"/>
      <c r="K22" s="98"/>
      <c r="M22" s="98"/>
      <c r="N22" s="98"/>
      <c r="O22" s="98"/>
      <c r="P22" s="98"/>
      <c r="R22" s="98"/>
      <c r="S22" s="98"/>
      <c r="T22" s="98"/>
      <c r="U22" s="98"/>
      <c r="W22" s="559" t="s">
        <v>75</v>
      </c>
    </row>
    <row r="23" spans="1:26" ht="20.100000000000001" customHeight="1">
      <c r="A23" s="562"/>
      <c r="B23" s="32"/>
      <c r="C23" s="92" t="s">
        <v>111</v>
      </c>
      <c r="D23" s="93">
        <v>5</v>
      </c>
      <c r="E23" s="34">
        <v>96.375</v>
      </c>
      <c r="F23" s="34">
        <f t="shared" ref="F23" si="4">+D23*E23</f>
        <v>481.875</v>
      </c>
      <c r="G23" s="32"/>
      <c r="H23" s="92" t="s">
        <v>433</v>
      </c>
      <c r="I23" s="93">
        <v>4</v>
      </c>
      <c r="J23" s="34">
        <v>97.298000000000002</v>
      </c>
      <c r="K23" s="34">
        <f t="shared" ref="K23:K24" si="5">+I23*J23</f>
        <v>389.19200000000001</v>
      </c>
      <c r="M23" s="92" t="s">
        <v>111</v>
      </c>
      <c r="N23" s="93">
        <v>6</v>
      </c>
      <c r="O23" s="34">
        <v>89.474999999999994</v>
      </c>
      <c r="P23" s="34">
        <f t="shared" ref="P23" si="6">+N23*O23</f>
        <v>536.84999999999991</v>
      </c>
      <c r="R23" s="92" t="s">
        <v>111</v>
      </c>
      <c r="S23" s="93">
        <v>6</v>
      </c>
      <c r="T23" s="34">
        <v>89.474999999999994</v>
      </c>
      <c r="U23" s="34">
        <f t="shared" ref="U23" si="7">+S23*T23</f>
        <v>536.84999999999991</v>
      </c>
      <c r="W23" s="563"/>
    </row>
    <row r="24" spans="1:26" s="519" customFormat="1" ht="20.100000000000001" customHeight="1">
      <c r="A24" s="562"/>
      <c r="B24" s="32"/>
      <c r="C24" s="33"/>
      <c r="D24" s="523"/>
      <c r="E24" s="34"/>
      <c r="F24" s="34"/>
      <c r="G24" s="32"/>
      <c r="H24" s="520" t="s">
        <v>430</v>
      </c>
      <c r="I24" s="523">
        <v>3</v>
      </c>
      <c r="J24" s="34">
        <f>(4021.654-154.679)/24</f>
        <v>161.12395833333332</v>
      </c>
      <c r="K24" s="34">
        <f t="shared" si="5"/>
        <v>483.37187499999993</v>
      </c>
      <c r="M24" s="33"/>
      <c r="N24" s="523"/>
      <c r="O24" s="34"/>
      <c r="P24" s="34"/>
      <c r="R24" s="33"/>
      <c r="S24" s="523"/>
      <c r="T24" s="34"/>
      <c r="U24" s="34"/>
      <c r="W24" s="541"/>
    </row>
    <row r="25" spans="1:26" ht="10.35" customHeight="1">
      <c r="A25" s="562"/>
      <c r="B25" s="32"/>
      <c r="C25" s="100"/>
      <c r="D25" s="100"/>
      <c r="E25" s="100"/>
      <c r="F25" s="100"/>
      <c r="G25" s="32"/>
      <c r="H25" s="100"/>
      <c r="I25" s="100"/>
      <c r="J25" s="100"/>
      <c r="K25" s="100"/>
      <c r="M25" s="100"/>
      <c r="N25" s="100"/>
      <c r="O25" s="100"/>
      <c r="P25" s="100"/>
      <c r="R25" s="100"/>
      <c r="S25" s="100"/>
      <c r="T25" s="100"/>
      <c r="U25" s="100"/>
      <c r="W25" s="38"/>
    </row>
    <row r="26" spans="1:26" ht="15" customHeight="1">
      <c r="A26" s="31"/>
      <c r="B26" s="31"/>
      <c r="C26" s="31"/>
      <c r="D26" s="37">
        <f>SUM(D22:D25)</f>
        <v>5</v>
      </c>
      <c r="E26" s="31"/>
      <c r="F26" s="102">
        <f>SUM(F22:F25)</f>
        <v>481.875</v>
      </c>
      <c r="G26" s="31"/>
      <c r="H26" s="31"/>
      <c r="I26" s="37">
        <f>SUM(I22:I25)</f>
        <v>7</v>
      </c>
      <c r="J26" s="31"/>
      <c r="K26" s="102">
        <f>SUM(K22:K25)</f>
        <v>872.56387499999994</v>
      </c>
      <c r="M26" s="31"/>
      <c r="N26" s="37">
        <f>SUM(N22:N25)</f>
        <v>6</v>
      </c>
      <c r="O26" s="31"/>
      <c r="P26" s="102">
        <f>SUM(P22:P25)</f>
        <v>536.84999999999991</v>
      </c>
      <c r="R26" s="31"/>
      <c r="S26" s="37">
        <f>SUM(S22:S25)</f>
        <v>6</v>
      </c>
      <c r="T26" s="31"/>
      <c r="U26" s="102">
        <f>SUM(U22:U25)</f>
        <v>536.84999999999991</v>
      </c>
      <c r="W26" s="28"/>
    </row>
    <row r="27" spans="1:26" ht="25.35" customHeight="1">
      <c r="W27" s="193"/>
    </row>
    <row r="28" spans="1:26" ht="10.35" customHeight="1">
      <c r="A28" s="552" t="s">
        <v>13</v>
      </c>
      <c r="B28" s="29"/>
      <c r="C28" s="98"/>
      <c r="D28" s="98"/>
      <c r="E28" s="98"/>
      <c r="F28" s="98"/>
      <c r="G28" s="29"/>
      <c r="H28" s="98"/>
      <c r="I28" s="98"/>
      <c r="J28" s="98"/>
      <c r="K28" s="98"/>
      <c r="M28" s="206"/>
      <c r="N28" s="98"/>
      <c r="O28" s="98"/>
      <c r="P28" s="98"/>
      <c r="R28" s="206"/>
      <c r="S28" s="98"/>
      <c r="T28" s="98"/>
      <c r="U28" s="98"/>
      <c r="W28" s="326"/>
    </row>
    <row r="29" spans="1:26" ht="19.5" customHeight="1">
      <c r="A29" s="562"/>
      <c r="B29" s="32"/>
      <c r="C29" s="92" t="s">
        <v>260</v>
      </c>
      <c r="D29" s="35">
        <v>14</v>
      </c>
      <c r="E29" s="34">
        <v>160.03899999999999</v>
      </c>
      <c r="F29" s="34">
        <f t="shared" ref="F29:F31" si="8">+D29*E29</f>
        <v>2240.5459999999998</v>
      </c>
      <c r="G29" s="32"/>
      <c r="H29" s="92" t="s">
        <v>260</v>
      </c>
      <c r="I29" s="35">
        <v>14</v>
      </c>
      <c r="J29" s="34">
        <f>2199.946/14</f>
        <v>157.13899999999998</v>
      </c>
      <c r="K29" s="34">
        <f t="shared" ref="K29:K33" si="9">+I29*J29</f>
        <v>2199.9459999999999</v>
      </c>
      <c r="M29" s="92" t="s">
        <v>106</v>
      </c>
      <c r="N29" s="35">
        <v>15</v>
      </c>
      <c r="O29" s="34">
        <v>150.67000000000002</v>
      </c>
      <c r="P29" s="34">
        <f t="shared" ref="P29:P33" si="10">+N29*O29</f>
        <v>2260.0500000000002</v>
      </c>
      <c r="R29" s="92" t="s">
        <v>106</v>
      </c>
      <c r="S29" s="35">
        <v>11</v>
      </c>
      <c r="T29" s="34">
        <v>150.67000000000002</v>
      </c>
      <c r="U29" s="34">
        <f t="shared" ref="U29:U33" si="11">+S29*T29</f>
        <v>1657.3700000000001</v>
      </c>
      <c r="V29" s="24" t="s">
        <v>280</v>
      </c>
      <c r="W29" s="559" t="s">
        <v>75</v>
      </c>
    </row>
    <row r="30" spans="1:26" ht="19.5" customHeight="1">
      <c r="A30" s="562"/>
      <c r="B30" s="32"/>
      <c r="C30" s="92" t="s">
        <v>259</v>
      </c>
      <c r="D30" s="35">
        <v>14</v>
      </c>
      <c r="E30" s="34">
        <v>182.96299999999999</v>
      </c>
      <c r="F30" s="34">
        <f t="shared" si="8"/>
        <v>2561.482</v>
      </c>
      <c r="G30" s="32"/>
      <c r="H30" s="92" t="s">
        <v>259</v>
      </c>
      <c r="I30" s="35">
        <v>14</v>
      </c>
      <c r="J30" s="34">
        <v>170</v>
      </c>
      <c r="K30" s="34">
        <f t="shared" si="9"/>
        <v>2380</v>
      </c>
      <c r="M30" s="92" t="s">
        <v>129</v>
      </c>
      <c r="N30" s="35">
        <v>15</v>
      </c>
      <c r="O30" s="34">
        <v>200.29807692307691</v>
      </c>
      <c r="P30" s="34">
        <f t="shared" si="10"/>
        <v>3004.4711538461534</v>
      </c>
      <c r="R30" s="92" t="s">
        <v>129</v>
      </c>
      <c r="S30" s="35">
        <v>11</v>
      </c>
      <c r="T30" s="34">
        <v>200.29807692307691</v>
      </c>
      <c r="U30" s="34">
        <f t="shared" si="11"/>
        <v>2203.2788461538457</v>
      </c>
      <c r="W30" s="563"/>
      <c r="Y30" s="127"/>
    </row>
    <row r="31" spans="1:26" ht="19.5" customHeight="1">
      <c r="A31" s="562"/>
      <c r="B31" s="32"/>
      <c r="C31" s="92" t="s">
        <v>258</v>
      </c>
      <c r="D31" s="35">
        <v>8</v>
      </c>
      <c r="E31" s="34">
        <v>263.40350000000001</v>
      </c>
      <c r="F31" s="34">
        <f t="shared" si="8"/>
        <v>2107.2280000000001</v>
      </c>
      <c r="G31" s="32"/>
      <c r="H31" s="92"/>
      <c r="I31" s="35"/>
      <c r="J31" s="34"/>
      <c r="K31" s="34"/>
      <c r="M31" s="92" t="s">
        <v>115</v>
      </c>
      <c r="N31" s="35">
        <v>12</v>
      </c>
      <c r="O31" s="34">
        <v>250</v>
      </c>
      <c r="P31" s="34">
        <f t="shared" si="10"/>
        <v>3000</v>
      </c>
      <c r="R31" s="92" t="s">
        <v>115</v>
      </c>
      <c r="S31" s="35">
        <v>12</v>
      </c>
      <c r="T31" s="34">
        <v>250</v>
      </c>
      <c r="U31" s="34">
        <f t="shared" si="11"/>
        <v>3000</v>
      </c>
      <c r="W31" s="321"/>
      <c r="Y31" s="127"/>
    </row>
    <row r="32" spans="1:26" ht="19.5" customHeight="1">
      <c r="A32" s="562"/>
      <c r="B32" s="32"/>
      <c r="C32" s="33" t="s">
        <v>236</v>
      </c>
      <c r="D32" s="35">
        <v>14</v>
      </c>
      <c r="E32" s="34">
        <v>158.82400000000001</v>
      </c>
      <c r="F32" s="34">
        <f>+E32*D32</f>
        <v>2223.5360000000001</v>
      </c>
      <c r="G32" s="32"/>
      <c r="H32" s="33" t="s">
        <v>236</v>
      </c>
      <c r="I32" s="35">
        <v>14</v>
      </c>
      <c r="J32" s="34">
        <v>130</v>
      </c>
      <c r="K32" s="34">
        <f>+J32*I32</f>
        <v>1820</v>
      </c>
      <c r="M32" s="92"/>
      <c r="N32" s="35"/>
      <c r="O32" s="34"/>
      <c r="P32" s="34"/>
      <c r="R32" s="92"/>
      <c r="S32" s="35"/>
      <c r="T32" s="34"/>
      <c r="U32" s="34"/>
      <c r="V32" s="495" t="s">
        <v>280</v>
      </c>
      <c r="W32" s="321"/>
    </row>
    <row r="33" spans="1:24" ht="19.5" customHeight="1">
      <c r="A33" s="562"/>
      <c r="B33" s="32"/>
      <c r="C33" s="92" t="s">
        <v>107</v>
      </c>
      <c r="D33" s="35">
        <v>14</v>
      </c>
      <c r="E33" s="34">
        <v>129.43171428571429</v>
      </c>
      <c r="F33" s="34">
        <f t="shared" ref="F33" si="12">+D33*E33</f>
        <v>1812.0440000000001</v>
      </c>
      <c r="G33" s="32"/>
      <c r="H33" s="92" t="s">
        <v>107</v>
      </c>
      <c r="I33" s="35">
        <v>14</v>
      </c>
      <c r="J33" s="34">
        <f>1630.8396/14</f>
        <v>116.48854285714286</v>
      </c>
      <c r="K33" s="34">
        <f t="shared" si="9"/>
        <v>1630.8396</v>
      </c>
      <c r="M33" s="92" t="s">
        <v>107</v>
      </c>
      <c r="N33" s="35">
        <v>15</v>
      </c>
      <c r="O33" s="34">
        <v>125.313</v>
      </c>
      <c r="P33" s="34">
        <f t="shared" si="10"/>
        <v>1879.6949999999999</v>
      </c>
      <c r="R33" s="92" t="s">
        <v>107</v>
      </c>
      <c r="S33" s="35">
        <v>15</v>
      </c>
      <c r="T33" s="34">
        <v>125.313</v>
      </c>
      <c r="U33" s="34">
        <f t="shared" si="11"/>
        <v>1879.6949999999999</v>
      </c>
      <c r="W33" s="321"/>
    </row>
    <row r="34" spans="1:24" ht="10.35" customHeight="1">
      <c r="A34" s="562"/>
      <c r="B34" s="32"/>
      <c r="C34" s="100"/>
      <c r="D34" s="100"/>
      <c r="E34" s="100"/>
      <c r="F34" s="100"/>
      <c r="G34" s="32"/>
      <c r="H34" s="100"/>
      <c r="I34" s="100"/>
      <c r="J34" s="100"/>
      <c r="K34" s="100"/>
      <c r="M34" s="203"/>
      <c r="N34" s="100"/>
      <c r="O34" s="100"/>
      <c r="P34" s="100"/>
      <c r="R34" s="203"/>
      <c r="S34" s="100"/>
      <c r="T34" s="100"/>
      <c r="U34" s="100"/>
      <c r="W34" s="28"/>
    </row>
    <row r="35" spans="1:24" ht="19.5">
      <c r="A35" s="31"/>
      <c r="B35" s="31"/>
      <c r="C35" s="31"/>
      <c r="D35" s="37">
        <f>SUM(D28:D34)</f>
        <v>64</v>
      </c>
      <c r="E35" s="31"/>
      <c r="F35" s="102">
        <f>SUM(F28:F34)</f>
        <v>10944.836000000001</v>
      </c>
      <c r="G35" s="31"/>
      <c r="H35" s="31"/>
      <c r="I35" s="37">
        <f>SUM(I28:I34)</f>
        <v>56</v>
      </c>
      <c r="J35" s="31"/>
      <c r="K35" s="102">
        <f>SUM(K28:K34)</f>
        <v>8030.7856000000002</v>
      </c>
      <c r="M35" s="31"/>
      <c r="N35" s="37">
        <f>SUM(N28:N34)</f>
        <v>57</v>
      </c>
      <c r="O35" s="31"/>
      <c r="P35" s="102">
        <f>SUM(P28:P34)</f>
        <v>10144.216153846153</v>
      </c>
      <c r="R35" s="31"/>
      <c r="S35" s="37">
        <f>SUM(S28:S34)</f>
        <v>49</v>
      </c>
      <c r="T35" s="31"/>
      <c r="U35" s="102">
        <f>SUM(U28:U34)</f>
        <v>8740.3438461538462</v>
      </c>
      <c r="W35" s="28"/>
    </row>
    <row r="36" spans="1:24" ht="19.5">
      <c r="W36" s="28"/>
    </row>
    <row r="37" spans="1:24" ht="22.5">
      <c r="A37" s="39" t="s">
        <v>7</v>
      </c>
      <c r="D37" s="37">
        <f>+D35+D26+D20</f>
        <v>177</v>
      </c>
      <c r="F37" s="102">
        <f>+F35+F26+F20</f>
        <v>28976.133000000002</v>
      </c>
      <c r="I37" s="37">
        <f>+I35+I26+I20</f>
        <v>195</v>
      </c>
      <c r="K37" s="102">
        <f>+K35+K26+K20</f>
        <v>25695.490599999997</v>
      </c>
      <c r="N37" s="37">
        <f>+N35+N26+N20</f>
        <v>149</v>
      </c>
      <c r="P37" s="102">
        <f>+P35+P26+P20</f>
        <v>25164.670072261073</v>
      </c>
      <c r="S37" s="37">
        <f>+S35+S26+S20</f>
        <v>141</v>
      </c>
      <c r="U37" s="102">
        <f>+U35+U26+U20</f>
        <v>23760.797764568764</v>
      </c>
      <c r="W37" s="28"/>
    </row>
    <row r="38" spans="1:24" ht="19.5">
      <c r="W38" s="28"/>
    </row>
    <row r="39" spans="1:24" ht="22.5">
      <c r="A39" s="103" t="s">
        <v>384</v>
      </c>
      <c r="I39" s="102">
        <f>+I37-D37</f>
        <v>18</v>
      </c>
      <c r="K39" s="102">
        <f>+K37-F37</f>
        <v>-3280.6424000000043</v>
      </c>
      <c r="N39" s="102">
        <f>+N37-I37</f>
        <v>-46</v>
      </c>
      <c r="P39" s="102">
        <f>+P37-K37</f>
        <v>-530.82052773892428</v>
      </c>
      <c r="S39" s="102">
        <f>+S37-N37</f>
        <v>-8</v>
      </c>
      <c r="U39" s="102">
        <f>+U37-P37</f>
        <v>-1403.8723076923088</v>
      </c>
      <c r="W39" s="28"/>
    </row>
    <row r="40" spans="1:24" ht="19.5">
      <c r="W40" s="28"/>
    </row>
    <row r="41" spans="1:24" ht="22.5">
      <c r="A41" s="295" t="s">
        <v>77</v>
      </c>
      <c r="D41" s="399">
        <f>+D20-D10+D26+D35</f>
        <v>175</v>
      </c>
      <c r="F41" s="401">
        <f>+F20-F10+F26+F35</f>
        <v>28802.057000000001</v>
      </c>
      <c r="I41" s="399">
        <f>+I20-I10+I26+I35-I11</f>
        <v>192</v>
      </c>
      <c r="K41" s="401">
        <f>+K20-K10+K26+K35-K11</f>
        <v>25514.284599999995</v>
      </c>
      <c r="X41" s="127">
        <f>+K41-F41</f>
        <v>-3287.7724000000053</v>
      </c>
    </row>
    <row r="42" spans="1:24" ht="22.5">
      <c r="A42" s="295" t="s">
        <v>208</v>
      </c>
      <c r="D42" s="399">
        <f>+D10</f>
        <v>2</v>
      </c>
      <c r="F42" s="401">
        <f>+F10</f>
        <v>174.07599999999999</v>
      </c>
      <c r="I42" s="399">
        <f>+I10+I11</f>
        <v>3</v>
      </c>
      <c r="K42" s="401">
        <f>+K10+K11</f>
        <v>181.20599999999999</v>
      </c>
    </row>
    <row r="43" spans="1:24" ht="22.5">
      <c r="A43" s="103" t="s">
        <v>7</v>
      </c>
      <c r="D43" s="400">
        <f>+D41+D42</f>
        <v>177</v>
      </c>
      <c r="F43" s="102">
        <f>+F41+F42</f>
        <v>28976.133000000002</v>
      </c>
      <c r="I43" s="400">
        <f>+I41+I42</f>
        <v>195</v>
      </c>
      <c r="K43" s="102">
        <f>+K41+K42</f>
        <v>25695.490599999994</v>
      </c>
    </row>
    <row r="44" spans="1:24">
      <c r="F44" s="127"/>
      <c r="K44" s="127"/>
    </row>
    <row r="45" spans="1:24">
      <c r="F45" s="127"/>
      <c r="K45" s="127"/>
    </row>
    <row r="47" spans="1:24">
      <c r="F47" s="127"/>
      <c r="K47" s="127"/>
    </row>
    <row r="48" spans="1:24">
      <c r="K48" s="202"/>
    </row>
    <row r="49" spans="10:11">
      <c r="J49" s="24" t="s">
        <v>312</v>
      </c>
      <c r="K49" s="517">
        <f>+K42+'DTR4'!K42+SSERATAR4!K24-12</f>
        <v>3543.1777674418604</v>
      </c>
    </row>
  </sheetData>
  <mergeCells count="11">
    <mergeCell ref="A2:U2"/>
    <mergeCell ref="A22:A25"/>
    <mergeCell ref="W22:W23"/>
    <mergeCell ref="A28:A34"/>
    <mergeCell ref="W29:W30"/>
    <mergeCell ref="C4:F4"/>
    <mergeCell ref="H4:K4"/>
    <mergeCell ref="M4:P4"/>
    <mergeCell ref="R4:U4"/>
    <mergeCell ref="A8:A19"/>
    <mergeCell ref="W12:W13"/>
  </mergeCells>
  <printOptions horizontalCentered="1"/>
  <pageMargins left="0" right="0" top="0.39370078740157483" bottom="0" header="0.19685039370078741" footer="0.19685039370078741"/>
  <pageSetup paperSize="9" scale="74" orientation="landscape"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Foglio29">
    <pageSetUpPr fitToPage="1"/>
  </sheetPr>
  <dimension ref="A2:AA67"/>
  <sheetViews>
    <sheetView showGridLines="0" showZeros="0" topLeftCell="F39" workbookViewId="0">
      <selection activeCell="J59" sqref="J59"/>
    </sheetView>
  </sheetViews>
  <sheetFormatPr defaultColWidth="9.42578125" defaultRowHeight="12.75"/>
  <cols>
    <col min="1" max="1" width="21.5703125" style="24" customWidth="1"/>
    <col min="2" max="2" width="2" style="24" customWidth="1"/>
    <col min="3" max="3" width="48.42578125" style="24" customWidth="1"/>
    <col min="4" max="4" width="10.5703125" style="24" customWidth="1"/>
    <col min="5" max="5" width="15.5703125" style="24" customWidth="1"/>
    <col min="6" max="6" width="16.5703125" style="24" customWidth="1"/>
    <col min="7" max="7" width="4.5703125" style="24" customWidth="1"/>
    <col min="8" max="8" width="49" style="24" customWidth="1"/>
    <col min="9" max="9" width="10.5703125" style="24" customWidth="1"/>
    <col min="10" max="11" width="15.5703125" style="24" customWidth="1"/>
    <col min="12" max="12" width="2.5703125" style="24" hidden="1" customWidth="1"/>
    <col min="13" max="13" width="20.5703125" style="24" hidden="1" customWidth="1"/>
    <col min="14" max="14" width="3.5703125" style="24" hidden="1" customWidth="1"/>
    <col min="15" max="15" width="19.5703125" style="24" hidden="1" customWidth="1"/>
    <col min="16" max="16" width="3.5703125" style="24" hidden="1" customWidth="1"/>
    <col min="17" max="17" width="20.5703125" style="24" hidden="1" customWidth="1"/>
    <col min="18" max="18" width="4.5703125" style="24" hidden="1" customWidth="1"/>
    <col min="19" max="19" width="20.5703125" style="24" hidden="1" customWidth="1"/>
    <col min="20" max="20" width="3.5703125" style="24" hidden="1" customWidth="1"/>
    <col min="21" max="21" width="20.5703125" style="24" hidden="1" customWidth="1"/>
    <col min="22" max="22" width="19.5703125" style="24" hidden="1" customWidth="1"/>
    <col min="23" max="23" width="9.42578125" style="24"/>
    <col min="24" max="24" width="11.5703125" style="24" bestFit="1" customWidth="1"/>
    <col min="25" max="16384" width="9.42578125" style="24"/>
  </cols>
  <sheetData>
    <row r="2" spans="1:24" ht="30" customHeight="1">
      <c r="A2" s="548" t="s">
        <v>142</v>
      </c>
      <c r="B2" s="548"/>
      <c r="C2" s="548"/>
      <c r="D2" s="548"/>
      <c r="E2" s="548"/>
      <c r="F2" s="548"/>
      <c r="G2" s="548"/>
      <c r="H2" s="548"/>
      <c r="I2" s="548"/>
      <c r="J2" s="548"/>
      <c r="K2" s="548"/>
      <c r="L2" s="548"/>
      <c r="M2" s="548"/>
      <c r="N2" s="548"/>
      <c r="O2" s="548"/>
      <c r="P2" s="548"/>
      <c r="Q2" s="548"/>
      <c r="R2" s="284"/>
      <c r="S2" s="284"/>
      <c r="T2" s="277"/>
      <c r="U2" s="277"/>
    </row>
    <row r="3" spans="1:24" ht="22.5" customHeight="1">
      <c r="A3" s="25"/>
      <c r="B3" s="25"/>
      <c r="C3" s="25"/>
      <c r="D3" s="25"/>
      <c r="E3" s="25"/>
      <c r="F3" s="25"/>
      <c r="G3" s="25"/>
      <c r="H3" s="25"/>
      <c r="I3" s="25"/>
      <c r="J3" s="25"/>
      <c r="K3" s="25"/>
    </row>
    <row r="4" spans="1:24" ht="25.35" customHeight="1">
      <c r="A4" s="25"/>
      <c r="B4" s="25"/>
      <c r="C4" s="549" t="s">
        <v>299</v>
      </c>
      <c r="D4" s="550"/>
      <c r="E4" s="550"/>
      <c r="F4" s="551"/>
      <c r="G4" s="25"/>
      <c r="H4" s="549" t="s">
        <v>385</v>
      </c>
      <c r="I4" s="550"/>
      <c r="J4" s="550"/>
      <c r="K4" s="551"/>
      <c r="V4" s="285" t="s">
        <v>158</v>
      </c>
    </row>
    <row r="5" spans="1:24" ht="22.5" customHeight="1">
      <c r="C5" s="27"/>
      <c r="D5" s="27"/>
      <c r="E5" s="27"/>
      <c r="F5" s="27"/>
      <c r="H5" s="27"/>
      <c r="I5" s="27"/>
      <c r="J5" s="27"/>
      <c r="K5" s="27"/>
      <c r="M5" s="279"/>
      <c r="N5" s="279"/>
      <c r="O5" s="280" t="s">
        <v>143</v>
      </c>
      <c r="P5" s="280"/>
      <c r="Q5" s="280" t="s">
        <v>144</v>
      </c>
      <c r="R5" s="279"/>
      <c r="S5" s="279" t="s">
        <v>159</v>
      </c>
      <c r="T5" s="279"/>
      <c r="U5" s="279" t="s">
        <v>160</v>
      </c>
    </row>
    <row r="6" spans="1:24" ht="20.100000000000001" customHeight="1">
      <c r="C6" s="28" t="s">
        <v>8</v>
      </c>
      <c r="D6" s="28" t="s">
        <v>9</v>
      </c>
      <c r="E6" s="28" t="s">
        <v>37</v>
      </c>
      <c r="F6" s="28" t="s">
        <v>38</v>
      </c>
      <c r="H6" s="28" t="s">
        <v>8</v>
      </c>
      <c r="I6" s="28" t="s">
        <v>9</v>
      </c>
      <c r="J6" s="28" t="s">
        <v>37</v>
      </c>
      <c r="K6" s="28" t="s">
        <v>38</v>
      </c>
      <c r="M6" s="28"/>
      <c r="O6" s="281">
        <v>2014</v>
      </c>
      <c r="P6" s="201"/>
      <c r="Q6" s="281" t="s">
        <v>145</v>
      </c>
      <c r="S6" s="28"/>
      <c r="U6" s="279" t="s">
        <v>161</v>
      </c>
    </row>
    <row r="7" spans="1:24" ht="5.0999999999999996" customHeight="1">
      <c r="C7" s="27"/>
      <c r="D7" s="27"/>
      <c r="E7" s="27"/>
      <c r="F7" s="27"/>
      <c r="H7" s="27"/>
      <c r="I7" s="27"/>
      <c r="J7" s="27"/>
      <c r="K7" s="27"/>
      <c r="M7" s="27"/>
      <c r="O7" s="27"/>
      <c r="Q7" s="27"/>
      <c r="S7" s="27"/>
      <c r="U7" s="27"/>
    </row>
    <row r="8" spans="1:24" ht="10.35" customHeight="1">
      <c r="A8" s="565" t="s">
        <v>11</v>
      </c>
      <c r="B8" s="29"/>
      <c r="C8" s="98"/>
      <c r="D8" s="98"/>
      <c r="E8" s="98"/>
      <c r="F8" s="98"/>
      <c r="G8" s="29"/>
      <c r="H8" s="98"/>
      <c r="I8" s="98"/>
      <c r="J8" s="98"/>
      <c r="K8" s="98"/>
      <c r="M8" s="97"/>
      <c r="O8" s="97"/>
      <c r="Q8" s="97"/>
      <c r="S8" s="97"/>
      <c r="U8" s="286"/>
      <c r="V8" s="287"/>
    </row>
    <row r="9" spans="1:24" ht="20.100000000000001" customHeight="1">
      <c r="A9" s="566"/>
      <c r="B9" s="32"/>
      <c r="C9" s="33" t="s">
        <v>146</v>
      </c>
      <c r="D9" s="34">
        <v>11</v>
      </c>
      <c r="E9" s="261">
        <v>96.441999999999993</v>
      </c>
      <c r="F9" s="34">
        <f t="shared" ref="F9:F16" si="0">+E9*D9</f>
        <v>1060.8619999999999</v>
      </c>
      <c r="G9" s="32"/>
      <c r="H9" s="33" t="s">
        <v>146</v>
      </c>
      <c r="I9" s="34">
        <v>10</v>
      </c>
      <c r="J9" s="261">
        <f>874.361/10</f>
        <v>87.436099999999996</v>
      </c>
      <c r="K9" s="34">
        <f t="shared" ref="K9:K16" si="1">+J9*I9</f>
        <v>874.36099999999999</v>
      </c>
      <c r="L9" s="127"/>
      <c r="M9" s="99"/>
      <c r="O9" s="99">
        <f>+K9</f>
        <v>874.36099999999999</v>
      </c>
      <c r="Q9" s="99">
        <f t="shared" ref="Q9:Q17" si="2">+S9*R9</f>
        <v>0</v>
      </c>
      <c r="S9" s="99"/>
      <c r="U9" s="288"/>
      <c r="V9" s="289" t="s">
        <v>162</v>
      </c>
      <c r="X9" s="127">
        <f>+K9</f>
        <v>874.36099999999999</v>
      </c>
    </row>
    <row r="10" spans="1:24" ht="20.100000000000001" customHeight="1">
      <c r="A10" s="566"/>
      <c r="B10" s="32"/>
      <c r="C10" s="33" t="s">
        <v>147</v>
      </c>
      <c r="D10" s="34">
        <v>1</v>
      </c>
      <c r="E10" s="261">
        <v>17.5</v>
      </c>
      <c r="F10" s="34">
        <f t="shared" si="0"/>
        <v>17.5</v>
      </c>
      <c r="G10" s="32"/>
      <c r="H10" s="33" t="s">
        <v>412</v>
      </c>
      <c r="I10" s="34">
        <v>10</v>
      </c>
      <c r="J10" s="261">
        <v>15</v>
      </c>
      <c r="K10" s="34">
        <f t="shared" si="1"/>
        <v>150</v>
      </c>
      <c r="L10" s="127"/>
      <c r="M10" s="99"/>
      <c r="O10" s="99"/>
      <c r="Q10" s="99"/>
      <c r="S10" s="99"/>
      <c r="U10" s="288"/>
      <c r="V10" s="221"/>
    </row>
    <row r="11" spans="1:24" ht="20.100000000000001" customHeight="1">
      <c r="A11" s="566"/>
      <c r="B11" s="32"/>
      <c r="C11" s="33" t="s">
        <v>148</v>
      </c>
      <c r="D11" s="34">
        <v>4</v>
      </c>
      <c r="E11" s="261">
        <v>0.68199999999999994</v>
      </c>
      <c r="F11" s="34">
        <f t="shared" si="0"/>
        <v>2.7279999999999998</v>
      </c>
      <c r="G11" s="32"/>
      <c r="H11" s="33" t="s">
        <v>148</v>
      </c>
      <c r="I11" s="34">
        <v>4</v>
      </c>
      <c r="J11" s="261">
        <v>0.78200000000000003</v>
      </c>
      <c r="K11" s="34">
        <f t="shared" si="1"/>
        <v>3.1280000000000001</v>
      </c>
      <c r="M11" s="99"/>
      <c r="O11" s="99"/>
      <c r="Q11" s="99">
        <f>+K11</f>
        <v>3.1280000000000001</v>
      </c>
      <c r="S11" s="99"/>
      <c r="U11" s="288"/>
      <c r="V11" s="221"/>
    </row>
    <row r="12" spans="1:24" ht="20.100000000000001" customHeight="1">
      <c r="A12" s="566"/>
      <c r="B12" s="32"/>
      <c r="C12" s="92" t="s">
        <v>149</v>
      </c>
      <c r="D12" s="35">
        <v>109</v>
      </c>
      <c r="E12" s="261">
        <v>39.951000000000001</v>
      </c>
      <c r="F12" s="34">
        <f t="shared" si="0"/>
        <v>4354.6589999999997</v>
      </c>
      <c r="G12" s="32"/>
      <c r="H12" s="92" t="s">
        <v>149</v>
      </c>
      <c r="I12" s="35">
        <v>49</v>
      </c>
      <c r="J12" s="261">
        <v>41.152999999999999</v>
      </c>
      <c r="K12" s="34">
        <f t="shared" si="1"/>
        <v>2016.4969999999998</v>
      </c>
      <c r="M12" s="99"/>
      <c r="O12" s="99">
        <f>+K12</f>
        <v>2016.4969999999998</v>
      </c>
      <c r="Q12" s="99">
        <f t="shared" si="2"/>
        <v>0</v>
      </c>
      <c r="S12" s="99"/>
      <c r="U12" s="288"/>
      <c r="V12" s="289" t="s">
        <v>163</v>
      </c>
      <c r="X12" s="127">
        <f>+K12</f>
        <v>2016.4969999999998</v>
      </c>
    </row>
    <row r="13" spans="1:24" ht="20.100000000000001" customHeight="1">
      <c r="A13" s="566"/>
      <c r="B13" s="32"/>
      <c r="C13" s="92" t="s">
        <v>150</v>
      </c>
      <c r="D13" s="35">
        <v>2</v>
      </c>
      <c r="E13" s="261">
        <v>1.256</v>
      </c>
      <c r="F13" s="34">
        <f t="shared" si="0"/>
        <v>2.512</v>
      </c>
      <c r="G13" s="32"/>
      <c r="H13" s="92" t="s">
        <v>150</v>
      </c>
      <c r="I13" s="35">
        <v>2</v>
      </c>
      <c r="J13" s="261">
        <v>1.256</v>
      </c>
      <c r="K13" s="34">
        <f t="shared" si="1"/>
        <v>2.512</v>
      </c>
      <c r="M13" s="99"/>
      <c r="O13" s="99"/>
      <c r="Q13" s="99">
        <f>+K13</f>
        <v>2.512</v>
      </c>
      <c r="S13" s="99"/>
      <c r="U13" s="288"/>
      <c r="V13" s="221"/>
    </row>
    <row r="14" spans="1:24" ht="20.100000000000001" customHeight="1">
      <c r="A14" s="566"/>
      <c r="B14" s="32"/>
      <c r="C14" s="33" t="s">
        <v>151</v>
      </c>
      <c r="D14" s="35">
        <v>16</v>
      </c>
      <c r="E14" s="261">
        <v>66.990000000000009</v>
      </c>
      <c r="F14" s="34">
        <f t="shared" si="0"/>
        <v>1071.8400000000001</v>
      </c>
      <c r="G14" s="32"/>
      <c r="H14" s="33" t="s">
        <v>151</v>
      </c>
      <c r="I14" s="35">
        <v>11</v>
      </c>
      <c r="J14" s="261">
        <v>66.990000000000009</v>
      </c>
      <c r="K14" s="34">
        <f t="shared" si="1"/>
        <v>736.8900000000001</v>
      </c>
      <c r="M14" s="99">
        <f t="shared" ref="M14:M18" si="3">+K14*L14</f>
        <v>0</v>
      </c>
      <c r="O14" s="99">
        <f>+K14</f>
        <v>736.8900000000001</v>
      </c>
      <c r="Q14" s="99">
        <f t="shared" si="2"/>
        <v>0</v>
      </c>
      <c r="S14" s="99"/>
      <c r="U14" s="288"/>
      <c r="V14" s="289"/>
    </row>
    <row r="15" spans="1:24" ht="20.100000000000001" customHeight="1">
      <c r="A15" s="566"/>
      <c r="B15" s="32"/>
      <c r="C15" s="33" t="s">
        <v>152</v>
      </c>
      <c r="D15" s="35">
        <v>22</v>
      </c>
      <c r="E15" s="261">
        <v>2.7589999999999999</v>
      </c>
      <c r="F15" s="34">
        <f t="shared" si="0"/>
        <v>60.698</v>
      </c>
      <c r="G15" s="32"/>
      <c r="H15" s="33" t="s">
        <v>152</v>
      </c>
      <c r="I15" s="35">
        <v>22</v>
      </c>
      <c r="J15" s="261">
        <v>2.7589999999999999</v>
      </c>
      <c r="K15" s="34">
        <f t="shared" si="1"/>
        <v>60.698</v>
      </c>
      <c r="M15" s="99">
        <f t="shared" si="3"/>
        <v>0</v>
      </c>
      <c r="O15" s="99"/>
      <c r="Q15" s="99">
        <f>+K15</f>
        <v>60.698</v>
      </c>
      <c r="S15" s="99"/>
      <c r="U15" s="288"/>
      <c r="V15" s="289"/>
    </row>
    <row r="16" spans="1:24" ht="20.100000000000001" customHeight="1">
      <c r="A16" s="566"/>
      <c r="B16" s="32"/>
      <c r="C16" s="33" t="s">
        <v>153</v>
      </c>
      <c r="D16" s="34">
        <v>6</v>
      </c>
      <c r="E16" s="261">
        <v>4.6529999999999996</v>
      </c>
      <c r="F16" s="34">
        <f t="shared" si="0"/>
        <v>27.917999999999999</v>
      </c>
      <c r="G16" s="32"/>
      <c r="H16" s="33" t="s">
        <v>153</v>
      </c>
      <c r="I16" s="34">
        <v>11</v>
      </c>
      <c r="J16" s="261">
        <v>4.6529999999999996</v>
      </c>
      <c r="K16" s="34">
        <f t="shared" si="1"/>
        <v>51.182999999999993</v>
      </c>
      <c r="M16" s="99">
        <f t="shared" si="3"/>
        <v>0</v>
      </c>
      <c r="O16" s="99"/>
      <c r="Q16" s="99">
        <f>+K16</f>
        <v>51.182999999999993</v>
      </c>
      <c r="S16" s="99"/>
      <c r="U16" s="288"/>
      <c r="V16" s="289"/>
    </row>
    <row r="17" spans="1:27" ht="20.100000000000001" customHeight="1">
      <c r="A17" s="566"/>
      <c r="B17" s="32"/>
      <c r="C17" s="33" t="s">
        <v>154</v>
      </c>
      <c r="D17" s="35">
        <v>104</v>
      </c>
      <c r="E17" s="261">
        <v>87.854000000000013</v>
      </c>
      <c r="F17" s="34">
        <f>+E17*D17</f>
        <v>9136.8160000000007</v>
      </c>
      <c r="G17" s="32"/>
      <c r="H17" s="33" t="s">
        <v>154</v>
      </c>
      <c r="I17" s="35">
        <f>104-29-5+14</f>
        <v>84</v>
      </c>
      <c r="J17" s="261">
        <v>88.881</v>
      </c>
      <c r="K17" s="34">
        <f>+J17*I17</f>
        <v>7466.0039999999999</v>
      </c>
      <c r="M17" s="99"/>
      <c r="O17" s="99">
        <f>+K17</f>
        <v>7466.0039999999999</v>
      </c>
      <c r="Q17" s="99">
        <f t="shared" si="2"/>
        <v>0</v>
      </c>
      <c r="S17" s="99"/>
      <c r="U17" s="288"/>
      <c r="V17" s="289" t="s">
        <v>163</v>
      </c>
      <c r="X17" s="127">
        <f>+K17</f>
        <v>7466.0039999999999</v>
      </c>
      <c r="Y17" s="24">
        <v>6149.7800000000007</v>
      </c>
      <c r="Z17" s="24">
        <v>1218</v>
      </c>
      <c r="AA17" s="24">
        <f>+Y17+Z17</f>
        <v>7367.7800000000007</v>
      </c>
    </row>
    <row r="18" spans="1:27" ht="10.35" customHeight="1">
      <c r="A18" s="566"/>
      <c r="B18" s="32"/>
      <c r="C18" s="100"/>
      <c r="D18" s="100"/>
      <c r="E18" s="222"/>
      <c r="F18" s="100"/>
      <c r="G18" s="32"/>
      <c r="H18" s="100"/>
      <c r="I18" s="100"/>
      <c r="J18" s="222"/>
      <c r="K18" s="100"/>
      <c r="M18" s="99">
        <f t="shared" si="3"/>
        <v>0</v>
      </c>
      <c r="O18" s="99">
        <f>+M18*N18</f>
        <v>0</v>
      </c>
      <c r="Q18" s="99">
        <f>+S18*R18</f>
        <v>0</v>
      </c>
      <c r="S18" s="99">
        <f>+K18</f>
        <v>0</v>
      </c>
      <c r="U18" s="288">
        <f>+M18</f>
        <v>0</v>
      </c>
      <c r="V18" s="221"/>
    </row>
    <row r="19" spans="1:27" ht="20.100000000000001" customHeight="1">
      <c r="A19" s="31"/>
      <c r="B19" s="31"/>
      <c r="C19" s="31"/>
      <c r="D19" s="37">
        <f>SUM(D8:D18)</f>
        <v>275</v>
      </c>
      <c r="E19" s="282"/>
      <c r="F19" s="102">
        <f>SUM(F8:F18)</f>
        <v>15735.532999999999</v>
      </c>
      <c r="G19" s="31"/>
      <c r="H19" s="31"/>
      <c r="I19" s="37">
        <f>SUM(I8:I18)</f>
        <v>203</v>
      </c>
      <c r="J19" s="282"/>
      <c r="K19" s="102">
        <f>SUM(K8:K18)</f>
        <v>11361.272999999999</v>
      </c>
      <c r="M19" s="102">
        <f>SUM(M8:M18)</f>
        <v>0</v>
      </c>
      <c r="O19" s="102">
        <f>SUM(O8:O18)</f>
        <v>11093.752</v>
      </c>
      <c r="Q19" s="102">
        <f>SUM(Q8:Q18)</f>
        <v>117.52099999999999</v>
      </c>
      <c r="S19" s="102">
        <f>SUM(S8:S18)</f>
        <v>0</v>
      </c>
      <c r="U19" s="290">
        <f>SUM(U8:U18)</f>
        <v>0</v>
      </c>
      <c r="V19" s="221"/>
      <c r="W19" s="127"/>
    </row>
    <row r="20" spans="1:27" ht="25.35" customHeight="1">
      <c r="A20" s="31"/>
      <c r="B20" s="31"/>
      <c r="C20" s="31"/>
      <c r="D20" s="31"/>
      <c r="E20" s="282"/>
      <c r="F20" s="31"/>
      <c r="G20" s="31"/>
      <c r="H20" s="31"/>
      <c r="I20" s="31"/>
      <c r="J20" s="282"/>
      <c r="K20" s="31"/>
      <c r="V20" s="221"/>
    </row>
    <row r="21" spans="1:27" ht="10.35" customHeight="1">
      <c r="A21" s="552" t="s">
        <v>12</v>
      </c>
      <c r="B21" s="29"/>
      <c r="C21" s="98"/>
      <c r="D21" s="98"/>
      <c r="E21" s="283"/>
      <c r="F21" s="98"/>
      <c r="G21" s="29"/>
      <c r="H21" s="98"/>
      <c r="I21" s="98"/>
      <c r="J21" s="283"/>
      <c r="K21" s="98"/>
      <c r="M21" s="97"/>
      <c r="O21" s="97"/>
      <c r="Q21" s="97"/>
      <c r="S21" s="97"/>
      <c r="U21" s="286"/>
      <c r="V21" s="221"/>
    </row>
    <row r="22" spans="1:27" ht="20.100000000000001" customHeight="1">
      <c r="A22" s="566"/>
      <c r="B22" s="32"/>
      <c r="C22" s="92" t="s">
        <v>155</v>
      </c>
      <c r="D22" s="35">
        <v>65</v>
      </c>
      <c r="E22" s="261">
        <v>2.101</v>
      </c>
      <c r="F22" s="34">
        <f>+E22*D22</f>
        <v>136.565</v>
      </c>
      <c r="G22" s="32"/>
      <c r="H22" s="92" t="s">
        <v>155</v>
      </c>
      <c r="I22" s="35">
        <v>136</v>
      </c>
      <c r="J22" s="261">
        <v>1.3479999999999999</v>
      </c>
      <c r="K22" s="34">
        <f>+J22*I22</f>
        <v>183.32799999999997</v>
      </c>
      <c r="M22" s="99">
        <f>+K22*L22</f>
        <v>0</v>
      </c>
      <c r="O22" s="99">
        <f>+K22</f>
        <v>183.32799999999997</v>
      </c>
      <c r="Q22" s="99">
        <f>+S22*R22</f>
        <v>0</v>
      </c>
      <c r="S22" s="99"/>
      <c r="U22" s="288">
        <f>+M22</f>
        <v>0</v>
      </c>
      <c r="V22" s="221"/>
    </row>
    <row r="23" spans="1:27" ht="20.100000000000001" customHeight="1">
      <c r="A23" s="566"/>
      <c r="B23" s="32"/>
      <c r="C23" s="33" t="s">
        <v>153</v>
      </c>
      <c r="D23" s="35">
        <v>13</v>
      </c>
      <c r="E23" s="261">
        <v>4.6529999999999996</v>
      </c>
      <c r="F23" s="34">
        <f t="shared" ref="F23:F24" si="4">+E23*D23</f>
        <v>60.488999999999997</v>
      </c>
      <c r="G23" s="32"/>
      <c r="H23" s="33" t="s">
        <v>153</v>
      </c>
      <c r="I23" s="35">
        <v>11</v>
      </c>
      <c r="J23" s="261">
        <v>4.6529999999999996</v>
      </c>
      <c r="K23" s="34">
        <f t="shared" ref="K23:K24" si="5">+J23*I23</f>
        <v>51.182999999999993</v>
      </c>
      <c r="M23" s="99">
        <f>+K23*L23</f>
        <v>0</v>
      </c>
      <c r="O23" s="99"/>
      <c r="Q23" s="99">
        <f>+K23</f>
        <v>51.182999999999993</v>
      </c>
      <c r="S23" s="99"/>
      <c r="U23" s="288"/>
      <c r="V23" s="289"/>
    </row>
    <row r="24" spans="1:27" ht="20.100000000000001" customHeight="1">
      <c r="A24" s="566"/>
      <c r="B24" s="32"/>
      <c r="C24" s="33" t="s">
        <v>152</v>
      </c>
      <c r="D24" s="35">
        <v>13</v>
      </c>
      <c r="E24" s="261">
        <v>2.7589999999999999</v>
      </c>
      <c r="F24" s="34">
        <f t="shared" si="4"/>
        <v>35.866999999999997</v>
      </c>
      <c r="G24" s="32"/>
      <c r="H24" s="33" t="s">
        <v>152</v>
      </c>
      <c r="I24" s="35">
        <v>13</v>
      </c>
      <c r="J24" s="261">
        <v>2.7589999999999999</v>
      </c>
      <c r="K24" s="34">
        <f t="shared" si="5"/>
        <v>35.866999999999997</v>
      </c>
      <c r="M24" s="99"/>
      <c r="O24" s="99"/>
      <c r="Q24" s="99"/>
      <c r="S24" s="99"/>
      <c r="U24" s="288"/>
      <c r="V24" s="289"/>
    </row>
    <row r="25" spans="1:27" ht="10.35" customHeight="1">
      <c r="A25" s="566"/>
      <c r="B25" s="32"/>
      <c r="C25" s="100"/>
      <c r="D25" s="100"/>
      <c r="E25" s="222"/>
      <c r="F25" s="100"/>
      <c r="G25" s="32"/>
      <c r="H25" s="100"/>
      <c r="I25" s="100"/>
      <c r="J25" s="222"/>
      <c r="K25" s="100"/>
      <c r="M25" s="99">
        <f>+K25*L25</f>
        <v>0</v>
      </c>
      <c r="O25" s="99">
        <f>+M25*N25</f>
        <v>0</v>
      </c>
      <c r="Q25" s="99">
        <f>+S25*R25</f>
        <v>0</v>
      </c>
      <c r="S25" s="99"/>
      <c r="U25" s="288"/>
      <c r="V25" s="221"/>
    </row>
    <row r="26" spans="1:27" ht="20.100000000000001" customHeight="1">
      <c r="A26" s="31"/>
      <c r="B26" s="31"/>
      <c r="C26" s="31"/>
      <c r="D26" s="37">
        <f>SUM(D21:D25)</f>
        <v>91</v>
      </c>
      <c r="E26" s="282"/>
      <c r="F26" s="102">
        <f>SUM(F21:F25)</f>
        <v>232.92099999999999</v>
      </c>
      <c r="G26" s="31"/>
      <c r="H26" s="31"/>
      <c r="I26" s="37">
        <f>SUM(I21:I25)</f>
        <v>160</v>
      </c>
      <c r="J26" s="282"/>
      <c r="K26" s="102">
        <f>SUM(K21:K25)</f>
        <v>270.37799999999999</v>
      </c>
      <c r="M26" s="102">
        <f>SUM(M21:M25)</f>
        <v>0</v>
      </c>
      <c r="O26" s="102">
        <f>SUM(O21:O25)</f>
        <v>183.32799999999997</v>
      </c>
      <c r="Q26" s="102">
        <f>SUM(Q21:Q25)</f>
        <v>51.182999999999993</v>
      </c>
      <c r="S26" s="102">
        <f>SUM(S21:S25)</f>
        <v>0</v>
      </c>
      <c r="U26" s="290">
        <f>SUM(U21:U25)</f>
        <v>0</v>
      </c>
      <c r="V26" s="221"/>
      <c r="W26" s="127"/>
    </row>
    <row r="27" spans="1:27" ht="25.35" customHeight="1">
      <c r="E27" s="223"/>
      <c r="J27" s="223"/>
      <c r="V27" s="221"/>
    </row>
    <row r="28" spans="1:27" ht="10.35" customHeight="1">
      <c r="A28" s="552" t="s">
        <v>13</v>
      </c>
      <c r="B28" s="29"/>
      <c r="C28" s="98"/>
      <c r="D28" s="98"/>
      <c r="E28" s="283"/>
      <c r="F28" s="98"/>
      <c r="G28" s="29"/>
      <c r="H28" s="98"/>
      <c r="I28" s="98"/>
      <c r="J28" s="283"/>
      <c r="K28" s="98"/>
      <c r="M28" s="97"/>
      <c r="O28" s="97"/>
      <c r="Q28" s="97"/>
      <c r="S28" s="97"/>
      <c r="U28" s="286"/>
      <c r="V28" s="221"/>
    </row>
    <row r="29" spans="1:27" ht="19.5">
      <c r="A29" s="564"/>
      <c r="B29" s="32"/>
      <c r="C29" s="92" t="s">
        <v>156</v>
      </c>
      <c r="D29" s="35">
        <v>5</v>
      </c>
      <c r="E29" s="261">
        <v>116.339</v>
      </c>
      <c r="F29" s="34">
        <f t="shared" ref="F29:F36" si="6">+E29*D29</f>
        <v>581.69499999999994</v>
      </c>
      <c r="G29" s="32"/>
      <c r="H29" s="92" t="s">
        <v>156</v>
      </c>
      <c r="I29" s="35">
        <v>5</v>
      </c>
      <c r="J29" s="261">
        <v>116.339</v>
      </c>
      <c r="K29" s="34">
        <f t="shared" ref="K29:K36" si="7">+J29*I29</f>
        <v>581.69499999999994</v>
      </c>
      <c r="L29" s="127"/>
      <c r="M29" s="99">
        <f>+K29*L29</f>
        <v>0</v>
      </c>
      <c r="O29" s="99">
        <f>+M29*N29</f>
        <v>0</v>
      </c>
      <c r="Q29" s="99">
        <f t="shared" ref="Q29:Q37" si="8">+S29*R29</f>
        <v>0</v>
      </c>
      <c r="S29" s="99">
        <f>+K29</f>
        <v>581.69499999999994</v>
      </c>
      <c r="U29" s="288">
        <f>+M29</f>
        <v>0</v>
      </c>
      <c r="V29" s="289" t="s">
        <v>163</v>
      </c>
      <c r="X29" s="127">
        <f t="shared" ref="X29:X31" si="9">+K29</f>
        <v>581.69499999999994</v>
      </c>
    </row>
    <row r="30" spans="1:27" ht="19.5">
      <c r="A30" s="564"/>
      <c r="B30" s="32"/>
      <c r="C30" s="33" t="s">
        <v>157</v>
      </c>
      <c r="D30" s="35">
        <v>1</v>
      </c>
      <c r="E30" s="261">
        <v>105.58500000000001</v>
      </c>
      <c r="F30" s="34">
        <f t="shared" si="6"/>
        <v>105.58500000000001</v>
      </c>
      <c r="G30" s="32"/>
      <c r="H30" s="33" t="s">
        <v>157</v>
      </c>
      <c r="I30" s="35">
        <v>1</v>
      </c>
      <c r="J30" s="261">
        <v>105.58500000000001</v>
      </c>
      <c r="K30" s="34">
        <f t="shared" si="7"/>
        <v>105.58500000000001</v>
      </c>
      <c r="L30" s="127"/>
      <c r="M30" s="99"/>
      <c r="O30" s="99"/>
      <c r="Q30" s="99"/>
      <c r="S30" s="99"/>
      <c r="U30" s="288"/>
      <c r="V30" s="289" t="s">
        <v>163</v>
      </c>
      <c r="X30" s="127">
        <f t="shared" si="9"/>
        <v>105.58500000000001</v>
      </c>
    </row>
    <row r="31" spans="1:27" ht="19.5">
      <c r="A31" s="564"/>
      <c r="B31" s="32"/>
      <c r="C31" s="33" t="s">
        <v>149</v>
      </c>
      <c r="D31" s="35">
        <v>70</v>
      </c>
      <c r="E31" s="261">
        <v>41.488999999999997</v>
      </c>
      <c r="F31" s="34">
        <f t="shared" si="6"/>
        <v>2904.23</v>
      </c>
      <c r="G31" s="32"/>
      <c r="H31" s="33" t="s">
        <v>149</v>
      </c>
      <c r="I31" s="35">
        <f>70+5</f>
        <v>75</v>
      </c>
      <c r="J31" s="261">
        <f>3109.995/75</f>
        <v>41.4666</v>
      </c>
      <c r="K31" s="34">
        <f t="shared" si="7"/>
        <v>3109.9949999999999</v>
      </c>
      <c r="M31" s="99"/>
      <c r="O31" s="99">
        <f>+K31</f>
        <v>3109.9949999999999</v>
      </c>
      <c r="Q31" s="99">
        <f t="shared" si="8"/>
        <v>0</v>
      </c>
      <c r="S31" s="99"/>
      <c r="U31" s="288"/>
      <c r="V31" s="289" t="s">
        <v>163</v>
      </c>
      <c r="X31" s="127">
        <f t="shared" si="9"/>
        <v>3109.9949999999999</v>
      </c>
    </row>
    <row r="32" spans="1:27" ht="19.5" customHeight="1">
      <c r="A32" s="564"/>
      <c r="B32" s="32"/>
      <c r="C32" s="33" t="s">
        <v>155</v>
      </c>
      <c r="D32" s="35">
        <v>10</v>
      </c>
      <c r="E32" s="261">
        <v>1.3069999999999999</v>
      </c>
      <c r="F32" s="34">
        <f t="shared" si="6"/>
        <v>13.07</v>
      </c>
      <c r="G32" s="32"/>
      <c r="H32" s="33" t="s">
        <v>155</v>
      </c>
      <c r="I32" s="35">
        <v>5</v>
      </c>
      <c r="J32" s="261">
        <v>1.3069999999999999</v>
      </c>
      <c r="K32" s="34">
        <f t="shared" si="7"/>
        <v>6.5350000000000001</v>
      </c>
      <c r="M32" s="99">
        <f t="shared" ref="M32:M38" si="10">+K32*L32</f>
        <v>0</v>
      </c>
      <c r="O32" s="99"/>
      <c r="Q32" s="99">
        <f>+K32</f>
        <v>6.5350000000000001</v>
      </c>
      <c r="S32" s="99"/>
      <c r="U32" s="288">
        <f>+M32</f>
        <v>0</v>
      </c>
      <c r="V32" s="221"/>
    </row>
    <row r="33" spans="1:24" ht="19.5">
      <c r="A33" s="564"/>
      <c r="B33" s="32"/>
      <c r="C33" s="33" t="s">
        <v>151</v>
      </c>
      <c r="D33" s="35">
        <v>14</v>
      </c>
      <c r="E33" s="261">
        <v>66.990000000000009</v>
      </c>
      <c r="F33" s="34">
        <f t="shared" si="6"/>
        <v>937.86000000000013</v>
      </c>
      <c r="G33" s="32"/>
      <c r="H33" s="33" t="s">
        <v>151</v>
      </c>
      <c r="I33" s="35">
        <v>19</v>
      </c>
      <c r="J33" s="261">
        <v>66.990000000000009</v>
      </c>
      <c r="K33" s="34">
        <f t="shared" si="7"/>
        <v>1272.8100000000002</v>
      </c>
      <c r="M33" s="99">
        <f t="shared" si="10"/>
        <v>0</v>
      </c>
      <c r="O33" s="99">
        <f>+K33</f>
        <v>1272.8100000000002</v>
      </c>
      <c r="Q33" s="99">
        <f t="shared" si="8"/>
        <v>0</v>
      </c>
      <c r="S33" s="99"/>
      <c r="U33" s="288"/>
      <c r="V33" s="289"/>
    </row>
    <row r="34" spans="1:24" ht="19.5">
      <c r="A34" s="564"/>
      <c r="B34" s="32"/>
      <c r="C34" s="33" t="s">
        <v>152</v>
      </c>
      <c r="D34" s="35">
        <v>17</v>
      </c>
      <c r="E34" s="261">
        <v>2.7589999999999999</v>
      </c>
      <c r="F34" s="34">
        <f t="shared" si="6"/>
        <v>46.902999999999999</v>
      </c>
      <c r="G34" s="32"/>
      <c r="H34" s="33" t="s">
        <v>152</v>
      </c>
      <c r="I34" s="35">
        <v>17</v>
      </c>
      <c r="J34" s="261">
        <v>2.7589999999999999</v>
      </c>
      <c r="K34" s="34">
        <f t="shared" si="7"/>
        <v>46.902999999999999</v>
      </c>
      <c r="M34" s="99">
        <f t="shared" si="10"/>
        <v>0</v>
      </c>
      <c r="O34" s="99"/>
      <c r="Q34" s="99">
        <f>+K34</f>
        <v>46.902999999999999</v>
      </c>
      <c r="S34" s="99"/>
      <c r="U34" s="288"/>
      <c r="V34" s="289"/>
    </row>
    <row r="35" spans="1:24" ht="19.5" customHeight="1">
      <c r="A35" s="564"/>
      <c r="B35" s="32"/>
      <c r="C35" s="33" t="s">
        <v>153</v>
      </c>
      <c r="D35" s="35">
        <v>3</v>
      </c>
      <c r="E35" s="261">
        <v>4.6529999999999996</v>
      </c>
      <c r="F35" s="34">
        <f t="shared" si="6"/>
        <v>13.959</v>
      </c>
      <c r="G35" s="32"/>
      <c r="H35" s="33"/>
      <c r="I35" s="35"/>
      <c r="J35" s="261"/>
      <c r="K35" s="34">
        <f t="shared" si="7"/>
        <v>0</v>
      </c>
      <c r="M35" s="99">
        <f t="shared" si="10"/>
        <v>0</v>
      </c>
      <c r="O35" s="99"/>
      <c r="Q35" s="99">
        <f>+K35</f>
        <v>0</v>
      </c>
      <c r="S35" s="99"/>
      <c r="U35" s="288"/>
      <c r="V35" s="289"/>
    </row>
    <row r="36" spans="1:24" ht="19.5" customHeight="1">
      <c r="A36" s="564"/>
      <c r="B36" s="32"/>
      <c r="C36" s="33" t="s">
        <v>271</v>
      </c>
      <c r="D36" s="35">
        <v>1</v>
      </c>
      <c r="E36" s="261">
        <v>39.027999999999999</v>
      </c>
      <c r="F36" s="34">
        <f t="shared" si="6"/>
        <v>39.027999999999999</v>
      </c>
      <c r="G36" s="32"/>
      <c r="H36" s="33" t="s">
        <v>271</v>
      </c>
      <c r="I36" s="35">
        <v>1</v>
      </c>
      <c r="J36" s="261">
        <v>39.027999999999999</v>
      </c>
      <c r="K36" s="34">
        <f t="shared" si="7"/>
        <v>39.027999999999999</v>
      </c>
      <c r="M36" s="99"/>
      <c r="O36" s="99"/>
      <c r="Q36" s="99"/>
      <c r="S36" s="99"/>
      <c r="U36" s="288"/>
      <c r="V36" s="289"/>
    </row>
    <row r="37" spans="1:24" ht="19.5" customHeight="1">
      <c r="A37" s="564"/>
      <c r="B37" s="32"/>
      <c r="C37" s="33" t="s">
        <v>154</v>
      </c>
      <c r="D37" s="35">
        <v>70</v>
      </c>
      <c r="E37" s="261">
        <v>85.996000000000009</v>
      </c>
      <c r="F37" s="34">
        <f>+E37*D37</f>
        <v>6019.72</v>
      </c>
      <c r="G37" s="32"/>
      <c r="H37" s="33" t="s">
        <v>154</v>
      </c>
      <c r="I37" s="35">
        <v>70</v>
      </c>
      <c r="J37" s="261">
        <v>85.996000000000009</v>
      </c>
      <c r="K37" s="34">
        <f>+J37*I37</f>
        <v>6019.72</v>
      </c>
      <c r="M37" s="99"/>
      <c r="O37" s="99">
        <f>+K37</f>
        <v>6019.72</v>
      </c>
      <c r="Q37" s="99">
        <f t="shared" si="8"/>
        <v>0</v>
      </c>
      <c r="S37" s="99"/>
      <c r="U37" s="288"/>
      <c r="V37" s="289" t="s">
        <v>163</v>
      </c>
      <c r="X37" s="127">
        <f t="shared" ref="X37" si="11">+K37</f>
        <v>6019.72</v>
      </c>
    </row>
    <row r="38" spans="1:24" ht="10.35" customHeight="1">
      <c r="A38" s="564"/>
      <c r="B38" s="32"/>
      <c r="C38" s="100"/>
      <c r="D38" s="100"/>
      <c r="E38" s="100"/>
      <c r="F38" s="100"/>
      <c r="G38" s="32"/>
      <c r="H38" s="100"/>
      <c r="I38" s="100"/>
      <c r="J38" s="100"/>
      <c r="K38" s="100"/>
      <c r="M38" s="99">
        <f t="shared" si="10"/>
        <v>0</v>
      </c>
      <c r="O38" s="99">
        <f>+M38*N38</f>
        <v>0</v>
      </c>
      <c r="Q38" s="99">
        <f>+S38*R38</f>
        <v>0</v>
      </c>
      <c r="S38" s="99"/>
      <c r="U38" s="288"/>
      <c r="V38" s="291"/>
    </row>
    <row r="39" spans="1:24" ht="19.5">
      <c r="A39" s="31"/>
      <c r="B39" s="31"/>
      <c r="C39" s="31"/>
      <c r="D39" s="37">
        <f>SUM(D28:D38)</f>
        <v>191</v>
      </c>
      <c r="E39" s="31"/>
      <c r="F39" s="102">
        <f>SUM(F28:F38)</f>
        <v>10662.050000000001</v>
      </c>
      <c r="G39" s="31"/>
      <c r="H39" s="31"/>
      <c r="I39" s="37">
        <f>SUM(I28:I38)</f>
        <v>193</v>
      </c>
      <c r="J39" s="31"/>
      <c r="K39" s="102">
        <f>SUM(K28:K38)</f>
        <v>11182.271000000001</v>
      </c>
      <c r="M39" s="102">
        <f>SUM(M28:M38)</f>
        <v>0</v>
      </c>
      <c r="O39" s="102">
        <f>SUM(O28:O38)</f>
        <v>10402.525000000001</v>
      </c>
      <c r="Q39" s="102">
        <f>SUM(Q28:Q38)</f>
        <v>53.438000000000002</v>
      </c>
      <c r="S39" s="102">
        <f>SUM(S28:S38)</f>
        <v>581.69499999999994</v>
      </c>
      <c r="U39" s="102">
        <f>SUM(U28:U38)</f>
        <v>0</v>
      </c>
      <c r="W39" s="127"/>
    </row>
    <row r="40" spans="1:24" ht="16.5" customHeight="1"/>
    <row r="41" spans="1:24" ht="22.5">
      <c r="A41" s="103" t="s">
        <v>7</v>
      </c>
      <c r="F41" s="102">
        <f>+F39+F26+F19</f>
        <v>26630.504000000001</v>
      </c>
      <c r="K41" s="102">
        <f>+K39+K26+K19</f>
        <v>22813.921999999999</v>
      </c>
      <c r="M41" s="102">
        <f>+M39+M26+M19</f>
        <v>0</v>
      </c>
      <c r="O41" s="102">
        <f>+O39+O26+O19</f>
        <v>21679.605000000003</v>
      </c>
      <c r="Q41" s="102">
        <f>+Q39+Q26+Q19</f>
        <v>222.142</v>
      </c>
      <c r="S41" s="102">
        <f>+S39+S26+S19</f>
        <v>581.69499999999994</v>
      </c>
      <c r="U41" s="102">
        <f>+U39+U26+U19</f>
        <v>0</v>
      </c>
      <c r="W41" s="127"/>
      <c r="X41" s="102">
        <f>SUM(X8:X38)</f>
        <v>20173.857</v>
      </c>
    </row>
    <row r="42" spans="1:24" ht="16.5" customHeight="1">
      <c r="V42" s="292"/>
    </row>
    <row r="43" spans="1:24" ht="22.5">
      <c r="A43" s="103" t="s">
        <v>384</v>
      </c>
      <c r="K43" s="102">
        <f>+K41-F41</f>
        <v>-3816.5820000000022</v>
      </c>
    </row>
    <row r="45" spans="1:24">
      <c r="K45" s="24">
        <v>26630.504000000001</v>
      </c>
    </row>
    <row r="46" spans="1:24">
      <c r="F46" s="127"/>
      <c r="K46" s="202">
        <f>+K45-K41</f>
        <v>3816.5820000000022</v>
      </c>
    </row>
    <row r="47" spans="1:24">
      <c r="K47" s="127"/>
    </row>
    <row r="48" spans="1:24">
      <c r="I48" s="127"/>
      <c r="K48" s="127"/>
    </row>
    <row r="49" spans="9:11">
      <c r="I49" s="127"/>
      <c r="K49" s="127"/>
    </row>
    <row r="50" spans="9:11">
      <c r="I50" s="127"/>
      <c r="K50" s="127"/>
    </row>
    <row r="51" spans="9:11">
      <c r="K51" s="127">
        <f>+K14+K33</f>
        <v>2009.7000000000003</v>
      </c>
    </row>
    <row r="52" spans="9:11">
      <c r="K52" s="127">
        <f>+K15+K24+K34</f>
        <v>143.46799999999999</v>
      </c>
    </row>
    <row r="53" spans="9:11">
      <c r="K53" s="127">
        <f>+K35+K23+K16</f>
        <v>102.36599999999999</v>
      </c>
    </row>
    <row r="55" spans="9:11">
      <c r="K55" s="127"/>
    </row>
    <row r="58" spans="9:11">
      <c r="I58" s="127" t="e">
        <f>+I9+I29+#REF!</f>
        <v>#REF!</v>
      </c>
    </row>
    <row r="60" spans="9:11">
      <c r="K60" s="127"/>
    </row>
    <row r="62" spans="9:11">
      <c r="K62" s="127"/>
    </row>
    <row r="67" spans="11:11">
      <c r="K67" s="127"/>
    </row>
  </sheetData>
  <mergeCells count="6">
    <mergeCell ref="A28:A38"/>
    <mergeCell ref="A2:Q2"/>
    <mergeCell ref="C4:F4"/>
    <mergeCell ref="H4:K4"/>
    <mergeCell ref="A8:A18"/>
    <mergeCell ref="A21:A25"/>
  </mergeCells>
  <printOptions horizontalCentered="1"/>
  <pageMargins left="0" right="0" top="0.39370078740157483" bottom="0" header="0.19685039370078741" footer="0.19685039370078741"/>
  <pageSetup paperSize="9" scale="73"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Foglio30">
    <pageSetUpPr fitToPage="1"/>
  </sheetPr>
  <dimension ref="A2:Z58"/>
  <sheetViews>
    <sheetView showGridLines="0" showZeros="0" topLeftCell="B19" workbookViewId="0">
      <selection activeCell="F34" sqref="F34"/>
    </sheetView>
  </sheetViews>
  <sheetFormatPr defaultColWidth="9.42578125" defaultRowHeight="12.75"/>
  <cols>
    <col min="1" max="1" width="21.5703125" style="24" customWidth="1"/>
    <col min="2" max="2" width="2" style="24" customWidth="1"/>
    <col min="3" max="3" width="30.5703125" style="24" customWidth="1"/>
    <col min="4" max="4" width="10.5703125" style="24" customWidth="1"/>
    <col min="5" max="5" width="15.5703125" style="24" customWidth="1"/>
    <col min="6" max="6" width="16.5703125" style="24" customWidth="1"/>
    <col min="7" max="7" width="4.5703125" style="24" customWidth="1"/>
    <col min="8" max="8" width="30.5703125" style="24" customWidth="1"/>
    <col min="9" max="9" width="10.5703125" style="24" customWidth="1"/>
    <col min="10" max="11" width="15.5703125" style="24" customWidth="1"/>
    <col min="12" max="12" width="3.42578125" style="24" hidden="1" customWidth="1"/>
    <col min="13" max="13" width="20.5703125" style="24" hidden="1" customWidth="1"/>
    <col min="14" max="14" width="3.5703125" style="24" hidden="1" customWidth="1"/>
    <col min="15" max="15" width="19.5703125" style="24" hidden="1" customWidth="1"/>
    <col min="16" max="16" width="2.42578125" style="24" hidden="1" customWidth="1"/>
    <col min="17" max="17" width="1.42578125" style="24" hidden="1" customWidth="1"/>
    <col min="18" max="18" width="2.5703125" style="24" hidden="1" customWidth="1"/>
    <col min="19" max="19" width="20.5703125" style="24" hidden="1" customWidth="1"/>
    <col min="20" max="20" width="3.5703125" style="24" hidden="1" customWidth="1"/>
    <col min="21" max="21" width="20.5703125" style="24" hidden="1" customWidth="1"/>
    <col min="22" max="22" width="20.42578125" style="24" hidden="1" customWidth="1"/>
    <col min="23" max="23" width="9.42578125" style="24"/>
    <col min="24" max="24" width="11.5703125" style="24" bestFit="1" customWidth="1"/>
    <col min="25" max="16384" width="9.42578125" style="24"/>
  </cols>
  <sheetData>
    <row r="2" spans="1:24" ht="30" customHeight="1">
      <c r="A2" s="548" t="s">
        <v>164</v>
      </c>
      <c r="B2" s="548"/>
      <c r="C2" s="548"/>
      <c r="D2" s="548"/>
      <c r="E2" s="548"/>
      <c r="F2" s="548"/>
      <c r="G2" s="548"/>
      <c r="H2" s="548"/>
      <c r="I2" s="548"/>
      <c r="J2" s="548"/>
      <c r="K2" s="548"/>
      <c r="L2" s="548"/>
      <c r="M2" s="548"/>
      <c r="N2" s="548"/>
      <c r="O2" s="548"/>
      <c r="P2" s="548"/>
      <c r="Q2" s="548"/>
      <c r="R2" s="284"/>
      <c r="S2" s="284"/>
      <c r="T2" s="277"/>
      <c r="U2" s="277"/>
    </row>
    <row r="3" spans="1:24" ht="22.5" customHeight="1">
      <c r="A3" s="25"/>
      <c r="B3" s="25"/>
      <c r="C3" s="25"/>
      <c r="D3" s="25"/>
      <c r="E3" s="25"/>
      <c r="F3" s="25"/>
      <c r="G3" s="25"/>
      <c r="H3" s="25"/>
      <c r="I3" s="25"/>
      <c r="J3" s="25"/>
      <c r="K3" s="25"/>
    </row>
    <row r="4" spans="1:24" ht="25.35" customHeight="1">
      <c r="A4" s="25"/>
      <c r="B4" s="25"/>
      <c r="C4" s="549" t="str">
        <f>+'DTC5'!C4:F4</f>
        <v>BUDGET 2020</v>
      </c>
      <c r="D4" s="550"/>
      <c r="E4" s="550"/>
      <c r="F4" s="551"/>
      <c r="G4" s="25"/>
      <c r="H4" s="549" t="s">
        <v>385</v>
      </c>
      <c r="I4" s="550"/>
      <c r="J4" s="550"/>
      <c r="K4" s="551"/>
      <c r="V4" s="285" t="s">
        <v>158</v>
      </c>
    </row>
    <row r="5" spans="1:24" ht="22.5" customHeight="1">
      <c r="C5" s="27"/>
      <c r="D5" s="27"/>
      <c r="E5" s="27"/>
      <c r="F5" s="27"/>
      <c r="H5" s="27"/>
      <c r="I5" s="27"/>
      <c r="J5" s="27"/>
      <c r="K5" s="27"/>
      <c r="M5" s="279"/>
      <c r="N5" s="279"/>
      <c r="O5" s="280" t="s">
        <v>143</v>
      </c>
      <c r="P5" s="280"/>
      <c r="Q5" s="280" t="s">
        <v>144</v>
      </c>
      <c r="R5" s="279"/>
      <c r="S5" s="279" t="s">
        <v>159</v>
      </c>
      <c r="T5" s="279"/>
      <c r="U5" s="279" t="s">
        <v>160</v>
      </c>
    </row>
    <row r="6" spans="1:24" ht="20.100000000000001" customHeight="1">
      <c r="C6" s="28" t="s">
        <v>8</v>
      </c>
      <c r="D6" s="28" t="s">
        <v>9</v>
      </c>
      <c r="E6" s="28" t="s">
        <v>37</v>
      </c>
      <c r="F6" s="28" t="s">
        <v>38</v>
      </c>
      <c r="H6" s="28" t="s">
        <v>8</v>
      </c>
      <c r="I6" s="28" t="s">
        <v>9</v>
      </c>
      <c r="J6" s="28" t="s">
        <v>37</v>
      </c>
      <c r="K6" s="28" t="s">
        <v>38</v>
      </c>
      <c r="M6" s="28"/>
      <c r="O6" s="281">
        <v>2014</v>
      </c>
      <c r="P6" s="201"/>
      <c r="Q6" s="281" t="s">
        <v>145</v>
      </c>
      <c r="S6" s="28"/>
      <c r="U6" s="279" t="s">
        <v>161</v>
      </c>
    </row>
    <row r="7" spans="1:24" ht="5.0999999999999996" customHeight="1">
      <c r="C7" s="27"/>
      <c r="D7" s="27"/>
      <c r="E7" s="27"/>
      <c r="F7" s="27"/>
      <c r="H7" s="27"/>
      <c r="I7" s="27"/>
      <c r="J7" s="27"/>
      <c r="K7" s="27"/>
      <c r="M7" s="27"/>
      <c r="O7" s="27"/>
      <c r="Q7" s="27"/>
      <c r="S7" s="27"/>
      <c r="U7" s="27"/>
    </row>
    <row r="8" spans="1:24" ht="10.35" customHeight="1">
      <c r="A8" s="565" t="s">
        <v>11</v>
      </c>
      <c r="B8" s="29"/>
      <c r="C8" s="98"/>
      <c r="D8" s="98"/>
      <c r="E8" s="98"/>
      <c r="F8" s="98"/>
      <c r="G8" s="29"/>
      <c r="H8" s="98"/>
      <c r="I8" s="98"/>
      <c r="J8" s="98"/>
      <c r="K8" s="98"/>
      <c r="M8" s="97"/>
      <c r="O8" s="97"/>
      <c r="Q8" s="97"/>
      <c r="S8" s="97"/>
      <c r="U8" s="286"/>
      <c r="V8" s="287"/>
    </row>
    <row r="9" spans="1:24" ht="20.100000000000001" customHeight="1">
      <c r="A9" s="566"/>
      <c r="B9" s="32"/>
      <c r="C9" s="33" t="s">
        <v>204</v>
      </c>
      <c r="D9" s="34">
        <v>5</v>
      </c>
      <c r="E9" s="261">
        <v>82.457999999999998</v>
      </c>
      <c r="F9" s="34">
        <f>+E9*D9</f>
        <v>412.28999999999996</v>
      </c>
      <c r="G9" s="32"/>
      <c r="H9" s="33" t="s">
        <v>204</v>
      </c>
      <c r="I9" s="34">
        <v>5</v>
      </c>
      <c r="J9" s="261">
        <v>83.647999999999996</v>
      </c>
      <c r="K9" s="34">
        <f>+J9*I9</f>
        <v>418.24</v>
      </c>
      <c r="M9" s="99"/>
      <c r="O9" s="99">
        <f>+K9</f>
        <v>418.24</v>
      </c>
      <c r="Q9" s="99">
        <f t="shared" ref="Q9" si="0">+S9*R9</f>
        <v>0</v>
      </c>
      <c r="S9" s="99"/>
      <c r="U9" s="288"/>
      <c r="V9" s="289" t="s">
        <v>166</v>
      </c>
      <c r="X9" s="127">
        <f>+K9</f>
        <v>418.24</v>
      </c>
    </row>
    <row r="10" spans="1:24" ht="20.100000000000001" customHeight="1">
      <c r="A10" s="566"/>
      <c r="B10" s="32"/>
      <c r="C10" s="33" t="s">
        <v>165</v>
      </c>
      <c r="D10" s="34">
        <v>120</v>
      </c>
      <c r="E10" s="261">
        <v>143.87300000000002</v>
      </c>
      <c r="F10" s="34">
        <f>+E10*D10</f>
        <v>17264.760000000002</v>
      </c>
      <c r="G10" s="32"/>
      <c r="H10" s="33" t="s">
        <v>165</v>
      </c>
      <c r="I10" s="34">
        <v>70</v>
      </c>
      <c r="J10" s="261">
        <v>142.83600000000001</v>
      </c>
      <c r="K10" s="34">
        <f>+J10*I10</f>
        <v>9998.52</v>
      </c>
      <c r="M10" s="99"/>
      <c r="O10" s="99"/>
      <c r="Q10" s="99"/>
      <c r="S10" s="99"/>
      <c r="U10" s="288"/>
      <c r="V10" s="289"/>
      <c r="X10" s="127"/>
    </row>
    <row r="11" spans="1:24" ht="20.100000000000001" customHeight="1">
      <c r="A11" s="566"/>
      <c r="B11" s="32"/>
      <c r="C11" s="33" t="s">
        <v>167</v>
      </c>
      <c r="D11" s="34">
        <f>43-16</f>
        <v>27</v>
      </c>
      <c r="E11" s="261">
        <v>77.413000000000011</v>
      </c>
      <c r="F11" s="34">
        <f>+E11*D11</f>
        <v>2090.1510000000003</v>
      </c>
      <c r="G11" s="32"/>
      <c r="H11" s="33"/>
      <c r="I11" s="34"/>
      <c r="J11" s="261"/>
      <c r="K11" s="34">
        <f>+J11*I11</f>
        <v>0</v>
      </c>
      <c r="M11" s="99"/>
      <c r="O11" s="99"/>
      <c r="Q11" s="99"/>
      <c r="S11" s="99"/>
      <c r="U11" s="288"/>
      <c r="V11" s="289"/>
      <c r="W11" s="127"/>
      <c r="X11" s="127">
        <f>+K11</f>
        <v>0</v>
      </c>
    </row>
    <row r="12" spans="1:24" ht="10.35" customHeight="1">
      <c r="A12" s="566"/>
      <c r="B12" s="32"/>
      <c r="C12" s="100"/>
      <c r="D12" s="100"/>
      <c r="E12" s="222"/>
      <c r="F12" s="100"/>
      <c r="G12" s="32"/>
      <c r="H12" s="100"/>
      <c r="I12" s="100"/>
      <c r="J12" s="222"/>
      <c r="K12" s="100"/>
      <c r="M12" s="99">
        <f t="shared" ref="M12" si="1">+K12*L12</f>
        <v>0</v>
      </c>
      <c r="O12" s="99">
        <f>+M12*N12</f>
        <v>0</v>
      </c>
      <c r="Q12" s="99">
        <f>+S12*R12</f>
        <v>0</v>
      </c>
      <c r="S12" s="99">
        <f>+K12</f>
        <v>0</v>
      </c>
      <c r="U12" s="288">
        <f>+M12</f>
        <v>0</v>
      </c>
      <c r="V12" s="221"/>
    </row>
    <row r="13" spans="1:24" ht="20.100000000000001" customHeight="1">
      <c r="A13" s="31"/>
      <c r="B13" s="31"/>
      <c r="C13" s="31"/>
      <c r="D13" s="37">
        <f>SUM(D8:D12)</f>
        <v>152</v>
      </c>
      <c r="E13" s="282"/>
      <c r="F13" s="102">
        <f>SUM(F8:F12)</f>
        <v>19767.201000000005</v>
      </c>
      <c r="G13" s="31"/>
      <c r="H13" s="31"/>
      <c r="I13" s="37">
        <f>SUM(I8:I12)</f>
        <v>75</v>
      </c>
      <c r="J13" s="282"/>
      <c r="K13" s="102">
        <f>SUM(K8:K12)</f>
        <v>10416.76</v>
      </c>
      <c r="M13" s="102">
        <f>SUM(M8:M12)</f>
        <v>0</v>
      </c>
      <c r="O13" s="102">
        <f>SUM(O8:O12)</f>
        <v>418.24</v>
      </c>
      <c r="Q13" s="102">
        <f>SUM(Q8:Q12)</f>
        <v>0</v>
      </c>
      <c r="S13" s="102">
        <f>SUM(S8:S12)</f>
        <v>0</v>
      </c>
      <c r="U13" s="290">
        <f>SUM(U8:U12)</f>
        <v>0</v>
      </c>
      <c r="V13" s="221"/>
      <c r="W13" s="127"/>
    </row>
    <row r="14" spans="1:24" ht="25.35" customHeight="1">
      <c r="A14" s="31"/>
      <c r="B14" s="31"/>
      <c r="C14" s="31"/>
      <c r="D14" s="31"/>
      <c r="E14" s="282"/>
      <c r="F14" s="31"/>
      <c r="G14" s="31"/>
      <c r="H14" s="31"/>
      <c r="I14" s="31"/>
      <c r="J14" s="282"/>
      <c r="K14" s="31"/>
      <c r="V14" s="221"/>
    </row>
    <row r="15" spans="1:24" ht="10.35" customHeight="1">
      <c r="A15" s="552" t="s">
        <v>12</v>
      </c>
      <c r="B15" s="29"/>
      <c r="C15" s="98"/>
      <c r="D15" s="98"/>
      <c r="E15" s="283"/>
      <c r="F15" s="98"/>
      <c r="G15" s="29"/>
      <c r="H15" s="98"/>
      <c r="I15" s="98"/>
      <c r="J15" s="283"/>
      <c r="K15" s="98"/>
      <c r="M15" s="97"/>
      <c r="O15" s="97"/>
      <c r="Q15" s="97"/>
      <c r="S15" s="97"/>
      <c r="U15" s="286"/>
      <c r="V15" s="221"/>
    </row>
    <row r="16" spans="1:24" ht="20.100000000000001" customHeight="1">
      <c r="A16" s="552"/>
      <c r="B16" s="29"/>
      <c r="C16" s="33" t="s">
        <v>167</v>
      </c>
      <c r="D16" s="34">
        <v>78</v>
      </c>
      <c r="E16" s="261">
        <v>77.413000000000011</v>
      </c>
      <c r="F16" s="34">
        <f>+E16*D16</f>
        <v>6038.2140000000009</v>
      </c>
      <c r="G16" s="29"/>
      <c r="H16" s="33"/>
      <c r="I16" s="34"/>
      <c r="J16" s="261"/>
      <c r="K16" s="34">
        <f>+J16*I16</f>
        <v>0</v>
      </c>
      <c r="M16" s="293"/>
      <c r="O16" s="293"/>
      <c r="Q16" s="293"/>
      <c r="S16" s="293"/>
      <c r="U16" s="294"/>
      <c r="V16" s="289"/>
      <c r="X16" s="24">
        <f>+J16*17</f>
        <v>0</v>
      </c>
    </row>
    <row r="17" spans="1:26" ht="20.100000000000001" customHeight="1">
      <c r="A17" s="552"/>
      <c r="B17" s="29"/>
      <c r="C17" s="33" t="s">
        <v>272</v>
      </c>
      <c r="D17" s="34">
        <v>14</v>
      </c>
      <c r="E17" s="261">
        <v>1.944</v>
      </c>
      <c r="F17" s="34">
        <f>+E17*D17</f>
        <v>27.216000000000001</v>
      </c>
      <c r="G17" s="29"/>
      <c r="H17" s="33" t="s">
        <v>272</v>
      </c>
      <c r="I17" s="34">
        <v>29</v>
      </c>
      <c r="J17" s="261">
        <v>1.944</v>
      </c>
      <c r="K17" s="34">
        <f>+J17*I17</f>
        <v>56.375999999999998</v>
      </c>
      <c r="M17" s="293"/>
      <c r="O17" s="293"/>
      <c r="Q17" s="293"/>
      <c r="S17" s="293"/>
      <c r="U17" s="294"/>
      <c r="V17" s="289"/>
    </row>
    <row r="18" spans="1:26" ht="10.35" customHeight="1">
      <c r="A18" s="566"/>
      <c r="B18" s="32"/>
      <c r="C18" s="100"/>
      <c r="D18" s="100"/>
      <c r="E18" s="222"/>
      <c r="F18" s="100"/>
      <c r="G18" s="32"/>
      <c r="H18" s="100"/>
      <c r="I18" s="100"/>
      <c r="J18" s="222"/>
      <c r="K18" s="100"/>
      <c r="M18" s="99">
        <f>+K18*L18</f>
        <v>0</v>
      </c>
      <c r="O18" s="99">
        <f>+M18*N18</f>
        <v>0</v>
      </c>
      <c r="Q18" s="99">
        <f>+S18*R18</f>
        <v>0</v>
      </c>
      <c r="S18" s="99"/>
      <c r="U18" s="288"/>
      <c r="V18" s="221"/>
    </row>
    <row r="19" spans="1:26" ht="20.100000000000001" customHeight="1">
      <c r="A19" s="31"/>
      <c r="B19" s="31"/>
      <c r="C19" s="31"/>
      <c r="D19" s="37">
        <f>SUM(D15:D18)</f>
        <v>92</v>
      </c>
      <c r="E19" s="282"/>
      <c r="F19" s="102">
        <f>SUM(F15:F18)</f>
        <v>6065.4300000000012</v>
      </c>
      <c r="G19" s="31"/>
      <c r="H19" s="31"/>
      <c r="I19" s="37">
        <f>SUM(I15:I18)</f>
        <v>29</v>
      </c>
      <c r="J19" s="282"/>
      <c r="K19" s="102">
        <f>SUM(K15:K18)</f>
        <v>56.375999999999998</v>
      </c>
      <c r="M19" s="102">
        <f>SUM(M15:M18)</f>
        <v>0</v>
      </c>
      <c r="O19" s="102">
        <f>SUM(O15:O18)</f>
        <v>0</v>
      </c>
      <c r="Q19" s="102">
        <f>SUM(Q15:Q18)</f>
        <v>0</v>
      </c>
      <c r="S19" s="102">
        <f>SUM(S15:S18)</f>
        <v>0</v>
      </c>
      <c r="U19" s="290">
        <f>SUM(U15:U18)</f>
        <v>0</v>
      </c>
      <c r="V19" s="221"/>
      <c r="W19" s="127">
        <f>SUM(M19:U19)</f>
        <v>0</v>
      </c>
    </row>
    <row r="20" spans="1:26" ht="25.35" customHeight="1">
      <c r="E20" s="223"/>
      <c r="J20" s="223"/>
      <c r="V20" s="221"/>
    </row>
    <row r="21" spans="1:26" ht="10.35" customHeight="1">
      <c r="A21" s="552" t="s">
        <v>13</v>
      </c>
      <c r="B21" s="29"/>
      <c r="C21" s="98"/>
      <c r="D21" s="98"/>
      <c r="E21" s="283"/>
      <c r="F21" s="98"/>
      <c r="G21" s="29"/>
      <c r="H21" s="98"/>
      <c r="I21" s="98"/>
      <c r="J21" s="283"/>
      <c r="K21" s="98"/>
      <c r="M21" s="97"/>
      <c r="O21" s="97"/>
      <c r="Q21" s="97"/>
      <c r="S21" s="97"/>
      <c r="U21" s="286"/>
      <c r="V21" s="221"/>
    </row>
    <row r="22" spans="1:26" ht="19.5" customHeight="1">
      <c r="A22" s="564"/>
      <c r="B22" s="32"/>
      <c r="C22" s="33" t="s">
        <v>167</v>
      </c>
      <c r="D22" s="35">
        <v>76</v>
      </c>
      <c r="E22" s="261">
        <v>77.413000000000011</v>
      </c>
      <c r="F22" s="34">
        <f t="shared" ref="F22:F23" si="2">+E22*D22</f>
        <v>5883.3880000000008</v>
      </c>
      <c r="G22" s="32"/>
      <c r="H22" s="33" t="s">
        <v>167</v>
      </c>
      <c r="I22" s="35">
        <v>70</v>
      </c>
      <c r="J22" s="261">
        <v>77.413000000000011</v>
      </c>
      <c r="K22" s="34">
        <f t="shared" ref="K22" si="3">+J22*I22</f>
        <v>5418.9100000000008</v>
      </c>
      <c r="M22" s="99">
        <f>+K22*L22</f>
        <v>0</v>
      </c>
      <c r="O22" s="99">
        <f>+K22</f>
        <v>5418.9100000000008</v>
      </c>
      <c r="Q22" s="99"/>
      <c r="S22" s="99"/>
      <c r="U22" s="288"/>
      <c r="V22" s="221"/>
      <c r="W22" s="127"/>
    </row>
    <row r="23" spans="1:26" ht="19.5" customHeight="1">
      <c r="A23" s="564"/>
      <c r="B23" s="32"/>
      <c r="C23" s="33" t="s">
        <v>204</v>
      </c>
      <c r="D23" s="34">
        <v>46</v>
      </c>
      <c r="E23" s="261">
        <v>82.262</v>
      </c>
      <c r="F23" s="34">
        <f t="shared" si="2"/>
        <v>3784.0520000000001</v>
      </c>
      <c r="G23" s="32"/>
      <c r="H23" s="33" t="s">
        <v>431</v>
      </c>
      <c r="I23" s="34">
        <v>53</v>
      </c>
      <c r="J23" s="261"/>
      <c r="K23" s="34">
        <f>+J23*I23</f>
        <v>0</v>
      </c>
      <c r="M23" s="99"/>
      <c r="O23" s="99"/>
      <c r="Q23" s="99"/>
      <c r="S23" s="99"/>
      <c r="U23" s="288"/>
      <c r="V23" s="221"/>
      <c r="W23" s="127"/>
    </row>
    <row r="24" spans="1:26" ht="10.35" customHeight="1">
      <c r="A24" s="564"/>
      <c r="B24" s="32"/>
      <c r="C24" s="100"/>
      <c r="D24" s="100"/>
      <c r="E24" s="100"/>
      <c r="F24" s="100"/>
      <c r="G24" s="32"/>
      <c r="H24" s="100"/>
      <c r="I24" s="100"/>
      <c r="J24" s="100"/>
      <c r="K24" s="100"/>
      <c r="M24" s="99">
        <f t="shared" ref="M24" si="4">+K24*L24</f>
        <v>0</v>
      </c>
      <c r="O24" s="99">
        <f>+M24*N24</f>
        <v>0</v>
      </c>
      <c r="Q24" s="99">
        <f>+S24*R24</f>
        <v>0</v>
      </c>
      <c r="S24" s="99"/>
      <c r="U24" s="288"/>
      <c r="V24" s="221"/>
    </row>
    <row r="25" spans="1:26" ht="19.5">
      <c r="A25" s="31"/>
      <c r="B25" s="31"/>
      <c r="C25" s="31"/>
      <c r="D25" s="37">
        <f>SUM(D21:D24)</f>
        <v>122</v>
      </c>
      <c r="E25" s="31"/>
      <c r="F25" s="102">
        <f>SUM(F21:F24)</f>
        <v>9667.44</v>
      </c>
      <c r="G25" s="31"/>
      <c r="H25" s="31"/>
      <c r="I25" s="37">
        <f>SUM(I21:I24)</f>
        <v>123</v>
      </c>
      <c r="J25" s="31"/>
      <c r="K25" s="102">
        <f>SUM(K21:K24)</f>
        <v>5418.9100000000008</v>
      </c>
      <c r="M25" s="102">
        <f>SUM(M21:M24)</f>
        <v>0</v>
      </c>
      <c r="O25" s="102">
        <f>SUM(O21:O24)</f>
        <v>5418.9100000000008</v>
      </c>
      <c r="Q25" s="102">
        <f>SUM(Q21:Q24)</f>
        <v>0</v>
      </c>
      <c r="S25" s="102">
        <f>SUM(S21:S24)</f>
        <v>0</v>
      </c>
      <c r="U25" s="290">
        <f>SUM(U21:U24)</f>
        <v>0</v>
      </c>
      <c r="V25" s="291"/>
      <c r="W25" s="127"/>
    </row>
    <row r="26" spans="1:26" ht="16.5" customHeight="1"/>
    <row r="27" spans="1:26" ht="22.5">
      <c r="A27" s="103" t="s">
        <v>7</v>
      </c>
      <c r="D27" s="102">
        <f>+D25+D19+D13</f>
        <v>366</v>
      </c>
      <c r="F27" s="102">
        <f>+F25+F19+F13</f>
        <v>35500.071000000011</v>
      </c>
      <c r="I27" s="102">
        <f>+I25+I19+I13</f>
        <v>227</v>
      </c>
      <c r="K27" s="102">
        <f>+K25+K19+K13</f>
        <v>15892.046000000002</v>
      </c>
      <c r="M27" s="102">
        <f>+M25+M19+M13</f>
        <v>0</v>
      </c>
      <c r="O27" s="102">
        <f>+O25+O19+O13</f>
        <v>5837.1500000000005</v>
      </c>
      <c r="Q27" s="102">
        <f>+Q25+Q19+Q13</f>
        <v>0</v>
      </c>
      <c r="S27" s="102">
        <f>+S25+S19+S13</f>
        <v>0</v>
      </c>
      <c r="U27" s="102">
        <f>+U25+U19+U13</f>
        <v>0</v>
      </c>
      <c r="W27" s="127"/>
      <c r="X27" s="102">
        <f>SUM(X8:X25)</f>
        <v>418.24</v>
      </c>
      <c r="Z27" s="24">
        <v>22863.721000000005</v>
      </c>
    </row>
    <row r="28" spans="1:26" ht="16.5" customHeight="1">
      <c r="W28" s="24">
        <f>SUM(W8:W25)</f>
        <v>0</v>
      </c>
    </row>
    <row r="29" spans="1:26" ht="22.5">
      <c r="A29" s="103" t="s">
        <v>384</v>
      </c>
      <c r="K29" s="102">
        <f>+K27-F27</f>
        <v>-19608.025000000009</v>
      </c>
    </row>
    <row r="32" spans="1:26" ht="22.5">
      <c r="A32" s="295"/>
      <c r="F32" s="127"/>
    </row>
    <row r="33" spans="1:11" ht="22.5">
      <c r="A33" s="295"/>
      <c r="D33" s="127">
        <f>+D9+D11+D16+D25</f>
        <v>232</v>
      </c>
      <c r="F33" s="127">
        <f>+F27-F17</f>
        <v>35472.85500000001</v>
      </c>
      <c r="K33" s="127"/>
    </row>
    <row r="34" spans="1:11">
      <c r="J34" s="202"/>
      <c r="K34" s="127"/>
    </row>
    <row r="35" spans="1:11">
      <c r="K35" s="127"/>
    </row>
    <row r="37" spans="1:11">
      <c r="K37" s="127"/>
    </row>
    <row r="40" spans="1:11">
      <c r="K40" s="127">
        <f>+K11+K19</f>
        <v>56.375999999999998</v>
      </c>
    </row>
    <row r="45" spans="1:11">
      <c r="K45" s="262"/>
    </row>
    <row r="50" spans="10:11">
      <c r="J50" s="24">
        <f>80.2*14</f>
        <v>1122.8</v>
      </c>
    </row>
    <row r="51" spans="10:11">
      <c r="J51" s="24">
        <f>70*80.784</f>
        <v>5654.88</v>
      </c>
    </row>
    <row r="52" spans="10:11">
      <c r="J52" s="24">
        <f>+J50+J51</f>
        <v>6777.68</v>
      </c>
    </row>
    <row r="53" spans="10:11">
      <c r="J53" s="24">
        <f>+J52/84</f>
        <v>80.686666666666667</v>
      </c>
    </row>
    <row r="54" spans="10:11">
      <c r="J54" s="223"/>
    </row>
    <row r="57" spans="10:11">
      <c r="K57" s="24">
        <v>34917.436999999998</v>
      </c>
    </row>
    <row r="58" spans="10:11">
      <c r="K58" s="202">
        <f>+K57-K27</f>
        <v>19025.390999999996</v>
      </c>
    </row>
  </sheetData>
  <mergeCells count="6">
    <mergeCell ref="A21:A24"/>
    <mergeCell ref="A2:Q2"/>
    <mergeCell ref="C4:F4"/>
    <mergeCell ref="H4:K4"/>
    <mergeCell ref="A8:A12"/>
    <mergeCell ref="A15:A18"/>
  </mergeCells>
  <printOptions horizontalCentered="1"/>
  <pageMargins left="0" right="0" top="0.39370078740157483" bottom="0" header="0.19685039370078741" footer="0.19685039370078741"/>
  <pageSetup paperSize="9" scale="74"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Foglio31">
    <pageSetUpPr fitToPage="1"/>
  </sheetPr>
  <dimension ref="A2:AA39"/>
  <sheetViews>
    <sheetView showGridLines="0" showZeros="0" topLeftCell="D22" workbookViewId="0">
      <selection activeCell="K39" sqref="K39"/>
    </sheetView>
  </sheetViews>
  <sheetFormatPr defaultColWidth="9.42578125" defaultRowHeight="12.75"/>
  <cols>
    <col min="1" max="1" width="21.5703125" style="24" customWidth="1"/>
    <col min="2" max="2" width="2" style="24" customWidth="1"/>
    <col min="3" max="3" width="45.42578125" style="24" customWidth="1"/>
    <col min="4" max="4" width="10.5703125" style="24" customWidth="1"/>
    <col min="5" max="5" width="15.5703125" style="24" customWidth="1"/>
    <col min="6" max="6" width="16.5703125" style="24" customWidth="1"/>
    <col min="7" max="7" width="4.5703125" style="24" customWidth="1"/>
    <col min="8" max="8" width="40.5703125" style="24" customWidth="1"/>
    <col min="9" max="9" width="10.5703125" style="24" customWidth="1"/>
    <col min="10" max="11" width="15.5703125" style="24" customWidth="1"/>
    <col min="12" max="12" width="3.42578125" style="24" hidden="1" customWidth="1"/>
    <col min="13" max="13" width="20.5703125" style="24" hidden="1" customWidth="1"/>
    <col min="14" max="14" width="3.5703125" style="24" hidden="1" customWidth="1"/>
    <col min="15" max="15" width="19.5703125" style="24" hidden="1" customWidth="1"/>
    <col min="16" max="16" width="3.5703125" style="24" hidden="1" customWidth="1"/>
    <col min="17" max="17" width="20.5703125" style="24" hidden="1" customWidth="1"/>
    <col min="18" max="18" width="2.5703125" style="24" hidden="1" customWidth="1"/>
    <col min="19" max="19" width="20.5703125" style="24" hidden="1" customWidth="1"/>
    <col min="20" max="20" width="3.5703125" style="24" hidden="1" customWidth="1"/>
    <col min="21" max="21" width="20.5703125" style="24" hidden="1" customWidth="1"/>
    <col min="22" max="22" width="19.5703125" style="24" hidden="1" customWidth="1"/>
    <col min="23" max="16384" width="9.42578125" style="24"/>
  </cols>
  <sheetData>
    <row r="2" spans="1:27" ht="30" customHeight="1">
      <c r="A2" s="548" t="s">
        <v>168</v>
      </c>
      <c r="B2" s="548"/>
      <c r="C2" s="548"/>
      <c r="D2" s="548"/>
      <c r="E2" s="548"/>
      <c r="F2" s="548"/>
      <c r="G2" s="548"/>
      <c r="H2" s="548"/>
      <c r="I2" s="548"/>
      <c r="J2" s="548"/>
      <c r="K2" s="548"/>
      <c r="L2" s="548"/>
      <c r="M2" s="548"/>
      <c r="N2" s="548"/>
      <c r="O2" s="548"/>
      <c r="P2" s="548"/>
      <c r="Q2" s="548"/>
      <c r="R2" s="284"/>
      <c r="S2" s="284"/>
      <c r="T2" s="277"/>
      <c r="U2" s="277"/>
    </row>
    <row r="3" spans="1:27" ht="22.5" customHeight="1">
      <c r="A3" s="25"/>
      <c r="B3" s="25"/>
      <c r="C3" s="25"/>
      <c r="D3" s="25"/>
      <c r="E3" s="25"/>
      <c r="F3" s="25"/>
      <c r="G3" s="25"/>
      <c r="H3" s="25"/>
      <c r="I3" s="25"/>
      <c r="J3" s="25"/>
      <c r="K3" s="25"/>
    </row>
    <row r="4" spans="1:27" ht="25.35" customHeight="1">
      <c r="A4" s="25"/>
      <c r="B4" s="25"/>
      <c r="C4" s="549" t="str">
        <f>+PRESERALEC5!C4</f>
        <v>BUDGET 2020</v>
      </c>
      <c r="D4" s="550"/>
      <c r="E4" s="550"/>
      <c r="F4" s="551"/>
      <c r="G4" s="25"/>
      <c r="H4" s="549" t="s">
        <v>385</v>
      </c>
      <c r="I4" s="550"/>
      <c r="J4" s="550"/>
      <c r="K4" s="551"/>
      <c r="V4" s="285" t="s">
        <v>158</v>
      </c>
    </row>
    <row r="5" spans="1:27" ht="22.5" customHeight="1">
      <c r="C5" s="27"/>
      <c r="D5" s="27"/>
      <c r="E5" s="27"/>
      <c r="F5" s="27"/>
      <c r="H5" s="27"/>
      <c r="I5" s="27"/>
      <c r="J5" s="27"/>
      <c r="K5" s="27"/>
      <c r="M5" s="279"/>
      <c r="N5" s="279"/>
      <c r="O5" s="280" t="s">
        <v>143</v>
      </c>
      <c r="P5" s="280"/>
      <c r="Q5" s="280" t="s">
        <v>144</v>
      </c>
      <c r="R5" s="279"/>
      <c r="S5" s="279" t="s">
        <v>159</v>
      </c>
      <c r="T5" s="279"/>
      <c r="U5" s="279" t="s">
        <v>160</v>
      </c>
    </row>
    <row r="6" spans="1:27" ht="20.100000000000001" customHeight="1">
      <c r="C6" s="28" t="s">
        <v>8</v>
      </c>
      <c r="D6" s="28" t="s">
        <v>9</v>
      </c>
      <c r="E6" s="28" t="s">
        <v>37</v>
      </c>
      <c r="F6" s="28" t="s">
        <v>38</v>
      </c>
      <c r="H6" s="28" t="s">
        <v>8</v>
      </c>
      <c r="I6" s="28" t="s">
        <v>9</v>
      </c>
      <c r="J6" s="28" t="s">
        <v>37</v>
      </c>
      <c r="K6" s="28" t="s">
        <v>38</v>
      </c>
      <c r="M6" s="28"/>
      <c r="O6" s="281">
        <v>2014</v>
      </c>
      <c r="P6" s="201"/>
      <c r="Q6" s="281" t="s">
        <v>145</v>
      </c>
      <c r="S6" s="28"/>
      <c r="U6" s="279" t="s">
        <v>161</v>
      </c>
    </row>
    <row r="7" spans="1:27" ht="5.0999999999999996" customHeight="1">
      <c r="C7" s="27"/>
      <c r="D7" s="27"/>
      <c r="E7" s="27"/>
      <c r="F7" s="27"/>
      <c r="H7" s="27"/>
      <c r="I7" s="27"/>
      <c r="J7" s="27"/>
      <c r="K7" s="27"/>
      <c r="M7" s="27"/>
      <c r="O7" s="27"/>
      <c r="Q7" s="27"/>
      <c r="S7" s="27"/>
      <c r="U7" s="27"/>
    </row>
    <row r="8" spans="1:27" ht="10.35" customHeight="1">
      <c r="A8" s="565" t="s">
        <v>11</v>
      </c>
      <c r="B8" s="29"/>
      <c r="C8" s="98"/>
      <c r="D8" s="98"/>
      <c r="E8" s="98"/>
      <c r="F8" s="98"/>
      <c r="G8" s="29"/>
      <c r="H8" s="98"/>
      <c r="I8" s="98"/>
      <c r="J8" s="98"/>
      <c r="K8" s="98"/>
      <c r="M8" s="97"/>
      <c r="O8" s="97"/>
      <c r="Q8" s="97"/>
      <c r="S8" s="97"/>
      <c r="U8" s="286"/>
      <c r="V8" s="287"/>
    </row>
    <row r="9" spans="1:27" ht="20.100000000000001" customHeight="1">
      <c r="A9" s="566"/>
      <c r="B9" s="32"/>
      <c r="C9" s="33" t="s">
        <v>169</v>
      </c>
      <c r="D9" s="34">
        <v>23</v>
      </c>
      <c r="E9" s="261">
        <v>78.459000000000003</v>
      </c>
      <c r="F9" s="34">
        <f>+E9*D9</f>
        <v>1804.557</v>
      </c>
      <c r="G9" s="32"/>
      <c r="H9" s="33" t="s">
        <v>169</v>
      </c>
      <c r="I9" s="34">
        <v>23</v>
      </c>
      <c r="J9" s="261">
        <v>75.237260869565219</v>
      </c>
      <c r="K9" s="34">
        <f>+J9*I9</f>
        <v>1730.4570000000001</v>
      </c>
      <c r="M9" s="99"/>
      <c r="O9" s="99">
        <f>+K9</f>
        <v>1730.4570000000001</v>
      </c>
      <c r="Q9" s="99"/>
      <c r="S9" s="99"/>
      <c r="U9" s="288"/>
      <c r="V9" s="289" t="s">
        <v>163</v>
      </c>
    </row>
    <row r="10" spans="1:27" ht="20.100000000000001" customHeight="1">
      <c r="A10" s="566"/>
      <c r="B10" s="32"/>
      <c r="C10" s="33" t="s">
        <v>170</v>
      </c>
      <c r="D10" s="34">
        <v>136</v>
      </c>
      <c r="E10" s="261">
        <v>196.67449264705883</v>
      </c>
      <c r="F10" s="34">
        <f>+E10*D10</f>
        <v>26747.731</v>
      </c>
      <c r="G10" s="32"/>
      <c r="H10" s="33" t="s">
        <v>170</v>
      </c>
      <c r="I10" s="34">
        <f>136+18</f>
        <v>154</v>
      </c>
      <c r="J10" s="261">
        <v>192.94799999999998</v>
      </c>
      <c r="K10" s="34">
        <f>+J10*I10</f>
        <v>29713.991999999998</v>
      </c>
      <c r="M10" s="99"/>
      <c r="O10" s="99">
        <f>+K10</f>
        <v>29713.991999999998</v>
      </c>
      <c r="Q10" s="99"/>
      <c r="S10" s="99"/>
      <c r="U10" s="288"/>
      <c r="V10" s="289" t="s">
        <v>163</v>
      </c>
      <c r="Y10" s="24">
        <v>26747.731</v>
      </c>
      <c r="Z10" s="24">
        <v>3310.3528676470619</v>
      </c>
      <c r="AA10" s="24">
        <f>+Y10+Z10</f>
        <v>30058.083867647063</v>
      </c>
    </row>
    <row r="11" spans="1:27" ht="10.35" customHeight="1">
      <c r="A11" s="566"/>
      <c r="B11" s="32"/>
      <c r="C11" s="100"/>
      <c r="D11" s="100"/>
      <c r="E11" s="222"/>
      <c r="F11" s="100"/>
      <c r="G11" s="32"/>
      <c r="H11" s="100"/>
      <c r="I11" s="100"/>
      <c r="J11" s="222"/>
      <c r="K11" s="100"/>
      <c r="M11" s="99">
        <f t="shared" ref="M11" si="0">+K11*L11</f>
        <v>0</v>
      </c>
      <c r="O11" s="99">
        <f>+M11*N11</f>
        <v>0</v>
      </c>
      <c r="Q11" s="99">
        <f>+S11*R11</f>
        <v>0</v>
      </c>
      <c r="S11" s="99">
        <f>+K11</f>
        <v>0</v>
      </c>
      <c r="U11" s="288">
        <f>+M11</f>
        <v>0</v>
      </c>
      <c r="V11" s="221"/>
    </row>
    <row r="12" spans="1:27" ht="20.100000000000001" customHeight="1">
      <c r="A12" s="31"/>
      <c r="B12" s="31"/>
      <c r="C12" s="31"/>
      <c r="D12" s="37">
        <f>SUM(D8:D11)</f>
        <v>159</v>
      </c>
      <c r="E12" s="282"/>
      <c r="F12" s="102">
        <f>SUM(F8:F11)</f>
        <v>28552.288</v>
      </c>
      <c r="G12" s="31"/>
      <c r="H12" s="31"/>
      <c r="I12" s="37">
        <f>SUM(I8:I11)</f>
        <v>177</v>
      </c>
      <c r="J12" s="282"/>
      <c r="K12" s="102">
        <f>SUM(K8:K11)</f>
        <v>31444.448999999997</v>
      </c>
      <c r="M12" s="102">
        <f>SUM(M8:M11)</f>
        <v>0</v>
      </c>
      <c r="O12" s="102">
        <f>SUM(O8:O11)</f>
        <v>31444.448999999997</v>
      </c>
      <c r="Q12" s="102">
        <f>SUM(Q8:Q11)</f>
        <v>0</v>
      </c>
      <c r="S12" s="102">
        <f>SUM(S8:S11)</f>
        <v>0</v>
      </c>
      <c r="U12" s="290">
        <f>SUM(U8:U11)</f>
        <v>0</v>
      </c>
      <c r="V12" s="221"/>
      <c r="W12" s="127">
        <f>SUM(M12:U12)</f>
        <v>31444.448999999997</v>
      </c>
    </row>
    <row r="13" spans="1:27" ht="25.35" customHeight="1">
      <c r="A13" s="31"/>
      <c r="B13" s="31"/>
      <c r="C13" s="31"/>
      <c r="D13" s="31"/>
      <c r="E13" s="282"/>
      <c r="F13" s="31"/>
      <c r="G13" s="31"/>
      <c r="H13" s="31"/>
      <c r="I13" s="31"/>
      <c r="J13" s="282"/>
      <c r="K13" s="31"/>
      <c r="V13" s="221"/>
    </row>
    <row r="14" spans="1:27" ht="10.35" customHeight="1">
      <c r="A14" s="552" t="s">
        <v>12</v>
      </c>
      <c r="B14" s="29"/>
      <c r="C14" s="98"/>
      <c r="D14" s="98"/>
      <c r="E14" s="283"/>
      <c r="F14" s="98"/>
      <c r="G14" s="29"/>
      <c r="H14" s="98"/>
      <c r="I14" s="98"/>
      <c r="J14" s="283"/>
      <c r="K14" s="98"/>
      <c r="M14" s="97"/>
      <c r="O14" s="97"/>
      <c r="Q14" s="97"/>
      <c r="S14" s="97"/>
      <c r="U14" s="286"/>
      <c r="V14" s="221"/>
    </row>
    <row r="15" spans="1:27" ht="20.100000000000001" customHeight="1">
      <c r="A15" s="566"/>
      <c r="B15" s="32"/>
      <c r="C15" s="33" t="s">
        <v>205</v>
      </c>
      <c r="D15" s="35">
        <v>90</v>
      </c>
      <c r="E15" s="261">
        <f>59.172-126.622/90</f>
        <v>57.765088888888883</v>
      </c>
      <c r="F15" s="34">
        <f>+E15*D15</f>
        <v>5198.8579999999993</v>
      </c>
      <c r="G15" s="32"/>
      <c r="H15" s="33" t="s">
        <v>205</v>
      </c>
      <c r="I15" s="35">
        <v>72</v>
      </c>
      <c r="J15" s="261">
        <v>53.963999999999999</v>
      </c>
      <c r="K15" s="34">
        <f>+J15*I15</f>
        <v>3885.4079999999999</v>
      </c>
      <c r="M15" s="99"/>
      <c r="O15" s="99">
        <f t="shared" ref="O15" si="1">+K15</f>
        <v>3885.4079999999999</v>
      </c>
      <c r="Q15" s="99">
        <f>+S15*R15</f>
        <v>0</v>
      </c>
      <c r="S15" s="99"/>
      <c r="U15" s="288"/>
      <c r="V15" s="289" t="s">
        <v>163</v>
      </c>
      <c r="Z15" s="127">
        <f>+K15-F15</f>
        <v>-1313.4499999999994</v>
      </c>
    </row>
    <row r="16" spans="1:27" ht="20.100000000000001" customHeight="1">
      <c r="A16" s="566"/>
      <c r="B16" s="32"/>
      <c r="C16" s="33" t="s">
        <v>169</v>
      </c>
      <c r="D16" s="35">
        <v>15</v>
      </c>
      <c r="E16" s="261">
        <v>18.145</v>
      </c>
      <c r="F16" s="34">
        <f>+E16*D16</f>
        <v>272.17500000000001</v>
      </c>
      <c r="G16" s="32"/>
      <c r="H16" s="33" t="s">
        <v>169</v>
      </c>
      <c r="I16" s="35">
        <v>15</v>
      </c>
      <c r="J16" s="261">
        <v>18.145</v>
      </c>
      <c r="K16" s="34">
        <f>+J16*I16</f>
        <v>272.17500000000001</v>
      </c>
      <c r="M16" s="99"/>
      <c r="O16" s="99"/>
      <c r="Q16" s="99"/>
      <c r="S16" s="99"/>
      <c r="U16" s="288"/>
      <c r="V16" s="289"/>
      <c r="Z16" s="127">
        <f>+Z10+Z15</f>
        <v>1996.9028676470625</v>
      </c>
    </row>
    <row r="17" spans="1:23" ht="10.35" customHeight="1">
      <c r="A17" s="566"/>
      <c r="B17" s="32"/>
      <c r="C17" s="100"/>
      <c r="D17" s="100"/>
      <c r="E17" s="222"/>
      <c r="F17" s="100"/>
      <c r="G17" s="32"/>
      <c r="H17" s="100"/>
      <c r="I17" s="100"/>
      <c r="J17" s="222"/>
      <c r="K17" s="100"/>
      <c r="M17" s="99">
        <f>+K17*L17</f>
        <v>0</v>
      </c>
      <c r="O17" s="99">
        <f>+M17*N17</f>
        <v>0</v>
      </c>
      <c r="Q17" s="99">
        <f>+S17*R17</f>
        <v>0</v>
      </c>
      <c r="S17" s="99"/>
      <c r="U17" s="288"/>
      <c r="V17" s="221"/>
    </row>
    <row r="18" spans="1:23" ht="20.100000000000001" customHeight="1">
      <c r="A18" s="31"/>
      <c r="B18" s="31"/>
      <c r="C18" s="31"/>
      <c r="D18" s="37">
        <f>SUM(D14:D17)</f>
        <v>105</v>
      </c>
      <c r="E18" s="282"/>
      <c r="F18" s="102">
        <f>SUM(F14:F17)</f>
        <v>5471.0329999999994</v>
      </c>
      <c r="G18" s="31"/>
      <c r="H18" s="31"/>
      <c r="I18" s="37">
        <f>SUM(I14:I17)</f>
        <v>87</v>
      </c>
      <c r="J18" s="282"/>
      <c r="K18" s="102">
        <f>SUM(K14:K17)</f>
        <v>4157.5829999999996</v>
      </c>
      <c r="M18" s="102">
        <f>SUM(M14:M17)</f>
        <v>0</v>
      </c>
      <c r="O18" s="102">
        <f>SUM(O14:O17)</f>
        <v>3885.4079999999999</v>
      </c>
      <c r="Q18" s="102">
        <f>SUM(Q14:Q17)</f>
        <v>0</v>
      </c>
      <c r="S18" s="102">
        <f>SUM(S14:S17)</f>
        <v>0</v>
      </c>
      <c r="U18" s="290">
        <f>SUM(U14:U17)</f>
        <v>0</v>
      </c>
      <c r="V18" s="221"/>
      <c r="W18" s="127">
        <f>SUM(M18:U18)</f>
        <v>3885.4079999999999</v>
      </c>
    </row>
    <row r="19" spans="1:23" ht="25.35" customHeight="1">
      <c r="E19" s="223"/>
      <c r="J19" s="223"/>
      <c r="V19" s="221"/>
    </row>
    <row r="20" spans="1:23" ht="10.35" customHeight="1">
      <c r="A20" s="552" t="s">
        <v>13</v>
      </c>
      <c r="B20" s="29"/>
      <c r="C20" s="98"/>
      <c r="D20" s="98"/>
      <c r="E20" s="283"/>
      <c r="F20" s="98"/>
      <c r="G20" s="29"/>
      <c r="H20" s="98"/>
      <c r="I20" s="98"/>
      <c r="J20" s="283"/>
      <c r="K20" s="98"/>
      <c r="M20" s="97"/>
      <c r="O20" s="97"/>
      <c r="Q20" s="97"/>
      <c r="S20" s="97"/>
      <c r="U20" s="286"/>
      <c r="V20" s="221"/>
    </row>
    <row r="21" spans="1:23" ht="19.5" customHeight="1">
      <c r="A21" s="564"/>
      <c r="B21" s="32"/>
      <c r="C21" s="33" t="s">
        <v>169</v>
      </c>
      <c r="D21" s="35">
        <v>14</v>
      </c>
      <c r="E21" s="261">
        <v>72.414000000000001</v>
      </c>
      <c r="F21" s="34">
        <f t="shared" ref="F21:F22" si="2">+E21*D21</f>
        <v>1013.796</v>
      </c>
      <c r="G21" s="32"/>
      <c r="H21" s="33" t="s">
        <v>169</v>
      </c>
      <c r="I21" s="35">
        <v>14</v>
      </c>
      <c r="J21" s="261">
        <v>72.414000000000001</v>
      </c>
      <c r="K21" s="34">
        <f t="shared" ref="K21:K22" si="3">+J21*I21</f>
        <v>1013.796</v>
      </c>
      <c r="M21" s="99">
        <f>+K21*L21</f>
        <v>0</v>
      </c>
      <c r="O21" s="99">
        <f>+K21</f>
        <v>1013.796</v>
      </c>
      <c r="Q21" s="99"/>
      <c r="S21" s="99"/>
      <c r="U21" s="288"/>
      <c r="V21" s="289" t="s">
        <v>163</v>
      </c>
    </row>
    <row r="22" spans="1:23" ht="19.5" customHeight="1">
      <c r="A22" s="564"/>
      <c r="B22" s="32"/>
      <c r="C22" s="33" t="s">
        <v>170</v>
      </c>
      <c r="D22" s="35">
        <v>87</v>
      </c>
      <c r="E22" s="261">
        <v>191.386</v>
      </c>
      <c r="F22" s="34">
        <f t="shared" si="2"/>
        <v>16650.581999999999</v>
      </c>
      <c r="G22" s="32"/>
      <c r="H22" s="33" t="s">
        <v>170</v>
      </c>
      <c r="I22" s="35">
        <v>87</v>
      </c>
      <c r="J22" s="261">
        <v>191.386</v>
      </c>
      <c r="K22" s="34">
        <f t="shared" si="3"/>
        <v>16650.581999999999</v>
      </c>
      <c r="M22" s="99"/>
      <c r="O22" s="99">
        <f>+K22</f>
        <v>16650.581999999999</v>
      </c>
      <c r="Q22" s="99"/>
      <c r="S22" s="99"/>
      <c r="U22" s="288"/>
      <c r="V22" s="289" t="s">
        <v>163</v>
      </c>
    </row>
    <row r="23" spans="1:23" ht="10.35" customHeight="1">
      <c r="A23" s="564"/>
      <c r="B23" s="32"/>
      <c r="C23" s="100"/>
      <c r="D23" s="100"/>
      <c r="E23" s="100"/>
      <c r="F23" s="100"/>
      <c r="G23" s="32"/>
      <c r="H23" s="100"/>
      <c r="I23" s="100"/>
      <c r="J23" s="100"/>
      <c r="K23" s="100"/>
      <c r="M23" s="99">
        <f t="shared" ref="M23" si="4">+K23*L23</f>
        <v>0</v>
      </c>
      <c r="O23" s="99">
        <f>+M23*N23</f>
        <v>0</v>
      </c>
      <c r="Q23" s="99">
        <f>+S23*R23</f>
        <v>0</v>
      </c>
      <c r="S23" s="99"/>
      <c r="U23" s="288"/>
      <c r="V23" s="291"/>
    </row>
    <row r="24" spans="1:23" ht="19.5">
      <c r="A24" s="31"/>
      <c r="B24" s="31"/>
      <c r="C24" s="31"/>
      <c r="D24" s="37">
        <f>SUM(D20:D23)</f>
        <v>101</v>
      </c>
      <c r="E24" s="31"/>
      <c r="F24" s="102">
        <f>SUM(F20:F23)</f>
        <v>17664.377999999997</v>
      </c>
      <c r="G24" s="31"/>
      <c r="H24" s="31"/>
      <c r="I24" s="37">
        <f>SUM(I20:I23)</f>
        <v>101</v>
      </c>
      <c r="J24" s="31"/>
      <c r="K24" s="102">
        <f>SUM(K20:K23)</f>
        <v>17664.377999999997</v>
      </c>
      <c r="M24" s="102">
        <f>SUM(M20:M23)</f>
        <v>0</v>
      </c>
      <c r="O24" s="102">
        <f>SUM(O20:O23)</f>
        <v>17664.377999999997</v>
      </c>
      <c r="Q24" s="102">
        <f>SUM(Q20:Q23)</f>
        <v>0</v>
      </c>
      <c r="S24" s="102">
        <f>SUM(S20:S23)</f>
        <v>0</v>
      </c>
      <c r="U24" s="102">
        <f>SUM(U20:U23)</f>
        <v>0</v>
      </c>
      <c r="W24" s="127">
        <f>SUM(M24:U24)</f>
        <v>17664.377999999997</v>
      </c>
    </row>
    <row r="25" spans="1:23" ht="16.5" customHeight="1"/>
    <row r="26" spans="1:23" ht="22.5">
      <c r="A26" s="103" t="s">
        <v>7</v>
      </c>
      <c r="F26" s="102">
        <f>+F24+F18+F12</f>
        <v>51687.698999999993</v>
      </c>
      <c r="K26" s="102">
        <f>+K24+K18+K12</f>
        <v>53266.409999999989</v>
      </c>
      <c r="M26" s="102">
        <f>+M24+M18+M12</f>
        <v>0</v>
      </c>
      <c r="O26" s="102">
        <f>+O24+O18+O12</f>
        <v>52994.234999999993</v>
      </c>
      <c r="Q26" s="102">
        <f>+Q24+Q18+Q12</f>
        <v>0</v>
      </c>
      <c r="S26" s="102">
        <f>+S24+S18+S12</f>
        <v>0</v>
      </c>
      <c r="U26" s="102">
        <f>+U24+U18+U12</f>
        <v>0</v>
      </c>
      <c r="W26" s="127">
        <f>SUM(M26:U26)</f>
        <v>52994.234999999993</v>
      </c>
    </row>
    <row r="27" spans="1:23" ht="16.5" customHeight="1">
      <c r="W27" s="24">
        <f>SUM(W8:W24)</f>
        <v>52994.234999999993</v>
      </c>
    </row>
    <row r="28" spans="1:23" ht="22.5">
      <c r="A28" s="103" t="s">
        <v>384</v>
      </c>
      <c r="K28" s="102">
        <f>+K26-F26</f>
        <v>1578.7109999999957</v>
      </c>
    </row>
    <row r="30" spans="1:23">
      <c r="F30" s="127"/>
    </row>
    <row r="31" spans="1:23" ht="39.75" customHeight="1">
      <c r="H31" s="567"/>
      <c r="I31" s="568"/>
      <c r="J31" s="568"/>
      <c r="K31" s="568"/>
      <c r="L31" s="568"/>
      <c r="M31" s="568"/>
      <c r="N31" s="568"/>
      <c r="O31" s="568"/>
      <c r="P31" s="568"/>
      <c r="Q31" s="568"/>
    </row>
    <row r="33" spans="11:11">
      <c r="K33" s="127"/>
    </row>
    <row r="34" spans="11:11">
      <c r="K34" s="127"/>
    </row>
    <row r="36" spans="11:11">
      <c r="K36" s="127"/>
    </row>
    <row r="39" spans="11:11">
      <c r="K39" s="127">
        <f>+K9+K21</f>
        <v>2744.2530000000002</v>
      </c>
    </row>
  </sheetData>
  <mergeCells count="7">
    <mergeCell ref="H31:Q31"/>
    <mergeCell ref="A2:Q2"/>
    <mergeCell ref="C4:F4"/>
    <mergeCell ref="H4:K4"/>
    <mergeCell ref="A8:A11"/>
    <mergeCell ref="A14:A17"/>
    <mergeCell ref="A20:A23"/>
  </mergeCells>
  <printOptions horizontalCentered="1"/>
  <pageMargins left="0" right="0" top="0.39370078740157483" bottom="0" header="0.19685039370078741" footer="0.19685039370078741"/>
  <pageSetup paperSize="9" scale="66"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Foglio32">
    <pageSetUpPr fitToPage="1"/>
  </sheetPr>
  <dimension ref="A2:Z38"/>
  <sheetViews>
    <sheetView showGridLines="0" showZeros="0" topLeftCell="B16" workbookViewId="0">
      <selection activeCell="J21" sqref="J21"/>
    </sheetView>
  </sheetViews>
  <sheetFormatPr defaultColWidth="9.42578125" defaultRowHeight="12.75"/>
  <cols>
    <col min="1" max="1" width="21.5703125" style="24" customWidth="1"/>
    <col min="2" max="2" width="2" style="24" customWidth="1"/>
    <col min="3" max="3" width="32.5703125" style="24" customWidth="1"/>
    <col min="4" max="4" width="10.5703125" style="24" customWidth="1"/>
    <col min="5" max="5" width="15.5703125" style="24" customWidth="1"/>
    <col min="6" max="6" width="16.5703125" style="24" customWidth="1"/>
    <col min="7" max="7" width="4.5703125" style="24" customWidth="1"/>
    <col min="8" max="8" width="41.85546875" style="24" customWidth="1"/>
    <col min="9" max="9" width="10.5703125" style="24" customWidth="1"/>
    <col min="10" max="11" width="15.5703125" style="24" customWidth="1"/>
    <col min="12" max="12" width="3.42578125" style="24" hidden="1" customWidth="1"/>
    <col min="13" max="13" width="20.5703125" style="24" hidden="1" customWidth="1"/>
    <col min="14" max="14" width="3.5703125" style="24" hidden="1" customWidth="1"/>
    <col min="15" max="15" width="19.5703125" style="24" hidden="1" customWidth="1"/>
    <col min="16" max="16" width="3.5703125" style="24" hidden="1" customWidth="1"/>
    <col min="17" max="17" width="20.5703125" style="24" hidden="1" customWidth="1"/>
    <col min="18" max="18" width="2.5703125" style="24" hidden="1" customWidth="1"/>
    <col min="19" max="19" width="20.5703125" style="24" hidden="1" customWidth="1"/>
    <col min="20" max="20" width="3.5703125" style="24" hidden="1" customWidth="1"/>
    <col min="21" max="22" width="20.5703125" style="24" hidden="1" customWidth="1"/>
    <col min="23" max="16384" width="9.42578125" style="24"/>
  </cols>
  <sheetData>
    <row r="2" spans="1:26" ht="30" customHeight="1">
      <c r="A2" s="548" t="s">
        <v>171</v>
      </c>
      <c r="B2" s="548"/>
      <c r="C2" s="548"/>
      <c r="D2" s="548"/>
      <c r="E2" s="548"/>
      <c r="F2" s="548"/>
      <c r="G2" s="548"/>
      <c r="H2" s="548"/>
      <c r="I2" s="548"/>
      <c r="J2" s="548"/>
      <c r="K2" s="548"/>
      <c r="L2" s="548"/>
      <c r="M2" s="548"/>
      <c r="N2" s="548"/>
      <c r="O2" s="548"/>
      <c r="P2" s="548"/>
      <c r="Q2" s="548"/>
      <c r="R2" s="284"/>
      <c r="S2" s="284"/>
      <c r="T2" s="277"/>
      <c r="U2" s="277"/>
    </row>
    <row r="3" spans="1:26" ht="22.5" customHeight="1">
      <c r="A3" s="25"/>
      <c r="B3" s="25"/>
      <c r="C3" s="25"/>
      <c r="D3" s="25"/>
      <c r="E3" s="25"/>
      <c r="F3" s="25"/>
      <c r="G3" s="25"/>
      <c r="H3" s="25"/>
      <c r="I3" s="25"/>
      <c r="J3" s="25"/>
      <c r="K3" s="25"/>
    </row>
    <row r="4" spans="1:26" ht="25.35" customHeight="1">
      <c r="A4" s="25"/>
      <c r="B4" s="25"/>
      <c r="C4" s="549" t="str">
        <f>+ACCESSPTC5!C4</f>
        <v>BUDGET 2020</v>
      </c>
      <c r="D4" s="550"/>
      <c r="E4" s="550"/>
      <c r="F4" s="551"/>
      <c r="G4" s="25"/>
      <c r="H4" s="549" t="s">
        <v>385</v>
      </c>
      <c r="I4" s="550"/>
      <c r="J4" s="550"/>
      <c r="K4" s="551"/>
      <c r="V4" s="285" t="s">
        <v>158</v>
      </c>
    </row>
    <row r="5" spans="1:26" ht="22.5" customHeight="1">
      <c r="C5" s="27"/>
      <c r="D5" s="27"/>
      <c r="E5" s="27"/>
      <c r="F5" s="27"/>
      <c r="H5" s="27"/>
      <c r="I5" s="27"/>
      <c r="J5" s="27"/>
      <c r="K5" s="27"/>
      <c r="M5" s="279"/>
      <c r="N5" s="279"/>
      <c r="O5" s="569" t="s">
        <v>172</v>
      </c>
      <c r="P5" s="569"/>
      <c r="Q5" s="569"/>
      <c r="R5" s="279"/>
      <c r="S5" s="279" t="s">
        <v>159</v>
      </c>
      <c r="T5" s="279"/>
      <c r="U5" s="279" t="s">
        <v>160</v>
      </c>
    </row>
    <row r="6" spans="1:26" ht="20.100000000000001" customHeight="1">
      <c r="C6" s="28" t="s">
        <v>8</v>
      </c>
      <c r="D6" s="28" t="s">
        <v>9</v>
      </c>
      <c r="E6" s="28" t="s">
        <v>37</v>
      </c>
      <c r="F6" s="28" t="s">
        <v>38</v>
      </c>
      <c r="H6" s="28" t="s">
        <v>8</v>
      </c>
      <c r="I6" s="28" t="s">
        <v>9</v>
      </c>
      <c r="J6" s="28" t="s">
        <v>37</v>
      </c>
      <c r="K6" s="28" t="s">
        <v>38</v>
      </c>
      <c r="M6" s="28"/>
      <c r="O6" s="279" t="s">
        <v>173</v>
      </c>
      <c r="Q6" s="279" t="s">
        <v>174</v>
      </c>
      <c r="S6" s="28"/>
      <c r="U6" s="279" t="s">
        <v>161</v>
      </c>
    </row>
    <row r="7" spans="1:26" ht="5.0999999999999996" customHeight="1">
      <c r="C7" s="27"/>
      <c r="D7" s="27"/>
      <c r="E7" s="27"/>
      <c r="F7" s="27"/>
      <c r="H7" s="27"/>
      <c r="I7" s="27"/>
      <c r="J7" s="27"/>
      <c r="K7" s="27"/>
      <c r="M7" s="27"/>
      <c r="O7" s="27"/>
      <c r="Q7" s="27"/>
      <c r="S7" s="27"/>
      <c r="U7" s="27"/>
    </row>
    <row r="8" spans="1:26" ht="10.35" customHeight="1">
      <c r="A8" s="565" t="s">
        <v>11</v>
      </c>
      <c r="B8" s="29"/>
      <c r="C8" s="98"/>
      <c r="D8" s="98"/>
      <c r="E8" s="98"/>
      <c r="F8" s="98"/>
      <c r="G8" s="29"/>
      <c r="H8" s="98"/>
      <c r="I8" s="98"/>
      <c r="J8" s="98"/>
      <c r="K8" s="98"/>
      <c r="M8" s="97"/>
      <c r="O8" s="97"/>
      <c r="Q8" s="97"/>
      <c r="S8" s="97"/>
      <c r="U8" s="286"/>
      <c r="V8" s="287"/>
    </row>
    <row r="9" spans="1:26" ht="20.100000000000001" customHeight="1">
      <c r="A9" s="566"/>
      <c r="B9" s="32"/>
      <c r="C9" s="33" t="s">
        <v>313</v>
      </c>
      <c r="D9" s="35">
        <v>5</v>
      </c>
      <c r="E9" s="261">
        <v>110.63200000000001</v>
      </c>
      <c r="F9" s="34">
        <f t="shared" ref="F9:F11" si="0">+D9*E9</f>
        <v>553.16000000000008</v>
      </c>
      <c r="G9" s="32"/>
      <c r="H9" s="33" t="s">
        <v>313</v>
      </c>
      <c r="I9" s="35">
        <f>3+4</f>
        <v>7</v>
      </c>
      <c r="J9" s="261">
        <v>98.928999999999988</v>
      </c>
      <c r="K9" s="34">
        <f t="shared" ref="K9:K11" si="1">+I9*J9</f>
        <v>692.50299999999993</v>
      </c>
      <c r="M9" s="99"/>
      <c r="O9" s="99"/>
      <c r="Q9" s="99"/>
      <c r="S9" s="99"/>
      <c r="U9" s="288"/>
      <c r="V9" s="289"/>
      <c r="X9" s="127">
        <v>331.89600000000002</v>
      </c>
      <c r="Y9" s="127">
        <v>449.6</v>
      </c>
      <c r="Z9" s="127">
        <f>+X9+Y9</f>
        <v>781.49600000000009</v>
      </c>
    </row>
    <row r="10" spans="1:26" ht="20.100000000000001" customHeight="1">
      <c r="A10" s="566"/>
      <c r="B10" s="32"/>
      <c r="C10" s="33" t="s">
        <v>175</v>
      </c>
      <c r="D10" s="35">
        <v>6</v>
      </c>
      <c r="E10" s="261">
        <v>156.744</v>
      </c>
      <c r="F10" s="34">
        <f t="shared" si="0"/>
        <v>940.46399999999994</v>
      </c>
      <c r="G10" s="32"/>
      <c r="H10" s="33"/>
      <c r="I10" s="35"/>
      <c r="J10" s="261"/>
      <c r="K10" s="34">
        <f t="shared" ref="K10" si="2">+I10*J10</f>
        <v>0</v>
      </c>
      <c r="M10" s="99"/>
      <c r="O10" s="99"/>
      <c r="Q10" s="99"/>
      <c r="S10" s="99"/>
      <c r="U10" s="288"/>
      <c r="V10" s="289"/>
      <c r="X10" s="127"/>
    </row>
    <row r="11" spans="1:26" ht="20.100000000000001" customHeight="1">
      <c r="A11" s="566"/>
      <c r="B11" s="32"/>
      <c r="C11" s="33" t="s">
        <v>176</v>
      </c>
      <c r="D11" s="35">
        <v>1</v>
      </c>
      <c r="E11" s="261">
        <v>80</v>
      </c>
      <c r="F11" s="34">
        <f t="shared" si="0"/>
        <v>80</v>
      </c>
      <c r="G11" s="32"/>
      <c r="H11" s="33"/>
      <c r="I11" s="35"/>
      <c r="J11" s="261"/>
      <c r="K11" s="34">
        <f t="shared" si="1"/>
        <v>0</v>
      </c>
      <c r="M11" s="99"/>
      <c r="O11" s="99"/>
      <c r="Q11" s="99"/>
      <c r="S11" s="99"/>
      <c r="U11" s="288"/>
      <c r="V11" s="221"/>
      <c r="X11" s="127">
        <v>1374.9839999999999</v>
      </c>
      <c r="Y11" s="127">
        <f>+K9-X11</f>
        <v>-682.48099999999999</v>
      </c>
    </row>
    <row r="12" spans="1:26" ht="10.35" customHeight="1">
      <c r="A12" s="566"/>
      <c r="B12" s="32"/>
      <c r="C12" s="100"/>
      <c r="D12" s="100"/>
      <c r="E12" s="222"/>
      <c r="F12" s="100"/>
      <c r="G12" s="32"/>
      <c r="H12" s="100"/>
      <c r="I12" s="100"/>
      <c r="J12" s="222"/>
      <c r="K12" s="100"/>
      <c r="M12" s="99">
        <f t="shared" ref="M12" si="3">+K12*L12</f>
        <v>0</v>
      </c>
      <c r="O12" s="99">
        <f>+M12*N12</f>
        <v>0</v>
      </c>
      <c r="Q12" s="99">
        <f>+S12*R12</f>
        <v>0</v>
      </c>
      <c r="S12" s="99">
        <f>+K12</f>
        <v>0</v>
      </c>
      <c r="U12" s="288">
        <f>+M12</f>
        <v>0</v>
      </c>
      <c r="V12" s="221"/>
    </row>
    <row r="13" spans="1:26" ht="20.100000000000001" customHeight="1">
      <c r="A13" s="31"/>
      <c r="B13" s="31"/>
      <c r="C13" s="31"/>
      <c r="D13" s="37">
        <f>SUM(D8:D12)</f>
        <v>12</v>
      </c>
      <c r="E13" s="282"/>
      <c r="F13" s="102">
        <f>SUM(F8:F12)</f>
        <v>1573.624</v>
      </c>
      <c r="G13" s="31"/>
      <c r="H13" s="31"/>
      <c r="I13" s="37">
        <f>SUM(I8:I12)</f>
        <v>7</v>
      </c>
      <c r="J13" s="282"/>
      <c r="K13" s="102">
        <f>SUM(K8:K12)</f>
        <v>692.50299999999993</v>
      </c>
      <c r="M13" s="102">
        <f>SUM(M8:M12)</f>
        <v>0</v>
      </c>
      <c r="O13" s="102">
        <f>SUM(O8:O12)</f>
        <v>0</v>
      </c>
      <c r="Q13" s="102">
        <f>SUM(Q8:Q12)</f>
        <v>0</v>
      </c>
      <c r="S13" s="102">
        <f>SUM(S8:S12)</f>
        <v>0</v>
      </c>
      <c r="U13" s="290">
        <f>SUM(U8:U12)</f>
        <v>0</v>
      </c>
      <c r="V13" s="221"/>
      <c r="W13" s="127"/>
    </row>
    <row r="14" spans="1:26" ht="25.35" customHeight="1">
      <c r="A14" s="31"/>
      <c r="B14" s="31"/>
      <c r="C14" s="31"/>
      <c r="D14" s="31"/>
      <c r="E14" s="282"/>
      <c r="F14" s="31"/>
      <c r="G14" s="31"/>
      <c r="H14" s="31"/>
      <c r="I14" s="31"/>
      <c r="J14" s="282"/>
      <c r="K14" s="31"/>
      <c r="V14" s="221"/>
    </row>
    <row r="15" spans="1:26" ht="10.35" customHeight="1">
      <c r="A15" s="552" t="s">
        <v>12</v>
      </c>
      <c r="B15" s="29"/>
      <c r="C15" s="98"/>
      <c r="D15" s="98"/>
      <c r="E15" s="283"/>
      <c r="F15" s="98"/>
      <c r="G15" s="29"/>
      <c r="H15" s="98"/>
      <c r="I15" s="98"/>
      <c r="J15" s="283"/>
      <c r="K15" s="98"/>
      <c r="M15" s="97"/>
      <c r="O15" s="97"/>
      <c r="Q15" s="97"/>
      <c r="S15" s="97"/>
      <c r="U15" s="286"/>
      <c r="V15" s="221"/>
    </row>
    <row r="16" spans="1:26" ht="20.100000000000001" customHeight="1">
      <c r="A16" s="552"/>
      <c r="B16" s="29"/>
      <c r="C16" s="92"/>
      <c r="D16" s="34"/>
      <c r="E16" s="296"/>
      <c r="F16" s="34">
        <f>+E16*D16</f>
        <v>0</v>
      </c>
      <c r="G16" s="29"/>
      <c r="H16" s="92"/>
      <c r="I16" s="34"/>
      <c r="J16" s="296"/>
      <c r="K16" s="34">
        <f>+J16*I16</f>
        <v>0</v>
      </c>
      <c r="M16" s="293"/>
      <c r="O16" s="293"/>
      <c r="Q16" s="293"/>
      <c r="S16" s="293"/>
      <c r="U16" s="294"/>
      <c r="V16" s="221"/>
    </row>
    <row r="17" spans="1:23" ht="10.35" customHeight="1">
      <c r="A17" s="566"/>
      <c r="B17" s="32"/>
      <c r="C17" s="100"/>
      <c r="D17" s="100"/>
      <c r="E17" s="222"/>
      <c r="F17" s="100"/>
      <c r="G17" s="32"/>
      <c r="H17" s="100"/>
      <c r="I17" s="100"/>
      <c r="J17" s="222"/>
      <c r="K17" s="100"/>
      <c r="M17" s="99">
        <f>+K17*L17</f>
        <v>0</v>
      </c>
      <c r="O17" s="99">
        <f>+M17*N17</f>
        <v>0</v>
      </c>
      <c r="Q17" s="99">
        <f>+S17*R17</f>
        <v>0</v>
      </c>
      <c r="S17" s="99"/>
      <c r="U17" s="288"/>
      <c r="V17" s="221"/>
    </row>
    <row r="18" spans="1:23" ht="20.100000000000001" customHeight="1">
      <c r="A18" s="31"/>
      <c r="B18" s="31"/>
      <c r="C18" s="31"/>
      <c r="D18" s="37">
        <f>SUM(D15:D17)</f>
        <v>0</v>
      </c>
      <c r="E18" s="282"/>
      <c r="F18" s="102">
        <f>SUM(F15:F17)</f>
        <v>0</v>
      </c>
      <c r="G18" s="31"/>
      <c r="H18" s="31"/>
      <c r="I18" s="37">
        <f>SUM(I15:I17)</f>
        <v>0</v>
      </c>
      <c r="J18" s="282"/>
      <c r="K18" s="102">
        <f>SUM(K15:K17)</f>
        <v>0</v>
      </c>
      <c r="M18" s="102">
        <f>SUM(M15:M17)</f>
        <v>0</v>
      </c>
      <c r="O18" s="102">
        <f>SUM(O15:O17)</f>
        <v>0</v>
      </c>
      <c r="Q18" s="102">
        <f>SUM(Q15:Q17)</f>
        <v>0</v>
      </c>
      <c r="S18" s="102">
        <f>SUM(S15:S17)</f>
        <v>0</v>
      </c>
      <c r="U18" s="290">
        <f>SUM(U15:U17)</f>
        <v>0</v>
      </c>
      <c r="V18" s="221"/>
      <c r="W18" s="127"/>
    </row>
    <row r="19" spans="1:23" ht="25.35" customHeight="1">
      <c r="E19" s="223"/>
      <c r="J19" s="223"/>
      <c r="V19" s="221"/>
    </row>
    <row r="20" spans="1:23" ht="10.35" customHeight="1">
      <c r="A20" s="552" t="s">
        <v>13</v>
      </c>
      <c r="B20" s="29"/>
      <c r="C20" s="98"/>
      <c r="D20" s="98"/>
      <c r="E20" s="283"/>
      <c r="F20" s="98"/>
      <c r="G20" s="29"/>
      <c r="H20" s="98"/>
      <c r="I20" s="98"/>
      <c r="J20" s="283"/>
      <c r="K20" s="98"/>
      <c r="M20" s="97"/>
      <c r="O20" s="97"/>
      <c r="Q20" s="97"/>
      <c r="S20" s="97"/>
      <c r="U20" s="286"/>
      <c r="V20" s="221"/>
    </row>
    <row r="21" spans="1:23" ht="20.100000000000001" customHeight="1">
      <c r="A21" s="552"/>
      <c r="B21" s="29"/>
      <c r="C21" s="33" t="s">
        <v>175</v>
      </c>
      <c r="D21" s="35">
        <v>6</v>
      </c>
      <c r="E21" s="261">
        <v>156.744</v>
      </c>
      <c r="F21" s="34">
        <f t="shared" ref="F21" si="4">+D21*E21</f>
        <v>940.46399999999994</v>
      </c>
      <c r="G21" s="32"/>
      <c r="H21" s="33" t="s">
        <v>175</v>
      </c>
      <c r="I21" s="35">
        <v>6</v>
      </c>
      <c r="J21" s="261">
        <v>156.744</v>
      </c>
      <c r="K21" s="34">
        <f t="shared" ref="K21:K22" si="5">+I21*J21</f>
        <v>940.46399999999994</v>
      </c>
      <c r="M21" s="293"/>
      <c r="O21" s="293"/>
      <c r="Q21" s="293"/>
      <c r="S21" s="293"/>
      <c r="U21" s="294"/>
      <c r="V21" s="289"/>
    </row>
    <row r="22" spans="1:23" s="519" customFormat="1" ht="20.100000000000001" customHeight="1">
      <c r="A22" s="552"/>
      <c r="B22" s="29"/>
      <c r="C22" s="33"/>
      <c r="D22" s="523"/>
      <c r="E22" s="261"/>
      <c r="F22" s="34"/>
      <c r="G22" s="32"/>
      <c r="H22" s="33" t="s">
        <v>176</v>
      </c>
      <c r="I22" s="523">
        <v>1</v>
      </c>
      <c r="J22" s="261">
        <v>80</v>
      </c>
      <c r="K22" s="34">
        <f t="shared" si="5"/>
        <v>80</v>
      </c>
      <c r="M22" s="293"/>
      <c r="O22" s="293"/>
      <c r="Q22" s="293"/>
      <c r="S22" s="293"/>
      <c r="U22" s="294"/>
      <c r="V22" s="289"/>
    </row>
    <row r="23" spans="1:23" ht="10.35" customHeight="1">
      <c r="A23" s="564"/>
      <c r="B23" s="32"/>
      <c r="C23" s="100"/>
      <c r="D23" s="100"/>
      <c r="E23" s="100"/>
      <c r="F23" s="100"/>
      <c r="G23" s="32"/>
      <c r="H23" s="100"/>
      <c r="I23" s="100"/>
      <c r="J23" s="100"/>
      <c r="K23" s="100"/>
      <c r="M23" s="99">
        <f t="shared" ref="M23" si="6">+K23*L23</f>
        <v>0</v>
      </c>
      <c r="O23" s="99">
        <f>+M23*N23</f>
        <v>0</v>
      </c>
      <c r="Q23" s="99">
        <f>+S23*R23</f>
        <v>0</v>
      </c>
      <c r="S23" s="99"/>
      <c r="U23" s="288"/>
      <c r="V23" s="291"/>
    </row>
    <row r="24" spans="1:23" ht="19.5">
      <c r="A24" s="31"/>
      <c r="B24" s="31"/>
      <c r="C24" s="31"/>
      <c r="D24" s="37">
        <f>SUM(D20:D23)</f>
        <v>6</v>
      </c>
      <c r="E24" s="31"/>
      <c r="F24" s="102">
        <f>SUM(F20:F23)</f>
        <v>940.46399999999994</v>
      </c>
      <c r="G24" s="31"/>
      <c r="H24" s="31"/>
      <c r="I24" s="37">
        <f>SUM(I20:I23)</f>
        <v>7</v>
      </c>
      <c r="J24" s="31"/>
      <c r="K24" s="102">
        <f>SUM(K20:K23)</f>
        <v>1020.4639999999999</v>
      </c>
      <c r="M24" s="102">
        <f>SUM(M20:M23)</f>
        <v>0</v>
      </c>
      <c r="O24" s="102">
        <f>SUM(O20:O23)</f>
        <v>0</v>
      </c>
      <c r="Q24" s="102">
        <f>SUM(Q20:Q23)</f>
        <v>0</v>
      </c>
      <c r="S24" s="102">
        <f>SUM(S20:S23)</f>
        <v>0</v>
      </c>
      <c r="U24" s="102">
        <f>SUM(U20:U23)</f>
        <v>0</v>
      </c>
      <c r="W24" s="127"/>
    </row>
    <row r="25" spans="1:23" ht="16.5" customHeight="1"/>
    <row r="26" spans="1:23" ht="22.5">
      <c r="A26" s="103" t="s">
        <v>7</v>
      </c>
      <c r="F26" s="102">
        <f>+F24+F18+F13</f>
        <v>2514.0879999999997</v>
      </c>
      <c r="K26" s="102">
        <f>+K24+K18+K13</f>
        <v>1712.9669999999999</v>
      </c>
      <c r="M26" s="102">
        <f>+M24+M18+M13</f>
        <v>0</v>
      </c>
      <c r="O26" s="102">
        <f>+O24+O18+O13</f>
        <v>0</v>
      </c>
      <c r="Q26" s="102">
        <f>+Q24+Q18+Q13</f>
        <v>0</v>
      </c>
      <c r="S26" s="102">
        <f>+S24+S18+S13</f>
        <v>0</v>
      </c>
      <c r="U26" s="102">
        <f>+U24+U18+U13</f>
        <v>0</v>
      </c>
      <c r="W26" s="127"/>
    </row>
    <row r="27" spans="1:23" ht="16.5" customHeight="1"/>
    <row r="28" spans="1:23" ht="22.5">
      <c r="A28" s="103" t="s">
        <v>384</v>
      </c>
      <c r="K28" s="102">
        <f>+K26-F26</f>
        <v>-801.12099999999987</v>
      </c>
    </row>
    <row r="31" spans="1:23">
      <c r="F31" s="127"/>
    </row>
    <row r="32" spans="1:23">
      <c r="K32" s="127"/>
    </row>
    <row r="33" spans="11:11">
      <c r="K33" s="127"/>
    </row>
    <row r="35" spans="11:11">
      <c r="K35" s="127"/>
    </row>
    <row r="36" spans="11:11">
      <c r="K36" s="127"/>
    </row>
    <row r="37" spans="11:11">
      <c r="K37" s="127"/>
    </row>
    <row r="38" spans="11:11">
      <c r="K38" s="127"/>
    </row>
  </sheetData>
  <mergeCells count="7">
    <mergeCell ref="A20:A23"/>
    <mergeCell ref="A2:Q2"/>
    <mergeCell ref="C4:F4"/>
    <mergeCell ref="H4:K4"/>
    <mergeCell ref="O5:Q5"/>
    <mergeCell ref="A8:A12"/>
    <mergeCell ref="A15:A17"/>
  </mergeCells>
  <printOptions horizontalCentered="1"/>
  <pageMargins left="0" right="0" top="0.39370078740157483" bottom="0" header="0.19685039370078741" footer="0.19685039370078741"/>
  <pageSetup paperSize="9" scale="72"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Foglio33">
    <pageSetUpPr fitToPage="1"/>
  </sheetPr>
  <dimension ref="A4:Y31"/>
  <sheetViews>
    <sheetView showGridLines="0" showZeros="0" topLeftCell="B18" workbookViewId="0">
      <selection activeCell="A4" sqref="A4:S28"/>
    </sheetView>
  </sheetViews>
  <sheetFormatPr defaultColWidth="9.42578125" defaultRowHeight="12.75"/>
  <cols>
    <col min="1" max="1" width="22.42578125" style="297" customWidth="1"/>
    <col min="2" max="2" width="0.5703125" style="297" customWidth="1"/>
    <col min="3" max="3" width="37" style="297" customWidth="1"/>
    <col min="4" max="4" width="10.5703125" style="297" customWidth="1"/>
    <col min="5" max="5" width="14.5703125" style="297" customWidth="1"/>
    <col min="6" max="6" width="14" style="297" customWidth="1"/>
    <col min="7" max="7" width="2.42578125" style="297" customWidth="1"/>
    <col min="8" max="8" width="35.5703125" style="297" customWidth="1"/>
    <col min="9" max="9" width="10.5703125" style="297" bestFit="1" customWidth="1"/>
    <col min="10" max="10" width="14.5703125" style="297" bestFit="1" customWidth="1"/>
    <col min="11" max="11" width="14" style="297" bestFit="1" customWidth="1"/>
    <col min="12" max="12" width="0" style="297" hidden="1" customWidth="1"/>
    <col min="13" max="13" width="36.42578125" style="297" hidden="1" customWidth="1"/>
    <col min="14" max="14" width="2.42578125" style="297" hidden="1" customWidth="1"/>
    <col min="15" max="15" width="20.5703125" style="297" hidden="1" customWidth="1"/>
    <col min="16" max="16" width="3.5703125" style="297" hidden="1" customWidth="1"/>
    <col min="17" max="17" width="20.5703125" style="297" hidden="1" customWidth="1"/>
    <col min="18" max="18" width="3.5703125" style="297" hidden="1" customWidth="1"/>
    <col min="19" max="19" width="20.5703125" style="297" hidden="1" customWidth="1"/>
    <col min="20" max="20" width="2.5703125" style="297" hidden="1" customWidth="1"/>
    <col min="21" max="21" width="20.5703125" style="297" hidden="1" customWidth="1"/>
    <col min="22" max="22" width="3.5703125" style="297" hidden="1" customWidth="1"/>
    <col min="23" max="24" width="20.5703125" style="297" hidden="1" customWidth="1"/>
    <col min="25" max="16384" width="9.42578125" style="297"/>
  </cols>
  <sheetData>
    <row r="4" spans="1:25" ht="27">
      <c r="A4" s="548" t="s">
        <v>177</v>
      </c>
      <c r="B4" s="548"/>
      <c r="C4" s="548"/>
      <c r="D4" s="548"/>
      <c r="E4" s="548"/>
      <c r="F4" s="548"/>
      <c r="G4" s="548"/>
      <c r="H4" s="548"/>
      <c r="I4" s="548"/>
      <c r="J4" s="548"/>
      <c r="K4" s="548"/>
      <c r="L4" s="548"/>
      <c r="M4" s="548"/>
      <c r="N4" s="548"/>
      <c r="O4" s="548"/>
      <c r="P4" s="548"/>
      <c r="Q4" s="548"/>
      <c r="R4" s="548"/>
      <c r="S4" s="548"/>
      <c r="T4" s="284"/>
      <c r="U4" s="284"/>
      <c r="V4" s="277"/>
      <c r="W4" s="277"/>
    </row>
    <row r="5" spans="1:25" ht="18">
      <c r="A5" s="25"/>
      <c r="B5" s="25"/>
      <c r="C5" s="25"/>
      <c r="D5" s="25"/>
      <c r="E5" s="25"/>
      <c r="F5" s="25"/>
      <c r="G5" s="25"/>
      <c r="H5" s="25"/>
      <c r="I5" s="25"/>
      <c r="J5" s="25"/>
      <c r="K5" s="25"/>
      <c r="L5" s="25"/>
      <c r="M5" s="24"/>
    </row>
    <row r="6" spans="1:25" ht="22.5">
      <c r="A6" s="25"/>
      <c r="B6" s="25"/>
      <c r="C6" s="549" t="str">
        <f>+'PTI1'!C4:F4</f>
        <v>BUDGET 2020</v>
      </c>
      <c r="D6" s="550"/>
      <c r="E6" s="550"/>
      <c r="F6" s="551"/>
      <c r="G6" s="25"/>
      <c r="H6" s="549" t="s">
        <v>385</v>
      </c>
      <c r="I6" s="550"/>
      <c r="J6" s="550"/>
      <c r="K6" s="551"/>
      <c r="L6" s="25"/>
      <c r="M6" s="26" t="s">
        <v>178</v>
      </c>
      <c r="X6" s="285" t="s">
        <v>158</v>
      </c>
    </row>
    <row r="7" spans="1:25" ht="21" customHeight="1">
      <c r="A7" s="24"/>
      <c r="B7" s="24"/>
      <c r="C7" s="27"/>
      <c r="D7" s="27"/>
      <c r="E7" s="27"/>
      <c r="F7" s="27"/>
      <c r="G7" s="24"/>
      <c r="H7" s="27"/>
      <c r="I7" s="27"/>
      <c r="J7" s="27"/>
      <c r="K7" s="27"/>
      <c r="L7" s="27"/>
      <c r="M7" s="27"/>
      <c r="O7" s="279"/>
      <c r="P7" s="279"/>
      <c r="Q7" s="280" t="s">
        <v>143</v>
      </c>
      <c r="R7" s="280"/>
      <c r="S7" s="280" t="s">
        <v>144</v>
      </c>
      <c r="T7" s="279"/>
      <c r="U7" s="279" t="s">
        <v>159</v>
      </c>
      <c r="V7" s="279"/>
      <c r="W7" s="279" t="s">
        <v>160</v>
      </c>
    </row>
    <row r="8" spans="1:25" ht="19.5">
      <c r="A8" s="24"/>
      <c r="B8" s="24"/>
      <c r="C8" s="28" t="s">
        <v>8</v>
      </c>
      <c r="D8" s="28" t="s">
        <v>9</v>
      </c>
      <c r="E8" s="28" t="s">
        <v>37</v>
      </c>
      <c r="F8" s="28" t="s">
        <v>38</v>
      </c>
      <c r="G8" s="24"/>
      <c r="H8" s="28" t="s">
        <v>8</v>
      </c>
      <c r="I8" s="28" t="s">
        <v>9</v>
      </c>
      <c r="J8" s="28" t="s">
        <v>37</v>
      </c>
      <c r="K8" s="28" t="s">
        <v>38</v>
      </c>
      <c r="L8" s="27"/>
      <c r="M8" s="28"/>
      <c r="O8" s="28"/>
      <c r="P8" s="24"/>
      <c r="Q8" s="281">
        <v>2014</v>
      </c>
      <c r="R8" s="201"/>
      <c r="S8" s="281" t="s">
        <v>145</v>
      </c>
      <c r="T8" s="24"/>
      <c r="U8" s="28"/>
      <c r="V8" s="24"/>
      <c r="W8" s="279" t="s">
        <v>161</v>
      </c>
    </row>
    <row r="9" spans="1:25">
      <c r="A9" s="24"/>
      <c r="B9" s="24"/>
      <c r="C9" s="27"/>
      <c r="D9" s="27"/>
      <c r="E9" s="24"/>
      <c r="F9" s="24"/>
      <c r="G9" s="24"/>
      <c r="H9" s="27"/>
      <c r="I9" s="27"/>
      <c r="J9" s="24"/>
      <c r="K9" s="24"/>
      <c r="L9" s="27"/>
      <c r="O9" s="27"/>
      <c r="P9" s="24"/>
      <c r="Q9" s="27"/>
      <c r="R9" s="24"/>
      <c r="S9" s="27"/>
      <c r="T9" s="24"/>
      <c r="U9" s="27"/>
      <c r="V9" s="24"/>
      <c r="W9" s="27"/>
    </row>
    <row r="10" spans="1:25" ht="19.5" customHeight="1">
      <c r="A10" s="571" t="s">
        <v>11</v>
      </c>
      <c r="B10" s="29"/>
      <c r="C10" s="97"/>
      <c r="D10" s="98"/>
      <c r="E10" s="97"/>
      <c r="F10" s="98"/>
      <c r="G10" s="29"/>
      <c r="H10" s="97"/>
      <c r="I10" s="98"/>
      <c r="J10" s="97"/>
      <c r="K10" s="98"/>
      <c r="L10" s="24"/>
      <c r="M10" s="298" t="s">
        <v>179</v>
      </c>
      <c r="O10" s="97"/>
      <c r="P10" s="24"/>
      <c r="Q10" s="97"/>
      <c r="R10" s="24"/>
      <c r="S10" s="97"/>
      <c r="T10" s="24"/>
      <c r="U10" s="97"/>
      <c r="V10" s="24"/>
      <c r="W10" s="286"/>
      <c r="X10" s="299"/>
    </row>
    <row r="11" spans="1:25" ht="19.5" customHeight="1">
      <c r="A11" s="571"/>
      <c r="B11" s="29"/>
      <c r="C11" s="92" t="s">
        <v>180</v>
      </c>
      <c r="D11" s="34">
        <v>30</v>
      </c>
      <c r="E11" s="296">
        <v>2.8759999999999999</v>
      </c>
      <c r="F11" s="99">
        <f>+E11*D11</f>
        <v>86.28</v>
      </c>
      <c r="G11" s="29"/>
      <c r="H11" s="92"/>
      <c r="I11" s="34"/>
      <c r="J11" s="296"/>
      <c r="K11" s="99">
        <f>+J11*I11</f>
        <v>0</v>
      </c>
      <c r="L11" s="24"/>
      <c r="M11" s="298"/>
      <c r="O11" s="293"/>
      <c r="P11" s="24"/>
      <c r="Q11" s="293"/>
      <c r="R11" s="24"/>
      <c r="S11" s="293"/>
      <c r="T11" s="24"/>
      <c r="U11" s="293"/>
      <c r="V11" s="24"/>
      <c r="W11" s="294"/>
      <c r="X11" s="300"/>
    </row>
    <row r="12" spans="1:25" ht="19.5">
      <c r="A12" s="572"/>
      <c r="B12" s="32"/>
      <c r="C12" s="203"/>
      <c r="D12" s="100"/>
      <c r="E12" s="203"/>
      <c r="F12" s="100"/>
      <c r="G12" s="32"/>
      <c r="H12" s="203"/>
      <c r="I12" s="100"/>
      <c r="J12" s="203"/>
      <c r="K12" s="100"/>
      <c r="L12" s="24"/>
      <c r="M12" s="301"/>
      <c r="O12" s="99"/>
      <c r="P12" s="24"/>
      <c r="Q12" s="99">
        <f>+K12</f>
        <v>0</v>
      </c>
      <c r="R12" s="24"/>
      <c r="S12" s="99"/>
      <c r="T12" s="24"/>
      <c r="U12" s="99"/>
      <c r="V12" s="24"/>
      <c r="W12" s="288"/>
      <c r="X12" s="300"/>
    </row>
    <row r="13" spans="1:25" ht="19.5">
      <c r="A13" s="31"/>
      <c r="B13" s="31"/>
      <c r="C13" s="31"/>
      <c r="D13" s="37">
        <f>SUM(D10:D12)</f>
        <v>30</v>
      </c>
      <c r="E13" s="101"/>
      <c r="F13" s="102">
        <f>SUM(F10:F12)</f>
        <v>86.28</v>
      </c>
      <c r="G13" s="31"/>
      <c r="H13" s="31"/>
      <c r="I13" s="37">
        <f>SUM(I10:I12)</f>
        <v>0</v>
      </c>
      <c r="J13" s="101"/>
      <c r="K13" s="102">
        <f>SUM(K10:K12)</f>
        <v>0</v>
      </c>
      <c r="L13" s="24"/>
      <c r="M13" s="28"/>
      <c r="O13" s="102">
        <f>SUM(O10:O12)</f>
        <v>0</v>
      </c>
      <c r="Q13" s="102">
        <f>SUM(Q10:Q12)</f>
        <v>0</v>
      </c>
      <c r="S13" s="102">
        <f>SUM(S10:S12)</f>
        <v>0</v>
      </c>
      <c r="U13" s="102">
        <f>SUM(U10:U12)</f>
        <v>0</v>
      </c>
      <c r="W13" s="290">
        <f>SUM(W10:W12)</f>
        <v>0</v>
      </c>
      <c r="X13" s="300"/>
      <c r="Y13" s="302">
        <f>SUM(O13:W13)</f>
        <v>0</v>
      </c>
    </row>
    <row r="14" spans="1:25" ht="19.5">
      <c r="A14" s="31"/>
      <c r="B14" s="31"/>
      <c r="C14" s="31"/>
      <c r="D14" s="24"/>
      <c r="E14" s="24"/>
      <c r="F14" s="24"/>
      <c r="G14" s="31"/>
      <c r="H14" s="31"/>
      <c r="I14" s="24"/>
      <c r="J14" s="24"/>
      <c r="K14" s="24"/>
      <c r="L14" s="24"/>
      <c r="M14" s="28"/>
      <c r="X14" s="300"/>
    </row>
    <row r="15" spans="1:25" ht="19.5" customHeight="1">
      <c r="A15" s="571" t="s">
        <v>12</v>
      </c>
      <c r="B15" s="29"/>
      <c r="C15" s="97"/>
      <c r="D15" s="98"/>
      <c r="E15" s="97"/>
      <c r="F15" s="98"/>
      <c r="G15" s="29"/>
      <c r="H15" s="97"/>
      <c r="I15" s="98"/>
      <c r="J15" s="97"/>
      <c r="K15" s="98"/>
      <c r="L15" s="24"/>
      <c r="M15" s="303" t="s">
        <v>179</v>
      </c>
      <c r="O15" s="97"/>
      <c r="P15" s="24"/>
      <c r="Q15" s="97"/>
      <c r="R15" s="24"/>
      <c r="S15" s="97"/>
      <c r="T15" s="24"/>
      <c r="U15" s="97"/>
      <c r="V15" s="24"/>
      <c r="W15" s="286"/>
      <c r="X15" s="300"/>
    </row>
    <row r="16" spans="1:25" ht="19.5" customHeight="1">
      <c r="A16" s="571"/>
      <c r="B16" s="29"/>
      <c r="C16" s="293"/>
      <c r="D16" s="210"/>
      <c r="E16" s="293"/>
      <c r="F16" s="210"/>
      <c r="G16" s="29"/>
      <c r="H16" s="520" t="s">
        <v>180</v>
      </c>
      <c r="I16" s="34">
        <v>30</v>
      </c>
      <c r="J16" s="296">
        <v>2.8759999999999999</v>
      </c>
      <c r="K16" s="522">
        <f>+J16*I16</f>
        <v>86.28</v>
      </c>
      <c r="L16" s="519"/>
      <c r="M16" s="539"/>
      <c r="O16" s="293"/>
      <c r="P16" s="519"/>
      <c r="Q16" s="293"/>
      <c r="R16" s="519"/>
      <c r="S16" s="293"/>
      <c r="T16" s="519"/>
      <c r="U16" s="293"/>
      <c r="V16" s="519"/>
      <c r="W16" s="294"/>
      <c r="X16" s="300"/>
    </row>
    <row r="17" spans="1:25" ht="19.5">
      <c r="A17" s="573"/>
      <c r="B17" s="32"/>
      <c r="C17" s="203"/>
      <c r="D17" s="100"/>
      <c r="E17" s="203"/>
      <c r="F17" s="100"/>
      <c r="G17" s="32"/>
      <c r="H17" s="203"/>
      <c r="I17" s="100"/>
      <c r="J17" s="203"/>
      <c r="K17" s="100"/>
      <c r="L17" s="24"/>
      <c r="M17" s="304"/>
      <c r="O17" s="99"/>
      <c r="P17" s="24"/>
      <c r="Q17" s="99">
        <f>+K17</f>
        <v>0</v>
      </c>
      <c r="R17" s="24"/>
      <c r="S17" s="99"/>
      <c r="T17" s="24"/>
      <c r="U17" s="99"/>
      <c r="V17" s="24"/>
      <c r="W17" s="288"/>
      <c r="X17" s="300"/>
    </row>
    <row r="18" spans="1:25" ht="19.5">
      <c r="A18" s="31"/>
      <c r="B18" s="31"/>
      <c r="C18" s="31"/>
      <c r="D18" s="37">
        <f>SUM(D15:D17)</f>
        <v>0</v>
      </c>
      <c r="E18" s="101"/>
      <c r="F18" s="37">
        <f>SUM(F15:F17)</f>
        <v>0</v>
      </c>
      <c r="G18" s="31"/>
      <c r="H18" s="31"/>
      <c r="I18" s="37">
        <f>SUM(I15:I17)</f>
        <v>30</v>
      </c>
      <c r="J18" s="101"/>
      <c r="K18" s="37">
        <f>SUM(K15:K17)</f>
        <v>86.28</v>
      </c>
      <c r="L18" s="24"/>
      <c r="M18" s="28"/>
      <c r="O18" s="37">
        <f>SUM(O15:O17)</f>
        <v>0</v>
      </c>
      <c r="Q18" s="37">
        <f>SUM(Q15:Q17)</f>
        <v>0</v>
      </c>
      <c r="S18" s="37">
        <f>SUM(S15:S17)</f>
        <v>0</v>
      </c>
      <c r="U18" s="37">
        <f>SUM(U15:U17)</f>
        <v>0</v>
      </c>
      <c r="W18" s="305">
        <f>SUM(W15:W17)</f>
        <v>0</v>
      </c>
      <c r="X18" s="300"/>
      <c r="Y18" s="302">
        <f>SUM(O18:W18)</f>
        <v>0</v>
      </c>
    </row>
    <row r="19" spans="1:25" ht="19.5">
      <c r="A19" s="24"/>
      <c r="B19" s="24"/>
      <c r="C19" s="24"/>
      <c r="D19" s="24"/>
      <c r="E19" s="24"/>
      <c r="F19" s="24"/>
      <c r="G19" s="24"/>
      <c r="H19" s="24"/>
      <c r="I19" s="24"/>
      <c r="J19" s="24"/>
      <c r="K19" s="24"/>
      <c r="L19" s="24"/>
      <c r="M19" s="28"/>
      <c r="X19" s="300"/>
    </row>
    <row r="20" spans="1:25" ht="19.5" customHeight="1">
      <c r="A20" s="570" t="s">
        <v>13</v>
      </c>
      <c r="B20" s="29"/>
      <c r="C20" s="97"/>
      <c r="D20" s="98"/>
      <c r="E20" s="97"/>
      <c r="F20" s="98"/>
      <c r="G20" s="29"/>
      <c r="H20" s="97"/>
      <c r="I20" s="98"/>
      <c r="J20" s="97"/>
      <c r="K20" s="98"/>
      <c r="L20" s="24"/>
      <c r="M20" s="303" t="s">
        <v>179</v>
      </c>
      <c r="O20" s="97"/>
      <c r="P20" s="24"/>
      <c r="Q20" s="97"/>
      <c r="R20" s="24"/>
      <c r="S20" s="97"/>
      <c r="T20" s="24"/>
      <c r="U20" s="97"/>
      <c r="V20" s="24"/>
      <c r="W20" s="286"/>
      <c r="X20" s="300"/>
    </row>
    <row r="21" spans="1:25" ht="19.5" customHeight="1">
      <c r="A21" s="563"/>
      <c r="B21" s="29"/>
      <c r="C21" s="92"/>
      <c r="D21" s="34"/>
      <c r="E21" s="296"/>
      <c r="F21" s="99">
        <f>+E21*D21</f>
        <v>0</v>
      </c>
      <c r="G21" s="29"/>
      <c r="H21" s="92"/>
      <c r="I21" s="34"/>
      <c r="J21" s="296"/>
      <c r="K21" s="99">
        <f>+J21*I21</f>
        <v>0</v>
      </c>
      <c r="L21" s="24"/>
      <c r="M21" s="303"/>
      <c r="O21" s="99"/>
      <c r="P21" s="24"/>
      <c r="Q21" s="99">
        <v>6905</v>
      </c>
      <c r="R21" s="24"/>
      <c r="S21" s="293"/>
      <c r="T21" s="24"/>
      <c r="U21" s="293"/>
      <c r="V21" s="24"/>
      <c r="W21" s="294"/>
      <c r="X21" s="289"/>
    </row>
    <row r="22" spans="1:25" ht="19.5">
      <c r="A22" s="563"/>
      <c r="B22" s="32"/>
      <c r="C22" s="203"/>
      <c r="D22" s="100"/>
      <c r="E22" s="203"/>
      <c r="F22" s="100"/>
      <c r="G22" s="32"/>
      <c r="H22" s="203"/>
      <c r="I22" s="100"/>
      <c r="J22" s="203"/>
      <c r="K22" s="100"/>
      <c r="L22" s="24"/>
      <c r="M22" s="304"/>
      <c r="O22" s="99"/>
      <c r="P22" s="24"/>
      <c r="Q22" s="99">
        <f>+K22</f>
        <v>0</v>
      </c>
      <c r="R22" s="24"/>
      <c r="S22" s="99"/>
      <c r="T22" s="24"/>
      <c r="U22" s="99"/>
      <c r="V22" s="24"/>
      <c r="W22" s="288"/>
      <c r="X22" s="306"/>
    </row>
    <row r="23" spans="1:25" ht="19.5">
      <c r="A23" s="31"/>
      <c r="B23" s="31"/>
      <c r="C23" s="31"/>
      <c r="D23" s="37">
        <f>SUM(D20:D22)</f>
        <v>0</v>
      </c>
      <c r="E23" s="101"/>
      <c r="F23" s="102">
        <f>SUM(F20:F22)</f>
        <v>0</v>
      </c>
      <c r="G23" s="31"/>
      <c r="H23" s="31"/>
      <c r="I23" s="37">
        <f>SUM(I20:I22)</f>
        <v>0</v>
      </c>
      <c r="J23" s="101"/>
      <c r="K23" s="102">
        <f>SUM(K20:K22)</f>
        <v>0</v>
      </c>
      <c r="L23" s="24"/>
      <c r="M23" s="28"/>
      <c r="O23" s="102">
        <f>SUM(O20:O22)</f>
        <v>0</v>
      </c>
      <c r="Q23" s="102">
        <f>SUM(Q20:Q22)</f>
        <v>6905</v>
      </c>
      <c r="S23" s="102">
        <f>SUM(S20:S22)</f>
        <v>0</v>
      </c>
      <c r="U23" s="102">
        <f>SUM(U20:U22)</f>
        <v>0</v>
      </c>
      <c r="W23" s="102">
        <f>SUM(W20:W22)</f>
        <v>0</v>
      </c>
      <c r="Y23" s="302">
        <f>SUM(O23:W23)</f>
        <v>6905</v>
      </c>
    </row>
    <row r="24" spans="1:25" ht="19.5">
      <c r="A24" s="24"/>
      <c r="B24" s="24"/>
      <c r="C24" s="24"/>
      <c r="D24" s="24"/>
      <c r="E24" s="24"/>
      <c r="F24" s="24"/>
      <c r="G24" s="24"/>
      <c r="H24" s="24"/>
      <c r="I24" s="24"/>
      <c r="J24" s="24"/>
      <c r="K24" s="24"/>
      <c r="L24" s="24"/>
      <c r="M24" s="28"/>
    </row>
    <row r="25" spans="1:25" ht="22.5">
      <c r="A25" s="103" t="s">
        <v>7</v>
      </c>
      <c r="B25" s="24"/>
      <c r="C25" s="24"/>
      <c r="D25" s="37">
        <f>+D23+D18+D13</f>
        <v>30</v>
      </c>
      <c r="E25" s="101"/>
      <c r="F25" s="102">
        <f>+F23+F18+F13</f>
        <v>86.28</v>
      </c>
      <c r="G25" s="24"/>
      <c r="H25" s="24"/>
      <c r="I25" s="37">
        <f>+I23+I18+I13</f>
        <v>30</v>
      </c>
      <c r="J25" s="101"/>
      <c r="K25" s="102">
        <f>+K23+K18+K13</f>
        <v>86.28</v>
      </c>
      <c r="L25" s="24"/>
      <c r="M25" s="28"/>
      <c r="O25" s="102">
        <f>+O23+O18+O13</f>
        <v>0</v>
      </c>
      <c r="Q25" s="102">
        <f>+Q23+Q18+Q13</f>
        <v>6905</v>
      </c>
      <c r="S25" s="102">
        <f>+S23+S18+S13</f>
        <v>0</v>
      </c>
      <c r="U25" s="102">
        <f>+U23+U18+U13</f>
        <v>0</v>
      </c>
      <c r="W25" s="102">
        <f>+W23+W18+W13</f>
        <v>0</v>
      </c>
      <c r="Y25" s="302">
        <f>SUM(O25:W25)</f>
        <v>6905</v>
      </c>
    </row>
    <row r="26" spans="1:25">
      <c r="Y26" s="307">
        <f>SUM(Y10:Y23)</f>
        <v>6905</v>
      </c>
    </row>
    <row r="28" spans="1:25" ht="22.5">
      <c r="A28" s="103" t="s">
        <v>384</v>
      </c>
      <c r="K28" s="102">
        <f>+K25-F25</f>
        <v>0</v>
      </c>
    </row>
    <row r="30" spans="1:25">
      <c r="F30" s="302"/>
    </row>
    <row r="31" spans="1:25">
      <c r="F31" s="302"/>
    </row>
  </sheetData>
  <mergeCells count="6">
    <mergeCell ref="A20:A22"/>
    <mergeCell ref="A4:S4"/>
    <mergeCell ref="C6:F6"/>
    <mergeCell ref="H6:K6"/>
    <mergeCell ref="A10:A12"/>
    <mergeCell ref="A15:A17"/>
  </mergeCells>
  <printOptions horizontalCentered="1"/>
  <pageMargins left="0" right="0" top="0.39370078740157483" bottom="0" header="0.31496062992125984" footer="0.31496062992125984"/>
  <pageSetup paperSize="9" scale="70" orientation="landscape" horizontalDpi="4294967294"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4:Y31"/>
  <sheetViews>
    <sheetView showGridLines="0" showZeros="0" topLeftCell="A16" workbookViewId="0">
      <selection activeCell="A4" sqref="A4:S28"/>
    </sheetView>
  </sheetViews>
  <sheetFormatPr defaultColWidth="9.42578125" defaultRowHeight="12.75"/>
  <cols>
    <col min="1" max="1" width="22.42578125" style="297" customWidth="1"/>
    <col min="2" max="2" width="0.5703125" style="297" customWidth="1"/>
    <col min="3" max="3" width="32" style="297" customWidth="1"/>
    <col min="4" max="4" width="10.5703125" style="297" customWidth="1"/>
    <col min="5" max="5" width="14.5703125" style="297" customWidth="1"/>
    <col min="6" max="6" width="14" style="297" customWidth="1"/>
    <col min="7" max="7" width="2.42578125" style="297" customWidth="1"/>
    <col min="8" max="8" width="28.85546875" style="297" customWidth="1"/>
    <col min="9" max="9" width="10.5703125" style="297" bestFit="1" customWidth="1"/>
    <col min="10" max="10" width="14.5703125" style="297" bestFit="1" customWidth="1"/>
    <col min="11" max="11" width="14" style="297" bestFit="1" customWidth="1"/>
    <col min="12" max="12" width="0" style="297" hidden="1" customWidth="1"/>
    <col min="13" max="13" width="36.42578125" style="297" hidden="1" customWidth="1"/>
    <col min="14" max="14" width="2.42578125" style="297" hidden="1" customWidth="1"/>
    <col min="15" max="15" width="20.5703125" style="297" hidden="1" customWidth="1"/>
    <col min="16" max="16" width="3.5703125" style="297" hidden="1" customWidth="1"/>
    <col min="17" max="17" width="20.5703125" style="297" hidden="1" customWidth="1"/>
    <col min="18" max="18" width="3.5703125" style="297" hidden="1" customWidth="1"/>
    <col min="19" max="19" width="20.5703125" style="297" hidden="1" customWidth="1"/>
    <col min="20" max="20" width="2.5703125" style="297" hidden="1" customWidth="1"/>
    <col min="21" max="21" width="20.5703125" style="297" hidden="1" customWidth="1"/>
    <col min="22" max="22" width="3.5703125" style="297" hidden="1" customWidth="1"/>
    <col min="23" max="24" width="20.5703125" style="297" hidden="1" customWidth="1"/>
    <col min="25" max="16384" width="9.42578125" style="297"/>
  </cols>
  <sheetData>
    <row r="4" spans="1:25" ht="27">
      <c r="A4" s="548" t="s">
        <v>366</v>
      </c>
      <c r="B4" s="548"/>
      <c r="C4" s="548"/>
      <c r="D4" s="548"/>
      <c r="E4" s="548"/>
      <c r="F4" s="548"/>
      <c r="G4" s="548"/>
      <c r="H4" s="548"/>
      <c r="I4" s="548"/>
      <c r="J4" s="548"/>
      <c r="K4" s="548"/>
      <c r="L4" s="548"/>
      <c r="M4" s="548"/>
      <c r="N4" s="548"/>
      <c r="O4" s="548"/>
      <c r="P4" s="548"/>
      <c r="Q4" s="548"/>
      <c r="R4" s="548"/>
      <c r="S4" s="548"/>
      <c r="T4" s="284"/>
      <c r="U4" s="284"/>
      <c r="V4" s="497"/>
      <c r="W4" s="497"/>
    </row>
    <row r="5" spans="1:25" ht="18">
      <c r="A5" s="25"/>
      <c r="B5" s="25"/>
      <c r="C5" s="25"/>
      <c r="D5" s="25"/>
      <c r="E5" s="25"/>
      <c r="F5" s="25"/>
      <c r="G5" s="25"/>
      <c r="H5" s="25"/>
      <c r="I5" s="25"/>
      <c r="J5" s="25"/>
      <c r="K5" s="25"/>
      <c r="L5" s="25"/>
      <c r="M5" s="24"/>
    </row>
    <row r="6" spans="1:25" ht="22.5">
      <c r="A6" s="25"/>
      <c r="B6" s="25"/>
      <c r="C6" s="549" t="str">
        <f>+'PTI1'!C4:F4</f>
        <v>BUDGET 2020</v>
      </c>
      <c r="D6" s="550"/>
      <c r="E6" s="550"/>
      <c r="F6" s="551"/>
      <c r="G6" s="25"/>
      <c r="H6" s="549" t="s">
        <v>385</v>
      </c>
      <c r="I6" s="550"/>
      <c r="J6" s="550"/>
      <c r="K6" s="551"/>
      <c r="L6" s="25"/>
      <c r="M6" s="26" t="s">
        <v>178</v>
      </c>
      <c r="X6" s="285" t="s">
        <v>158</v>
      </c>
    </row>
    <row r="7" spans="1:25" ht="21" customHeight="1">
      <c r="A7" s="24"/>
      <c r="B7" s="24"/>
      <c r="C7" s="27"/>
      <c r="D7" s="27"/>
      <c r="E7" s="27"/>
      <c r="F7" s="27"/>
      <c r="G7" s="24"/>
      <c r="H7" s="27"/>
      <c r="I7" s="27"/>
      <c r="J7" s="27"/>
      <c r="K7" s="27"/>
      <c r="L7" s="27"/>
      <c r="M7" s="27"/>
      <c r="O7" s="279"/>
      <c r="P7" s="279"/>
      <c r="Q7" s="498" t="s">
        <v>143</v>
      </c>
      <c r="R7" s="498"/>
      <c r="S7" s="498" t="s">
        <v>144</v>
      </c>
      <c r="T7" s="279"/>
      <c r="U7" s="279" t="s">
        <v>159</v>
      </c>
      <c r="V7" s="279"/>
      <c r="W7" s="279" t="s">
        <v>160</v>
      </c>
    </row>
    <row r="8" spans="1:25" ht="19.5">
      <c r="A8" s="24"/>
      <c r="B8" s="24"/>
      <c r="C8" s="28" t="s">
        <v>8</v>
      </c>
      <c r="D8" s="28" t="s">
        <v>9</v>
      </c>
      <c r="E8" s="28" t="s">
        <v>37</v>
      </c>
      <c r="F8" s="28" t="s">
        <v>38</v>
      </c>
      <c r="G8" s="24"/>
      <c r="H8" s="28" t="s">
        <v>8</v>
      </c>
      <c r="I8" s="28" t="s">
        <v>9</v>
      </c>
      <c r="J8" s="28" t="s">
        <v>37</v>
      </c>
      <c r="K8" s="28" t="s">
        <v>38</v>
      </c>
      <c r="L8" s="27"/>
      <c r="M8" s="28"/>
      <c r="O8" s="28"/>
      <c r="P8" s="24"/>
      <c r="Q8" s="281">
        <v>2014</v>
      </c>
      <c r="R8" s="201"/>
      <c r="S8" s="281" t="s">
        <v>145</v>
      </c>
      <c r="T8" s="24"/>
      <c r="U8" s="28"/>
      <c r="V8" s="24"/>
      <c r="W8" s="279" t="s">
        <v>161</v>
      </c>
    </row>
    <row r="9" spans="1:25">
      <c r="A9" s="24"/>
      <c r="B9" s="24"/>
      <c r="C9" s="27"/>
      <c r="D9" s="27"/>
      <c r="E9" s="24"/>
      <c r="F9" s="24"/>
      <c r="G9" s="24"/>
      <c r="H9" s="27"/>
      <c r="I9" s="27"/>
      <c r="J9" s="24"/>
      <c r="K9" s="24"/>
      <c r="L9" s="27"/>
      <c r="O9" s="27"/>
      <c r="P9" s="24"/>
      <c r="Q9" s="27"/>
      <c r="R9" s="24"/>
      <c r="S9" s="27"/>
      <c r="T9" s="24"/>
      <c r="U9" s="27"/>
      <c r="V9" s="24"/>
      <c r="W9" s="27"/>
    </row>
    <row r="10" spans="1:25" ht="19.5" customHeight="1">
      <c r="A10" s="571" t="s">
        <v>11</v>
      </c>
      <c r="B10" s="29"/>
      <c r="C10" s="97"/>
      <c r="D10" s="98"/>
      <c r="E10" s="97"/>
      <c r="F10" s="98"/>
      <c r="G10" s="29"/>
      <c r="H10" s="97"/>
      <c r="I10" s="98"/>
      <c r="J10" s="97"/>
      <c r="K10" s="98"/>
      <c r="L10" s="24"/>
      <c r="M10" s="501" t="s">
        <v>179</v>
      </c>
      <c r="O10" s="97"/>
      <c r="P10" s="24"/>
      <c r="Q10" s="97"/>
      <c r="R10" s="24"/>
      <c r="S10" s="97"/>
      <c r="T10" s="24"/>
      <c r="U10" s="97"/>
      <c r="V10" s="24"/>
      <c r="W10" s="286"/>
      <c r="X10" s="299"/>
    </row>
    <row r="11" spans="1:25" ht="19.5" customHeight="1">
      <c r="A11" s="571"/>
      <c r="B11" s="29"/>
      <c r="C11" s="92" t="s">
        <v>365</v>
      </c>
      <c r="D11" s="34">
        <v>59</v>
      </c>
      <c r="E11" s="296">
        <v>14.462999999999999</v>
      </c>
      <c r="F11" s="99">
        <f>+E11*D11</f>
        <v>853.31700000000001</v>
      </c>
      <c r="G11" s="29"/>
      <c r="H11" s="92" t="s">
        <v>365</v>
      </c>
      <c r="I11" s="34">
        <v>43</v>
      </c>
      <c r="J11" s="296">
        <v>10.157999999999999</v>
      </c>
      <c r="K11" s="99">
        <f>+J11*I11</f>
        <v>436.79399999999998</v>
      </c>
      <c r="L11" s="24"/>
      <c r="M11" s="501"/>
      <c r="O11" s="293"/>
      <c r="P11" s="24"/>
      <c r="Q11" s="293"/>
      <c r="R11" s="24"/>
      <c r="S11" s="293"/>
      <c r="T11" s="24"/>
      <c r="U11" s="293"/>
      <c r="V11" s="24"/>
      <c r="W11" s="294"/>
      <c r="X11" s="300"/>
    </row>
    <row r="12" spans="1:25" ht="19.5" customHeight="1">
      <c r="A12" s="571"/>
      <c r="B12" s="29"/>
      <c r="C12" s="520"/>
      <c r="D12" s="34"/>
      <c r="E12" s="296"/>
      <c r="F12" s="34"/>
      <c r="G12" s="29"/>
      <c r="H12" s="520" t="s">
        <v>417</v>
      </c>
      <c r="I12" s="34">
        <v>70</v>
      </c>
      <c r="J12" s="296">
        <v>0.185</v>
      </c>
      <c r="K12" s="522">
        <f>+J12*I12</f>
        <v>12.95</v>
      </c>
      <c r="L12" s="519"/>
      <c r="M12" s="531"/>
      <c r="O12" s="293"/>
      <c r="P12" s="519"/>
      <c r="Q12" s="293"/>
      <c r="R12" s="519"/>
      <c r="S12" s="293"/>
      <c r="T12" s="519"/>
      <c r="U12" s="293"/>
      <c r="V12" s="519"/>
      <c r="W12" s="294"/>
      <c r="X12" s="300"/>
    </row>
    <row r="13" spans="1:25" ht="19.5">
      <c r="A13" s="572"/>
      <c r="B13" s="32"/>
      <c r="C13" s="203"/>
      <c r="D13" s="100"/>
      <c r="E13" s="203"/>
      <c r="F13" s="100"/>
      <c r="G13" s="32"/>
      <c r="H13" s="203"/>
      <c r="I13" s="100"/>
      <c r="J13" s="203"/>
      <c r="K13" s="100"/>
      <c r="L13" s="24"/>
      <c r="M13" s="502"/>
      <c r="O13" s="99"/>
      <c r="P13" s="24"/>
      <c r="Q13" s="99">
        <f>+K13</f>
        <v>0</v>
      </c>
      <c r="R13" s="24"/>
      <c r="S13" s="99"/>
      <c r="T13" s="24"/>
      <c r="U13" s="99"/>
      <c r="V13" s="24"/>
      <c r="W13" s="288"/>
      <c r="X13" s="300"/>
    </row>
    <row r="14" spans="1:25" ht="19.5">
      <c r="A14" s="31"/>
      <c r="B14" s="31"/>
      <c r="C14" s="31"/>
      <c r="D14" s="37">
        <f>SUM(D10:D13)</f>
        <v>59</v>
      </c>
      <c r="E14" s="101"/>
      <c r="F14" s="102">
        <f>SUM(F10:F13)</f>
        <v>853.31700000000001</v>
      </c>
      <c r="G14" s="31"/>
      <c r="H14" s="31"/>
      <c r="I14" s="37">
        <f>SUM(I10:I13)</f>
        <v>113</v>
      </c>
      <c r="J14" s="101"/>
      <c r="K14" s="102">
        <f>SUM(K10:K13)</f>
        <v>449.74399999999997</v>
      </c>
      <c r="L14" s="24"/>
      <c r="M14" s="28"/>
      <c r="O14" s="102">
        <f>SUM(O10:O13)</f>
        <v>0</v>
      </c>
      <c r="Q14" s="102">
        <f>SUM(Q10:Q13)</f>
        <v>0</v>
      </c>
      <c r="S14" s="102">
        <f>SUM(S10:S13)</f>
        <v>0</v>
      </c>
      <c r="U14" s="102">
        <f>SUM(U10:U13)</f>
        <v>0</v>
      </c>
      <c r="W14" s="290">
        <f>SUM(W10:W13)</f>
        <v>0</v>
      </c>
      <c r="X14" s="300"/>
      <c r="Y14" s="302">
        <f>SUM(O14:W14)</f>
        <v>0</v>
      </c>
    </row>
    <row r="15" spans="1:25" ht="19.5">
      <c r="A15" s="31"/>
      <c r="B15" s="31"/>
      <c r="C15" s="31"/>
      <c r="D15" s="24"/>
      <c r="E15" s="24"/>
      <c r="F15" s="24"/>
      <c r="G15" s="31"/>
      <c r="H15" s="31"/>
      <c r="I15" s="24"/>
      <c r="J15" s="24"/>
      <c r="K15" s="24"/>
      <c r="L15" s="24"/>
      <c r="M15" s="28"/>
      <c r="X15" s="300"/>
    </row>
    <row r="16" spans="1:25" ht="19.5" customHeight="1">
      <c r="A16" s="571" t="s">
        <v>12</v>
      </c>
      <c r="B16" s="29"/>
      <c r="C16" s="97"/>
      <c r="D16" s="98"/>
      <c r="E16" s="97"/>
      <c r="F16" s="98"/>
      <c r="G16" s="29"/>
      <c r="H16" s="97"/>
      <c r="I16" s="98"/>
      <c r="J16" s="97"/>
      <c r="K16" s="98"/>
      <c r="L16" s="24"/>
      <c r="M16" s="499" t="s">
        <v>179</v>
      </c>
      <c r="O16" s="97"/>
      <c r="P16" s="24"/>
      <c r="Q16" s="97"/>
      <c r="R16" s="24"/>
      <c r="S16" s="97"/>
      <c r="T16" s="24"/>
      <c r="U16" s="97"/>
      <c r="V16" s="24"/>
      <c r="W16" s="286"/>
      <c r="X16" s="300"/>
    </row>
    <row r="17" spans="1:25" ht="19.5">
      <c r="A17" s="573"/>
      <c r="B17" s="32"/>
      <c r="C17" s="203"/>
      <c r="D17" s="100"/>
      <c r="E17" s="203"/>
      <c r="F17" s="100"/>
      <c r="G17" s="32"/>
      <c r="H17" s="203"/>
      <c r="I17" s="100"/>
      <c r="J17" s="203"/>
      <c r="K17" s="100"/>
      <c r="L17" s="24"/>
      <c r="M17" s="500"/>
      <c r="O17" s="99"/>
      <c r="P17" s="24"/>
      <c r="Q17" s="99">
        <f>+K17</f>
        <v>0</v>
      </c>
      <c r="R17" s="24"/>
      <c r="S17" s="99"/>
      <c r="T17" s="24"/>
      <c r="U17" s="99"/>
      <c r="V17" s="24"/>
      <c r="W17" s="288"/>
      <c r="X17" s="300"/>
    </row>
    <row r="18" spans="1:25" ht="19.5">
      <c r="A18" s="31"/>
      <c r="B18" s="31"/>
      <c r="C18" s="31"/>
      <c r="D18" s="37">
        <f>SUM(D16:D17)</f>
        <v>0</v>
      </c>
      <c r="E18" s="101"/>
      <c r="F18" s="37">
        <f>SUM(F16:F17)</f>
        <v>0</v>
      </c>
      <c r="G18" s="31"/>
      <c r="H18" s="31"/>
      <c r="I18" s="37">
        <f>SUM(I16:I17)</f>
        <v>0</v>
      </c>
      <c r="J18" s="101"/>
      <c r="K18" s="37">
        <f>SUM(K16:K17)</f>
        <v>0</v>
      </c>
      <c r="L18" s="24"/>
      <c r="M18" s="28"/>
      <c r="O18" s="37">
        <f>SUM(O16:O17)</f>
        <v>0</v>
      </c>
      <c r="Q18" s="37">
        <f>SUM(Q16:Q17)</f>
        <v>0</v>
      </c>
      <c r="S18" s="37">
        <f>SUM(S16:S17)</f>
        <v>0</v>
      </c>
      <c r="U18" s="37">
        <f>SUM(U16:U17)</f>
        <v>0</v>
      </c>
      <c r="W18" s="305">
        <f>SUM(W16:W17)</f>
        <v>0</v>
      </c>
      <c r="X18" s="300"/>
      <c r="Y18" s="302">
        <f>SUM(O18:W18)</f>
        <v>0</v>
      </c>
    </row>
    <row r="19" spans="1:25" ht="19.5">
      <c r="A19" s="24"/>
      <c r="B19" s="24"/>
      <c r="C19" s="24"/>
      <c r="D19" s="24"/>
      <c r="E19" s="24"/>
      <c r="F19" s="24"/>
      <c r="G19" s="24"/>
      <c r="H19" s="24"/>
      <c r="I19" s="24"/>
      <c r="J19" s="24"/>
      <c r="K19" s="24"/>
      <c r="L19" s="24"/>
      <c r="M19" s="28"/>
      <c r="X19" s="300"/>
    </row>
    <row r="20" spans="1:25" ht="19.5" customHeight="1">
      <c r="A20" s="570" t="s">
        <v>13</v>
      </c>
      <c r="B20" s="29"/>
      <c r="C20" s="97"/>
      <c r="D20" s="98"/>
      <c r="E20" s="97"/>
      <c r="F20" s="98"/>
      <c r="G20" s="29"/>
      <c r="H20" s="97"/>
      <c r="I20" s="98"/>
      <c r="J20" s="97"/>
      <c r="K20" s="98"/>
      <c r="L20" s="24"/>
      <c r="M20" s="499" t="s">
        <v>179</v>
      </c>
      <c r="O20" s="97"/>
      <c r="P20" s="24"/>
      <c r="Q20" s="97"/>
      <c r="R20" s="24"/>
      <c r="S20" s="97"/>
      <c r="T20" s="24"/>
      <c r="U20" s="97"/>
      <c r="V20" s="24"/>
      <c r="W20" s="286"/>
      <c r="X20" s="300"/>
    </row>
    <row r="21" spans="1:25" ht="19.5" customHeight="1">
      <c r="A21" s="563"/>
      <c r="B21" s="29"/>
      <c r="C21" s="92"/>
      <c r="D21" s="34"/>
      <c r="E21" s="296"/>
      <c r="F21" s="99">
        <f>+E21*D21</f>
        <v>0</v>
      </c>
      <c r="G21" s="29"/>
      <c r="H21" s="92"/>
      <c r="I21" s="34"/>
      <c r="J21" s="296"/>
      <c r="K21" s="99">
        <f>+J21*I21</f>
        <v>0</v>
      </c>
      <c r="L21" s="24"/>
      <c r="M21" s="499"/>
      <c r="O21" s="99"/>
      <c r="P21" s="24"/>
      <c r="Q21" s="99">
        <v>6905</v>
      </c>
      <c r="R21" s="24"/>
      <c r="S21" s="293"/>
      <c r="T21" s="24"/>
      <c r="U21" s="293"/>
      <c r="V21" s="24"/>
      <c r="W21" s="294"/>
      <c r="X21" s="289"/>
    </row>
    <row r="22" spans="1:25" ht="19.5">
      <c r="A22" s="563"/>
      <c r="B22" s="32"/>
      <c r="C22" s="203"/>
      <c r="D22" s="100"/>
      <c r="E22" s="203"/>
      <c r="F22" s="100"/>
      <c r="G22" s="32"/>
      <c r="H22" s="203"/>
      <c r="I22" s="100"/>
      <c r="J22" s="203"/>
      <c r="K22" s="100"/>
      <c r="L22" s="24"/>
      <c r="M22" s="500"/>
      <c r="O22" s="99"/>
      <c r="P22" s="24"/>
      <c r="Q22" s="99">
        <f>+K22</f>
        <v>0</v>
      </c>
      <c r="R22" s="24"/>
      <c r="S22" s="99"/>
      <c r="T22" s="24"/>
      <c r="U22" s="99"/>
      <c r="V22" s="24"/>
      <c r="W22" s="288"/>
      <c r="X22" s="306"/>
    </row>
    <row r="23" spans="1:25" ht="19.5">
      <c r="A23" s="31"/>
      <c r="B23" s="31"/>
      <c r="C23" s="31"/>
      <c r="D23" s="37">
        <f>SUM(D20:D22)</f>
        <v>0</v>
      </c>
      <c r="E23" s="101"/>
      <c r="F23" s="102">
        <f>SUM(F20:F22)</f>
        <v>0</v>
      </c>
      <c r="G23" s="31"/>
      <c r="H23" s="31"/>
      <c r="I23" s="37">
        <f>SUM(I20:I22)</f>
        <v>0</v>
      </c>
      <c r="J23" s="101"/>
      <c r="K23" s="102">
        <f>SUM(K20:K22)</f>
        <v>0</v>
      </c>
      <c r="L23" s="24"/>
      <c r="M23" s="28"/>
      <c r="O23" s="102">
        <f>SUM(O20:O22)</f>
        <v>0</v>
      </c>
      <c r="Q23" s="102">
        <f>SUM(Q20:Q22)</f>
        <v>6905</v>
      </c>
      <c r="S23" s="102">
        <f>SUM(S20:S22)</f>
        <v>0</v>
      </c>
      <c r="U23" s="102">
        <f>SUM(U20:U22)</f>
        <v>0</v>
      </c>
      <c r="W23" s="102">
        <f>SUM(W20:W22)</f>
        <v>0</v>
      </c>
      <c r="Y23" s="302">
        <f>SUM(O23:W23)</f>
        <v>6905</v>
      </c>
    </row>
    <row r="24" spans="1:25" ht="19.5">
      <c r="A24" s="24"/>
      <c r="B24" s="24"/>
      <c r="C24" s="24"/>
      <c r="D24" s="24"/>
      <c r="E24" s="24"/>
      <c r="F24" s="24"/>
      <c r="G24" s="24"/>
      <c r="H24" s="24"/>
      <c r="I24" s="24"/>
      <c r="J24" s="24"/>
      <c r="K24" s="24"/>
      <c r="L24" s="24"/>
      <c r="M24" s="28"/>
    </row>
    <row r="25" spans="1:25" ht="22.5">
      <c r="A25" s="103" t="s">
        <v>7</v>
      </c>
      <c r="B25" s="24"/>
      <c r="C25" s="24"/>
      <c r="D25" s="37">
        <f>+D23+D18+D14</f>
        <v>59</v>
      </c>
      <c r="E25" s="101"/>
      <c r="F25" s="102">
        <f>+F23+F18+F14</f>
        <v>853.31700000000001</v>
      </c>
      <c r="G25" s="24"/>
      <c r="H25" s="24"/>
      <c r="I25" s="37">
        <f>+I23+I18+I14</f>
        <v>113</v>
      </c>
      <c r="J25" s="101"/>
      <c r="K25" s="102">
        <f>+K23+K18+K14</f>
        <v>449.74399999999997</v>
      </c>
      <c r="L25" s="24"/>
      <c r="M25" s="28"/>
      <c r="O25" s="102">
        <f>+O23+O18+O14</f>
        <v>0</v>
      </c>
      <c r="Q25" s="102">
        <f>+Q23+Q18+Q14</f>
        <v>6905</v>
      </c>
      <c r="S25" s="102">
        <f>+S23+S18+S14</f>
        <v>0</v>
      </c>
      <c r="U25" s="102">
        <f>+U23+U18+U14</f>
        <v>0</v>
      </c>
      <c r="W25" s="102">
        <f>+W23+W18+W14</f>
        <v>0</v>
      </c>
      <c r="Y25" s="302">
        <f>SUM(O25:W25)</f>
        <v>6905</v>
      </c>
    </row>
    <row r="26" spans="1:25">
      <c r="Y26" s="307">
        <f>SUM(Y10:Y23)</f>
        <v>6905</v>
      </c>
    </row>
    <row r="28" spans="1:25" ht="22.5">
      <c r="A28" s="103" t="s">
        <v>384</v>
      </c>
      <c r="K28" s="102">
        <f>+K25-F25</f>
        <v>-403.57300000000004</v>
      </c>
    </row>
    <row r="30" spans="1:25">
      <c r="F30" s="302"/>
    </row>
    <row r="31" spans="1:25">
      <c r="F31" s="302"/>
    </row>
  </sheetData>
  <mergeCells count="6">
    <mergeCell ref="A20:A22"/>
    <mergeCell ref="A4:S4"/>
    <mergeCell ref="C6:F6"/>
    <mergeCell ref="H6:K6"/>
    <mergeCell ref="A10:A13"/>
    <mergeCell ref="A16:A17"/>
  </mergeCells>
  <printOptions horizontalCentered="1"/>
  <pageMargins left="0" right="0" top="0.39370078740157483" bottom="0" header="0.31496062992125984" footer="0.31496062992125984"/>
  <pageSetup paperSize="9" scale="70" orientation="landscape" horizontalDpi="4294967294"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Foglio34">
    <pageSetUpPr fitToPage="1"/>
  </sheetPr>
  <dimension ref="A4:Z33"/>
  <sheetViews>
    <sheetView showGridLines="0" showZeros="0" topLeftCell="B19" workbookViewId="0">
      <selection activeCell="AA4" sqref="AA4"/>
    </sheetView>
  </sheetViews>
  <sheetFormatPr defaultColWidth="9.42578125" defaultRowHeight="12.75"/>
  <cols>
    <col min="1" max="1" width="23.42578125" style="297" customWidth="1"/>
    <col min="2" max="2" width="0.5703125" style="297" customWidth="1"/>
    <col min="3" max="3" width="30.5703125" style="297" customWidth="1"/>
    <col min="4" max="4" width="10.5703125" style="297" customWidth="1"/>
    <col min="5" max="5" width="14.5703125" style="297" customWidth="1"/>
    <col min="6" max="6" width="14" style="297" customWidth="1"/>
    <col min="7" max="7" width="2.42578125" style="297" customWidth="1"/>
    <col min="8" max="8" width="35.85546875" style="297" customWidth="1"/>
    <col min="9" max="9" width="10.5703125" style="297" bestFit="1" customWidth="1"/>
    <col min="10" max="10" width="14.5703125" style="297" bestFit="1" customWidth="1"/>
    <col min="11" max="11" width="14" style="297" bestFit="1" customWidth="1"/>
    <col min="12" max="12" width="0" style="297" hidden="1" customWidth="1"/>
    <col min="13" max="13" width="36.42578125" style="297" hidden="1" customWidth="1"/>
    <col min="14" max="14" width="5.5703125" style="297" hidden="1" customWidth="1"/>
    <col min="15" max="15" width="20.5703125" style="297" hidden="1" customWidth="1"/>
    <col min="16" max="16" width="3.5703125" style="297" hidden="1" customWidth="1"/>
    <col min="17" max="17" width="20.5703125" style="297" hidden="1" customWidth="1"/>
    <col min="18" max="18" width="3.5703125" style="297" hidden="1" customWidth="1"/>
    <col min="19" max="19" width="20.5703125" style="297" hidden="1" customWidth="1"/>
    <col min="20" max="20" width="2.5703125" style="297" hidden="1" customWidth="1"/>
    <col min="21" max="21" width="20.5703125" style="297" hidden="1" customWidth="1"/>
    <col min="22" max="22" width="3.5703125" style="297" hidden="1" customWidth="1"/>
    <col min="23" max="24" width="20.5703125" style="297" hidden="1" customWidth="1"/>
    <col min="25" max="25" width="0" style="297" hidden="1" customWidth="1"/>
    <col min="26" max="16384" width="9.42578125" style="297"/>
  </cols>
  <sheetData>
    <row r="4" spans="1:25" ht="27">
      <c r="A4" s="548" t="s">
        <v>181</v>
      </c>
      <c r="B4" s="548"/>
      <c r="C4" s="548"/>
      <c r="D4" s="548"/>
      <c r="E4" s="548"/>
      <c r="F4" s="548"/>
      <c r="G4" s="548"/>
      <c r="H4" s="548"/>
      <c r="I4" s="548"/>
      <c r="J4" s="548"/>
      <c r="K4" s="548"/>
      <c r="L4" s="548"/>
      <c r="M4" s="548"/>
      <c r="N4" s="548"/>
      <c r="O4" s="548"/>
      <c r="P4" s="548"/>
      <c r="Q4" s="548"/>
      <c r="R4" s="548"/>
      <c r="S4" s="548"/>
      <c r="T4" s="284"/>
      <c r="U4" s="284"/>
      <c r="V4" s="277"/>
      <c r="W4" s="277"/>
    </row>
    <row r="5" spans="1:25" ht="18">
      <c r="A5" s="25"/>
      <c r="B5" s="25"/>
      <c r="C5" s="25"/>
      <c r="D5" s="25"/>
      <c r="E5" s="25"/>
      <c r="F5" s="25"/>
      <c r="G5" s="25"/>
      <c r="H5" s="25"/>
      <c r="I5" s="25"/>
      <c r="J5" s="25"/>
      <c r="K5" s="25"/>
      <c r="L5" s="25"/>
      <c r="M5" s="24"/>
    </row>
    <row r="6" spans="1:25" ht="22.5">
      <c r="A6" s="25"/>
      <c r="B6" s="25"/>
      <c r="C6" s="549" t="str">
        <f>+'DT I1'!C6:F6</f>
        <v>BUDGET 2020</v>
      </c>
      <c r="D6" s="550"/>
      <c r="E6" s="550"/>
      <c r="F6" s="551"/>
      <c r="G6" s="25"/>
      <c r="H6" s="549" t="s">
        <v>385</v>
      </c>
      <c r="I6" s="550"/>
      <c r="J6" s="550"/>
      <c r="K6" s="551"/>
      <c r="L6" s="25"/>
      <c r="M6" s="26" t="s">
        <v>178</v>
      </c>
      <c r="X6" s="285" t="s">
        <v>158</v>
      </c>
    </row>
    <row r="7" spans="1:25" ht="21" customHeight="1">
      <c r="A7" s="24"/>
      <c r="B7" s="24"/>
      <c r="C7" s="27"/>
      <c r="D7" s="27"/>
      <c r="E7" s="27"/>
      <c r="F7" s="27"/>
      <c r="G7" s="24"/>
      <c r="H7" s="27"/>
      <c r="I7" s="27"/>
      <c r="J7" s="27"/>
      <c r="K7" s="27"/>
      <c r="L7" s="27"/>
      <c r="M7" s="27"/>
      <c r="O7" s="279"/>
      <c r="P7" s="279"/>
      <c r="Q7" s="280" t="s">
        <v>143</v>
      </c>
      <c r="R7" s="280"/>
      <c r="S7" s="280" t="s">
        <v>144</v>
      </c>
      <c r="T7" s="279"/>
      <c r="U7" s="279" t="s">
        <v>159</v>
      </c>
      <c r="V7" s="279"/>
      <c r="W7" s="279" t="s">
        <v>160</v>
      </c>
    </row>
    <row r="8" spans="1:25" ht="19.5">
      <c r="A8" s="24"/>
      <c r="B8" s="24"/>
      <c r="C8" s="28" t="s">
        <v>8</v>
      </c>
      <c r="D8" s="28" t="s">
        <v>9</v>
      </c>
      <c r="E8" s="28" t="s">
        <v>37</v>
      </c>
      <c r="F8" s="28" t="s">
        <v>38</v>
      </c>
      <c r="G8" s="24"/>
      <c r="H8" s="28" t="s">
        <v>8</v>
      </c>
      <c r="I8" s="28" t="s">
        <v>9</v>
      </c>
      <c r="J8" s="28" t="s">
        <v>37</v>
      </c>
      <c r="K8" s="28" t="s">
        <v>38</v>
      </c>
      <c r="L8" s="27"/>
      <c r="M8" s="28"/>
      <c r="O8" s="28"/>
      <c r="P8" s="24"/>
      <c r="Q8" s="281">
        <v>2014</v>
      </c>
      <c r="R8" s="201"/>
      <c r="S8" s="281" t="s">
        <v>145</v>
      </c>
      <c r="T8" s="24"/>
      <c r="U8" s="28"/>
      <c r="V8" s="24"/>
      <c r="W8" s="279" t="s">
        <v>161</v>
      </c>
    </row>
    <row r="9" spans="1:25">
      <c r="A9" s="24"/>
      <c r="B9" s="24"/>
      <c r="C9" s="27"/>
      <c r="D9" s="27"/>
      <c r="E9" s="24"/>
      <c r="F9" s="24"/>
      <c r="G9" s="24"/>
      <c r="H9" s="27"/>
      <c r="I9" s="27"/>
      <c r="J9" s="24"/>
      <c r="K9" s="24"/>
      <c r="L9" s="27"/>
      <c r="O9" s="27"/>
      <c r="P9" s="24"/>
      <c r="Q9" s="27"/>
      <c r="R9" s="24"/>
      <c r="S9" s="27"/>
      <c r="T9" s="24"/>
      <c r="U9" s="27"/>
      <c r="V9" s="24"/>
      <c r="W9" s="27"/>
    </row>
    <row r="10" spans="1:25" ht="19.5">
      <c r="A10" s="571" t="s">
        <v>11</v>
      </c>
      <c r="B10" s="29"/>
      <c r="C10" s="97"/>
      <c r="D10" s="98"/>
      <c r="E10" s="97"/>
      <c r="F10" s="98"/>
      <c r="G10" s="29"/>
      <c r="H10" s="97"/>
      <c r="I10" s="98"/>
      <c r="J10" s="97"/>
      <c r="K10" s="98"/>
      <c r="L10" s="24"/>
      <c r="M10" s="579" t="s">
        <v>179</v>
      </c>
      <c r="O10" s="97"/>
      <c r="P10" s="24"/>
      <c r="Q10" s="97"/>
      <c r="R10" s="24"/>
      <c r="S10" s="97"/>
      <c r="T10" s="24"/>
      <c r="U10" s="97"/>
      <c r="V10" s="24"/>
      <c r="W10" s="286"/>
      <c r="X10" s="299"/>
    </row>
    <row r="11" spans="1:25" ht="19.5">
      <c r="A11" s="571"/>
      <c r="B11" s="29"/>
      <c r="C11" s="293"/>
      <c r="D11" s="210"/>
      <c r="E11" s="293"/>
      <c r="F11" s="210"/>
      <c r="G11" s="29"/>
      <c r="H11" s="92" t="s">
        <v>199</v>
      </c>
      <c r="I11" s="34">
        <v>2</v>
      </c>
      <c r="J11" s="99">
        <v>403.65899999999999</v>
      </c>
      <c r="K11" s="34">
        <f t="shared" ref="K11:K12" si="0">+J11*I11</f>
        <v>807.31799999999998</v>
      </c>
      <c r="L11" s="24"/>
      <c r="M11" s="579"/>
      <c r="O11" s="293"/>
      <c r="P11" s="24"/>
      <c r="Q11" s="293"/>
      <c r="R11" s="24"/>
      <c r="S11" s="293"/>
      <c r="T11" s="24"/>
      <c r="U11" s="293"/>
      <c r="V11" s="24"/>
      <c r="W11" s="294"/>
      <c r="X11" s="300"/>
    </row>
    <row r="12" spans="1:25" ht="19.5">
      <c r="A12" s="571"/>
      <c r="B12" s="29"/>
      <c r="C12" s="293"/>
      <c r="D12" s="210"/>
      <c r="E12" s="293"/>
      <c r="F12" s="210"/>
      <c r="G12" s="29"/>
      <c r="H12" s="520" t="s">
        <v>416</v>
      </c>
      <c r="I12" s="34">
        <v>3</v>
      </c>
      <c r="J12" s="522">
        <v>4.82</v>
      </c>
      <c r="K12" s="34">
        <f t="shared" si="0"/>
        <v>14.46</v>
      </c>
      <c r="L12" s="519"/>
      <c r="M12" s="579"/>
      <c r="O12" s="293"/>
      <c r="P12" s="519"/>
      <c r="Q12" s="293"/>
      <c r="R12" s="519"/>
      <c r="S12" s="293"/>
      <c r="T12" s="519"/>
      <c r="U12" s="293"/>
      <c r="V12" s="519"/>
      <c r="W12" s="294"/>
      <c r="X12" s="300"/>
    </row>
    <row r="13" spans="1:25" ht="19.5">
      <c r="A13" s="578"/>
      <c r="B13" s="32"/>
      <c r="C13" s="92" t="s">
        <v>182</v>
      </c>
      <c r="D13" s="34">
        <v>3</v>
      </c>
      <c r="E13" s="296">
        <v>68.016000000000005</v>
      </c>
      <c r="F13" s="34">
        <f>+E13*D13</f>
        <v>204.048</v>
      </c>
      <c r="G13" s="32"/>
      <c r="H13" s="92"/>
      <c r="I13" s="34"/>
      <c r="J13" s="296"/>
      <c r="K13" s="34">
        <f>+J13*I13</f>
        <v>0</v>
      </c>
      <c r="L13" s="24"/>
      <c r="M13" s="580"/>
      <c r="O13" s="99"/>
      <c r="P13" s="24"/>
      <c r="Q13" s="99"/>
      <c r="R13" s="24"/>
      <c r="S13" s="99"/>
      <c r="T13" s="24"/>
      <c r="U13" s="99"/>
      <c r="V13" s="24"/>
      <c r="W13" s="288"/>
      <c r="X13" s="289"/>
    </row>
    <row r="14" spans="1:25" ht="19.5">
      <c r="A14" s="578"/>
      <c r="B14" s="32"/>
      <c r="C14" s="203"/>
      <c r="D14" s="100"/>
      <c r="E14" s="308"/>
      <c r="F14" s="100"/>
      <c r="G14" s="32"/>
      <c r="H14" s="203"/>
      <c r="I14" s="100"/>
      <c r="J14" s="308"/>
      <c r="K14" s="100"/>
      <c r="L14" s="24"/>
      <c r="M14" s="580"/>
      <c r="O14" s="99"/>
      <c r="P14" s="24"/>
      <c r="Q14" s="99">
        <f>+K14</f>
        <v>0</v>
      </c>
      <c r="R14" s="24"/>
      <c r="S14" s="99"/>
      <c r="T14" s="24"/>
      <c r="U14" s="99"/>
      <c r="V14" s="24"/>
      <c r="W14" s="288"/>
      <c r="X14" s="300"/>
    </row>
    <row r="15" spans="1:25" ht="19.5">
      <c r="A15" s="31"/>
      <c r="B15" s="31"/>
      <c r="C15" s="31"/>
      <c r="D15" s="37">
        <f>SUM(D10:D14)</f>
        <v>3</v>
      </c>
      <c r="E15" s="309"/>
      <c r="F15" s="102">
        <f>SUM(F10:F14)</f>
        <v>204.048</v>
      </c>
      <c r="G15" s="31"/>
      <c r="H15" s="31"/>
      <c r="I15" s="37">
        <f>SUM(I10:I14)</f>
        <v>5</v>
      </c>
      <c r="J15" s="309"/>
      <c r="K15" s="102">
        <f>SUM(K10:K14)</f>
        <v>821.77800000000002</v>
      </c>
      <c r="L15" s="24"/>
      <c r="M15" s="28"/>
      <c r="O15" s="102">
        <f>SUM(O10:O14)</f>
        <v>0</v>
      </c>
      <c r="Q15" s="102">
        <f>SUM(Q10:Q14)</f>
        <v>0</v>
      </c>
      <c r="S15" s="102">
        <f>SUM(S10:S14)</f>
        <v>0</v>
      </c>
      <c r="U15" s="102">
        <f>SUM(U10:U14)</f>
        <v>0</v>
      </c>
      <c r="W15" s="290">
        <f>SUM(W10:W14)</f>
        <v>0</v>
      </c>
      <c r="X15" s="300"/>
      <c r="Y15" s="302">
        <f>SUM(O15:W15)</f>
        <v>0</v>
      </c>
    </row>
    <row r="16" spans="1:25" ht="19.5">
      <c r="A16" s="31"/>
      <c r="B16" s="31"/>
      <c r="C16" s="31"/>
      <c r="D16" s="24"/>
      <c r="E16" s="223"/>
      <c r="F16" s="24"/>
      <c r="G16" s="31"/>
      <c r="H16" s="31"/>
      <c r="I16" s="24"/>
      <c r="J16" s="223"/>
      <c r="K16" s="24"/>
      <c r="L16" s="24"/>
      <c r="M16" s="28"/>
      <c r="X16" s="300"/>
    </row>
    <row r="17" spans="1:26" ht="19.5">
      <c r="A17" s="571" t="s">
        <v>12</v>
      </c>
      <c r="B17" s="29"/>
      <c r="C17" s="97"/>
      <c r="D17" s="98"/>
      <c r="E17" s="310"/>
      <c r="F17" s="98"/>
      <c r="G17" s="29"/>
      <c r="H17" s="97"/>
      <c r="I17" s="98"/>
      <c r="J17" s="310"/>
      <c r="K17" s="98"/>
      <c r="L17" s="24"/>
      <c r="M17" s="575" t="s">
        <v>179</v>
      </c>
      <c r="O17" s="97"/>
      <c r="P17" s="24"/>
      <c r="Q17" s="97"/>
      <c r="R17" s="24"/>
      <c r="S17" s="97"/>
      <c r="T17" s="24"/>
      <c r="U17" s="97"/>
      <c r="V17" s="24"/>
      <c r="W17" s="286"/>
      <c r="X17" s="300"/>
    </row>
    <row r="18" spans="1:26" ht="19.5">
      <c r="A18" s="574"/>
      <c r="B18" s="32"/>
      <c r="C18" s="203"/>
      <c r="D18" s="100"/>
      <c r="E18" s="308"/>
      <c r="F18" s="100"/>
      <c r="G18" s="32"/>
      <c r="H18" s="203"/>
      <c r="I18" s="100"/>
      <c r="J18" s="308"/>
      <c r="K18" s="100"/>
      <c r="L18" s="24"/>
      <c r="M18" s="577"/>
      <c r="O18" s="99"/>
      <c r="P18" s="24"/>
      <c r="Q18" s="99">
        <f>+K18</f>
        <v>0</v>
      </c>
      <c r="R18" s="24"/>
      <c r="S18" s="99"/>
      <c r="T18" s="24"/>
      <c r="U18" s="99"/>
      <c r="V18" s="24"/>
      <c r="W18" s="288"/>
      <c r="X18" s="300"/>
    </row>
    <row r="19" spans="1:26" ht="19.5">
      <c r="A19" s="31"/>
      <c r="B19" s="31"/>
      <c r="C19" s="31"/>
      <c r="D19" s="37">
        <f>SUM(D17:D18)</f>
        <v>0</v>
      </c>
      <c r="E19" s="309"/>
      <c r="F19" s="37">
        <f>SUM(F17:F18)</f>
        <v>0</v>
      </c>
      <c r="G19" s="31"/>
      <c r="H19" s="31"/>
      <c r="I19" s="37">
        <f>SUM(I17:I18)</f>
        <v>0</v>
      </c>
      <c r="J19" s="309"/>
      <c r="K19" s="37">
        <f>SUM(K17:K18)</f>
        <v>0</v>
      </c>
      <c r="L19" s="24"/>
      <c r="M19" s="28"/>
      <c r="O19" s="37">
        <f>SUM(O17:O18)</f>
        <v>0</v>
      </c>
      <c r="Q19" s="37">
        <f>SUM(Q17:Q18)</f>
        <v>0</v>
      </c>
      <c r="S19" s="37">
        <f>SUM(S17:S18)</f>
        <v>0</v>
      </c>
      <c r="U19" s="37">
        <f>SUM(U17:U18)</f>
        <v>0</v>
      </c>
      <c r="W19" s="305">
        <f>SUM(W17:W18)</f>
        <v>0</v>
      </c>
      <c r="X19" s="300"/>
      <c r="Y19" s="302">
        <f>SUM(O19:W19)</f>
        <v>0</v>
      </c>
    </row>
    <row r="20" spans="1:26" ht="19.5">
      <c r="A20" s="24"/>
      <c r="B20" s="24"/>
      <c r="C20" s="24"/>
      <c r="D20" s="24"/>
      <c r="E20" s="223"/>
      <c r="F20" s="24"/>
      <c r="G20" s="24"/>
      <c r="H20" s="24"/>
      <c r="I20" s="24"/>
      <c r="J20" s="223"/>
      <c r="K20" s="24"/>
      <c r="L20" s="24"/>
      <c r="M20" s="28"/>
      <c r="X20" s="300"/>
    </row>
    <row r="21" spans="1:26" ht="19.5">
      <c r="A21" s="570" t="s">
        <v>13</v>
      </c>
      <c r="B21" s="29"/>
      <c r="C21" s="97"/>
      <c r="D21" s="98"/>
      <c r="E21" s="310"/>
      <c r="F21" s="98"/>
      <c r="G21" s="29"/>
      <c r="H21" s="97"/>
      <c r="I21" s="98"/>
      <c r="J21" s="310"/>
      <c r="K21" s="98"/>
      <c r="L21" s="24"/>
      <c r="M21" s="575" t="s">
        <v>179</v>
      </c>
      <c r="O21" s="97"/>
      <c r="P21" s="24"/>
      <c r="Q21" s="97"/>
      <c r="R21" s="24"/>
      <c r="S21" s="97"/>
      <c r="T21" s="24"/>
      <c r="U21" s="97"/>
      <c r="V21" s="24"/>
      <c r="W21" s="286"/>
      <c r="X21" s="300"/>
    </row>
    <row r="22" spans="1:26" ht="19.5">
      <c r="A22" s="574"/>
      <c r="B22" s="29"/>
      <c r="C22" s="92"/>
      <c r="D22" s="34"/>
      <c r="E22" s="296"/>
      <c r="F22" s="34">
        <f>+E22*D22</f>
        <v>0</v>
      </c>
      <c r="G22" s="29"/>
      <c r="H22" s="520" t="s">
        <v>182</v>
      </c>
      <c r="I22" s="34">
        <v>3</v>
      </c>
      <c r="J22" s="296">
        <v>68.016000000000005</v>
      </c>
      <c r="K22" s="34">
        <f>+J22*I22</f>
        <v>204.048</v>
      </c>
      <c r="L22" s="24"/>
      <c r="M22" s="576"/>
      <c r="O22" s="99"/>
      <c r="P22" s="24"/>
      <c r="Q22" s="99"/>
      <c r="R22" s="24"/>
      <c r="S22" s="99"/>
      <c r="T22" s="24"/>
      <c r="U22" s="99"/>
      <c r="V22" s="24"/>
      <c r="W22" s="288"/>
      <c r="X22" s="311"/>
      <c r="Z22" s="302"/>
    </row>
    <row r="23" spans="1:26" ht="19.5">
      <c r="A23" s="574"/>
      <c r="B23" s="32"/>
      <c r="C23" s="203"/>
      <c r="D23" s="100"/>
      <c r="E23" s="203"/>
      <c r="F23" s="100"/>
      <c r="G23" s="32"/>
      <c r="H23" s="203"/>
      <c r="I23" s="100"/>
      <c r="J23" s="203"/>
      <c r="K23" s="100"/>
      <c r="L23" s="24"/>
      <c r="M23" s="577"/>
      <c r="O23" s="99"/>
      <c r="P23" s="24"/>
      <c r="Q23" s="99">
        <f>+K23</f>
        <v>0</v>
      </c>
      <c r="R23" s="24"/>
      <c r="S23" s="99"/>
      <c r="T23" s="24"/>
      <c r="U23" s="99"/>
      <c r="V23" s="24"/>
      <c r="W23" s="288"/>
      <c r="X23" s="306"/>
    </row>
    <row r="24" spans="1:26" ht="19.5">
      <c r="A24" s="31"/>
      <c r="B24" s="31"/>
      <c r="C24" s="31"/>
      <c r="D24" s="37">
        <f>SUM(D21:D23)</f>
        <v>0</v>
      </c>
      <c r="E24" s="101"/>
      <c r="F24" s="102">
        <f>SUM(F21:F23)</f>
        <v>0</v>
      </c>
      <c r="G24" s="31"/>
      <c r="H24" s="31"/>
      <c r="I24" s="37">
        <f>SUM(I21:I23)</f>
        <v>3</v>
      </c>
      <c r="J24" s="101"/>
      <c r="K24" s="102">
        <f>SUM(K21:K23)</f>
        <v>204.048</v>
      </c>
      <c r="L24" s="24"/>
      <c r="M24" s="28"/>
      <c r="O24" s="102">
        <f>SUM(O21:O23)</f>
        <v>0</v>
      </c>
      <c r="Q24" s="102">
        <f>SUM(Q21:Q23)</f>
        <v>0</v>
      </c>
      <c r="S24" s="102">
        <f>SUM(S21:S23)</f>
        <v>0</v>
      </c>
      <c r="U24" s="102">
        <f>SUM(U21:U23)</f>
        <v>0</v>
      </c>
      <c r="W24" s="102">
        <f>SUM(W21:W23)</f>
        <v>0</v>
      </c>
      <c r="Y24" s="302">
        <f>SUM(O24:W24)</f>
        <v>0</v>
      </c>
    </row>
    <row r="25" spans="1:26" ht="19.5">
      <c r="A25" s="24"/>
      <c r="B25" s="24"/>
      <c r="C25" s="24"/>
      <c r="D25" s="24"/>
      <c r="E25" s="24"/>
      <c r="F25" s="24"/>
      <c r="G25" s="24"/>
      <c r="H25" s="24"/>
      <c r="I25" s="24"/>
      <c r="J25" s="24"/>
      <c r="K25" s="24"/>
      <c r="L25" s="24"/>
      <c r="M25" s="28"/>
    </row>
    <row r="26" spans="1:26" ht="22.5">
      <c r="A26" s="103" t="s">
        <v>7</v>
      </c>
      <c r="B26" s="24"/>
      <c r="C26" s="24"/>
      <c r="D26" s="37">
        <f>+D24+D19+D15</f>
        <v>3</v>
      </c>
      <c r="E26" s="101"/>
      <c r="F26" s="102">
        <f>+F24+F19+F15</f>
        <v>204.048</v>
      </c>
      <c r="G26" s="24"/>
      <c r="H26" s="24"/>
      <c r="I26" s="37">
        <f>+I24+I19+I15</f>
        <v>8</v>
      </c>
      <c r="J26" s="101"/>
      <c r="K26" s="102">
        <f>+K24+K19+K15</f>
        <v>1025.826</v>
      </c>
      <c r="L26" s="24"/>
      <c r="M26" s="28"/>
      <c r="O26" s="102">
        <f>+O24+O19+O15</f>
        <v>0</v>
      </c>
      <c r="Q26" s="102">
        <f>+Q24+Q19+Q15</f>
        <v>0</v>
      </c>
      <c r="S26" s="102">
        <f>+S24+S19+S15</f>
        <v>0</v>
      </c>
      <c r="U26" s="102">
        <f>+U24+U19+U15</f>
        <v>0</v>
      </c>
      <c r="W26" s="102">
        <f>+W24+W19+W15</f>
        <v>0</v>
      </c>
      <c r="Y26" s="302">
        <f>SUM(O26:W26)</f>
        <v>0</v>
      </c>
    </row>
    <row r="27" spans="1:26">
      <c r="Y27" s="307">
        <f>SUM(Y10:Y24)</f>
        <v>0</v>
      </c>
    </row>
    <row r="29" spans="1:26" ht="22.5">
      <c r="A29" s="103" t="s">
        <v>384</v>
      </c>
      <c r="K29" s="102">
        <f>+K26-F26</f>
        <v>821.77800000000002</v>
      </c>
    </row>
    <row r="32" spans="1:26">
      <c r="F32" s="302"/>
      <c r="K32" s="302"/>
    </row>
    <row r="33" spans="11:11">
      <c r="K33" s="302"/>
    </row>
  </sheetData>
  <mergeCells count="9">
    <mergeCell ref="A21:A23"/>
    <mergeCell ref="M21:M23"/>
    <mergeCell ref="A4:S4"/>
    <mergeCell ref="C6:F6"/>
    <mergeCell ref="H6:K6"/>
    <mergeCell ref="A10:A14"/>
    <mergeCell ref="M10:M14"/>
    <mergeCell ref="A17:A18"/>
    <mergeCell ref="M17:M18"/>
  </mergeCells>
  <printOptions horizontalCentered="1"/>
  <pageMargins left="0" right="0" top="0.39370078740157483" bottom="0" header="0.31496062992125984" footer="0.31496062992125984"/>
  <pageSetup paperSize="9" scale="76" orientation="landscape" horizontalDpi="4294967294"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Foglio35">
    <pageSetUpPr fitToPage="1"/>
  </sheetPr>
  <dimension ref="A2:X57"/>
  <sheetViews>
    <sheetView showGridLines="0" showZeros="0" topLeftCell="D32" workbookViewId="0">
      <selection activeCell="A2" sqref="A2:Q46"/>
    </sheetView>
  </sheetViews>
  <sheetFormatPr defaultColWidth="9.42578125" defaultRowHeight="12.75"/>
  <cols>
    <col min="1" max="1" width="22" style="24" customWidth="1"/>
    <col min="2" max="2" width="3" style="24" customWidth="1"/>
    <col min="3" max="3" width="44.5703125" style="24" customWidth="1"/>
    <col min="4" max="4" width="10.5703125" style="24" customWidth="1"/>
    <col min="5" max="6" width="15.5703125" style="24" customWidth="1"/>
    <col min="7" max="7" width="4.5703125" style="24" customWidth="1"/>
    <col min="8" max="8" width="44.42578125" style="24" customWidth="1"/>
    <col min="9" max="9" width="10.5703125" style="24" customWidth="1"/>
    <col min="10" max="10" width="15.5703125" style="24" customWidth="1"/>
    <col min="11" max="11" width="16.5703125" style="24" customWidth="1"/>
    <col min="12" max="12" width="4.42578125" style="24" hidden="1" customWidth="1"/>
    <col min="13" max="13" width="19.5703125" style="24" hidden="1" customWidth="1"/>
    <col min="14" max="14" width="3.5703125" style="24" hidden="1" customWidth="1"/>
    <col min="15" max="15" width="20.5703125" style="24" hidden="1" customWidth="1"/>
    <col min="16" max="16" width="3.5703125" style="24" hidden="1" customWidth="1"/>
    <col min="17" max="17" width="20.5703125" style="24" hidden="1" customWidth="1"/>
    <col min="18" max="18" width="2.5703125" style="24" hidden="1" customWidth="1"/>
    <col min="19" max="19" width="20.5703125" style="24" hidden="1" customWidth="1"/>
    <col min="20" max="20" width="3.5703125" style="24" hidden="1" customWidth="1"/>
    <col min="21" max="21" width="22.42578125" style="24" hidden="1" customWidth="1"/>
    <col min="22" max="22" width="20.5703125" style="24" hidden="1" customWidth="1"/>
    <col min="23" max="16384" width="9.42578125" style="24"/>
  </cols>
  <sheetData>
    <row r="2" spans="1:23" ht="30" customHeight="1">
      <c r="A2" s="548" t="s">
        <v>183</v>
      </c>
      <c r="B2" s="548"/>
      <c r="C2" s="548"/>
      <c r="D2" s="548"/>
      <c r="E2" s="548"/>
      <c r="F2" s="548"/>
      <c r="G2" s="548"/>
      <c r="H2" s="548"/>
      <c r="I2" s="548"/>
      <c r="J2" s="548"/>
      <c r="K2" s="548"/>
      <c r="L2" s="548"/>
      <c r="M2" s="548"/>
      <c r="N2" s="548"/>
      <c r="O2" s="548"/>
      <c r="P2" s="548"/>
      <c r="Q2" s="548"/>
      <c r="R2" s="284"/>
      <c r="S2" s="284"/>
    </row>
    <row r="3" spans="1:23" ht="22.5" customHeight="1">
      <c r="A3" s="25"/>
      <c r="B3" s="25"/>
      <c r="C3" s="25"/>
      <c r="D3" s="25"/>
      <c r="E3" s="25"/>
      <c r="F3" s="25"/>
      <c r="G3" s="25"/>
      <c r="H3" s="25"/>
      <c r="I3" s="25"/>
      <c r="J3" s="25"/>
      <c r="K3" s="25"/>
    </row>
    <row r="4" spans="1:23" ht="25.35" customHeight="1">
      <c r="A4" s="25"/>
      <c r="B4" s="25"/>
      <c r="C4" s="549" t="s">
        <v>299</v>
      </c>
      <c r="D4" s="550"/>
      <c r="E4" s="550"/>
      <c r="F4" s="551"/>
      <c r="G4" s="25"/>
      <c r="H4" s="549" t="s">
        <v>385</v>
      </c>
      <c r="I4" s="550"/>
      <c r="J4" s="550"/>
      <c r="K4" s="551"/>
      <c r="V4" s="285" t="s">
        <v>158</v>
      </c>
    </row>
    <row r="5" spans="1:23" ht="21" customHeight="1">
      <c r="C5" s="27"/>
      <c r="D5" s="27"/>
      <c r="E5" s="27"/>
      <c r="F5" s="27"/>
      <c r="H5" s="27"/>
      <c r="I5" s="27"/>
      <c r="J5" s="27"/>
      <c r="K5" s="27"/>
      <c r="M5" s="279"/>
      <c r="N5" s="279"/>
      <c r="O5" s="280" t="s">
        <v>143</v>
      </c>
      <c r="P5" s="280"/>
      <c r="Q5" s="280" t="s">
        <v>144</v>
      </c>
      <c r="R5" s="279"/>
      <c r="S5" s="279" t="s">
        <v>159</v>
      </c>
      <c r="T5" s="279"/>
      <c r="U5" s="279" t="s">
        <v>160</v>
      </c>
    </row>
    <row r="6" spans="1:23" ht="20.100000000000001" customHeight="1">
      <c r="C6" s="28" t="s">
        <v>8</v>
      </c>
      <c r="D6" s="28" t="s">
        <v>9</v>
      </c>
      <c r="E6" s="28" t="s">
        <v>37</v>
      </c>
      <c r="F6" s="28" t="s">
        <v>38</v>
      </c>
      <c r="H6" s="28" t="s">
        <v>8</v>
      </c>
      <c r="I6" s="28" t="s">
        <v>9</v>
      </c>
      <c r="J6" s="28" t="s">
        <v>37</v>
      </c>
      <c r="K6" s="28" t="s">
        <v>38</v>
      </c>
      <c r="M6" s="28"/>
      <c r="O6" s="281">
        <v>2014</v>
      </c>
      <c r="P6" s="201"/>
      <c r="Q6" s="281" t="s">
        <v>145</v>
      </c>
      <c r="S6" s="28"/>
      <c r="U6" s="279" t="s">
        <v>161</v>
      </c>
    </row>
    <row r="7" spans="1:23" ht="5.0999999999999996" customHeight="1">
      <c r="C7" s="27"/>
      <c r="D7" s="27"/>
      <c r="E7" s="27"/>
      <c r="F7" s="27"/>
      <c r="H7" s="27"/>
      <c r="I7" s="27"/>
      <c r="J7" s="27"/>
      <c r="K7" s="27"/>
      <c r="M7" s="27"/>
      <c r="O7" s="27"/>
      <c r="Q7" s="27"/>
      <c r="S7" s="27"/>
    </row>
    <row r="8" spans="1:23" ht="10.35" customHeight="1">
      <c r="A8" s="581" t="s">
        <v>11</v>
      </c>
      <c r="B8" s="29"/>
      <c r="C8" s="98"/>
      <c r="D8" s="98"/>
      <c r="E8" s="98"/>
      <c r="F8" s="98"/>
      <c r="G8" s="29"/>
      <c r="H8" s="98"/>
      <c r="I8" s="98"/>
      <c r="J8" s="98"/>
      <c r="K8" s="98"/>
      <c r="M8" s="97"/>
      <c r="O8" s="97"/>
      <c r="Q8" s="97"/>
      <c r="S8" s="97"/>
      <c r="U8" s="286"/>
      <c r="V8" s="287"/>
    </row>
    <row r="9" spans="1:23" ht="20.100000000000001" customHeight="1">
      <c r="A9" s="582"/>
      <c r="B9" s="265"/>
      <c r="C9" s="33" t="s">
        <v>273</v>
      </c>
      <c r="D9" s="35">
        <v>12</v>
      </c>
      <c r="E9" s="261">
        <f>+(600-540)/12</f>
        <v>5</v>
      </c>
      <c r="F9" s="34">
        <f t="shared" ref="F9:F16" si="0">+D9*E9</f>
        <v>60</v>
      </c>
      <c r="G9" s="265"/>
      <c r="H9" s="33" t="s">
        <v>273</v>
      </c>
      <c r="I9" s="35">
        <v>12</v>
      </c>
      <c r="J9" s="261">
        <f>+(600-540)/12</f>
        <v>5</v>
      </c>
      <c r="K9" s="34">
        <f t="shared" ref="K9" si="1">+I9*J9</f>
        <v>60</v>
      </c>
      <c r="M9" s="99"/>
      <c r="O9" s="99">
        <f>+K9</f>
        <v>60</v>
      </c>
      <c r="Q9" s="99"/>
      <c r="S9" s="99"/>
      <c r="U9" s="288"/>
      <c r="V9" s="289"/>
    </row>
    <row r="10" spans="1:23" ht="20.100000000000001" customHeight="1">
      <c r="A10" s="582"/>
      <c r="B10" s="265"/>
      <c r="C10" s="33" t="s">
        <v>149</v>
      </c>
      <c r="D10" s="35">
        <v>109</v>
      </c>
      <c r="E10" s="261">
        <v>16.243000000000002</v>
      </c>
      <c r="F10" s="34">
        <f t="shared" si="0"/>
        <v>1770.4870000000003</v>
      </c>
      <c r="G10" s="265"/>
      <c r="H10" s="33" t="s">
        <v>149</v>
      </c>
      <c r="I10" s="35">
        <v>49</v>
      </c>
      <c r="J10" s="261">
        <v>16.243000000000002</v>
      </c>
      <c r="K10" s="34">
        <f t="shared" ref="K10:K16" si="2">+I10*J10</f>
        <v>795.90700000000015</v>
      </c>
      <c r="M10" s="99"/>
      <c r="O10" s="99">
        <f>+K10</f>
        <v>795.90700000000015</v>
      </c>
      <c r="Q10" s="99"/>
      <c r="S10" s="99"/>
      <c r="U10" s="288"/>
      <c r="V10" s="289" t="s">
        <v>163</v>
      </c>
    </row>
    <row r="11" spans="1:23" ht="20.100000000000001" customHeight="1">
      <c r="A11" s="582"/>
      <c r="B11" s="265"/>
      <c r="C11" s="33" t="s">
        <v>184</v>
      </c>
      <c r="D11" s="35">
        <v>26</v>
      </c>
      <c r="E11" s="261">
        <v>0.93799999999999994</v>
      </c>
      <c r="F11" s="34">
        <f t="shared" si="0"/>
        <v>24.387999999999998</v>
      </c>
      <c r="G11" s="265"/>
      <c r="H11" s="33" t="s">
        <v>184</v>
      </c>
      <c r="I11" s="35">
        <v>11</v>
      </c>
      <c r="J11" s="261">
        <v>0.93799999999999994</v>
      </c>
      <c r="K11" s="34">
        <f t="shared" si="2"/>
        <v>10.318</v>
      </c>
      <c r="M11" s="99"/>
      <c r="O11" s="99">
        <f>+K11</f>
        <v>10.318</v>
      </c>
      <c r="Q11" s="99"/>
      <c r="S11" s="99"/>
      <c r="U11" s="288"/>
      <c r="V11" s="221"/>
    </row>
    <row r="12" spans="1:23" ht="20.100000000000001" customHeight="1">
      <c r="A12" s="582"/>
      <c r="B12" s="265"/>
      <c r="C12" s="33" t="s">
        <v>185</v>
      </c>
      <c r="D12" s="35">
        <v>8</v>
      </c>
      <c r="E12" s="261">
        <v>1.145</v>
      </c>
      <c r="F12" s="34">
        <f t="shared" si="0"/>
        <v>9.16</v>
      </c>
      <c r="G12" s="265"/>
      <c r="H12" s="33" t="s">
        <v>185</v>
      </c>
      <c r="I12" s="35">
        <v>8</v>
      </c>
      <c r="J12" s="261">
        <v>1.145</v>
      </c>
      <c r="K12" s="34">
        <f t="shared" si="2"/>
        <v>9.16</v>
      </c>
      <c r="M12" s="99"/>
      <c r="O12" s="99"/>
      <c r="Q12" s="99"/>
      <c r="S12" s="99"/>
      <c r="U12" s="288"/>
      <c r="V12" s="289"/>
    </row>
    <row r="13" spans="1:23" ht="20.100000000000001" customHeight="1">
      <c r="A13" s="582"/>
      <c r="B13" s="265"/>
      <c r="C13" s="33" t="s">
        <v>186</v>
      </c>
      <c r="D13" s="35">
        <v>28</v>
      </c>
      <c r="E13" s="261">
        <v>0.93023255813953487</v>
      </c>
      <c r="F13" s="34">
        <f t="shared" si="0"/>
        <v>26.046511627906977</v>
      </c>
      <c r="G13" s="265"/>
      <c r="H13" s="33" t="s">
        <v>186</v>
      </c>
      <c r="I13" s="35">
        <v>28</v>
      </c>
      <c r="J13" s="261">
        <v>0.93023255813953487</v>
      </c>
      <c r="K13" s="34">
        <f t="shared" si="2"/>
        <v>26.046511627906977</v>
      </c>
      <c r="M13" s="99"/>
      <c r="O13" s="99"/>
      <c r="Q13" s="99">
        <f>+K13</f>
        <v>26.046511627906977</v>
      </c>
      <c r="S13" s="99"/>
      <c r="U13" s="288"/>
      <c r="V13" s="221"/>
      <c r="W13" s="127"/>
    </row>
    <row r="14" spans="1:23" ht="20.100000000000001" customHeight="1">
      <c r="A14" s="582"/>
      <c r="B14" s="265"/>
      <c r="C14" s="92" t="s">
        <v>315</v>
      </c>
      <c r="D14" s="35">
        <v>28</v>
      </c>
      <c r="E14" s="261">
        <f>45.345-36.74</f>
        <v>8.6049999999999969</v>
      </c>
      <c r="F14" s="34">
        <f t="shared" si="0"/>
        <v>240.93999999999991</v>
      </c>
      <c r="G14" s="265"/>
      <c r="H14" s="92" t="s">
        <v>315</v>
      </c>
      <c r="I14" s="35">
        <v>28</v>
      </c>
      <c r="J14" s="261">
        <f>45.345-36.74</f>
        <v>8.6049999999999969</v>
      </c>
      <c r="K14" s="34">
        <f t="shared" si="2"/>
        <v>240.93999999999991</v>
      </c>
      <c r="M14" s="99"/>
      <c r="O14" s="99"/>
      <c r="Q14" s="99"/>
      <c r="S14" s="99"/>
      <c r="U14" s="288"/>
      <c r="V14" s="289"/>
      <c r="W14" s="127"/>
    </row>
    <row r="15" spans="1:23" ht="20.100000000000001" customHeight="1">
      <c r="A15" s="582"/>
      <c r="B15" s="265"/>
      <c r="C15" s="33" t="s">
        <v>187</v>
      </c>
      <c r="D15" s="35">
        <v>32</v>
      </c>
      <c r="E15" s="261">
        <v>0.5</v>
      </c>
      <c r="F15" s="34">
        <f t="shared" si="0"/>
        <v>16</v>
      </c>
      <c r="G15" s="265"/>
      <c r="H15" s="33" t="s">
        <v>187</v>
      </c>
      <c r="I15" s="35">
        <v>32</v>
      </c>
      <c r="J15" s="261">
        <v>0.5</v>
      </c>
      <c r="K15" s="34">
        <f t="shared" si="2"/>
        <v>16</v>
      </c>
      <c r="M15" s="99"/>
      <c r="O15" s="99"/>
      <c r="Q15" s="99">
        <f>+K15</f>
        <v>16</v>
      </c>
      <c r="S15" s="99"/>
      <c r="U15" s="288"/>
      <c r="V15" s="221"/>
    </row>
    <row r="16" spans="1:23" ht="20.100000000000001" customHeight="1">
      <c r="A16" s="582"/>
      <c r="B16" s="265"/>
      <c r="C16" s="33" t="s">
        <v>72</v>
      </c>
      <c r="D16" s="35">
        <v>60</v>
      </c>
      <c r="E16" s="261">
        <f>7.239-4.8</f>
        <v>2.4390000000000001</v>
      </c>
      <c r="F16" s="34">
        <f t="shared" si="0"/>
        <v>146.34</v>
      </c>
      <c r="G16" s="265"/>
      <c r="H16" s="33" t="s">
        <v>72</v>
      </c>
      <c r="I16" s="35">
        <v>60</v>
      </c>
      <c r="J16" s="261">
        <f>6.353-3.96666666666667</f>
        <v>2.386333333333333</v>
      </c>
      <c r="K16" s="34">
        <f t="shared" si="2"/>
        <v>143.17999999999998</v>
      </c>
      <c r="M16" s="99"/>
      <c r="O16" s="99"/>
      <c r="Q16" s="99"/>
      <c r="S16" s="99"/>
      <c r="U16" s="288"/>
      <c r="V16" s="221"/>
    </row>
    <row r="17" spans="1:23" ht="20.100000000000001" customHeight="1">
      <c r="A17" s="582"/>
      <c r="B17" s="265"/>
      <c r="C17" s="33" t="s">
        <v>188</v>
      </c>
      <c r="D17" s="35">
        <v>21</v>
      </c>
      <c r="E17" s="261">
        <v>6.0280000000000005</v>
      </c>
      <c r="F17" s="34">
        <f>+D17*E17</f>
        <v>126.58800000000001</v>
      </c>
      <c r="G17" s="265"/>
      <c r="H17" s="33" t="s">
        <v>188</v>
      </c>
      <c r="I17" s="35">
        <v>21</v>
      </c>
      <c r="J17" s="261">
        <v>6.0280000000000005</v>
      </c>
      <c r="K17" s="34">
        <f>+I17*J17</f>
        <v>126.58800000000001</v>
      </c>
      <c r="M17" s="99"/>
      <c r="O17" s="99">
        <f t="shared" ref="O17" si="3">+K17</f>
        <v>126.58800000000001</v>
      </c>
      <c r="Q17" s="99"/>
      <c r="S17" s="99"/>
      <c r="U17" s="288"/>
      <c r="V17" s="289" t="s">
        <v>163</v>
      </c>
    </row>
    <row r="18" spans="1:23" ht="10.35" customHeight="1">
      <c r="A18" s="582"/>
      <c r="B18" s="265"/>
      <c r="C18" s="100"/>
      <c r="D18" s="100"/>
      <c r="E18" s="222"/>
      <c r="F18" s="100"/>
      <c r="G18" s="265"/>
      <c r="H18" s="100"/>
      <c r="I18" s="100"/>
      <c r="J18" s="222"/>
      <c r="K18" s="100"/>
      <c r="M18" s="99"/>
      <c r="O18" s="99">
        <f>+I18</f>
        <v>0</v>
      </c>
      <c r="Q18" s="99"/>
      <c r="S18" s="99"/>
      <c r="U18" s="288"/>
      <c r="V18" s="221"/>
    </row>
    <row r="19" spans="1:23" ht="20.100000000000001" customHeight="1">
      <c r="A19" s="267"/>
      <c r="B19" s="267"/>
      <c r="C19" s="267"/>
      <c r="D19" s="37">
        <f>SUM(D8:D18)</f>
        <v>324</v>
      </c>
      <c r="E19" s="268"/>
      <c r="F19" s="102">
        <f>SUM(F8:F18)</f>
        <v>2419.9495116279077</v>
      </c>
      <c r="G19" s="267"/>
      <c r="H19" s="267"/>
      <c r="I19" s="37">
        <f>SUM(I8:I18)</f>
        <v>249</v>
      </c>
      <c r="J19" s="268"/>
      <c r="K19" s="102">
        <f>SUM(K8:K18)</f>
        <v>1428.139511627907</v>
      </c>
      <c r="M19" s="102">
        <f>SUM(M8:M18)</f>
        <v>0</v>
      </c>
      <c r="O19" s="102">
        <f>SUM(O8:O18)</f>
        <v>992.8130000000001</v>
      </c>
      <c r="Q19" s="102">
        <f>SUM(Q8:Q18)</f>
        <v>42.04651162790698</v>
      </c>
      <c r="S19" s="102">
        <f>SUM(S8:S18)</f>
        <v>0</v>
      </c>
      <c r="U19" s="290">
        <f>SUM(U8:U18)</f>
        <v>0</v>
      </c>
      <c r="V19" s="221"/>
      <c r="W19" s="127"/>
    </row>
    <row r="20" spans="1:23" ht="25.35" customHeight="1">
      <c r="A20" s="267"/>
      <c r="B20" s="267"/>
      <c r="C20" s="267"/>
      <c r="D20" s="267"/>
      <c r="E20" s="268"/>
      <c r="F20" s="267"/>
      <c r="G20" s="267"/>
      <c r="H20" s="267"/>
      <c r="I20" s="267"/>
      <c r="J20" s="268"/>
      <c r="K20" s="267"/>
      <c r="V20" s="221"/>
    </row>
    <row r="21" spans="1:23" ht="10.35" customHeight="1">
      <c r="A21" s="583" t="s">
        <v>12</v>
      </c>
      <c r="B21" s="29"/>
      <c r="C21" s="98"/>
      <c r="D21" s="98"/>
      <c r="E21" s="283"/>
      <c r="F21" s="98"/>
      <c r="G21" s="29"/>
      <c r="H21" s="98"/>
      <c r="I21" s="98"/>
      <c r="J21" s="283"/>
      <c r="K21" s="98"/>
      <c r="M21" s="97"/>
      <c r="O21" s="97"/>
      <c r="Q21" s="97"/>
      <c r="S21" s="97"/>
      <c r="U21" s="286"/>
      <c r="V21" s="221"/>
    </row>
    <row r="22" spans="1:23" ht="20.100000000000001" customHeight="1">
      <c r="A22" s="583"/>
      <c r="B22" s="29"/>
      <c r="C22" s="33" t="s">
        <v>189</v>
      </c>
      <c r="D22" s="35">
        <v>6</v>
      </c>
      <c r="E22" s="261">
        <f>+(600-540)/12</f>
        <v>5</v>
      </c>
      <c r="F22" s="34">
        <f t="shared" ref="F22" si="4">+D22*E22</f>
        <v>30</v>
      </c>
      <c r="G22" s="29"/>
      <c r="H22" s="33" t="s">
        <v>189</v>
      </c>
      <c r="I22" s="35">
        <v>6</v>
      </c>
      <c r="J22" s="261">
        <f>+(600-540)/12</f>
        <v>5</v>
      </c>
      <c r="K22" s="34">
        <f t="shared" ref="K22" si="5">+I22*J22</f>
        <v>30</v>
      </c>
      <c r="M22" s="293"/>
      <c r="O22" s="293"/>
      <c r="Q22" s="293"/>
      <c r="S22" s="293"/>
      <c r="U22" s="294"/>
      <c r="V22" s="221"/>
    </row>
    <row r="23" spans="1:23" ht="20.100000000000001" customHeight="1">
      <c r="A23" s="583"/>
      <c r="B23" s="29"/>
      <c r="C23" s="92" t="s">
        <v>186</v>
      </c>
      <c r="D23" s="35">
        <v>24</v>
      </c>
      <c r="E23" s="261">
        <v>0.93023255813953487</v>
      </c>
      <c r="F23" s="34">
        <f>+D23*E23</f>
        <v>22.325581395348838</v>
      </c>
      <c r="G23" s="29"/>
      <c r="H23" s="92" t="s">
        <v>186</v>
      </c>
      <c r="I23" s="35">
        <v>24</v>
      </c>
      <c r="J23" s="261">
        <v>0.93023255813953487</v>
      </c>
      <c r="K23" s="34">
        <f>+I23*J23</f>
        <v>22.325581395348838</v>
      </c>
      <c r="M23" s="99"/>
      <c r="O23" s="99"/>
      <c r="Q23" s="99">
        <f>+K23</f>
        <v>22.325581395348838</v>
      </c>
      <c r="S23" s="99"/>
      <c r="U23" s="288"/>
      <c r="V23" s="221"/>
    </row>
    <row r="24" spans="1:23" ht="20.100000000000001" customHeight="1">
      <c r="A24" s="583"/>
      <c r="B24" s="29"/>
      <c r="C24" s="33" t="s">
        <v>187</v>
      </c>
      <c r="D24" s="35">
        <v>28</v>
      </c>
      <c r="E24" s="261">
        <v>0.5</v>
      </c>
      <c r="F24" s="34">
        <f t="shared" ref="F24" si="6">+D24*E24</f>
        <v>14</v>
      </c>
      <c r="G24" s="29"/>
      <c r="H24" s="33" t="s">
        <v>187</v>
      </c>
      <c r="I24" s="35">
        <v>28</v>
      </c>
      <c r="J24" s="261">
        <v>0.5</v>
      </c>
      <c r="K24" s="34">
        <f t="shared" ref="K24" si="7">+I24*J24</f>
        <v>14</v>
      </c>
      <c r="M24" s="99"/>
      <c r="O24" s="99"/>
      <c r="Q24" s="99"/>
      <c r="S24" s="99"/>
      <c r="U24" s="288"/>
      <c r="V24" s="221"/>
    </row>
    <row r="25" spans="1:23" ht="20.100000000000001" customHeight="1">
      <c r="A25" s="584"/>
      <c r="B25" s="265"/>
      <c r="C25" s="33" t="s">
        <v>188</v>
      </c>
      <c r="D25" s="35">
        <v>13</v>
      </c>
      <c r="E25" s="261">
        <v>6.0280000000000005</v>
      </c>
      <c r="F25" s="34">
        <f>+D25*E25</f>
        <v>78.364000000000004</v>
      </c>
      <c r="G25" s="265"/>
      <c r="H25" s="33" t="s">
        <v>188</v>
      </c>
      <c r="I25" s="35">
        <v>13</v>
      </c>
      <c r="J25" s="261">
        <v>6.0280000000000005</v>
      </c>
      <c r="K25" s="34">
        <f>+I25*J25</f>
        <v>78.364000000000004</v>
      </c>
      <c r="M25" s="99"/>
      <c r="O25" s="99">
        <f>+K25</f>
        <v>78.364000000000004</v>
      </c>
      <c r="Q25" s="99"/>
      <c r="S25" s="99"/>
      <c r="U25" s="288"/>
      <c r="V25" s="289" t="s">
        <v>163</v>
      </c>
    </row>
    <row r="26" spans="1:23" ht="10.35" customHeight="1">
      <c r="A26" s="584"/>
      <c r="B26" s="265"/>
      <c r="C26" s="100"/>
      <c r="D26" s="100"/>
      <c r="E26" s="222"/>
      <c r="F26" s="100"/>
      <c r="G26" s="265"/>
      <c r="H26" s="100"/>
      <c r="I26" s="100"/>
      <c r="J26" s="222"/>
      <c r="K26" s="100"/>
      <c r="M26" s="99"/>
      <c r="O26" s="99">
        <f>+I26</f>
        <v>0</v>
      </c>
      <c r="Q26" s="99"/>
      <c r="S26" s="99"/>
      <c r="U26" s="288"/>
      <c r="V26" s="221"/>
    </row>
    <row r="27" spans="1:23" ht="20.100000000000001" customHeight="1">
      <c r="A27" s="267"/>
      <c r="B27" s="267"/>
      <c r="C27" s="267"/>
      <c r="D27" s="37">
        <f>SUM(D21:D26)</f>
        <v>71</v>
      </c>
      <c r="E27" s="268"/>
      <c r="F27" s="102">
        <f>SUM(F21:F26)</f>
        <v>144.68958139534885</v>
      </c>
      <c r="G27" s="267"/>
      <c r="H27" s="267"/>
      <c r="I27" s="37">
        <f>SUM(I21:I26)</f>
        <v>71</v>
      </c>
      <c r="J27" s="268"/>
      <c r="K27" s="102">
        <f>SUM(K21:K26)</f>
        <v>144.68958139534885</v>
      </c>
      <c r="M27" s="102">
        <f>SUM(M21:M26)</f>
        <v>0</v>
      </c>
      <c r="O27" s="102">
        <f>SUM(O21:O26)</f>
        <v>78.364000000000004</v>
      </c>
      <c r="Q27" s="102">
        <f>SUM(Q21:Q26)</f>
        <v>22.325581395348838</v>
      </c>
      <c r="S27" s="102">
        <f>SUM(S21:S26)</f>
        <v>0</v>
      </c>
      <c r="U27" s="290">
        <f>SUM(U21:U26)</f>
        <v>0</v>
      </c>
      <c r="V27" s="221"/>
      <c r="W27" s="127"/>
    </row>
    <row r="28" spans="1:23" ht="25.35" customHeight="1">
      <c r="E28" s="223"/>
      <c r="J28" s="223"/>
      <c r="V28" s="221"/>
    </row>
    <row r="29" spans="1:23" ht="10.35" customHeight="1">
      <c r="A29" s="581" t="s">
        <v>13</v>
      </c>
      <c r="B29" s="29"/>
      <c r="C29" s="98"/>
      <c r="D29" s="98"/>
      <c r="E29" s="283"/>
      <c r="F29" s="98"/>
      <c r="G29" s="29"/>
      <c r="H29" s="98"/>
      <c r="I29" s="98"/>
      <c r="J29" s="283"/>
      <c r="K29" s="98"/>
      <c r="M29" s="97"/>
      <c r="O29" s="97"/>
      <c r="Q29" s="97"/>
      <c r="S29" s="97"/>
      <c r="U29" s="286"/>
      <c r="V29" s="221"/>
    </row>
    <row r="30" spans="1:23" ht="20.100000000000001" customHeight="1">
      <c r="A30" s="581"/>
      <c r="B30" s="29"/>
      <c r="C30" s="33" t="s">
        <v>274</v>
      </c>
      <c r="D30" s="35">
        <v>2</v>
      </c>
      <c r="E30" s="261">
        <f>50-45</f>
        <v>5</v>
      </c>
      <c r="F30" s="34">
        <f t="shared" ref="F30:F38" si="8">+D30*E30</f>
        <v>10</v>
      </c>
      <c r="G30" s="312"/>
      <c r="H30" s="33" t="s">
        <v>274</v>
      </c>
      <c r="I30" s="35">
        <v>2</v>
      </c>
      <c r="J30" s="261">
        <f>50-45</f>
        <v>5</v>
      </c>
      <c r="K30" s="34">
        <f t="shared" ref="K30" si="9">+I30*J30</f>
        <v>10</v>
      </c>
      <c r="M30" s="99"/>
      <c r="O30" s="99">
        <f t="shared" ref="O30:O38" si="10">+K30</f>
        <v>10</v>
      </c>
      <c r="Q30" s="99"/>
      <c r="S30" s="99"/>
      <c r="U30" s="288"/>
      <c r="V30" s="221"/>
    </row>
    <row r="31" spans="1:23" ht="20.100000000000001" customHeight="1">
      <c r="A31" s="582"/>
      <c r="B31" s="29"/>
      <c r="C31" s="33" t="s">
        <v>149</v>
      </c>
      <c r="D31" s="34">
        <v>70</v>
      </c>
      <c r="E31" s="261">
        <v>16.805999999999997</v>
      </c>
      <c r="F31" s="34">
        <f t="shared" si="8"/>
        <v>1176.4199999999998</v>
      </c>
      <c r="G31" s="312"/>
      <c r="H31" s="33" t="s">
        <v>149</v>
      </c>
      <c r="I31" s="34">
        <f>70+4</f>
        <v>74</v>
      </c>
      <c r="J31" s="261">
        <f>1241.392/74</f>
        <v>16.775567567567567</v>
      </c>
      <c r="K31" s="34">
        <f t="shared" ref="K31:K38" si="11">+I31*J31</f>
        <v>1241.3920000000001</v>
      </c>
      <c r="M31" s="99"/>
      <c r="O31" s="99">
        <f>+K31</f>
        <v>1241.3920000000001</v>
      </c>
      <c r="Q31" s="99"/>
      <c r="S31" s="99"/>
      <c r="U31" s="288"/>
      <c r="V31" s="289" t="s">
        <v>163</v>
      </c>
    </row>
    <row r="32" spans="1:23" ht="20.100000000000001" customHeight="1">
      <c r="A32" s="582"/>
      <c r="B32" s="29"/>
      <c r="C32" s="33" t="s">
        <v>190</v>
      </c>
      <c r="D32" s="34">
        <v>16</v>
      </c>
      <c r="E32" s="261">
        <v>0.93799999999999994</v>
      </c>
      <c r="F32" s="34">
        <f t="shared" si="8"/>
        <v>15.007999999999999</v>
      </c>
      <c r="G32" s="312"/>
      <c r="H32" s="33" t="s">
        <v>190</v>
      </c>
      <c r="I32" s="34">
        <v>16</v>
      </c>
      <c r="J32" s="261">
        <v>0.93799999999999994</v>
      </c>
      <c r="K32" s="34">
        <f t="shared" si="11"/>
        <v>15.007999999999999</v>
      </c>
      <c r="M32" s="99"/>
      <c r="O32" s="99">
        <f>+K32</f>
        <v>15.007999999999999</v>
      </c>
      <c r="Q32" s="99"/>
      <c r="S32" s="99"/>
      <c r="U32" s="288"/>
      <c r="V32" s="221"/>
    </row>
    <row r="33" spans="1:24" ht="20.100000000000001" customHeight="1">
      <c r="A33" s="582"/>
      <c r="B33" s="29"/>
      <c r="C33" s="33" t="s">
        <v>185</v>
      </c>
      <c r="D33" s="35">
        <v>8</v>
      </c>
      <c r="E33" s="261">
        <v>1.145</v>
      </c>
      <c r="F33" s="34">
        <f t="shared" si="8"/>
        <v>9.16</v>
      </c>
      <c r="G33" s="312"/>
      <c r="H33" s="33" t="s">
        <v>185</v>
      </c>
      <c r="I33" s="35">
        <v>8</v>
      </c>
      <c r="J33" s="261">
        <v>1.145</v>
      </c>
      <c r="K33" s="34">
        <f t="shared" si="11"/>
        <v>9.16</v>
      </c>
      <c r="M33" s="99"/>
      <c r="O33" s="99"/>
      <c r="Q33" s="99"/>
      <c r="S33" s="99"/>
      <c r="U33" s="288"/>
      <c r="V33" s="221"/>
    </row>
    <row r="34" spans="1:24" ht="20.100000000000001" customHeight="1">
      <c r="A34" s="582"/>
      <c r="B34" s="29"/>
      <c r="C34" s="92" t="s">
        <v>186</v>
      </c>
      <c r="D34" s="35">
        <v>33</v>
      </c>
      <c r="E34" s="261">
        <v>0.93023255813953487</v>
      </c>
      <c r="F34" s="34">
        <f t="shared" si="8"/>
        <v>30.697674418604652</v>
      </c>
      <c r="G34" s="312"/>
      <c r="H34" s="92" t="s">
        <v>186</v>
      </c>
      <c r="I34" s="35">
        <v>33</v>
      </c>
      <c r="J34" s="261">
        <v>0.93023255813953487</v>
      </c>
      <c r="K34" s="34">
        <f t="shared" si="11"/>
        <v>30.697674418604652</v>
      </c>
      <c r="M34" s="99"/>
      <c r="O34" s="99"/>
      <c r="Q34" s="99">
        <f>+K34</f>
        <v>30.697674418604652</v>
      </c>
      <c r="S34" s="99"/>
      <c r="U34" s="288"/>
      <c r="V34" s="221"/>
    </row>
    <row r="35" spans="1:24" ht="20.100000000000001" customHeight="1">
      <c r="A35" s="582"/>
      <c r="B35" s="29"/>
      <c r="C35" s="92" t="s">
        <v>315</v>
      </c>
      <c r="D35" s="35">
        <v>16</v>
      </c>
      <c r="E35" s="261">
        <f>45.345-36.74</f>
        <v>8.6049999999999969</v>
      </c>
      <c r="F35" s="34">
        <f t="shared" si="8"/>
        <v>137.67999999999995</v>
      </c>
      <c r="G35" s="312"/>
      <c r="H35" s="92" t="s">
        <v>315</v>
      </c>
      <c r="I35" s="35">
        <v>16</v>
      </c>
      <c r="J35" s="261">
        <f>45.345-36.74</f>
        <v>8.6049999999999969</v>
      </c>
      <c r="K35" s="34">
        <f t="shared" si="11"/>
        <v>137.67999999999995</v>
      </c>
      <c r="M35" s="99"/>
      <c r="O35" s="99"/>
      <c r="Q35" s="99"/>
      <c r="S35" s="99"/>
      <c r="U35" s="288"/>
      <c r="V35" s="221"/>
    </row>
    <row r="36" spans="1:24" ht="20.100000000000001" customHeight="1">
      <c r="A36" s="582"/>
      <c r="B36" s="265"/>
      <c r="C36" s="92" t="s">
        <v>187</v>
      </c>
      <c r="D36" s="35">
        <v>40</v>
      </c>
      <c r="E36" s="261">
        <v>0.5</v>
      </c>
      <c r="F36" s="34">
        <f t="shared" si="8"/>
        <v>20</v>
      </c>
      <c r="G36" s="265"/>
      <c r="H36" s="92" t="s">
        <v>187</v>
      </c>
      <c r="I36" s="35">
        <v>40</v>
      </c>
      <c r="J36" s="261">
        <v>0.5</v>
      </c>
      <c r="K36" s="34">
        <f t="shared" si="11"/>
        <v>20</v>
      </c>
      <c r="M36" s="99"/>
      <c r="O36" s="99"/>
      <c r="Q36" s="99">
        <f>+K36</f>
        <v>20</v>
      </c>
      <c r="S36" s="99"/>
      <c r="U36" s="288"/>
      <c r="V36" s="221"/>
    </row>
    <row r="37" spans="1:24" ht="20.100000000000001" customHeight="1">
      <c r="A37" s="582"/>
      <c r="B37" s="265"/>
      <c r="C37" s="33" t="s">
        <v>72</v>
      </c>
      <c r="D37" s="35">
        <v>60</v>
      </c>
      <c r="E37" s="261">
        <f>7.239-4.8</f>
        <v>2.4390000000000001</v>
      </c>
      <c r="F37" s="34">
        <f t="shared" si="8"/>
        <v>146.34</v>
      </c>
      <c r="G37" s="265"/>
      <c r="H37" s="33" t="s">
        <v>72</v>
      </c>
      <c r="I37" s="35">
        <v>60</v>
      </c>
      <c r="J37" s="261">
        <f>7.239-4.8</f>
        <v>2.4390000000000001</v>
      </c>
      <c r="K37" s="34">
        <f t="shared" si="11"/>
        <v>146.34</v>
      </c>
      <c r="M37" s="99"/>
      <c r="O37" s="99"/>
      <c r="Q37" s="99"/>
      <c r="S37" s="99"/>
      <c r="U37" s="288"/>
      <c r="V37" s="221"/>
    </row>
    <row r="38" spans="1:24" ht="20.100000000000001" customHeight="1">
      <c r="A38" s="582"/>
      <c r="B38" s="265"/>
      <c r="C38" s="33" t="s">
        <v>188</v>
      </c>
      <c r="D38" s="35">
        <v>19</v>
      </c>
      <c r="E38" s="261">
        <v>6.0280000000000005</v>
      </c>
      <c r="F38" s="34">
        <f t="shared" si="8"/>
        <v>114.53200000000001</v>
      </c>
      <c r="G38" s="265"/>
      <c r="H38" s="33" t="s">
        <v>188</v>
      </c>
      <c r="I38" s="35">
        <v>19</v>
      </c>
      <c r="J38" s="261">
        <v>6.0280000000000005</v>
      </c>
      <c r="K38" s="34">
        <f t="shared" si="11"/>
        <v>114.53200000000001</v>
      </c>
      <c r="M38" s="99"/>
      <c r="O38" s="99">
        <f t="shared" si="10"/>
        <v>114.53200000000001</v>
      </c>
      <c r="Q38" s="99"/>
      <c r="S38" s="99"/>
      <c r="U38" s="288"/>
      <c r="V38" s="289" t="s">
        <v>163</v>
      </c>
    </row>
    <row r="39" spans="1:24" ht="5.0999999999999996" customHeight="1">
      <c r="A39" s="582"/>
      <c r="B39" s="265"/>
      <c r="C39" s="100"/>
      <c r="D39" s="100"/>
      <c r="E39" s="100"/>
      <c r="F39" s="100"/>
      <c r="G39" s="265"/>
      <c r="H39" s="100"/>
      <c r="I39" s="100"/>
      <c r="J39" s="100"/>
      <c r="K39" s="100"/>
      <c r="M39" s="99"/>
      <c r="O39" s="99">
        <f>+I39</f>
        <v>0</v>
      </c>
      <c r="Q39" s="99"/>
      <c r="S39" s="99"/>
      <c r="U39" s="288"/>
      <c r="V39" s="291"/>
    </row>
    <row r="40" spans="1:24" ht="19.5">
      <c r="A40" s="267"/>
      <c r="B40" s="267"/>
      <c r="C40" s="267"/>
      <c r="D40" s="37">
        <f>SUM(D29:D39)</f>
        <v>264</v>
      </c>
      <c r="E40" s="267"/>
      <c r="F40" s="102">
        <f>SUM(F29:F39)</f>
        <v>1659.8376744186044</v>
      </c>
      <c r="G40" s="267"/>
      <c r="H40" s="267"/>
      <c r="I40" s="37">
        <f>SUM(I29:I39)</f>
        <v>268</v>
      </c>
      <c r="J40" s="267"/>
      <c r="K40" s="102">
        <f>SUM(K29:K39)</f>
        <v>1724.8096744186046</v>
      </c>
      <c r="M40" s="102">
        <f>SUM(M29:M39)</f>
        <v>0</v>
      </c>
      <c r="O40" s="102">
        <f>SUM(O29:O39)</f>
        <v>1380.932</v>
      </c>
      <c r="Q40" s="102">
        <f>SUM(Q29:Q39)</f>
        <v>50.697674418604649</v>
      </c>
      <c r="S40" s="102">
        <f>SUM(S29:S39)</f>
        <v>0</v>
      </c>
      <c r="U40" s="102">
        <f>SUM(U29:U39)</f>
        <v>0</v>
      </c>
      <c r="W40" s="127"/>
    </row>
    <row r="41" spans="1:24" ht="20.100000000000001" customHeight="1"/>
    <row r="42" spans="1:24" ht="22.5">
      <c r="A42" s="313" t="s">
        <v>7</v>
      </c>
      <c r="D42" s="102">
        <f>+D40+D27+D19</f>
        <v>659</v>
      </c>
      <c r="F42" s="102">
        <f>+F40+F27+F19</f>
        <v>4224.4767674418608</v>
      </c>
      <c r="I42" s="102">
        <f>+I40+I27+I19</f>
        <v>588</v>
      </c>
      <c r="K42" s="102">
        <f>+K40+K27+K19</f>
        <v>3297.6387674418602</v>
      </c>
      <c r="M42" s="102">
        <f>+M40+M27+M19</f>
        <v>0</v>
      </c>
      <c r="O42" s="102">
        <f>+O40+O27+O19</f>
        <v>2452.1090000000004</v>
      </c>
      <c r="Q42" s="102">
        <f>+Q40+Q27+Q19</f>
        <v>115.06976744186046</v>
      </c>
      <c r="S42" s="102">
        <f>+S40+S27+S19</f>
        <v>0</v>
      </c>
      <c r="U42" s="102">
        <f>+U40+U27+U19</f>
        <v>0</v>
      </c>
      <c r="W42" s="127"/>
      <c r="X42" s="127"/>
    </row>
    <row r="43" spans="1:24" ht="20.100000000000001" customHeight="1">
      <c r="W43" s="127"/>
    </row>
    <row r="44" spans="1:24" ht="22.5" hidden="1">
      <c r="A44" s="103" t="s">
        <v>191</v>
      </c>
      <c r="K44" s="102" t="e">
        <f>+K42-#REF!</f>
        <v>#REF!</v>
      </c>
    </row>
    <row r="45" spans="1:24" hidden="1"/>
    <row r="46" spans="1:24" ht="22.5">
      <c r="A46" s="103" t="s">
        <v>384</v>
      </c>
      <c r="K46" s="102">
        <f>+K42-F42</f>
        <v>-926.83800000000065</v>
      </c>
    </row>
    <row r="51" spans="11:11">
      <c r="K51" s="127"/>
    </row>
    <row r="52" spans="11:11">
      <c r="K52" s="127"/>
    </row>
    <row r="53" spans="11:11">
      <c r="K53" s="127">
        <f>+K42+SSERATAR4!K24</f>
        <v>3373.9717674418603</v>
      </c>
    </row>
    <row r="54" spans="11:11">
      <c r="K54" s="127">
        <v>4209.6437674418603</v>
      </c>
    </row>
    <row r="55" spans="11:11">
      <c r="K55" s="202">
        <f>+K54-K53</f>
        <v>835.67200000000003</v>
      </c>
    </row>
    <row r="57" spans="11:11">
      <c r="K57" s="24">
        <f>+K53/1000-'costopal '!AO92</f>
        <v>-0.16914899999999999</v>
      </c>
    </row>
  </sheetData>
  <mergeCells count="6">
    <mergeCell ref="A29:A39"/>
    <mergeCell ref="A2:Q2"/>
    <mergeCell ref="C4:F4"/>
    <mergeCell ref="H4:K4"/>
    <mergeCell ref="A8:A18"/>
    <mergeCell ref="A21:A26"/>
  </mergeCells>
  <printOptions horizontalCentered="1"/>
  <pageMargins left="0" right="0" top="0.19685039370078741" bottom="0" header="0.19685039370078741" footer="0.19685039370078741"/>
  <pageSetup paperSize="9" scale="65"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Foglio36">
    <pageSetUpPr fitToPage="1"/>
  </sheetPr>
  <dimension ref="A2:X34"/>
  <sheetViews>
    <sheetView showGridLines="0" showZeros="0" topLeftCell="B20" workbookViewId="0">
      <selection activeCell="A2" sqref="A2:Q26"/>
    </sheetView>
  </sheetViews>
  <sheetFormatPr defaultColWidth="9.42578125" defaultRowHeight="12.75"/>
  <cols>
    <col min="1" max="1" width="21.5703125" style="24" customWidth="1"/>
    <col min="2" max="2" width="2" style="24" customWidth="1"/>
    <col min="3" max="3" width="34.42578125" style="24" customWidth="1"/>
    <col min="4" max="4" width="10.5703125" style="24" customWidth="1"/>
    <col min="5" max="5" width="15.5703125" style="24" customWidth="1"/>
    <col min="6" max="6" width="16.5703125" style="24" customWidth="1"/>
    <col min="7" max="7" width="4.5703125" style="24" customWidth="1"/>
    <col min="8" max="8" width="33" style="24" customWidth="1"/>
    <col min="9" max="9" width="10.5703125" style="24" customWidth="1"/>
    <col min="10" max="11" width="15.5703125" style="24" customWidth="1"/>
    <col min="12" max="12" width="3.42578125" style="24" hidden="1" customWidth="1"/>
    <col min="13" max="13" width="20.5703125" style="24" hidden="1" customWidth="1"/>
    <col min="14" max="14" width="3.5703125" style="24" hidden="1" customWidth="1"/>
    <col min="15" max="15" width="19.5703125" style="24" hidden="1" customWidth="1"/>
    <col min="16" max="16" width="3.5703125" style="24" hidden="1" customWidth="1"/>
    <col min="17" max="17" width="20.5703125" style="24" hidden="1" customWidth="1"/>
    <col min="18" max="18" width="3.5703125" style="24" customWidth="1"/>
    <col min="19" max="19" width="20.5703125" style="24" hidden="1" customWidth="1"/>
    <col min="20" max="20" width="3.5703125" style="24" hidden="1" customWidth="1"/>
    <col min="21" max="21" width="20.5703125" style="24" hidden="1" customWidth="1"/>
    <col min="22" max="16384" width="9.42578125" style="24"/>
  </cols>
  <sheetData>
    <row r="2" spans="1:23" ht="30" customHeight="1">
      <c r="A2" s="548" t="s">
        <v>192</v>
      </c>
      <c r="B2" s="548"/>
      <c r="C2" s="548"/>
      <c r="D2" s="548"/>
      <c r="E2" s="548"/>
      <c r="F2" s="548"/>
      <c r="G2" s="548"/>
      <c r="H2" s="548"/>
      <c r="I2" s="548"/>
      <c r="J2" s="548"/>
      <c r="K2" s="548"/>
      <c r="L2" s="548"/>
      <c r="M2" s="548"/>
      <c r="N2" s="548"/>
      <c r="O2" s="548"/>
      <c r="P2" s="548"/>
      <c r="Q2" s="548"/>
      <c r="R2" s="284"/>
      <c r="S2" s="284"/>
      <c r="T2" s="277"/>
      <c r="U2" s="277"/>
    </row>
    <row r="3" spans="1:23" ht="22.5" customHeight="1">
      <c r="A3" s="25"/>
      <c r="B3" s="25"/>
      <c r="C3" s="25"/>
      <c r="D3" s="25"/>
      <c r="E3" s="25"/>
      <c r="F3" s="25"/>
      <c r="G3" s="25"/>
      <c r="H3" s="25"/>
      <c r="I3" s="25"/>
      <c r="J3" s="25"/>
      <c r="K3" s="25"/>
    </row>
    <row r="4" spans="1:23" ht="25.35" customHeight="1">
      <c r="A4" s="25"/>
      <c r="B4" s="25"/>
      <c r="C4" s="549" t="s">
        <v>299</v>
      </c>
      <c r="D4" s="550"/>
      <c r="E4" s="550"/>
      <c r="F4" s="551"/>
      <c r="G4" s="25"/>
      <c r="H4" s="549" t="s">
        <v>385</v>
      </c>
      <c r="I4" s="550"/>
      <c r="J4" s="550"/>
      <c r="K4" s="551"/>
    </row>
    <row r="5" spans="1:23" ht="22.5" customHeight="1">
      <c r="C5" s="27"/>
      <c r="D5" s="27"/>
      <c r="E5" s="27"/>
      <c r="F5" s="27"/>
      <c r="H5" s="27"/>
      <c r="I5" s="27"/>
      <c r="J5" s="27"/>
      <c r="K5" s="27"/>
      <c r="M5" s="279"/>
      <c r="N5" s="279"/>
      <c r="O5" s="569" t="s">
        <v>172</v>
      </c>
      <c r="P5" s="569"/>
      <c r="Q5" s="569"/>
      <c r="R5" s="279"/>
      <c r="S5" s="279" t="s">
        <v>159</v>
      </c>
      <c r="T5" s="279"/>
      <c r="U5" s="279" t="s">
        <v>160</v>
      </c>
    </row>
    <row r="6" spans="1:23" ht="20.100000000000001" customHeight="1">
      <c r="C6" s="28" t="s">
        <v>8</v>
      </c>
      <c r="D6" s="28" t="s">
        <v>9</v>
      </c>
      <c r="E6" s="28" t="s">
        <v>37</v>
      </c>
      <c r="F6" s="28" t="s">
        <v>38</v>
      </c>
      <c r="H6" s="28" t="s">
        <v>8</v>
      </c>
      <c r="I6" s="28" t="s">
        <v>9</v>
      </c>
      <c r="J6" s="28" t="s">
        <v>37</v>
      </c>
      <c r="K6" s="28" t="s">
        <v>38</v>
      </c>
      <c r="M6" s="28"/>
      <c r="O6" s="279" t="s">
        <v>173</v>
      </c>
      <c r="Q6" s="279" t="s">
        <v>174</v>
      </c>
      <c r="S6" s="28"/>
      <c r="U6" s="279" t="s">
        <v>161</v>
      </c>
    </row>
    <row r="7" spans="1:23" ht="5.0999999999999996" customHeight="1">
      <c r="C7" s="27"/>
      <c r="D7" s="27"/>
      <c r="E7" s="27"/>
      <c r="F7" s="27"/>
      <c r="H7" s="27"/>
      <c r="I7" s="27"/>
      <c r="J7" s="27"/>
      <c r="K7" s="27"/>
      <c r="M7" s="27"/>
      <c r="O7" s="27"/>
      <c r="Q7" s="27"/>
      <c r="S7" s="27"/>
      <c r="U7" s="27"/>
    </row>
    <row r="8" spans="1:23" ht="10.35" customHeight="1">
      <c r="A8" s="565" t="s">
        <v>11</v>
      </c>
      <c r="B8" s="29"/>
      <c r="C8" s="98"/>
      <c r="D8" s="98"/>
      <c r="E8" s="98"/>
      <c r="F8" s="98"/>
      <c r="G8" s="29"/>
      <c r="H8" s="98"/>
      <c r="I8" s="98"/>
      <c r="J8" s="98"/>
      <c r="K8" s="98"/>
      <c r="M8" s="97"/>
      <c r="O8" s="97"/>
      <c r="Q8" s="97"/>
      <c r="S8" s="97"/>
      <c r="U8" s="97"/>
    </row>
    <row r="9" spans="1:23" ht="20.100000000000001" customHeight="1">
      <c r="A9" s="566"/>
      <c r="B9" s="32"/>
      <c r="C9" s="33" t="s">
        <v>314</v>
      </c>
      <c r="D9" s="35">
        <v>2</v>
      </c>
      <c r="E9" s="261">
        <f>45.247-44.74</f>
        <v>0.5069999999999979</v>
      </c>
      <c r="F9" s="34">
        <f t="shared" ref="F9" si="0">+E9*D9</f>
        <v>1.0139999999999958</v>
      </c>
      <c r="G9" s="32"/>
      <c r="H9" s="33" t="s">
        <v>314</v>
      </c>
      <c r="I9" s="35">
        <v>2</v>
      </c>
      <c r="J9" s="261">
        <f>45.247-44.74</f>
        <v>0.5069999999999979</v>
      </c>
      <c r="K9" s="34">
        <f t="shared" ref="K9:K10" si="1">+J9*I9</f>
        <v>1.0139999999999958</v>
      </c>
      <c r="M9" s="99"/>
      <c r="O9" s="99"/>
      <c r="Q9" s="99"/>
      <c r="S9" s="99"/>
      <c r="U9" s="99"/>
    </row>
    <row r="10" spans="1:23" ht="20.100000000000001" customHeight="1">
      <c r="A10" s="566"/>
      <c r="B10" s="32"/>
      <c r="C10" s="33"/>
      <c r="D10" s="35"/>
      <c r="E10" s="261"/>
      <c r="F10" s="34">
        <f t="shared" ref="F10" si="2">+E10*D10</f>
        <v>0</v>
      </c>
      <c r="G10" s="32"/>
      <c r="H10" s="33" t="s">
        <v>406</v>
      </c>
      <c r="I10" s="35">
        <v>1</v>
      </c>
      <c r="J10" s="261">
        <v>75.319000000000003</v>
      </c>
      <c r="K10" s="34">
        <f t="shared" si="1"/>
        <v>75.319000000000003</v>
      </c>
      <c r="M10" s="99"/>
      <c r="O10" s="99"/>
      <c r="Q10" s="99"/>
      <c r="S10" s="99"/>
      <c r="U10" s="99"/>
    </row>
    <row r="11" spans="1:23" ht="10.35" customHeight="1">
      <c r="A11" s="566"/>
      <c r="B11" s="32"/>
      <c r="C11" s="100"/>
      <c r="D11" s="100"/>
      <c r="E11" s="100"/>
      <c r="F11" s="100"/>
      <c r="G11" s="32"/>
      <c r="H11" s="100"/>
      <c r="I11" s="100"/>
      <c r="J11" s="100"/>
      <c r="K11" s="100"/>
      <c r="M11" s="99">
        <f t="shared" ref="M11" si="3">+K11*L11</f>
        <v>0</v>
      </c>
      <c r="O11" s="99">
        <f>+M11*N11</f>
        <v>0</v>
      </c>
      <c r="Q11" s="99">
        <f>+S11*R11</f>
        <v>0</v>
      </c>
      <c r="S11" s="99">
        <f>+K11</f>
        <v>0</v>
      </c>
      <c r="U11" s="99">
        <f>+M11</f>
        <v>0</v>
      </c>
    </row>
    <row r="12" spans="1:23" ht="20.100000000000001" customHeight="1">
      <c r="A12" s="31"/>
      <c r="B12" s="31"/>
      <c r="C12" s="31"/>
      <c r="D12" s="37">
        <f>SUM(D8:D11)</f>
        <v>2</v>
      </c>
      <c r="E12" s="31"/>
      <c r="F12" s="102">
        <f>SUM(F8:F11)</f>
        <v>1.0139999999999958</v>
      </c>
      <c r="G12" s="31"/>
      <c r="H12" s="31"/>
      <c r="I12" s="37">
        <f>SUM(I8:I11)</f>
        <v>3</v>
      </c>
      <c r="J12" s="31"/>
      <c r="K12" s="102">
        <f>SUM(K8:K11)</f>
        <v>76.332999999999998</v>
      </c>
      <c r="M12" s="102">
        <f>SUM(M8:M11)</f>
        <v>0</v>
      </c>
      <c r="O12" s="102">
        <f>SUM(O8:O11)</f>
        <v>0</v>
      </c>
      <c r="Q12" s="102">
        <f>SUM(Q8:Q11)</f>
        <v>0</v>
      </c>
      <c r="S12" s="102">
        <f>SUM(S8:S11)</f>
        <v>0</v>
      </c>
      <c r="U12" s="102">
        <f>SUM(U8:U11)</f>
        <v>0</v>
      </c>
      <c r="W12" s="127"/>
    </row>
    <row r="13" spans="1:23" ht="25.35" customHeight="1">
      <c r="A13" s="31"/>
      <c r="B13" s="31"/>
      <c r="C13" s="31"/>
      <c r="D13" s="31"/>
      <c r="E13" s="31"/>
      <c r="F13" s="31"/>
      <c r="G13" s="31"/>
      <c r="H13" s="31"/>
      <c r="I13" s="31"/>
      <c r="J13" s="31"/>
      <c r="K13" s="31"/>
    </row>
    <row r="14" spans="1:23" ht="10.35" customHeight="1">
      <c r="A14" s="552" t="s">
        <v>12</v>
      </c>
      <c r="B14" s="29"/>
      <c r="C14" s="98"/>
      <c r="D14" s="98"/>
      <c r="E14" s="98"/>
      <c r="F14" s="98"/>
      <c r="G14" s="29"/>
      <c r="H14" s="98"/>
      <c r="I14" s="98"/>
      <c r="J14" s="98"/>
      <c r="K14" s="98"/>
      <c r="M14" s="97"/>
      <c r="O14" s="97"/>
      <c r="Q14" s="97"/>
      <c r="S14" s="97"/>
      <c r="U14" s="97"/>
    </row>
    <row r="15" spans="1:23" ht="20.100000000000001" customHeight="1">
      <c r="A15" s="566"/>
      <c r="B15" s="32"/>
      <c r="C15" s="33"/>
      <c r="D15" s="34"/>
      <c r="E15" s="261"/>
      <c r="F15" s="34">
        <f>+D15*E15</f>
        <v>0</v>
      </c>
      <c r="G15" s="32"/>
      <c r="H15" s="33"/>
      <c r="I15" s="34"/>
      <c r="J15" s="261"/>
      <c r="K15" s="34">
        <f>+I15*J15</f>
        <v>0</v>
      </c>
      <c r="M15" s="99"/>
      <c r="O15" s="99"/>
      <c r="Q15" s="99">
        <f>+K15</f>
        <v>0</v>
      </c>
      <c r="S15" s="99"/>
      <c r="U15" s="99"/>
    </row>
    <row r="16" spans="1:23" ht="10.35" customHeight="1">
      <c r="A16" s="566"/>
      <c r="B16" s="32"/>
      <c r="C16" s="100"/>
      <c r="D16" s="100"/>
      <c r="E16" s="100"/>
      <c r="F16" s="314"/>
      <c r="G16" s="32"/>
      <c r="H16" s="100"/>
      <c r="I16" s="100"/>
      <c r="J16" s="100"/>
      <c r="K16" s="314"/>
      <c r="M16" s="99">
        <f>+K16*L16</f>
        <v>0</v>
      </c>
      <c r="O16" s="99">
        <f>+M16*N16</f>
        <v>0</v>
      </c>
      <c r="Q16" s="99">
        <f>+S16*R16</f>
        <v>0</v>
      </c>
      <c r="S16" s="99"/>
      <c r="U16" s="99"/>
    </row>
    <row r="17" spans="1:24" ht="20.100000000000001" customHeight="1">
      <c r="A17" s="31"/>
      <c r="B17" s="31"/>
      <c r="C17" s="31"/>
      <c r="D17" s="37">
        <f>SUM(D14:D16)</f>
        <v>0</v>
      </c>
      <c r="E17" s="31"/>
      <c r="F17" s="102">
        <f>SUM(F14:F16)</f>
        <v>0</v>
      </c>
      <c r="G17" s="31"/>
      <c r="H17" s="31"/>
      <c r="I17" s="37">
        <f>SUM(I14:I16)</f>
        <v>0</v>
      </c>
      <c r="J17" s="31"/>
      <c r="K17" s="102">
        <f>SUM(K14:K16)</f>
        <v>0</v>
      </c>
      <c r="M17" s="102">
        <f>SUM(M14:M16)</f>
        <v>0</v>
      </c>
      <c r="O17" s="102">
        <f>SUM(O14:O16)</f>
        <v>0</v>
      </c>
      <c r="Q17" s="102">
        <f>SUM(Q14:Q16)</f>
        <v>0</v>
      </c>
      <c r="S17" s="102">
        <f>SUM(S14:S16)</f>
        <v>0</v>
      </c>
      <c r="U17" s="102">
        <f>SUM(U14:U16)</f>
        <v>0</v>
      </c>
      <c r="W17" s="127"/>
    </row>
    <row r="18" spans="1:24" ht="25.35" customHeight="1"/>
    <row r="19" spans="1:24" ht="10.35" customHeight="1">
      <c r="A19" s="552" t="s">
        <v>13</v>
      </c>
      <c r="B19" s="29"/>
      <c r="C19" s="98"/>
      <c r="D19" s="98"/>
      <c r="E19" s="98"/>
      <c r="F19" s="98"/>
      <c r="G19" s="29"/>
      <c r="H19" s="98"/>
      <c r="I19" s="98"/>
      <c r="J19" s="98"/>
      <c r="K19" s="98"/>
      <c r="M19" s="97"/>
      <c r="O19" s="97"/>
      <c r="Q19" s="97"/>
      <c r="S19" s="97"/>
      <c r="U19" s="97"/>
    </row>
    <row r="20" spans="1:24" ht="19.5" customHeight="1">
      <c r="A20" s="564"/>
      <c r="B20" s="32"/>
      <c r="C20" s="33"/>
      <c r="D20" s="34"/>
      <c r="E20" s="261"/>
      <c r="F20" s="34">
        <f>+D20*E20</f>
        <v>0</v>
      </c>
      <c r="G20" s="32"/>
      <c r="H20" s="33"/>
      <c r="I20" s="34"/>
      <c r="J20" s="261"/>
      <c r="K20" s="34">
        <f>+I20*J20</f>
        <v>0</v>
      </c>
      <c r="M20" s="99"/>
      <c r="O20" s="99"/>
      <c r="Q20" s="99"/>
      <c r="S20" s="99"/>
      <c r="U20" s="99"/>
      <c r="W20" s="24">
        <v>97.140000000000015</v>
      </c>
      <c r="X20" s="127">
        <f>+K20-W20</f>
        <v>-97.140000000000015</v>
      </c>
    </row>
    <row r="21" spans="1:24" ht="10.35" customHeight="1">
      <c r="A21" s="564"/>
      <c r="B21" s="32"/>
      <c r="C21" s="100"/>
      <c r="D21" s="100"/>
      <c r="E21" s="100"/>
      <c r="F21" s="100"/>
      <c r="G21" s="32"/>
      <c r="H21" s="100"/>
      <c r="I21" s="100"/>
      <c r="J21" s="100"/>
      <c r="K21" s="100"/>
      <c r="M21" s="99">
        <f t="shared" ref="M21" si="4">+K21*L21</f>
        <v>0</v>
      </c>
      <c r="O21" s="99">
        <f>+M21*N21</f>
        <v>0</v>
      </c>
      <c r="Q21" s="99">
        <f>+S21*R21</f>
        <v>0</v>
      </c>
      <c r="S21" s="99"/>
      <c r="U21" s="99"/>
    </row>
    <row r="22" spans="1:24" ht="19.5">
      <c r="A22" s="31"/>
      <c r="B22" s="31"/>
      <c r="C22" s="31"/>
      <c r="D22" s="37">
        <f>SUM(D19:D21)</f>
        <v>0</v>
      </c>
      <c r="E22" s="31"/>
      <c r="F22" s="102">
        <f>SUM(F19:F21)</f>
        <v>0</v>
      </c>
      <c r="G22" s="31"/>
      <c r="H22" s="31"/>
      <c r="I22" s="37">
        <f>SUM(I19:I21)</f>
        <v>0</v>
      </c>
      <c r="J22" s="31"/>
      <c r="K22" s="102">
        <f>SUM(K19:K21)</f>
        <v>0</v>
      </c>
      <c r="M22" s="102">
        <f>SUM(M19:M21)</f>
        <v>0</v>
      </c>
      <c r="O22" s="102">
        <f>SUM(O19:O21)</f>
        <v>0</v>
      </c>
      <c r="Q22" s="102">
        <f>SUM(Q19:Q21)</f>
        <v>0</v>
      </c>
      <c r="S22" s="102">
        <f>SUM(S19:S21)</f>
        <v>0</v>
      </c>
      <c r="U22" s="102">
        <f>SUM(U19:U21)</f>
        <v>0</v>
      </c>
      <c r="W22" s="127"/>
    </row>
    <row r="23" spans="1:24" ht="16.5" customHeight="1"/>
    <row r="24" spans="1:24" ht="22.5">
      <c r="A24" s="103" t="s">
        <v>7</v>
      </c>
      <c r="F24" s="102">
        <f>+F22+F17+F12</f>
        <v>1.0139999999999958</v>
      </c>
      <c r="K24" s="102">
        <f>+K22+K17+K12</f>
        <v>76.332999999999998</v>
      </c>
      <c r="M24" s="102">
        <f>+M22+M17+M12</f>
        <v>0</v>
      </c>
      <c r="O24" s="102">
        <f>+O22+O17+O12</f>
        <v>0</v>
      </c>
      <c r="Q24" s="102">
        <f>+Q22+Q17+Q12</f>
        <v>0</v>
      </c>
      <c r="S24" s="102">
        <f>+S22+S17+S12</f>
        <v>0</v>
      </c>
      <c r="U24" s="102">
        <f>+U22+U17+U12</f>
        <v>0</v>
      </c>
      <c r="W24" s="127"/>
      <c r="X24" s="127"/>
    </row>
    <row r="25" spans="1:24" ht="16.5" customHeight="1"/>
    <row r="26" spans="1:24" ht="22.5">
      <c r="A26" s="103" t="s">
        <v>384</v>
      </c>
      <c r="K26" s="102">
        <f>+K24-F24</f>
        <v>75.319000000000003</v>
      </c>
    </row>
    <row r="29" spans="1:24">
      <c r="F29" s="127"/>
    </row>
    <row r="30" spans="1:24">
      <c r="K30" s="127"/>
    </row>
    <row r="31" spans="1:24">
      <c r="K31" s="127"/>
    </row>
    <row r="33" spans="11:11">
      <c r="K33" s="127"/>
    </row>
    <row r="34" spans="11:11">
      <c r="K34" s="127"/>
    </row>
  </sheetData>
  <mergeCells count="7">
    <mergeCell ref="A19:A21"/>
    <mergeCell ref="A2:Q2"/>
    <mergeCell ref="C4:F4"/>
    <mergeCell ref="H4:K4"/>
    <mergeCell ref="O5:Q5"/>
    <mergeCell ref="A8:A11"/>
    <mergeCell ref="A14:A16"/>
  </mergeCells>
  <printOptions horizontalCentered="1"/>
  <pageMargins left="0" right="0" top="0.39370078740157483" bottom="0" header="0.19685039370078741" footer="0.19685039370078741"/>
  <pageSetup paperSize="9" scale="80" orientation="landscape"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2:AD24"/>
  <sheetViews>
    <sheetView showGridLines="0" showZeros="0" workbookViewId="0">
      <pane xSplit="6" ySplit="5" topLeftCell="G15" activePane="bottomRight" state="frozen"/>
      <selection pane="topRight" activeCell="G1" sqref="G1"/>
      <selection pane="bottomLeft" activeCell="A6" sqref="A6"/>
      <selection pane="bottomRight" activeCell="I3" sqref="I3"/>
    </sheetView>
  </sheetViews>
  <sheetFormatPr defaultColWidth="9.42578125" defaultRowHeight="15"/>
  <cols>
    <col min="1" max="1" width="38.5703125" style="2" customWidth="1"/>
    <col min="2" max="2" width="9.42578125" style="2" hidden="1" customWidth="1"/>
    <col min="3" max="3" width="0.5703125" style="2" hidden="1" customWidth="1"/>
    <col min="4" max="5" width="3.5703125" style="2" hidden="1" customWidth="1"/>
    <col min="6" max="6" width="5.5703125" style="2" customWidth="1"/>
    <col min="7" max="7" width="16.5703125" style="2" customWidth="1"/>
    <col min="8" max="8" width="11.5703125" style="2" customWidth="1"/>
    <col min="9" max="9" width="19" style="2" customWidth="1"/>
    <col min="10" max="10" width="12" style="2" customWidth="1"/>
    <col min="11" max="11" width="16" style="2" customWidth="1"/>
    <col min="12" max="13" width="9.42578125" style="2"/>
    <col min="14" max="16" width="12.5703125" style="2" customWidth="1"/>
    <col min="17" max="17" width="9.42578125" style="2"/>
    <col min="18" max="20" width="12.5703125" style="2" customWidth="1"/>
    <col min="21" max="23" width="9.42578125" style="2"/>
    <col min="24" max="24" width="11" style="2" bestFit="1" customWidth="1"/>
    <col min="25" max="27" width="15.85546875" style="2" customWidth="1"/>
    <col min="28" max="16384" width="9.42578125" style="2"/>
  </cols>
  <sheetData>
    <row r="2" spans="1:30" ht="27">
      <c r="A2" s="585" t="s">
        <v>382</v>
      </c>
      <c r="B2" s="585"/>
      <c r="C2" s="585"/>
      <c r="D2" s="585"/>
      <c r="E2" s="585"/>
      <c r="F2" s="585"/>
      <c r="G2" s="585"/>
      <c r="H2" s="585"/>
      <c r="I2" s="585"/>
      <c r="J2" s="585"/>
      <c r="K2" s="585"/>
    </row>
    <row r="3" spans="1:30" ht="19.5">
      <c r="A3" s="3"/>
      <c r="B3" s="3"/>
      <c r="C3" s="3"/>
      <c r="D3" s="3"/>
      <c r="N3" s="586" t="s">
        <v>299</v>
      </c>
      <c r="O3" s="586"/>
      <c r="P3" s="586"/>
      <c r="R3" s="586" t="s">
        <v>427</v>
      </c>
      <c r="S3" s="586"/>
      <c r="T3" s="586"/>
      <c r="Y3" s="586" t="s">
        <v>300</v>
      </c>
      <c r="Z3" s="586"/>
      <c r="AA3" s="586"/>
    </row>
    <row r="4" spans="1:30" ht="39">
      <c r="A4" s="511" t="s">
        <v>241</v>
      </c>
      <c r="B4" s="5"/>
      <c r="C4" s="6"/>
      <c r="D4" s="402"/>
      <c r="E4" s="47"/>
      <c r="G4" s="403" t="s">
        <v>299</v>
      </c>
      <c r="H4" s="404"/>
      <c r="I4" s="403" t="s">
        <v>388</v>
      </c>
      <c r="J4" s="405"/>
      <c r="K4" s="404" t="s">
        <v>242</v>
      </c>
      <c r="N4" s="403" t="s">
        <v>6</v>
      </c>
      <c r="O4" s="403" t="s">
        <v>301</v>
      </c>
      <c r="P4" s="403" t="s">
        <v>310</v>
      </c>
      <c r="R4" s="403" t="s">
        <v>6</v>
      </c>
      <c r="S4" s="403" t="s">
        <v>301</v>
      </c>
      <c r="T4" s="403" t="s">
        <v>310</v>
      </c>
      <c r="Y4" s="403" t="s">
        <v>6</v>
      </c>
      <c r="Z4" s="403" t="s">
        <v>301</v>
      </c>
      <c r="AA4" s="403" t="s">
        <v>310</v>
      </c>
      <c r="AC4" s="403" t="s">
        <v>6</v>
      </c>
    </row>
    <row r="5" spans="1:30" ht="19.5">
      <c r="A5" s="4"/>
      <c r="B5" s="5"/>
      <c r="C5" s="6"/>
      <c r="D5" s="402"/>
      <c r="E5" s="4"/>
      <c r="F5" s="4"/>
      <c r="G5" s="406"/>
      <c r="H5" s="406"/>
      <c r="I5" s="407"/>
      <c r="J5" s="406"/>
      <c r="K5" s="406"/>
    </row>
    <row r="6" spans="1:30" ht="25.5">
      <c r="A6" s="80" t="s">
        <v>243</v>
      </c>
      <c r="B6" s="408"/>
      <c r="C6" s="409"/>
      <c r="D6" s="410"/>
      <c r="E6" s="79"/>
      <c r="F6" s="411"/>
      <c r="G6" s="412">
        <f>+'LA5 '!F25</f>
        <v>746.92</v>
      </c>
      <c r="H6" s="412"/>
      <c r="I6" s="422">
        <f>+'LA5 '!K25</f>
        <v>754.23299999999995</v>
      </c>
      <c r="J6" s="412"/>
      <c r="K6" s="412">
        <f t="shared" ref="K6:K14" si="0">+I6-G6</f>
        <v>7.3129999999999882</v>
      </c>
      <c r="N6" s="466">
        <v>0.69795600000000002</v>
      </c>
      <c r="O6" s="466">
        <v>4.8964000000000001E-2</v>
      </c>
      <c r="P6" s="466">
        <f t="shared" ref="P6:P11" si="1">+N6+O6</f>
        <v>0.74692000000000003</v>
      </c>
      <c r="R6" s="536">
        <v>0.69186700000000001</v>
      </c>
      <c r="S6" s="466">
        <v>6.2365999999999998E-2</v>
      </c>
      <c r="T6" s="492">
        <f t="shared" ref="T6:T11" si="2">+R6+S6</f>
        <v>0.75423300000000004</v>
      </c>
      <c r="V6" s="22">
        <f>+R6-N6</f>
        <v>-6.0890000000000111E-3</v>
      </c>
      <c r="Y6" s="466">
        <v>0.74089000000000005</v>
      </c>
      <c r="Z6" s="466">
        <v>5.9694999999999998E-2</v>
      </c>
      <c r="AA6" s="492">
        <f t="shared" ref="AA6:AA11" si="3">+Y6+Z6</f>
        <v>0.8005850000000001</v>
      </c>
      <c r="AC6" s="42">
        <f>+Y6-R6</f>
        <v>4.9023000000000039E-2</v>
      </c>
    </row>
    <row r="7" spans="1:30" ht="25.5">
      <c r="A7" s="80" t="s">
        <v>244</v>
      </c>
      <c r="B7" s="408"/>
      <c r="C7" s="409"/>
      <c r="D7" s="410"/>
      <c r="E7" s="79"/>
      <c r="F7" s="411"/>
      <c r="G7" s="412">
        <f>+FOCUS!F16</f>
        <v>1423.116</v>
      </c>
      <c r="H7" s="412"/>
      <c r="I7" s="422">
        <f>+FOCUS!K16</f>
        <v>1422.8579999999999</v>
      </c>
      <c r="J7" s="412"/>
      <c r="K7" s="412">
        <f t="shared" si="0"/>
        <v>-0.2580000000000382</v>
      </c>
      <c r="N7" s="466">
        <v>1.1737919999999999</v>
      </c>
      <c r="O7" s="466">
        <v>0.24932399999999999</v>
      </c>
      <c r="P7" s="466">
        <f t="shared" si="1"/>
        <v>1.4231159999999998</v>
      </c>
      <c r="R7" s="536">
        <v>1.175111</v>
      </c>
      <c r="S7" s="466">
        <v>0.247747</v>
      </c>
      <c r="T7" s="492">
        <f t="shared" si="2"/>
        <v>1.422858</v>
      </c>
      <c r="V7" s="22">
        <f t="shared" ref="V7:V20" si="4">+R7-N7</f>
        <v>1.3190000000000701E-3</v>
      </c>
      <c r="Y7" s="466">
        <v>1.225908</v>
      </c>
      <c r="Z7" s="466">
        <v>0.26694000000000001</v>
      </c>
      <c r="AA7" s="492">
        <f t="shared" si="3"/>
        <v>1.492848</v>
      </c>
      <c r="AC7" s="42">
        <f t="shared" ref="AC7:AC13" si="5">+Y7-R7</f>
        <v>5.0796999999999981E-2</v>
      </c>
    </row>
    <row r="8" spans="1:30" ht="25.5">
      <c r="A8" s="80" t="s">
        <v>245</v>
      </c>
      <c r="B8" s="408"/>
      <c r="C8" s="409"/>
      <c r="D8" s="410"/>
      <c r="E8" s="79"/>
      <c r="F8" s="411"/>
      <c r="G8" s="412">
        <f>+'canale 20'!F17</f>
        <v>139.9</v>
      </c>
      <c r="H8" s="412"/>
      <c r="I8" s="422">
        <f>+'canale 20'!K17</f>
        <v>139.9</v>
      </c>
      <c r="J8" s="412"/>
      <c r="K8" s="412">
        <f t="shared" si="0"/>
        <v>0</v>
      </c>
      <c r="N8" s="466">
        <v>0.125</v>
      </c>
      <c r="O8" s="466">
        <v>1.49E-2</v>
      </c>
      <c r="P8" s="466">
        <f t="shared" si="1"/>
        <v>0.1399</v>
      </c>
      <c r="R8" s="536">
        <v>0.125</v>
      </c>
      <c r="S8" s="466">
        <v>1.49E-2</v>
      </c>
      <c r="T8" s="492">
        <f t="shared" si="2"/>
        <v>0.1399</v>
      </c>
      <c r="V8" s="22">
        <f t="shared" si="4"/>
        <v>0</v>
      </c>
      <c r="Y8" s="466">
        <v>0.15756800000000001</v>
      </c>
      <c r="Z8" s="466">
        <v>3.6212000000000001E-2</v>
      </c>
      <c r="AA8" s="492">
        <f t="shared" si="3"/>
        <v>0.19378000000000001</v>
      </c>
      <c r="AC8" s="42">
        <f t="shared" si="5"/>
        <v>3.2568000000000014E-2</v>
      </c>
    </row>
    <row r="9" spans="1:30" ht="25.5">
      <c r="A9" s="80" t="s">
        <v>275</v>
      </c>
      <c r="B9" s="408"/>
      <c r="C9" s="409"/>
      <c r="D9" s="410"/>
      <c r="E9" s="79"/>
      <c r="F9" s="411"/>
      <c r="G9" s="412">
        <f>+'CINE 34'!F14</f>
        <v>251.298</v>
      </c>
      <c r="H9" s="412"/>
      <c r="I9" s="422">
        <f>+'CINE 34'!K14</f>
        <v>251.15900000000002</v>
      </c>
      <c r="J9" s="412"/>
      <c r="K9" s="412">
        <f t="shared" si="0"/>
        <v>-0.13899999999998158</v>
      </c>
      <c r="N9" s="466">
        <v>0.23598</v>
      </c>
      <c r="O9" s="466">
        <v>1.5318E-2</v>
      </c>
      <c r="P9" s="466">
        <f t="shared" si="1"/>
        <v>0.25129800000000002</v>
      </c>
      <c r="R9" s="536">
        <v>0.20408000000000001</v>
      </c>
      <c r="S9" s="466">
        <v>4.7079000000000003E-2</v>
      </c>
      <c r="T9" s="492">
        <f t="shared" si="2"/>
        <v>0.25115900000000002</v>
      </c>
      <c r="V9" s="22">
        <f t="shared" si="4"/>
        <v>-3.1899999999999984E-2</v>
      </c>
      <c r="Y9" s="466">
        <v>0.27592800000000001</v>
      </c>
      <c r="Z9" s="466">
        <v>2.7378E-2</v>
      </c>
      <c r="AA9" s="492">
        <f t="shared" si="3"/>
        <v>0.30330600000000002</v>
      </c>
      <c r="AC9" s="42">
        <f t="shared" si="5"/>
        <v>7.1847999999999995E-2</v>
      </c>
    </row>
    <row r="10" spans="1:30" ht="25.5">
      <c r="A10" s="80" t="s">
        <v>246</v>
      </c>
      <c r="B10" s="408"/>
      <c r="C10" s="409"/>
      <c r="D10" s="410"/>
      <c r="E10" s="79"/>
      <c r="F10" s="411"/>
      <c r="G10" s="412">
        <f>+MEDIASETEXTRA!F14</f>
        <v>265.31</v>
      </c>
      <c r="H10" s="412"/>
      <c r="I10" s="422">
        <f>+MEDIASETEXTRA!K14</f>
        <v>60.16</v>
      </c>
      <c r="J10" s="412"/>
      <c r="K10" s="412">
        <f t="shared" si="0"/>
        <v>-205.15</v>
      </c>
      <c r="N10" s="466">
        <v>0.26530999999999999</v>
      </c>
      <c r="O10" s="466"/>
      <c r="P10" s="466">
        <f t="shared" si="1"/>
        <v>0.26530999999999999</v>
      </c>
      <c r="R10" s="536">
        <v>6.0159999999999998E-2</v>
      </c>
      <c r="S10" s="466"/>
      <c r="T10" s="492">
        <f t="shared" si="2"/>
        <v>6.0159999999999998E-2</v>
      </c>
      <c r="V10" s="22">
        <f t="shared" si="4"/>
        <v>-0.20515</v>
      </c>
      <c r="X10" s="493"/>
      <c r="Y10" s="466">
        <v>0.29519000000000001</v>
      </c>
      <c r="Z10" s="466">
        <v>5.4479999999999997E-3</v>
      </c>
      <c r="AA10" s="492">
        <f t="shared" si="3"/>
        <v>0.30063800000000002</v>
      </c>
      <c r="AC10" s="42">
        <f t="shared" si="5"/>
        <v>0.23503000000000002</v>
      </c>
    </row>
    <row r="11" spans="1:30" ht="25.5">
      <c r="A11" s="80" t="s">
        <v>247</v>
      </c>
      <c r="B11" s="408"/>
      <c r="C11" s="409"/>
      <c r="D11" s="410"/>
      <c r="E11" s="79"/>
      <c r="F11" s="411"/>
      <c r="G11" s="412">
        <f>+ITALIA2!F20</f>
        <v>97.174999999999997</v>
      </c>
      <c r="H11" s="412"/>
      <c r="I11" s="422">
        <f>+ITALIA2!K20</f>
        <v>100</v>
      </c>
      <c r="J11" s="412"/>
      <c r="K11" s="412">
        <f t="shared" si="0"/>
        <v>2.8250000000000028</v>
      </c>
      <c r="N11" s="466">
        <v>8.7175000000000002E-2</v>
      </c>
      <c r="O11" s="466">
        <v>0.01</v>
      </c>
      <c r="P11" s="466">
        <f t="shared" si="1"/>
        <v>9.7174999999999997E-2</v>
      </c>
      <c r="R11" s="536">
        <v>0.09</v>
      </c>
      <c r="S11" s="466">
        <v>0.01</v>
      </c>
      <c r="T11" s="492">
        <f t="shared" si="2"/>
        <v>9.9999999999999992E-2</v>
      </c>
      <c r="V11" s="22">
        <f t="shared" si="4"/>
        <v>2.8249999999999942E-3</v>
      </c>
      <c r="X11" s="493"/>
      <c r="Y11" s="466">
        <v>0.12841900000000001</v>
      </c>
      <c r="Z11" s="466">
        <v>2.1568E-2</v>
      </c>
      <c r="AA11" s="492">
        <f t="shared" si="3"/>
        <v>0.14998700000000001</v>
      </c>
      <c r="AC11" s="42">
        <f t="shared" si="5"/>
        <v>3.8419000000000009E-2</v>
      </c>
    </row>
    <row r="12" spans="1:30" ht="25.5">
      <c r="A12" s="80" t="s">
        <v>248</v>
      </c>
      <c r="B12" s="408"/>
      <c r="C12" s="409"/>
      <c r="D12" s="410"/>
      <c r="E12" s="79"/>
      <c r="F12" s="411"/>
      <c r="G12" s="412">
        <f>+iris!F17</f>
        <v>402.29699999999997</v>
      </c>
      <c r="H12" s="412"/>
      <c r="I12" s="422">
        <f>+iris!K17</f>
        <v>402.39299999999997</v>
      </c>
      <c r="J12" s="412"/>
      <c r="K12" s="412">
        <f t="shared" si="0"/>
        <v>9.6000000000003638E-2</v>
      </c>
      <c r="N12" s="466">
        <v>0.33393800000000001</v>
      </c>
      <c r="O12" s="466">
        <v>6.8359000000000003E-2</v>
      </c>
      <c r="P12" s="466">
        <f>+O12+N12</f>
        <v>0.40229700000000002</v>
      </c>
      <c r="R12" s="536">
        <v>0.33860000000000001</v>
      </c>
      <c r="S12" s="466">
        <v>6.3288999999999998E-2</v>
      </c>
      <c r="T12" s="492">
        <f>+S12+R12</f>
        <v>0.401889</v>
      </c>
      <c r="V12" s="22">
        <f t="shared" si="4"/>
        <v>4.6619999999999995E-3</v>
      </c>
      <c r="X12" s="493"/>
      <c r="Y12" s="466">
        <v>0.373886</v>
      </c>
      <c r="Z12" s="466">
        <v>7.6578999999999994E-2</v>
      </c>
      <c r="AA12" s="492">
        <f>+Z12+Y12</f>
        <v>0.450465</v>
      </c>
      <c r="AC12" s="42">
        <f t="shared" si="5"/>
        <v>3.5285999999999984E-2</v>
      </c>
    </row>
    <row r="13" spans="1:30" ht="25.5" hidden="1">
      <c r="A13" s="80" t="s">
        <v>249</v>
      </c>
      <c r="B13" s="408"/>
      <c r="C13" s="409"/>
      <c r="D13" s="410"/>
      <c r="E13" s="79"/>
      <c r="F13" s="411"/>
      <c r="G13" s="412">
        <f>+TOPCRIME!F12</f>
        <v>1.4350000000000001</v>
      </c>
      <c r="H13" s="412"/>
      <c r="I13" s="422">
        <f>+TOPCRIME!K12</f>
        <v>0</v>
      </c>
      <c r="J13" s="412"/>
      <c r="K13" s="412">
        <f t="shared" si="0"/>
        <v>-1.4350000000000001</v>
      </c>
      <c r="N13" s="466">
        <v>1.4350000000000001E-3</v>
      </c>
      <c r="O13" s="466"/>
      <c r="P13" s="466">
        <f>+O13+N13</f>
        <v>1.4350000000000001E-3</v>
      </c>
      <c r="R13" s="485"/>
      <c r="S13" s="485"/>
      <c r="T13" s="492">
        <f>+S13+R13</f>
        <v>0</v>
      </c>
      <c r="V13" s="22">
        <f t="shared" si="4"/>
        <v>-1.4350000000000001E-3</v>
      </c>
      <c r="Y13" s="485">
        <v>3.7351000000000002E-2</v>
      </c>
      <c r="Z13" s="485">
        <v>1.0932000000000001E-2</v>
      </c>
      <c r="AA13" s="492">
        <f>+Z13+Y13</f>
        <v>4.8283000000000006E-2</v>
      </c>
      <c r="AC13" s="42">
        <f t="shared" si="5"/>
        <v>3.7351000000000002E-2</v>
      </c>
    </row>
    <row r="14" spans="1:30" ht="25.5">
      <c r="A14" s="80"/>
      <c r="B14" s="408"/>
      <c r="C14" s="409"/>
      <c r="D14" s="410"/>
      <c r="E14" s="79"/>
      <c r="F14" s="411"/>
      <c r="G14" s="412"/>
      <c r="H14" s="412"/>
      <c r="I14" s="412"/>
      <c r="J14" s="412"/>
      <c r="K14" s="412">
        <f t="shared" si="0"/>
        <v>0</v>
      </c>
      <c r="N14" s="42"/>
      <c r="O14" s="42"/>
      <c r="P14" s="42"/>
      <c r="R14" s="42"/>
      <c r="S14" s="42"/>
      <c r="T14" s="42"/>
      <c r="V14" s="22">
        <f t="shared" si="4"/>
        <v>0</v>
      </c>
    </row>
    <row r="15" spans="1:30" ht="25.5">
      <c r="A15" s="414" t="s">
        <v>250</v>
      </c>
      <c r="B15" s="415"/>
      <c r="C15" s="416"/>
      <c r="D15" s="417"/>
      <c r="E15" s="418"/>
      <c r="F15" s="411"/>
      <c r="G15" s="419">
        <f>SUM(G6:G13)</f>
        <v>3327.4510000000005</v>
      </c>
      <c r="H15" s="419"/>
      <c r="I15" s="419">
        <f>SUM(I6:I13)</f>
        <v>3130.703</v>
      </c>
      <c r="J15" s="419"/>
      <c r="K15" s="419">
        <f>SUM(K6:K13)</f>
        <v>-196.74800000000005</v>
      </c>
      <c r="N15" s="467">
        <f t="shared" ref="N15:P15" si="6">SUM(N6:N13)</f>
        <v>2.9205859999999992</v>
      </c>
      <c r="O15" s="467">
        <f t="shared" si="6"/>
        <v>0.40686500000000003</v>
      </c>
      <c r="P15" s="467">
        <f t="shared" si="6"/>
        <v>3.3274509999999995</v>
      </c>
      <c r="R15" s="467">
        <f t="shared" ref="R15:T15" si="7">SUM(R6:R13)</f>
        <v>2.6848179999999999</v>
      </c>
      <c r="S15" s="467">
        <f t="shared" si="7"/>
        <v>0.44538099999999997</v>
      </c>
      <c r="T15" s="467">
        <f t="shared" si="7"/>
        <v>3.1301990000000002</v>
      </c>
      <c r="V15" s="22">
        <f t="shared" si="4"/>
        <v>-0.23576799999999931</v>
      </c>
      <c r="Y15" s="467">
        <f t="shared" ref="Y15:AA15" si="8">SUM(Y6:Y13)</f>
        <v>3.2351400000000003</v>
      </c>
      <c r="Z15" s="467">
        <f t="shared" si="8"/>
        <v>0.50475200000000009</v>
      </c>
      <c r="AA15" s="467">
        <f t="shared" si="8"/>
        <v>3.7398920000000002</v>
      </c>
      <c r="AC15" s="467">
        <f t="shared" ref="AC15" si="9">SUM(AC6:AC13)</f>
        <v>0.55032200000000009</v>
      </c>
      <c r="AD15" s="42">
        <f>+Y15-R15</f>
        <v>0.55032200000000042</v>
      </c>
    </row>
    <row r="16" spans="1:30" ht="25.5">
      <c r="A16" s="80"/>
      <c r="B16" s="408"/>
      <c r="C16" s="420"/>
      <c r="D16" s="421"/>
      <c r="E16" s="79"/>
      <c r="F16" s="411"/>
      <c r="G16" s="422"/>
      <c r="H16" s="422"/>
      <c r="I16" s="422"/>
      <c r="J16" s="422"/>
      <c r="K16" s="422"/>
      <c r="V16" s="22">
        <f t="shared" si="4"/>
        <v>0</v>
      </c>
    </row>
    <row r="17" spans="1:30" ht="25.5">
      <c r="A17" s="80" t="s">
        <v>251</v>
      </c>
      <c r="B17" s="408"/>
      <c r="C17" s="409"/>
      <c r="D17" s="410"/>
      <c r="E17" s="79"/>
      <c r="F17" s="411"/>
      <c r="G17" s="412">
        <v>1200</v>
      </c>
      <c r="H17" s="412"/>
      <c r="I17" s="412">
        <v>1200</v>
      </c>
      <c r="J17" s="412"/>
      <c r="K17" s="412">
        <f>+I17-G17</f>
        <v>0</v>
      </c>
      <c r="N17" s="465">
        <v>1.2</v>
      </c>
      <c r="O17" s="465"/>
      <c r="P17" s="465">
        <f>+N17+O17</f>
        <v>1.2</v>
      </c>
      <c r="R17" s="537">
        <v>1.2</v>
      </c>
      <c r="S17" s="465"/>
      <c r="T17" s="465">
        <f>+R17+S17</f>
        <v>1.2</v>
      </c>
      <c r="V17" s="22">
        <f t="shared" si="4"/>
        <v>0</v>
      </c>
      <c r="Y17" s="465">
        <v>1.2</v>
      </c>
      <c r="AC17" s="42">
        <f t="shared" ref="AC17" si="10">+Y17-R17</f>
        <v>0</v>
      </c>
    </row>
    <row r="18" spans="1:30" ht="25.5" hidden="1">
      <c r="A18" s="80"/>
      <c r="B18" s="408"/>
      <c r="C18" s="409"/>
      <c r="D18" s="410"/>
      <c r="E18" s="79"/>
      <c r="F18" s="411"/>
      <c r="G18" s="412"/>
      <c r="H18" s="412"/>
      <c r="I18" s="412"/>
      <c r="J18" s="412"/>
      <c r="K18" s="412">
        <f>+I18-G18</f>
        <v>0</v>
      </c>
      <c r="V18" s="22">
        <f t="shared" si="4"/>
        <v>0</v>
      </c>
    </row>
    <row r="19" spans="1:30" ht="25.5">
      <c r="A19" s="80"/>
      <c r="B19" s="408"/>
      <c r="C19" s="420"/>
      <c r="D19" s="423"/>
      <c r="E19" s="79"/>
      <c r="F19" s="411"/>
      <c r="G19" s="422"/>
      <c r="H19" s="422"/>
      <c r="I19" s="422"/>
      <c r="J19" s="422"/>
      <c r="K19" s="422"/>
      <c r="V19" s="22">
        <f t="shared" si="4"/>
        <v>0</v>
      </c>
    </row>
    <row r="20" spans="1:30" ht="25.5">
      <c r="A20" s="414" t="s">
        <v>252</v>
      </c>
      <c r="B20" s="415"/>
      <c r="C20" s="416"/>
      <c r="D20" s="417"/>
      <c r="E20" s="418"/>
      <c r="F20" s="411"/>
      <c r="G20" s="419">
        <f>+G15+G17+G18</f>
        <v>4527.4510000000009</v>
      </c>
      <c r="H20" s="419"/>
      <c r="I20" s="419">
        <f>+I15+I17+I18</f>
        <v>4330.7029999999995</v>
      </c>
      <c r="J20" s="419"/>
      <c r="K20" s="419">
        <f>+K15+K17+K18</f>
        <v>-196.74800000000005</v>
      </c>
      <c r="N20" s="467">
        <f t="shared" ref="N20:P20" si="11">+N15+N17+N18</f>
        <v>4.1205859999999994</v>
      </c>
      <c r="O20" s="467">
        <f t="shared" si="11"/>
        <v>0.40686500000000003</v>
      </c>
      <c r="P20" s="467">
        <f t="shared" si="11"/>
        <v>4.5274509999999992</v>
      </c>
      <c r="R20" s="467">
        <f t="shared" ref="R20:T20" si="12">+R15+R17+R18</f>
        <v>3.8848180000000001</v>
      </c>
      <c r="S20" s="467">
        <f t="shared" si="12"/>
        <v>0.44538099999999997</v>
      </c>
      <c r="T20" s="491">
        <f t="shared" si="12"/>
        <v>4.3301990000000004</v>
      </c>
      <c r="V20" s="22">
        <f t="shared" si="4"/>
        <v>-0.23576799999999931</v>
      </c>
      <c r="Y20" s="467">
        <f t="shared" ref="Y20:AA20" si="13">+Y15+Y17+Y18</f>
        <v>4.4351400000000005</v>
      </c>
      <c r="Z20" s="467">
        <f t="shared" si="13"/>
        <v>0.50475200000000009</v>
      </c>
      <c r="AA20" s="491">
        <f t="shared" si="13"/>
        <v>3.7398920000000002</v>
      </c>
      <c r="AC20" s="491">
        <f t="shared" ref="AC20" si="14">+AC15+AC17+AC18</f>
        <v>0.55032200000000009</v>
      </c>
      <c r="AD20" s="42">
        <f>+Y20-R20</f>
        <v>0.55032200000000042</v>
      </c>
    </row>
    <row r="21" spans="1:30" ht="25.5">
      <c r="A21" s="83"/>
      <c r="G21" s="424"/>
      <c r="H21" s="424"/>
    </row>
    <row r="22" spans="1:30">
      <c r="G22" s="42"/>
      <c r="H22" s="42"/>
      <c r="R22" s="538">
        <f>+R20</f>
        <v>3.8848180000000001</v>
      </c>
    </row>
    <row r="23" spans="1:30" ht="25.5">
      <c r="A23" s="80" t="s">
        <v>360</v>
      </c>
      <c r="I23" s="412" t="e">
        <f>+'LA5 '!#REF!+FOCUS!#REF!+'canale 20'!K9+'CINE 34'!#REF!+MEDIASETEXTRA!K9+ITALIA2!#REF!+iris!K13+TOPCRIME!#REF!</f>
        <v>#REF!</v>
      </c>
    </row>
    <row r="24" spans="1:30">
      <c r="I24" s="413"/>
    </row>
  </sheetData>
  <mergeCells count="4">
    <mergeCell ref="A2:K2"/>
    <mergeCell ref="N3:P3"/>
    <mergeCell ref="R3:T3"/>
    <mergeCell ref="Y3:AA3"/>
  </mergeCells>
  <printOptions horizontalCentered="1"/>
  <pageMargins left="0" right="0" top="0.39370078740157483" bottom="0" header="0.31496062992125984" footer="0.31496062992125984"/>
  <pageSetup paperSize="9"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2:M35"/>
  <sheetViews>
    <sheetView showGridLines="0" showZeros="0" topLeftCell="A10" workbookViewId="0">
      <selection activeCell="D20" sqref="D20"/>
    </sheetView>
  </sheetViews>
  <sheetFormatPr defaultColWidth="9.42578125" defaultRowHeight="12.75"/>
  <cols>
    <col min="1" max="1" width="2.42578125" style="24" customWidth="1"/>
    <col min="2" max="2" width="3" style="24" customWidth="1"/>
    <col min="3" max="3" width="34.85546875" style="24" customWidth="1"/>
    <col min="4" max="4" width="10.5703125" style="24" customWidth="1"/>
    <col min="5" max="5" width="14.5703125" style="24" customWidth="1"/>
    <col min="6" max="6" width="15.5703125" style="24" customWidth="1"/>
    <col min="7" max="7" width="2.5703125" style="24" customWidth="1"/>
    <col min="8" max="8" width="40.140625" style="24" customWidth="1"/>
    <col min="9" max="9" width="10.5703125" style="24" customWidth="1"/>
    <col min="10" max="11" width="15.5703125" style="24" customWidth="1"/>
    <col min="12" max="12" width="2.5703125" style="24" hidden="1" customWidth="1"/>
    <col min="13" max="13" width="20.5703125" style="24" hidden="1" customWidth="1"/>
    <col min="14" max="16384" width="9.42578125" style="24"/>
  </cols>
  <sheetData>
    <row r="2" spans="1:13" ht="30" customHeight="1">
      <c r="A2" s="469"/>
      <c r="B2" s="469"/>
      <c r="C2" s="587" t="s">
        <v>316</v>
      </c>
      <c r="D2" s="587"/>
      <c r="E2" s="587"/>
      <c r="F2" s="587"/>
      <c r="G2" s="587"/>
      <c r="H2" s="587"/>
      <c r="I2" s="587"/>
      <c r="J2" s="587"/>
      <c r="K2" s="587"/>
      <c r="L2" s="587"/>
      <c r="M2" s="587"/>
    </row>
    <row r="3" spans="1:13" ht="22.5" customHeight="1">
      <c r="A3" s="25"/>
      <c r="B3" s="25"/>
      <c r="C3" s="25"/>
      <c r="D3" s="25"/>
      <c r="E3" s="25"/>
      <c r="F3" s="25"/>
      <c r="G3" s="25"/>
    </row>
    <row r="4" spans="1:13" ht="25.35" customHeight="1">
      <c r="A4" s="25"/>
      <c r="B4" s="25"/>
      <c r="C4" s="549" t="s">
        <v>299</v>
      </c>
      <c r="D4" s="550"/>
      <c r="E4" s="550"/>
      <c r="F4" s="551"/>
      <c r="G4" s="25"/>
      <c r="H4" s="549" t="s">
        <v>385</v>
      </c>
      <c r="I4" s="550"/>
      <c r="J4" s="550"/>
      <c r="K4" s="551"/>
      <c r="M4" s="285" t="s">
        <v>158</v>
      </c>
    </row>
    <row r="5" spans="1:13" ht="14.25" customHeight="1">
      <c r="C5" s="27"/>
      <c r="D5" s="27"/>
      <c r="E5" s="27"/>
      <c r="F5" s="27"/>
      <c r="G5" s="27"/>
      <c r="H5" s="27"/>
      <c r="I5" s="27"/>
      <c r="J5" s="27"/>
      <c r="K5" s="27"/>
    </row>
    <row r="6" spans="1:13" ht="20.100000000000001" customHeight="1">
      <c r="C6" s="28" t="s">
        <v>8</v>
      </c>
      <c r="D6" s="28" t="s">
        <v>9</v>
      </c>
      <c r="E6" s="28" t="s">
        <v>37</v>
      </c>
      <c r="F6" s="28" t="s">
        <v>38</v>
      </c>
      <c r="G6" s="27"/>
      <c r="H6" s="28" t="s">
        <v>8</v>
      </c>
      <c r="I6" s="28" t="s">
        <v>9</v>
      </c>
      <c r="J6" s="28" t="s">
        <v>37</v>
      </c>
      <c r="K6" s="28" t="s">
        <v>38</v>
      </c>
    </row>
    <row r="7" spans="1:13" ht="5.0999999999999996" customHeight="1">
      <c r="C7" s="27"/>
      <c r="D7" s="27"/>
      <c r="E7" s="27"/>
      <c r="F7" s="27"/>
      <c r="G7" s="27"/>
      <c r="H7" s="27"/>
      <c r="I7" s="27"/>
      <c r="J7" s="27"/>
      <c r="K7" s="27"/>
    </row>
    <row r="8" spans="1:13" ht="5.0999999999999996" customHeight="1">
      <c r="A8" s="581"/>
      <c r="B8" s="29"/>
      <c r="C8" s="97"/>
      <c r="D8" s="98"/>
      <c r="E8" s="98"/>
      <c r="F8" s="98"/>
      <c r="H8" s="97"/>
      <c r="I8" s="98"/>
      <c r="J8" s="98"/>
      <c r="K8" s="98"/>
      <c r="M8" s="470"/>
    </row>
    <row r="9" spans="1:13" ht="20.100000000000001" customHeight="1">
      <c r="A9" s="588"/>
      <c r="B9" s="29"/>
      <c r="C9" s="92"/>
      <c r="D9" s="34"/>
      <c r="E9" s="261"/>
      <c r="F9" s="34">
        <f t="shared" ref="F9:F19" si="0">+D9*E9</f>
        <v>0</v>
      </c>
      <c r="H9" s="92"/>
      <c r="I9" s="34"/>
      <c r="J9" s="261"/>
      <c r="K9" s="34">
        <f t="shared" ref="K9:K19" si="1">+I9*J9</f>
        <v>0</v>
      </c>
      <c r="M9" s="471"/>
    </row>
    <row r="10" spans="1:13" ht="20.100000000000001" customHeight="1">
      <c r="A10" s="588"/>
      <c r="B10" s="29"/>
      <c r="C10" s="92" t="s">
        <v>390</v>
      </c>
      <c r="D10" s="34">
        <v>6</v>
      </c>
      <c r="E10" s="261">
        <f>18.51-18</f>
        <v>0.51000000000000156</v>
      </c>
      <c r="F10" s="34">
        <f t="shared" si="0"/>
        <v>3.0600000000000094</v>
      </c>
      <c r="H10" s="92" t="s">
        <v>389</v>
      </c>
      <c r="I10" s="34">
        <v>6</v>
      </c>
      <c r="J10" s="261">
        <f>18.51-18</f>
        <v>0.51000000000000156</v>
      </c>
      <c r="K10" s="34">
        <f t="shared" si="1"/>
        <v>3.0600000000000094</v>
      </c>
      <c r="M10" s="471"/>
    </row>
    <row r="11" spans="1:13" ht="20.100000000000001" customHeight="1">
      <c r="A11" s="588"/>
      <c r="B11" s="29"/>
      <c r="C11" s="92" t="s">
        <v>317</v>
      </c>
      <c r="D11" s="34">
        <v>10</v>
      </c>
      <c r="E11" s="261">
        <f>20.56-20.053</f>
        <v>0.5069999999999979</v>
      </c>
      <c r="F11" s="34">
        <f t="shared" si="0"/>
        <v>5.069999999999979</v>
      </c>
      <c r="H11" s="92" t="s">
        <v>317</v>
      </c>
      <c r="I11" s="34">
        <v>10</v>
      </c>
      <c r="J11" s="261">
        <f>20.56-20.053</f>
        <v>0.5069999999999979</v>
      </c>
      <c r="K11" s="34">
        <f t="shared" si="1"/>
        <v>5.069999999999979</v>
      </c>
      <c r="M11" s="471"/>
    </row>
    <row r="12" spans="1:13" s="519" customFormat="1" ht="20.100000000000001" customHeight="1">
      <c r="A12" s="588"/>
      <c r="B12" s="29"/>
      <c r="C12" s="520"/>
      <c r="D12" s="34"/>
      <c r="E12" s="261"/>
      <c r="F12" s="34"/>
      <c r="H12" s="520" t="s">
        <v>420</v>
      </c>
      <c r="I12" s="34">
        <v>4</v>
      </c>
      <c r="J12" s="261">
        <v>0.1</v>
      </c>
      <c r="K12" s="34">
        <f t="shared" si="1"/>
        <v>0.4</v>
      </c>
      <c r="M12" s="471"/>
    </row>
    <row r="13" spans="1:13" s="519" customFormat="1" ht="20.100000000000001" customHeight="1">
      <c r="A13" s="588"/>
      <c r="B13" s="29"/>
      <c r="C13" s="520"/>
      <c r="D13" s="34"/>
      <c r="E13" s="261"/>
      <c r="F13" s="34"/>
      <c r="H13" s="520" t="s">
        <v>421</v>
      </c>
      <c r="I13" s="34">
        <v>6</v>
      </c>
      <c r="J13" s="261">
        <v>0.1</v>
      </c>
      <c r="K13" s="34">
        <f t="shared" si="1"/>
        <v>0.60000000000000009</v>
      </c>
      <c r="M13" s="471"/>
    </row>
    <row r="14" spans="1:13" ht="20.100000000000001" customHeight="1">
      <c r="A14" s="588"/>
      <c r="B14" s="29"/>
      <c r="C14" s="92" t="s">
        <v>318</v>
      </c>
      <c r="D14" s="34">
        <v>84</v>
      </c>
      <c r="E14" s="261">
        <v>0.317</v>
      </c>
      <c r="F14" s="34">
        <f t="shared" si="0"/>
        <v>26.628</v>
      </c>
      <c r="H14" s="520" t="s">
        <v>325</v>
      </c>
      <c r="I14" s="34">
        <v>77</v>
      </c>
      <c r="J14" s="261">
        <v>0.436</v>
      </c>
      <c r="K14" s="34">
        <f t="shared" si="1"/>
        <v>33.572000000000003</v>
      </c>
      <c r="M14" s="471"/>
    </row>
    <row r="15" spans="1:13" ht="20.100000000000001" customHeight="1">
      <c r="A15" s="588"/>
      <c r="B15" s="29"/>
      <c r="C15" s="92" t="s">
        <v>325</v>
      </c>
      <c r="D15" s="34">
        <v>82</v>
      </c>
      <c r="E15" s="261">
        <v>0.44499999999999995</v>
      </c>
      <c r="F15" s="34">
        <f t="shared" si="0"/>
        <v>36.489999999999995</v>
      </c>
      <c r="H15" s="92" t="s">
        <v>325</v>
      </c>
      <c r="I15" s="34">
        <v>92</v>
      </c>
      <c r="J15" s="261">
        <v>0.436</v>
      </c>
      <c r="K15" s="34">
        <f t="shared" ref="K15" si="2">+I15*J15</f>
        <v>40.112000000000002</v>
      </c>
      <c r="M15" s="471"/>
    </row>
    <row r="16" spans="1:13" ht="20.100000000000001" customHeight="1">
      <c r="A16" s="588"/>
      <c r="B16" s="265"/>
      <c r="C16" s="92" t="s">
        <v>319</v>
      </c>
      <c r="D16" s="34">
        <v>20</v>
      </c>
      <c r="E16" s="261">
        <v>6.0860000000000003</v>
      </c>
      <c r="F16" s="34">
        <f t="shared" si="0"/>
        <v>121.72</v>
      </c>
      <c r="H16" s="92" t="s">
        <v>319</v>
      </c>
      <c r="I16" s="34">
        <v>20</v>
      </c>
      <c r="J16" s="261">
        <v>6.0860000000000003</v>
      </c>
      <c r="K16" s="34">
        <f t="shared" si="1"/>
        <v>121.72</v>
      </c>
      <c r="L16" s="472"/>
      <c r="M16" s="471"/>
    </row>
    <row r="17" spans="1:13" ht="20.100000000000001" customHeight="1">
      <c r="A17" s="588"/>
      <c r="B17" s="265"/>
      <c r="C17" s="92" t="s">
        <v>320</v>
      </c>
      <c r="D17" s="34">
        <v>20</v>
      </c>
      <c r="E17" s="261">
        <v>6.0870000000000006</v>
      </c>
      <c r="F17" s="34">
        <f t="shared" si="0"/>
        <v>121.74000000000001</v>
      </c>
      <c r="H17" s="92" t="s">
        <v>320</v>
      </c>
      <c r="I17" s="34">
        <v>20</v>
      </c>
      <c r="J17" s="261">
        <v>6.0870000000000006</v>
      </c>
      <c r="K17" s="34">
        <f t="shared" si="1"/>
        <v>121.74000000000001</v>
      </c>
      <c r="L17" s="472"/>
      <c r="M17" s="471"/>
    </row>
    <row r="18" spans="1:13" s="519" customFormat="1" ht="20.100000000000001" customHeight="1">
      <c r="A18" s="588"/>
      <c r="B18" s="526"/>
      <c r="C18" s="520"/>
      <c r="D18" s="34"/>
      <c r="E18" s="261"/>
      <c r="F18" s="34"/>
      <c r="H18" s="520" t="s">
        <v>422</v>
      </c>
      <c r="I18" s="34">
        <v>1</v>
      </c>
      <c r="J18" s="261">
        <v>4.58</v>
      </c>
      <c r="K18" s="34">
        <f t="shared" si="1"/>
        <v>4.58</v>
      </c>
      <c r="L18" s="472"/>
      <c r="M18" s="471"/>
    </row>
    <row r="19" spans="1:13" ht="20.100000000000001" customHeight="1">
      <c r="A19" s="588"/>
      <c r="B19" s="265"/>
      <c r="C19" s="473" t="s">
        <v>321</v>
      </c>
      <c r="D19" s="34">
        <v>6</v>
      </c>
      <c r="E19" s="261">
        <v>23.27</v>
      </c>
      <c r="F19" s="34">
        <f t="shared" si="0"/>
        <v>139.62</v>
      </c>
      <c r="H19" s="473" t="s">
        <v>321</v>
      </c>
      <c r="I19" s="34">
        <v>6</v>
      </c>
      <c r="J19" s="261">
        <v>23.27</v>
      </c>
      <c r="K19" s="34">
        <f t="shared" si="1"/>
        <v>139.62</v>
      </c>
      <c r="L19" s="472"/>
      <c r="M19" s="471"/>
    </row>
    <row r="20" spans="1:13" ht="20.100000000000001" customHeight="1">
      <c r="A20" s="588"/>
      <c r="B20" s="265"/>
      <c r="C20" s="92" t="s">
        <v>322</v>
      </c>
      <c r="D20" s="35">
        <v>52</v>
      </c>
      <c r="E20" s="261">
        <v>0.2</v>
      </c>
      <c r="F20" s="34">
        <f>+D20*E20</f>
        <v>10.4</v>
      </c>
      <c r="H20" s="92" t="s">
        <v>322</v>
      </c>
      <c r="I20" s="35">
        <v>52</v>
      </c>
      <c r="J20" s="261">
        <v>0.2</v>
      </c>
      <c r="K20" s="34">
        <f>+I20*J20</f>
        <v>10.4</v>
      </c>
      <c r="L20" s="472"/>
      <c r="M20" s="471"/>
    </row>
    <row r="21" spans="1:13" ht="20.100000000000001" customHeight="1">
      <c r="A21" s="588"/>
      <c r="B21" s="265"/>
      <c r="C21" s="92" t="s">
        <v>326</v>
      </c>
      <c r="D21" s="35">
        <v>6</v>
      </c>
      <c r="E21" s="261">
        <v>9.532</v>
      </c>
      <c r="F21" s="34">
        <f t="shared" ref="F21" si="3">+D21*E21</f>
        <v>57.192</v>
      </c>
      <c r="H21" s="92" t="s">
        <v>326</v>
      </c>
      <c r="I21" s="35">
        <v>7</v>
      </c>
      <c r="J21" s="261">
        <v>8.3369999999999997</v>
      </c>
      <c r="K21" s="34">
        <f t="shared" ref="K21" si="4">+I21*J21</f>
        <v>58.358999999999995</v>
      </c>
      <c r="L21" s="472"/>
      <c r="M21" s="471"/>
    </row>
    <row r="22" spans="1:13" ht="20.100000000000001" customHeight="1">
      <c r="A22" s="588"/>
      <c r="B22" s="265"/>
      <c r="C22" s="92" t="s">
        <v>404</v>
      </c>
      <c r="D22" s="35"/>
      <c r="E22" s="261"/>
      <c r="F22" s="34">
        <f>215+10</f>
        <v>225</v>
      </c>
      <c r="H22" s="520" t="s">
        <v>404</v>
      </c>
      <c r="I22" s="35"/>
      <c r="J22" s="261"/>
      <c r="K22" s="34">
        <v>215</v>
      </c>
      <c r="L22" s="472"/>
      <c r="M22" s="471"/>
    </row>
    <row r="23" spans="1:13" ht="5.0999999999999996" customHeight="1">
      <c r="A23" s="589"/>
      <c r="B23" s="265"/>
      <c r="C23" s="203"/>
      <c r="D23" s="333"/>
      <c r="E23" s="474"/>
      <c r="F23" s="333"/>
      <c r="H23" s="203"/>
      <c r="I23" s="333"/>
      <c r="J23" s="474"/>
      <c r="K23" s="333"/>
      <c r="M23" s="475">
        <f t="shared" ref="M23" si="5">+K23-F23</f>
        <v>0</v>
      </c>
    </row>
    <row r="24" spans="1:13" ht="20.100000000000001" customHeight="1">
      <c r="A24" s="267"/>
      <c r="B24" s="267"/>
      <c r="C24" s="267"/>
      <c r="D24" s="267"/>
      <c r="E24" s="267"/>
      <c r="F24" s="267"/>
      <c r="G24" s="267"/>
      <c r="H24" s="267"/>
      <c r="I24" s="267"/>
      <c r="J24" s="267"/>
      <c r="K24" s="267"/>
      <c r="L24" s="267"/>
      <c r="M24" s="267"/>
    </row>
    <row r="25" spans="1:13" ht="23.1" customHeight="1">
      <c r="A25" s="267"/>
      <c r="B25" s="267"/>
      <c r="C25" s="313" t="s">
        <v>7</v>
      </c>
      <c r="D25" s="267"/>
      <c r="E25" s="267"/>
      <c r="F25" s="102">
        <f>SUM(F8:F23)</f>
        <v>746.92</v>
      </c>
      <c r="G25" s="267"/>
      <c r="H25" s="267"/>
      <c r="I25" s="267"/>
      <c r="J25" s="267"/>
      <c r="K25" s="102">
        <f>SUM(K8:K23)</f>
        <v>754.23299999999995</v>
      </c>
      <c r="L25" s="267"/>
      <c r="M25" s="267"/>
    </row>
    <row r="26" spans="1:13" ht="15" customHeight="1">
      <c r="A26" s="267"/>
      <c r="B26" s="267"/>
      <c r="D26" s="267"/>
      <c r="E26" s="267"/>
      <c r="F26" s="267"/>
      <c r="H26" s="267"/>
      <c r="I26" s="267"/>
      <c r="J26" s="267"/>
      <c r="K26" s="267"/>
    </row>
    <row r="27" spans="1:13" ht="23.1" customHeight="1">
      <c r="A27" s="103"/>
      <c r="C27" s="103" t="s">
        <v>384</v>
      </c>
      <c r="D27" s="28"/>
      <c r="H27" s="103"/>
      <c r="I27" s="28"/>
      <c r="K27" s="102">
        <f>+K25-F25</f>
        <v>7.3129999999999882</v>
      </c>
      <c r="M27" s="102">
        <f>SUM(M8:M25)</f>
        <v>0</v>
      </c>
    </row>
    <row r="28" spans="1:13" ht="19.5">
      <c r="H28" s="28"/>
    </row>
    <row r="29" spans="1:13" ht="22.5">
      <c r="C29" s="103"/>
      <c r="F29" s="202"/>
    </row>
    <row r="30" spans="1:13" ht="30" customHeight="1">
      <c r="H30" s="92" t="s">
        <v>323</v>
      </c>
      <c r="I30" s="35"/>
      <c r="J30" s="261"/>
      <c r="K30" s="34">
        <v>51.864000000000004</v>
      </c>
    </row>
    <row r="32" spans="1:13">
      <c r="K32" s="127"/>
    </row>
    <row r="34" spans="11:11">
      <c r="K34" s="202">
        <f>+K25</f>
        <v>754.23299999999995</v>
      </c>
    </row>
    <row r="35" spans="11:11">
      <c r="K35" s="127">
        <f>+K34-K25</f>
        <v>0</v>
      </c>
    </row>
  </sheetData>
  <mergeCells count="4">
    <mergeCell ref="C2:M2"/>
    <mergeCell ref="C4:F4"/>
    <mergeCell ref="H4:K4"/>
    <mergeCell ref="A8:A23"/>
  </mergeCells>
  <printOptions horizontalCentered="1"/>
  <pageMargins left="0" right="0" top="0.19685039370078741" bottom="0" header="0.19685039370078741" footer="0.19685039370078741"/>
  <pageSetup paperSize="9" scale="96" orientation="landscape"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2:M23"/>
  <sheetViews>
    <sheetView showGridLines="0" showZeros="0" topLeftCell="D5" workbookViewId="0">
      <selection activeCell="C2" sqref="C2:M18"/>
    </sheetView>
  </sheetViews>
  <sheetFormatPr defaultColWidth="9.42578125" defaultRowHeight="12.75"/>
  <cols>
    <col min="1" max="1" width="2.42578125" style="24" customWidth="1"/>
    <col min="2" max="2" width="3" style="24" customWidth="1"/>
    <col min="3" max="3" width="36.5703125" style="24" customWidth="1"/>
    <col min="4" max="4" width="10.5703125" style="24" customWidth="1"/>
    <col min="5" max="5" width="14.5703125" style="24" customWidth="1"/>
    <col min="6" max="6" width="15.5703125" style="24" customWidth="1"/>
    <col min="7" max="7" width="2.5703125" style="24" customWidth="1"/>
    <col min="8" max="8" width="32.85546875" style="24" customWidth="1"/>
    <col min="9" max="9" width="10.5703125" style="24" customWidth="1"/>
    <col min="10" max="11" width="15.5703125" style="24" customWidth="1"/>
    <col min="12" max="12" width="2.5703125" style="24" hidden="1" customWidth="1"/>
    <col min="13" max="13" width="20.5703125" style="24" hidden="1" customWidth="1"/>
    <col min="14" max="16384" width="9.42578125" style="24"/>
  </cols>
  <sheetData>
    <row r="2" spans="1:13" ht="30" customHeight="1">
      <c r="A2" s="469"/>
      <c r="B2" s="469"/>
      <c r="C2" s="587" t="s">
        <v>327</v>
      </c>
      <c r="D2" s="587"/>
      <c r="E2" s="587"/>
      <c r="F2" s="587"/>
      <c r="G2" s="587"/>
      <c r="H2" s="587"/>
      <c r="I2" s="587"/>
      <c r="J2" s="587"/>
      <c r="K2" s="587"/>
      <c r="L2" s="587"/>
      <c r="M2" s="587"/>
    </row>
    <row r="3" spans="1:13" ht="22.5" customHeight="1">
      <c r="A3" s="25"/>
      <c r="B3" s="25"/>
      <c r="C3" s="25"/>
      <c r="D3" s="25"/>
      <c r="E3" s="25"/>
      <c r="F3" s="25"/>
      <c r="G3" s="25"/>
    </row>
    <row r="4" spans="1:13" ht="25.35" customHeight="1">
      <c r="A4" s="25"/>
      <c r="B4" s="25"/>
      <c r="C4" s="549" t="s">
        <v>299</v>
      </c>
      <c r="D4" s="550"/>
      <c r="E4" s="550"/>
      <c r="F4" s="551"/>
      <c r="G4" s="25"/>
      <c r="H4" s="549" t="s">
        <v>385</v>
      </c>
      <c r="I4" s="550"/>
      <c r="J4" s="550"/>
      <c r="K4" s="551"/>
      <c r="M4" s="285" t="s">
        <v>158</v>
      </c>
    </row>
    <row r="5" spans="1:13" ht="14.25" customHeight="1">
      <c r="C5" s="27"/>
      <c r="D5" s="27"/>
      <c r="E5" s="27"/>
      <c r="F5" s="27"/>
      <c r="G5" s="27"/>
      <c r="H5" s="27"/>
      <c r="I5" s="27"/>
      <c r="J5" s="27"/>
      <c r="K5" s="27"/>
    </row>
    <row r="6" spans="1:13" ht="20.100000000000001" customHeight="1">
      <c r="C6" s="28" t="s">
        <v>8</v>
      </c>
      <c r="D6" s="28" t="s">
        <v>9</v>
      </c>
      <c r="E6" s="28" t="s">
        <v>37</v>
      </c>
      <c r="F6" s="28" t="s">
        <v>38</v>
      </c>
      <c r="G6" s="27"/>
      <c r="H6" s="28" t="s">
        <v>8</v>
      </c>
      <c r="I6" s="28" t="s">
        <v>9</v>
      </c>
      <c r="J6" s="28" t="s">
        <v>37</v>
      </c>
      <c r="K6" s="28" t="s">
        <v>38</v>
      </c>
    </row>
    <row r="7" spans="1:13" ht="5.0999999999999996" customHeight="1">
      <c r="C7" s="27"/>
      <c r="D7" s="27"/>
      <c r="E7" s="27"/>
      <c r="F7" s="27"/>
      <c r="G7" s="27"/>
      <c r="H7" s="27"/>
      <c r="I7" s="27"/>
      <c r="J7" s="27"/>
      <c r="K7" s="27"/>
    </row>
    <row r="8" spans="1:13" ht="10.35" customHeight="1">
      <c r="A8" s="581"/>
      <c r="B8" s="29"/>
      <c r="C8" s="97"/>
      <c r="D8" s="98"/>
      <c r="E8" s="98"/>
      <c r="F8" s="98"/>
      <c r="H8" s="97"/>
      <c r="I8" s="98"/>
      <c r="J8" s="98"/>
      <c r="K8" s="98"/>
      <c r="M8" s="470"/>
    </row>
    <row r="9" spans="1:13" ht="20.100000000000001" customHeight="1">
      <c r="A9" s="588"/>
      <c r="B9" s="29"/>
      <c r="C9" s="92" t="s">
        <v>328</v>
      </c>
      <c r="D9" s="34"/>
      <c r="E9" s="261"/>
      <c r="F9" s="34">
        <v>516.12</v>
      </c>
      <c r="H9" s="92" t="s">
        <v>328</v>
      </c>
      <c r="I9" s="34"/>
      <c r="J9" s="261"/>
      <c r="K9" s="34">
        <v>515.61</v>
      </c>
      <c r="M9" s="471"/>
    </row>
    <row r="10" spans="1:13" ht="20.100000000000001" customHeight="1">
      <c r="A10" s="588"/>
      <c r="B10" s="29"/>
      <c r="C10" s="92" t="s">
        <v>141</v>
      </c>
      <c r="D10" s="35">
        <v>16</v>
      </c>
      <c r="E10" s="261">
        <v>4.2569999999999997</v>
      </c>
      <c r="F10" s="34">
        <f>+D10*E10</f>
        <v>68.111999999999995</v>
      </c>
      <c r="H10" s="92" t="s">
        <v>141</v>
      </c>
      <c r="I10" s="35">
        <v>16</v>
      </c>
      <c r="J10" s="261">
        <v>4.2569999999999997</v>
      </c>
      <c r="K10" s="34">
        <f>+I10*J10</f>
        <v>68.111999999999995</v>
      </c>
      <c r="M10" s="471"/>
    </row>
    <row r="11" spans="1:13" ht="20.100000000000001" customHeight="1">
      <c r="A11" s="588"/>
      <c r="B11" s="29"/>
      <c r="C11" s="92" t="s">
        <v>330</v>
      </c>
      <c r="D11" s="35">
        <v>4</v>
      </c>
      <c r="E11" s="261">
        <v>9.7210000000000001</v>
      </c>
      <c r="F11" s="34">
        <f>+D11*E11</f>
        <v>38.884</v>
      </c>
      <c r="H11" s="92" t="s">
        <v>330</v>
      </c>
      <c r="I11" s="35">
        <v>4</v>
      </c>
      <c r="J11" s="261">
        <v>9.6590000000000007</v>
      </c>
      <c r="K11" s="34">
        <f>+I11*J11</f>
        <v>38.636000000000003</v>
      </c>
      <c r="M11" s="471"/>
    </row>
    <row r="12" spans="1:13" s="519" customFormat="1" ht="20.100000000000001" customHeight="1">
      <c r="A12" s="588"/>
      <c r="B12" s="29"/>
      <c r="C12" s="520"/>
      <c r="D12" s="523"/>
      <c r="E12" s="261"/>
      <c r="F12" s="34"/>
      <c r="H12" s="520" t="s">
        <v>423</v>
      </c>
      <c r="I12" s="523">
        <v>1</v>
      </c>
      <c r="J12" s="261">
        <v>0.5</v>
      </c>
      <c r="K12" s="34">
        <f>+I12*J12</f>
        <v>0.5</v>
      </c>
      <c r="M12" s="471"/>
    </row>
    <row r="13" spans="1:13" ht="20.100000000000001" customHeight="1">
      <c r="A13" s="588"/>
      <c r="B13" s="29"/>
      <c r="C13" s="92" t="s">
        <v>329</v>
      </c>
      <c r="D13" s="34"/>
      <c r="E13" s="261"/>
      <c r="F13" s="34">
        <v>800</v>
      </c>
      <c r="H13" s="92" t="s">
        <v>329</v>
      </c>
      <c r="I13" s="34"/>
      <c r="J13" s="261"/>
      <c r="K13" s="34">
        <v>800</v>
      </c>
      <c r="M13" s="471"/>
    </row>
    <row r="14" spans="1:13" ht="5.0999999999999996" customHeight="1">
      <c r="A14" s="589"/>
      <c r="B14" s="265"/>
      <c r="C14" s="203"/>
      <c r="D14" s="333"/>
      <c r="E14" s="474"/>
      <c r="F14" s="333"/>
      <c r="H14" s="203"/>
      <c r="I14" s="333"/>
      <c r="J14" s="474"/>
      <c r="K14" s="333"/>
      <c r="M14" s="475">
        <f t="shared" ref="M14" si="0">+K14-F14</f>
        <v>0</v>
      </c>
    </row>
    <row r="15" spans="1:13" ht="20.100000000000001" customHeight="1">
      <c r="A15" s="267"/>
      <c r="B15" s="267"/>
      <c r="C15" s="267"/>
      <c r="D15" s="267"/>
      <c r="E15" s="267"/>
      <c r="F15" s="267"/>
      <c r="G15" s="267"/>
      <c r="H15" s="267"/>
      <c r="I15" s="267"/>
      <c r="J15" s="267"/>
      <c r="K15" s="267"/>
      <c r="L15" s="267"/>
      <c r="M15" s="267"/>
    </row>
    <row r="16" spans="1:13" ht="23.1" customHeight="1">
      <c r="A16" s="267"/>
      <c r="B16" s="267"/>
      <c r="C16" s="313" t="s">
        <v>7</v>
      </c>
      <c r="D16" s="267"/>
      <c r="E16" s="267"/>
      <c r="F16" s="102">
        <f>SUM(F8:F14)</f>
        <v>1423.116</v>
      </c>
      <c r="G16" s="267"/>
      <c r="H16" s="267"/>
      <c r="I16" s="267"/>
      <c r="J16" s="267"/>
      <c r="K16" s="102">
        <f>SUM(K8:K14)</f>
        <v>1422.8579999999999</v>
      </c>
      <c r="L16" s="267"/>
      <c r="M16" s="267"/>
    </row>
    <row r="17" spans="1:13" ht="15" customHeight="1">
      <c r="A17" s="267"/>
      <c r="B17" s="267"/>
      <c r="D17" s="267"/>
      <c r="E17" s="267"/>
      <c r="F17" s="267"/>
      <c r="H17" s="267"/>
      <c r="I17" s="267"/>
      <c r="J17" s="267"/>
      <c r="K17" s="267"/>
    </row>
    <row r="18" spans="1:13" ht="23.1" customHeight="1">
      <c r="A18" s="103"/>
      <c r="C18" s="103" t="s">
        <v>384</v>
      </c>
      <c r="D18" s="28"/>
      <c r="H18" s="103"/>
      <c r="I18" s="28"/>
      <c r="K18" s="102">
        <f>+K16-F16</f>
        <v>-0.2580000000000382</v>
      </c>
      <c r="M18" s="102">
        <f>SUM(M8:M16)</f>
        <v>0</v>
      </c>
    </row>
    <row r="19" spans="1:13" ht="19.5">
      <c r="H19" s="28"/>
    </row>
    <row r="20" spans="1:13" ht="22.5">
      <c r="C20" s="103"/>
      <c r="H20" s="92" t="s">
        <v>323</v>
      </c>
      <c r="I20" s="35"/>
      <c r="J20" s="261"/>
      <c r="K20" s="34">
        <v>65.807999999999993</v>
      </c>
    </row>
    <row r="21" spans="1:13" ht="30" customHeight="1">
      <c r="H21" s="590"/>
      <c r="I21" s="568"/>
      <c r="J21" s="568"/>
      <c r="K21" s="568"/>
    </row>
    <row r="22" spans="1:13">
      <c r="K22" s="202">
        <f>+K16</f>
        <v>1422.8579999999999</v>
      </c>
    </row>
    <row r="23" spans="1:13">
      <c r="K23" s="127">
        <f>+K22-K16</f>
        <v>0</v>
      </c>
    </row>
  </sheetData>
  <mergeCells count="5">
    <mergeCell ref="C2:M2"/>
    <mergeCell ref="C4:F4"/>
    <mergeCell ref="H4:K4"/>
    <mergeCell ref="A8:A14"/>
    <mergeCell ref="H21:K21"/>
  </mergeCells>
  <printOptions horizontalCentered="1"/>
  <pageMargins left="0" right="0" top="0.19685039370078741" bottom="0" header="0.19685039370078741" footer="0.19685039370078741"/>
  <pageSetup paperSize="9" scale="92" orientation="landscape"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2:M24"/>
  <sheetViews>
    <sheetView showGridLines="0" showZeros="0" workbookViewId="0">
      <selection activeCell="C2" sqref="C2:M19"/>
    </sheetView>
  </sheetViews>
  <sheetFormatPr defaultColWidth="9.42578125" defaultRowHeight="12.75"/>
  <cols>
    <col min="1" max="1" width="2.42578125" style="24" customWidth="1"/>
    <col min="2" max="2" width="3" style="24" customWidth="1"/>
    <col min="3" max="3" width="33.85546875" style="24" customWidth="1"/>
    <col min="4" max="4" width="10.5703125" style="24" customWidth="1"/>
    <col min="5" max="5" width="14.5703125" style="24" customWidth="1"/>
    <col min="6" max="6" width="15.5703125" style="24" customWidth="1"/>
    <col min="7" max="7" width="2.5703125" style="24" customWidth="1"/>
    <col min="8" max="8" width="31.140625" style="24" customWidth="1"/>
    <col min="9" max="9" width="10.5703125" style="24" customWidth="1"/>
    <col min="10" max="11" width="15.5703125" style="24" customWidth="1"/>
    <col min="12" max="12" width="2.5703125" style="24" hidden="1" customWidth="1"/>
    <col min="13" max="13" width="20.5703125" style="24" hidden="1" customWidth="1"/>
    <col min="14" max="16384" width="9.42578125" style="24"/>
  </cols>
  <sheetData>
    <row r="2" spans="1:13" ht="30" customHeight="1">
      <c r="A2" s="469"/>
      <c r="B2" s="469"/>
      <c r="C2" s="587" t="s">
        <v>245</v>
      </c>
      <c r="D2" s="587"/>
      <c r="E2" s="587"/>
      <c r="F2" s="587"/>
      <c r="G2" s="587"/>
      <c r="H2" s="587"/>
      <c r="I2" s="587"/>
      <c r="J2" s="587"/>
      <c r="K2" s="587"/>
      <c r="L2" s="587"/>
      <c r="M2" s="587"/>
    </row>
    <row r="3" spans="1:13" ht="22.5" customHeight="1">
      <c r="A3" s="25"/>
      <c r="B3" s="25"/>
      <c r="C3" s="25"/>
      <c r="D3" s="25"/>
      <c r="E3" s="25"/>
      <c r="F3" s="25"/>
      <c r="G3" s="25"/>
    </row>
    <row r="4" spans="1:13" ht="25.35" customHeight="1">
      <c r="A4" s="25"/>
      <c r="B4" s="25"/>
      <c r="C4" s="549" t="s">
        <v>299</v>
      </c>
      <c r="D4" s="550"/>
      <c r="E4" s="550"/>
      <c r="F4" s="551"/>
      <c r="G4" s="25"/>
      <c r="H4" s="549" t="s">
        <v>385</v>
      </c>
      <c r="I4" s="550"/>
      <c r="J4" s="550"/>
      <c r="K4" s="551"/>
      <c r="M4" s="285" t="s">
        <v>158</v>
      </c>
    </row>
    <row r="5" spans="1:13" ht="14.25" customHeight="1">
      <c r="C5" s="27"/>
      <c r="D5" s="27"/>
      <c r="E5" s="27"/>
      <c r="F5" s="27"/>
      <c r="G5" s="27"/>
      <c r="H5" s="27"/>
      <c r="I5" s="27"/>
      <c r="J5" s="27"/>
      <c r="K5" s="27"/>
    </row>
    <row r="6" spans="1:13" ht="20.100000000000001" customHeight="1">
      <c r="C6" s="28" t="s">
        <v>8</v>
      </c>
      <c r="D6" s="28" t="s">
        <v>9</v>
      </c>
      <c r="E6" s="28" t="s">
        <v>37</v>
      </c>
      <c r="F6" s="28" t="s">
        <v>38</v>
      </c>
      <c r="G6" s="27"/>
      <c r="H6" s="28" t="s">
        <v>8</v>
      </c>
      <c r="I6" s="28" t="s">
        <v>9</v>
      </c>
      <c r="J6" s="28" t="s">
        <v>37</v>
      </c>
      <c r="K6" s="28" t="s">
        <v>38</v>
      </c>
    </row>
    <row r="7" spans="1:13" ht="5.0999999999999996" customHeight="1">
      <c r="C7" s="27"/>
      <c r="D7" s="27"/>
      <c r="E7" s="27"/>
      <c r="F7" s="27"/>
      <c r="G7" s="27"/>
      <c r="H7" s="27"/>
      <c r="I7" s="27"/>
      <c r="J7" s="27"/>
      <c r="K7" s="27"/>
    </row>
    <row r="8" spans="1:13" ht="15" customHeight="1">
      <c r="A8" s="581"/>
      <c r="B8" s="29"/>
      <c r="C8" s="97"/>
      <c r="D8" s="98"/>
      <c r="E8" s="98"/>
      <c r="F8" s="98"/>
      <c r="H8" s="97"/>
      <c r="I8" s="98"/>
      <c r="J8" s="98"/>
      <c r="K8" s="98"/>
      <c r="M8" s="470"/>
    </row>
    <row r="9" spans="1:13" ht="20.100000000000001" hidden="1" customHeight="1">
      <c r="A9" s="588"/>
      <c r="B9" s="265"/>
      <c r="C9" s="92"/>
      <c r="D9" s="35"/>
      <c r="E9" s="261"/>
      <c r="F9" s="34"/>
      <c r="H9" s="92"/>
      <c r="I9" s="35"/>
      <c r="J9" s="261"/>
      <c r="K9" s="34"/>
      <c r="L9" s="472"/>
      <c r="M9" s="471"/>
    </row>
    <row r="10" spans="1:13" ht="20.100000000000001" customHeight="1">
      <c r="A10" s="588"/>
      <c r="B10" s="265"/>
      <c r="C10" s="92" t="s">
        <v>404</v>
      </c>
      <c r="D10" s="35"/>
      <c r="E10" s="261"/>
      <c r="F10" s="34">
        <f>124.9+15</f>
        <v>139.9</v>
      </c>
      <c r="H10" s="520" t="s">
        <v>404</v>
      </c>
      <c r="I10" s="35"/>
      <c r="J10" s="261"/>
      <c r="K10" s="34">
        <v>139.9</v>
      </c>
      <c r="L10" s="472"/>
      <c r="M10" s="471"/>
    </row>
    <row r="11" spans="1:13" ht="20.100000000000001" hidden="1" customHeight="1">
      <c r="A11" s="588"/>
      <c r="B11" s="265"/>
      <c r="C11" s="92"/>
      <c r="D11" s="35"/>
      <c r="E11" s="261"/>
      <c r="F11" s="34"/>
      <c r="H11" s="92"/>
      <c r="I11" s="35"/>
      <c r="J11" s="261"/>
      <c r="K11" s="34"/>
      <c r="L11" s="472"/>
      <c r="M11" s="471"/>
    </row>
    <row r="12" spans="1:13" ht="20.100000000000001" hidden="1" customHeight="1">
      <c r="A12" s="588"/>
      <c r="B12" s="265"/>
      <c r="C12" s="92"/>
      <c r="D12" s="35"/>
      <c r="E12" s="261"/>
      <c r="F12" s="34"/>
      <c r="H12" s="92"/>
      <c r="I12" s="35"/>
      <c r="J12" s="261"/>
      <c r="K12" s="34"/>
      <c r="L12" s="472"/>
      <c r="M12" s="471"/>
    </row>
    <row r="13" spans="1:13" ht="20.100000000000001" hidden="1" customHeight="1">
      <c r="A13" s="588"/>
      <c r="B13" s="265"/>
      <c r="C13" s="92"/>
      <c r="D13" s="35"/>
      <c r="E13" s="261"/>
      <c r="F13" s="34"/>
      <c r="H13" s="92"/>
      <c r="I13" s="35"/>
      <c r="J13" s="261"/>
      <c r="K13" s="34"/>
      <c r="L13" s="472"/>
      <c r="M13" s="471"/>
    </row>
    <row r="14" spans="1:13" ht="20.100000000000001" hidden="1" customHeight="1">
      <c r="A14" s="588"/>
      <c r="B14" s="265"/>
      <c r="C14" s="92"/>
      <c r="D14" s="35"/>
      <c r="E14" s="261"/>
      <c r="F14" s="34"/>
      <c r="H14" s="92"/>
      <c r="I14" s="35"/>
      <c r="J14" s="261"/>
      <c r="K14" s="34"/>
      <c r="L14" s="472"/>
      <c r="M14" s="471"/>
    </row>
    <row r="15" spans="1:13" ht="15" customHeight="1">
      <c r="A15" s="589"/>
      <c r="B15" s="265"/>
      <c r="C15" s="203"/>
      <c r="D15" s="333"/>
      <c r="E15" s="474"/>
      <c r="F15" s="333"/>
      <c r="H15" s="203"/>
      <c r="I15" s="333"/>
      <c r="J15" s="474"/>
      <c r="K15" s="333"/>
      <c r="M15" s="475">
        <f t="shared" ref="M15" si="0">+K15-F15</f>
        <v>0</v>
      </c>
    </row>
    <row r="16" spans="1:13" ht="20.100000000000001" customHeight="1">
      <c r="A16" s="267"/>
      <c r="B16" s="267"/>
      <c r="C16" s="267"/>
      <c r="D16" s="267"/>
      <c r="E16" s="267"/>
      <c r="F16" s="267"/>
      <c r="G16" s="267"/>
      <c r="H16" s="267"/>
      <c r="I16" s="267"/>
      <c r="J16" s="267"/>
      <c r="K16" s="267"/>
      <c r="L16" s="267"/>
      <c r="M16" s="267"/>
    </row>
    <row r="17" spans="1:13" ht="23.1" customHeight="1">
      <c r="A17" s="267"/>
      <c r="B17" s="267"/>
      <c r="C17" s="313" t="s">
        <v>7</v>
      </c>
      <c r="D17" s="267"/>
      <c r="E17" s="267"/>
      <c r="F17" s="102">
        <f>SUM(F8:F15)</f>
        <v>139.9</v>
      </c>
      <c r="G17" s="267"/>
      <c r="H17" s="267"/>
      <c r="I17" s="267"/>
      <c r="J17" s="267"/>
      <c r="K17" s="102">
        <f>SUM(K8:K15)</f>
        <v>139.9</v>
      </c>
      <c r="L17" s="267"/>
      <c r="M17" s="267"/>
    </row>
    <row r="18" spans="1:13" ht="15" customHeight="1">
      <c r="A18" s="267"/>
      <c r="B18" s="267"/>
      <c r="D18" s="267"/>
      <c r="E18" s="267"/>
      <c r="F18" s="267"/>
      <c r="H18" s="267"/>
      <c r="I18" s="267"/>
      <c r="J18" s="267"/>
      <c r="K18" s="267"/>
    </row>
    <row r="19" spans="1:13" ht="23.1" customHeight="1">
      <c r="A19" s="103"/>
      <c r="C19" s="103" t="s">
        <v>384</v>
      </c>
      <c r="D19" s="28"/>
      <c r="H19" s="103"/>
      <c r="I19" s="28"/>
      <c r="K19" s="102">
        <f>+K17-F17</f>
        <v>0</v>
      </c>
      <c r="M19" s="102">
        <f>SUM(M8:M17)</f>
        <v>0</v>
      </c>
    </row>
    <row r="20" spans="1:13" ht="19.5">
      <c r="H20" s="28"/>
    </row>
    <row r="21" spans="1:13" ht="22.5">
      <c r="C21" s="103"/>
      <c r="H21" s="92" t="s">
        <v>323</v>
      </c>
      <c r="I21" s="35"/>
      <c r="J21" s="261"/>
      <c r="K21" s="34">
        <v>47.687999999999995</v>
      </c>
    </row>
    <row r="22" spans="1:13" ht="30" customHeight="1">
      <c r="H22" s="590"/>
      <c r="I22" s="568"/>
      <c r="J22" s="568"/>
      <c r="K22" s="568"/>
    </row>
    <row r="23" spans="1:13">
      <c r="K23" s="504">
        <f>+K17</f>
        <v>139.9</v>
      </c>
    </row>
    <row r="24" spans="1:13">
      <c r="K24" s="127">
        <f>+K23-K17</f>
        <v>0</v>
      </c>
    </row>
  </sheetData>
  <mergeCells count="5">
    <mergeCell ref="C2:M2"/>
    <mergeCell ref="C4:F4"/>
    <mergeCell ref="H4:K4"/>
    <mergeCell ref="A8:A15"/>
    <mergeCell ref="H22:K22"/>
  </mergeCells>
  <printOptions horizontalCentered="1"/>
  <pageMargins left="0" right="0" top="0.19685039370078741" bottom="0" header="0.19685039370078741" footer="0.19685039370078741"/>
  <pageSetup paperSize="9" scale="91" orientation="landscape"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2:S22"/>
  <sheetViews>
    <sheetView showGridLines="0" showZeros="0" topLeftCell="A5" workbookViewId="0">
      <selection activeCell="C2" sqref="C2:Q16"/>
    </sheetView>
  </sheetViews>
  <sheetFormatPr defaultColWidth="9.42578125" defaultRowHeight="12.75"/>
  <cols>
    <col min="1" max="1" width="14.5703125" style="24" customWidth="1"/>
    <col min="2" max="2" width="3" style="24" customWidth="1"/>
    <col min="3" max="3" width="30.5703125" style="24" customWidth="1"/>
    <col min="4" max="4" width="10.5703125" style="24" customWidth="1"/>
    <col min="5" max="5" width="15.5703125" style="24" customWidth="1"/>
    <col min="6" max="6" width="14.5703125" style="24" customWidth="1"/>
    <col min="7" max="7" width="2.42578125" style="24" customWidth="1"/>
    <col min="8" max="8" width="30.5703125" style="24" customWidth="1"/>
    <col min="9" max="9" width="12.42578125" style="24" customWidth="1"/>
    <col min="10" max="10" width="13.5703125" style="24" customWidth="1"/>
    <col min="11" max="11" width="16.42578125" style="24" customWidth="1"/>
    <col min="12" max="12" width="3.5703125" style="24" hidden="1" customWidth="1"/>
    <col min="13" max="13" width="18.5703125" style="24" hidden="1" customWidth="1"/>
    <col min="14" max="14" width="3.5703125" style="24" hidden="1" customWidth="1"/>
    <col min="15" max="15" width="18.5703125" style="24" hidden="1" customWidth="1"/>
    <col min="16" max="16" width="3.5703125" style="24" hidden="1" customWidth="1"/>
    <col min="17" max="17" width="18.5703125" style="24" hidden="1" customWidth="1"/>
    <col min="18" max="18" width="2.5703125" style="24" hidden="1" customWidth="1"/>
    <col min="19" max="19" width="20.5703125" style="24" hidden="1" customWidth="1"/>
    <col min="20" max="16384" width="9.42578125" style="24"/>
  </cols>
  <sheetData>
    <row r="2" spans="1:19" ht="30" customHeight="1">
      <c r="A2" s="476"/>
      <c r="B2" s="476"/>
      <c r="C2" s="587" t="s">
        <v>331</v>
      </c>
      <c r="D2" s="587"/>
      <c r="E2" s="587"/>
      <c r="F2" s="587"/>
      <c r="G2" s="587"/>
      <c r="H2" s="587"/>
      <c r="I2" s="587"/>
      <c r="J2" s="587"/>
      <c r="K2" s="587"/>
      <c r="L2" s="587"/>
      <c r="M2" s="587"/>
      <c r="N2" s="587"/>
      <c r="O2" s="587"/>
      <c r="P2" s="587"/>
      <c r="Q2" s="587"/>
    </row>
    <row r="3" spans="1:19" ht="22.5" customHeight="1">
      <c r="A3" s="25"/>
      <c r="B3" s="25"/>
    </row>
    <row r="4" spans="1:19" ht="25.35" customHeight="1">
      <c r="A4" s="25"/>
      <c r="B4" s="25"/>
      <c r="C4" s="549" t="s">
        <v>299</v>
      </c>
      <c r="D4" s="550"/>
      <c r="E4" s="550"/>
      <c r="F4" s="551"/>
      <c r="H4" s="549" t="s">
        <v>385</v>
      </c>
      <c r="I4" s="550"/>
      <c r="J4" s="550"/>
      <c r="K4" s="551"/>
      <c r="S4" s="285" t="s">
        <v>158</v>
      </c>
    </row>
    <row r="5" spans="1:19" ht="14.25" customHeight="1">
      <c r="C5" s="27"/>
      <c r="D5" s="27"/>
      <c r="E5" s="27"/>
      <c r="F5" s="27"/>
      <c r="H5" s="27"/>
      <c r="I5" s="27"/>
      <c r="J5" s="27"/>
      <c r="K5" s="27"/>
      <c r="M5" s="453" t="s">
        <v>332</v>
      </c>
      <c r="O5" s="453" t="s">
        <v>333</v>
      </c>
      <c r="P5" s="279"/>
      <c r="Q5" s="453" t="s">
        <v>333</v>
      </c>
    </row>
    <row r="6" spans="1:19" ht="20.100000000000001" customHeight="1">
      <c r="C6" s="28" t="s">
        <v>8</v>
      </c>
      <c r="D6" s="28" t="s">
        <v>9</v>
      </c>
      <c r="E6" s="28" t="s">
        <v>37</v>
      </c>
      <c r="F6" s="28" t="s">
        <v>38</v>
      </c>
      <c r="H6" s="28" t="s">
        <v>8</v>
      </c>
      <c r="I6" s="28" t="s">
        <v>9</v>
      </c>
      <c r="J6" s="28" t="s">
        <v>37</v>
      </c>
      <c r="K6" s="28" t="s">
        <v>38</v>
      </c>
      <c r="M6" s="281" t="s">
        <v>334</v>
      </c>
      <c r="O6" s="281" t="s">
        <v>335</v>
      </c>
      <c r="Q6" s="281" t="s">
        <v>336</v>
      </c>
    </row>
    <row r="7" spans="1:19" ht="5.0999999999999996" customHeight="1">
      <c r="C7" s="27"/>
      <c r="D7" s="27"/>
      <c r="E7" s="27"/>
      <c r="F7" s="27"/>
      <c r="H7" s="27"/>
      <c r="I7" s="27"/>
      <c r="J7" s="27"/>
      <c r="K7" s="27"/>
    </row>
    <row r="8" spans="1:19" ht="10.35" customHeight="1">
      <c r="A8" s="477"/>
      <c r="B8" s="29"/>
      <c r="C8" s="97"/>
      <c r="D8" s="98"/>
      <c r="E8" s="98"/>
      <c r="F8" s="98"/>
      <c r="H8" s="97"/>
      <c r="I8" s="98"/>
      <c r="J8" s="98"/>
      <c r="K8" s="98"/>
      <c r="M8" s="97"/>
      <c r="O8" s="97"/>
      <c r="Q8" s="97"/>
      <c r="S8" s="470"/>
    </row>
    <row r="9" spans="1:19" ht="20.100000000000001" customHeight="1">
      <c r="A9" s="452"/>
      <c r="B9" s="32"/>
      <c r="C9" s="92" t="s">
        <v>339</v>
      </c>
      <c r="D9" s="35">
        <v>46</v>
      </c>
      <c r="E9" s="34">
        <v>5.4630000000000001</v>
      </c>
      <c r="F9" s="34">
        <f>+D9*E9</f>
        <v>251.298</v>
      </c>
      <c r="H9" s="92" t="s">
        <v>339</v>
      </c>
      <c r="I9" s="35">
        <v>23</v>
      </c>
      <c r="J9" s="34">
        <v>5.4630000000000001</v>
      </c>
      <c r="K9" s="34">
        <f>+I9*J9</f>
        <v>125.649</v>
      </c>
      <c r="M9" s="99"/>
      <c r="O9" s="99"/>
      <c r="Q9" s="478"/>
      <c r="S9" s="471"/>
    </row>
    <row r="10" spans="1:19" s="519" customFormat="1" ht="20.100000000000001" customHeight="1">
      <c r="A10" s="532"/>
      <c r="B10" s="32"/>
      <c r="C10" s="520"/>
      <c r="D10" s="523"/>
      <c r="E10" s="34"/>
      <c r="F10" s="34"/>
      <c r="H10" s="520" t="s">
        <v>425</v>
      </c>
      <c r="I10" s="523"/>
      <c r="J10" s="34"/>
      <c r="K10" s="34">
        <v>120.60000000000002</v>
      </c>
      <c r="M10" s="522"/>
      <c r="O10" s="522"/>
      <c r="Q10" s="478"/>
      <c r="S10" s="471"/>
    </row>
    <row r="11" spans="1:19" s="519" customFormat="1" ht="20.100000000000001" customHeight="1">
      <c r="A11" s="532"/>
      <c r="B11" s="32"/>
      <c r="C11" s="520"/>
      <c r="D11" s="523"/>
      <c r="E11" s="34"/>
      <c r="F11" s="34"/>
      <c r="H11" s="520" t="s">
        <v>424</v>
      </c>
      <c r="I11" s="523">
        <v>1</v>
      </c>
      <c r="J11" s="34">
        <v>4.91</v>
      </c>
      <c r="K11" s="34">
        <f>+I11*J11</f>
        <v>4.91</v>
      </c>
      <c r="M11" s="522"/>
      <c r="O11" s="522"/>
      <c r="Q11" s="478"/>
      <c r="S11" s="471"/>
    </row>
    <row r="12" spans="1:19" ht="10.35" customHeight="1">
      <c r="A12" s="31"/>
      <c r="B12" s="32"/>
      <c r="C12" s="203"/>
      <c r="D12" s="100"/>
      <c r="E12" s="100"/>
      <c r="F12" s="100"/>
      <c r="H12" s="203"/>
      <c r="I12" s="100"/>
      <c r="J12" s="100"/>
      <c r="K12" s="100"/>
      <c r="M12" s="203"/>
      <c r="O12" s="203"/>
      <c r="Q12" s="203"/>
      <c r="S12" s="479"/>
    </row>
    <row r="13" spans="1:19" ht="25.35" customHeight="1">
      <c r="A13" s="31"/>
      <c r="B13" s="31"/>
      <c r="C13" s="31"/>
      <c r="D13" s="31"/>
      <c r="E13" s="31"/>
      <c r="F13" s="31"/>
      <c r="H13" s="31"/>
      <c r="I13" s="31"/>
      <c r="J13" s="31"/>
      <c r="K13" s="31"/>
    </row>
    <row r="14" spans="1:19" ht="25.35" customHeight="1">
      <c r="A14" s="103"/>
      <c r="C14" s="103" t="s">
        <v>338</v>
      </c>
      <c r="D14" s="28"/>
      <c r="F14" s="102">
        <f>SUM(F8:F12)</f>
        <v>251.298</v>
      </c>
      <c r="H14" s="103"/>
      <c r="I14" s="28"/>
      <c r="K14" s="102">
        <f>SUM(K8:K12)</f>
        <v>251.15900000000002</v>
      </c>
      <c r="M14" s="102"/>
      <c r="O14" s="102"/>
      <c r="Q14" s="102"/>
    </row>
    <row r="15" spans="1:19" ht="25.35" customHeight="1"/>
    <row r="16" spans="1:19" ht="22.5">
      <c r="C16" s="103" t="s">
        <v>384</v>
      </c>
      <c r="K16" s="102">
        <f>+K14-F14</f>
        <v>-0.13899999999998158</v>
      </c>
    </row>
    <row r="19" spans="8:11" ht="19.5">
      <c r="H19" s="92" t="s">
        <v>337</v>
      </c>
      <c r="I19" s="35"/>
      <c r="J19" s="34"/>
      <c r="K19" s="34">
        <v>62.183999999999997</v>
      </c>
    </row>
    <row r="20" spans="8:11">
      <c r="K20" s="202">
        <f>+K14</f>
        <v>251.15900000000002</v>
      </c>
    </row>
    <row r="21" spans="8:11">
      <c r="K21" s="468">
        <f>+K20-K14</f>
        <v>0</v>
      </c>
    </row>
    <row r="22" spans="8:11">
      <c r="K22" s="480"/>
    </row>
  </sheetData>
  <mergeCells count="3">
    <mergeCell ref="C2:Q2"/>
    <mergeCell ref="C4:F4"/>
    <mergeCell ref="H4:K4"/>
  </mergeCells>
  <printOptions horizontalCentered="1"/>
  <pageMargins left="0" right="0" top="0.39370078740157483" bottom="0" header="0.19685039370078741" footer="0.19685039370078741"/>
  <pageSetup paperSize="9" orientation="landscape"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2:M20"/>
  <sheetViews>
    <sheetView showGridLines="0" showZeros="0" workbookViewId="0">
      <selection activeCell="C2" sqref="C2:K16"/>
    </sheetView>
  </sheetViews>
  <sheetFormatPr defaultColWidth="9.42578125" defaultRowHeight="12.75"/>
  <cols>
    <col min="1" max="1" width="14.5703125" style="24" customWidth="1"/>
    <col min="2" max="2" width="3" style="24" customWidth="1"/>
    <col min="3" max="3" width="30.5703125" style="24" customWidth="1"/>
    <col min="4" max="4" width="10.5703125" style="24" customWidth="1"/>
    <col min="5" max="5" width="15.5703125" style="24" customWidth="1"/>
    <col min="6" max="6" width="14.5703125" style="24" customWidth="1"/>
    <col min="7" max="7" width="2.42578125" style="24" customWidth="1"/>
    <col min="8" max="8" width="33.42578125" style="24" customWidth="1"/>
    <col min="9" max="9" width="12.42578125" style="24" customWidth="1"/>
    <col min="10" max="10" width="13.5703125" style="24" customWidth="1"/>
    <col min="11" max="11" width="16.42578125" style="24" customWidth="1"/>
    <col min="12" max="12" width="2.5703125" style="24" hidden="1" customWidth="1"/>
    <col min="13" max="13" width="20.5703125" style="24" hidden="1" customWidth="1"/>
    <col min="14" max="16384" width="9.42578125" style="24"/>
  </cols>
  <sheetData>
    <row r="2" spans="1:13" ht="30" customHeight="1">
      <c r="A2" s="476"/>
      <c r="B2" s="476"/>
      <c r="C2" s="587" t="s">
        <v>340</v>
      </c>
      <c r="D2" s="587"/>
      <c r="E2" s="587"/>
      <c r="F2" s="587"/>
      <c r="G2" s="587"/>
      <c r="H2" s="587"/>
      <c r="I2" s="587"/>
      <c r="J2" s="587"/>
      <c r="K2" s="587"/>
    </row>
    <row r="3" spans="1:13" ht="22.5" customHeight="1">
      <c r="A3" s="25"/>
      <c r="B3" s="25"/>
    </row>
    <row r="4" spans="1:13" ht="25.35" customHeight="1">
      <c r="A4" s="25"/>
      <c r="B4" s="25"/>
      <c r="C4" s="549" t="s">
        <v>299</v>
      </c>
      <c r="D4" s="550"/>
      <c r="E4" s="550"/>
      <c r="F4" s="551"/>
      <c r="H4" s="549" t="s">
        <v>385</v>
      </c>
      <c r="I4" s="550"/>
      <c r="J4" s="550"/>
      <c r="K4" s="551"/>
      <c r="M4" s="285" t="s">
        <v>158</v>
      </c>
    </row>
    <row r="5" spans="1:13" ht="14.25" customHeight="1">
      <c r="C5" s="27"/>
      <c r="D5" s="27"/>
      <c r="E5" s="27"/>
      <c r="F5" s="27"/>
      <c r="H5" s="27"/>
      <c r="I5" s="27"/>
      <c r="J5" s="27"/>
      <c r="K5" s="27"/>
    </row>
    <row r="6" spans="1:13" ht="20.100000000000001" customHeight="1">
      <c r="C6" s="28" t="s">
        <v>8</v>
      </c>
      <c r="D6" s="28" t="s">
        <v>9</v>
      </c>
      <c r="E6" s="28" t="s">
        <v>37</v>
      </c>
      <c r="F6" s="28" t="s">
        <v>38</v>
      </c>
      <c r="H6" s="28" t="s">
        <v>8</v>
      </c>
      <c r="I6" s="28" t="s">
        <v>9</v>
      </c>
      <c r="J6" s="28" t="s">
        <v>37</v>
      </c>
      <c r="K6" s="28" t="s">
        <v>38</v>
      </c>
    </row>
    <row r="7" spans="1:13" ht="5.0999999999999996" customHeight="1">
      <c r="C7" s="27"/>
      <c r="D7" s="27"/>
      <c r="E7" s="27"/>
      <c r="F7" s="27"/>
      <c r="H7" s="27"/>
      <c r="I7" s="27"/>
      <c r="J7" s="27"/>
      <c r="K7" s="27"/>
    </row>
    <row r="8" spans="1:13" ht="10.35" customHeight="1">
      <c r="A8" s="477"/>
      <c r="B8" s="29"/>
      <c r="C8" s="97"/>
      <c r="D8" s="98"/>
      <c r="E8" s="98"/>
      <c r="F8" s="98"/>
      <c r="H8" s="97"/>
      <c r="I8" s="98"/>
      <c r="J8" s="98"/>
      <c r="K8" s="98"/>
      <c r="M8" s="470"/>
    </row>
    <row r="9" spans="1:13" ht="20.100000000000001" customHeight="1">
      <c r="A9" s="452"/>
      <c r="B9" s="32"/>
      <c r="C9" s="92"/>
      <c r="D9" s="35"/>
      <c r="E9" s="34"/>
      <c r="F9" s="34"/>
      <c r="H9" s="92"/>
      <c r="I9" s="35"/>
      <c r="J9" s="34"/>
      <c r="K9" s="34"/>
      <c r="M9" s="471"/>
    </row>
    <row r="10" spans="1:13" ht="20.100000000000001" customHeight="1">
      <c r="A10" s="452"/>
      <c r="B10" s="32"/>
      <c r="C10" s="92" t="s">
        <v>404</v>
      </c>
      <c r="D10" s="35"/>
      <c r="E10" s="34"/>
      <c r="F10" s="34">
        <f>58.08</f>
        <v>58.08</v>
      </c>
      <c r="H10" s="92" t="s">
        <v>328</v>
      </c>
      <c r="I10" s="35"/>
      <c r="J10" s="34"/>
      <c r="K10" s="34">
        <v>60.16</v>
      </c>
    </row>
    <row r="11" spans="1:13" ht="20.100000000000001" customHeight="1">
      <c r="A11" s="452"/>
      <c r="B11" s="32"/>
      <c r="C11" s="92" t="s">
        <v>341</v>
      </c>
      <c r="D11" s="35">
        <v>34</v>
      </c>
      <c r="E11" s="34">
        <v>6.0949999999999998</v>
      </c>
      <c r="F11" s="34">
        <f>+D11*E11</f>
        <v>207.23</v>
      </c>
      <c r="H11" s="92"/>
      <c r="I11" s="35"/>
      <c r="J11" s="34"/>
      <c r="K11" s="34">
        <f>+I11*J11</f>
        <v>0</v>
      </c>
      <c r="M11" s="471"/>
    </row>
    <row r="12" spans="1:13" ht="10.35" customHeight="1">
      <c r="A12" s="31"/>
      <c r="B12" s="32"/>
      <c r="C12" s="203"/>
      <c r="D12" s="100"/>
      <c r="E12" s="100"/>
      <c r="F12" s="100"/>
      <c r="H12" s="203"/>
      <c r="I12" s="100"/>
      <c r="J12" s="100"/>
      <c r="K12" s="100"/>
      <c r="M12" s="479"/>
    </row>
    <row r="13" spans="1:13" ht="20.100000000000001" customHeight="1">
      <c r="A13" s="31"/>
      <c r="B13" s="31"/>
      <c r="C13" s="31"/>
      <c r="D13" s="31"/>
      <c r="E13" s="31"/>
      <c r="F13" s="31"/>
      <c r="H13" s="31"/>
      <c r="I13" s="31"/>
      <c r="J13" s="31"/>
      <c r="K13" s="31"/>
    </row>
    <row r="14" spans="1:13" ht="25.35" customHeight="1">
      <c r="A14" s="103"/>
      <c r="C14" s="313" t="s">
        <v>7</v>
      </c>
      <c r="D14" s="28"/>
      <c r="F14" s="102">
        <f>SUM(F8:F12)</f>
        <v>265.31</v>
      </c>
      <c r="H14" s="103"/>
      <c r="I14" s="28"/>
      <c r="K14" s="102">
        <f>SUM(K8:K12)</f>
        <v>60.16</v>
      </c>
    </row>
    <row r="16" spans="1:13" ht="22.5">
      <c r="C16" s="103" t="s">
        <v>384</v>
      </c>
      <c r="K16" s="102">
        <f>+K14-F14</f>
        <v>-205.15</v>
      </c>
    </row>
    <row r="18" spans="6:11" ht="19.5">
      <c r="F18" s="127"/>
      <c r="H18" s="92" t="s">
        <v>337</v>
      </c>
      <c r="I18" s="35"/>
      <c r="J18" s="34"/>
      <c r="K18" s="34">
        <v>22.224</v>
      </c>
    </row>
    <row r="19" spans="6:11">
      <c r="K19" s="202">
        <f>+K14</f>
        <v>60.16</v>
      </c>
    </row>
    <row r="20" spans="6:11">
      <c r="K20" s="127">
        <f>+K19-K14</f>
        <v>0</v>
      </c>
    </row>
  </sheetData>
  <mergeCells count="3">
    <mergeCell ref="C2:K2"/>
    <mergeCell ref="C4:F4"/>
    <mergeCell ref="H4:K4"/>
  </mergeCells>
  <printOptions horizontalCentered="1"/>
  <pageMargins left="0" right="0" top="0.39370078740157483" bottom="0" header="0.19685039370078741" footer="0.19685039370078741"/>
  <pageSetup paperSize="9" scale="96" orientation="landscape"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2:S27"/>
  <sheetViews>
    <sheetView showGridLines="0" showZeros="0" topLeftCell="C1" workbookViewId="0">
      <selection activeCell="C2" sqref="C2:Q22"/>
    </sheetView>
  </sheetViews>
  <sheetFormatPr defaultColWidth="9.42578125" defaultRowHeight="12.75"/>
  <cols>
    <col min="1" max="1" width="14.5703125" style="24" customWidth="1"/>
    <col min="2" max="2" width="3" style="24" customWidth="1"/>
    <col min="3" max="3" width="34.140625" style="24" customWidth="1"/>
    <col min="4" max="4" width="10.5703125" style="24" customWidth="1"/>
    <col min="5" max="5" width="15.5703125" style="24" customWidth="1"/>
    <col min="6" max="6" width="14.5703125" style="24" customWidth="1"/>
    <col min="7" max="7" width="2.42578125" style="24" customWidth="1"/>
    <col min="8" max="8" width="34.85546875" style="24" customWidth="1"/>
    <col min="9" max="9" width="12.42578125" style="24" customWidth="1"/>
    <col min="10" max="10" width="13.5703125" style="24" customWidth="1"/>
    <col min="11" max="11" width="16.42578125" style="24" customWidth="1"/>
    <col min="12" max="12" width="3.5703125" style="24" hidden="1" customWidth="1"/>
    <col min="13" max="13" width="18.5703125" style="24" hidden="1" customWidth="1"/>
    <col min="14" max="14" width="3.5703125" style="24" hidden="1" customWidth="1"/>
    <col min="15" max="15" width="18.5703125" style="24" hidden="1" customWidth="1"/>
    <col min="16" max="16" width="3.5703125" style="24" hidden="1" customWidth="1"/>
    <col min="17" max="17" width="18.5703125" style="24" hidden="1" customWidth="1"/>
    <col min="18" max="18" width="2.5703125" style="24" hidden="1" customWidth="1"/>
    <col min="19" max="19" width="20.5703125" style="24" hidden="1" customWidth="1"/>
    <col min="20" max="16384" width="9.42578125" style="24"/>
  </cols>
  <sheetData>
    <row r="2" spans="1:19" ht="30" customHeight="1">
      <c r="A2" s="476"/>
      <c r="B2" s="476"/>
      <c r="C2" s="587" t="s">
        <v>342</v>
      </c>
      <c r="D2" s="587"/>
      <c r="E2" s="587"/>
      <c r="F2" s="587"/>
      <c r="G2" s="587"/>
      <c r="H2" s="587"/>
      <c r="I2" s="587"/>
      <c r="J2" s="587"/>
      <c r="K2" s="587"/>
      <c r="L2" s="587"/>
      <c r="M2" s="587"/>
      <c r="N2" s="587"/>
      <c r="O2" s="587"/>
      <c r="P2" s="587"/>
      <c r="Q2" s="587"/>
    </row>
    <row r="3" spans="1:19" ht="22.5" customHeight="1">
      <c r="A3" s="25"/>
      <c r="B3" s="25"/>
    </row>
    <row r="4" spans="1:19" ht="25.35" customHeight="1">
      <c r="A4" s="25"/>
      <c r="B4" s="25"/>
      <c r="C4" s="549" t="s">
        <v>299</v>
      </c>
      <c r="D4" s="550"/>
      <c r="E4" s="550"/>
      <c r="F4" s="551"/>
      <c r="H4" s="549" t="s">
        <v>385</v>
      </c>
      <c r="I4" s="550"/>
      <c r="J4" s="550"/>
      <c r="K4" s="551"/>
      <c r="S4" s="285" t="s">
        <v>158</v>
      </c>
    </row>
    <row r="5" spans="1:19" ht="14.25" customHeight="1">
      <c r="C5" s="27"/>
      <c r="D5" s="27"/>
      <c r="E5" s="27"/>
      <c r="F5" s="27"/>
      <c r="H5" s="27"/>
      <c r="I5" s="27"/>
      <c r="J5" s="27"/>
      <c r="K5" s="27"/>
      <c r="M5" s="453" t="s">
        <v>332</v>
      </c>
      <c r="O5" s="453" t="s">
        <v>333</v>
      </c>
      <c r="P5" s="279"/>
      <c r="Q5" s="453" t="s">
        <v>333</v>
      </c>
    </row>
    <row r="6" spans="1:19" ht="20.100000000000001" customHeight="1">
      <c r="C6" s="28" t="s">
        <v>8</v>
      </c>
      <c r="D6" s="28" t="s">
        <v>9</v>
      </c>
      <c r="E6" s="28" t="s">
        <v>37</v>
      </c>
      <c r="F6" s="28" t="s">
        <v>38</v>
      </c>
      <c r="H6" s="28" t="s">
        <v>8</v>
      </c>
      <c r="I6" s="28" t="s">
        <v>9</v>
      </c>
      <c r="J6" s="28" t="s">
        <v>37</v>
      </c>
      <c r="K6" s="28" t="s">
        <v>38</v>
      </c>
      <c r="M6" s="281" t="s">
        <v>334</v>
      </c>
      <c r="O6" s="281" t="s">
        <v>335</v>
      </c>
      <c r="Q6" s="281" t="s">
        <v>336</v>
      </c>
    </row>
    <row r="7" spans="1:19" ht="5.0999999999999996" customHeight="1">
      <c r="C7" s="27"/>
      <c r="D7" s="27"/>
      <c r="E7" s="27"/>
      <c r="F7" s="27"/>
      <c r="H7" s="27"/>
      <c r="I7" s="27"/>
      <c r="J7" s="27"/>
      <c r="K7" s="27"/>
    </row>
    <row r="8" spans="1:19" ht="10.35" customHeight="1">
      <c r="A8" s="477"/>
      <c r="B8" s="29"/>
      <c r="C8" s="97"/>
      <c r="D8" s="98"/>
      <c r="E8" s="98"/>
      <c r="F8" s="98"/>
      <c r="H8" s="97"/>
      <c r="I8" s="98"/>
      <c r="J8" s="98"/>
      <c r="K8" s="98"/>
      <c r="M8" s="97"/>
      <c r="O8" s="97"/>
      <c r="Q8" s="97"/>
      <c r="S8" s="470"/>
    </row>
    <row r="9" spans="1:19" ht="20.100000000000001" customHeight="1">
      <c r="A9" s="452"/>
      <c r="B9" s="32"/>
      <c r="C9" s="92" t="s">
        <v>404</v>
      </c>
      <c r="D9" s="35"/>
      <c r="E9" s="34"/>
      <c r="F9" s="34">
        <v>97.174999999999997</v>
      </c>
      <c r="H9" s="92" t="s">
        <v>328</v>
      </c>
      <c r="I9" s="35"/>
      <c r="J9" s="34"/>
      <c r="K9" s="34">
        <v>100</v>
      </c>
      <c r="M9" s="99"/>
      <c r="O9" s="99"/>
      <c r="Q9" s="478"/>
      <c r="S9" s="481"/>
    </row>
    <row r="10" spans="1:19" ht="20.100000000000001" hidden="1" customHeight="1">
      <c r="A10" s="452"/>
      <c r="B10" s="32"/>
      <c r="C10" s="92"/>
      <c r="D10" s="35"/>
      <c r="E10" s="34"/>
      <c r="F10" s="34">
        <f>+D10*E10</f>
        <v>0</v>
      </c>
      <c r="H10" s="92"/>
      <c r="I10" s="35"/>
      <c r="J10" s="34"/>
      <c r="K10" s="34">
        <f>+I10*J10</f>
        <v>0</v>
      </c>
      <c r="M10" s="99"/>
      <c r="O10" s="99"/>
      <c r="Q10" s="478"/>
      <c r="S10" s="481"/>
    </row>
    <row r="11" spans="1:19" ht="20.100000000000001" hidden="1" customHeight="1">
      <c r="A11" s="452"/>
      <c r="B11" s="32"/>
      <c r="C11" s="92"/>
      <c r="D11" s="35"/>
      <c r="E11" s="261"/>
      <c r="F11" s="261"/>
      <c r="H11" s="92"/>
      <c r="I11" s="35"/>
      <c r="J11" s="261"/>
      <c r="K11" s="261"/>
      <c r="M11" s="99"/>
      <c r="O11" s="99"/>
      <c r="Q11" s="478"/>
      <c r="S11" s="481"/>
    </row>
    <row r="12" spans="1:19" ht="20.100000000000001" hidden="1" customHeight="1">
      <c r="A12" s="452"/>
      <c r="B12" s="32"/>
      <c r="C12" s="92"/>
      <c r="D12" s="35"/>
      <c r="E12" s="261"/>
      <c r="F12" s="261"/>
      <c r="H12" s="92"/>
      <c r="I12" s="35"/>
      <c r="J12" s="261"/>
      <c r="K12" s="261"/>
      <c r="M12" s="99"/>
      <c r="O12" s="99"/>
      <c r="Q12" s="478"/>
      <c r="S12" s="481"/>
    </row>
    <row r="13" spans="1:19" ht="20.100000000000001" hidden="1" customHeight="1">
      <c r="A13" s="452"/>
      <c r="B13" s="32"/>
      <c r="C13" s="92"/>
      <c r="D13" s="35"/>
      <c r="E13" s="261"/>
      <c r="F13" s="261"/>
      <c r="H13" s="92"/>
      <c r="I13" s="35"/>
      <c r="J13" s="261"/>
      <c r="K13" s="261"/>
      <c r="M13" s="99"/>
      <c r="O13" s="99"/>
      <c r="Q13" s="478"/>
      <c r="S13" s="481"/>
    </row>
    <row r="14" spans="1:19" ht="20.100000000000001" hidden="1" customHeight="1">
      <c r="A14" s="452"/>
      <c r="B14" s="32"/>
      <c r="C14" s="92"/>
      <c r="D14" s="35"/>
      <c r="E14" s="34"/>
      <c r="F14" s="34"/>
      <c r="H14" s="92"/>
      <c r="I14" s="35"/>
      <c r="J14" s="34"/>
      <c r="K14" s="34"/>
      <c r="M14" s="99"/>
      <c r="O14" s="99"/>
      <c r="Q14" s="478"/>
      <c r="S14" s="481"/>
    </row>
    <row r="15" spans="1:19" ht="20.100000000000001" hidden="1" customHeight="1">
      <c r="A15" s="452"/>
      <c r="B15" s="32"/>
      <c r="C15" s="92"/>
      <c r="D15" s="35"/>
      <c r="E15" s="34"/>
      <c r="F15" s="34"/>
      <c r="H15" s="92"/>
      <c r="I15" s="35"/>
      <c r="J15" s="34"/>
      <c r="K15" s="34"/>
      <c r="M15" s="99"/>
      <c r="O15" s="99"/>
      <c r="Q15" s="478"/>
      <c r="S15" s="481"/>
    </row>
    <row r="16" spans="1:19" ht="20.100000000000001" hidden="1" customHeight="1">
      <c r="A16" s="452"/>
      <c r="B16" s="32"/>
      <c r="C16" s="92"/>
      <c r="D16" s="35"/>
      <c r="E16" s="34"/>
      <c r="F16" s="34"/>
      <c r="H16" s="92"/>
      <c r="I16" s="35"/>
      <c r="J16" s="34"/>
      <c r="K16" s="34"/>
      <c r="M16" s="99"/>
      <c r="O16" s="99"/>
      <c r="Q16" s="478"/>
      <c r="S16" s="481"/>
    </row>
    <row r="17" spans="1:19" ht="20.100000000000001" hidden="1" customHeight="1">
      <c r="A17" s="452"/>
      <c r="B17" s="32"/>
      <c r="C17" s="92"/>
      <c r="D17" s="35"/>
      <c r="E17" s="34"/>
      <c r="F17" s="34">
        <f>+D17*E17</f>
        <v>0</v>
      </c>
      <c r="H17" s="92"/>
      <c r="I17" s="35"/>
      <c r="J17" s="34"/>
      <c r="K17" s="34">
        <f>+I17*J17</f>
        <v>0</v>
      </c>
      <c r="M17" s="99"/>
      <c r="O17" s="99"/>
      <c r="Q17" s="478"/>
      <c r="S17" s="481"/>
    </row>
    <row r="18" spans="1:19" ht="10.35" customHeight="1">
      <c r="A18" s="31"/>
      <c r="B18" s="32"/>
      <c r="C18" s="203"/>
      <c r="D18" s="100"/>
      <c r="E18" s="100"/>
      <c r="F18" s="100"/>
      <c r="H18" s="203"/>
      <c r="I18" s="100"/>
      <c r="J18" s="100"/>
      <c r="K18" s="100"/>
      <c r="M18" s="203"/>
      <c r="O18" s="203"/>
      <c r="Q18" s="203"/>
      <c r="S18" s="479"/>
    </row>
    <row r="19" spans="1:19" ht="20.100000000000001" customHeight="1">
      <c r="A19" s="31"/>
      <c r="B19" s="31"/>
      <c r="C19" s="31"/>
      <c r="D19" s="31"/>
      <c r="E19" s="31"/>
      <c r="F19" s="31"/>
      <c r="H19" s="31"/>
      <c r="I19" s="31"/>
      <c r="J19" s="31"/>
      <c r="K19" s="31"/>
    </row>
    <row r="20" spans="1:19" ht="25.35" customHeight="1">
      <c r="A20" s="103"/>
      <c r="C20" s="313" t="s">
        <v>7</v>
      </c>
      <c r="D20" s="28"/>
      <c r="F20" s="102">
        <f>SUM(F8:F18)</f>
        <v>97.174999999999997</v>
      </c>
      <c r="H20" s="103"/>
      <c r="I20" s="28"/>
      <c r="K20" s="102">
        <f>SUM(K8:K18)</f>
        <v>100</v>
      </c>
      <c r="M20" s="102"/>
      <c r="O20" s="102"/>
      <c r="Q20" s="102"/>
    </row>
    <row r="22" spans="1:19" ht="22.5">
      <c r="C22" s="103" t="s">
        <v>384</v>
      </c>
      <c r="K22" s="102">
        <f>+K20-F20</f>
        <v>2.8250000000000028</v>
      </c>
    </row>
    <row r="24" spans="1:19" ht="19.5">
      <c r="H24" s="92" t="s">
        <v>337</v>
      </c>
      <c r="I24" s="35"/>
      <c r="J24" s="34"/>
      <c r="K24" s="34">
        <v>31.823999999999998</v>
      </c>
    </row>
    <row r="26" spans="1:19">
      <c r="K26" s="202">
        <f>+K20</f>
        <v>100</v>
      </c>
    </row>
    <row r="27" spans="1:19">
      <c r="K27" s="202">
        <f>+K26-K20</f>
        <v>0</v>
      </c>
    </row>
  </sheetData>
  <mergeCells count="3">
    <mergeCell ref="C2:Q2"/>
    <mergeCell ref="C4:F4"/>
    <mergeCell ref="H4:K4"/>
  </mergeCells>
  <printOptions horizontalCentered="1"/>
  <pageMargins left="0" right="0" top="0.39370078740157483" bottom="0" header="0.19685039370078741" footer="0.19685039370078741"/>
  <pageSetup paperSize="9" scale="9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2:N24"/>
  <sheetViews>
    <sheetView showGridLines="0" showZeros="0" topLeftCell="B15" workbookViewId="0">
      <selection activeCell="C2" sqref="C2:K19"/>
    </sheetView>
  </sheetViews>
  <sheetFormatPr defaultColWidth="9.42578125" defaultRowHeight="12.75"/>
  <cols>
    <col min="1" max="1" width="14.5703125" style="24" customWidth="1"/>
    <col min="2" max="2" width="3" style="24" customWidth="1"/>
    <col min="3" max="3" width="35.5703125" style="24" customWidth="1"/>
    <col min="4" max="4" width="10.5703125" style="24" customWidth="1"/>
    <col min="5" max="5" width="15.5703125" style="24" customWidth="1"/>
    <col min="6" max="6" width="14.5703125" style="24" customWidth="1"/>
    <col min="7" max="7" width="2.42578125" style="24" customWidth="1"/>
    <col min="8" max="8" width="35.5703125" style="24" customWidth="1"/>
    <col min="9" max="9" width="12.42578125" style="24" customWidth="1"/>
    <col min="10" max="10" width="13.5703125" style="24" customWidth="1"/>
    <col min="11" max="11" width="16.42578125" style="24" customWidth="1"/>
    <col min="12" max="12" width="2.5703125" style="24" hidden="1" customWidth="1"/>
    <col min="13" max="13" width="20.5703125" style="24" hidden="1" customWidth="1"/>
    <col min="14" max="14" width="15.42578125" style="24" bestFit="1" customWidth="1"/>
    <col min="15" max="16384" width="9.42578125" style="24"/>
  </cols>
  <sheetData>
    <row r="2" spans="1:13" ht="30" customHeight="1">
      <c r="A2" s="476"/>
      <c r="B2" s="476"/>
      <c r="C2" s="587" t="s">
        <v>343</v>
      </c>
      <c r="D2" s="587"/>
      <c r="E2" s="587"/>
      <c r="F2" s="587"/>
      <c r="G2" s="587"/>
      <c r="H2" s="587"/>
      <c r="I2" s="587"/>
      <c r="J2" s="587"/>
      <c r="K2" s="587"/>
    </row>
    <row r="3" spans="1:13" ht="22.5" customHeight="1">
      <c r="A3" s="25"/>
      <c r="B3" s="25"/>
    </row>
    <row r="4" spans="1:13" ht="25.35" customHeight="1">
      <c r="A4" s="25"/>
      <c r="B4" s="25"/>
      <c r="C4" s="549" t="s">
        <v>299</v>
      </c>
      <c r="D4" s="550"/>
      <c r="E4" s="550"/>
      <c r="F4" s="551"/>
      <c r="H4" s="549" t="str">
        <f>+ITALIA2!H4</f>
        <v>RIPREVISIONE 2020</v>
      </c>
      <c r="I4" s="550"/>
      <c r="J4" s="550"/>
      <c r="K4" s="551"/>
      <c r="M4" s="285" t="s">
        <v>158</v>
      </c>
    </row>
    <row r="5" spans="1:13" ht="14.25" customHeight="1">
      <c r="C5" s="27"/>
      <c r="D5" s="27"/>
      <c r="E5" s="27"/>
      <c r="F5" s="27"/>
      <c r="H5" s="27"/>
      <c r="I5" s="27"/>
      <c r="J5" s="27"/>
      <c r="K5" s="27"/>
    </row>
    <row r="6" spans="1:13" ht="20.100000000000001" customHeight="1">
      <c r="C6" s="28" t="s">
        <v>8</v>
      </c>
      <c r="D6" s="28" t="s">
        <v>9</v>
      </c>
      <c r="E6" s="28" t="s">
        <v>37</v>
      </c>
      <c r="F6" s="28" t="s">
        <v>38</v>
      </c>
      <c r="H6" s="28" t="s">
        <v>8</v>
      </c>
      <c r="I6" s="28" t="s">
        <v>9</v>
      </c>
      <c r="J6" s="28" t="s">
        <v>37</v>
      </c>
      <c r="K6" s="28" t="s">
        <v>38</v>
      </c>
    </row>
    <row r="7" spans="1:13" ht="5.0999999999999996" customHeight="1">
      <c r="C7" s="27"/>
      <c r="D7" s="27"/>
      <c r="E7" s="27"/>
      <c r="F7" s="27"/>
      <c r="H7" s="27"/>
      <c r="I7" s="27"/>
      <c r="J7" s="27"/>
      <c r="K7" s="27"/>
    </row>
    <row r="8" spans="1:13" ht="10.35" customHeight="1">
      <c r="A8" s="477"/>
      <c r="B8" s="29"/>
      <c r="C8" s="97"/>
      <c r="D8" s="98"/>
      <c r="E8" s="98"/>
      <c r="F8" s="98"/>
      <c r="H8" s="97"/>
      <c r="I8" s="98"/>
      <c r="J8" s="98"/>
      <c r="K8" s="98"/>
      <c r="M8" s="470"/>
    </row>
    <row r="9" spans="1:13" ht="20.100000000000001" customHeight="1">
      <c r="A9" s="452"/>
      <c r="B9" s="32"/>
      <c r="C9" s="92" t="s">
        <v>328</v>
      </c>
      <c r="D9" s="35"/>
      <c r="E9" s="261"/>
      <c r="F9" s="34">
        <v>99.903999999999996</v>
      </c>
      <c r="H9" s="92" t="s">
        <v>328</v>
      </c>
      <c r="I9" s="35"/>
      <c r="J9" s="261"/>
      <c r="K9" s="34">
        <v>100</v>
      </c>
      <c r="L9" s="127"/>
      <c r="M9" s="481"/>
    </row>
    <row r="10" spans="1:13" ht="20.100000000000001" customHeight="1">
      <c r="A10" s="452"/>
      <c r="B10" s="32"/>
      <c r="C10" s="92" t="s">
        <v>344</v>
      </c>
      <c r="D10" s="35"/>
      <c r="E10" s="261"/>
      <c r="F10" s="34">
        <v>12.483000000000001</v>
      </c>
      <c r="H10" s="92" t="s">
        <v>344</v>
      </c>
      <c r="I10" s="35"/>
      <c r="J10" s="261"/>
      <c r="K10" s="34">
        <v>12.483000000000001</v>
      </c>
      <c r="L10" s="127"/>
      <c r="M10" s="481"/>
    </row>
    <row r="11" spans="1:13" ht="20.100000000000001" customHeight="1">
      <c r="A11" s="452"/>
      <c r="B11" s="32"/>
      <c r="C11" s="92" t="s">
        <v>345</v>
      </c>
      <c r="D11" s="35">
        <v>53</v>
      </c>
      <c r="E11" s="261">
        <v>5.47</v>
      </c>
      <c r="F11" s="34">
        <f t="shared" ref="F11:F12" si="0">+E11*D11</f>
        <v>289.90999999999997</v>
      </c>
      <c r="H11" s="92" t="s">
        <v>345</v>
      </c>
      <c r="I11" s="35">
        <v>53</v>
      </c>
      <c r="J11" s="261">
        <v>5.47</v>
      </c>
      <c r="K11" s="34">
        <f t="shared" ref="K11:K12" si="1">+J11*I11</f>
        <v>289.90999999999997</v>
      </c>
      <c r="L11" s="127"/>
      <c r="M11" s="481"/>
    </row>
    <row r="12" spans="1:13" ht="20.100000000000001" hidden="1" customHeight="1">
      <c r="A12" s="452"/>
      <c r="B12" s="32"/>
      <c r="C12" s="92"/>
      <c r="D12" s="35"/>
      <c r="E12" s="261"/>
      <c r="F12" s="34">
        <f t="shared" si="0"/>
        <v>0</v>
      </c>
      <c r="H12" s="92"/>
      <c r="I12" s="35"/>
      <c r="J12" s="261"/>
      <c r="K12" s="34">
        <f t="shared" si="1"/>
        <v>0</v>
      </c>
      <c r="L12" s="127"/>
      <c r="M12" s="481"/>
    </row>
    <row r="13" spans="1:13" ht="20.100000000000001" hidden="1" customHeight="1">
      <c r="A13" s="452"/>
      <c r="B13" s="32"/>
      <c r="C13" s="92"/>
      <c r="D13" s="35"/>
      <c r="E13" s="34"/>
      <c r="F13" s="34"/>
      <c r="H13" s="92"/>
      <c r="I13" s="35"/>
      <c r="J13" s="34"/>
      <c r="K13" s="34"/>
      <c r="L13" s="127"/>
      <c r="M13" s="481"/>
    </row>
    <row r="14" spans="1:13" ht="20.100000000000001" customHeight="1">
      <c r="A14" s="452"/>
      <c r="B14" s="32"/>
      <c r="C14" s="92"/>
      <c r="D14" s="35"/>
      <c r="E14" s="34"/>
      <c r="F14" s="34"/>
      <c r="H14" s="92"/>
      <c r="I14" s="35"/>
      <c r="J14" s="34"/>
      <c r="K14" s="34"/>
      <c r="L14" s="127"/>
      <c r="M14" s="481"/>
    </row>
    <row r="15" spans="1:13" ht="10.35" customHeight="1">
      <c r="A15" s="31"/>
      <c r="B15" s="32"/>
      <c r="C15" s="203"/>
      <c r="D15" s="100"/>
      <c r="E15" s="100"/>
      <c r="F15" s="100"/>
      <c r="H15" s="203"/>
      <c r="I15" s="100"/>
      <c r="J15" s="100"/>
      <c r="K15" s="100"/>
      <c r="M15" s="479"/>
    </row>
    <row r="16" spans="1:13" ht="20.100000000000001" customHeight="1">
      <c r="A16" s="31"/>
      <c r="B16" s="31"/>
      <c r="C16" s="31"/>
      <c r="D16" s="31"/>
      <c r="E16" s="31"/>
      <c r="F16" s="31"/>
      <c r="H16" s="31"/>
      <c r="I16" s="31"/>
      <c r="J16" s="31"/>
      <c r="K16" s="31"/>
    </row>
    <row r="17" spans="1:14" ht="25.35" customHeight="1">
      <c r="A17" s="103"/>
      <c r="C17" s="313" t="s">
        <v>7</v>
      </c>
      <c r="D17" s="28"/>
      <c r="F17" s="102">
        <f>SUM(F8:F15)</f>
        <v>402.29699999999997</v>
      </c>
      <c r="H17" s="103"/>
      <c r="I17" s="28"/>
      <c r="K17" s="102">
        <f>SUM(K8:K15)</f>
        <v>402.39299999999997</v>
      </c>
    </row>
    <row r="19" spans="1:14" ht="22.5">
      <c r="C19" s="103" t="s">
        <v>384</v>
      </c>
      <c r="K19" s="102">
        <f>+K17-F17</f>
        <v>9.6000000000003638E-2</v>
      </c>
      <c r="N19" s="482"/>
    </row>
    <row r="21" spans="1:14" ht="19.5">
      <c r="H21" s="92" t="s">
        <v>337</v>
      </c>
      <c r="I21" s="35"/>
      <c r="J21" s="34"/>
      <c r="K21" s="34">
        <v>50.22</v>
      </c>
    </row>
    <row r="22" spans="1:14">
      <c r="K22" s="202">
        <f>+K17</f>
        <v>402.39299999999997</v>
      </c>
    </row>
    <row r="24" spans="1:14">
      <c r="K24" s="202">
        <f>+K22-K17</f>
        <v>0</v>
      </c>
    </row>
  </sheetData>
  <mergeCells count="3">
    <mergeCell ref="C2:K2"/>
    <mergeCell ref="C4:F4"/>
    <mergeCell ref="H4:K4"/>
  </mergeCells>
  <printOptions horizontalCentered="1"/>
  <pageMargins left="0" right="0" top="0.39370078740157483" bottom="0" header="0.19685039370078741" footer="0.19685039370078741"/>
  <pageSetup paperSize="9" scale="93" orientation="landscape"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2:S20"/>
  <sheetViews>
    <sheetView showGridLines="0" showZeros="0" workbookViewId="0">
      <selection activeCell="F9" sqref="F9"/>
    </sheetView>
  </sheetViews>
  <sheetFormatPr defaultColWidth="9.42578125" defaultRowHeight="12.75"/>
  <cols>
    <col min="1" max="1" width="14.5703125" style="24" customWidth="1"/>
    <col min="2" max="2" width="3" style="24" customWidth="1"/>
    <col min="3" max="3" width="30.5703125" style="24" customWidth="1"/>
    <col min="4" max="4" width="10.5703125" style="24" customWidth="1"/>
    <col min="5" max="5" width="15.5703125" style="24" customWidth="1"/>
    <col min="6" max="6" width="14.5703125" style="24" customWidth="1"/>
    <col min="7" max="7" width="2.42578125" style="24" customWidth="1"/>
    <col min="8" max="8" width="30.5703125" style="24" customWidth="1"/>
    <col min="9" max="9" width="12.42578125" style="24" customWidth="1"/>
    <col min="10" max="10" width="13.5703125" style="24" customWidth="1"/>
    <col min="11" max="11" width="16.42578125" style="24" customWidth="1"/>
    <col min="12" max="12" width="3.5703125" style="24" hidden="1" customWidth="1"/>
    <col min="13" max="13" width="18.5703125" style="24" hidden="1" customWidth="1"/>
    <col min="14" max="14" width="3.5703125" style="24" hidden="1" customWidth="1"/>
    <col min="15" max="15" width="18.5703125" style="24" hidden="1" customWidth="1"/>
    <col min="16" max="16" width="3.5703125" style="24" hidden="1" customWidth="1"/>
    <col min="17" max="17" width="18.5703125" style="24" hidden="1" customWidth="1"/>
    <col min="18" max="18" width="2.5703125" style="24" hidden="1" customWidth="1"/>
    <col min="19" max="19" width="20.5703125" style="24" hidden="1" customWidth="1"/>
    <col min="20" max="16384" width="9.42578125" style="24"/>
  </cols>
  <sheetData>
    <row r="2" spans="1:19" ht="30" customHeight="1">
      <c r="A2" s="476"/>
      <c r="B2" s="476"/>
      <c r="C2" s="587" t="s">
        <v>346</v>
      </c>
      <c r="D2" s="587"/>
      <c r="E2" s="587"/>
      <c r="F2" s="587"/>
      <c r="G2" s="587"/>
      <c r="H2" s="587"/>
      <c r="I2" s="587"/>
      <c r="J2" s="587"/>
      <c r="K2" s="587"/>
      <c r="L2" s="587"/>
      <c r="M2" s="587"/>
      <c r="N2" s="587"/>
      <c r="O2" s="587"/>
      <c r="P2" s="587"/>
      <c r="Q2" s="587"/>
    </row>
    <row r="3" spans="1:19" ht="22.5" customHeight="1">
      <c r="A3" s="25"/>
      <c r="B3" s="25"/>
    </row>
    <row r="4" spans="1:19" ht="25.35" customHeight="1">
      <c r="A4" s="25"/>
      <c r="B4" s="25"/>
      <c r="C4" s="549" t="s">
        <v>299</v>
      </c>
      <c r="D4" s="550"/>
      <c r="E4" s="550"/>
      <c r="F4" s="551"/>
      <c r="H4" s="549" t="str">
        <f>+iris!H4</f>
        <v>RIPREVISIONE 2020</v>
      </c>
      <c r="I4" s="550"/>
      <c r="J4" s="550"/>
      <c r="K4" s="551"/>
      <c r="S4" s="285" t="s">
        <v>158</v>
      </c>
    </row>
    <row r="5" spans="1:19" ht="14.25" customHeight="1">
      <c r="C5" s="27"/>
      <c r="D5" s="27"/>
      <c r="E5" s="27"/>
      <c r="F5" s="27"/>
      <c r="H5" s="27"/>
      <c r="I5" s="27"/>
      <c r="J5" s="27"/>
      <c r="K5" s="27"/>
      <c r="M5" s="453" t="s">
        <v>332</v>
      </c>
      <c r="O5" s="453" t="s">
        <v>333</v>
      </c>
      <c r="P5" s="279"/>
      <c r="Q5" s="453" t="s">
        <v>333</v>
      </c>
    </row>
    <row r="6" spans="1:19" ht="20.100000000000001" customHeight="1">
      <c r="C6" s="28" t="s">
        <v>8</v>
      </c>
      <c r="D6" s="28" t="s">
        <v>9</v>
      </c>
      <c r="E6" s="28" t="s">
        <v>37</v>
      </c>
      <c r="F6" s="28" t="s">
        <v>38</v>
      </c>
      <c r="H6" s="28" t="s">
        <v>8</v>
      </c>
      <c r="I6" s="28" t="s">
        <v>9</v>
      </c>
      <c r="J6" s="28" t="s">
        <v>37</v>
      </c>
      <c r="K6" s="28" t="s">
        <v>38</v>
      </c>
      <c r="M6" s="281" t="s">
        <v>334</v>
      </c>
      <c r="O6" s="281" t="s">
        <v>335</v>
      </c>
      <c r="Q6" s="281" t="s">
        <v>336</v>
      </c>
    </row>
    <row r="7" spans="1:19" ht="5.0999999999999996" customHeight="1">
      <c r="C7" s="27"/>
      <c r="D7" s="27"/>
      <c r="E7" s="27"/>
      <c r="F7" s="27"/>
      <c r="H7" s="27"/>
      <c r="I7" s="27"/>
      <c r="J7" s="27"/>
      <c r="K7" s="27"/>
    </row>
    <row r="8" spans="1:19" ht="10.35" customHeight="1">
      <c r="A8" s="477"/>
      <c r="B8" s="29"/>
      <c r="C8" s="97"/>
      <c r="D8" s="98"/>
      <c r="E8" s="98"/>
      <c r="F8" s="98"/>
      <c r="H8" s="97"/>
      <c r="I8" s="98"/>
      <c r="J8" s="98"/>
      <c r="K8" s="98"/>
      <c r="M8" s="97"/>
      <c r="O8" s="97"/>
      <c r="Q8" s="97"/>
      <c r="S8" s="470"/>
    </row>
    <row r="9" spans="1:19" ht="20.100000000000001" customHeight="1">
      <c r="A9" s="452"/>
      <c r="B9" s="32"/>
      <c r="C9" s="92" t="s">
        <v>324</v>
      </c>
      <c r="D9" s="35"/>
      <c r="E9" s="34"/>
      <c r="F9" s="34">
        <v>1.4350000000000001</v>
      </c>
      <c r="H9" s="92"/>
      <c r="I9" s="35"/>
      <c r="J9" s="34"/>
      <c r="K9" s="34"/>
      <c r="M9" s="99"/>
      <c r="O9" s="99"/>
      <c r="Q9" s="478"/>
      <c r="S9" s="471"/>
    </row>
    <row r="10" spans="1:19" ht="10.35" customHeight="1">
      <c r="A10" s="31"/>
      <c r="B10" s="32"/>
      <c r="C10" s="203"/>
      <c r="D10" s="100"/>
      <c r="E10" s="100"/>
      <c r="F10" s="100"/>
      <c r="H10" s="203"/>
      <c r="I10" s="100"/>
      <c r="J10" s="100"/>
      <c r="K10" s="100"/>
      <c r="M10" s="203"/>
      <c r="O10" s="203"/>
      <c r="Q10" s="203"/>
      <c r="S10" s="479"/>
    </row>
    <row r="11" spans="1:19" ht="25.35" customHeight="1">
      <c r="A11" s="31"/>
      <c r="B11" s="31"/>
      <c r="C11" s="31"/>
      <c r="D11" s="31"/>
      <c r="E11" s="31"/>
      <c r="F11" s="31"/>
      <c r="H11" s="31"/>
      <c r="I11" s="31"/>
      <c r="J11" s="31"/>
      <c r="K11" s="31"/>
    </row>
    <row r="12" spans="1:19" ht="25.35" customHeight="1">
      <c r="A12" s="103"/>
      <c r="C12" s="103" t="s">
        <v>338</v>
      </c>
      <c r="D12" s="28"/>
      <c r="F12" s="102">
        <f>SUM(F8:F10)</f>
        <v>1.4350000000000001</v>
      </c>
      <c r="H12" s="103"/>
      <c r="I12" s="28"/>
      <c r="K12" s="102">
        <f>SUM(K8:K10)</f>
        <v>0</v>
      </c>
      <c r="M12" s="102"/>
      <c r="O12" s="102"/>
      <c r="Q12" s="102"/>
    </row>
    <row r="13" spans="1:19" ht="25.35" customHeight="1"/>
    <row r="14" spans="1:19" ht="22.5">
      <c r="C14" s="103" t="s">
        <v>384</v>
      </c>
      <c r="K14" s="102">
        <f>+K12-F12</f>
        <v>-1.4350000000000001</v>
      </c>
    </row>
    <row r="16" spans="1:19" ht="19.5">
      <c r="H16" s="92" t="s">
        <v>337</v>
      </c>
      <c r="I16" s="35"/>
      <c r="J16" s="34"/>
      <c r="K16" s="34">
        <v>22.704000000000001</v>
      </c>
    </row>
    <row r="18" spans="11:11">
      <c r="K18" s="202">
        <f>+K12</f>
        <v>0</v>
      </c>
    </row>
    <row r="19" spans="11:11">
      <c r="K19" s="468">
        <f>+K18-K12</f>
        <v>0</v>
      </c>
    </row>
    <row r="20" spans="11:11">
      <c r="K20" s="480"/>
    </row>
  </sheetData>
  <mergeCells count="3">
    <mergeCell ref="C2:Q2"/>
    <mergeCell ref="C4:F4"/>
    <mergeCell ref="H4:K4"/>
  </mergeCells>
  <printOptions horizontalCentered="1"/>
  <pageMargins left="0" right="0" top="0.39370078740157483" bottom="0" header="0.19685039370078741" footer="0.19685039370078741"/>
  <pageSetup paperSize="9" orientation="landscape"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Foglio47">
    <pageSetUpPr fitToPage="1"/>
  </sheetPr>
  <dimension ref="A2:P98"/>
  <sheetViews>
    <sheetView showGridLines="0" showZeros="0" topLeftCell="D54" workbookViewId="0">
      <selection activeCell="A2" sqref="A2:K66"/>
    </sheetView>
  </sheetViews>
  <sheetFormatPr defaultColWidth="9.42578125" defaultRowHeight="12.75"/>
  <cols>
    <col min="1" max="1" width="21.42578125" style="24" customWidth="1"/>
    <col min="2" max="2" width="6.5703125" style="24" customWidth="1"/>
    <col min="3" max="3" width="51.140625" style="24" customWidth="1"/>
    <col min="4" max="4" width="10.5703125" style="24" customWidth="1"/>
    <col min="5" max="5" width="15.5703125" style="24" customWidth="1"/>
    <col min="6" max="6" width="16.5703125" style="24" customWidth="1"/>
    <col min="7" max="7" width="4.5703125" style="24" customWidth="1"/>
    <col min="8" max="8" width="45.5703125" style="24" customWidth="1"/>
    <col min="9" max="9" width="10.5703125" style="24" customWidth="1"/>
    <col min="10" max="10" width="15.5703125" style="223" customWidth="1"/>
    <col min="11" max="11" width="16.5703125" style="24" customWidth="1"/>
    <col min="12" max="16384" width="9.42578125" style="24"/>
  </cols>
  <sheetData>
    <row r="2" spans="1:13" ht="27">
      <c r="A2" s="548" t="s">
        <v>121</v>
      </c>
      <c r="B2" s="548"/>
      <c r="C2" s="548"/>
      <c r="D2" s="548"/>
      <c r="E2" s="548"/>
      <c r="F2" s="548"/>
      <c r="G2" s="548"/>
      <c r="H2" s="548"/>
      <c r="I2" s="548"/>
      <c r="J2" s="548"/>
      <c r="K2" s="548"/>
    </row>
    <row r="3" spans="1:13" ht="18">
      <c r="A3" s="25"/>
      <c r="B3" s="25"/>
    </row>
    <row r="4" spans="1:13" ht="22.5">
      <c r="A4" s="25"/>
      <c r="B4" s="25"/>
      <c r="C4" s="549" t="s">
        <v>299</v>
      </c>
      <c r="D4" s="550"/>
      <c r="E4" s="550"/>
      <c r="F4" s="551"/>
      <c r="H4" s="549" t="s">
        <v>385</v>
      </c>
      <c r="I4" s="550"/>
      <c r="J4" s="550"/>
      <c r="K4" s="551"/>
    </row>
    <row r="5" spans="1:13">
      <c r="C5" s="27"/>
      <c r="D5" s="27"/>
      <c r="E5" s="241"/>
      <c r="F5" s="27"/>
      <c r="H5" s="27"/>
      <c r="I5" s="27"/>
      <c r="J5" s="241"/>
      <c r="K5" s="27"/>
    </row>
    <row r="6" spans="1:13" ht="19.5">
      <c r="C6" s="28" t="s">
        <v>8</v>
      </c>
      <c r="D6" s="28" t="s">
        <v>9</v>
      </c>
      <c r="E6" s="242" t="s">
        <v>37</v>
      </c>
      <c r="F6" s="28" t="s">
        <v>38</v>
      </c>
      <c r="H6" s="28" t="s">
        <v>8</v>
      </c>
      <c r="I6" s="28" t="s">
        <v>9</v>
      </c>
      <c r="J6" s="242" t="s">
        <v>37</v>
      </c>
      <c r="K6" s="28" t="s">
        <v>38</v>
      </c>
    </row>
    <row r="7" spans="1:13">
      <c r="C7" s="27"/>
      <c r="D7" s="27"/>
      <c r="E7" s="241"/>
      <c r="F7" s="27"/>
      <c r="H7" s="27"/>
      <c r="I7" s="27"/>
      <c r="J7" s="241"/>
      <c r="K7" s="27"/>
    </row>
    <row r="8" spans="1:13" ht="19.5">
      <c r="A8" s="583" t="s">
        <v>11</v>
      </c>
      <c r="B8" s="29"/>
      <c r="C8" s="206"/>
      <c r="D8" s="30"/>
      <c r="E8" s="264"/>
      <c r="F8" s="206"/>
      <c r="H8" s="206"/>
      <c r="I8" s="30"/>
      <c r="J8" s="264"/>
      <c r="K8" s="206"/>
      <c r="M8" s="519"/>
    </row>
    <row r="9" spans="1:13" ht="19.5">
      <c r="A9" s="583"/>
      <c r="B9" s="265"/>
      <c r="C9" s="92" t="s">
        <v>68</v>
      </c>
      <c r="D9" s="34">
        <v>152</v>
      </c>
      <c r="E9" s="243">
        <v>42.764184246460779</v>
      </c>
      <c r="F9" s="99">
        <v>6500.1560054620386</v>
      </c>
      <c r="H9" s="92" t="s">
        <v>68</v>
      </c>
      <c r="I9" s="34">
        <v>152</v>
      </c>
      <c r="J9" s="243">
        <v>42.764184246460779</v>
      </c>
      <c r="K9" s="99">
        <v>6500.1560054620386</v>
      </c>
      <c r="M9" s="519"/>
    </row>
    <row r="10" spans="1:13" ht="19.5">
      <c r="A10" s="583"/>
      <c r="B10" s="265"/>
      <c r="C10" s="92" t="s">
        <v>122</v>
      </c>
      <c r="D10" s="35">
        <v>18</v>
      </c>
      <c r="E10" s="243">
        <v>76.790000000000006</v>
      </c>
      <c r="F10" s="99">
        <v>1382.22</v>
      </c>
      <c r="H10" s="92" t="s">
        <v>122</v>
      </c>
      <c r="I10" s="35">
        <v>9</v>
      </c>
      <c r="J10" s="243">
        <v>85.850111111111119</v>
      </c>
      <c r="K10" s="99">
        <f>I10*J10</f>
        <v>772.65100000000007</v>
      </c>
      <c r="M10" s="519"/>
    </row>
    <row r="11" spans="1:13" ht="19.5" hidden="1">
      <c r="A11" s="583"/>
      <c r="B11" s="265"/>
      <c r="C11" s="92"/>
      <c r="D11" s="35"/>
      <c r="E11" s="243"/>
      <c r="F11" s="99">
        <v>0</v>
      </c>
      <c r="H11" s="92"/>
      <c r="I11" s="35"/>
      <c r="J11" s="243"/>
      <c r="K11" s="522">
        <f t="shared" ref="K11:K13" si="0">I11*J11</f>
        <v>0</v>
      </c>
      <c r="M11" s="519"/>
    </row>
    <row r="12" spans="1:13" ht="19.5">
      <c r="A12" s="583"/>
      <c r="B12" s="265"/>
      <c r="C12" s="92" t="s">
        <v>123</v>
      </c>
      <c r="D12" s="35">
        <v>7</v>
      </c>
      <c r="E12" s="243">
        <v>97.853000000000009</v>
      </c>
      <c r="F12" s="99">
        <v>684.971</v>
      </c>
      <c r="H12" s="92" t="s">
        <v>123</v>
      </c>
      <c r="I12" s="35">
        <v>3</v>
      </c>
      <c r="J12" s="243">
        <v>97.853000000000009</v>
      </c>
      <c r="K12" s="522">
        <f t="shared" si="0"/>
        <v>293.55900000000003</v>
      </c>
      <c r="M12" s="519"/>
    </row>
    <row r="13" spans="1:13" ht="19.5">
      <c r="A13" s="583"/>
      <c r="B13" s="265"/>
      <c r="C13" s="92" t="s">
        <v>134</v>
      </c>
      <c r="D13" s="35">
        <v>23</v>
      </c>
      <c r="E13" s="243">
        <v>11.11</v>
      </c>
      <c r="F13" s="99">
        <v>255.52999999999997</v>
      </c>
      <c r="H13" s="92" t="s">
        <v>134</v>
      </c>
      <c r="I13" s="35">
        <f>23-7</f>
        <v>16</v>
      </c>
      <c r="J13" s="243">
        <v>11.11</v>
      </c>
      <c r="K13" s="522">
        <f t="shared" si="0"/>
        <v>177.76</v>
      </c>
      <c r="M13" s="519"/>
    </row>
    <row r="14" spans="1:13" ht="19.5">
      <c r="A14" s="583"/>
      <c r="B14" s="265"/>
      <c r="C14" s="92" t="s">
        <v>135</v>
      </c>
      <c r="D14" s="35">
        <v>6</v>
      </c>
      <c r="E14" s="243">
        <v>24.779000000000003</v>
      </c>
      <c r="F14" s="99">
        <v>148.67400000000004</v>
      </c>
      <c r="H14" s="92" t="s">
        <v>135</v>
      </c>
      <c r="I14" s="35"/>
      <c r="J14" s="243"/>
      <c r="K14" s="99"/>
      <c r="M14" s="519"/>
    </row>
    <row r="15" spans="1:13" ht="19.5" hidden="1">
      <c r="A15" s="583"/>
      <c r="B15" s="265"/>
      <c r="C15" s="92"/>
      <c r="D15" s="266"/>
      <c r="E15" s="243"/>
      <c r="F15" s="99">
        <v>0</v>
      </c>
      <c r="H15" s="92"/>
      <c r="I15" s="266"/>
      <c r="J15" s="243"/>
      <c r="K15" s="99">
        <v>0</v>
      </c>
      <c r="M15" s="519"/>
    </row>
    <row r="16" spans="1:13" ht="19.5">
      <c r="A16" s="583"/>
      <c r="B16" s="265"/>
      <c r="C16" s="92" t="s">
        <v>136</v>
      </c>
      <c r="D16" s="266">
        <v>1</v>
      </c>
      <c r="E16" s="243">
        <v>13.486000000000001</v>
      </c>
      <c r="F16" s="99">
        <v>13.486000000000001</v>
      </c>
      <c r="H16" s="92" t="s">
        <v>136</v>
      </c>
      <c r="I16" s="266">
        <v>1</v>
      </c>
      <c r="J16" s="243">
        <v>13.486000000000001</v>
      </c>
      <c r="K16" s="99">
        <v>13.486000000000001</v>
      </c>
      <c r="M16" s="519"/>
    </row>
    <row r="17" spans="1:13" ht="19.5" hidden="1">
      <c r="A17" s="583"/>
      <c r="B17" s="265"/>
      <c r="C17" s="92"/>
      <c r="D17" s="266"/>
      <c r="E17" s="243"/>
      <c r="F17" s="99"/>
      <c r="H17" s="92"/>
      <c r="I17" s="266"/>
      <c r="J17" s="243"/>
      <c r="K17" s="99"/>
      <c r="M17" s="519"/>
    </row>
    <row r="18" spans="1:13" ht="19.5">
      <c r="A18" s="583"/>
      <c r="B18" s="265"/>
      <c r="C18" s="92" t="s">
        <v>372</v>
      </c>
      <c r="D18" s="266">
        <v>21</v>
      </c>
      <c r="E18" s="243">
        <v>38.771999999999998</v>
      </c>
      <c r="F18" s="99">
        <v>814.21199999999999</v>
      </c>
      <c r="H18" s="92" t="s">
        <v>372</v>
      </c>
      <c r="I18" s="266">
        <v>10</v>
      </c>
      <c r="J18" s="243">
        <v>38.771999999999998</v>
      </c>
      <c r="K18" s="522">
        <f t="shared" ref="K18" si="1">I18*J18</f>
        <v>387.71999999999997</v>
      </c>
      <c r="M18" s="519"/>
    </row>
    <row r="19" spans="1:13" ht="19.5">
      <c r="A19" s="583"/>
      <c r="B19" s="265"/>
      <c r="C19" s="92" t="s">
        <v>350</v>
      </c>
      <c r="D19" s="266">
        <v>14</v>
      </c>
      <c r="E19" s="243">
        <v>5.8079999999999998</v>
      </c>
      <c r="F19" s="99">
        <v>81.311999999999998</v>
      </c>
      <c r="H19" s="92" t="s">
        <v>350</v>
      </c>
      <c r="I19" s="266">
        <v>14</v>
      </c>
      <c r="J19" s="243">
        <f>K19/I19</f>
        <v>6.5222857142857142</v>
      </c>
      <c r="K19" s="99">
        <f>81.312+10</f>
        <v>91.311999999999998</v>
      </c>
      <c r="M19" s="519"/>
    </row>
    <row r="20" spans="1:13" ht="19.5">
      <c r="A20" s="583"/>
      <c r="B20" s="265"/>
      <c r="C20" s="92" t="s">
        <v>351</v>
      </c>
      <c r="D20" s="266">
        <v>1</v>
      </c>
      <c r="E20" s="243">
        <v>57.491</v>
      </c>
      <c r="F20" s="99">
        <v>57.491</v>
      </c>
      <c r="H20" s="92" t="s">
        <v>351</v>
      </c>
      <c r="I20" s="266">
        <v>1</v>
      </c>
      <c r="J20" s="243">
        <v>57.491</v>
      </c>
      <c r="K20" s="99">
        <v>57.491</v>
      </c>
      <c r="M20" s="519"/>
    </row>
    <row r="21" spans="1:13" ht="19.5">
      <c r="A21" s="583"/>
      <c r="B21" s="265"/>
      <c r="C21" s="92" t="s">
        <v>352</v>
      </c>
      <c r="D21" s="266">
        <v>7</v>
      </c>
      <c r="E21" s="243">
        <v>11.34</v>
      </c>
      <c r="F21" s="99">
        <v>79.38</v>
      </c>
      <c r="H21" s="92" t="s">
        <v>352</v>
      </c>
      <c r="I21" s="266">
        <v>2</v>
      </c>
      <c r="J21" s="243">
        <v>11.34</v>
      </c>
      <c r="K21" s="522">
        <f t="shared" ref="K21" si="2">I21*J21</f>
        <v>22.68</v>
      </c>
      <c r="L21" s="519"/>
      <c r="M21" s="519"/>
    </row>
    <row r="22" spans="1:13" ht="19.5">
      <c r="A22" s="583"/>
      <c r="B22" s="265"/>
      <c r="C22" s="92" t="s">
        <v>353</v>
      </c>
      <c r="D22" s="266">
        <v>15</v>
      </c>
      <c r="E22" s="243">
        <v>3.3120000000000003</v>
      </c>
      <c r="F22" s="99">
        <v>49.680000000000007</v>
      </c>
      <c r="H22" s="92" t="s">
        <v>353</v>
      </c>
      <c r="I22" s="266"/>
      <c r="J22" s="243"/>
      <c r="K22" s="99"/>
      <c r="M22" s="519"/>
    </row>
    <row r="23" spans="1:13" ht="19.5">
      <c r="A23" s="583"/>
      <c r="B23" s="265"/>
      <c r="C23" s="92" t="s">
        <v>253</v>
      </c>
      <c r="D23" s="266">
        <v>9</v>
      </c>
      <c r="E23" s="243">
        <v>170.797</v>
      </c>
      <c r="F23" s="99">
        <v>1537.173</v>
      </c>
      <c r="H23" s="92" t="s">
        <v>253</v>
      </c>
      <c r="I23" s="266">
        <v>3</v>
      </c>
      <c r="J23" s="243">
        <v>124.697</v>
      </c>
      <c r="K23" s="522">
        <f t="shared" ref="K23" si="3">I23*J23</f>
        <v>374.09100000000001</v>
      </c>
      <c r="M23" s="519"/>
    </row>
    <row r="24" spans="1:13" ht="19.5">
      <c r="A24" s="583"/>
      <c r="B24" s="265"/>
      <c r="C24" s="92" t="s">
        <v>277</v>
      </c>
      <c r="D24" s="266">
        <v>15</v>
      </c>
      <c r="E24" s="243">
        <v>14.506</v>
      </c>
      <c r="F24" s="99">
        <v>217.59</v>
      </c>
      <c r="H24" s="92" t="s">
        <v>277</v>
      </c>
      <c r="I24" s="266">
        <v>5</v>
      </c>
      <c r="J24" s="243">
        <v>14.506</v>
      </c>
      <c r="K24" s="522">
        <f t="shared" ref="K24" si="4">I24*J24</f>
        <v>72.53</v>
      </c>
      <c r="L24" s="519"/>
      <c r="M24" s="519"/>
    </row>
    <row r="25" spans="1:13" ht="19.5">
      <c r="A25" s="583"/>
      <c r="B25" s="265"/>
      <c r="C25" s="203"/>
      <c r="D25" s="100"/>
      <c r="E25" s="222"/>
      <c r="F25" s="203"/>
      <c r="H25" s="203"/>
      <c r="I25" s="100"/>
      <c r="J25" s="222"/>
      <c r="K25" s="203"/>
      <c r="M25" s="519"/>
    </row>
    <row r="26" spans="1:13" ht="19.5">
      <c r="A26" s="267"/>
      <c r="B26" s="267"/>
      <c r="C26" s="267"/>
      <c r="D26" s="102">
        <f>SUM(D8:D25)</f>
        <v>289</v>
      </c>
      <c r="E26" s="268"/>
      <c r="F26" s="102">
        <f>SUM(F8:F25)</f>
        <v>11821.875005462041</v>
      </c>
      <c r="H26" s="267"/>
      <c r="I26" s="102">
        <f>SUM(I8:I25)</f>
        <v>216</v>
      </c>
      <c r="J26" s="268"/>
      <c r="K26" s="102">
        <f>SUM(K8:K25)</f>
        <v>8763.4360054620411</v>
      </c>
      <c r="M26" s="519"/>
    </row>
    <row r="27" spans="1:13" ht="19.5">
      <c r="A27" s="267"/>
      <c r="B27" s="267"/>
      <c r="C27" s="267"/>
      <c r="E27" s="268"/>
      <c r="H27" s="267"/>
      <c r="J27" s="268"/>
      <c r="M27" s="519"/>
    </row>
    <row r="28" spans="1:13" ht="19.5">
      <c r="A28" s="583" t="s">
        <v>12</v>
      </c>
      <c r="B28" s="29"/>
      <c r="C28" s="206"/>
      <c r="D28" s="30"/>
      <c r="E28" s="264"/>
      <c r="F28" s="206"/>
      <c r="H28" s="206"/>
      <c r="I28" s="30"/>
      <c r="J28" s="264"/>
      <c r="K28" s="206"/>
      <c r="M28" s="519"/>
    </row>
    <row r="29" spans="1:13" ht="22.5" customHeight="1">
      <c r="A29" s="583"/>
      <c r="B29" s="265"/>
      <c r="C29" s="92" t="s">
        <v>68</v>
      </c>
      <c r="D29" s="35">
        <v>92</v>
      </c>
      <c r="E29" s="243">
        <v>42.764184246460779</v>
      </c>
      <c r="F29" s="99">
        <v>3934.3049506743919</v>
      </c>
      <c r="H29" s="92" t="s">
        <v>68</v>
      </c>
      <c r="I29" s="35">
        <v>92</v>
      </c>
      <c r="J29" s="243">
        <v>42.764184246460779</v>
      </c>
      <c r="K29" s="99">
        <v>3934.3049506743919</v>
      </c>
      <c r="M29" s="519"/>
    </row>
    <row r="30" spans="1:13" ht="19.5" customHeight="1">
      <c r="A30" s="583"/>
      <c r="B30" s="265"/>
      <c r="C30" s="92" t="s">
        <v>401</v>
      </c>
      <c r="D30" s="35">
        <v>1</v>
      </c>
      <c r="E30" s="243">
        <v>86.079000000000008</v>
      </c>
      <c r="F30" s="99">
        <v>86.079000000000008</v>
      </c>
      <c r="H30" s="92" t="s">
        <v>401</v>
      </c>
      <c r="I30" s="35"/>
      <c r="J30" s="243"/>
      <c r="K30" s="99"/>
      <c r="M30" s="519"/>
    </row>
    <row r="31" spans="1:13" s="519" customFormat="1" ht="19.5" customHeight="1">
      <c r="A31" s="583"/>
      <c r="B31" s="526"/>
      <c r="C31" s="520"/>
      <c r="D31" s="523"/>
      <c r="E31" s="521"/>
      <c r="F31" s="522"/>
      <c r="H31" s="520" t="s">
        <v>372</v>
      </c>
      <c r="I31" s="524">
        <v>12</v>
      </c>
      <c r="J31" s="521">
        <v>38.771999999999998</v>
      </c>
      <c r="K31" s="522">
        <f t="shared" ref="K31" si="5">I31*J31</f>
        <v>465.26400000000001</v>
      </c>
    </row>
    <row r="32" spans="1:13" ht="19.5" customHeight="1">
      <c r="A32" s="583"/>
      <c r="B32" s="265"/>
      <c r="C32" s="92" t="s">
        <v>134</v>
      </c>
      <c r="D32" s="35">
        <v>10</v>
      </c>
      <c r="E32" s="243">
        <v>11.11</v>
      </c>
      <c r="F32" s="99">
        <v>111.1</v>
      </c>
      <c r="H32" s="92" t="s">
        <v>134</v>
      </c>
      <c r="I32" s="35">
        <v>10</v>
      </c>
      <c r="J32" s="243">
        <v>11.11</v>
      </c>
      <c r="K32" s="99">
        <v>111.1</v>
      </c>
      <c r="M32" s="519"/>
    </row>
    <row r="33" spans="1:13" ht="19.5" customHeight="1">
      <c r="A33" s="583"/>
      <c r="B33" s="265"/>
      <c r="C33" s="92"/>
      <c r="D33" s="35"/>
      <c r="E33" s="243"/>
      <c r="F33" s="99"/>
      <c r="H33" s="520" t="s">
        <v>352</v>
      </c>
      <c r="I33" s="524">
        <v>5</v>
      </c>
      <c r="J33" s="521">
        <v>11.34</v>
      </c>
      <c r="K33" s="522">
        <f t="shared" ref="K33" si="6">I33*J33</f>
        <v>56.7</v>
      </c>
      <c r="L33" s="519"/>
      <c r="M33" s="519"/>
    </row>
    <row r="34" spans="1:13" ht="19.5" customHeight="1">
      <c r="A34" s="583"/>
      <c r="B34" s="265"/>
      <c r="C34" s="92" t="s">
        <v>123</v>
      </c>
      <c r="D34" s="35">
        <v>5</v>
      </c>
      <c r="E34" s="243">
        <v>97.853000000000009</v>
      </c>
      <c r="F34" s="99">
        <v>489.26500000000004</v>
      </c>
      <c r="H34" s="92" t="s">
        <v>123</v>
      </c>
      <c r="I34" s="35"/>
      <c r="J34" s="243"/>
      <c r="K34" s="99"/>
      <c r="M34" s="519"/>
    </row>
    <row r="35" spans="1:13" ht="19.5" customHeight="1">
      <c r="A35" s="583"/>
      <c r="B35" s="265"/>
      <c r="C35" s="92"/>
      <c r="D35" s="35"/>
      <c r="E35" s="243"/>
      <c r="F35" s="99">
        <v>0</v>
      </c>
      <c r="H35" s="520" t="s">
        <v>253</v>
      </c>
      <c r="I35" s="524">
        <v>6</v>
      </c>
      <c r="J35" s="521">
        <v>124.697</v>
      </c>
      <c r="K35" s="522">
        <f t="shared" ref="K35:K36" si="7">I35*J35</f>
        <v>748.18200000000002</v>
      </c>
      <c r="L35" s="519"/>
      <c r="M35" s="519"/>
    </row>
    <row r="36" spans="1:13" s="519" customFormat="1" ht="19.5" customHeight="1">
      <c r="A36" s="583"/>
      <c r="B36" s="526"/>
      <c r="C36" s="520"/>
      <c r="D36" s="523"/>
      <c r="E36" s="521"/>
      <c r="F36" s="522"/>
      <c r="H36" s="520" t="s">
        <v>277</v>
      </c>
      <c r="I36" s="524">
        <v>10</v>
      </c>
      <c r="J36" s="521">
        <v>14.506</v>
      </c>
      <c r="K36" s="522">
        <f t="shared" si="7"/>
        <v>145.06</v>
      </c>
    </row>
    <row r="37" spans="1:13" ht="19.5" customHeight="1">
      <c r="A37" s="583"/>
      <c r="B37" s="265"/>
      <c r="C37" s="92" t="s">
        <v>276</v>
      </c>
      <c r="D37" s="35">
        <v>1</v>
      </c>
      <c r="E37" s="243">
        <v>32.478999999999999</v>
      </c>
      <c r="F37" s="99">
        <v>32.478999999999999</v>
      </c>
      <c r="H37" s="92" t="s">
        <v>276</v>
      </c>
      <c r="I37" s="35">
        <v>1</v>
      </c>
      <c r="J37" s="243">
        <v>32.478999999999999</v>
      </c>
      <c r="K37" s="99">
        <v>32.478999999999999</v>
      </c>
      <c r="M37" s="519"/>
    </row>
    <row r="38" spans="1:13" ht="19.5" customHeight="1">
      <c r="A38" s="583"/>
      <c r="B38" s="265"/>
      <c r="C38" s="92" t="s">
        <v>353</v>
      </c>
      <c r="D38" s="35">
        <v>5</v>
      </c>
      <c r="E38" s="243">
        <v>3.3120000000000003</v>
      </c>
      <c r="F38" s="99">
        <v>16.560000000000002</v>
      </c>
      <c r="H38" s="92" t="s">
        <v>353</v>
      </c>
      <c r="I38" s="35"/>
      <c r="J38" s="243"/>
      <c r="K38" s="99"/>
      <c r="M38" s="519"/>
    </row>
    <row r="39" spans="1:13" ht="20.100000000000001" customHeight="1">
      <c r="A39" s="583"/>
      <c r="B39" s="265"/>
      <c r="C39" s="203"/>
      <c r="D39" s="100"/>
      <c r="E39" s="222"/>
      <c r="F39" s="203"/>
      <c r="H39" s="203"/>
      <c r="I39" s="100"/>
      <c r="J39" s="222"/>
      <c r="K39" s="203"/>
      <c r="M39" s="519"/>
    </row>
    <row r="40" spans="1:13" ht="15" customHeight="1">
      <c r="A40" s="267"/>
      <c r="B40" s="267"/>
      <c r="C40" s="267"/>
      <c r="D40" s="102">
        <f>SUM(D28:D39)</f>
        <v>114</v>
      </c>
      <c r="E40" s="268"/>
      <c r="F40" s="102">
        <f>SUM(F28:F39)</f>
        <v>4669.787950674393</v>
      </c>
      <c r="H40" s="267"/>
      <c r="I40" s="102">
        <f>SUM(I28:I39)</f>
        <v>136</v>
      </c>
      <c r="J40" s="268"/>
      <c r="K40" s="102">
        <f>SUM(K28:K39)</f>
        <v>5493.0899506743926</v>
      </c>
      <c r="M40" s="519"/>
    </row>
    <row r="41" spans="1:13" ht="25.35" customHeight="1">
      <c r="E41" s="223"/>
      <c r="M41" s="519"/>
    </row>
    <row r="42" spans="1:13" ht="10.35" customHeight="1">
      <c r="A42" s="583" t="s">
        <v>13</v>
      </c>
      <c r="B42" s="29"/>
      <c r="C42" s="206"/>
      <c r="D42" s="30"/>
      <c r="E42" s="264"/>
      <c r="F42" s="206"/>
      <c r="H42" s="206"/>
      <c r="I42" s="30"/>
      <c r="J42" s="264"/>
      <c r="K42" s="206"/>
      <c r="M42" s="519"/>
    </row>
    <row r="43" spans="1:13" ht="19.5">
      <c r="A43" s="583"/>
      <c r="B43" s="265"/>
      <c r="C43" s="92" t="s">
        <v>68</v>
      </c>
      <c r="D43" s="35">
        <v>122</v>
      </c>
      <c r="E43" s="243">
        <v>42.764184246460779</v>
      </c>
      <c r="F43" s="99">
        <v>5217.2304780682152</v>
      </c>
      <c r="H43" s="92" t="s">
        <v>68</v>
      </c>
      <c r="I43" s="35">
        <v>122</v>
      </c>
      <c r="J43" s="243">
        <v>42.764184246460779</v>
      </c>
      <c r="K43" s="99">
        <v>5217.2304780682152</v>
      </c>
      <c r="M43" s="519"/>
    </row>
    <row r="44" spans="1:13" ht="19.5">
      <c r="A44" s="583"/>
      <c r="B44" s="265"/>
      <c r="C44" s="92" t="s">
        <v>122</v>
      </c>
      <c r="D44" s="35">
        <v>16</v>
      </c>
      <c r="E44" s="243">
        <v>86.079000000000008</v>
      </c>
      <c r="F44" s="99">
        <v>1377.2640000000001</v>
      </c>
      <c r="H44" s="92" t="s">
        <v>122</v>
      </c>
      <c r="I44" s="35"/>
      <c r="J44" s="243"/>
      <c r="K44" s="522">
        <f t="shared" ref="K44" si="8">I44*J44</f>
        <v>0</v>
      </c>
      <c r="L44" s="519"/>
      <c r="M44" s="519"/>
    </row>
    <row r="45" spans="1:13" ht="19.5" customHeight="1">
      <c r="A45" s="583"/>
      <c r="B45" s="265"/>
      <c r="C45" s="92"/>
      <c r="D45" s="35"/>
      <c r="E45" s="243"/>
      <c r="F45" s="99"/>
      <c r="H45" s="520" t="s">
        <v>402</v>
      </c>
      <c r="I45" s="35">
        <v>6</v>
      </c>
      <c r="J45" s="521">
        <v>97.853000000000009</v>
      </c>
      <c r="K45" s="522">
        <f t="shared" ref="K45:K47" si="9">I45*J45</f>
        <v>587.11800000000005</v>
      </c>
      <c r="L45" s="519"/>
      <c r="M45" s="519"/>
    </row>
    <row r="46" spans="1:13" ht="19.5" customHeight="1">
      <c r="A46" s="583"/>
      <c r="B46" s="265"/>
      <c r="C46" s="92" t="s">
        <v>123</v>
      </c>
      <c r="D46" s="35">
        <v>2</v>
      </c>
      <c r="E46" s="243">
        <v>90.938000000000002</v>
      </c>
      <c r="F46" s="99">
        <v>181.876</v>
      </c>
      <c r="H46" s="92" t="s">
        <v>403</v>
      </c>
      <c r="I46" s="35">
        <v>2</v>
      </c>
      <c r="J46" s="243">
        <v>90.938000000000002</v>
      </c>
      <c r="K46" s="99">
        <v>181.876</v>
      </c>
      <c r="M46" s="519"/>
    </row>
    <row r="47" spans="1:13" ht="19.5" customHeight="1">
      <c r="A47" s="583"/>
      <c r="B47" s="265"/>
      <c r="C47" s="92" t="s">
        <v>135</v>
      </c>
      <c r="D47" s="35">
        <v>12</v>
      </c>
      <c r="E47" s="243">
        <v>24.779000000000003</v>
      </c>
      <c r="F47" s="99">
        <v>297.34800000000007</v>
      </c>
      <c r="H47" s="92" t="s">
        <v>135</v>
      </c>
      <c r="I47" s="35">
        <f>18-4</f>
        <v>14</v>
      </c>
      <c r="J47" s="243">
        <v>24.779000000000003</v>
      </c>
      <c r="K47" s="522">
        <f t="shared" si="9"/>
        <v>346.90600000000006</v>
      </c>
      <c r="M47" s="519"/>
    </row>
    <row r="48" spans="1:13" ht="19.5" customHeight="1">
      <c r="A48" s="583"/>
      <c r="B48" s="265"/>
      <c r="C48" s="92" t="s">
        <v>134</v>
      </c>
      <c r="D48" s="35">
        <v>11</v>
      </c>
      <c r="E48" s="243">
        <v>11.295</v>
      </c>
      <c r="F48" s="99">
        <v>124.245</v>
      </c>
      <c r="H48" s="92" t="s">
        <v>134</v>
      </c>
      <c r="I48" s="35">
        <v>11</v>
      </c>
      <c r="J48" s="243">
        <v>11.295</v>
      </c>
      <c r="K48" s="99">
        <v>124.245</v>
      </c>
      <c r="M48" s="519"/>
    </row>
    <row r="49" spans="1:16" ht="19.5" customHeight="1">
      <c r="A49" s="583"/>
      <c r="B49" s="265"/>
      <c r="C49" s="92" t="s">
        <v>253</v>
      </c>
      <c r="D49" s="35">
        <v>6</v>
      </c>
      <c r="E49" s="243">
        <v>233.61199999999999</v>
      </c>
      <c r="F49" s="99">
        <v>1401.672</v>
      </c>
      <c r="H49" s="92" t="s">
        <v>253</v>
      </c>
      <c r="I49" s="35">
        <v>6</v>
      </c>
      <c r="J49" s="243">
        <v>220.52600000000001</v>
      </c>
      <c r="K49" s="99">
        <f>I49*J49</f>
        <v>1323.1559999999999</v>
      </c>
      <c r="M49" s="519"/>
    </row>
    <row r="50" spans="1:16" ht="19.5" customHeight="1">
      <c r="A50" s="583"/>
      <c r="B50" s="265"/>
      <c r="C50" s="92" t="s">
        <v>277</v>
      </c>
      <c r="D50" s="35">
        <v>24</v>
      </c>
      <c r="E50" s="243">
        <v>15.601999999999999</v>
      </c>
      <c r="F50" s="99">
        <v>374.44799999999998</v>
      </c>
      <c r="H50" s="92" t="s">
        <v>277</v>
      </c>
      <c r="I50" s="35">
        <v>24</v>
      </c>
      <c r="J50" s="243">
        <v>15.601999999999999</v>
      </c>
      <c r="K50" s="99">
        <v>374.44799999999998</v>
      </c>
      <c r="M50" s="519"/>
    </row>
    <row r="51" spans="1:16" ht="19.5" customHeight="1">
      <c r="A51" s="583"/>
      <c r="B51" s="265"/>
      <c r="C51" s="92" t="s">
        <v>137</v>
      </c>
      <c r="D51" s="35">
        <v>1</v>
      </c>
      <c r="E51" s="243">
        <v>17.021000000000001</v>
      </c>
      <c r="F51" s="99">
        <v>17.021000000000001</v>
      </c>
      <c r="H51" s="92" t="s">
        <v>137</v>
      </c>
      <c r="I51" s="35">
        <v>1</v>
      </c>
      <c r="J51" s="243">
        <v>17.021000000000001</v>
      </c>
      <c r="K51" s="99">
        <v>17.021000000000001</v>
      </c>
      <c r="M51" s="519"/>
    </row>
    <row r="52" spans="1:16" ht="19.5" customHeight="1">
      <c r="A52" s="583"/>
      <c r="B52" s="265"/>
      <c r="C52" s="92" t="s">
        <v>354</v>
      </c>
      <c r="D52" s="35">
        <v>1</v>
      </c>
      <c r="E52" s="243">
        <v>19.526</v>
      </c>
      <c r="F52" s="99">
        <v>19.526</v>
      </c>
      <c r="H52" s="92" t="s">
        <v>354</v>
      </c>
      <c r="I52" s="35">
        <v>1</v>
      </c>
      <c r="J52" s="243">
        <v>19.526</v>
      </c>
      <c r="K52" s="99">
        <v>19.526</v>
      </c>
      <c r="M52" s="519"/>
    </row>
    <row r="53" spans="1:16" ht="19.5" customHeight="1">
      <c r="A53" s="583"/>
      <c r="B53" s="265"/>
      <c r="C53" s="92" t="s">
        <v>355</v>
      </c>
      <c r="D53" s="35">
        <v>8</v>
      </c>
      <c r="E53" s="243">
        <v>19.228000000000002</v>
      </c>
      <c r="F53" s="99">
        <v>153.82400000000001</v>
      </c>
      <c r="H53" s="92" t="s">
        <v>355</v>
      </c>
      <c r="I53" s="35">
        <v>8</v>
      </c>
      <c r="J53" s="243">
        <v>19.228000000000002</v>
      </c>
      <c r="K53" s="99">
        <v>153.82400000000001</v>
      </c>
      <c r="M53" s="519"/>
    </row>
    <row r="54" spans="1:16" ht="19.5" customHeight="1">
      <c r="A54" s="583"/>
      <c r="B54" s="265"/>
      <c r="C54" s="92" t="s">
        <v>352</v>
      </c>
      <c r="D54" s="35">
        <v>3</v>
      </c>
      <c r="E54" s="243">
        <v>11.339999999999998</v>
      </c>
      <c r="F54" s="99">
        <v>34.019999999999996</v>
      </c>
      <c r="H54" s="92" t="s">
        <v>352</v>
      </c>
      <c r="I54" s="35">
        <v>3</v>
      </c>
      <c r="J54" s="243">
        <v>11.339999999999998</v>
      </c>
      <c r="K54" s="99">
        <v>34.019999999999996</v>
      </c>
      <c r="M54" s="519"/>
    </row>
    <row r="55" spans="1:16" ht="19.5" customHeight="1">
      <c r="A55" s="583"/>
      <c r="B55" s="265"/>
      <c r="C55" s="92" t="s">
        <v>353</v>
      </c>
      <c r="D55" s="35">
        <v>5</v>
      </c>
      <c r="E55" s="243">
        <v>3.3120000000000003</v>
      </c>
      <c r="F55" s="99">
        <v>16.560000000000002</v>
      </c>
      <c r="H55" s="92" t="s">
        <v>353</v>
      </c>
      <c r="I55" s="35">
        <v>5</v>
      </c>
      <c r="J55" s="243">
        <v>3.3120000000000003</v>
      </c>
      <c r="K55" s="99">
        <v>16.560000000000002</v>
      </c>
      <c r="M55" s="519"/>
    </row>
    <row r="56" spans="1:16" ht="19.5">
      <c r="A56" s="583"/>
      <c r="B56" s="265"/>
      <c r="C56" s="203"/>
      <c r="D56" s="100"/>
      <c r="E56" s="222"/>
      <c r="F56" s="203"/>
      <c r="H56" s="203"/>
      <c r="I56" s="100"/>
      <c r="J56" s="222"/>
      <c r="K56" s="203"/>
      <c r="M56" s="519"/>
    </row>
    <row r="57" spans="1:16" ht="19.5">
      <c r="A57" s="267"/>
      <c r="B57" s="267"/>
      <c r="C57" s="267"/>
      <c r="D57" s="37">
        <f>SUM(D42:D56)</f>
        <v>211</v>
      </c>
      <c r="E57" s="268"/>
      <c r="F57" s="102">
        <f>SUM(F42:F56)</f>
        <v>9215.0344780682171</v>
      </c>
      <c r="H57" s="267"/>
      <c r="I57" s="37">
        <f>SUM(I42:I56)</f>
        <v>203</v>
      </c>
      <c r="J57" s="268"/>
      <c r="K57" s="102">
        <f>SUM(K42:K56)</f>
        <v>8395.930478068216</v>
      </c>
      <c r="M57" s="519"/>
    </row>
    <row r="58" spans="1:16" ht="21" customHeight="1">
      <c r="E58" s="223"/>
      <c r="M58" s="519"/>
    </row>
    <row r="59" spans="1:16" ht="22.5">
      <c r="C59" s="103" t="s">
        <v>100</v>
      </c>
      <c r="D59" s="330">
        <f>+D57+D40+D26</f>
        <v>614</v>
      </c>
      <c r="E59" s="223"/>
      <c r="F59" s="330">
        <f>+F57+F40+F26</f>
        <v>25706.697434204652</v>
      </c>
      <c r="H59" s="103" t="s">
        <v>100</v>
      </c>
      <c r="I59" s="330">
        <f>+I57+I40+I26</f>
        <v>555</v>
      </c>
      <c r="K59" s="330">
        <f>+K57+K40+K26</f>
        <v>22652.456434204651</v>
      </c>
      <c r="M59" s="519"/>
    </row>
    <row r="60" spans="1:16" ht="22.5">
      <c r="C60" s="103"/>
      <c r="D60" s="234"/>
      <c r="E60" s="223"/>
      <c r="F60" s="234"/>
      <c r="H60" s="103"/>
      <c r="I60" s="234"/>
      <c r="K60" s="234"/>
      <c r="M60" s="519"/>
    </row>
    <row r="61" spans="1:16" ht="22.5">
      <c r="C61" s="103" t="s">
        <v>373</v>
      </c>
      <c r="D61" s="234"/>
      <c r="E61" s="223"/>
      <c r="F61" s="330">
        <v>215</v>
      </c>
      <c r="H61" s="103" t="s">
        <v>373</v>
      </c>
      <c r="I61" s="234"/>
      <c r="K61" s="330">
        <v>215</v>
      </c>
      <c r="M61" s="519"/>
    </row>
    <row r="62" spans="1:16" s="519" customFormat="1" ht="22.5">
      <c r="C62" s="103"/>
      <c r="D62" s="234"/>
      <c r="E62" s="223"/>
      <c r="F62" s="234"/>
      <c r="H62" s="103" t="s">
        <v>426</v>
      </c>
      <c r="I62" s="234"/>
      <c r="J62" s="223"/>
      <c r="K62" s="330">
        <v>178.59199999999998</v>
      </c>
    </row>
    <row r="63" spans="1:16" ht="20.25" customHeight="1">
      <c r="E63" s="223"/>
      <c r="M63" s="519"/>
    </row>
    <row r="64" spans="1:16" ht="22.5">
      <c r="A64" s="103" t="s">
        <v>207</v>
      </c>
      <c r="C64" s="103"/>
      <c r="D64" s="102">
        <f>+D26+D40+D57</f>
        <v>614</v>
      </c>
      <c r="E64" s="223"/>
      <c r="F64" s="102">
        <f>+F61+F59</f>
        <v>25921.697434204652</v>
      </c>
      <c r="H64" s="103"/>
      <c r="I64" s="102">
        <f>+I26+I40+I57</f>
        <v>555</v>
      </c>
      <c r="K64" s="102">
        <f>+K61+K59+K62</f>
        <v>23046.048434204651</v>
      </c>
      <c r="M64" s="519"/>
      <c r="N64" s="519">
        <v>5858.7210000000014</v>
      </c>
      <c r="O64" s="127">
        <f>+P64-N64</f>
        <v>17187.32743420465</v>
      </c>
      <c r="P64" s="127">
        <f>K64</f>
        <v>23046.048434204651</v>
      </c>
    </row>
    <row r="65" spans="1:16" ht="22.5">
      <c r="A65" s="103"/>
      <c r="C65" s="103"/>
      <c r="D65" s="234"/>
      <c r="E65" s="223"/>
      <c r="F65" s="234"/>
      <c r="H65" s="103"/>
      <c r="I65" s="234"/>
      <c r="K65" s="234"/>
      <c r="M65" s="519"/>
      <c r="N65" s="519"/>
    </row>
    <row r="66" spans="1:16" ht="22.5">
      <c r="A66" s="103" t="s">
        <v>384</v>
      </c>
      <c r="C66" s="28"/>
      <c r="E66" s="223"/>
      <c r="H66" s="28"/>
      <c r="I66" s="28"/>
      <c r="K66" s="102">
        <f>+K64-F64</f>
        <v>-2875.6490000000013</v>
      </c>
      <c r="M66" s="519"/>
      <c r="N66" s="519"/>
    </row>
    <row r="67" spans="1:16">
      <c r="M67" s="519"/>
      <c r="N67" s="519"/>
    </row>
    <row r="68" spans="1:16">
      <c r="M68" s="519"/>
      <c r="N68" s="519"/>
    </row>
    <row r="69" spans="1:16">
      <c r="K69" s="202"/>
      <c r="M69" s="519"/>
      <c r="N69" s="519"/>
    </row>
    <row r="70" spans="1:16" ht="19.5">
      <c r="G70" s="239"/>
      <c r="J70" s="127"/>
      <c r="K70" s="239"/>
      <c r="M70" s="519"/>
      <c r="N70" s="519"/>
    </row>
    <row r="71" spans="1:16" ht="22.5">
      <c r="A71" s="103" t="s">
        <v>257</v>
      </c>
      <c r="F71" s="102">
        <f>+F49+F37+'DIRITTI  SPORT'!C19*1000</f>
        <v>44934.150999999998</v>
      </c>
      <c r="G71" s="239"/>
      <c r="J71" s="127"/>
      <c r="K71" s="102">
        <f>K23+K24+K35+K36+K37+K49+K50+('DIRITTI  SPORT'!E19*1000)</f>
        <v>46569.945999999996</v>
      </c>
      <c r="M71" s="519"/>
      <c r="N71" s="519">
        <f>1638.831</f>
        <v>1638.8309999999999</v>
      </c>
      <c r="O71" s="24">
        <v>1431.1529999999998</v>
      </c>
      <c r="P71" s="24">
        <f>+O71+N71</f>
        <v>3069.9839999999995</v>
      </c>
    </row>
    <row r="72" spans="1:16" ht="19.5">
      <c r="G72" s="239"/>
      <c r="J72" s="127"/>
      <c r="K72" s="127"/>
      <c r="M72" s="519"/>
      <c r="N72" s="519"/>
    </row>
    <row r="73" spans="1:16" ht="19.5">
      <c r="G73" s="239"/>
      <c r="J73" s="24"/>
      <c r="K73" s="239"/>
      <c r="M73" s="519"/>
      <c r="N73" s="519"/>
    </row>
    <row r="74" spans="1:16" ht="19.5">
      <c r="F74" s="127"/>
      <c r="G74" s="234"/>
      <c r="J74" s="24"/>
      <c r="K74" s="234"/>
      <c r="M74" s="519"/>
      <c r="N74" s="519"/>
    </row>
    <row r="75" spans="1:16">
      <c r="K75" s="202"/>
      <c r="M75" s="519"/>
    </row>
    <row r="76" spans="1:16">
      <c r="K76" s="202"/>
      <c r="M76" s="519"/>
    </row>
    <row r="77" spans="1:16">
      <c r="K77" s="202"/>
      <c r="M77" s="519"/>
    </row>
    <row r="78" spans="1:16">
      <c r="K78" s="127"/>
      <c r="M78" s="519"/>
    </row>
    <row r="79" spans="1:16">
      <c r="M79" s="519"/>
    </row>
    <row r="80" spans="1:16">
      <c r="M80" s="519"/>
    </row>
    <row r="81" spans="8:13">
      <c r="M81" s="519"/>
    </row>
    <row r="82" spans="8:13">
      <c r="K82" s="127"/>
      <c r="M82" s="519"/>
    </row>
    <row r="83" spans="8:13">
      <c r="M83" s="519"/>
    </row>
    <row r="84" spans="8:13">
      <c r="M84" s="519"/>
    </row>
    <row r="85" spans="8:13" ht="15">
      <c r="H85" s="244"/>
      <c r="K85" s="245"/>
      <c r="M85" s="519"/>
    </row>
    <row r="86" spans="8:13" ht="15">
      <c r="H86" s="244"/>
      <c r="K86" s="245"/>
      <c r="M86" s="519"/>
    </row>
    <row r="87" spans="8:13" ht="15">
      <c r="H87" s="244"/>
      <c r="K87" s="245"/>
      <c r="M87" s="519"/>
    </row>
    <row r="88" spans="8:13" ht="15">
      <c r="H88" s="246"/>
      <c r="K88" s="247"/>
      <c r="M88" s="519"/>
    </row>
    <row r="89" spans="8:13" ht="15">
      <c r="H89" s="244"/>
      <c r="M89" s="519"/>
    </row>
    <row r="90" spans="8:13" ht="15">
      <c r="H90" s="244"/>
    </row>
    <row r="91" spans="8:13" ht="15">
      <c r="H91" s="244"/>
      <c r="K91" s="245"/>
    </row>
    <row r="92" spans="8:13" ht="15">
      <c r="H92" s="244"/>
      <c r="K92" s="245"/>
    </row>
    <row r="93" spans="8:13" ht="15">
      <c r="H93" s="246"/>
      <c r="K93" s="247"/>
    </row>
    <row r="94" spans="8:13" ht="15">
      <c r="H94" s="244"/>
    </row>
    <row r="95" spans="8:13" ht="15">
      <c r="H95" s="244"/>
    </row>
    <row r="96" spans="8:13" ht="15">
      <c r="H96" s="244"/>
    </row>
    <row r="97" spans="8:11" ht="15">
      <c r="H97" s="244"/>
    </row>
    <row r="98" spans="8:11" ht="15">
      <c r="H98" s="244"/>
      <c r="K98" s="245"/>
    </row>
  </sheetData>
  <mergeCells count="6">
    <mergeCell ref="A42:A56"/>
    <mergeCell ref="A2:K2"/>
    <mergeCell ref="C4:F4"/>
    <mergeCell ref="H4:K4"/>
    <mergeCell ref="A8:A25"/>
    <mergeCell ref="A28:A39"/>
  </mergeCells>
  <printOptions horizontalCentered="1"/>
  <pageMargins left="0" right="0" top="0.39370078740157483" bottom="0" header="0.31496062992125984" footer="0.31496062992125984"/>
  <pageSetup paperSize="9" scale="67" orientation="landscape"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Foglio25">
    <pageSetUpPr fitToPage="1"/>
  </sheetPr>
  <dimension ref="A2:I58"/>
  <sheetViews>
    <sheetView showGridLines="0" showZeros="0" topLeftCell="A2" zoomScale="85" zoomScaleNormal="85" workbookViewId="0">
      <selection activeCell="A2" sqref="A2:G27"/>
    </sheetView>
  </sheetViews>
  <sheetFormatPr defaultColWidth="9.42578125" defaultRowHeight="15"/>
  <cols>
    <col min="1" max="1" width="59.5703125" style="2" customWidth="1"/>
    <col min="2" max="2" width="2.5703125" style="2" customWidth="1"/>
    <col min="3" max="3" width="22.5703125" style="2" customWidth="1"/>
    <col min="4" max="4" width="7.5703125" style="2" customWidth="1"/>
    <col min="5" max="5" width="22.5703125" style="2" customWidth="1"/>
    <col min="6" max="6" width="7.5703125" style="2" customWidth="1"/>
    <col min="7" max="7" width="22.5703125" style="2" customWidth="1"/>
    <col min="8" max="16384" width="9.42578125" style="2"/>
  </cols>
  <sheetData>
    <row r="2" spans="1:7" ht="30">
      <c r="A2" s="591" t="s">
        <v>383</v>
      </c>
      <c r="B2" s="591"/>
      <c r="C2" s="591"/>
      <c r="D2" s="591"/>
      <c r="E2" s="591"/>
      <c r="F2" s="591"/>
      <c r="G2" s="591"/>
    </row>
    <row r="3" spans="1:7" ht="25.35" customHeight="1">
      <c r="A3" s="3"/>
    </row>
    <row r="4" spans="1:7" ht="15.75" customHeight="1">
      <c r="A4" s="3"/>
    </row>
    <row r="5" spans="1:7" ht="49.5" customHeight="1">
      <c r="A5" s="4" t="s">
        <v>0</v>
      </c>
      <c r="C5" s="510" t="s">
        <v>299</v>
      </c>
      <c r="D5" s="334"/>
      <c r="E5" s="510" t="s">
        <v>388</v>
      </c>
      <c r="F5" s="334"/>
      <c r="G5" s="425" t="s">
        <v>384</v>
      </c>
    </row>
    <row r="6" spans="1:7" ht="34.5" customHeight="1">
      <c r="A6" s="4"/>
      <c r="B6" s="4"/>
      <c r="C6" s="3"/>
      <c r="E6" s="3"/>
      <c r="G6" s="3"/>
    </row>
    <row r="7" spans="1:7" ht="25.5">
      <c r="A7" s="12" t="s">
        <v>125</v>
      </c>
      <c r="B7" s="16"/>
      <c r="C7" s="40">
        <v>1</v>
      </c>
      <c r="D7" s="323"/>
      <c r="E7" s="40">
        <v>1</v>
      </c>
      <c r="F7" s="40"/>
      <c r="G7" s="40">
        <f>+E7-C7</f>
        <v>0</v>
      </c>
    </row>
    <row r="8" spans="1:7" ht="25.5">
      <c r="A8" s="12" t="s">
        <v>126</v>
      </c>
      <c r="B8" s="16"/>
      <c r="C8" s="40">
        <v>1</v>
      </c>
      <c r="D8" s="323"/>
      <c r="E8" s="40">
        <v>1</v>
      </c>
      <c r="F8" s="40"/>
      <c r="G8" s="40">
        <f>+E8-C8</f>
        <v>0</v>
      </c>
    </row>
    <row r="9" spans="1:7" ht="25.5">
      <c r="A9" s="83" t="s">
        <v>7</v>
      </c>
      <c r="B9" s="426"/>
      <c r="C9" s="67">
        <f>+C7+C8</f>
        <v>2</v>
      </c>
      <c r="D9" s="427"/>
      <c r="E9" s="428">
        <f>+E7+E8</f>
        <v>2</v>
      </c>
      <c r="F9" s="429"/>
      <c r="G9" s="428">
        <f t="shared" ref="G9:G26" si="0">+E9-C9</f>
        <v>0</v>
      </c>
    </row>
    <row r="10" spans="1:7" ht="22.5">
      <c r="A10" s="12"/>
      <c r="B10" s="16"/>
      <c r="C10" s="14"/>
      <c r="D10" s="16"/>
      <c r="E10" s="253"/>
      <c r="F10" s="253"/>
      <c r="G10" s="253">
        <f t="shared" si="0"/>
        <v>0</v>
      </c>
    </row>
    <row r="11" spans="1:7" ht="25.5">
      <c r="A11" s="12" t="s">
        <v>76</v>
      </c>
      <c r="B11" s="15"/>
      <c r="C11" s="40">
        <v>0.14285714285714285</v>
      </c>
      <c r="D11" s="252"/>
      <c r="E11" s="40">
        <v>0.14285714285714285</v>
      </c>
      <c r="F11" s="40"/>
      <c r="G11" s="40">
        <f t="shared" si="0"/>
        <v>0</v>
      </c>
    </row>
    <row r="12" spans="1:7" ht="22.5">
      <c r="A12" s="12"/>
      <c r="B12" s="14"/>
      <c r="C12" s="322"/>
      <c r="D12" s="15"/>
      <c r="E12" s="255"/>
      <c r="F12" s="255"/>
      <c r="G12" s="255">
        <f t="shared" si="0"/>
        <v>0</v>
      </c>
    </row>
    <row r="13" spans="1:7" s="130" customFormat="1" ht="25.5">
      <c r="A13" s="12" t="s">
        <v>127</v>
      </c>
      <c r="B13" s="16"/>
      <c r="C13" s="40">
        <v>0.616475</v>
      </c>
      <c r="D13" s="254"/>
      <c r="E13" s="40">
        <v>0.616475</v>
      </c>
      <c r="F13" s="40"/>
      <c r="G13" s="40">
        <f t="shared" si="0"/>
        <v>0</v>
      </c>
    </row>
    <row r="14" spans="1:7" s="130" customFormat="1" ht="25.5">
      <c r="A14" s="12" t="s">
        <v>55</v>
      </c>
      <c r="B14" s="16"/>
      <c r="C14" s="40">
        <v>0.621475</v>
      </c>
      <c r="D14" s="254"/>
      <c r="E14" s="40">
        <v>0.621475</v>
      </c>
      <c r="F14" s="40"/>
      <c r="G14" s="40">
        <f t="shared" si="0"/>
        <v>0</v>
      </c>
    </row>
    <row r="15" spans="1:7" s="130" customFormat="1" ht="25.5">
      <c r="A15" s="83" t="s">
        <v>7</v>
      </c>
      <c r="B15" s="426"/>
      <c r="C15" s="67">
        <f>SUM(C13:C14)</f>
        <v>1.2379500000000001</v>
      </c>
      <c r="D15" s="427"/>
      <c r="E15" s="428">
        <f>SUM(E13:E14)</f>
        <v>1.2379500000000001</v>
      </c>
      <c r="F15" s="429"/>
      <c r="G15" s="428">
        <f t="shared" si="0"/>
        <v>0</v>
      </c>
    </row>
    <row r="16" spans="1:7" ht="22.5">
      <c r="A16" s="12"/>
      <c r="B16" s="14"/>
      <c r="C16" s="322"/>
      <c r="D16" s="15"/>
      <c r="E16" s="255"/>
      <c r="F16" s="255"/>
      <c r="G16" s="255">
        <f t="shared" si="0"/>
        <v>0</v>
      </c>
    </row>
    <row r="17" spans="1:9" ht="25.5">
      <c r="A17" s="12" t="s">
        <v>16</v>
      </c>
      <c r="B17" s="16"/>
      <c r="C17" s="40">
        <f>43.5/16*9</f>
        <v>24.46875</v>
      </c>
      <c r="D17" s="251"/>
      <c r="E17" s="40">
        <f>43.5/16*9</f>
        <v>24.46875</v>
      </c>
      <c r="F17" s="40"/>
      <c r="G17" s="40">
        <f t="shared" si="0"/>
        <v>0</v>
      </c>
    </row>
    <row r="18" spans="1:9" ht="25.5">
      <c r="A18" s="12" t="s">
        <v>17</v>
      </c>
      <c r="B18" s="16"/>
      <c r="C18" s="40">
        <f>43.5/16*7</f>
        <v>19.03125</v>
      </c>
      <c r="D18" s="251"/>
      <c r="E18" s="40">
        <f>43.5/16*7</f>
        <v>19.03125</v>
      </c>
      <c r="F18" s="40"/>
      <c r="G18" s="40">
        <f t="shared" si="0"/>
        <v>0</v>
      </c>
    </row>
    <row r="19" spans="1:9" ht="25.5">
      <c r="A19" s="83" t="s">
        <v>18</v>
      </c>
      <c r="B19" s="426"/>
      <c r="C19" s="67">
        <f>+C17+C18</f>
        <v>43.5</v>
      </c>
      <c r="D19" s="427"/>
      <c r="E19" s="428">
        <f>+E17+E18</f>
        <v>43.5</v>
      </c>
      <c r="F19" s="429"/>
      <c r="G19" s="428">
        <f t="shared" si="0"/>
        <v>0</v>
      </c>
    </row>
    <row r="20" spans="1:9" ht="22.5">
      <c r="A20" s="12"/>
      <c r="B20" s="16"/>
      <c r="C20" s="14"/>
      <c r="D20" s="16"/>
      <c r="E20" s="256"/>
      <c r="F20" s="256"/>
      <c r="G20" s="256">
        <f t="shared" si="0"/>
        <v>0</v>
      </c>
    </row>
    <row r="21" spans="1:9" ht="22.5" hidden="1">
      <c r="A21" s="12" t="s">
        <v>36</v>
      </c>
      <c r="B21" s="14"/>
      <c r="C21" s="14"/>
      <c r="D21" s="15"/>
      <c r="E21" s="251"/>
      <c r="F21" s="255"/>
      <c r="G21" s="251">
        <f t="shared" si="0"/>
        <v>0</v>
      </c>
    </row>
    <row r="22" spans="1:9" ht="22.5" hidden="1">
      <c r="A22" s="12"/>
      <c r="B22" s="14"/>
      <c r="C22" s="14"/>
      <c r="D22" s="15"/>
      <c r="E22" s="251"/>
      <c r="F22" s="255"/>
      <c r="G22" s="251">
        <f t="shared" si="0"/>
        <v>0</v>
      </c>
    </row>
    <row r="23" spans="1:9" ht="25.5">
      <c r="A23" s="12" t="s">
        <v>254</v>
      </c>
      <c r="B23" s="14"/>
      <c r="C23" s="40">
        <v>4.511278195488722</v>
      </c>
      <c r="D23" s="324"/>
      <c r="E23" s="40">
        <v>4.511278195488722</v>
      </c>
      <c r="F23" s="40"/>
      <c r="G23" s="40">
        <f t="shared" si="0"/>
        <v>0</v>
      </c>
    </row>
    <row r="24" spans="1:9" ht="25.5">
      <c r="A24" s="12"/>
      <c r="B24" s="14"/>
      <c r="C24" s="40"/>
      <c r="D24" s="324"/>
      <c r="E24" s="252"/>
      <c r="F24" s="324"/>
      <c r="G24" s="251">
        <f t="shared" si="0"/>
        <v>0</v>
      </c>
    </row>
    <row r="25" spans="1:9" ht="25.5">
      <c r="A25" s="12" t="s">
        <v>81</v>
      </c>
      <c r="B25" s="14"/>
      <c r="C25" s="40">
        <v>0.16017414187643023</v>
      </c>
      <c r="D25" s="40"/>
      <c r="E25" s="525">
        <v>0.15087414187643</v>
      </c>
      <c r="F25" s="40"/>
      <c r="G25" s="40">
        <f t="shared" si="0"/>
        <v>-9.3000000000002248E-3</v>
      </c>
    </row>
    <row r="26" spans="1:9" ht="22.5">
      <c r="A26" s="12"/>
      <c r="B26" s="16"/>
      <c r="C26" s="14"/>
      <c r="D26" s="16"/>
      <c r="E26" s="256"/>
      <c r="F26" s="256"/>
      <c r="G26" s="256">
        <f t="shared" si="0"/>
        <v>0</v>
      </c>
    </row>
    <row r="27" spans="1:9" ht="25.5">
      <c r="A27" s="211" t="s">
        <v>15</v>
      </c>
      <c r="B27" s="212"/>
      <c r="C27" s="213">
        <f>+C9+C11+C15+C19+C23+C25</f>
        <v>51.552259480222297</v>
      </c>
      <c r="D27" s="325"/>
      <c r="E27" s="213">
        <f>+E9+E11+E15+E19+E23+E25</f>
        <v>51.542959480222294</v>
      </c>
      <c r="F27" s="325"/>
      <c r="G27" s="213">
        <f>+G9+G11+G15+G19+G23+G25</f>
        <v>-9.3000000000002248E-3</v>
      </c>
      <c r="I27" s="42">
        <f>+E27-C27</f>
        <v>-9.3000000000031946E-3</v>
      </c>
    </row>
    <row r="28" spans="1:9" ht="15" customHeight="1">
      <c r="B28" s="18"/>
      <c r="C28" s="18"/>
      <c r="D28" s="18"/>
      <c r="E28" s="94"/>
      <c r="F28" s="94"/>
    </row>
    <row r="29" spans="1:9" ht="22.5">
      <c r="A29" s="17"/>
      <c r="B29" s="19"/>
      <c r="C29" s="1"/>
      <c r="E29" s="1"/>
      <c r="F29" s="96"/>
      <c r="G29" s="42">
        <f>+E27-C27</f>
        <v>-9.3000000000031946E-3</v>
      </c>
    </row>
    <row r="30" spans="1:9" ht="19.5">
      <c r="B30" s="19"/>
      <c r="C30" s="258">
        <f>+C27</f>
        <v>51.552259480222297</v>
      </c>
      <c r="E30" s="258">
        <f>+E27</f>
        <v>51.542959480222294</v>
      </c>
      <c r="F30" s="96"/>
    </row>
    <row r="31" spans="1:9" ht="19.5">
      <c r="B31" s="19"/>
      <c r="E31" s="96"/>
      <c r="F31" s="96"/>
    </row>
    <row r="32" spans="1:9" ht="22.5">
      <c r="A32" s="21"/>
      <c r="B32" s="19"/>
      <c r="C32" s="16"/>
      <c r="D32" s="16"/>
      <c r="E32" s="256"/>
      <c r="F32" s="96"/>
    </row>
    <row r="33" spans="1:6" ht="22.5">
      <c r="A33" s="21"/>
      <c r="B33" s="19"/>
      <c r="C33" s="191"/>
      <c r="D33" s="16"/>
      <c r="E33" s="256"/>
      <c r="F33" s="96"/>
    </row>
    <row r="34" spans="1:6" ht="19.5">
      <c r="A34" s="10"/>
      <c r="B34" s="20"/>
      <c r="C34" s="20"/>
      <c r="D34" s="22"/>
      <c r="E34" s="257"/>
      <c r="F34" s="258"/>
    </row>
    <row r="35" spans="1:6" ht="19.5">
      <c r="B35" s="20"/>
      <c r="C35" s="22"/>
      <c r="D35" s="22"/>
      <c r="E35" s="258"/>
      <c r="F35" s="258"/>
    </row>
    <row r="36" spans="1:6" ht="19.5">
      <c r="A36" s="10"/>
      <c r="B36" s="22"/>
      <c r="C36" s="20"/>
      <c r="D36" s="20"/>
      <c r="E36" s="257"/>
      <c r="F36" s="257"/>
    </row>
    <row r="37" spans="1:6" ht="19.5">
      <c r="B37" s="20"/>
      <c r="C37" s="22"/>
      <c r="D37" s="22"/>
      <c r="E37" s="258"/>
      <c r="F37" s="258"/>
    </row>
    <row r="38" spans="1:6" ht="19.5">
      <c r="A38" s="10"/>
      <c r="B38" s="20"/>
      <c r="C38" s="20"/>
      <c r="D38" s="22"/>
      <c r="E38" s="257"/>
      <c r="F38" s="258"/>
    </row>
    <row r="39" spans="1:6" ht="19.5">
      <c r="A39" s="10"/>
      <c r="B39" s="20"/>
      <c r="C39" s="20"/>
      <c r="D39" s="22"/>
      <c r="E39" s="257"/>
      <c r="F39" s="258"/>
    </row>
    <row r="40" spans="1:6" ht="19.5">
      <c r="A40" s="23"/>
      <c r="B40" s="20"/>
      <c r="C40" s="128"/>
      <c r="D40" s="129"/>
      <c r="E40" s="259"/>
      <c r="F40" s="260"/>
    </row>
    <row r="41" spans="1:6" ht="19.5">
      <c r="B41" s="20"/>
      <c r="C41" s="22"/>
      <c r="D41" s="22"/>
      <c r="E41" s="22"/>
      <c r="F41" s="22"/>
    </row>
    <row r="42" spans="1:6" ht="19.5">
      <c r="A42" s="10"/>
      <c r="B42" s="20"/>
      <c r="C42" s="20"/>
      <c r="D42" s="20"/>
      <c r="E42" s="20"/>
      <c r="F42" s="20"/>
    </row>
    <row r="43" spans="1:6" ht="19.5">
      <c r="A43" s="10"/>
      <c r="B43" s="20"/>
      <c r="C43" s="20"/>
      <c r="D43" s="20"/>
      <c r="E43" s="20"/>
      <c r="F43" s="20"/>
    </row>
    <row r="44" spans="1:6" ht="19.5">
      <c r="A44" s="23"/>
      <c r="B44" s="20"/>
      <c r="C44" s="128"/>
      <c r="D44" s="129"/>
      <c r="E44" s="128"/>
      <c r="F44" s="129"/>
    </row>
    <row r="45" spans="1:6" ht="19.5">
      <c r="B45" s="20"/>
      <c r="C45" s="22"/>
      <c r="D45" s="22"/>
      <c r="E45" s="22"/>
      <c r="F45" s="22"/>
    </row>
    <row r="46" spans="1:6" ht="19.5">
      <c r="A46" s="10"/>
      <c r="B46" s="22"/>
      <c r="C46" s="20"/>
      <c r="D46" s="20"/>
      <c r="E46" s="20"/>
      <c r="F46" s="20"/>
    </row>
    <row r="47" spans="1:6" ht="19.5">
      <c r="B47" s="20"/>
      <c r="C47" s="22"/>
      <c r="D47" s="22"/>
      <c r="E47" s="22"/>
      <c r="F47" s="22"/>
    </row>
    <row r="48" spans="1:6" ht="19.5">
      <c r="A48" s="10"/>
      <c r="B48" s="20"/>
      <c r="C48" s="20"/>
      <c r="D48" s="22"/>
      <c r="E48" s="20"/>
      <c r="F48" s="22"/>
    </row>
    <row r="49" spans="1:6" ht="19.5">
      <c r="A49" s="10"/>
      <c r="B49" s="20"/>
      <c r="C49" s="20"/>
      <c r="D49" s="20"/>
      <c r="E49" s="20"/>
      <c r="F49" s="20"/>
    </row>
    <row r="50" spans="1:6" ht="19.5">
      <c r="A50" s="23"/>
      <c r="B50" s="20"/>
      <c r="C50" s="128"/>
      <c r="D50" s="22"/>
      <c r="E50" s="128"/>
      <c r="F50" s="22"/>
    </row>
    <row r="51" spans="1:6" ht="19.5">
      <c r="B51" s="20"/>
      <c r="C51" s="20"/>
      <c r="D51" s="20"/>
      <c r="E51" s="20"/>
      <c r="F51" s="20"/>
    </row>
    <row r="52" spans="1:6" ht="19.5">
      <c r="A52" s="10"/>
      <c r="B52" s="20"/>
      <c r="C52" s="20"/>
      <c r="D52" s="20"/>
      <c r="E52" s="20"/>
      <c r="F52" s="20"/>
    </row>
    <row r="53" spans="1:6" ht="19.5">
      <c r="B53" s="20"/>
      <c r="C53" s="20"/>
      <c r="D53" s="20"/>
      <c r="E53" s="20"/>
      <c r="F53" s="20"/>
    </row>
    <row r="54" spans="1:6" ht="19.5">
      <c r="A54" s="10"/>
      <c r="B54" s="20"/>
      <c r="C54" s="20"/>
      <c r="D54" s="20"/>
      <c r="E54" s="20"/>
      <c r="F54" s="20"/>
    </row>
    <row r="55" spans="1:6" ht="19.5">
      <c r="B55" s="20"/>
      <c r="C55" s="20"/>
      <c r="D55" s="20"/>
      <c r="E55" s="20"/>
      <c r="F55" s="20"/>
    </row>
    <row r="56" spans="1:6" ht="19.5">
      <c r="A56" s="10"/>
      <c r="B56" s="20"/>
      <c r="C56" s="20"/>
      <c r="D56" s="20"/>
      <c r="E56" s="20"/>
      <c r="F56" s="20"/>
    </row>
    <row r="57" spans="1:6" ht="19.5">
      <c r="A57" s="10"/>
      <c r="B57" s="20"/>
      <c r="C57" s="20"/>
      <c r="D57" s="20"/>
      <c r="E57" s="20"/>
      <c r="F57" s="20"/>
    </row>
    <row r="58" spans="1:6">
      <c r="A58" s="10"/>
    </row>
  </sheetData>
  <mergeCells count="1">
    <mergeCell ref="A2:G2"/>
  </mergeCells>
  <printOptions horizontalCentered="1"/>
  <pageMargins left="0" right="0" top="0.39370078740157483" bottom="0.19685039370078741" header="0.39370078740157483" footer="0.39370078740157483"/>
  <pageSetup paperSize="9" scale="41" orientation="landscape" horizontalDpi="1200" verticalDpi="1200" r:id="rId1"/>
  <headerFooter alignWithMargins="0">
    <oddFooter xml:space="preserve">&amp;R&amp;"Times New Roman,Normale"&amp;12
</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Foglio49"/>
  <dimension ref="A2:N80"/>
  <sheetViews>
    <sheetView showGridLines="0" showZeros="0" topLeftCell="C57" zoomScaleNormal="100" workbookViewId="0">
      <selection activeCell="N57" sqref="N57"/>
    </sheetView>
  </sheetViews>
  <sheetFormatPr defaultColWidth="9.42578125" defaultRowHeight="12.75"/>
  <cols>
    <col min="1" max="1" width="22.5703125" style="24" customWidth="1"/>
    <col min="2" max="2" width="54.42578125" style="24" customWidth="1"/>
    <col min="3" max="3" width="10.5703125" style="24" customWidth="1"/>
    <col min="4" max="4" width="12.5703125" style="24" customWidth="1"/>
    <col min="5" max="5" width="12.42578125" style="24" customWidth="1"/>
    <col min="6" max="6" width="16.5703125" style="24" customWidth="1"/>
    <col min="7" max="7" width="2.5703125" style="24" customWidth="1"/>
    <col min="8" max="8" width="53.5703125" style="24" customWidth="1"/>
    <col min="9" max="10" width="9.42578125" style="24"/>
    <col min="11" max="11" width="15.42578125" style="24" customWidth="1"/>
    <col min="12" max="12" width="14" style="24" bestFit="1" customWidth="1"/>
    <col min="13" max="13" width="0" style="24" hidden="1" customWidth="1"/>
    <col min="14" max="16384" width="9.42578125" style="24"/>
  </cols>
  <sheetData>
    <row r="2" spans="1:13" ht="30" customHeight="1">
      <c r="B2" s="548" t="s">
        <v>209</v>
      </c>
      <c r="C2" s="548"/>
      <c r="D2" s="548"/>
      <c r="E2" s="548"/>
      <c r="F2" s="548"/>
      <c r="G2" s="548"/>
      <c r="H2" s="548"/>
      <c r="I2" s="548"/>
      <c r="J2" s="548"/>
      <c r="K2" s="548"/>
      <c r="L2" s="548"/>
    </row>
    <row r="3" spans="1:13" ht="22.5" customHeight="1">
      <c r="A3" s="25"/>
    </row>
    <row r="4" spans="1:13" ht="25.35" customHeight="1">
      <c r="A4" s="25"/>
      <c r="B4" s="549" t="s">
        <v>299</v>
      </c>
      <c r="C4" s="550"/>
      <c r="D4" s="550"/>
      <c r="E4" s="550"/>
      <c r="F4" s="551"/>
      <c r="H4" s="549" t="s">
        <v>385</v>
      </c>
      <c r="I4" s="550"/>
      <c r="J4" s="550"/>
      <c r="K4" s="550"/>
      <c r="L4" s="551"/>
    </row>
    <row r="5" spans="1:13" ht="14.25" customHeight="1">
      <c r="B5" s="27"/>
      <c r="C5" s="27"/>
      <c r="D5" s="27"/>
      <c r="E5" s="27"/>
      <c r="F5" s="27"/>
      <c r="H5" s="27"/>
      <c r="I5" s="27"/>
      <c r="J5" s="27"/>
      <c r="K5" s="27"/>
      <c r="L5" s="27"/>
    </row>
    <row r="6" spans="1:13" ht="20.100000000000001" customHeight="1">
      <c r="B6" s="28" t="s">
        <v>8</v>
      </c>
      <c r="C6" s="28" t="s">
        <v>86</v>
      </c>
      <c r="D6" s="28" t="s">
        <v>9</v>
      </c>
      <c r="E6" s="28" t="s">
        <v>87</v>
      </c>
      <c r="F6" s="28" t="s">
        <v>38</v>
      </c>
      <c r="H6" s="28" t="s">
        <v>8</v>
      </c>
      <c r="I6" s="28" t="s">
        <v>86</v>
      </c>
      <c r="J6" s="28" t="s">
        <v>9</v>
      </c>
      <c r="K6" s="28" t="s">
        <v>87</v>
      </c>
      <c r="L6" s="28" t="s">
        <v>38</v>
      </c>
    </row>
    <row r="7" spans="1:13" ht="5.0999999999999996" customHeight="1">
      <c r="B7" s="27"/>
      <c r="C7" s="27"/>
      <c r="D7" s="27"/>
      <c r="E7" s="27"/>
      <c r="F7" s="27"/>
      <c r="H7" s="27"/>
      <c r="I7" s="27"/>
      <c r="J7" s="27"/>
      <c r="K7" s="27"/>
      <c r="L7" s="27"/>
    </row>
    <row r="8" spans="1:13" ht="20.100000000000001" customHeight="1">
      <c r="A8" s="592" t="s">
        <v>11</v>
      </c>
      <c r="B8" s="327" t="s">
        <v>112</v>
      </c>
      <c r="C8" s="328" t="s">
        <v>90</v>
      </c>
      <c r="D8" s="315">
        <v>111</v>
      </c>
      <c r="E8" s="316">
        <v>40.962612612612617</v>
      </c>
      <c r="F8" s="237">
        <f t="shared" ref="F8:F13" si="0">+D8*E8</f>
        <v>4546.8500000000004</v>
      </c>
      <c r="G8" s="221"/>
      <c r="H8" s="327" t="s">
        <v>112</v>
      </c>
      <c r="I8" s="328" t="s">
        <v>90</v>
      </c>
      <c r="J8" s="315">
        <v>124</v>
      </c>
      <c r="K8" s="316">
        <f>4563.944/124</f>
        <v>36.806000000000004</v>
      </c>
      <c r="L8" s="237">
        <f t="shared" ref="L8:L25" si="1">+J8*K8</f>
        <v>4563.9440000000004</v>
      </c>
      <c r="M8" s="495"/>
    </row>
    <row r="9" spans="1:13" ht="20.100000000000001" customHeight="1">
      <c r="A9" s="592"/>
      <c r="B9" s="92" t="s">
        <v>113</v>
      </c>
      <c r="C9" s="227" t="s">
        <v>90</v>
      </c>
      <c r="D9" s="35">
        <v>111</v>
      </c>
      <c r="E9" s="226">
        <v>49.958108108108107</v>
      </c>
      <c r="F9" s="34">
        <f t="shared" si="0"/>
        <v>5545.3499999999995</v>
      </c>
      <c r="G9" s="221"/>
      <c r="H9" s="92" t="s">
        <v>113</v>
      </c>
      <c r="I9" s="227" t="s">
        <v>90</v>
      </c>
      <c r="J9" s="35">
        <f>111-7</f>
        <v>104</v>
      </c>
      <c r="K9" s="226">
        <f>5085.496/104</f>
        <v>48.899000000000001</v>
      </c>
      <c r="L9" s="34">
        <f t="shared" si="1"/>
        <v>5085.4960000000001</v>
      </c>
      <c r="M9" s="495"/>
    </row>
    <row r="10" spans="1:13" ht="20.100000000000001" customHeight="1">
      <c r="A10" s="592"/>
      <c r="B10" s="92" t="s">
        <v>132</v>
      </c>
      <c r="C10" s="227" t="s">
        <v>90</v>
      </c>
      <c r="D10" s="35">
        <v>19</v>
      </c>
      <c r="E10" s="226">
        <v>206.47299999999998</v>
      </c>
      <c r="F10" s="34">
        <f t="shared" si="0"/>
        <v>3922.9869999999996</v>
      </c>
      <c r="G10" s="221"/>
      <c r="H10" s="92" t="s">
        <v>132</v>
      </c>
      <c r="I10" s="227" t="s">
        <v>90</v>
      </c>
      <c r="J10" s="35">
        <v>8</v>
      </c>
      <c r="K10" s="226">
        <f>2089.112/8</f>
        <v>261.13900000000001</v>
      </c>
      <c r="L10" s="34">
        <f t="shared" si="1"/>
        <v>2089.1120000000001</v>
      </c>
      <c r="M10" s="495"/>
    </row>
    <row r="11" spans="1:13" ht="20.100000000000001" customHeight="1">
      <c r="A11" s="592"/>
      <c r="B11" s="92" t="s">
        <v>133</v>
      </c>
      <c r="C11" s="227" t="s">
        <v>90</v>
      </c>
      <c r="D11" s="35">
        <v>10</v>
      </c>
      <c r="E11" s="34"/>
      <c r="F11" s="34">
        <f t="shared" si="0"/>
        <v>0</v>
      </c>
      <c r="G11" s="221"/>
      <c r="H11" s="92" t="s">
        <v>133</v>
      </c>
      <c r="I11" s="227" t="s">
        <v>90</v>
      </c>
      <c r="J11" s="35">
        <v>10</v>
      </c>
      <c r="K11" s="34"/>
      <c r="L11" s="34">
        <f t="shared" si="1"/>
        <v>0</v>
      </c>
      <c r="M11" s="495"/>
    </row>
    <row r="12" spans="1:13" ht="20.100000000000001" customHeight="1">
      <c r="A12" s="592"/>
      <c r="B12" s="92" t="s">
        <v>104</v>
      </c>
      <c r="C12" s="227" t="s">
        <v>90</v>
      </c>
      <c r="D12" s="35">
        <v>20</v>
      </c>
      <c r="E12" s="226">
        <v>166.232</v>
      </c>
      <c r="F12" s="34">
        <f t="shared" si="0"/>
        <v>3324.64</v>
      </c>
      <c r="G12" s="221"/>
      <c r="H12" s="92" t="s">
        <v>104</v>
      </c>
      <c r="I12" s="227" t="s">
        <v>90</v>
      </c>
      <c r="J12" s="35">
        <v>9</v>
      </c>
      <c r="K12" s="226">
        <f>2129.922/9</f>
        <v>236.65800000000002</v>
      </c>
      <c r="L12" s="34">
        <f t="shared" si="1"/>
        <v>2129.922</v>
      </c>
      <c r="M12" s="495"/>
    </row>
    <row r="13" spans="1:13" ht="20.100000000000001" hidden="1" customHeight="1">
      <c r="A13" s="592"/>
      <c r="B13" s="92"/>
      <c r="C13" s="227"/>
      <c r="D13" s="35"/>
      <c r="E13" s="226"/>
      <c r="F13" s="34">
        <f t="shared" si="0"/>
        <v>0</v>
      </c>
      <c r="G13" s="221"/>
      <c r="H13" s="92"/>
      <c r="I13" s="227"/>
      <c r="J13" s="35"/>
      <c r="K13" s="226"/>
      <c r="L13" s="34">
        <f t="shared" si="1"/>
        <v>0</v>
      </c>
      <c r="M13" s="495"/>
    </row>
    <row r="14" spans="1:13" s="519" customFormat="1" ht="20.100000000000001" customHeight="1">
      <c r="A14" s="592"/>
      <c r="B14" s="520"/>
      <c r="C14" s="225"/>
      <c r="D14" s="523"/>
      <c r="E14" s="226"/>
      <c r="F14" s="34"/>
      <c r="G14" s="221"/>
      <c r="H14" s="520" t="s">
        <v>405</v>
      </c>
      <c r="I14" s="227" t="s">
        <v>90</v>
      </c>
      <c r="J14" s="523">
        <v>15</v>
      </c>
      <c r="K14" s="226">
        <f>(196.295+78.25)/15</f>
        <v>18.302999999999997</v>
      </c>
      <c r="L14" s="34">
        <f t="shared" si="1"/>
        <v>274.54499999999996</v>
      </c>
      <c r="M14" s="495"/>
    </row>
    <row r="15" spans="1:13" s="519" customFormat="1" ht="20.100000000000001" customHeight="1">
      <c r="A15" s="592"/>
      <c r="B15" s="520"/>
      <c r="C15" s="225"/>
      <c r="D15" s="523"/>
      <c r="E15" s="226"/>
      <c r="F15" s="34"/>
      <c r="G15" s="221"/>
      <c r="H15" s="520" t="s">
        <v>411</v>
      </c>
      <c r="I15" s="225" t="s">
        <v>105</v>
      </c>
      <c r="J15" s="523">
        <v>1</v>
      </c>
      <c r="K15" s="226">
        <v>102.718</v>
      </c>
      <c r="L15" s="34">
        <f t="shared" si="1"/>
        <v>102.718</v>
      </c>
      <c r="M15" s="495"/>
    </row>
    <row r="16" spans="1:13" ht="20.100000000000001" customHeight="1">
      <c r="A16" s="592"/>
      <c r="B16" s="92" t="s">
        <v>95</v>
      </c>
      <c r="C16" s="225" t="s">
        <v>90</v>
      </c>
      <c r="D16" s="35">
        <v>148</v>
      </c>
      <c r="E16" s="226">
        <v>22.946172222222224</v>
      </c>
      <c r="F16" s="34">
        <f>+D16*E16</f>
        <v>3396.0334888888892</v>
      </c>
      <c r="G16" s="221"/>
      <c r="H16" s="92" t="s">
        <v>95</v>
      </c>
      <c r="I16" s="225" t="s">
        <v>90</v>
      </c>
      <c r="J16" s="35">
        <v>149</v>
      </c>
      <c r="K16" s="226">
        <v>23.942576177285318</v>
      </c>
      <c r="L16" s="34">
        <f>+J16*K16</f>
        <v>3567.4438504155123</v>
      </c>
      <c r="M16" s="495"/>
    </row>
    <row r="17" spans="1:13" ht="20.100000000000001" customHeight="1">
      <c r="A17" s="592"/>
      <c r="B17" s="92" t="s">
        <v>130</v>
      </c>
      <c r="C17" s="225" t="s">
        <v>90</v>
      </c>
      <c r="D17" s="35">
        <v>103</v>
      </c>
      <c r="E17" s="226">
        <v>6.8006263736263737</v>
      </c>
      <c r="F17" s="34">
        <f>+D17*E17</f>
        <v>700.46451648351649</v>
      </c>
      <c r="G17" s="221"/>
      <c r="H17" s="92" t="s">
        <v>130</v>
      </c>
      <c r="I17" s="225" t="s">
        <v>90</v>
      </c>
      <c r="J17" s="35">
        <v>104</v>
      </c>
      <c r="K17" s="226">
        <v>6.9019016393442625</v>
      </c>
      <c r="L17" s="34">
        <f>+J17*K17</f>
        <v>717.79777049180325</v>
      </c>
      <c r="M17" s="495"/>
    </row>
    <row r="18" spans="1:13" ht="20.100000000000001" hidden="1" customHeight="1">
      <c r="A18" s="592"/>
      <c r="B18" s="92"/>
      <c r="C18" s="227"/>
      <c r="D18" s="35"/>
      <c r="E18" s="226"/>
      <c r="F18" s="34">
        <f>+D18*E18</f>
        <v>0</v>
      </c>
      <c r="G18" s="221"/>
      <c r="H18" s="92"/>
      <c r="I18" s="227"/>
      <c r="J18" s="35"/>
      <c r="K18" s="226"/>
      <c r="L18" s="34">
        <f>+J18*K18</f>
        <v>0</v>
      </c>
    </row>
    <row r="19" spans="1:13" ht="20.100000000000001" customHeight="1">
      <c r="A19" s="592"/>
      <c r="B19" s="92" t="s">
        <v>108</v>
      </c>
      <c r="C19" s="227" t="s">
        <v>105</v>
      </c>
      <c r="D19" s="35">
        <v>4</v>
      </c>
      <c r="E19" s="226">
        <v>24.939</v>
      </c>
      <c r="F19" s="34">
        <f t="shared" ref="F19:F25" si="2">+D19*E19</f>
        <v>99.756</v>
      </c>
      <c r="G19" s="221"/>
      <c r="H19" s="92" t="s">
        <v>108</v>
      </c>
      <c r="I19" s="227" t="s">
        <v>105</v>
      </c>
      <c r="J19" s="35">
        <v>4</v>
      </c>
      <c r="K19" s="226">
        <v>27.21</v>
      </c>
      <c r="L19" s="34">
        <f t="shared" ref="L19:L23" si="3">+J19*K19</f>
        <v>108.84</v>
      </c>
    </row>
    <row r="20" spans="1:13" ht="20.100000000000001" customHeight="1">
      <c r="A20" s="592"/>
      <c r="B20" s="92" t="s">
        <v>376</v>
      </c>
      <c r="C20" s="227" t="s">
        <v>90</v>
      </c>
      <c r="D20" s="35">
        <v>1</v>
      </c>
      <c r="E20" s="226">
        <v>58.033000000000001</v>
      </c>
      <c r="F20" s="34">
        <f t="shared" si="2"/>
        <v>58.033000000000001</v>
      </c>
      <c r="G20" s="221"/>
      <c r="H20" s="92" t="s">
        <v>376</v>
      </c>
      <c r="I20" s="227" t="s">
        <v>90</v>
      </c>
      <c r="J20" s="35">
        <v>1</v>
      </c>
      <c r="K20" s="226">
        <v>65.099999999999994</v>
      </c>
      <c r="L20" s="34">
        <f t="shared" si="3"/>
        <v>65.099999999999994</v>
      </c>
    </row>
    <row r="21" spans="1:13" ht="20.100000000000001" customHeight="1">
      <c r="A21" s="592"/>
      <c r="B21" s="92" t="s">
        <v>375</v>
      </c>
      <c r="C21" s="227" t="s">
        <v>105</v>
      </c>
      <c r="D21" s="35">
        <v>1</v>
      </c>
      <c r="E21" s="226">
        <v>17.580000000000002</v>
      </c>
      <c r="F21" s="34">
        <f t="shared" si="2"/>
        <v>17.580000000000002</v>
      </c>
      <c r="G21" s="221"/>
      <c r="H21" s="520" t="s">
        <v>396</v>
      </c>
      <c r="I21" s="225" t="s">
        <v>105</v>
      </c>
      <c r="J21" s="523">
        <v>1</v>
      </c>
      <c r="K21" s="226">
        <v>32.269999999999996</v>
      </c>
      <c r="L21" s="34">
        <f>+J21*K21</f>
        <v>32.269999999999996</v>
      </c>
    </row>
    <row r="22" spans="1:13" ht="20.100000000000001" customHeight="1">
      <c r="A22" s="592"/>
      <c r="B22" s="92" t="s">
        <v>377</v>
      </c>
      <c r="C22" s="227" t="s">
        <v>105</v>
      </c>
      <c r="D22" s="35">
        <v>1</v>
      </c>
      <c r="E22" s="226">
        <v>3.8559999999999999</v>
      </c>
      <c r="F22" s="34">
        <f t="shared" si="2"/>
        <v>3.8559999999999999</v>
      </c>
      <c r="G22" s="221"/>
      <c r="H22" s="92" t="s">
        <v>377</v>
      </c>
      <c r="I22" s="227" t="s">
        <v>105</v>
      </c>
      <c r="J22" s="35">
        <v>1</v>
      </c>
      <c r="K22" s="226">
        <v>3.6509999999999998</v>
      </c>
      <c r="L22" s="34">
        <f t="shared" si="3"/>
        <v>3.6509999999999998</v>
      </c>
    </row>
    <row r="23" spans="1:13" s="519" customFormat="1" ht="20.100000000000001" customHeight="1">
      <c r="A23" s="592"/>
      <c r="B23" s="520"/>
      <c r="C23" s="227"/>
      <c r="D23" s="523"/>
      <c r="E23" s="226"/>
      <c r="F23" s="34"/>
      <c r="G23" s="221"/>
      <c r="H23" s="520" t="s">
        <v>410</v>
      </c>
      <c r="I23" s="227" t="s">
        <v>105</v>
      </c>
      <c r="J23" s="523">
        <v>1</v>
      </c>
      <c r="K23" s="226">
        <v>5.0110000000000001</v>
      </c>
      <c r="L23" s="34">
        <f t="shared" si="3"/>
        <v>5.0110000000000001</v>
      </c>
    </row>
    <row r="24" spans="1:13" ht="20.100000000000001" customHeight="1">
      <c r="A24" s="592"/>
      <c r="B24" s="92" t="s">
        <v>110</v>
      </c>
      <c r="C24" s="227" t="s">
        <v>90</v>
      </c>
      <c r="D24" s="35">
        <v>7</v>
      </c>
      <c r="E24" s="226">
        <f>227.813/10</f>
        <v>22.781299999999998</v>
      </c>
      <c r="F24" s="34">
        <f t="shared" si="2"/>
        <v>159.4691</v>
      </c>
      <c r="G24" s="221"/>
      <c r="H24" s="92" t="s">
        <v>110</v>
      </c>
      <c r="I24" s="227" t="s">
        <v>90</v>
      </c>
      <c r="J24" s="35">
        <v>2</v>
      </c>
      <c r="K24" s="226">
        <f>49.915/2</f>
        <v>24.9575</v>
      </c>
      <c r="L24" s="34">
        <f t="shared" si="1"/>
        <v>49.914999999999999</v>
      </c>
      <c r="M24" s="495"/>
    </row>
    <row r="25" spans="1:13" ht="20.100000000000001" hidden="1" customHeight="1">
      <c r="A25" s="592"/>
      <c r="B25" s="92"/>
      <c r="C25" s="227"/>
      <c r="D25" s="35"/>
      <c r="E25" s="226"/>
      <c r="F25" s="34">
        <f t="shared" si="2"/>
        <v>0</v>
      </c>
      <c r="G25" s="221"/>
      <c r="H25" s="92"/>
      <c r="I25" s="227"/>
      <c r="J25" s="35"/>
      <c r="K25" s="226"/>
      <c r="L25" s="34">
        <f t="shared" si="1"/>
        <v>0</v>
      </c>
    </row>
    <row r="26" spans="1:13" ht="5.0999999999999996" customHeight="1">
      <c r="A26" s="592"/>
      <c r="B26" s="203"/>
      <c r="C26" s="203"/>
      <c r="D26" s="100"/>
      <c r="E26" s="100"/>
      <c r="F26" s="100"/>
      <c r="G26" s="221"/>
      <c r="H26" s="203"/>
      <c r="I26" s="203"/>
      <c r="J26" s="100"/>
      <c r="K26" s="100"/>
      <c r="L26" s="100"/>
    </row>
    <row r="27" spans="1:13" ht="16.5" customHeight="1">
      <c r="A27" s="31"/>
      <c r="B27" s="31"/>
      <c r="C27" s="31"/>
      <c r="D27" s="102">
        <f>SUM(D8:D26)</f>
        <v>536</v>
      </c>
      <c r="E27" s="31"/>
      <c r="F27" s="102">
        <f>SUM(F8:F26)</f>
        <v>21775.019105372408</v>
      </c>
      <c r="H27" s="31"/>
      <c r="I27" s="31"/>
      <c r="J27" s="102">
        <f>SUM(J8:J26)</f>
        <v>534</v>
      </c>
      <c r="K27" s="31"/>
      <c r="L27" s="102">
        <f>SUM(L8:L26)</f>
        <v>18795.765620907317</v>
      </c>
    </row>
    <row r="28" spans="1:13" ht="20.100000000000001" customHeight="1">
      <c r="A28" s="31"/>
      <c r="B28" s="31"/>
      <c r="C28" s="31"/>
      <c r="E28" s="31"/>
      <c r="H28" s="31"/>
      <c r="I28" s="31"/>
      <c r="K28" s="31"/>
    </row>
    <row r="29" spans="1:13" ht="5.0999999999999996" customHeight="1">
      <c r="A29" s="592" t="s">
        <v>12</v>
      </c>
      <c r="B29" s="206"/>
      <c r="C29" s="206"/>
      <c r="D29" s="98"/>
      <c r="E29" s="98"/>
      <c r="F29" s="98"/>
      <c r="G29" s="221"/>
      <c r="H29" s="206"/>
      <c r="I29" s="206"/>
      <c r="J29" s="98"/>
      <c r="K29" s="98"/>
      <c r="L29" s="98"/>
    </row>
    <row r="30" spans="1:13" ht="20.100000000000001" customHeight="1">
      <c r="A30" s="592"/>
      <c r="B30" s="92" t="s">
        <v>116</v>
      </c>
      <c r="C30" s="225" t="s">
        <v>90</v>
      </c>
      <c r="D30" s="35">
        <v>30</v>
      </c>
      <c r="E30" s="226">
        <v>0.68499999999999994</v>
      </c>
      <c r="F30" s="34">
        <f>+D30*E30</f>
        <v>20.549999999999997</v>
      </c>
      <c r="G30" s="221"/>
      <c r="H30" s="92" t="s">
        <v>116</v>
      </c>
      <c r="I30" s="225" t="s">
        <v>90</v>
      </c>
      <c r="J30" s="35">
        <v>30</v>
      </c>
      <c r="K30" s="226">
        <v>0.68499999999999994</v>
      </c>
      <c r="L30" s="34">
        <f>+J30*K30</f>
        <v>20.549999999999997</v>
      </c>
    </row>
    <row r="31" spans="1:13" ht="20.100000000000001" customHeight="1">
      <c r="A31" s="592"/>
      <c r="B31" s="92" t="s">
        <v>95</v>
      </c>
      <c r="C31" s="225" t="s">
        <v>90</v>
      </c>
      <c r="D31" s="35">
        <v>91</v>
      </c>
      <c r="E31" s="226">
        <v>22.946172222222224</v>
      </c>
      <c r="F31" s="34">
        <f>+D31*E31</f>
        <v>2088.1016722222225</v>
      </c>
      <c r="G31" s="221"/>
      <c r="H31" s="92" t="s">
        <v>95</v>
      </c>
      <c r="I31" s="225" t="s">
        <v>90</v>
      </c>
      <c r="J31" s="35">
        <v>91</v>
      </c>
      <c r="K31" s="226">
        <v>23.942576177285318</v>
      </c>
      <c r="L31" s="529">
        <f>+J31*K31</f>
        <v>2178.7744321329637</v>
      </c>
    </row>
    <row r="32" spans="1:13" ht="20.100000000000001" customHeight="1">
      <c r="A32" s="592"/>
      <c r="B32" s="92" t="s">
        <v>130</v>
      </c>
      <c r="C32" s="225" t="s">
        <v>90</v>
      </c>
      <c r="D32" s="35">
        <v>10</v>
      </c>
      <c r="E32" s="226">
        <v>6.8006263736263737</v>
      </c>
      <c r="F32" s="34">
        <f>+D32*E32</f>
        <v>68.006263736263733</v>
      </c>
      <c r="G32" s="221"/>
      <c r="H32" s="92" t="s">
        <v>130</v>
      </c>
      <c r="I32" s="225" t="s">
        <v>90</v>
      </c>
      <c r="J32" s="35">
        <v>10</v>
      </c>
      <c r="K32" s="226">
        <v>6.9019016393442625</v>
      </c>
      <c r="L32" s="529">
        <f>+J32*K32</f>
        <v>69.019016393442627</v>
      </c>
    </row>
    <row r="33" spans="1:13" ht="20.100000000000001" customHeight="1">
      <c r="A33" s="592"/>
      <c r="B33" s="92" t="s">
        <v>109</v>
      </c>
      <c r="C33" s="227" t="s">
        <v>105</v>
      </c>
      <c r="D33" s="35">
        <v>6</v>
      </c>
      <c r="E33" s="226">
        <v>18.117000000000001</v>
      </c>
      <c r="F33" s="34">
        <f t="shared" ref="F33" si="4">+D33*E33</f>
        <v>108.702</v>
      </c>
      <c r="G33" s="221"/>
      <c r="H33" s="92" t="s">
        <v>109</v>
      </c>
      <c r="I33" s="227" t="s">
        <v>105</v>
      </c>
      <c r="J33" s="35">
        <v>6</v>
      </c>
      <c r="K33" s="226">
        <v>18.117000000000001</v>
      </c>
      <c r="L33" s="34">
        <f t="shared" ref="L33" si="5">+J33*K33</f>
        <v>108.702</v>
      </c>
    </row>
    <row r="34" spans="1:13" ht="5.0999999999999996" customHeight="1">
      <c r="A34" s="592"/>
      <c r="B34" s="203"/>
      <c r="C34" s="203"/>
      <c r="D34" s="100"/>
      <c r="E34" s="100"/>
      <c r="F34" s="100"/>
      <c r="G34" s="221"/>
      <c r="H34" s="203"/>
      <c r="I34" s="203"/>
      <c r="J34" s="100"/>
      <c r="K34" s="100"/>
      <c r="L34" s="100"/>
    </row>
    <row r="35" spans="1:13" ht="16.5" customHeight="1">
      <c r="A35" s="31"/>
      <c r="B35" s="278"/>
      <c r="C35" s="31"/>
      <c r="D35" s="102">
        <f>SUM(D29:D34)</f>
        <v>137</v>
      </c>
      <c r="E35" s="31"/>
      <c r="F35" s="102">
        <f>SUM(F29:F34)</f>
        <v>2285.3599359584869</v>
      </c>
      <c r="H35" s="31"/>
      <c r="I35" s="31"/>
      <c r="J35" s="102">
        <f>SUM(J29:J34)</f>
        <v>137</v>
      </c>
      <c r="K35" s="31"/>
      <c r="L35" s="102">
        <f>SUM(L29:L34)</f>
        <v>2377.0454485264063</v>
      </c>
    </row>
    <row r="36" spans="1:13" ht="7.35" customHeight="1">
      <c r="L36" s="519"/>
    </row>
    <row r="37" spans="1:13" ht="5.0999999999999996" customHeight="1">
      <c r="A37" s="592" t="s">
        <v>13</v>
      </c>
      <c r="B37" s="206"/>
      <c r="C37" s="98"/>
      <c r="D37" s="98"/>
      <c r="E37" s="98"/>
      <c r="F37" s="98"/>
      <c r="H37" s="206"/>
      <c r="I37" s="98"/>
      <c r="J37" s="98"/>
      <c r="K37" s="98"/>
      <c r="L37" s="98"/>
    </row>
    <row r="38" spans="1:13" ht="19.5">
      <c r="A38" s="593"/>
      <c r="B38" s="92" t="s">
        <v>112</v>
      </c>
      <c r="C38" s="225" t="s">
        <v>90</v>
      </c>
      <c r="D38" s="35">
        <v>75</v>
      </c>
      <c r="E38" s="226">
        <v>43.5152</v>
      </c>
      <c r="F38" s="34">
        <f>+E38*D38</f>
        <v>3263.64</v>
      </c>
      <c r="G38" s="221"/>
      <c r="H38" s="92" t="s">
        <v>112</v>
      </c>
      <c r="I38" s="225" t="s">
        <v>90</v>
      </c>
      <c r="J38" s="35">
        <v>75</v>
      </c>
      <c r="K38" s="226">
        <f>3284.655/75</f>
        <v>43.795400000000001</v>
      </c>
      <c r="L38" s="34">
        <f>+K38*J38</f>
        <v>3284.6550000000002</v>
      </c>
      <c r="M38" s="495"/>
    </row>
    <row r="39" spans="1:13" ht="19.5" customHeight="1">
      <c r="A39" s="593"/>
      <c r="B39" s="92" t="s">
        <v>113</v>
      </c>
      <c r="C39" s="227" t="s">
        <v>90</v>
      </c>
      <c r="D39" s="35">
        <v>75</v>
      </c>
      <c r="E39" s="226">
        <f>3955.795/75</f>
        <v>52.743933333333331</v>
      </c>
      <c r="F39" s="34">
        <f t="shared" ref="F39:F41" si="6">+D39*E39</f>
        <v>3955.7949999999996</v>
      </c>
      <c r="G39" s="221"/>
      <c r="H39" s="92" t="s">
        <v>113</v>
      </c>
      <c r="I39" s="227" t="s">
        <v>90</v>
      </c>
      <c r="J39" s="35">
        <v>75</v>
      </c>
      <c r="K39" s="226">
        <f>3560.2155/75</f>
        <v>47.469539999999995</v>
      </c>
      <c r="L39" s="34">
        <f t="shared" ref="L39:L41" si="7">+J39*K39</f>
        <v>3560.2154999999998</v>
      </c>
      <c r="M39" s="495"/>
    </row>
    <row r="40" spans="1:13" ht="19.5" customHeight="1">
      <c r="A40" s="593"/>
      <c r="B40" s="92" t="s">
        <v>132</v>
      </c>
      <c r="C40" s="227" t="s">
        <v>90</v>
      </c>
      <c r="D40" s="35">
        <v>13</v>
      </c>
      <c r="E40" s="226">
        <v>232.08030769230768</v>
      </c>
      <c r="F40" s="34">
        <f t="shared" si="6"/>
        <v>3017.0439999999999</v>
      </c>
      <c r="G40" s="221"/>
      <c r="H40" s="92" t="s">
        <v>132</v>
      </c>
      <c r="I40" s="227" t="s">
        <v>90</v>
      </c>
      <c r="J40" s="35">
        <v>13</v>
      </c>
      <c r="K40" s="226">
        <v>200</v>
      </c>
      <c r="L40" s="34">
        <f t="shared" si="7"/>
        <v>2600</v>
      </c>
      <c r="M40" s="495"/>
    </row>
    <row r="41" spans="1:13" ht="19.5">
      <c r="A41" s="593"/>
      <c r="B41" s="92" t="s">
        <v>114</v>
      </c>
      <c r="C41" s="225" t="s">
        <v>90</v>
      </c>
      <c r="D41" s="35">
        <v>14</v>
      </c>
      <c r="E41" s="226">
        <v>166.00928571428574</v>
      </c>
      <c r="F41" s="34">
        <f t="shared" si="6"/>
        <v>2324.13</v>
      </c>
      <c r="G41" s="221"/>
      <c r="H41" s="92" t="s">
        <v>114</v>
      </c>
      <c r="I41" s="225" t="s">
        <v>90</v>
      </c>
      <c r="J41" s="35">
        <v>14</v>
      </c>
      <c r="K41" s="226">
        <f>2240.13/14</f>
        <v>160.00928571428571</v>
      </c>
      <c r="L41" s="34">
        <f t="shared" si="7"/>
        <v>2240.13</v>
      </c>
      <c r="M41" s="495"/>
    </row>
    <row r="42" spans="1:13" ht="19.5">
      <c r="A42" s="593"/>
      <c r="B42" s="92" t="s">
        <v>95</v>
      </c>
      <c r="C42" s="225" t="s">
        <v>90</v>
      </c>
      <c r="D42" s="35">
        <v>121</v>
      </c>
      <c r="E42" s="226">
        <v>22.946172222222224</v>
      </c>
      <c r="F42" s="34">
        <f>+D42*E42</f>
        <v>2776.486838888889</v>
      </c>
      <c r="G42" s="221"/>
      <c r="H42" s="92" t="s">
        <v>95</v>
      </c>
      <c r="I42" s="225" t="s">
        <v>90</v>
      </c>
      <c r="J42" s="35">
        <v>121</v>
      </c>
      <c r="K42" s="226">
        <f>-0.4+23.9425761772853</f>
        <v>23.542576177285301</v>
      </c>
      <c r="L42" s="34">
        <f>+J42*K42</f>
        <v>2848.6517174515216</v>
      </c>
      <c r="M42" s="495"/>
    </row>
    <row r="43" spans="1:13" ht="19.5">
      <c r="A43" s="593"/>
      <c r="B43" s="92" t="s">
        <v>130</v>
      </c>
      <c r="C43" s="225" t="s">
        <v>90</v>
      </c>
      <c r="D43" s="35">
        <v>69</v>
      </c>
      <c r="E43" s="226">
        <v>6.8006263736263737</v>
      </c>
      <c r="F43" s="34">
        <f>+D43*E43</f>
        <v>469.24321978021976</v>
      </c>
      <c r="G43" s="221"/>
      <c r="H43" s="92" t="s">
        <v>130</v>
      </c>
      <c r="I43" s="225" t="s">
        <v>90</v>
      </c>
      <c r="J43" s="35">
        <v>69</v>
      </c>
      <c r="K43" s="226">
        <f>6.90190163934426-1.5</f>
        <v>5.4019016393442598</v>
      </c>
      <c r="L43" s="34">
        <f>+J43*K43</f>
        <v>372.73121311475393</v>
      </c>
      <c r="M43" s="495"/>
    </row>
    <row r="44" spans="1:13" ht="19.5" hidden="1">
      <c r="A44" s="593"/>
      <c r="B44" s="92"/>
      <c r="C44" s="225"/>
      <c r="D44" s="35"/>
      <c r="E44" s="226"/>
      <c r="F44" s="34"/>
      <c r="G44" s="221"/>
      <c r="H44" s="92"/>
      <c r="I44" s="225"/>
      <c r="J44" s="35"/>
      <c r="K44" s="226"/>
      <c r="L44" s="34"/>
      <c r="M44" s="127"/>
    </row>
    <row r="45" spans="1:13" ht="19.5" hidden="1">
      <c r="A45" s="593"/>
      <c r="B45" s="92"/>
      <c r="C45" s="225"/>
      <c r="D45" s="35"/>
      <c r="E45" s="226"/>
      <c r="F45" s="34"/>
      <c r="G45" s="221"/>
      <c r="H45" s="92"/>
      <c r="I45" s="225"/>
      <c r="J45" s="35"/>
      <c r="K45" s="226"/>
      <c r="L45" s="34"/>
      <c r="M45" s="127"/>
    </row>
    <row r="46" spans="1:13" ht="19.5">
      <c r="A46" s="593"/>
      <c r="B46" s="92" t="s">
        <v>193</v>
      </c>
      <c r="C46" s="225" t="s">
        <v>90</v>
      </c>
      <c r="D46" s="35">
        <v>10</v>
      </c>
      <c r="E46" s="34">
        <v>2.6640000000000001</v>
      </c>
      <c r="F46" s="34">
        <f t="shared" ref="F46:F47" si="8">+D46*E46</f>
        <v>26.64</v>
      </c>
      <c r="G46" s="221"/>
      <c r="H46" s="92" t="s">
        <v>193</v>
      </c>
      <c r="I46" s="225" t="s">
        <v>90</v>
      </c>
      <c r="J46" s="35">
        <v>10</v>
      </c>
      <c r="K46" s="34">
        <v>2.6640000000000001</v>
      </c>
      <c r="L46" s="34">
        <f t="shared" ref="L46:L47" si="9">+J46*K46</f>
        <v>26.64</v>
      </c>
      <c r="M46" s="495"/>
    </row>
    <row r="47" spans="1:13" ht="19.5">
      <c r="A47" s="593"/>
      <c r="B47" s="92" t="s">
        <v>108</v>
      </c>
      <c r="C47" s="225" t="s">
        <v>105</v>
      </c>
      <c r="D47" s="35">
        <v>4</v>
      </c>
      <c r="E47" s="226">
        <v>21.817</v>
      </c>
      <c r="F47" s="34">
        <f t="shared" si="8"/>
        <v>87.268000000000001</v>
      </c>
      <c r="G47" s="221"/>
      <c r="H47" s="92" t="s">
        <v>108</v>
      </c>
      <c r="I47" s="225" t="s">
        <v>105</v>
      </c>
      <c r="J47" s="35">
        <v>4</v>
      </c>
      <c r="K47" s="226">
        <v>21.817</v>
      </c>
      <c r="L47" s="34">
        <f t="shared" si="9"/>
        <v>87.268000000000001</v>
      </c>
    </row>
    <row r="48" spans="1:13" ht="19.5" hidden="1">
      <c r="A48" s="593"/>
      <c r="B48" s="92"/>
      <c r="C48" s="225"/>
      <c r="D48" s="35"/>
      <c r="E48" s="226"/>
      <c r="F48" s="34"/>
      <c r="G48" s="221"/>
      <c r="H48" s="92"/>
      <c r="I48" s="225"/>
      <c r="J48" s="35"/>
      <c r="K48" s="226"/>
      <c r="L48" s="34"/>
    </row>
    <row r="49" spans="1:14" ht="19.5" hidden="1">
      <c r="A49" s="593"/>
      <c r="B49" s="92"/>
      <c r="C49" s="227"/>
      <c r="D49" s="35"/>
      <c r="E49" s="226"/>
      <c r="F49" s="34">
        <f>+D49*E49</f>
        <v>0</v>
      </c>
      <c r="G49" s="221"/>
      <c r="H49" s="92"/>
      <c r="I49" s="227"/>
      <c r="J49" s="35"/>
      <c r="K49" s="226"/>
      <c r="L49" s="34">
        <f>+J49*K49</f>
        <v>0</v>
      </c>
    </row>
    <row r="50" spans="1:14" ht="19.5">
      <c r="A50" s="593"/>
      <c r="B50" s="92"/>
      <c r="C50" s="227"/>
      <c r="D50" s="35"/>
      <c r="E50" s="226"/>
      <c r="F50" s="34"/>
      <c r="G50" s="221"/>
      <c r="H50" s="92" t="s">
        <v>375</v>
      </c>
      <c r="I50" s="227" t="s">
        <v>105</v>
      </c>
      <c r="J50" s="35">
        <v>1</v>
      </c>
      <c r="K50" s="226">
        <v>17.580000000000002</v>
      </c>
      <c r="L50" s="34">
        <f>+J50*K50</f>
        <v>17.580000000000002</v>
      </c>
    </row>
    <row r="51" spans="1:14" ht="19.5">
      <c r="A51" s="593"/>
      <c r="B51" s="92" t="s">
        <v>110</v>
      </c>
      <c r="C51" s="227" t="s">
        <v>90</v>
      </c>
      <c r="D51" s="35">
        <v>3</v>
      </c>
      <c r="E51" s="226">
        <f>227.813/10</f>
        <v>22.781299999999998</v>
      </c>
      <c r="F51" s="34">
        <f t="shared" ref="F51" si="10">+D51*E51</f>
        <v>68.343899999999991</v>
      </c>
      <c r="G51" s="221"/>
      <c r="H51" s="92" t="s">
        <v>110</v>
      </c>
      <c r="I51" s="227" t="s">
        <v>90</v>
      </c>
      <c r="J51" s="35">
        <v>3</v>
      </c>
      <c r="K51" s="226">
        <v>22.748000000000001</v>
      </c>
      <c r="L51" s="34">
        <f t="shared" ref="L51" si="11">+J51*K51</f>
        <v>68.244</v>
      </c>
      <c r="M51" s="495"/>
    </row>
    <row r="52" spans="1:14" ht="19.5">
      <c r="A52" s="593"/>
      <c r="B52" s="92" t="s">
        <v>357</v>
      </c>
      <c r="C52" s="225"/>
      <c r="D52" s="35"/>
      <c r="E52" s="226"/>
      <c r="F52" s="34">
        <v>1336.65</v>
      </c>
      <c r="G52" s="221"/>
      <c r="H52" s="92" t="s">
        <v>357</v>
      </c>
      <c r="I52" s="225"/>
      <c r="J52" s="35"/>
      <c r="K52" s="226"/>
      <c r="L52" s="34">
        <v>1336.65</v>
      </c>
    </row>
    <row r="53" spans="1:14" ht="5.0999999999999996" customHeight="1">
      <c r="A53" s="593"/>
      <c r="B53" s="203"/>
      <c r="C53" s="100"/>
      <c r="D53" s="100"/>
      <c r="E53" s="100"/>
      <c r="F53" s="100"/>
      <c r="G53" s="221"/>
      <c r="H53" s="203"/>
      <c r="I53" s="100"/>
      <c r="J53" s="100"/>
      <c r="K53" s="100"/>
      <c r="L53" s="100"/>
    </row>
    <row r="54" spans="1:14" ht="16.5" customHeight="1">
      <c r="A54" s="31"/>
      <c r="B54" s="31"/>
      <c r="C54" s="31"/>
      <c r="D54" s="37">
        <f>SUM(D37:D53)</f>
        <v>384</v>
      </c>
      <c r="E54" s="31"/>
      <c r="F54" s="102">
        <f>SUM(F37:F53)</f>
        <v>17325.24095866911</v>
      </c>
      <c r="H54" s="31"/>
      <c r="I54" s="31"/>
      <c r="J54" s="37">
        <f>SUM(J37:J53)</f>
        <v>385</v>
      </c>
      <c r="K54" s="31"/>
      <c r="L54" s="102">
        <f>SUM(L37:L53)</f>
        <v>16442.765430566276</v>
      </c>
    </row>
    <row r="55" spans="1:14" ht="20.100000000000001" customHeight="1">
      <c r="A55" s="31"/>
      <c r="B55" s="31"/>
      <c r="C55" s="31"/>
      <c r="D55" s="101"/>
      <c r="E55" s="31"/>
      <c r="F55" s="234"/>
      <c r="H55" s="31"/>
      <c r="I55" s="31"/>
      <c r="J55" s="101"/>
      <c r="K55" s="31"/>
      <c r="L55" s="234"/>
    </row>
    <row r="56" spans="1:14" ht="16.5" customHeight="1">
      <c r="A56" s="31"/>
      <c r="B56" s="31" t="s">
        <v>100</v>
      </c>
      <c r="C56" s="31"/>
      <c r="D56" s="101"/>
      <c r="E56" s="31"/>
      <c r="F56" s="234">
        <f>+F54+F35+F27</f>
        <v>41385.62000000001</v>
      </c>
      <c r="H56" s="31" t="s">
        <v>100</v>
      </c>
      <c r="I56" s="31"/>
      <c r="J56" s="101"/>
      <c r="K56" s="31"/>
      <c r="L56" s="234">
        <f>+L54+L35+L27</f>
        <v>37615.576499999996</v>
      </c>
      <c r="M56" s="127">
        <f>+L56+'PTC5'!P62+'PTR4'!K41</f>
        <v>80535.133099999992</v>
      </c>
      <c r="N56" s="127">
        <f>++'PTR4'!K41+'PTC5'!P62+L56</f>
        <v>80535.133099999992</v>
      </c>
    </row>
    <row r="57" spans="1:14" ht="20.100000000000001" customHeight="1">
      <c r="A57" s="31"/>
      <c r="B57" s="31"/>
      <c r="C57" s="31"/>
      <c r="D57" s="101"/>
      <c r="E57" s="31"/>
      <c r="F57" s="234"/>
      <c r="H57" s="31"/>
      <c r="I57" s="31"/>
      <c r="J57" s="101"/>
      <c r="K57" s="31"/>
      <c r="L57" s="234"/>
    </row>
    <row r="58" spans="1:14" ht="19.5">
      <c r="A58" s="31"/>
      <c r="B58" s="229" t="s">
        <v>117</v>
      </c>
      <c r="C58" s="31"/>
      <c r="D58" s="101"/>
      <c r="E58" s="31"/>
      <c r="F58" s="234">
        <v>10692.234690000001</v>
      </c>
      <c r="H58" s="229" t="s">
        <v>117</v>
      </c>
      <c r="I58" s="31"/>
      <c r="J58" s="101"/>
      <c r="K58" s="31"/>
      <c r="L58" s="234">
        <v>10672.234690000001</v>
      </c>
      <c r="M58" s="127">
        <f>+L58-F58</f>
        <v>-20</v>
      </c>
    </row>
    <row r="59" spans="1:14" ht="20.100000000000001" customHeight="1">
      <c r="A59" s="31"/>
      <c r="B59" s="31"/>
      <c r="C59" s="31"/>
      <c r="D59" s="101"/>
      <c r="E59" s="31"/>
      <c r="F59" s="234"/>
      <c r="H59" s="31"/>
      <c r="I59" s="31"/>
      <c r="J59" s="101"/>
      <c r="K59" s="31"/>
      <c r="L59" s="234"/>
    </row>
    <row r="60" spans="1:14" ht="16.5" customHeight="1">
      <c r="A60" s="31"/>
      <c r="B60" s="229" t="s">
        <v>102</v>
      </c>
      <c r="C60" s="31"/>
      <c r="D60" s="101"/>
      <c r="E60" s="31"/>
      <c r="F60" s="234">
        <f>25021.073258*0.35+41</f>
        <v>8798.3756402999988</v>
      </c>
      <c r="H60" s="229" t="s">
        <v>102</v>
      </c>
      <c r="I60" s="31"/>
      <c r="J60" s="101"/>
      <c r="K60" s="31"/>
      <c r="L60" s="234">
        <f>25021.073258*0.35+41</f>
        <v>8798.3756402999988</v>
      </c>
      <c r="M60" s="127">
        <f>+L60-F60</f>
        <v>0</v>
      </c>
      <c r="N60" s="127"/>
    </row>
    <row r="61" spans="1:14" ht="16.5" customHeight="1">
      <c r="A61" s="31"/>
      <c r="B61" s="31"/>
      <c r="C61" s="31"/>
      <c r="D61" s="101"/>
      <c r="E61" s="31"/>
      <c r="F61" s="234"/>
      <c r="H61" s="31"/>
      <c r="I61" s="31"/>
      <c r="J61" s="101"/>
      <c r="K61" s="31"/>
      <c r="L61" s="234"/>
    </row>
    <row r="62" spans="1:14" ht="20.100000000000001" hidden="1" customHeight="1">
      <c r="A62" s="31"/>
      <c r="B62" s="31"/>
      <c r="C62" s="31"/>
      <c r="D62" s="101"/>
      <c r="E62" s="31"/>
      <c r="F62" s="234"/>
      <c r="H62" s="31"/>
      <c r="I62" s="31"/>
      <c r="J62" s="101"/>
      <c r="K62" s="31"/>
      <c r="L62" s="234"/>
    </row>
    <row r="63" spans="1:14" ht="22.5">
      <c r="A63" s="31"/>
      <c r="B63" s="238" t="s">
        <v>118</v>
      </c>
      <c r="C63" s="31"/>
      <c r="D63" s="101"/>
      <c r="E63" s="31"/>
      <c r="F63" s="102">
        <f>SUM(F56:F61)</f>
        <v>60876.230330300008</v>
      </c>
      <c r="G63" s="318"/>
      <c r="H63" s="238" t="s">
        <v>118</v>
      </c>
      <c r="I63" s="31"/>
      <c r="J63" s="101"/>
      <c r="K63" s="31"/>
      <c r="L63" s="102">
        <f>SUM(L56:L61)</f>
        <v>57086.186830299994</v>
      </c>
      <c r="M63" s="317"/>
    </row>
    <row r="64" spans="1:14" ht="20.100000000000001" customHeight="1">
      <c r="B64" s="28"/>
      <c r="C64" s="28"/>
      <c r="D64" s="201"/>
      <c r="H64" s="28"/>
      <c r="I64" s="28"/>
      <c r="J64" s="201"/>
    </row>
    <row r="65" spans="2:12" ht="22.5">
      <c r="B65" s="103" t="s">
        <v>384</v>
      </c>
      <c r="C65" s="28"/>
      <c r="D65" s="234"/>
      <c r="H65" s="28"/>
      <c r="I65" s="28"/>
      <c r="J65" s="234"/>
      <c r="L65" s="102">
        <f>L63-F63</f>
        <v>-3790.0435000000143</v>
      </c>
    </row>
    <row r="66" spans="2:12" ht="2.85" customHeight="1">
      <c r="F66" s="127"/>
    </row>
    <row r="67" spans="2:12" ht="22.5" customHeight="1">
      <c r="B67" s="229"/>
      <c r="F67" s="127">
        <f>+F63-F40</f>
        <v>57859.186330300006</v>
      </c>
      <c r="L67" s="127"/>
    </row>
    <row r="68" spans="2:12">
      <c r="F68" s="127"/>
      <c r="L68" s="127"/>
    </row>
    <row r="69" spans="2:12">
      <c r="L69" s="127"/>
    </row>
    <row r="71" spans="2:12" ht="19.5">
      <c r="B71" s="31"/>
      <c r="F71" s="239"/>
      <c r="J71" s="127"/>
    </row>
    <row r="72" spans="2:12" ht="19.5">
      <c r="B72" s="31"/>
      <c r="F72" s="239"/>
    </row>
    <row r="73" spans="2:12" ht="19.5">
      <c r="B73" s="31"/>
      <c r="F73" s="239"/>
    </row>
    <row r="74" spans="2:12" ht="19.5">
      <c r="B74" s="31"/>
      <c r="F74" s="239"/>
    </row>
    <row r="75" spans="2:12" ht="19.5">
      <c r="B75" s="240"/>
      <c r="F75" s="234"/>
    </row>
    <row r="80" spans="2:12">
      <c r="F80" s="127"/>
    </row>
  </sheetData>
  <mergeCells count="6">
    <mergeCell ref="A37:A53"/>
    <mergeCell ref="B2:L2"/>
    <mergeCell ref="B4:F4"/>
    <mergeCell ref="H4:L4"/>
    <mergeCell ref="A8:A26"/>
    <mergeCell ref="A29:A34"/>
  </mergeCells>
  <printOptions horizontalCentered="1"/>
  <pageMargins left="0" right="0" top="0.19685039370078741" bottom="0" header="0.19685039370078741" footer="0.19685039370078741"/>
  <pageSetup paperSize="9" scale="60" orientation="landscape"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Foglio50">
    <pageSetUpPr fitToPage="1"/>
  </sheetPr>
  <dimension ref="A2:N49"/>
  <sheetViews>
    <sheetView showGridLines="0" showZeros="0" topLeftCell="C21" zoomScaleNormal="100" workbookViewId="0">
      <selection activeCell="A2" sqref="A2:L38"/>
    </sheetView>
  </sheetViews>
  <sheetFormatPr defaultColWidth="9.42578125" defaultRowHeight="12.75"/>
  <cols>
    <col min="1" max="1" width="22.5703125" style="24" customWidth="1"/>
    <col min="2" max="2" width="53.5703125" style="24" customWidth="1"/>
    <col min="3" max="3" width="9" style="24" customWidth="1"/>
    <col min="4" max="4" width="12.5703125" style="24" customWidth="1"/>
    <col min="5" max="5" width="11.5703125" style="24" customWidth="1"/>
    <col min="6" max="6" width="16.5703125" style="24" customWidth="1"/>
    <col min="7" max="7" width="2.5703125" style="24" customWidth="1"/>
    <col min="8" max="8" width="53.42578125" style="24" customWidth="1"/>
    <col min="9" max="9" width="9.42578125" style="24"/>
    <col min="10" max="10" width="10.5703125" style="24" bestFit="1" customWidth="1"/>
    <col min="11" max="11" width="9.42578125" style="24"/>
    <col min="12" max="12" width="14" style="24" bestFit="1" customWidth="1"/>
    <col min="13" max="16384" width="9.42578125" style="24"/>
  </cols>
  <sheetData>
    <row r="2" spans="1:12" ht="30" customHeight="1">
      <c r="B2" s="548" t="s">
        <v>85</v>
      </c>
      <c r="C2" s="548"/>
      <c r="D2" s="548"/>
      <c r="E2" s="548"/>
      <c r="F2" s="548"/>
      <c r="G2" s="548"/>
      <c r="H2" s="548"/>
      <c r="I2" s="548"/>
      <c r="J2" s="548"/>
      <c r="K2" s="548"/>
      <c r="L2" s="548"/>
    </row>
    <row r="3" spans="1:12" ht="22.5" customHeight="1">
      <c r="A3" s="25"/>
      <c r="F3" s="127"/>
    </row>
    <row r="4" spans="1:12" ht="25.35" customHeight="1">
      <c r="A4" s="25"/>
      <c r="B4" s="549" t="s">
        <v>299</v>
      </c>
      <c r="C4" s="550"/>
      <c r="D4" s="550"/>
      <c r="E4" s="550"/>
      <c r="F4" s="551"/>
      <c r="G4" s="221"/>
      <c r="H4" s="594" t="s">
        <v>385</v>
      </c>
      <c r="I4" s="594"/>
      <c r="J4" s="594"/>
      <c r="K4" s="594"/>
      <c r="L4" s="594"/>
    </row>
    <row r="5" spans="1:12" ht="14.25" customHeight="1">
      <c r="A5" s="127"/>
      <c r="B5" s="27"/>
      <c r="C5" s="27"/>
      <c r="D5" s="27"/>
      <c r="E5" s="27"/>
      <c r="F5" s="27"/>
      <c r="H5" s="27"/>
      <c r="I5" s="27"/>
      <c r="J5" s="27"/>
      <c r="K5" s="27"/>
      <c r="L5" s="27"/>
    </row>
    <row r="6" spans="1:12" ht="20.100000000000001" customHeight="1">
      <c r="B6" s="28" t="s">
        <v>8</v>
      </c>
      <c r="C6" s="28" t="s">
        <v>86</v>
      </c>
      <c r="D6" s="28" t="s">
        <v>9</v>
      </c>
      <c r="E6" s="28" t="s">
        <v>87</v>
      </c>
      <c r="F6" s="28" t="s">
        <v>38</v>
      </c>
      <c r="H6" s="28" t="s">
        <v>8</v>
      </c>
      <c r="I6" s="28" t="s">
        <v>86</v>
      </c>
      <c r="J6" s="28" t="s">
        <v>9</v>
      </c>
      <c r="K6" s="28" t="s">
        <v>87</v>
      </c>
      <c r="L6" s="28" t="s">
        <v>38</v>
      </c>
    </row>
    <row r="7" spans="1:12" ht="5.0999999999999996" customHeight="1">
      <c r="B7" s="27"/>
      <c r="C7" s="27"/>
      <c r="D7" s="27"/>
      <c r="E7" s="27"/>
      <c r="F7" s="27"/>
      <c r="H7" s="27"/>
      <c r="I7" s="27"/>
      <c r="J7" s="27"/>
      <c r="K7" s="27"/>
      <c r="L7" s="27"/>
    </row>
    <row r="8" spans="1:12" ht="5.0999999999999996" customHeight="1">
      <c r="A8" s="552" t="s">
        <v>88</v>
      </c>
      <c r="B8" s="206"/>
      <c r="C8" s="98"/>
      <c r="D8" s="98"/>
      <c r="E8" s="98"/>
      <c r="F8" s="98"/>
      <c r="H8" s="206"/>
      <c r="I8" s="98"/>
      <c r="J8" s="98"/>
      <c r="K8" s="98"/>
      <c r="L8" s="98"/>
    </row>
    <row r="9" spans="1:12" ht="20.100000000000001" customHeight="1">
      <c r="A9" s="552"/>
      <c r="B9" s="92" t="s">
        <v>89</v>
      </c>
      <c r="C9" s="225" t="s">
        <v>90</v>
      </c>
      <c r="D9" s="35">
        <v>366</v>
      </c>
      <c r="E9" s="226">
        <f>15044.116/366</f>
        <v>41.104142076502733</v>
      </c>
      <c r="F9" s="34">
        <f t="shared" ref="F9" si="0">+D9*E9</f>
        <v>15044.116</v>
      </c>
      <c r="G9" s="221"/>
      <c r="H9" s="92" t="s">
        <v>89</v>
      </c>
      <c r="I9" s="225" t="s">
        <v>90</v>
      </c>
      <c r="J9" s="35">
        <v>366</v>
      </c>
      <c r="K9" s="226">
        <f>14975.057/366</f>
        <v>40.915456284153009</v>
      </c>
      <c r="L9" s="34">
        <f t="shared" ref="L9" si="1">+J9*K9</f>
        <v>14975.057000000001</v>
      </c>
    </row>
    <row r="10" spans="1:12" ht="20.100000000000001" customHeight="1">
      <c r="A10" s="552"/>
      <c r="B10" s="92" t="s">
        <v>91</v>
      </c>
      <c r="C10" s="225"/>
      <c r="D10" s="35"/>
      <c r="E10" s="226"/>
      <c r="F10" s="34">
        <v>82</v>
      </c>
      <c r="G10" s="221"/>
      <c r="H10" s="92" t="s">
        <v>91</v>
      </c>
      <c r="I10" s="225"/>
      <c r="J10" s="35"/>
      <c r="K10" s="226"/>
      <c r="L10" s="34">
        <v>410</v>
      </c>
    </row>
    <row r="11" spans="1:12" ht="20.100000000000001" customHeight="1">
      <c r="A11" s="552"/>
      <c r="B11" s="92" t="s">
        <v>92</v>
      </c>
      <c r="C11" s="225" t="s">
        <v>90</v>
      </c>
      <c r="D11" s="35">
        <v>366</v>
      </c>
      <c r="E11" s="226">
        <f>3187.88/366</f>
        <v>8.7100546448087428</v>
      </c>
      <c r="F11" s="34">
        <f t="shared" ref="F11:F13" si="2">+D11*E11</f>
        <v>3187.8799999999997</v>
      </c>
      <c r="G11" s="221"/>
      <c r="H11" s="92" t="s">
        <v>92</v>
      </c>
      <c r="I11" s="225" t="s">
        <v>90</v>
      </c>
      <c r="J11" s="35">
        <v>366</v>
      </c>
      <c r="K11" s="226">
        <f>3187.88/366</f>
        <v>8.7100546448087428</v>
      </c>
      <c r="L11" s="34">
        <f t="shared" ref="L11:L13" si="3">+J11*K11</f>
        <v>3187.8799999999997</v>
      </c>
    </row>
    <row r="12" spans="1:12" ht="20.100000000000001" customHeight="1">
      <c r="A12" s="552"/>
      <c r="B12" s="92" t="s">
        <v>93</v>
      </c>
      <c r="C12" s="225" t="s">
        <v>90</v>
      </c>
      <c r="D12" s="35">
        <v>366</v>
      </c>
      <c r="E12" s="226">
        <f>2558.57/366</f>
        <v>6.9906284153005469</v>
      </c>
      <c r="F12" s="34">
        <f t="shared" si="2"/>
        <v>2558.5700000000002</v>
      </c>
      <c r="G12" s="221"/>
      <c r="H12" s="92" t="s">
        <v>93</v>
      </c>
      <c r="I12" s="225" t="s">
        <v>90</v>
      </c>
      <c r="J12" s="35">
        <v>366</v>
      </c>
      <c r="K12" s="226">
        <f>2558.316/366</f>
        <v>6.9899344262295076</v>
      </c>
      <c r="L12" s="34">
        <f t="shared" si="3"/>
        <v>2558.3159999999998</v>
      </c>
    </row>
    <row r="13" spans="1:12" ht="20.100000000000001" customHeight="1">
      <c r="A13" s="552"/>
      <c r="B13" s="92" t="s">
        <v>94</v>
      </c>
      <c r="C13" s="225" t="s">
        <v>90</v>
      </c>
      <c r="D13" s="35">
        <v>366</v>
      </c>
      <c r="E13" s="226">
        <f>15614.82/366</f>
        <v>42.663442622950818</v>
      </c>
      <c r="F13" s="34">
        <f t="shared" si="2"/>
        <v>15614.82</v>
      </c>
      <c r="G13" s="221"/>
      <c r="H13" s="92" t="s">
        <v>94</v>
      </c>
      <c r="I13" s="225" t="s">
        <v>90</v>
      </c>
      <c r="J13" s="35">
        <v>366</v>
      </c>
      <c r="K13" s="226">
        <f>15594.524/366</f>
        <v>42.607989071038247</v>
      </c>
      <c r="L13" s="34">
        <f t="shared" si="3"/>
        <v>15594.523999999998</v>
      </c>
    </row>
    <row r="14" spans="1:12" ht="20.100000000000001" customHeight="1">
      <c r="A14" s="552"/>
      <c r="B14" s="92" t="s">
        <v>96</v>
      </c>
      <c r="C14" s="225" t="s">
        <v>90</v>
      </c>
      <c r="D14" s="35">
        <v>62</v>
      </c>
      <c r="E14" s="226">
        <f>277.294/62</f>
        <v>4.4724838709677419</v>
      </c>
      <c r="F14" s="34">
        <f>+E14*D14</f>
        <v>277.29399999999998</v>
      </c>
      <c r="G14" s="221"/>
      <c r="H14" s="92" t="s">
        <v>96</v>
      </c>
      <c r="I14" s="225" t="s">
        <v>90</v>
      </c>
      <c r="J14" s="35">
        <v>62</v>
      </c>
      <c r="K14" s="226">
        <f>277.294/62</f>
        <v>4.4724838709677419</v>
      </c>
      <c r="L14" s="34">
        <f>+K14*J14</f>
        <v>277.29399999999998</v>
      </c>
    </row>
    <row r="15" spans="1:12" ht="20.100000000000001" hidden="1" customHeight="1">
      <c r="A15" s="552"/>
      <c r="B15" s="92"/>
      <c r="C15" s="225"/>
      <c r="D15" s="35"/>
      <c r="E15" s="226"/>
      <c r="F15" s="34"/>
      <c r="G15" s="221"/>
      <c r="H15" s="92"/>
      <c r="I15" s="225"/>
      <c r="J15" s="35"/>
      <c r="K15" s="226"/>
      <c r="L15" s="34"/>
    </row>
    <row r="16" spans="1:12" ht="20.100000000000001" hidden="1" customHeight="1">
      <c r="A16" s="552"/>
      <c r="B16" s="92" t="s">
        <v>97</v>
      </c>
      <c r="C16" s="225"/>
      <c r="D16" s="35"/>
      <c r="E16" s="226"/>
      <c r="F16" s="34"/>
      <c r="G16" s="221"/>
      <c r="H16" s="92" t="s">
        <v>97</v>
      </c>
      <c r="I16" s="225"/>
      <c r="J16" s="35"/>
      <c r="K16" s="226"/>
      <c r="L16" s="34"/>
    </row>
    <row r="17" spans="1:13" ht="20.100000000000001" hidden="1" customHeight="1">
      <c r="A17" s="552"/>
      <c r="B17" s="92" t="s">
        <v>98</v>
      </c>
      <c r="C17" s="225"/>
      <c r="D17" s="35"/>
      <c r="E17" s="226"/>
      <c r="F17" s="34"/>
      <c r="G17" s="221"/>
      <c r="H17" s="92" t="s">
        <v>98</v>
      </c>
      <c r="I17" s="225"/>
      <c r="J17" s="35"/>
      <c r="K17" s="226"/>
      <c r="L17" s="34"/>
    </row>
    <row r="18" spans="1:13" ht="20.100000000000001" customHeight="1">
      <c r="A18" s="552"/>
      <c r="B18" s="92"/>
      <c r="C18" s="225"/>
      <c r="D18" s="35"/>
      <c r="E18" s="226"/>
      <c r="F18" s="34"/>
      <c r="G18" s="221"/>
      <c r="H18" s="92"/>
      <c r="I18" s="225"/>
      <c r="J18" s="35"/>
      <c r="K18" s="226"/>
      <c r="L18" s="34"/>
    </row>
    <row r="19" spans="1:13" ht="5.0999999999999996" customHeight="1">
      <c r="A19" s="595"/>
      <c r="B19" s="203"/>
      <c r="C19" s="100"/>
      <c r="D19" s="100"/>
      <c r="E19" s="100"/>
      <c r="F19" s="100"/>
      <c r="H19" s="203"/>
      <c r="I19" s="100"/>
      <c r="J19" s="100"/>
      <c r="K19" s="100"/>
      <c r="L19" s="100"/>
    </row>
    <row r="20" spans="1:13" ht="16.5" customHeight="1">
      <c r="A20" s="31"/>
      <c r="B20" s="31"/>
      <c r="C20" s="31"/>
      <c r="D20" s="102">
        <f>SUM(D8:D19)</f>
        <v>1526</v>
      </c>
      <c r="E20" s="31"/>
      <c r="F20" s="102">
        <f>SUM(F8:F18)</f>
        <v>36764.68</v>
      </c>
      <c r="H20" s="31"/>
      <c r="I20" s="31"/>
      <c r="J20" s="102">
        <f>SUM(J8:J19)</f>
        <v>1526</v>
      </c>
      <c r="K20" s="31"/>
      <c r="L20" s="102">
        <f>SUM(L8:L18)</f>
        <v>37003.071000000004</v>
      </c>
      <c r="M20" s="127">
        <f>+L20-F20</f>
        <v>238.39100000000326</v>
      </c>
    </row>
    <row r="21" spans="1:13" ht="20.100000000000001" customHeight="1">
      <c r="A21" s="31"/>
      <c r="B21" s="31"/>
      <c r="C21" s="31"/>
      <c r="E21" s="31"/>
      <c r="H21" s="31"/>
      <c r="I21" s="31"/>
      <c r="K21" s="31"/>
    </row>
    <row r="22" spans="1:13" ht="5.0999999999999996" customHeight="1">
      <c r="A22" s="592" t="s">
        <v>99</v>
      </c>
      <c r="B22" s="206"/>
      <c r="C22" s="98"/>
      <c r="D22" s="98"/>
      <c r="E22" s="98"/>
      <c r="F22" s="98"/>
      <c r="G22" s="221"/>
      <c r="H22" s="206"/>
      <c r="I22" s="98"/>
      <c r="J22" s="98"/>
      <c r="K22" s="98"/>
      <c r="L22" s="98"/>
    </row>
    <row r="23" spans="1:13" ht="20.100000000000001" customHeight="1">
      <c r="A23" s="592"/>
      <c r="B23" s="92" t="s">
        <v>63</v>
      </c>
      <c r="C23" s="225" t="s">
        <v>90</v>
      </c>
      <c r="D23" s="35">
        <v>366</v>
      </c>
      <c r="E23" s="226">
        <f>3663.61/366</f>
        <v>10.009863387978143</v>
      </c>
      <c r="F23" s="34">
        <f>+D23*E23</f>
        <v>3663.6100000000006</v>
      </c>
      <c r="G23" s="221"/>
      <c r="H23" s="92" t="s">
        <v>63</v>
      </c>
      <c r="I23" s="225" t="s">
        <v>90</v>
      </c>
      <c r="J23" s="35">
        <v>366</v>
      </c>
      <c r="K23" s="226">
        <f>3663.61/366</f>
        <v>10.009863387978143</v>
      </c>
      <c r="L23" s="34">
        <f>+J23*K23</f>
        <v>3663.6100000000006</v>
      </c>
    </row>
    <row r="24" spans="1:13" ht="20.100000000000001" customHeight="1">
      <c r="A24" s="592"/>
      <c r="B24" s="92" t="s">
        <v>374</v>
      </c>
      <c r="C24" s="225" t="s">
        <v>90</v>
      </c>
      <c r="D24" s="35">
        <v>27</v>
      </c>
      <c r="E24" s="226">
        <f>144.867/27</f>
        <v>5.365444444444444</v>
      </c>
      <c r="F24" s="34">
        <f>+D24*E24</f>
        <v>144.86699999999999</v>
      </c>
      <c r="G24" s="221"/>
      <c r="H24" s="92" t="s">
        <v>374</v>
      </c>
      <c r="I24" s="225" t="s">
        <v>90</v>
      </c>
      <c r="J24" s="35">
        <v>29</v>
      </c>
      <c r="K24" s="226">
        <f>152.231/29</f>
        <v>5.2493448275862065</v>
      </c>
      <c r="L24" s="34">
        <f>+J24*K24</f>
        <v>152.23099999999999</v>
      </c>
    </row>
    <row r="25" spans="1:13" ht="20.100000000000001" hidden="1" customHeight="1">
      <c r="A25" s="592"/>
      <c r="B25" s="92"/>
      <c r="C25" s="225"/>
      <c r="D25" s="35"/>
      <c r="E25" s="226"/>
      <c r="F25" s="34"/>
      <c r="G25" s="221"/>
      <c r="H25" s="92"/>
      <c r="I25" s="225"/>
      <c r="J25" s="35"/>
      <c r="K25" s="226"/>
      <c r="L25" s="34"/>
    </row>
    <row r="26" spans="1:13" ht="20.100000000000001" hidden="1" customHeight="1">
      <c r="A26" s="592"/>
      <c r="B26" s="92" t="s">
        <v>97</v>
      </c>
      <c r="C26" s="225"/>
      <c r="D26" s="35"/>
      <c r="E26" s="226"/>
      <c r="F26" s="34"/>
      <c r="G26" s="221"/>
      <c r="H26" s="92" t="s">
        <v>97</v>
      </c>
      <c r="I26" s="225"/>
      <c r="J26" s="35"/>
      <c r="K26" s="226"/>
      <c r="L26" s="34"/>
    </row>
    <row r="27" spans="1:13" ht="20.100000000000001" hidden="1" customHeight="1">
      <c r="A27" s="592"/>
      <c r="B27" s="92" t="s">
        <v>98</v>
      </c>
      <c r="C27" s="225"/>
      <c r="D27" s="35"/>
      <c r="E27" s="226"/>
      <c r="F27" s="34"/>
      <c r="G27" s="221"/>
      <c r="H27" s="92" t="s">
        <v>98</v>
      </c>
      <c r="I27" s="225"/>
      <c r="J27" s="35"/>
      <c r="K27" s="226"/>
      <c r="L27" s="34"/>
    </row>
    <row r="28" spans="1:13" ht="5.0999999999999996" customHeight="1">
      <c r="A28" s="592"/>
      <c r="B28" s="203"/>
      <c r="C28" s="100"/>
      <c r="D28" s="33"/>
      <c r="E28" s="100"/>
      <c r="F28" s="33"/>
      <c r="G28" s="221"/>
      <c r="H28" s="203"/>
      <c r="I28" s="100"/>
      <c r="J28" s="33"/>
      <c r="K28" s="100"/>
      <c r="L28" s="33"/>
    </row>
    <row r="29" spans="1:13" ht="16.5" customHeight="1">
      <c r="A29" s="31"/>
      <c r="B29" s="31"/>
      <c r="C29" s="31"/>
      <c r="D29" s="102">
        <f>SUM(D22:D28)</f>
        <v>393</v>
      </c>
      <c r="E29" s="31"/>
      <c r="F29" s="102">
        <f>+F23+F24</f>
        <v>3808.4770000000008</v>
      </c>
      <c r="H29" s="31"/>
      <c r="I29" s="31"/>
      <c r="J29" s="102">
        <f>SUM(J22:J28)</f>
        <v>395</v>
      </c>
      <c r="K29" s="31"/>
      <c r="L29" s="102">
        <f>+L23+L24</f>
        <v>3815.8410000000003</v>
      </c>
    </row>
    <row r="30" spans="1:13" ht="20.100000000000001" customHeight="1">
      <c r="B30" s="201"/>
      <c r="C30" s="201"/>
      <c r="D30" s="201"/>
      <c r="E30" s="201"/>
      <c r="F30" s="201"/>
      <c r="H30" s="201"/>
      <c r="I30" s="201"/>
      <c r="J30" s="201"/>
      <c r="K30" s="201"/>
      <c r="L30" s="201"/>
    </row>
    <row r="31" spans="1:13" ht="19.5">
      <c r="A31" s="228"/>
      <c r="B31" s="229" t="s">
        <v>100</v>
      </c>
      <c r="C31" s="230"/>
      <c r="D31" s="231"/>
      <c r="E31" s="232"/>
      <c r="F31" s="233">
        <f>+F29+F20</f>
        <v>40573.156999999999</v>
      </c>
      <c r="H31" s="229" t="s">
        <v>100</v>
      </c>
      <c r="I31" s="230"/>
      <c r="J31" s="231"/>
      <c r="K31" s="232"/>
      <c r="L31" s="233">
        <f>+L29+L20</f>
        <v>40818.912000000004</v>
      </c>
    </row>
    <row r="32" spans="1:13" ht="20.100000000000001" customHeight="1">
      <c r="A32" s="228"/>
      <c r="B32" s="229"/>
      <c r="C32" s="230"/>
      <c r="D32" s="231"/>
      <c r="E32" s="232"/>
      <c r="F32" s="233"/>
      <c r="H32" s="229"/>
      <c r="I32" s="230"/>
      <c r="J32" s="231"/>
      <c r="K32" s="232"/>
      <c r="L32" s="233"/>
    </row>
    <row r="33" spans="1:14" ht="19.5" customHeight="1">
      <c r="A33" s="228"/>
      <c r="B33" s="229" t="s">
        <v>101</v>
      </c>
      <c r="C33" s="230"/>
      <c r="D33" s="231"/>
      <c r="E33" s="232"/>
      <c r="F33" s="233">
        <v>41635.522311200104</v>
      </c>
      <c r="H33" s="229" t="s">
        <v>101</v>
      </c>
      <c r="I33" s="230"/>
      <c r="J33" s="231"/>
      <c r="K33" s="232"/>
      <c r="L33" s="233">
        <f>22+41635.5223112001-48</f>
        <v>41609.522311200097</v>
      </c>
      <c r="N33" s="127"/>
    </row>
    <row r="34" spans="1:14" ht="20.100000000000001" customHeight="1">
      <c r="A34" s="228"/>
      <c r="B34" s="229"/>
      <c r="C34" s="230"/>
      <c r="D34" s="231"/>
      <c r="E34" s="232"/>
      <c r="F34" s="233"/>
      <c r="H34" s="229"/>
      <c r="I34" s="230"/>
      <c r="J34" s="231"/>
      <c r="K34" s="232"/>
      <c r="L34" s="233"/>
    </row>
    <row r="35" spans="1:14" ht="19.5" customHeight="1">
      <c r="A35" s="228"/>
      <c r="B35" s="229" t="s">
        <v>102</v>
      </c>
      <c r="C35" s="230"/>
      <c r="D35" s="231"/>
      <c r="E35" s="232"/>
      <c r="F35" s="234">
        <f>25021.073258*0.65-41</f>
        <v>16222.697617700002</v>
      </c>
      <c r="H35" s="229" t="s">
        <v>131</v>
      </c>
      <c r="I35" s="230"/>
      <c r="J35" s="231"/>
      <c r="K35" s="232"/>
      <c r="L35" s="234">
        <f>25021.073258*0.65-41</f>
        <v>16222.697617700002</v>
      </c>
      <c r="N35" s="127"/>
    </row>
    <row r="36" spans="1:14" ht="19.5" customHeight="1">
      <c r="A36" s="228"/>
      <c r="B36" s="229"/>
      <c r="C36" s="230"/>
      <c r="D36" s="231"/>
      <c r="E36" s="232"/>
      <c r="F36" s="233"/>
      <c r="H36" s="31"/>
      <c r="I36" s="230"/>
      <c r="J36" s="231"/>
      <c r="K36" s="232"/>
      <c r="L36" s="233"/>
      <c r="M36" s="127"/>
      <c r="N36" s="127"/>
    </row>
    <row r="37" spans="1:14" ht="16.5" customHeight="1">
      <c r="A37" s="228"/>
      <c r="B37" s="229"/>
      <c r="C37" s="229"/>
      <c r="D37" s="229"/>
      <c r="E37" s="229"/>
      <c r="F37" s="229"/>
      <c r="H37" s="229"/>
      <c r="I37" s="229"/>
      <c r="J37" s="229"/>
      <c r="K37" s="229"/>
      <c r="L37" s="229"/>
    </row>
    <row r="38" spans="1:14" ht="19.5" customHeight="1">
      <c r="B38" s="235" t="s">
        <v>103</v>
      </c>
      <c r="C38" s="236"/>
      <c r="D38" s="231"/>
      <c r="E38" s="236"/>
      <c r="F38" s="329">
        <f>SUM(F31:F37)</f>
        <v>98431.376928900107</v>
      </c>
      <c r="H38" s="235" t="s">
        <v>7</v>
      </c>
      <c r="I38" s="236"/>
      <c r="J38" s="231"/>
      <c r="K38" s="236"/>
      <c r="L38" s="329">
        <f>SUM(L31:L37)</f>
        <v>98651.131928900111</v>
      </c>
      <c r="N38" s="127">
        <f>+L38+'PRODUZIONI VIDEONEWS'!L63+'PTR4'!K41+'PTC5'!P62</f>
        <v>198656.87535920009</v>
      </c>
    </row>
    <row r="39" spans="1:14" ht="15" customHeight="1">
      <c r="B39" s="28"/>
      <c r="C39" s="28"/>
      <c r="D39" s="201"/>
      <c r="H39" s="28"/>
      <c r="I39" s="28"/>
      <c r="J39" s="201"/>
    </row>
    <row r="40" spans="1:14" ht="12" customHeight="1"/>
    <row r="41" spans="1:14" ht="22.5">
      <c r="B41" s="103" t="s">
        <v>384</v>
      </c>
      <c r="L41" s="329">
        <f>L38-F38</f>
        <v>219.75500000000466</v>
      </c>
    </row>
    <row r="43" spans="1:14">
      <c r="L43" s="127"/>
    </row>
    <row r="44" spans="1:14">
      <c r="J44" s="127"/>
      <c r="L44" s="127"/>
    </row>
    <row r="45" spans="1:14">
      <c r="L45" s="127"/>
    </row>
    <row r="46" spans="1:14">
      <c r="L46" s="127">
        <f>+L38+'PRODUZIONI VIDEONEWS'!L63+'PTR4'!K41+'PTC5'!P62</f>
        <v>198656.87535920009</v>
      </c>
    </row>
    <row r="49" spans="12:12">
      <c r="L49" s="127"/>
    </row>
  </sheetData>
  <mergeCells count="5">
    <mergeCell ref="B2:L2"/>
    <mergeCell ref="B4:F4"/>
    <mergeCell ref="H4:L4"/>
    <mergeCell ref="A8:A19"/>
    <mergeCell ref="A22:A28"/>
  </mergeCells>
  <printOptions horizontalCentered="1"/>
  <pageMargins left="0" right="0" top="0.19685039370078741" bottom="0" header="0.19685039370078741" footer="0.19685039370078741"/>
  <pageSetup paperSize="9" scale="65"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28</vt:i4>
      </vt:variant>
      <vt:variant>
        <vt:lpstr>Intervalli denominati</vt:lpstr>
      </vt:variant>
      <vt:variant>
        <vt:i4>31</vt:i4>
      </vt:variant>
    </vt:vector>
  </HeadingPairs>
  <TitlesOfParts>
    <vt:vector size="59" baseType="lpstr">
      <vt:lpstr>costopal </vt:lpstr>
      <vt:lpstr>serateC5_fiction_prodotto</vt:lpstr>
      <vt:lpstr>PTC5</vt:lpstr>
      <vt:lpstr>HP PALINSESTO 2020</vt:lpstr>
      <vt:lpstr>PTI1</vt:lpstr>
      <vt:lpstr>PTR4</vt:lpstr>
      <vt:lpstr>DTC5</vt:lpstr>
      <vt:lpstr>PRESERALEC5</vt:lpstr>
      <vt:lpstr>ACCESSPTC5</vt:lpstr>
      <vt:lpstr>SSERATAC5</vt:lpstr>
      <vt:lpstr>DT I1</vt:lpstr>
      <vt:lpstr>PRESERALE I1</vt:lpstr>
      <vt:lpstr>SSI1</vt:lpstr>
      <vt:lpstr>DTR4</vt:lpstr>
      <vt:lpstr>SSERATAR4</vt:lpstr>
      <vt:lpstr>MULTICHANNEL</vt:lpstr>
      <vt:lpstr>LA5 </vt:lpstr>
      <vt:lpstr>FOCUS</vt:lpstr>
      <vt:lpstr>canale 20</vt:lpstr>
      <vt:lpstr>CINE 34</vt:lpstr>
      <vt:lpstr>MEDIASETEXTRA</vt:lpstr>
      <vt:lpstr>ITALIA2</vt:lpstr>
      <vt:lpstr>iris</vt:lpstr>
      <vt:lpstr>TOPCRIME</vt:lpstr>
      <vt:lpstr>PRODUZIONI SPORT</vt:lpstr>
      <vt:lpstr>DIRITTI  SPORT</vt:lpstr>
      <vt:lpstr>PRODUZIONI VIDEONEWS</vt:lpstr>
      <vt:lpstr>PRODUZIONI HARD NEWS</vt:lpstr>
      <vt:lpstr>ACCESSPTC5!Area_stampa</vt:lpstr>
      <vt:lpstr>'canale 20'!Area_stampa</vt:lpstr>
      <vt:lpstr>'CINE 34'!Area_stampa</vt:lpstr>
      <vt:lpstr>'costopal '!Area_stampa</vt:lpstr>
      <vt:lpstr>'DIRITTI  SPORT'!Area_stampa</vt:lpstr>
      <vt:lpstr>'DT I1'!Area_stampa</vt:lpstr>
      <vt:lpstr>'DTC5'!Area_stampa</vt:lpstr>
      <vt:lpstr>'DTR4'!Area_stampa</vt:lpstr>
      <vt:lpstr>FOCUS!Area_stampa</vt:lpstr>
      <vt:lpstr>'HP PALINSESTO 2020'!Area_stampa</vt:lpstr>
      <vt:lpstr>iris!Area_stampa</vt:lpstr>
      <vt:lpstr>ITALIA2!Area_stampa</vt:lpstr>
      <vt:lpstr>'LA5 '!Area_stampa</vt:lpstr>
      <vt:lpstr>MEDIASETEXTRA!Area_stampa</vt:lpstr>
      <vt:lpstr>MULTICHANNEL!Area_stampa</vt:lpstr>
      <vt:lpstr>'PRESERALE I1'!Area_stampa</vt:lpstr>
      <vt:lpstr>PRESERALEC5!Area_stampa</vt:lpstr>
      <vt:lpstr>'PRODUZIONI HARD NEWS'!Area_stampa</vt:lpstr>
      <vt:lpstr>'PRODUZIONI SPORT'!Area_stampa</vt:lpstr>
      <vt:lpstr>'PRODUZIONI VIDEONEWS'!Area_stampa</vt:lpstr>
      <vt:lpstr>'PTC5'!Area_stampa</vt:lpstr>
      <vt:lpstr>'PTI1'!Area_stampa</vt:lpstr>
      <vt:lpstr>'PTR4'!Area_stampa</vt:lpstr>
      <vt:lpstr>serateC5_fiction_prodotto!Area_stampa</vt:lpstr>
      <vt:lpstr>SSERATAC5!Area_stampa</vt:lpstr>
      <vt:lpstr>SSERATAR4!Area_stampa</vt:lpstr>
      <vt:lpstr>'SSI1'!Area_stampa</vt:lpstr>
      <vt:lpstr>TOPCRIME!Area_stampa</vt:lpstr>
      <vt:lpstr>'costopal '!Titoli_stampa</vt:lpstr>
      <vt:lpstr>'PRODUZIONI HARD NEWS'!Titoli_stampa</vt:lpstr>
      <vt:lpstr>'PRODUZIONI VIDEONEWS'!Titoli_stampa</vt:lpstr>
    </vt:vector>
  </TitlesOfParts>
  <Company>Gruppo Mediaset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Direzione Sistemi Informativi</dc:creator>
  <cp:lastModifiedBy>Mauro Gagliardi</cp:lastModifiedBy>
  <cp:lastPrinted>2020-05-11T17:50:59Z</cp:lastPrinted>
  <dcterms:created xsi:type="dcterms:W3CDTF">2005-10-19T15:53:53Z</dcterms:created>
  <dcterms:modified xsi:type="dcterms:W3CDTF">2020-06-11T13:12:10Z</dcterms:modified>
</cp:coreProperties>
</file>